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officedocument.spreadsheetml.styles+xml" PartName="/xl/styles.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workbookPr/>
  <sheets>
    <sheet state="visible" name="Sheet1" sheetId="1" r:id="rId3"/>
    <sheet state="visible" name="GenInfo" sheetId="2" r:id="rId4"/>
    <sheet state="visible" name="phiSclGeneFunctionalAnnotation" sheetId="3" r:id="rId5"/>
    <sheet state="visible" name="phiSpGeneFunctionalAnnotation" sheetId="4" r:id="rId6"/>
    <sheet state="visible" name="EnrichmentSpecificGenes" sheetId="5" r:id="rId7"/>
    <sheet state="visible" name="over" sheetId="6" r:id="rId8"/>
    <sheet state="visible" name="under" sheetId="7" r:id="rId9"/>
    <sheet state="visible" name="Cafe" sheetId="8" r:id="rId10"/>
    <sheet state="visible" name="pathway" sheetId="9" r:id="rId11"/>
    <sheet state="visible" name="phiSclUpregulated" sheetId="10" r:id="rId12"/>
    <sheet state="visible" name="phiSclDownregulated" sheetId="11" r:id="rId13"/>
    <sheet state="visible" name="phiSpUpregulated" sheetId="12" r:id="rId14"/>
    <sheet state="visible" name="phiSpDownregulated" sheetId="13" r:id="rId15"/>
    <sheet state="visible" name="SymDiffDEPhiSpPhiScl" sheetId="14" r:id="rId16"/>
  </sheets>
  <definedNames>
    <definedName name="NamedRange1">#REF!</definedName>
    <definedName hidden="1" localSheetId="9" name="_xlnm._FilterDatabase">phiSclUpregulated!$A$1:$AK$2095</definedName>
    <definedName hidden="1" localSheetId="9" name="Z_5D2531A7_C709_4F45_A513_F47DEA490B31_.wvu.FilterData">phiSclUpregulated!$I$1:$I$2095</definedName>
  </definedNames>
  <calcPr/>
  <customWorkbookViews>
    <customWorkbookView activeSheetId="0" maximized="1" tabRatio="600" windowHeight="0" windowWidth="0" guid="{5D2531A7-C709-4F45-A513-F47DEA490B31}" name="Filter 1"/>
  </customWorkbookViews>
</workbook>
</file>

<file path=xl/sharedStrings.xml><?xml version="1.0" encoding="utf-8"?>
<sst xmlns="http://schemas.openxmlformats.org/spreadsheetml/2006/main" count="229839" uniqueCount="49629">
  <si>
    <t>Tab Name</t>
  </si>
  <si>
    <t>Description</t>
  </si>
  <si>
    <t>GenInfo</t>
  </si>
  <si>
    <t>Information on A. salisburgensis and A. sclerotialis</t>
  </si>
  <si>
    <t>phiSclGeneFunctionalAnnotation</t>
  </si>
  <si>
    <t>Functional annotation of A. scleoritialis</t>
  </si>
  <si>
    <t>phiSpGeneFunction</t>
  </si>
  <si>
    <t>Functional annotation of A. salisburgensis</t>
  </si>
  <si>
    <t>EnrichmentSpecificGenes</t>
  </si>
  <si>
    <t>Functional enrichment of species specific genes in A. sclerotialis and A. salisburgensis</t>
  </si>
  <si>
    <t>Over</t>
  </si>
  <si>
    <t>Overrepresented functional annotation from genome comparisons between A. salisburgensis and other genomes</t>
  </si>
  <si>
    <t>Under</t>
  </si>
  <si>
    <t>Underrepresented functional annotation from genome comparisons between A. salisburgensis and other genomes</t>
  </si>
  <si>
    <t>Cafe</t>
  </si>
  <si>
    <t>CAFE analysis</t>
  </si>
  <si>
    <t>Pathway</t>
  </si>
  <si>
    <t>Specific pathways check for gene presence and regulation</t>
  </si>
  <si>
    <t>phiSclUpregulated</t>
  </si>
  <si>
    <t xml:space="preserve">Upregulated genes in halotolerant </t>
  </si>
  <si>
    <t>phiSclDownregulated</t>
  </si>
  <si>
    <t>Downregulated genes in halotolerant</t>
  </si>
  <si>
    <t>phiSpUpregulated</t>
  </si>
  <si>
    <t>Upregulated genes in halophile</t>
  </si>
  <si>
    <t>phiSpDownregulated</t>
  </si>
  <si>
    <t>Downregulated genes in halophile</t>
  </si>
  <si>
    <t>SymDiffDEPhiSpPhiScl</t>
  </si>
  <si>
    <t>Comparative transcriptomics of 1-to-1 homologues between the halotolerant and halophile</t>
  </si>
  <si>
    <t>A. sclerotialis</t>
  </si>
  <si>
    <t>A. salisburgensis</t>
  </si>
  <si>
    <t>Genome Size</t>
  </si>
  <si>
    <t>Contig &gt; 500</t>
  </si>
  <si>
    <t>N50</t>
  </si>
  <si>
    <t>Coverage</t>
  </si>
  <si>
    <t>Missing Busco</t>
  </si>
  <si>
    <t>Total Busco</t>
  </si>
  <si>
    <t>g3071</t>
  </si>
  <si>
    <t>IPR012479</t>
  </si>
  <si>
    <t>SAP30-binding_protein</t>
  </si>
  <si>
    <t>0PPRM</t>
  </si>
  <si>
    <t>conserved_hypothetical_protein</t>
  </si>
  <si>
    <t>PF07818</t>
  </si>
  <si>
    <t>HCNGP-like_protein</t>
  </si>
  <si>
    <t>g4320</t>
  </si>
  <si>
    <t>0PNK0</t>
  </si>
  <si>
    <t>Inherit_from_opiNOG:_Conserved_hypothetical_protein</t>
  </si>
  <si>
    <t>PF13668</t>
  </si>
  <si>
    <t>Ferritin-like_domain</t>
  </si>
  <si>
    <t>g4437</t>
  </si>
  <si>
    <t>0PSF0</t>
  </si>
  <si>
    <t>Inherit_from_KOG:_Survival_motor_neuron</t>
  </si>
  <si>
    <t>g4896</t>
  </si>
  <si>
    <t>IPR012951</t>
  </si>
  <si>
    <t>Berberine/berberine-like</t>
  </si>
  <si>
    <t>0PMRM</t>
  </si>
  <si>
    <t>FAD_binding_domain-containing_protein</t>
  </si>
  <si>
    <t>PF08031</t>
  </si>
  <si>
    <t>Berberine_and_berberine_like_</t>
  </si>
  <si>
    <t>jg1000</t>
  </si>
  <si>
    <t>IPR011332</t>
  </si>
  <si>
    <t>Zinc-binding_ribosomal_protein</t>
  </si>
  <si>
    <t>IPR029071</t>
  </si>
  <si>
    <t>Ubiquitin-related_domain</t>
  </si>
  <si>
    <t>IPR000626</t>
  </si>
  <si>
    <t>Ubiquitin_domain</t>
  </si>
  <si>
    <t>IPR019956</t>
  </si>
  <si>
    <t>Ubiquitin</t>
  </si>
  <si>
    <t>IPR002906</t>
  </si>
  <si>
    <t>Ribosomal_protein_S27a</t>
  </si>
  <si>
    <t>0PN07</t>
  </si>
  <si>
    <t>ubiquitin-40S_ribosomal_protein_S31_fusion_protein</t>
  </si>
  <si>
    <t>PF00240</t>
  </si>
  <si>
    <t>Ubiquitin_family</t>
  </si>
  <si>
    <t>PF01599</t>
  </si>
  <si>
    <t>3A25</t>
  </si>
  <si>
    <t>the_symbiont-specific_erad-like_machinery_(selma)_family</t>
  </si>
  <si>
    <t>SSF57829</t>
  </si>
  <si>
    <t>Zn-binding ribosomal proteins</t>
  </si>
  <si>
    <t>SSF54236</t>
  </si>
  <si>
    <t>Ubiquitin-like</t>
  </si>
  <si>
    <t>jg1001</t>
  </si>
  <si>
    <t>IPR017853</t>
  </si>
  <si>
    <t>Glycoside_hydrolase_superfamily</t>
  </si>
  <si>
    <t>IPR001223</t>
  </si>
  <si>
    <t>Glycoside_hydrolase_family_18_catalytic_domain</t>
  </si>
  <si>
    <t>IPR011583</t>
  </si>
  <si>
    <t>Chitinase_II</t>
  </si>
  <si>
    <t>IPR029070</t>
  </si>
  <si>
    <t>Chitinase_insertion_domain</t>
  </si>
  <si>
    <t>0PH2N</t>
  </si>
  <si>
    <t>chitinase</t>
  </si>
  <si>
    <t>GH18</t>
  </si>
  <si>
    <t>chitinase_(EC_3.2.1.14);_endo-beta-N-acetylglucosaminidase_(EC_3.2.1.96);_xylanase_inhibitor;_concanavalin_B;_narbonin</t>
  </si>
  <si>
    <t>PF00704</t>
  </si>
  <si>
    <t>Glycosyl_hydrolases_family_18</t>
  </si>
  <si>
    <t>SSF51445</t>
  </si>
  <si>
    <t>(Trans)glycosidases</t>
  </si>
  <si>
    <t>SSF54556</t>
  </si>
  <si>
    <t>Chitinase insertion domain</t>
  </si>
  <si>
    <t>jg1002</t>
  </si>
  <si>
    <t>0PIX1</t>
  </si>
  <si>
    <t>jg1003</t>
  </si>
  <si>
    <t>IPR029055</t>
  </si>
  <si>
    <t>Nucleophile_aminohydrolases_N-terminal</t>
  </si>
  <si>
    <t>IPR000426</t>
  </si>
  <si>
    <t>Proteasome_alpha-subunit_N-terminal_domain</t>
  </si>
  <si>
    <t>IPR001353</t>
  </si>
  <si>
    <t>Proteasome_subunit_alpha/beta</t>
  </si>
  <si>
    <t>0PH7X</t>
  </si>
  <si>
    <t>The_proteasome_is_a_multicatalytic_proteinase_complex_which_is_characterized_by_its_ability_to_cleave_peptides_with_Arg,_Phe,_Tyr,_Leu,_and_Glu_adjacent_to_the_leaving_group_at_neutral_or_slightly_basic_pH._The_proteasome_has_an_ATP-dependent_proteolytic_activity_(By_similarity)</t>
  </si>
  <si>
    <t>PF00227</t>
  </si>
  <si>
    <t>Proteasome_subunit</t>
  </si>
  <si>
    <t>PF10584</t>
  </si>
  <si>
    <t>Proteasome_subunit_A_N-terminal_signature</t>
  </si>
  <si>
    <t>SSF56235</t>
  </si>
  <si>
    <t>N-terminal nucleophile aminohydrolases (Ntn hydrolases)</t>
  </si>
  <si>
    <t>jg1004</t>
  </si>
  <si>
    <t>IPR019327</t>
  </si>
  <si>
    <t>Protein_of_unknown_function_DUF2373</t>
  </si>
  <si>
    <t>0PTB2</t>
  </si>
  <si>
    <t>Uncharacterised_conserved_protein_(DUF2373)</t>
  </si>
  <si>
    <t>PF10180</t>
  </si>
  <si>
    <t>jg1005</t>
  </si>
  <si>
    <t>IPR007259</t>
  </si>
  <si>
    <t>Gamma-tubulin_complex_component_protein</t>
  </si>
  <si>
    <t>0PIAW</t>
  </si>
  <si>
    <t>spindle_pole_body_component</t>
  </si>
  <si>
    <t>PF04130</t>
  </si>
  <si>
    <t>Spc97_/_Spc98_family</t>
  </si>
  <si>
    <t>jg1006</t>
  </si>
  <si>
    <t>IPR004827</t>
  </si>
  <si>
    <t>Basic-leucine_zipper_domain</t>
  </si>
  <si>
    <t>IPR021756</t>
  </si>
  <si>
    <t>Transcription_factor_Aft1_HRR_domain</t>
  </si>
  <si>
    <t>IPR020956</t>
  </si>
  <si>
    <t>Transcription_factor_Aft1_osmotic_stress_domain</t>
  </si>
  <si>
    <t>IPR021755</t>
  </si>
  <si>
    <t>Transcription_factor_Aft1_HRA_domain</t>
  </si>
  <si>
    <t>0PIV6</t>
  </si>
  <si>
    <t>Transcription_factor</t>
  </si>
  <si>
    <t>PF00170</t>
  </si>
  <si>
    <t>bZIP_transcription_factor</t>
  </si>
  <si>
    <t>PF11787</t>
  </si>
  <si>
    <t>Aft1_HRR_domain</t>
  </si>
  <si>
    <t>PF11785</t>
  </si>
  <si>
    <t>Aft1_osmotic_stress_response_(OSM)_domain</t>
  </si>
  <si>
    <t>PF11786</t>
  </si>
  <si>
    <t>Aft1_HRA_domain</t>
  </si>
  <si>
    <t>SSF57959</t>
  </si>
  <si>
    <t>Leucine zipper domain</t>
  </si>
  <si>
    <t>jg1007</t>
  </si>
  <si>
    <t>IPR014306</t>
  </si>
  <si>
    <t>Hydroxyisourate_hydrolase</t>
  </si>
  <si>
    <t>IPR023416</t>
  </si>
  <si>
    <t>Transthyretin/hydroxyisourate_hydrolase_superfamily</t>
  </si>
  <si>
    <t>0PRX6</t>
  </si>
  <si>
    <t>5-hydroxyisourate_hydrolase</t>
  </si>
  <si>
    <t>3.5.2.17</t>
  </si>
  <si>
    <t>Hydroxyisourate hydrolase.</t>
  </si>
  <si>
    <t>Purine_metabolism</t>
  </si>
  <si>
    <t>PF00576</t>
  </si>
  <si>
    <t>HIUase/Transthyretin_family</t>
  </si>
  <si>
    <t>9B35</t>
  </si>
  <si>
    <t>the_putative_thyronine-transporting_transthyretin_(transthyretin)_family</t>
  </si>
  <si>
    <t>SSF49472</t>
  </si>
  <si>
    <t>Transthyretin (synonym: prealbumin)</t>
  </si>
  <si>
    <t>TIGR02962</t>
  </si>
  <si>
    <t>hydroxyisourate_hydrolase</t>
  </si>
  <si>
    <t>jg1008</t>
  </si>
  <si>
    <t>IPR027417</t>
  </si>
  <si>
    <t>P-loop_containing_nucleoside_triphosphate_hydrolase</t>
  </si>
  <si>
    <t>IPR016300</t>
  </si>
  <si>
    <t>Arsenical_pump_ATPase_ArsA/GET3</t>
  </si>
  <si>
    <t>IPR027542</t>
  </si>
  <si>
    <t>Arsenical_pump_ATPase_ArsA/GET3_eukaryotic</t>
  </si>
  <si>
    <t>IPR025723</t>
  </si>
  <si>
    <t>Anion-transporting_ATPase-like_domain</t>
  </si>
  <si>
    <t>0PG12</t>
  </si>
  <si>
    <t>ATPase_required_for_the_post-translational_delivery_of_tail-anchored_(TA)_proteins_to_the_endoplasmic_reticulum._Recognizes_and_selectively_binds_the_transmembrane_domain_of_TA_proteins_in_the_cytosol._This_complex_then_targets_to_the_endoplasmic_reticulum_by_membrane-bound_receptors,_where_the_tail-_anchored_protein_is_released_for_insertion._This_process_is_regulated_by_ATP_binding_and_hydrolysis._ATP_binding_drives_the_homodimer_towards_the_closed_dimer_state,_facilitating_recognition_of_newly_synthesized_TA_membrane_proteins._ATP_hydrolysis_is_required_for_insertion._Subsequently,_the_homodimer_reverts_towards_the_open_dimer_state,_lowering_its_affinity_for_the_membrane-bound_receptor,_and_returning_it_to_the_cytosol_to_initiate_a_new_round_of_targeting_(By_similarity)</t>
  </si>
  <si>
    <t>PF02374</t>
  </si>
  <si>
    <t>Anion-transporting_ATPase</t>
  </si>
  <si>
    <t>3A19</t>
  </si>
  <si>
    <t>the_tms_recognition/insertion_complex_(trc)_family</t>
  </si>
  <si>
    <t>SSF52540</t>
  </si>
  <si>
    <t>P-loop containing nucleoside triphosphate hydrolases</t>
  </si>
  <si>
    <t>TIGR00345</t>
  </si>
  <si>
    <t>transport-energizing_ATPase_TRC40/GET3/ArsA_family</t>
  </si>
  <si>
    <t>jg1009</t>
  </si>
  <si>
    <t>0PSJC</t>
  </si>
  <si>
    <t>NA</t>
  </si>
  <si>
    <t>jg101</t>
  </si>
  <si>
    <t>IPR029048</t>
  </si>
  <si>
    <t>Heat_shock_protein_70kD_C-terminal_domain</t>
  </si>
  <si>
    <t>IPR013126</t>
  </si>
  <si>
    <t>Heat_shock_protein_70_family</t>
  </si>
  <si>
    <t>0PFF0</t>
  </si>
  <si>
    <t>Heat_shock_protein</t>
  </si>
  <si>
    <t>PF00012</t>
  </si>
  <si>
    <t>Hsp70_protein</t>
  </si>
  <si>
    <t>1A33</t>
  </si>
  <si>
    <t>the_cation_channel-forming_heat_shock_protein-70_(hsp70)_family</t>
  </si>
  <si>
    <t>SSF53067</t>
  </si>
  <si>
    <t>Actin-like ATPase domain</t>
  </si>
  <si>
    <t>SSF100934</t>
  </si>
  <si>
    <t>Heat shock protein 70kD (HSP70), C-terminal subdomain</t>
  </si>
  <si>
    <t>jg1010</t>
  </si>
  <si>
    <t>IPR011991</t>
  </si>
  <si>
    <t>Winged_helix-turn-helix_DNA-binding_domain</t>
  </si>
  <si>
    <t>IPR000717</t>
  </si>
  <si>
    <t>Proteasome_component_(PCI)_domain</t>
  </si>
  <si>
    <t>IPR016650</t>
  </si>
  <si>
    <t>Eukaryotic_translation_initiation_factor_3_subunit_E</t>
  </si>
  <si>
    <t>IPR019010</t>
  </si>
  <si>
    <t>Eukaryotic_translation_initiation_factor_3_subunit_E_N-terminal</t>
  </si>
  <si>
    <t>0PISD</t>
  </si>
  <si>
    <t>Component_of_the_eukaryotic_translation_initiation_factor_3_(eIF-3)_complex,_which_is_involved_in_protein_synthesis_and,_together_with_other_initiation_factors,_stimulates_binding_of_mRNA_and_methionyl-tRNAi_to_the_40S_ribosome_(By_similarity)</t>
  </si>
  <si>
    <t>PF01399</t>
  </si>
  <si>
    <t>PCI_domain</t>
  </si>
  <si>
    <t>PF09440</t>
  </si>
  <si>
    <t>eIF3_subunit_6_N_terminal_domain</t>
  </si>
  <si>
    <t>SSF46785</t>
  </si>
  <si>
    <t>Winged helix DNA-binding domain</t>
  </si>
  <si>
    <t>jg1011</t>
  </si>
  <si>
    <t>0PM11</t>
  </si>
  <si>
    <t>Cell_wall_proline_rich_protein</t>
  </si>
  <si>
    <t>jg1012</t>
  </si>
  <si>
    <t>IPR001048</t>
  </si>
  <si>
    <t>Aspartate/glutamate/uridylate_kinase</t>
  </si>
  <si>
    <t>PF00696</t>
  </si>
  <si>
    <t>Amino_acid_kinase_family</t>
  </si>
  <si>
    <t>SSF53633</t>
  </si>
  <si>
    <t>Carbamate kinase-like</t>
  </si>
  <si>
    <t>jg1013</t>
  </si>
  <si>
    <t>IPR014849</t>
  </si>
  <si>
    <t>EKC/KEOPS_complex_subunit_Gon7</t>
  </si>
  <si>
    <t>0PTB0</t>
  </si>
  <si>
    <t>Gon7_family</t>
  </si>
  <si>
    <t>PF08738</t>
  </si>
  <si>
    <t>jg1014</t>
  </si>
  <si>
    <t>IPR017986</t>
  </si>
  <si>
    <t>WD40-repeat-containing_domain</t>
  </si>
  <si>
    <t>IPR000547</t>
  </si>
  <si>
    <t>Clathrin_heavy_chain/VPS_7-fold_repeat</t>
  </si>
  <si>
    <t>IPR001180</t>
  </si>
  <si>
    <t>Citron_homology_(CNH)_domain</t>
  </si>
  <si>
    <t>IPR019452</t>
  </si>
  <si>
    <t>Vacuolar_sorting_protein_39/Transforming_growth_factor_beta_receptor-associated_domain_1</t>
  </si>
  <si>
    <t>IPR019453</t>
  </si>
  <si>
    <t>Vacuolar_sorting_protein_39/Transforming_growth_factor_beta_receptor-associated_domain_2</t>
  </si>
  <si>
    <t>0PHR7</t>
  </si>
  <si>
    <t>Vacuolar_morphogenesis_protein_AvaB</t>
  </si>
  <si>
    <t>PF00637</t>
  </si>
  <si>
    <t>Region_in_Clathrin_and_VPS</t>
  </si>
  <si>
    <t>PF00780</t>
  </si>
  <si>
    <t>CNH_domain</t>
  </si>
  <si>
    <t>PF10366</t>
  </si>
  <si>
    <t>Vacuolar_sorting_protein_39_domain_1</t>
  </si>
  <si>
    <t>PF10367</t>
  </si>
  <si>
    <t>Vacuolar_sorting_protein_39_domain_2</t>
  </si>
  <si>
    <t>SSF50978</t>
  </si>
  <si>
    <t>WD40 repeat-like</t>
  </si>
  <si>
    <t>jg1015</t>
  </si>
  <si>
    <t>IPR003593</t>
  </si>
  <si>
    <t>AAA+_ATPase_domain</t>
  </si>
  <si>
    <t>IPR003959</t>
  </si>
  <si>
    <t>ATPase_AAA-type_core</t>
  </si>
  <si>
    <t>0PG6Z</t>
  </si>
  <si>
    <t>AAA_family_ATPase</t>
  </si>
  <si>
    <t>PF00004</t>
  </si>
  <si>
    <t>ATPase_family_associated_with_various_cellular_activities_(AAA)</t>
  </si>
  <si>
    <t>1F1</t>
  </si>
  <si>
    <t>the_synaptosomal_vesicle_fusion_pore_(svf-pore)_family</t>
  </si>
  <si>
    <t>jg1016</t>
  </si>
  <si>
    <t>IPR016040</t>
  </si>
  <si>
    <t>NAD(P)-binding_domain</t>
  </si>
  <si>
    <t>IPR001236</t>
  </si>
  <si>
    <t>Lactate/malate_dehydrogenase_N-terminal</t>
  </si>
  <si>
    <t>IPR010097</t>
  </si>
  <si>
    <t>Malate_dehydrogenase_type_1</t>
  </si>
  <si>
    <t>IPR001557</t>
  </si>
  <si>
    <t>L-lactate/malate_dehydrogenase</t>
  </si>
  <si>
    <t>IPR022383</t>
  </si>
  <si>
    <t>Lactate/malate_dehydrogenase_C-terminal</t>
  </si>
  <si>
    <t>IPR015955</t>
  </si>
  <si>
    <t>Lactate_dehydrogenase/glycoside_hydrolase_family_4_C-terminal</t>
  </si>
  <si>
    <t>0PGCI</t>
  </si>
  <si>
    <t>Malate_dehydrogenase</t>
  </si>
  <si>
    <t>1.1.1.37</t>
  </si>
  <si>
    <t>Malate dehydrogenase.</t>
  </si>
  <si>
    <t>Carbon_fixation_in_photosynthetic_organisms</t>
  </si>
  <si>
    <t>Glyoxylate_and_dicarboxylate_metabolism</t>
  </si>
  <si>
    <t>Methane_metabolism</t>
  </si>
  <si>
    <t>Carbon_fixation_pathways_in_prokaryotes</t>
  </si>
  <si>
    <t>Cysteine_and_methionine_metabolism</t>
  </si>
  <si>
    <t>Citrate_cycle_(TCA_cycle)</t>
  </si>
  <si>
    <t>Pyruvate_metabolism</t>
  </si>
  <si>
    <t>PF00056</t>
  </si>
  <si>
    <t>lactate/malate_dehydrogenase_NAD_binding_domain</t>
  </si>
  <si>
    <t>PF02866</t>
  </si>
  <si>
    <t>lactate/malate_dehydrogenase_alpha/beta_C-terminal_domain</t>
  </si>
  <si>
    <t>SSF51735</t>
  </si>
  <si>
    <t>NAD(P)-binding Rossmann-fold domains</t>
  </si>
  <si>
    <t>SSF56327</t>
  </si>
  <si>
    <t>LDH C-terminal domain-like</t>
  </si>
  <si>
    <t>TIGR01772</t>
  </si>
  <si>
    <t>malate_dehydrogenase_NAD-dependent</t>
  </si>
  <si>
    <t>jg1017</t>
  </si>
  <si>
    <t>IPR027027</t>
  </si>
  <si>
    <t>GOSR2/Membrin/Bos1</t>
  </si>
  <si>
    <t>0PJYZ</t>
  </si>
  <si>
    <t>transport_protein_BOS1</t>
  </si>
  <si>
    <t>PF12352</t>
  </si>
  <si>
    <t>Snare_region_anchored_in_the_vesicle_membrane_C-terminus</t>
  </si>
  <si>
    <t>SSF58038</t>
  </si>
  <si>
    <t>SNARE fusion complex</t>
  </si>
  <si>
    <t>jg1018</t>
  </si>
  <si>
    <t>IPR000089</t>
  </si>
  <si>
    <t>Biotin/lipoyl_attachment</t>
  </si>
  <si>
    <t>IPR001078</t>
  </si>
  <si>
    <t>2-oxoacid_dehydrogenase_acyltransferase_catalytic_domain</t>
  </si>
  <si>
    <t>IPR011053</t>
  </si>
  <si>
    <t>Single_hybrid_motif</t>
  </si>
  <si>
    <t>IPR006257</t>
  </si>
  <si>
    <t>Dihydrolipoyllysine-residue_acetyltransferase_component_of_pyruvate_dehydrogenase_complex</t>
  </si>
  <si>
    <t>IPR004167</t>
  </si>
  <si>
    <t>E3-binding_domain</t>
  </si>
  <si>
    <t>0PGQ4</t>
  </si>
  <si>
    <t>Pyruvate_dehydrogenase</t>
  </si>
  <si>
    <t>2.3.1.12</t>
  </si>
  <si>
    <t>Dihydrolipoyllysine-residue acetyltransferase.</t>
  </si>
  <si>
    <t>Glycolysis_/_Gluconeogenesis</t>
  </si>
  <si>
    <t>PF00364</t>
  </si>
  <si>
    <t>Biotin-requiring_enzyme</t>
  </si>
  <si>
    <t>PF00198</t>
  </si>
  <si>
    <t>2-oxoacid_dehydrogenases_acyltransferase_(catalytic_domain)</t>
  </si>
  <si>
    <t>PF02817</t>
  </si>
  <si>
    <t>e3_binding_domain</t>
  </si>
  <si>
    <t>SSF52777</t>
  </si>
  <si>
    <t>CoA-dependent acyltransferases</t>
  </si>
  <si>
    <t>SSF51230</t>
  </si>
  <si>
    <t>Single hybrid motif</t>
  </si>
  <si>
    <t>SSF47005</t>
  </si>
  <si>
    <t>Peripheral subunit-binding domain of 2-oxo acid dehydrogenase complex</t>
  </si>
  <si>
    <t>TIGR01349</t>
  </si>
  <si>
    <t>pyruvate_dehydrogenase_complex_dihydrolipoamide_acetyltransferase</t>
  </si>
  <si>
    <t>jg1019</t>
  </si>
  <si>
    <t>IPR016024</t>
  </si>
  <si>
    <t>Armadillo-type_fold</t>
  </si>
  <si>
    <t>IPR000904</t>
  </si>
  <si>
    <t>Sec7_domain</t>
  </si>
  <si>
    <t>IPR015403</t>
  </si>
  <si>
    <t>Domain_of_unknown_function_DUF1981_Sec7_associated</t>
  </si>
  <si>
    <t>0PG3R</t>
  </si>
  <si>
    <t>guanyl-nucleotide_exchange_factor</t>
  </si>
  <si>
    <t>PF01369</t>
  </si>
  <si>
    <t>PF12783</t>
  </si>
  <si>
    <t>Guanine_nucleotide_exchange_factor_in_Golgi_transport_N-terminal</t>
  </si>
  <si>
    <t>PF16213</t>
  </si>
  <si>
    <t>Dimerisation_and_cyclophilin-binding_domain_of_Mon2</t>
  </si>
  <si>
    <t>PF09324</t>
  </si>
  <si>
    <t>Domain_of_unknown_function_(DUF1981)</t>
  </si>
  <si>
    <t>SSF48371</t>
  </si>
  <si>
    <t>ARM repeat</t>
  </si>
  <si>
    <t>SSF48425</t>
  </si>
  <si>
    <t>Sec7 domain</t>
  </si>
  <si>
    <t>jg102</t>
  </si>
  <si>
    <t>IPR013900</t>
  </si>
  <si>
    <t>Ribonucleotide_reductase_inhibitor</t>
  </si>
  <si>
    <t>0PRXE</t>
  </si>
  <si>
    <t>PF08591</t>
  </si>
  <si>
    <t>jg1020</t>
  </si>
  <si>
    <t>IPR028162</t>
  </si>
  <si>
    <t>Siroheme_biosynthesis_protein_Met8_C-terminal</t>
  </si>
  <si>
    <t>IPR028281</t>
  </si>
  <si>
    <t>Siroheme_synthase_central_domain</t>
  </si>
  <si>
    <t>IPR006367</t>
  </si>
  <si>
    <t>Sirohaem_synthase_N-terminal</t>
  </si>
  <si>
    <t>0PFN2</t>
  </si>
  <si>
    <t>Siroheme_synthase</t>
  </si>
  <si>
    <t>2.1.1.10</t>
  </si>
  <si>
    <t>Homocysteine S-methyltransferase.</t>
  </si>
  <si>
    <t>Porphyrin_and_chlorophyll_metabolism</t>
  </si>
  <si>
    <t>PF14823</t>
  </si>
  <si>
    <t>Sirohaem_biosynthesis_protein_C-terminal</t>
  </si>
  <si>
    <t>PF14824</t>
  </si>
  <si>
    <t>Sirohaem_biosynthesis_protein_central</t>
  </si>
  <si>
    <t>PF13241</t>
  </si>
  <si>
    <t>Putative_NAD(P)-binding</t>
  </si>
  <si>
    <t>SSF75615</t>
  </si>
  <si>
    <t>Siroheme synthase middle domains-like</t>
  </si>
  <si>
    <t>TIGR01470</t>
  </si>
  <si>
    <t>siroheme_synthase_N-terminal_domain</t>
  </si>
  <si>
    <t>jg1021</t>
  </si>
  <si>
    <t>IPR029057</t>
  </si>
  <si>
    <t>Phosphoribosyltransferase-like</t>
  </si>
  <si>
    <t>IPR005946</t>
  </si>
  <si>
    <t>Ribose-phosphate_diphosphokinase</t>
  </si>
  <si>
    <t>IPR029099</t>
  </si>
  <si>
    <t>Ribose-phosphate_pyrophosphokinase_N-terminal_domain</t>
  </si>
  <si>
    <t>0PFQH</t>
  </si>
  <si>
    <t>ribose-phosphate_pyrophosphokinase</t>
  </si>
  <si>
    <t>2.7.6.1</t>
  </si>
  <si>
    <t>Ribose-phosphate diphosphokinase.</t>
  </si>
  <si>
    <t>Pentose_phosphate_pathway</t>
  </si>
  <si>
    <t>PF13793</t>
  </si>
  <si>
    <t>N-terminal_domain_of_ribose_phosphate_pyrophosphokinase</t>
  </si>
  <si>
    <t>PF14572</t>
  </si>
  <si>
    <t>Phosphoribosyl_synthetase-associated_domain</t>
  </si>
  <si>
    <t>SSF53271</t>
  </si>
  <si>
    <t>PRTase-like</t>
  </si>
  <si>
    <t>TIGR01251</t>
  </si>
  <si>
    <t>ribose-phosphate_diphosphokinase</t>
  </si>
  <si>
    <t>jg1022</t>
  </si>
  <si>
    <t>0Q2T7</t>
  </si>
  <si>
    <t>jg1023</t>
  </si>
  <si>
    <t>IPR001736</t>
  </si>
  <si>
    <t>Phospholipase_D/Transphosphatidylase</t>
  </si>
  <si>
    <t>0PKYE</t>
  </si>
  <si>
    <t>phospholipase</t>
  </si>
  <si>
    <t>PF00614</t>
  </si>
  <si>
    <t>Phospholipase_D_Active_site_motif</t>
  </si>
  <si>
    <t>SSF56024</t>
  </si>
  <si>
    <t>Phospholipase D/nuclease</t>
  </si>
  <si>
    <t>jg1024</t>
  </si>
  <si>
    <t>IPR024096</t>
  </si>
  <si>
    <t>NO_signalling/Golgi_transport__ligand-binding_domain</t>
  </si>
  <si>
    <t>IPR007194</t>
  </si>
  <si>
    <t>Transport_protein_particle_(TRAPP)_component</t>
  </si>
  <si>
    <t>0PKMP</t>
  </si>
  <si>
    <t>Bet3_family</t>
  </si>
  <si>
    <t>PF04051</t>
  </si>
  <si>
    <t>SSF111126</t>
  </si>
  <si>
    <t>Gene ID</t>
  </si>
  <si>
    <t>Ligand-binding domain in the NO signalling and Golgi transport</t>
  </si>
  <si>
    <t>jg1025</t>
  </si>
  <si>
    <t>0PGH8</t>
  </si>
  <si>
    <t>Annotation</t>
  </si>
  <si>
    <t>g10063</t>
  </si>
  <si>
    <t>IPR013892</t>
  </si>
  <si>
    <t>Cytochrome_c_oxidase_biogenesis_protein_Cmc1-like</t>
  </si>
  <si>
    <t>0PS0F</t>
  </si>
  <si>
    <t>jg1026</t>
  </si>
  <si>
    <t>IPR029004</t>
  </si>
  <si>
    <t>PF08583</t>
  </si>
  <si>
    <t>Ribosomal_L28e/Mak16</t>
  </si>
  <si>
    <t>0PR32</t>
  </si>
  <si>
    <t>Cytochrome_c_oxidase_biogenesis_protein_Cmc1_like</t>
  </si>
  <si>
    <t>60S_ribosomal_protein_L28</t>
  </si>
  <si>
    <t>PF01778</t>
  </si>
  <si>
    <t>Ribosomal_L28e_protein_family</t>
  </si>
  <si>
    <t>g1017</t>
  </si>
  <si>
    <t>IPR016197</t>
  </si>
  <si>
    <t>Chromo_domain-like</t>
  </si>
  <si>
    <t>IPR023780</t>
  </si>
  <si>
    <t>Chromo_domain</t>
  </si>
  <si>
    <t>PF00385</t>
  </si>
  <si>
    <t>Chromo_(CHRromatin_Organisation_MOdifier)_domain</t>
  </si>
  <si>
    <t>jg1027</t>
  </si>
  <si>
    <t>SSF54160</t>
  </si>
  <si>
    <t>IPR018559</t>
  </si>
  <si>
    <t>Chromo domain-like</t>
  </si>
  <si>
    <t>Protein_of_unknown_function_DUF2015</t>
  </si>
  <si>
    <t>0PR51</t>
  </si>
  <si>
    <t>Fungal_protein_of_unknown_function_(DUF2015)</t>
  </si>
  <si>
    <t>PF09435</t>
  </si>
  <si>
    <t>g10221</t>
  </si>
  <si>
    <t>0PT20</t>
  </si>
  <si>
    <t>jg1028</t>
  </si>
  <si>
    <t>g10456</t>
  </si>
  <si>
    <t>IPR000504</t>
  </si>
  <si>
    <t>IPR011058</t>
  </si>
  <si>
    <t>RNA_recognition_motif_domain</t>
  </si>
  <si>
    <t>Cyanovirin-N</t>
  </si>
  <si>
    <t>0PHEN</t>
  </si>
  <si>
    <t>0PRSD</t>
  </si>
  <si>
    <t>Splicing_factor_3B_subunit_4</t>
  </si>
  <si>
    <t>CVNH</t>
  </si>
  <si>
    <t>PF08881</t>
  </si>
  <si>
    <t>PF00076</t>
  </si>
  <si>
    <t>CVNH_domain</t>
  </si>
  <si>
    <t>RNA_recognition_motif_(aka_RRM_RBD_or_RNP_domain)</t>
  </si>
  <si>
    <t>SSF51322</t>
  </si>
  <si>
    <t>9A60</t>
  </si>
  <si>
    <t>the_small_nuclear_rna_exporter_(snrna-e)</t>
  </si>
  <si>
    <t>SSF54928</t>
  </si>
  <si>
    <t>RNA-binding domain, RBD</t>
  </si>
  <si>
    <t>jg1029</t>
  </si>
  <si>
    <t>IPR002067</t>
  </si>
  <si>
    <t>Mitochondrial_carrier_protein</t>
  </si>
  <si>
    <t>IPR018108</t>
  </si>
  <si>
    <t>Mitochondrial_substrate/solute_carrier</t>
  </si>
  <si>
    <t>IPR023395</t>
  </si>
  <si>
    <t>Mitochondrial_carrier_domain</t>
  </si>
  <si>
    <t>0PHZI</t>
  </si>
  <si>
    <t>carrier_protein</t>
  </si>
  <si>
    <t>GH20</t>
  </si>
  <si>
    <t>beta-hexosaminidase_(EC_3.2.1.52);_lacto-N-biosidase_(EC_3.2.1.140);_beta-1,6-N-acetylglucosaminidase)_(EC_3.2.1.-);_beta-6-SO3-N-acetylglucosaminidase_(EC_3.2.1.-)</t>
  </si>
  <si>
    <t>PF00153</t>
  </si>
  <si>
    <t>g1572</t>
  </si>
  <si>
    <t>IPR007130</t>
  </si>
  <si>
    <t>2A29</t>
  </si>
  <si>
    <t>Diacylglycerol_acyltransferase</t>
  </si>
  <si>
    <t>the_mitochondrial_carrier_(mc)_family</t>
  </si>
  <si>
    <t>0PF9N</t>
  </si>
  <si>
    <t>SSF103506</t>
  </si>
  <si>
    <t>Mitochondrial carrier</t>
  </si>
  <si>
    <t>jg1030</t>
  </si>
  <si>
    <t>IPR001680</t>
  </si>
  <si>
    <t>diacylglycerol_o-acyltransferase</t>
  </si>
  <si>
    <t>WD40_repeat</t>
  </si>
  <si>
    <t>PF03982</t>
  </si>
  <si>
    <t>Diacylglycerol_acyltransferase_</t>
  </si>
  <si>
    <t>SSF69593</t>
  </si>
  <si>
    <t>IPR020472</t>
  </si>
  <si>
    <t>Glycerol-3-phosphate (1)-acyltransferase</t>
  </si>
  <si>
    <t>G-protein_beta_WD-40_repeat</t>
  </si>
  <si>
    <t>IPR013890</t>
  </si>
  <si>
    <t>Transcriptional_repressor_Tup1_N-terminal</t>
  </si>
  <si>
    <t>0PFUA</t>
  </si>
  <si>
    <t>transcriptional_repressor</t>
  </si>
  <si>
    <t>GH73</t>
  </si>
  <si>
    <t>g1702</t>
  </si>
  <si>
    <t>peptidoglycan_hydrolase_with_endo-beta-N-acetylglucosaminidase_specificity__(EC_3.2.1.-)</t>
  </si>
  <si>
    <t>IPR016185</t>
  </si>
  <si>
    <t>PF00400</t>
  </si>
  <si>
    <t>Pre-ATP-grasp_domain</t>
  </si>
  <si>
    <t>WD_domain_G-beta_repeat</t>
  </si>
  <si>
    <t>IPR005615</t>
  </si>
  <si>
    <t>PF08581</t>
  </si>
  <si>
    <t>Glutathione_synthase_eukaryotic</t>
  </si>
  <si>
    <t>Tup_N-terminal</t>
  </si>
  <si>
    <t>IPR004887</t>
  </si>
  <si>
    <t>3A20</t>
  </si>
  <si>
    <t>Glutathione_synthase_substrate-binding_eukaryotic</t>
  </si>
  <si>
    <t>the_peroxisomal_protein_importer_(ppi)_family</t>
  </si>
  <si>
    <t>0PICP</t>
  </si>
  <si>
    <t>glutathione_synthetase</t>
  </si>
  <si>
    <t>6.3.2.3</t>
  </si>
  <si>
    <t>Glutathione synthase.</t>
  </si>
  <si>
    <t>00270</t>
  </si>
  <si>
    <t>jg1031</t>
  </si>
  <si>
    <t>IPR013087</t>
  </si>
  <si>
    <t>Zinc_finger_C2H2-type/integrase_DNA-binding_domain</t>
  </si>
  <si>
    <t>IPR025340</t>
  </si>
  <si>
    <t>Protein_of_unknown_function_DUF4246</t>
  </si>
  <si>
    <t>0PGN5</t>
  </si>
  <si>
    <t>GH75</t>
  </si>
  <si>
    <t>chitosanase_(EC_3.2.1.132)</t>
  </si>
  <si>
    <t>PF00096</t>
  </si>
  <si>
    <t>Zinc_finger_C2H2_type</t>
  </si>
  <si>
    <t>PF14033</t>
  </si>
  <si>
    <t>Protein_of_unknown_function_(DUF4246)</t>
  </si>
  <si>
    <t>SSF57667</t>
  </si>
  <si>
    <t>beta-beta-alpha zinc fingers</t>
  </si>
  <si>
    <t>jg1032</t>
  </si>
  <si>
    <t>0PTC3</t>
  </si>
  <si>
    <t>jg1033</t>
  </si>
  <si>
    <t>0PU4B</t>
  </si>
  <si>
    <t>jg1034</t>
  </si>
  <si>
    <t>IPR016161</t>
  </si>
  <si>
    <t>Aldehyde/histidinol_dehydrogenase</t>
  </si>
  <si>
    <t>IPR015590</t>
  </si>
  <si>
    <t>Aldehyde_dehydrogenase_domain</t>
  </si>
  <si>
    <t>0PFJC</t>
  </si>
  <si>
    <t>Aldehyde_dehydrogenase</t>
  </si>
  <si>
    <t>PF00171</t>
  </si>
  <si>
    <t>Aldehyde_dehydrogenase_family</t>
  </si>
  <si>
    <t>SSF53720</t>
  </si>
  <si>
    <t>ALDH-like</t>
  </si>
  <si>
    <t>00480</t>
  </si>
  <si>
    <t>Glutathione_metabolism</t>
  </si>
  <si>
    <t>jg1035</t>
  </si>
  <si>
    <t>PF03917</t>
  </si>
  <si>
    <t>IPR011257</t>
  </si>
  <si>
    <t>DNA_glycosylase</t>
  </si>
  <si>
    <t>Eukaryotic_glutathione_synthase_ATP_binding_domain</t>
  </si>
  <si>
    <t>IPR003265</t>
  </si>
  <si>
    <t>PF03199</t>
  </si>
  <si>
    <t>HhH-GPD_domain</t>
  </si>
  <si>
    <t>Eukaryotic_glutathione_synthase</t>
  </si>
  <si>
    <t>0PK5N</t>
  </si>
  <si>
    <t>SSF56059</t>
  </si>
  <si>
    <t>Base_excision_DNA_repair_protein</t>
  </si>
  <si>
    <t>Glutathione synthetase ATP-binding domain-like</t>
  </si>
  <si>
    <t>PF00730</t>
  </si>
  <si>
    <t>SSF52440</t>
  </si>
  <si>
    <t>PreATP-grasp domain</t>
  </si>
  <si>
    <t>HhH-GPD_superfamily_base_excision_DNA_repair_protein</t>
  </si>
  <si>
    <t>TIGR01986</t>
  </si>
  <si>
    <t>SSF48150</t>
  </si>
  <si>
    <t>DNA-glycosylase</t>
  </si>
  <si>
    <t>g6833</t>
  </si>
  <si>
    <t>0PM24</t>
  </si>
  <si>
    <t>jg1036</t>
  </si>
  <si>
    <t>Component_of_the_Mediator_complex,_a_coactivator_involved_in_the_regulated_transcription_of_nearly_all_RNA_polymerase_II-dependent_genes._Mediator_functions_as_a_bridge_to_convey_information_from_gene-specific_regulatory_proteins_to_the_basal_RNA_polymerase_II_transcription_machinery._Mediator_is_recruited_to_promoters_by_direct_interactions_with_regulatory_proteins_and_serves_as_a_scaffold_for_the_assembly_of_a_functional_preinitiation_complex_with_RNA_polymerase_II_and_the_general_transcription_factors_(By_similarity)</t>
  </si>
  <si>
    <t>IPR005854</t>
  </si>
  <si>
    <t>Amidophosphoribosyltransferase</t>
  </si>
  <si>
    <t>IPR000836</t>
  </si>
  <si>
    <t>Phosphoribosyltransferase_domain</t>
  </si>
  <si>
    <t>0PGCV</t>
  </si>
  <si>
    <t>g7459</t>
  </si>
  <si>
    <t>Glutamine_phosphoribosylpyrophosphate_amidotransferase</t>
  </si>
  <si>
    <t>IPR023214</t>
  </si>
  <si>
    <t>2.4.2.14</t>
  </si>
  <si>
    <t>HAD-like_domain</t>
  </si>
  <si>
    <t>Amidophosphoribosyltransferase.</t>
  </si>
  <si>
    <t>IPR006439</t>
  </si>
  <si>
    <t>HAD_hydrolase_subfamily_IA</t>
  </si>
  <si>
    <t>0PKDS</t>
  </si>
  <si>
    <t>Alanine,_aspartate_and_glutamate_metabolism</t>
  </si>
  <si>
    <t>HAD_superfamily_hydrolase</t>
  </si>
  <si>
    <t>PF00702</t>
  </si>
  <si>
    <t>PF13522</t>
  </si>
  <si>
    <t>haloacid_dehalogenase-like_hydrolase</t>
  </si>
  <si>
    <t>Glutamine_amidotransferase_domain</t>
  </si>
  <si>
    <t>SSF56784</t>
  </si>
  <si>
    <t>PF00156</t>
  </si>
  <si>
    <t>HAD-like</t>
  </si>
  <si>
    <t>Phosphoribosyl_transferase_domain</t>
  </si>
  <si>
    <t>TIGR01549</t>
  </si>
  <si>
    <t>HAD_hydrolase_family_IA_variant_1</t>
  </si>
  <si>
    <t>TIGR01134</t>
  </si>
  <si>
    <t>amidophosphoribosyltransferase</t>
  </si>
  <si>
    <t>g8382</t>
  </si>
  <si>
    <t>jg1037</t>
  </si>
  <si>
    <t>IPR029063</t>
  </si>
  <si>
    <t>IPR010237</t>
  </si>
  <si>
    <t>Pyrimidine_5-nucleotidase</t>
  </si>
  <si>
    <t>S-adenosyl-L-methionine-dependent_methyltransferase</t>
  </si>
  <si>
    <t>0PJ6V</t>
  </si>
  <si>
    <t>IPR001525</t>
  </si>
  <si>
    <t>Pyrimidine_5'-nucleotidase</t>
  </si>
  <si>
    <t>C-5_cytosine_methyltransferase</t>
  </si>
  <si>
    <t>PF13419</t>
  </si>
  <si>
    <t>0PJNQ</t>
  </si>
  <si>
    <t>Haloacid_dehalogenase-like_hydrolase</t>
  </si>
  <si>
    <t>C-5_cytosine_methyltransferase_DmtA</t>
  </si>
  <si>
    <t>2.1.1.37</t>
  </si>
  <si>
    <t>DNA (cytosine-5-)-methyltransferase.</t>
  </si>
  <si>
    <t>TIGR01509</t>
  </si>
  <si>
    <t>HAD_hydrolase_family_IA_variant_3</t>
  </si>
  <si>
    <t>PF00145</t>
  </si>
  <si>
    <t>TIGR01993</t>
  </si>
  <si>
    <t>C-5_cytosine-specific_DNA_methylase</t>
  </si>
  <si>
    <t>pyrimidine_5'-nucleotidase</t>
  </si>
  <si>
    <t>SSF53335</t>
  </si>
  <si>
    <t>S-adenosyl-L-methionine-dependent methyltransferases</t>
  </si>
  <si>
    <t>g8441</t>
  </si>
  <si>
    <t>0Q1IB</t>
  </si>
  <si>
    <t>jg1038</t>
  </si>
  <si>
    <t>IPR005656</t>
  </si>
  <si>
    <t>MmgE/PrpD</t>
  </si>
  <si>
    <t>IPR012705</t>
  </si>
  <si>
    <t>2-methylcitrate_dehydratase_PrpD</t>
  </si>
  <si>
    <t>jg1</t>
  </si>
  <si>
    <t>0PIWY</t>
  </si>
  <si>
    <t>2-methylcitrate_dehydratase</t>
  </si>
  <si>
    <t>IPR011531</t>
  </si>
  <si>
    <t>4.2.1.79</t>
  </si>
  <si>
    <t>Bicarbonate_transporter_C-terminal</t>
  </si>
  <si>
    <t>2-methylcitrate dehydratase.</t>
  </si>
  <si>
    <t>0PFMV</t>
  </si>
  <si>
    <t>Propanoate_metabolism</t>
  </si>
  <si>
    <t>Anion_exchange_family_protein</t>
  </si>
  <si>
    <t>PF03972</t>
  </si>
  <si>
    <t>PF00955</t>
  </si>
  <si>
    <t>MmgE/PrpD_family</t>
  </si>
  <si>
    <t>HCO3-_transporter_family</t>
  </si>
  <si>
    <t>SSF103378</t>
  </si>
  <si>
    <t>2A31</t>
  </si>
  <si>
    <t>2-methylcitrate dehydratase PrpD</t>
  </si>
  <si>
    <t>TIGR02330</t>
  </si>
  <si>
    <t>the_anion_exchanger_(ae)_family</t>
  </si>
  <si>
    <t>jg1039</t>
  </si>
  <si>
    <t>IPR017850</t>
  </si>
  <si>
    <t>IPR014048</t>
  </si>
  <si>
    <t>Alkaline-phosphatase-like_core_domain</t>
  </si>
  <si>
    <t>Methylated-DNA-[protein]-cysteine_S-methyltransferase_DNA_binding</t>
  </si>
  <si>
    <t>IPR000917</t>
  </si>
  <si>
    <t>0QD6E</t>
  </si>
  <si>
    <t>Sulfatase</t>
  </si>
  <si>
    <t>MGMT_family</t>
  </si>
  <si>
    <t>0PMGT</t>
  </si>
  <si>
    <t>PF01035</t>
  </si>
  <si>
    <t>Arylsulfatase</t>
  </si>
  <si>
    <t>6-O-methylguanine_DNA_methyltransferase_DNA_binding_domain</t>
  </si>
  <si>
    <t>GH15</t>
  </si>
  <si>
    <t>SSF46767</t>
  </si>
  <si>
    <t>glucoamylase_(EC_3.2.1.3);_glucodextranase_(EC_3.2.1.70);_alpha,alpha-trehalase_(EC_3.2.1.28)</t>
  </si>
  <si>
    <t>Methylated DNA-protein cysteine methyltransferase, C-terminal domain</t>
  </si>
  <si>
    <t>PF00884</t>
  </si>
  <si>
    <t>SSF53649</t>
  </si>
  <si>
    <t>Alkaline phosphatase-like</t>
  </si>
  <si>
    <t>jg10000</t>
  </si>
  <si>
    <t>IPR022137</t>
  </si>
  <si>
    <t>Protein_of_unknown_function_DUF3669_zinc_finger_protein</t>
  </si>
  <si>
    <t>0PP0U</t>
  </si>
  <si>
    <t>Zinc_finger_protein_</t>
  </si>
  <si>
    <t>jg104</t>
  </si>
  <si>
    <t>PF12417</t>
  </si>
  <si>
    <t>SSF160369</t>
  </si>
  <si>
    <t>Ribosomal protein L10-like</t>
  </si>
  <si>
    <t>jg10001</t>
  </si>
  <si>
    <t>0PHP1</t>
  </si>
  <si>
    <t>M_protein_repeat_protein</t>
  </si>
  <si>
    <t>jg1042</t>
  </si>
  <si>
    <t>IPR011051</t>
  </si>
  <si>
    <t>RmlC-like_cupin_domain</t>
  </si>
  <si>
    <t>0PWZI</t>
  </si>
  <si>
    <t>Protein_of_unknown_function_(DUF861)</t>
  </si>
  <si>
    <t>jg10003</t>
  </si>
  <si>
    <t>SSF51182</t>
  </si>
  <si>
    <t>0Q2HB</t>
  </si>
  <si>
    <t>RmlC-like cupins</t>
  </si>
  <si>
    <t>Inherit_from_KOG:_Ankyrin_Repeat_Protein</t>
  </si>
  <si>
    <t>jg1043</t>
  </si>
  <si>
    <t>jg10004</t>
  </si>
  <si>
    <t>IPR029039</t>
  </si>
  <si>
    <t>Flavoprotein-like</t>
  </si>
  <si>
    <t>IPR014063</t>
  </si>
  <si>
    <t>IPR011990</t>
  </si>
  <si>
    <t>Arsenate_resistance_ArsH</t>
  </si>
  <si>
    <t>Tetratricopeptide-like_helical_domain</t>
  </si>
  <si>
    <t>IPR005025</t>
  </si>
  <si>
    <t>IPR019734</t>
  </si>
  <si>
    <t>NADPH-dependent_FMN_reductase-like</t>
  </si>
  <si>
    <t>Tetratricopeptide_repeat</t>
  </si>
  <si>
    <t>0PH5E</t>
  </si>
  <si>
    <t>IPR002182</t>
  </si>
  <si>
    <t>arsenic_resistance_protein_ArsH</t>
  </si>
  <si>
    <t>NB-ARC</t>
  </si>
  <si>
    <t>PF03358</t>
  </si>
  <si>
    <t>0PUAK</t>
  </si>
  <si>
    <t>NADPH-dependent_FMN_reductase</t>
  </si>
  <si>
    <t>SSF52218</t>
  </si>
  <si>
    <t>Flavoproteins</t>
  </si>
  <si>
    <t>TIGR02690</t>
  </si>
  <si>
    <t>arsenical_resistance_protein_ArsH</t>
  </si>
  <si>
    <t>jg1044</t>
  </si>
  <si>
    <t>IPR005061</t>
  </si>
  <si>
    <t>Domain_of_unknown_function_DUF292_eukaryotic</t>
  </si>
  <si>
    <t>0PJI2</t>
  </si>
  <si>
    <t>increased_sodium_tolerance_protein_1</t>
  </si>
  <si>
    <t>PF03398</t>
  </si>
  <si>
    <t>Regulator_of_Vps4_activity_in_the_MVB_pathway</t>
  </si>
  <si>
    <t>jg1045</t>
  </si>
  <si>
    <t>0PYHH</t>
  </si>
  <si>
    <t>jg1046</t>
  </si>
  <si>
    <t>IPR013057</t>
  </si>
  <si>
    <t>Amino_acid_transporter_transmembrane_domain</t>
  </si>
  <si>
    <t>PF13181</t>
  </si>
  <si>
    <t>0PJ18</t>
  </si>
  <si>
    <t>amino_acid</t>
  </si>
  <si>
    <t>PF00931</t>
  </si>
  <si>
    <t>PF01490</t>
  </si>
  <si>
    <t>NB-ARC_domain</t>
  </si>
  <si>
    <t>Transmembrane_amino_acid_transporter_protein</t>
  </si>
  <si>
    <t>2A18</t>
  </si>
  <si>
    <t>the_amino_acid/auxin_permease_(aaap)_family</t>
  </si>
  <si>
    <t>SSF48452</t>
  </si>
  <si>
    <t>TPR-like</t>
  </si>
  <si>
    <t>jg1047</t>
  </si>
  <si>
    <t>jg10005</t>
  </si>
  <si>
    <t>IPR023753</t>
  </si>
  <si>
    <t>0PQ0C</t>
  </si>
  <si>
    <t>Pyridine_nucleotide-disulphide_oxidoreductase_FAD/NAD(P)-binding_domain</t>
  </si>
  <si>
    <t>IPR006076</t>
  </si>
  <si>
    <t>FAD_dependent_oxidoreductase</t>
  </si>
  <si>
    <t>PF15891</t>
  </si>
  <si>
    <t>0PUKA</t>
  </si>
  <si>
    <t>Nucleoside_2-deoxyribosyltransferase_like</t>
  </si>
  <si>
    <t>PF01266</t>
  </si>
  <si>
    <t>SSF54373</t>
  </si>
  <si>
    <t>jg10006</t>
  </si>
  <si>
    <t>FAD-linked reductases, C-terminal domain</t>
  </si>
  <si>
    <t>0PJZV</t>
  </si>
  <si>
    <t>SSF51905</t>
  </si>
  <si>
    <t>FAD/NAD(P)-binding domain</t>
  </si>
  <si>
    <t>jg10007</t>
  </si>
  <si>
    <t>IPR020846</t>
  </si>
  <si>
    <t>Major_facilitator_superfamily_domain</t>
  </si>
  <si>
    <t>IPR024371</t>
  </si>
  <si>
    <t>Acetyl-coenzyme_A_transporter_1</t>
  </si>
  <si>
    <t>0PH6F</t>
  </si>
  <si>
    <t>A_transporter</t>
  </si>
  <si>
    <t>PF13000</t>
  </si>
  <si>
    <t>2A1</t>
  </si>
  <si>
    <t>the_major_facilitator_superfamily_(mfs)</t>
  </si>
  <si>
    <t>SSF103473</t>
  </si>
  <si>
    <t>MFS general substrate transporter</t>
  </si>
  <si>
    <t>jg1048</t>
  </si>
  <si>
    <t>IPR001138</t>
  </si>
  <si>
    <t>jg10008</t>
  </si>
  <si>
    <t>0Q1WK</t>
  </si>
  <si>
    <t>Zn(2)-C6_fungal-type_DNA-binding_domain</t>
  </si>
  <si>
    <t>IPR007219</t>
  </si>
  <si>
    <t>Transcription_factor_domain_fungi</t>
  </si>
  <si>
    <t>0PVQA</t>
  </si>
  <si>
    <t>Fungal_trans</t>
  </si>
  <si>
    <t>PF00172</t>
  </si>
  <si>
    <t>Fungal_Zn(2)-Cys(6)_binuclear_cluster_domain</t>
  </si>
  <si>
    <t>PF04082</t>
  </si>
  <si>
    <t>Fungal_specific_transcription_factor_domain_</t>
  </si>
  <si>
    <t>IPR011009</t>
  </si>
  <si>
    <t>SSF57701</t>
  </si>
  <si>
    <t>Protein_kinase-like_domain</t>
  </si>
  <si>
    <t>Zn2/Cys6 DNA-binding domain</t>
  </si>
  <si>
    <t>IPR000719</t>
  </si>
  <si>
    <t>Protein_kinase_domain</t>
  </si>
  <si>
    <t>0PFP2</t>
  </si>
  <si>
    <t>protein_kinase_dsk1</t>
  </si>
  <si>
    <t>jg1049</t>
  </si>
  <si>
    <t>PF00069</t>
  </si>
  <si>
    <t>0QDWM</t>
  </si>
  <si>
    <t>9A15</t>
  </si>
  <si>
    <t>chromatin_remodeling_complex_subunit_(Chd3)</t>
  </si>
  <si>
    <t>the_autophagy-related_phagophore-formation_transporter_(apt)_family</t>
  </si>
  <si>
    <t>SSF56112</t>
  </si>
  <si>
    <t>Protein kinase-like (PK-like)</t>
  </si>
  <si>
    <t>jg105</t>
  </si>
  <si>
    <t>IPR005053</t>
  </si>
  <si>
    <t>jg10010</t>
  </si>
  <si>
    <t>MobA/MobL_protein</t>
  </si>
  <si>
    <t>PF03389</t>
  </si>
  <si>
    <t>MobA/MobL_family</t>
  </si>
  <si>
    <t>jg10015</t>
  </si>
  <si>
    <t>0PIQ5</t>
  </si>
  <si>
    <t>jg1050</t>
  </si>
  <si>
    <t>(Mfs)_transporter</t>
  </si>
  <si>
    <t>IPR012336</t>
  </si>
  <si>
    <t>Thioredoxin-like_fold</t>
  </si>
  <si>
    <t>IPR002938</t>
  </si>
  <si>
    <t>FAD-binding_domain</t>
  </si>
  <si>
    <t>IPR012941</t>
  </si>
  <si>
    <t>jg10016</t>
  </si>
  <si>
    <t>Phenol_hydroxylase_C-terminal_dimerisation_domain</t>
  </si>
  <si>
    <t>0PGID</t>
  </si>
  <si>
    <t>IPR005828</t>
  </si>
  <si>
    <t>FAD_monooxygenase</t>
  </si>
  <si>
    <t>Major_facilitator__sugar_transporter-like</t>
  </si>
  <si>
    <t>PF01494</t>
  </si>
  <si>
    <t>0PFSV</t>
  </si>
  <si>
    <t>FAD_binding_domain</t>
  </si>
  <si>
    <t>transporter</t>
  </si>
  <si>
    <t>PF07976</t>
  </si>
  <si>
    <t>PF00083</t>
  </si>
  <si>
    <t>Phenol_hydroxylase_C-terminal_dimerisation_domain_</t>
  </si>
  <si>
    <t>Sugar_(and_other)_transporter</t>
  </si>
  <si>
    <t>SSF52833</t>
  </si>
  <si>
    <t>Thioredoxin-like</t>
  </si>
  <si>
    <t>jg10017</t>
  </si>
  <si>
    <t>0PKDB</t>
  </si>
  <si>
    <t>jg1051</t>
  </si>
  <si>
    <t>IPR008584</t>
  </si>
  <si>
    <t>Protein_of_unknown_function_DUF866_eukaryotic</t>
  </si>
  <si>
    <t>0PP1C</t>
  </si>
  <si>
    <t>DUF866_domain-containing_protein</t>
  </si>
  <si>
    <t>jg10018</t>
  </si>
  <si>
    <t>PF05907</t>
  </si>
  <si>
    <t>0Q2KX</t>
  </si>
  <si>
    <t>Eukaryotic_protein_of_unknown_function_(DUF866)</t>
  </si>
  <si>
    <t>PF16015</t>
  </si>
  <si>
    <t>SSF141678</t>
  </si>
  <si>
    <t>Promethin</t>
  </si>
  <si>
    <t>MAL13P1.257-like</t>
  </si>
  <si>
    <t>jg10019</t>
  </si>
  <si>
    <t>jg1052</t>
  </si>
  <si>
    <t>IPR010920</t>
  </si>
  <si>
    <t>IPR001494</t>
  </si>
  <si>
    <t>LSM_domain</t>
  </si>
  <si>
    <t>Importin-beta_N-terminal_domain</t>
  </si>
  <si>
    <t>IPR001163</t>
  </si>
  <si>
    <t>0PFB1</t>
  </si>
  <si>
    <t>LSM_domain_eukaryotic/archaea-type</t>
  </si>
  <si>
    <t>importin_13</t>
  </si>
  <si>
    <t>IPR016487</t>
  </si>
  <si>
    <t>PF03810</t>
  </si>
  <si>
    <t>Sm-like_protein_Lsm6/SmF</t>
  </si>
  <si>
    <t>0PS3G</t>
  </si>
  <si>
    <t>Small_nuclear_ribonucleoprotein</t>
  </si>
  <si>
    <t>PF01423</t>
  </si>
  <si>
    <t>LSM_domain_</t>
  </si>
  <si>
    <t>SSF50182</t>
  </si>
  <si>
    <t>Sm-like ribonucleoproteins</t>
  </si>
  <si>
    <t>IPR002715</t>
  </si>
  <si>
    <t>Nascent_polypeptide-associated_complex_NAC_domain</t>
  </si>
  <si>
    <t>0PPVK</t>
  </si>
  <si>
    <t>jg1055</t>
  </si>
  <si>
    <t>Component_of_the_nascent_polypeptide-associated_complex_(NAC),_a_dynamic_component_of_the_ribosomal_exit_tunnel,_protecting_the_emerging_polypeptides_from_interaction_with_other_cytoplasmic_proteins_to_ensure_appropriate_nascent_protein_targeting_(By_similarity)._The_NAC_complex_also_promotes_mitochondrial_protein_import_by_enhancing_productive_ribosome_interactions_with_the_outer_mitochondrial_membrane_and_blocks_the_inappropriate_interaction_of_ribosomes_translating_non-secretory_nascent_polypeptides_with_translocation_sites_in_the_membrane_of_the_endoplasmic_reticulum_(By_similarity)._EGD1_may_act_as_a_transcription_factor_that_exert_a_negative_effect_on_the_expression_of_several_genes_that_are_transcribed_by_RNA_polymerase_II_(By_similarity)</t>
  </si>
  <si>
    <t>0PTPR</t>
  </si>
  <si>
    <t>PF01849</t>
  </si>
  <si>
    <t>NAC_domain</t>
  </si>
  <si>
    <t>jg1056</t>
  </si>
  <si>
    <t>jg10020</t>
  </si>
  <si>
    <t>0PJNE</t>
  </si>
  <si>
    <t>IPR000994</t>
  </si>
  <si>
    <t>Glycosyl_hydrolase_family_92</t>
  </si>
  <si>
    <t>Peptidase_M24_structural_domain</t>
  </si>
  <si>
    <t>GH92</t>
  </si>
  <si>
    <t>IPR028980</t>
  </si>
  <si>
    <t>mannosyl-oligosaccharide_alpha-1,2-mannosidase_(EC_3.2.1.113);_mannosyl-oligosaccharide_alpha-1,3-mannosidase_(EC_3.2.1.-);</t>
  </si>
  <si>
    <t>Creatinase/Aminopeptidase_P_N-terminal</t>
  </si>
  <si>
    <t>0PFDG</t>
  </si>
  <si>
    <t>Catalyzes_the_removal_of_a_penultimate_prolyl_residue_from_the_N-termini_of_peptides_(By_similarity)</t>
  </si>
  <si>
    <t>PF00557</t>
  </si>
  <si>
    <t>Metallopeptidase_family_M24</t>
  </si>
  <si>
    <t>jg1057</t>
  </si>
  <si>
    <t>PF16189</t>
  </si>
  <si>
    <t>IPR013958</t>
  </si>
  <si>
    <t>Creatinase/Prolidase_N-terminal_domain</t>
  </si>
  <si>
    <t>DASH_complex_subunit_Dad1</t>
  </si>
  <si>
    <t>PF16188</t>
  </si>
  <si>
    <t>0PSSK</t>
  </si>
  <si>
    <t>C-terminal_region_of_peptidase_M24</t>
  </si>
  <si>
    <t>SSF55920</t>
  </si>
  <si>
    <t>PF08649</t>
  </si>
  <si>
    <t>Creatinase/aminopeptidase</t>
  </si>
  <si>
    <t>SSF53092</t>
  </si>
  <si>
    <t>Creatinase/prolidase N-terminal domain</t>
  </si>
  <si>
    <t>jg10021</t>
  </si>
  <si>
    <t>IPR007191</t>
  </si>
  <si>
    <t>jg1058</t>
  </si>
  <si>
    <t>Sec8_exocyst_complex_component_specific_domain</t>
  </si>
  <si>
    <t>0PGD6</t>
  </si>
  <si>
    <t>exocyst_complex_component</t>
  </si>
  <si>
    <t>IPR005225</t>
  </si>
  <si>
    <t>PF04048</t>
  </si>
  <si>
    <t>Small_GTP-binding_protein_domain</t>
  </si>
  <si>
    <t>IPR001806</t>
  </si>
  <si>
    <t>Small_GTPase_superfamily</t>
  </si>
  <si>
    <t>0PFVZ</t>
  </si>
  <si>
    <t>GTP-binding_protein</t>
  </si>
  <si>
    <t>jg10022</t>
  </si>
  <si>
    <t>GH47</t>
  </si>
  <si>
    <t>IPR011598</t>
  </si>
  <si>
    <t>alpha-mannosidase_(EC_3.2.1.113)</t>
  </si>
  <si>
    <t>Myc-type_basic_helix-loop-helix_(bHLH)_domain</t>
  </si>
  <si>
    <t>PF00071</t>
  </si>
  <si>
    <t>0PNSV</t>
  </si>
  <si>
    <t>DNA_Binding_protein</t>
  </si>
  <si>
    <t>Ras_family</t>
  </si>
  <si>
    <t>PF00010</t>
  </si>
  <si>
    <t>Helix-loop-helix_DNA-binding_domain</t>
  </si>
  <si>
    <t>SSF47459</t>
  </si>
  <si>
    <t>HLH, helix-loop-helix DNA-binding domain</t>
  </si>
  <si>
    <t>TIGR00231</t>
  </si>
  <si>
    <t>small_GTP-binding_protein_domain</t>
  </si>
  <si>
    <t>jg10023</t>
  </si>
  <si>
    <t>jg1059</t>
  </si>
  <si>
    <t>IPR021858</t>
  </si>
  <si>
    <t>IPR000326</t>
  </si>
  <si>
    <t>Protein_of_unknown_function_DUF3468</t>
  </si>
  <si>
    <t>Phosphatidic_acid_phosphatase_type_2/haloperoxidase</t>
  </si>
  <si>
    <t>PF11951</t>
  </si>
  <si>
    <t>0PJT6</t>
  </si>
  <si>
    <t>Fungal_specific_transcription_factor_domain</t>
  </si>
  <si>
    <t>Sphingosine-1-phosphate_phosphohydrolase</t>
  </si>
  <si>
    <t>PF01569</t>
  </si>
  <si>
    <t>PAP2_superfamily</t>
  </si>
  <si>
    <t>SSF48317</t>
  </si>
  <si>
    <t>jg10024</t>
  </si>
  <si>
    <t>0PF80</t>
  </si>
  <si>
    <t>serine_threonine_protein_kinase</t>
  </si>
  <si>
    <t>Acid phosphatase/Vanadium-dependent haloperoxidase</t>
  </si>
  <si>
    <t>jg10025</t>
  </si>
  <si>
    <t>jg1060</t>
  </si>
  <si>
    <t>0PWQS</t>
  </si>
  <si>
    <t>IPR003653</t>
  </si>
  <si>
    <t>Ulp1_protease_family_C-terminal_catalytic_domain</t>
  </si>
  <si>
    <t>0PPR8</t>
  </si>
  <si>
    <t>Ulp1_protease_family_protein</t>
  </si>
  <si>
    <t>PF02902</t>
  </si>
  <si>
    <t>jg10026</t>
  </si>
  <si>
    <t>SSF54001</t>
  </si>
  <si>
    <t>IPR016159</t>
  </si>
  <si>
    <t>Cysteine proteinases</t>
  </si>
  <si>
    <t>Cullin_repeat-like-containing_domain</t>
  </si>
  <si>
    <t>IPR004140</t>
  </si>
  <si>
    <t>Exocyst_complex_protein_Exo70</t>
  </si>
  <si>
    <t>0PIGT</t>
  </si>
  <si>
    <t>exocyst_complex_protein_EXO70</t>
  </si>
  <si>
    <t>jg1061</t>
  </si>
  <si>
    <t>PF03081</t>
  </si>
  <si>
    <t>Exo70_exocyst_complex_subunit</t>
  </si>
  <si>
    <t>IPR013320</t>
  </si>
  <si>
    <t>SSF74788</t>
  </si>
  <si>
    <t>Concanavalin_A-like_lectin/glucanase_domain</t>
  </si>
  <si>
    <t>Cullin repeat-like</t>
  </si>
  <si>
    <t>0PJ8X</t>
  </si>
  <si>
    <t>glycoside_hydrolase_family_16_protein</t>
  </si>
  <si>
    <t>GH16</t>
  </si>
  <si>
    <t>jg10027</t>
  </si>
  <si>
    <t>xyloglucan:xyloglucosyltransferase_(EC_2.4.1.207);_keratan-sulfate_endo-1,4-beta-galactosidase_(EC_3.2.1.103);_endo-1,3-beta-glucanase_(EC_3.2.1.39);_endo-1,3(4)-beta-glucanase_(EC_3.2.1.6);_licheninase_(EC_3.2.1.73);_beta-agarase_(EC_3.2.1.81);_kappa;-carrageenase_(EC_3.2.1.83);_xyloglucanase_(EC_3.2.1.151)</t>
  </si>
  <si>
    <t>IPR000362</t>
  </si>
  <si>
    <t>SSF49899</t>
  </si>
  <si>
    <t>Fumarate_lyase_family</t>
  </si>
  <si>
    <t>Concanavalin A-like lectins/glucanases</t>
  </si>
  <si>
    <t>IPR022761</t>
  </si>
  <si>
    <t>Fumarate_lyase_N-terminal</t>
  </si>
  <si>
    <t>IPR008948</t>
  </si>
  <si>
    <t>L-Aspartase-like</t>
  </si>
  <si>
    <t>IPR019468</t>
  </si>
  <si>
    <t>jg1062</t>
  </si>
  <si>
    <t>Adenylosuccinate_lyase_C-terminal</t>
  </si>
  <si>
    <t>GH1</t>
  </si>
  <si>
    <t>IPR004769</t>
  </si>
  <si>
    <t>Adenylosuccinate_lyase</t>
  </si>
  <si>
    <t>0PIRI</t>
  </si>
  <si>
    <t>adenylosuccinate_lyase</t>
  </si>
  <si>
    <t>beta-glucosidase_(EC_3.2.1.21);_beta-galactosidase_(EC_3.2.1.23);_beta-mannosidase_(EC_3.2.1.25);_beta-glucuronidase_(EC_3.2.1.31);_beta-D-fucosidase_(EC_3.2.1.38);_phlorizin_hydrolase_(EC_3.2.1.62);_exo-beta-1,4-glucanase_(EC_3.2.1.74);_6-phospho-beta-galactosidase_(EC_3.2.1.85);_6-phospho-beta-glucosidase_(EC_3.2.1.86);_strictosidine_beta-glucosidase_(EC_3.2.1.105);_lactase_(EC_3.2.1.108);_amygdalin_beta-glucosidase_(EC_3.2.1.117);_prunasin_beta-glucosidase_(EC_3.2.1.118);_raucaffricine_beta-glucosidase_(EC_3.2.1.125);_thioglucosidase_(EC_3.2.1.147);_beta-primeverosidase_(EC_3.2.1.149);_isoflavonoid_7-O-beta-apiosyl-beta-glucosidase_(EC_3.2.1.161);_hydroxyisourate_hydrolase_(EC_3.-.-.-);_beta-glycosidase_(EC_3.2.1.-)</t>
  </si>
  <si>
    <t>4.3.2.2</t>
  </si>
  <si>
    <t>Adenylosuccinate lyase.</t>
  </si>
  <si>
    <t>00250</t>
  </si>
  <si>
    <t>jg1063</t>
  </si>
  <si>
    <t>00230</t>
  </si>
  <si>
    <t>0PU8K</t>
  </si>
  <si>
    <t>PF00206</t>
  </si>
  <si>
    <t>Lyase</t>
  </si>
  <si>
    <t>PF10397</t>
  </si>
  <si>
    <t>Adenylosuccinate_lyase_C-terminus</t>
  </si>
  <si>
    <t>SSF48557</t>
  </si>
  <si>
    <t>jg1064</t>
  </si>
  <si>
    <t>IPR007529</t>
  </si>
  <si>
    <t>L-aspartase-like</t>
  </si>
  <si>
    <t>Zinc_finger_HIT-type</t>
  </si>
  <si>
    <t>0PK1P</t>
  </si>
  <si>
    <t>TIGR00928</t>
  </si>
  <si>
    <t>HIT_finger_domain_protein</t>
  </si>
  <si>
    <t>PF04438</t>
  </si>
  <si>
    <t>HIT_zinc_finger</t>
  </si>
  <si>
    <t>SSF144232</t>
  </si>
  <si>
    <t>HIT/MYND zinc finger-like</t>
  </si>
  <si>
    <t>jg10028</t>
  </si>
  <si>
    <t>IPR016035</t>
  </si>
  <si>
    <t>Acyl_transferase/acyl_hydrolase/lysophospholipase</t>
  </si>
  <si>
    <t>IPR002642</t>
  </si>
  <si>
    <t>jg1066</t>
  </si>
  <si>
    <t>Lysophospholipase_catalytic_domain</t>
  </si>
  <si>
    <t>0PJPW</t>
  </si>
  <si>
    <t>0PJSF</t>
  </si>
  <si>
    <t>C6_zinc_finger_domain_protein</t>
  </si>
  <si>
    <t>phospholipase_A2</t>
  </si>
  <si>
    <t>PF01735</t>
  </si>
  <si>
    <t>SSF52151</t>
  </si>
  <si>
    <t>FabD/lysophospholipase-like</t>
  </si>
  <si>
    <t>jg1067</t>
  </si>
  <si>
    <t>IPR008972</t>
  </si>
  <si>
    <t>Cupredoxin</t>
  </si>
  <si>
    <t>IPR006593</t>
  </si>
  <si>
    <t>jg10029</t>
  </si>
  <si>
    <t>Cytochrome_b561/ferric_reductase_transmembrane</t>
  </si>
  <si>
    <t>IPR000340</t>
  </si>
  <si>
    <t>0PN1X</t>
  </si>
  <si>
    <t>Dual_specificity_phosphatase_catalytic_domain</t>
  </si>
  <si>
    <t>integral_membrane_protein</t>
  </si>
  <si>
    <t>IPR029021</t>
  </si>
  <si>
    <t>SSF49503</t>
  </si>
  <si>
    <t>Cupredoxins</t>
  </si>
  <si>
    <t>Protein-tyrosine_phosphatase-like</t>
  </si>
  <si>
    <t>0QD6P</t>
  </si>
  <si>
    <t>phosphatase</t>
  </si>
  <si>
    <t>PF00782</t>
  </si>
  <si>
    <t>SSF52799</t>
  </si>
  <si>
    <t>jg1068</t>
  </si>
  <si>
    <t>(Phosphotyrosine protein) phosphatases II</t>
  </si>
  <si>
    <t>0PRKJ</t>
  </si>
  <si>
    <t>0PI0W</t>
  </si>
  <si>
    <t>jg1069</t>
  </si>
  <si>
    <t>IPR002347</t>
  </si>
  <si>
    <t>Glucose/ribitol_dehydrogenase</t>
  </si>
  <si>
    <t>jg10030</t>
  </si>
  <si>
    <t>0Q2VG</t>
  </si>
  <si>
    <t>0QE9S</t>
  </si>
  <si>
    <t>oxidoreductase</t>
  </si>
  <si>
    <t>PF00106</t>
  </si>
  <si>
    <t>short_chain_dehydrogenase</t>
  </si>
  <si>
    <t>jg10031</t>
  </si>
  <si>
    <t>IPR002885</t>
  </si>
  <si>
    <t>Pentatricopeptide_repeat</t>
  </si>
  <si>
    <t>0PMY6</t>
  </si>
  <si>
    <t>pentatricopeptide_repeat_protein</t>
  </si>
  <si>
    <t>PF13812</t>
  </si>
  <si>
    <t>jg1070</t>
  </si>
  <si>
    <t>Pentatricopeptide_repeat_domain</t>
  </si>
  <si>
    <t>0Q0PI</t>
  </si>
  <si>
    <t>endo-1,3(4)-beta-glucanase</t>
  </si>
  <si>
    <t>jg10032</t>
  </si>
  <si>
    <t>jg1071</t>
  </si>
  <si>
    <t>0PQRW</t>
  </si>
  <si>
    <t>0PIH2</t>
  </si>
  <si>
    <t>U6_snRNA-associated_Sm-like_protein_LSM4</t>
  </si>
  <si>
    <t>WD_domain,_G-beta_repeat_protein</t>
  </si>
  <si>
    <t>jg1072</t>
  </si>
  <si>
    <t>jg10033</t>
  </si>
  <si>
    <t>0PYV6</t>
  </si>
  <si>
    <t>0PMZS</t>
  </si>
  <si>
    <t>FAD_dependent_oxidoreductase_superfamily</t>
  </si>
  <si>
    <t>jg10034</t>
  </si>
  <si>
    <t>IPR016181</t>
  </si>
  <si>
    <t>Acyl-CoA_N-acyltransferase</t>
  </si>
  <si>
    <t>IPR017380</t>
  </si>
  <si>
    <t>Histone_acetyltransferase_type_B_catalytic_subunit</t>
  </si>
  <si>
    <t>IPR019467</t>
  </si>
  <si>
    <t>Histone_acetyl_transferase_HAT1_N-terminal</t>
  </si>
  <si>
    <t>0PHRB</t>
  </si>
  <si>
    <t>jg1073</t>
  </si>
  <si>
    <t>histone_acetyltransferase_type_b_catalytic_subunit</t>
  </si>
  <si>
    <t>IPR000571</t>
  </si>
  <si>
    <t>PF10394</t>
  </si>
  <si>
    <t>Zinc_finger_CCCH-type</t>
  </si>
  <si>
    <t>Histone_acetyl_transferase_HAT1_N-terminus</t>
  </si>
  <si>
    <t>0PFET</t>
  </si>
  <si>
    <t>SSF55729</t>
  </si>
  <si>
    <t>CCCH_finger_DNA_binding_protein</t>
  </si>
  <si>
    <t>Acyl-CoA N-acyltransferases (Nat)</t>
  </si>
  <si>
    <t>PF00642</t>
  </si>
  <si>
    <t>Zinc_finger_C-x8-C-x5-C-x3-H_type_(and_similar)</t>
  </si>
  <si>
    <t>PF16543</t>
  </si>
  <si>
    <t>DRG_Family_Regulatory_Proteins_Tma46</t>
  </si>
  <si>
    <t>1B12</t>
  </si>
  <si>
    <t>jg10035</t>
  </si>
  <si>
    <t>the_autotransporter-1_(at-1)_family</t>
  </si>
  <si>
    <t>IPR001810</t>
  </si>
  <si>
    <t>SSF90229</t>
  </si>
  <si>
    <t>F-box_domain</t>
  </si>
  <si>
    <t>CCCH zinc finger</t>
  </si>
  <si>
    <t>jg1074</t>
  </si>
  <si>
    <t>IPR003689</t>
  </si>
  <si>
    <t>IPR008978</t>
  </si>
  <si>
    <t>Zinc/iron_permease</t>
  </si>
  <si>
    <t>HSP20-like_chaperone</t>
  </si>
  <si>
    <t>0PQIN</t>
  </si>
  <si>
    <t>CS_domain</t>
  </si>
  <si>
    <t>0PJB9</t>
  </si>
  <si>
    <t>SSF49764</t>
  </si>
  <si>
    <t>F-box_and_WD_repeat-containing_protein</t>
  </si>
  <si>
    <t>HSP20-like chaperones</t>
  </si>
  <si>
    <t>jg1075</t>
  </si>
  <si>
    <t>PF02535</t>
  </si>
  <si>
    <t>IPR005024</t>
  </si>
  <si>
    <t>ZIP_Zinc_transporter</t>
  </si>
  <si>
    <t>Snf7_family</t>
  </si>
  <si>
    <t>PF12937</t>
  </si>
  <si>
    <t>0PNEV</t>
  </si>
  <si>
    <t>F-box-like</t>
  </si>
  <si>
    <t>Vacuolar_protein_sorting_protein_24</t>
  </si>
  <si>
    <t>2A5</t>
  </si>
  <si>
    <t>PF03357</t>
  </si>
  <si>
    <t>the_zinc_(zn(2+))-iron_(fe(2+))_permease_(zip)_family</t>
  </si>
  <si>
    <t>Snf7</t>
  </si>
  <si>
    <t>SSF81383</t>
  </si>
  <si>
    <t>F-box domain</t>
  </si>
  <si>
    <t>jg1076</t>
  </si>
  <si>
    <t>jg10036</t>
  </si>
  <si>
    <t>IPR029069</t>
  </si>
  <si>
    <t>0PQRQ</t>
  </si>
  <si>
    <t>HotDog_domain</t>
  </si>
  <si>
    <t>RNA_annealing_protein</t>
  </si>
  <si>
    <t>0PM3A</t>
  </si>
  <si>
    <t>Acyl-CoA_thioesterase</t>
  </si>
  <si>
    <t>PF13622</t>
  </si>
  <si>
    <t>Thioesterase-like_superfamily</t>
  </si>
  <si>
    <t>SSF54637</t>
  </si>
  <si>
    <t>Thioesterase/thiol ester dehydrase-isomerase</t>
  </si>
  <si>
    <t>jg1078</t>
  </si>
  <si>
    <t>IPR003688</t>
  </si>
  <si>
    <t>jg10037</t>
  </si>
  <si>
    <t>Ti-type_conjugative_transfer_system_TraG-like</t>
  </si>
  <si>
    <t>PF02534</t>
  </si>
  <si>
    <t>Type_IV_secretory_system_Conjugative_DNA_transfer</t>
  </si>
  <si>
    <t>3A7</t>
  </si>
  <si>
    <t>the_type_iv_(conjugal_dna-protein_transfer_or_virb)_secretory_pathway_(ivsp)_family</t>
  </si>
  <si>
    <t>jg10038</t>
  </si>
  <si>
    <t>jg108</t>
  </si>
  <si>
    <t>IPR011701</t>
  </si>
  <si>
    <t>0QA1K</t>
  </si>
  <si>
    <t>Major_facilitator_superfamily</t>
  </si>
  <si>
    <t>0PK2N</t>
  </si>
  <si>
    <t>PF07690</t>
  </si>
  <si>
    <t>jg1080</t>
  </si>
  <si>
    <t>Major_Facilitator_Superfamily</t>
  </si>
  <si>
    <t>IPR022198</t>
  </si>
  <si>
    <t>Protein_of_unknown_function_DUF3723</t>
  </si>
  <si>
    <t>0PU90</t>
  </si>
  <si>
    <t>Protein_of_unknown_function_(DUF3723)_</t>
  </si>
  <si>
    <t>PF12520</t>
  </si>
  <si>
    <t>jg10039</t>
  </si>
  <si>
    <t>jg1083</t>
  </si>
  <si>
    <t>0PSMF</t>
  </si>
  <si>
    <t>0PY8Z</t>
  </si>
  <si>
    <t>jg1085</t>
  </si>
  <si>
    <t>IPR025178</t>
  </si>
  <si>
    <t>Domain_of_unknown_function_DUF4105</t>
  </si>
  <si>
    <t>PF13387</t>
  </si>
  <si>
    <t>Domain_of_unknown_function_(DUF4105)</t>
  </si>
  <si>
    <t>IPR000560</t>
  </si>
  <si>
    <t>Histidine_phosphatase_superfamily_clade-2</t>
  </si>
  <si>
    <t>IPR029033</t>
  </si>
  <si>
    <t>jg1086</t>
  </si>
  <si>
    <t>Histidine_phosphatase_superfamily</t>
  </si>
  <si>
    <t>IPR001202</t>
  </si>
  <si>
    <t>IPR016274</t>
  </si>
  <si>
    <t>WW_domain</t>
  </si>
  <si>
    <t>Histidine_acid_phosphatase_eukaryotic</t>
  </si>
  <si>
    <t>IPR023606</t>
  </si>
  <si>
    <t>CoA-transferase_family_III_domain</t>
  </si>
  <si>
    <t>IPR003673</t>
  </si>
  <si>
    <t>PF00328</t>
  </si>
  <si>
    <t>CoA-transferase_family_III</t>
  </si>
  <si>
    <t>Histidine_phosphatase_superfamily_(branch_2)</t>
  </si>
  <si>
    <t>0PIN1</t>
  </si>
  <si>
    <t>SSF53254</t>
  </si>
  <si>
    <t>Alpha-methylacyl-CoA_racemase</t>
  </si>
  <si>
    <t>Phosphoglycerate mutase-like</t>
  </si>
  <si>
    <t>PF00397</t>
  </si>
  <si>
    <t>PF02515</t>
  </si>
  <si>
    <t>SSF51045</t>
  </si>
  <si>
    <t>jg10041</t>
  </si>
  <si>
    <t>WW domain</t>
  </si>
  <si>
    <t>SSF89796</t>
  </si>
  <si>
    <t>CoA-transferase family III (CaiB/BaiF)</t>
  </si>
  <si>
    <t>0PFFI</t>
  </si>
  <si>
    <t>mitochondrial_phosphate_carrier_protein</t>
  </si>
  <si>
    <t>jg1087</t>
  </si>
  <si>
    <t>0PIRU</t>
  </si>
  <si>
    <t>jg10042</t>
  </si>
  <si>
    <t>0PNT1</t>
  </si>
  <si>
    <t>jg1088</t>
  </si>
  <si>
    <t>IPR005511</t>
  </si>
  <si>
    <t>jg10043</t>
  </si>
  <si>
    <t>Senescence_marker_protein-30_(SMP-30)</t>
  </si>
  <si>
    <t>IPR003734</t>
  </si>
  <si>
    <t>IPR013658</t>
  </si>
  <si>
    <t>Protein_of_unknown_function_DUF155</t>
  </si>
  <si>
    <t>SMP-30/Gluconolactonase/LRE-like_region</t>
  </si>
  <si>
    <t>0PFZK</t>
  </si>
  <si>
    <t>0PJ7W</t>
  </si>
  <si>
    <t>sporulation_protein_RMD1</t>
  </si>
  <si>
    <t>SMP-30/Gluconolaconase/LRE-like_region</t>
  </si>
  <si>
    <t>PF08450</t>
  </si>
  <si>
    <t>SSF63829</t>
  </si>
  <si>
    <t>Calcium-dependent phosphotriesterase</t>
  </si>
  <si>
    <t>jg1089</t>
  </si>
  <si>
    <t>PF02582</t>
  </si>
  <si>
    <t>IPR029058</t>
  </si>
  <si>
    <t>Uncharacterised_ACR_YagE_family_COG1723</t>
  </si>
  <si>
    <t>Alpha/Beta_hydrolase_fold</t>
  </si>
  <si>
    <t>IPR013094</t>
  </si>
  <si>
    <t>Alpha/beta_hydrolase_fold-3</t>
  </si>
  <si>
    <t>0PJWW</t>
  </si>
  <si>
    <t>alpha/beta_hydrolase_fold</t>
  </si>
  <si>
    <t>jg10044</t>
  </si>
  <si>
    <t>CE8</t>
  </si>
  <si>
    <t>0PY1Z</t>
  </si>
  <si>
    <t>jg10045</t>
  </si>
  <si>
    <t>IPR016135</t>
  </si>
  <si>
    <t>pectin_methylesterase_(EC_3.1.1.11).</t>
  </si>
  <si>
    <t>Ubiquitin-conjugating_enzyme/RWD-like</t>
  </si>
  <si>
    <t>PF07859</t>
  </si>
  <si>
    <t>IPR000608</t>
  </si>
  <si>
    <t>Ubiquitin-conjugating_enzyme_E2</t>
  </si>
  <si>
    <t>SSF53474</t>
  </si>
  <si>
    <t>IPR001752</t>
  </si>
  <si>
    <t>alpha/beta-Hydrolases</t>
  </si>
  <si>
    <t>Kinesin_motor_domain</t>
  </si>
  <si>
    <t>0PGZJ</t>
  </si>
  <si>
    <t>kinesin_heavy_chain</t>
  </si>
  <si>
    <t>GH17</t>
  </si>
  <si>
    <t>jg1090</t>
  </si>
  <si>
    <t>glucan_endo-1,3-beta-glucosidase_(EC_3.2.1.39);_glucan_1,3-beta-glucosidase_(EC_3.2.1.58);_licheninase_(EC_3.2.1.73);_beta-1,3-glucanosyltransglycosylase_(EC_2.4.1.-).</t>
  </si>
  <si>
    <t>IPR013813</t>
  </si>
  <si>
    <t>Endoribonuclease_L-PSP/chorismate_mutase-like</t>
  </si>
  <si>
    <t>PF00179</t>
  </si>
  <si>
    <t>IPR006175</t>
  </si>
  <si>
    <t>Ubiquitin-conjugating_enzyme</t>
  </si>
  <si>
    <t>YjgF/YER057c/UK114_family</t>
  </si>
  <si>
    <t>PF00225</t>
  </si>
  <si>
    <t>IPR006056</t>
  </si>
  <si>
    <t>Enamine/imine_deaminase_YjgF-like</t>
  </si>
  <si>
    <t>0PPHX</t>
  </si>
  <si>
    <t>Endoribonuclease_L-PSP</t>
  </si>
  <si>
    <t>PF01042</t>
  </si>
  <si>
    <t>SSF55298</t>
  </si>
  <si>
    <t>SSF54495</t>
  </si>
  <si>
    <t>YjgF-like</t>
  </si>
  <si>
    <t>UBC-like</t>
  </si>
  <si>
    <t>TIGR00004</t>
  </si>
  <si>
    <t>reactive_intermediate/imine_deaminase</t>
  </si>
  <si>
    <t>jg10046</t>
  </si>
  <si>
    <t>IPR016039</t>
  </si>
  <si>
    <t>Thiolase-like</t>
  </si>
  <si>
    <t>jg1091</t>
  </si>
  <si>
    <t>IPR002155</t>
  </si>
  <si>
    <t>0Q1FR</t>
  </si>
  <si>
    <t>Thiolase</t>
  </si>
  <si>
    <t>IPR020617</t>
  </si>
  <si>
    <t>Thiolase_C-terminal</t>
  </si>
  <si>
    <t>IPR020616</t>
  </si>
  <si>
    <t>Thiolase_N-terminal</t>
  </si>
  <si>
    <t>0PG5V</t>
  </si>
  <si>
    <t>jg1092</t>
  </si>
  <si>
    <t>Acetyl-CoA_acetyltransferase</t>
  </si>
  <si>
    <t>PF02803</t>
  </si>
  <si>
    <t>IPR000467</t>
  </si>
  <si>
    <t>Thiolase_C-terminal_domain</t>
  </si>
  <si>
    <t>G-patch_domain</t>
  </si>
  <si>
    <t>PF00108</t>
  </si>
  <si>
    <t>0PNC7</t>
  </si>
  <si>
    <t>Thiolase_N-terminal_domain</t>
  </si>
  <si>
    <t>G-patch_domain_protein</t>
  </si>
  <si>
    <t>SSF53901</t>
  </si>
  <si>
    <t>PF01585</t>
  </si>
  <si>
    <t>TIGR01930</t>
  </si>
  <si>
    <t>acetyl-CoA_C-acyltransferase</t>
  </si>
  <si>
    <t>jg10047</t>
  </si>
  <si>
    <t>jg1093</t>
  </si>
  <si>
    <t>IPR024761</t>
  </si>
  <si>
    <t>0PVD5</t>
  </si>
  <si>
    <t>Transcription_factor_IIIC_90kDa_subunit_N-terminal</t>
  </si>
  <si>
    <t>IPR024764</t>
  </si>
  <si>
    <t>Transcription_factor_IIIC_putative_zinc-finger</t>
  </si>
  <si>
    <t>0PMH8</t>
  </si>
  <si>
    <t>Conserved_hypothetical_protein</t>
  </si>
  <si>
    <t>PF12657</t>
  </si>
  <si>
    <t>jg1094</t>
  </si>
  <si>
    <t>Transcription_factor_IIIC_subunit_delta_N-term</t>
  </si>
  <si>
    <t>IPR007276</t>
  </si>
  <si>
    <t>PF12660</t>
  </si>
  <si>
    <t>Nucleolar_protein_14</t>
  </si>
  <si>
    <t>Putative_zinc-finger_of_transcription_factor_IIIC_complex</t>
  </si>
  <si>
    <t>0PH17</t>
  </si>
  <si>
    <t>nucleolar_complex_protein_14</t>
  </si>
  <si>
    <t>PF04147</t>
  </si>
  <si>
    <t>Nop14-like_family_</t>
  </si>
  <si>
    <t>jg10048</t>
  </si>
  <si>
    <t>0PG9S</t>
  </si>
  <si>
    <t>Participates_in_the_formation_of_the_lipid-linked_precursor_oligosaccharide_for_N-glycosylation._Involved_in_assembling_the_dolichol-pyrophosphate-GlcNAc(2)-Man(5)_intermediate_on_the_cytoplasmic_surface_of_the_ER</t>
  </si>
  <si>
    <t>jg1095</t>
  </si>
  <si>
    <t>SSF53756</t>
  </si>
  <si>
    <t>0PPF0</t>
  </si>
  <si>
    <t>UDP-Glycosyltransferase/glycogen phosphorylase</t>
  </si>
  <si>
    <t>Inherit_from_NOG:_Conserved_hypothetical,_protein</t>
  </si>
  <si>
    <t>jg10049</t>
  </si>
  <si>
    <t>jg1096</t>
  </si>
  <si>
    <t>IPR020795</t>
  </si>
  <si>
    <t>Origin_recognition_complex_subunit_3</t>
  </si>
  <si>
    <t>0PPC2</t>
  </si>
  <si>
    <t>0PH3F</t>
  </si>
  <si>
    <t>CMGC_SRPK_protein_kinase</t>
  </si>
  <si>
    <t>Origin_recognition_complex_subunit</t>
  </si>
  <si>
    <t>PF07034</t>
  </si>
  <si>
    <t>Origin_recognition_complex_(ORC)_subunit_3_N-terminus</t>
  </si>
  <si>
    <t>jg1097</t>
  </si>
  <si>
    <t>IPR018624</t>
  </si>
  <si>
    <t>IPR010828</t>
  </si>
  <si>
    <t>Sec62/63_complex_subunit_Sec66</t>
  </si>
  <si>
    <t>Alcohol_acetyltransferase</t>
  </si>
  <si>
    <t>0PN7T</t>
  </si>
  <si>
    <t>0PR5Z</t>
  </si>
  <si>
    <t>translocation_protein_(Sec66)</t>
  </si>
  <si>
    <t>PF09802</t>
  </si>
  <si>
    <t>PF07247</t>
  </si>
  <si>
    <t>Preprotein_translocase_subunit_Sec66</t>
  </si>
  <si>
    <t>3A5</t>
  </si>
  <si>
    <t>the_general_secretory_pathway_(sec)_family</t>
  </si>
  <si>
    <t>jg10050</t>
  </si>
  <si>
    <t>IPR002205</t>
  </si>
  <si>
    <t>jg1098</t>
  </si>
  <si>
    <t>DNA_topoisomerase_type_IIA_subunit_A/C-terminal</t>
  </si>
  <si>
    <t>IPR001154</t>
  </si>
  <si>
    <t>DNA_topoisomerase_II_eukaryotic-type</t>
  </si>
  <si>
    <t>IPR013760</t>
  </si>
  <si>
    <t>DNA_topoisomerase_type_IIA-like_domain</t>
  </si>
  <si>
    <t>0PG8V</t>
  </si>
  <si>
    <t>0PFX7</t>
  </si>
  <si>
    <t>Control_of_topological_states_of_DNA_by_transient_breakage_and_subsequent_rejoining_of_DNA_strands._Topoisomerase_II_makes_double-strand_breaks_(By_similarity)</t>
  </si>
  <si>
    <t>Aaa_family_atpase</t>
  </si>
  <si>
    <t>PF00521</t>
  </si>
  <si>
    <t>DNA_gyrase/topoisomerase_IV_subunit_A</t>
  </si>
  <si>
    <t>SSF56719</t>
  </si>
  <si>
    <t>3A16</t>
  </si>
  <si>
    <t>Type II DNA topoisomerase</t>
  </si>
  <si>
    <t>the_endoplasmic_reticular_retrotranslocon_(er-rt)_family</t>
  </si>
  <si>
    <t>jg10051</t>
  </si>
  <si>
    <t>jg1099</t>
  </si>
  <si>
    <t>IPR001077</t>
  </si>
  <si>
    <t>0PQ0K</t>
  </si>
  <si>
    <t>O-methyltransferase_family_2</t>
  </si>
  <si>
    <t>0PHAX</t>
  </si>
  <si>
    <t>o-methyltransferase</t>
  </si>
  <si>
    <t>PF00891</t>
  </si>
  <si>
    <t>O-methyltransferase</t>
  </si>
  <si>
    <t>jg110</t>
  </si>
  <si>
    <t>IPR010656</t>
  </si>
  <si>
    <t>TRAP_C4-dicarboxylate_transport_system_permease_DctM_subunit</t>
  </si>
  <si>
    <t>PF06808</t>
  </si>
  <si>
    <t>jg10052</t>
  </si>
  <si>
    <t>Tripartite_ATP-independent_periplasmic_transporter_DctM_component</t>
  </si>
  <si>
    <t>0PFXX</t>
  </si>
  <si>
    <t>2A56</t>
  </si>
  <si>
    <t>DNA_repair_protein_rad8</t>
  </si>
  <si>
    <t>the_tripartite_atp-independent_periplasmic_transporter_(trap-t)_family</t>
  </si>
  <si>
    <t>jg10053</t>
  </si>
  <si>
    <t>jg1100</t>
  </si>
  <si>
    <t>0PS1B</t>
  </si>
  <si>
    <t>0PGMK</t>
  </si>
  <si>
    <t>Pfam:Acid_phosphat_A</t>
  </si>
  <si>
    <t>jg1101</t>
  </si>
  <si>
    <t>IPR025996</t>
  </si>
  <si>
    <t>WHG_domain</t>
  </si>
  <si>
    <t>IPR011075</t>
  </si>
  <si>
    <t>Tetracycline_transcriptional_regulator_TetR-related_C-terminal</t>
  </si>
  <si>
    <t>jg10054</t>
  </si>
  <si>
    <t>PF13305</t>
  </si>
  <si>
    <t>IPR002293</t>
  </si>
  <si>
    <t>Amino_acid/polyamine_transporter_I</t>
  </si>
  <si>
    <t>SSF48498</t>
  </si>
  <si>
    <t>IPR004841</t>
  </si>
  <si>
    <t>Tetracyclin repressor-like, C-terminal domain</t>
  </si>
  <si>
    <t>Amino_acid_permease/_SLC12A_domain</t>
  </si>
  <si>
    <t>0PHJU</t>
  </si>
  <si>
    <t>PF00324</t>
  </si>
  <si>
    <t>Amino_acid_permease</t>
  </si>
  <si>
    <t>jg1102</t>
  </si>
  <si>
    <t>2A3</t>
  </si>
  <si>
    <t>0PN6B</t>
  </si>
  <si>
    <t>the_amino_acid-polyamine-organocation_(apc)_family</t>
  </si>
  <si>
    <t>F-box_domain_protein</t>
  </si>
  <si>
    <t>jg10055</t>
  </si>
  <si>
    <t>jg1103</t>
  </si>
  <si>
    <t>IPR001650</t>
  </si>
  <si>
    <t>IPR004821</t>
  </si>
  <si>
    <t>Helicase_C-terminal</t>
  </si>
  <si>
    <t>Cytidyltransferase-like_domain</t>
  </si>
  <si>
    <t>IPR014001</t>
  </si>
  <si>
    <t>0PNHE</t>
  </si>
  <si>
    <t>Helicase_superfamily_1/2_ATP-binding_domain</t>
  </si>
  <si>
    <t>pantetheine-phosphate_adenylyltransferase_family_protein</t>
  </si>
  <si>
    <t>IPR011545</t>
  </si>
  <si>
    <t>PF01467</t>
  </si>
  <si>
    <t>DEAD/DEAH_box_helicase_domain</t>
  </si>
  <si>
    <t>Cytidylyltransferase-like</t>
  </si>
  <si>
    <t>IPR025313</t>
  </si>
  <si>
    <t>SSF52374</t>
  </si>
  <si>
    <t>Domain_of_unknown_function_DUF4217</t>
  </si>
  <si>
    <t>Nucleotidylyl transferase</t>
  </si>
  <si>
    <t>0PFU2</t>
  </si>
  <si>
    <t>ATP-dependent_RNA_helicase_required_for_ribosome_biogenesis._Involved_in_the_release_of_U14_snoRNA_in_pre-ribosomal_complexes._Required_for_pre-rRNA_cleavage_at_site_A2_(By_similarity)</t>
  </si>
  <si>
    <t>CE11</t>
  </si>
  <si>
    <t>UDP-3-0-acyl_N-acetylglucosamine_deacetylase_(EC_3.5.1.-).</t>
  </si>
  <si>
    <t>PF00271</t>
  </si>
  <si>
    <t>Helicase_conserved_C-terminal_domain</t>
  </si>
  <si>
    <t>PF00270</t>
  </si>
  <si>
    <t>DEAD/DEAH_box_helicase</t>
  </si>
  <si>
    <t>jg1104</t>
  </si>
  <si>
    <t>PF13959</t>
  </si>
  <si>
    <t>Domain_of_unknown_function_(DUF4217)</t>
  </si>
  <si>
    <t>3A18</t>
  </si>
  <si>
    <t>the_nuclear_mrna_exporter_(mrna-e)_family</t>
  </si>
  <si>
    <t>0PFK8</t>
  </si>
  <si>
    <t>WD_repeat_protein</t>
  </si>
  <si>
    <t>jg10056</t>
  </si>
  <si>
    <t>IPR001623</t>
  </si>
  <si>
    <t>DnaJ_domain</t>
  </si>
  <si>
    <t>0PJYX</t>
  </si>
  <si>
    <t>DnaJ_domain_protein</t>
  </si>
  <si>
    <t>PF00226</t>
  </si>
  <si>
    <t>SSF46565</t>
  </si>
  <si>
    <t>jg1105</t>
  </si>
  <si>
    <t>Chaperone J-domain</t>
  </si>
  <si>
    <t>IPR002656</t>
  </si>
  <si>
    <t>Acyltransferase_3</t>
  </si>
  <si>
    <t>0PMTM</t>
  </si>
  <si>
    <t>acyltransferase</t>
  </si>
  <si>
    <t>jg10057</t>
  </si>
  <si>
    <t>PF01757</t>
  </si>
  <si>
    <t>Acyltransferase_family</t>
  </si>
  <si>
    <t>jg1106</t>
  </si>
  <si>
    <t>IPR004206</t>
  </si>
  <si>
    <t>mRNA_triphosphatase_CET1-like</t>
  </si>
  <si>
    <t>jg10058</t>
  </si>
  <si>
    <t>0PR9U</t>
  </si>
  <si>
    <t>MRNA_capping</t>
  </si>
  <si>
    <t>PF02940</t>
  </si>
  <si>
    <t>mRNA_capping_enzyme_beta_chain</t>
  </si>
  <si>
    <t>SSF55154</t>
  </si>
  <si>
    <t>IPR002933</t>
  </si>
  <si>
    <t>CYTH-like phosphatases</t>
  </si>
  <si>
    <t>Peptidase_M20</t>
  </si>
  <si>
    <t>IPR017149</t>
  </si>
  <si>
    <t>Glutathione_degradosome_DUG2</t>
  </si>
  <si>
    <t>0PIN5</t>
  </si>
  <si>
    <t>jg1107</t>
  </si>
  <si>
    <t>PF01546</t>
  </si>
  <si>
    <t>Peptidase_family_M20/M25/M40</t>
  </si>
  <si>
    <t>SSF53187</t>
  </si>
  <si>
    <t>Zn-dependent exopeptidases</t>
  </si>
  <si>
    <t>jg10059</t>
  </si>
  <si>
    <t>0PN3X</t>
  </si>
  <si>
    <t>jg1108</t>
  </si>
  <si>
    <t>IPR008991</t>
  </si>
  <si>
    <t>Translation_protein_SH3-like_domain</t>
  </si>
  <si>
    <t>IPR005824</t>
  </si>
  <si>
    <t>KOW</t>
  </si>
  <si>
    <t>IPR017071</t>
  </si>
  <si>
    <t>IPR007274</t>
  </si>
  <si>
    <t>Transcription_elongation_factor_Spt5</t>
  </si>
  <si>
    <t>Ctr_copper_transporter</t>
  </si>
  <si>
    <t>IPR005100</t>
  </si>
  <si>
    <t>0PQ4J</t>
  </si>
  <si>
    <t>Copper_transporter</t>
  </si>
  <si>
    <t>Transcription_elongation_factor_Spt5_NGN_domain</t>
  </si>
  <si>
    <t>PF04145</t>
  </si>
  <si>
    <t>IPR006645</t>
  </si>
  <si>
    <t>Ctr_copper_transporter_family</t>
  </si>
  <si>
    <t>NusG_N-terminal</t>
  </si>
  <si>
    <t>1A56</t>
  </si>
  <si>
    <t>IPR024945</t>
  </si>
  <si>
    <t>the_copper_transporter_(ctr)_family</t>
  </si>
  <si>
    <t>Spt5_C-terminal_domain</t>
  </si>
  <si>
    <t>IPR022581</t>
  </si>
  <si>
    <t>Spt5_transcription_elongation_factor_N-terminal</t>
  </si>
  <si>
    <t>0PFCB</t>
  </si>
  <si>
    <t>jg10060</t>
  </si>
  <si>
    <t>The_SPT4-SPT5_complex_mediates_both_activation_and_inhibition_of_transcription_elongation,_and_plays_a_role_in_pre-_mRNA_processing._This_complex_seems_to_be_important_for_the_stability_of_the_RNA_polymerase_II_elongation_machinery_on_the_chromatin_template_but_not_for_the_inherent_ability_of_this_machinery_to_translocate_down_the_gene</t>
  </si>
  <si>
    <t>PF12815</t>
  </si>
  <si>
    <t>Spt5_C-terminal_nonapeptide_repeat_binding_Spt4</t>
  </si>
  <si>
    <t>PF03439</t>
  </si>
  <si>
    <t>0PVXN</t>
  </si>
  <si>
    <t>Early_transcription_elongation_factor_of_RNA_pol_II_NGN_section</t>
  </si>
  <si>
    <t>salicylate_hydroxylase</t>
  </si>
  <si>
    <t>PF11942</t>
  </si>
  <si>
    <t>Spt5_transcription_elongation_factor_acidic_N-terminal</t>
  </si>
  <si>
    <t>SSF50104</t>
  </si>
  <si>
    <t>Translation proteins SH3-like domain</t>
  </si>
  <si>
    <t>jg1109</t>
  </si>
  <si>
    <t>IPR006091</t>
  </si>
  <si>
    <t>jg10061</t>
  </si>
  <si>
    <t>Acyl-CoA_oxidase/dehydrogenase_central_domain</t>
  </si>
  <si>
    <t>IPR001128</t>
  </si>
  <si>
    <t>IPR009100</t>
  </si>
  <si>
    <t>Cytochrome_P450</t>
  </si>
  <si>
    <t>Acyl-CoA_dehydrogenase/oxidase_N-terminal_and_middle_domain</t>
  </si>
  <si>
    <t>IPR002401</t>
  </si>
  <si>
    <t>IPR009075</t>
  </si>
  <si>
    <t>Cytochrome_P450_E-class_group_I</t>
  </si>
  <si>
    <t>Acyl-CoA_dehydrogenase/oxidase_C-terminal</t>
  </si>
  <si>
    <t>0PHET</t>
  </si>
  <si>
    <t>IPR001199</t>
  </si>
  <si>
    <t>Cytochrome_p450</t>
  </si>
  <si>
    <t>Cytochrome_b5-like_heme/steroid_binding_domain</t>
  </si>
  <si>
    <t>PF00067</t>
  </si>
  <si>
    <t>IPR013786</t>
  </si>
  <si>
    <t>Acyl-CoA_dehydrogenase/oxidase_N-terminal</t>
  </si>
  <si>
    <t>SSF48264</t>
  </si>
  <si>
    <t>0PFI9</t>
  </si>
  <si>
    <t>Cytochrome P450</t>
  </si>
  <si>
    <t>acyl-CoA_dehydrogenase</t>
  </si>
  <si>
    <t>PF02770</t>
  </si>
  <si>
    <t>Acyl-CoA_dehydrogenase_middle_domain</t>
  </si>
  <si>
    <t>PF00441</t>
  </si>
  <si>
    <t>Acyl-CoA_dehydrogenase_C-terminal_domain</t>
  </si>
  <si>
    <t>jg10062</t>
  </si>
  <si>
    <t>PF00173</t>
  </si>
  <si>
    <t>Cytochrome_b5-like_Heme/Steroid_binding_domain</t>
  </si>
  <si>
    <t>PF02771</t>
  </si>
  <si>
    <t>IPR000246</t>
  </si>
  <si>
    <t>Acyl-CoA_dehydrogenase_N-terminal_domain</t>
  </si>
  <si>
    <t>Peptidase_T2_asparaginase_2</t>
  </si>
  <si>
    <t>SSF56645</t>
  </si>
  <si>
    <t>0PGVJ</t>
  </si>
  <si>
    <t>Acyl-CoA dehydrogenase NM domain-like</t>
  </si>
  <si>
    <t>Asparaginase</t>
  </si>
  <si>
    <t>SSF47203</t>
  </si>
  <si>
    <t>PF01112</t>
  </si>
  <si>
    <t>Acyl-CoA dehydrogenase C-terminal domain-like</t>
  </si>
  <si>
    <t>SSF55856</t>
  </si>
  <si>
    <t>Cytochrome b5-like heme/steroid binding domain</t>
  </si>
  <si>
    <t>jg111</t>
  </si>
  <si>
    <t>jg10064</t>
  </si>
  <si>
    <t>IPR025109</t>
  </si>
  <si>
    <t>0PIR2</t>
  </si>
  <si>
    <t>Domain_of_unknown_function_DUF4031</t>
  </si>
  <si>
    <t>PF13223</t>
  </si>
  <si>
    <t>ATP-binding_RNA_helicase_involved_in_the_biogenesis_of_60S_ribosomal_subunits_and_is_required_for_the_normal_formation_of_25S_and_5.8S_rRNAs_(By_similarity)</t>
  </si>
  <si>
    <t>Protein_of_unknown_function_(DUF4031)</t>
  </si>
  <si>
    <t>jg10065</t>
  </si>
  <si>
    <t>jg1110</t>
  </si>
  <si>
    <t>0PFEN</t>
  </si>
  <si>
    <t>sugar_transporter</t>
  </si>
  <si>
    <t>IPR002015</t>
  </si>
  <si>
    <t>Proteasome/cyclosome_repeat</t>
  </si>
  <si>
    <t>IPR004155</t>
  </si>
  <si>
    <t>PBS_lyase_HEAT-like_repeat</t>
  </si>
  <si>
    <t>IPR016642</t>
  </si>
  <si>
    <t>jg10066</t>
  </si>
  <si>
    <t>26S_proteasome_regulatory_complex_non-ATPase_subcomplex_Rpn2/Psmd1_subunit</t>
  </si>
  <si>
    <t>IPR029052</t>
  </si>
  <si>
    <t>0PGI2</t>
  </si>
  <si>
    <t>Metallo-dependent_phosphatase-like</t>
  </si>
  <si>
    <t>26S_proteasome_regulatory_subunit</t>
  </si>
  <si>
    <t>IPR004843</t>
  </si>
  <si>
    <t>PF01851</t>
  </si>
  <si>
    <t>Calcineurin-like_phosphoesterase_domain_apaH_type</t>
  </si>
  <si>
    <t>0PFRJ</t>
  </si>
  <si>
    <t>PF13646</t>
  </si>
  <si>
    <t>Phosphoesterase</t>
  </si>
  <si>
    <t>HEAT_repeats</t>
  </si>
  <si>
    <t>PF00149</t>
  </si>
  <si>
    <t>Calcineurin-like_phosphoesterase</t>
  </si>
  <si>
    <t>SSF56300</t>
  </si>
  <si>
    <t>Metallo-dependent phosphatases</t>
  </si>
  <si>
    <t>jg1111</t>
  </si>
  <si>
    <t>0PP1U</t>
  </si>
  <si>
    <t>jg10067</t>
  </si>
  <si>
    <t>IPR006384</t>
  </si>
  <si>
    <t>Pyridoxal_phosphate_phosphatase-related</t>
  </si>
  <si>
    <t>0Q17A</t>
  </si>
  <si>
    <t>Inherit_from_COG:_phosphatase</t>
  </si>
  <si>
    <t>PF12710</t>
  </si>
  <si>
    <t>jg1112</t>
  </si>
  <si>
    <t>0PNSM</t>
  </si>
  <si>
    <t>TIGR01488</t>
  </si>
  <si>
    <t>HAD_phosphoserine_phosphatase-like_hydrolase_family_IB</t>
  </si>
  <si>
    <t>TIGR01489</t>
  </si>
  <si>
    <t>2_3-diketo-5-methylthio-1-phosphopentane_phosphatase</t>
  </si>
  <si>
    <t>jg10068</t>
  </si>
  <si>
    <t>jg1113</t>
  </si>
  <si>
    <t>0PJPR</t>
  </si>
  <si>
    <t>tRNA_(Adenine-N(1)-)-methyltransferase</t>
  </si>
  <si>
    <t>IPR002641</t>
  </si>
  <si>
    <t>Patatin/Phospholipase_A2-related</t>
  </si>
  <si>
    <t>IPR021771</t>
  </si>
  <si>
    <t>Triacylglycerol_lipase</t>
  </si>
  <si>
    <t>0PI73</t>
  </si>
  <si>
    <t>Patatin_family_phospholipase</t>
  </si>
  <si>
    <t>PF01734</t>
  </si>
  <si>
    <t>Patatin-like_phospholipase</t>
  </si>
  <si>
    <t>0PWXE</t>
  </si>
  <si>
    <t>PF11815</t>
  </si>
  <si>
    <t>Expression_library_immunization_antigen_1</t>
  </si>
  <si>
    <t>Domain_of_unknown_function_(DUF3336)</t>
  </si>
  <si>
    <t>jg10071</t>
  </si>
  <si>
    <t>IPR001394</t>
  </si>
  <si>
    <t>jg1114</t>
  </si>
  <si>
    <t>Peptidase_C19_ubiquitin_carboxyl-terminal_hydrolase</t>
  </si>
  <si>
    <t>0Q1NY</t>
  </si>
  <si>
    <t>0PG83</t>
  </si>
  <si>
    <t>ubiquitin_carboxyl-terminal_hydrolase</t>
  </si>
  <si>
    <t>PF00443</t>
  </si>
  <si>
    <t>Ubiquitin_carboxyl-terminal_hydrolase</t>
  </si>
  <si>
    <t>jg1115</t>
  </si>
  <si>
    <t>IPR001250</t>
  </si>
  <si>
    <t>jg10072</t>
  </si>
  <si>
    <t>Mannose-6-phosphate_isomerase_type_I</t>
  </si>
  <si>
    <t>IPR013880</t>
  </si>
  <si>
    <t>IPR016305</t>
  </si>
  <si>
    <t>Yos1-like</t>
  </si>
  <si>
    <t>Mannose-6-phosphate_isomerase</t>
  </si>
  <si>
    <t>0PRZ5</t>
  </si>
  <si>
    <t>0PGWP</t>
  </si>
  <si>
    <t>integral_membrane_protein_required_for_ER_to_Golgi_transport</t>
  </si>
  <si>
    <t>mannose-6-phosphate_isomerase</t>
  </si>
  <si>
    <t>PF08571</t>
  </si>
  <si>
    <t>5.3.1.8</t>
  </si>
  <si>
    <t>Mannose-6-phosphate isomerase.</t>
  </si>
  <si>
    <t>jg10073</t>
  </si>
  <si>
    <t>IPR005599</t>
  </si>
  <si>
    <t>Fructose_and_mannose_metabolism</t>
  </si>
  <si>
    <t>GPI_mannosyltransferase</t>
  </si>
  <si>
    <t>0PI08</t>
  </si>
  <si>
    <t>Amino_sugar_and_nucleotide_sugar_metabolism</t>
  </si>
  <si>
    <t>alpha-1,6-mannosyltransferase</t>
  </si>
  <si>
    <t>PF03901</t>
  </si>
  <si>
    <t>PF01238</t>
  </si>
  <si>
    <t>Alg9-like_mannosyltransferase_family</t>
  </si>
  <si>
    <t>Phosphomannose_isomerase_type_I</t>
  </si>
  <si>
    <t>TIGR00218</t>
  </si>
  <si>
    <t>jg10074</t>
  </si>
  <si>
    <t>mannose-6-phosphate_isomerase_class_I</t>
  </si>
  <si>
    <t>IPR028133</t>
  </si>
  <si>
    <t>Dynamitin</t>
  </si>
  <si>
    <t>0PGGR</t>
  </si>
  <si>
    <t>jg1117</t>
  </si>
  <si>
    <t>PF04912</t>
  </si>
  <si>
    <t>0Q1MX</t>
  </si>
  <si>
    <t>Dynamitin_</t>
  </si>
  <si>
    <t>jg10075</t>
  </si>
  <si>
    <t>0QED3</t>
  </si>
  <si>
    <t>jg1118</t>
  </si>
  <si>
    <t>0PS7J</t>
  </si>
  <si>
    <t>jg1119</t>
  </si>
  <si>
    <t>IPR019364</t>
  </si>
  <si>
    <t>Mediator_complex_subunit_Med8_fungi/metazoa</t>
  </si>
  <si>
    <t>jg10076</t>
  </si>
  <si>
    <t>0PR74</t>
  </si>
  <si>
    <t>0PFAG</t>
  </si>
  <si>
    <t>PF10232</t>
  </si>
  <si>
    <t>Methylmalonate-semialdehyde_dehydrogenase</t>
  </si>
  <si>
    <t>Mediator_of_RNA_polymerase_II_transcription_complex_subunit_8</t>
  </si>
  <si>
    <t>jg1120</t>
  </si>
  <si>
    <t>0PRVU</t>
  </si>
  <si>
    <t>jg10077</t>
  </si>
  <si>
    <t>IPR009033</t>
  </si>
  <si>
    <t>Calreticulin/calnexin_P_domain</t>
  </si>
  <si>
    <t>IPR001580</t>
  </si>
  <si>
    <t>jg1121</t>
  </si>
  <si>
    <t>Calreticulin/calnexin</t>
  </si>
  <si>
    <t>0PFWS</t>
  </si>
  <si>
    <t>Calnexin</t>
  </si>
  <si>
    <t>PF00262</t>
  </si>
  <si>
    <t>Calreticulin_family</t>
  </si>
  <si>
    <t>0PQYK</t>
  </si>
  <si>
    <t>Inherit_from_NOG:_Fungal_Zn(2)-Cys(6)_binuclear_cluster_domain</t>
  </si>
  <si>
    <t>SSF63887</t>
  </si>
  <si>
    <t>P-domain of calnexin/calreticulin</t>
  </si>
  <si>
    <t>jg10078</t>
  </si>
  <si>
    <t>IPR001303</t>
  </si>
  <si>
    <t>Class_II_aldolase/adducin_N-terminal</t>
  </si>
  <si>
    <t>IPR027514</t>
  </si>
  <si>
    <t>jg1122</t>
  </si>
  <si>
    <t>Methylthioribulose-1-phosphate_dehydratase_eukaryotes</t>
  </si>
  <si>
    <t>IPR017714</t>
  </si>
  <si>
    <t>Methylthioribulose-1-phosphate_dehydratase</t>
  </si>
  <si>
    <t>0PHCC</t>
  </si>
  <si>
    <t>Catalyzes_the_dehydration_of_methylthioribulose-1-_phosphate_(MTRu-1-P)_into_2,3-diketo-5-methylthiopentyl-1-_phosphate_(DK-MTP-1-P)_(By_similarity)</t>
  </si>
  <si>
    <t>0PFDH</t>
  </si>
  <si>
    <t>4.2.1.10</t>
  </si>
  <si>
    <t>3-dehydroquinate dehydratase.</t>
  </si>
  <si>
    <t>4.2.1.109</t>
  </si>
  <si>
    <t>Methylthioribulose 1-phosphate dehydratase.</t>
  </si>
  <si>
    <t>00400</t>
  </si>
  <si>
    <t>Phenylalanine,_tyrosine_and_tryptophan_biosynthesis</t>
  </si>
  <si>
    <t>PF00596</t>
  </si>
  <si>
    <t>Class_II_Aldolase_and_Adducin_N-terminal_domain</t>
  </si>
  <si>
    <t>jg1123</t>
  </si>
  <si>
    <t>SSF53639</t>
  </si>
  <si>
    <t>AraD/HMP-PK domain-like</t>
  </si>
  <si>
    <t>TIGR03328</t>
  </si>
  <si>
    <t>methylthioribulose-1-phosphate_dehydratase</t>
  </si>
  <si>
    <t>0PVIP</t>
  </si>
  <si>
    <t>Male_sterility_protein</t>
  </si>
  <si>
    <t>jg10079</t>
  </si>
  <si>
    <t>GH78</t>
  </si>
  <si>
    <t>IPR027267</t>
  </si>
  <si>
    <t>alpha-L-rhamnosidase_(EC_3.2.1.40)</t>
  </si>
  <si>
    <t>Arfaptin_homology_(AH)_domain/BAR_domain</t>
  </si>
  <si>
    <t>IPR001683</t>
  </si>
  <si>
    <t>Phox_homologous_domain</t>
  </si>
  <si>
    <t>IPR015404</t>
  </si>
  <si>
    <t>Sorting_nexin_Vps5-like_C-terminal</t>
  </si>
  <si>
    <t>0PI2Z</t>
  </si>
  <si>
    <t>vacuolar_protein_sorting-associated_protein_vps5</t>
  </si>
  <si>
    <t>PF00787</t>
  </si>
  <si>
    <t>PX_domain</t>
  </si>
  <si>
    <t>PF09325</t>
  </si>
  <si>
    <t>Vps5_C_terminal_like</t>
  </si>
  <si>
    <t>jg1124</t>
  </si>
  <si>
    <t>SSF103657</t>
  </si>
  <si>
    <t>BAR/IMD domain-like</t>
  </si>
  <si>
    <t>IPR001509</t>
  </si>
  <si>
    <t>SSF64268</t>
  </si>
  <si>
    <t>NAD-dependent_epimerase/dehydratase_N-terminal_domain</t>
  </si>
  <si>
    <t>PX domain</t>
  </si>
  <si>
    <t>0PW4U</t>
  </si>
  <si>
    <t>CE12</t>
  </si>
  <si>
    <t>jg10080</t>
  </si>
  <si>
    <t>pectin_acetylesterase_(EC_3.1.1.-);_rhamnogalacturonan_acetylesterase_(EC_3.1.1.-);_acetyl_xylan_esterase_(EC_3.1.1.72)</t>
  </si>
  <si>
    <t>PF01370</t>
  </si>
  <si>
    <t>NAD_dependent_epimerase/dehydratase_family</t>
  </si>
  <si>
    <t>0PJEU</t>
  </si>
  <si>
    <t>filamentation_protein_(Rhf1)</t>
  </si>
  <si>
    <t>jg1125</t>
  </si>
  <si>
    <t>jg10082</t>
  </si>
  <si>
    <t>IPR004837</t>
  </si>
  <si>
    <t>GH95</t>
  </si>
  <si>
    <t>alpha-1,2-L-fucosidase_(EC_3.2.1.63);_alpha-L-fucosidase_(EC_3.2.1.51)</t>
  </si>
  <si>
    <t>Sodium/calcium_exchanger_membrane_region</t>
  </si>
  <si>
    <t>0PHZ1</t>
  </si>
  <si>
    <t>Sodium_calcium_exchanger_protein</t>
  </si>
  <si>
    <t>jg1126</t>
  </si>
  <si>
    <t>PF01699</t>
  </si>
  <si>
    <t>Sodium/calcium_exchanger_protein</t>
  </si>
  <si>
    <t>2A19</t>
  </si>
  <si>
    <t>the_ca(2+):cation_antiporter_(caca)_family</t>
  </si>
  <si>
    <t>0QEIG</t>
  </si>
  <si>
    <t>jg10083</t>
  </si>
  <si>
    <t>jg1127</t>
  </si>
  <si>
    <t>IPR022764</t>
  </si>
  <si>
    <t>Peptidase_S54_rhomboid_domain</t>
  </si>
  <si>
    <t>0PP7B</t>
  </si>
  <si>
    <t>PF04511</t>
  </si>
  <si>
    <t>jg10084</t>
  </si>
  <si>
    <t>Der1-like_family</t>
  </si>
  <si>
    <t>IPR022816</t>
  </si>
  <si>
    <t>Condensin_complex_subunit_2/barren</t>
  </si>
  <si>
    <t>0PFHS</t>
  </si>
  <si>
    <t>SSF144091</t>
  </si>
  <si>
    <t>Regulatory_subunit_of_the_condensin_complex,_a_complex_required_for_conversion_of_interphase_chromatin_into_mitotic-like_condense_chromosomes._The_condensin_complex_probably_introduces_positive_supercoils_into_relaxed_DNA_in_the_presence_of_type_I_topoisomerases_and_converts_nicked_DNA_into_positive_knotted_forms_in_the_presence_of_type_II_topoisomerases_(By_similarity)</t>
  </si>
  <si>
    <t>Rhomboid-like</t>
  </si>
  <si>
    <t>PF05786</t>
  </si>
  <si>
    <t>Condensin_complex_subunit_2</t>
  </si>
  <si>
    <t>jg1128</t>
  </si>
  <si>
    <t>IPR002912</t>
  </si>
  <si>
    <t>jg10085</t>
  </si>
  <si>
    <t>ACT_domain</t>
  </si>
  <si>
    <t>0PIM8</t>
  </si>
  <si>
    <t>IPR001086</t>
  </si>
  <si>
    <t>Prephenate_dehydratase</t>
  </si>
  <si>
    <t>IPR008242</t>
  </si>
  <si>
    <t>Bifunctional_P-protein_chorismate_mutase/prephenate_dehydratase</t>
  </si>
  <si>
    <t>0PJU6</t>
  </si>
  <si>
    <t>4.2.1.51</t>
  </si>
  <si>
    <t>Prephenate dehydratase.</t>
  </si>
  <si>
    <t>jg10086</t>
  </si>
  <si>
    <t>PF01842</t>
  </si>
  <si>
    <t>PF00800</t>
  </si>
  <si>
    <t>0PIHY</t>
  </si>
  <si>
    <t>Zinc_finger_protein</t>
  </si>
  <si>
    <t>SSF53850</t>
  </si>
  <si>
    <t>Periplasmic binding protein-like II</t>
  </si>
  <si>
    <t>SSF55021</t>
  </si>
  <si>
    <t>PF13912</t>
  </si>
  <si>
    <t>ACT-like</t>
  </si>
  <si>
    <t>C2H2-type_zinc_finger</t>
  </si>
  <si>
    <t>jg1129</t>
  </si>
  <si>
    <t>IPR029064</t>
  </si>
  <si>
    <t>50S_ribosomal_protein_L30e-like</t>
  </si>
  <si>
    <t>jg10087</t>
  </si>
  <si>
    <t>IPR005142</t>
  </si>
  <si>
    <t>0PRIG</t>
  </si>
  <si>
    <t>eRF1_domain_3</t>
  </si>
  <si>
    <t>Protein_of_unknown_function_(DUF3074)</t>
  </si>
  <si>
    <t>IPR024049</t>
  </si>
  <si>
    <t>PF11274</t>
  </si>
  <si>
    <t>Peptide_Chain_Release_Factor_eRF1/aRF1_N-terminal</t>
  </si>
  <si>
    <t>IPR005141</t>
  </si>
  <si>
    <t>SSF55961</t>
  </si>
  <si>
    <t>eRF1_domain_2</t>
  </si>
  <si>
    <t>Bet v1-like</t>
  </si>
  <si>
    <t>IPR005140</t>
  </si>
  <si>
    <t>eRF1_domain_1/Pelota-like</t>
  </si>
  <si>
    <t>IPR004403</t>
  </si>
  <si>
    <t>Peptide_chain_release_factor_eRF1/aRF1</t>
  </si>
  <si>
    <t>0PGF4</t>
  </si>
  <si>
    <t>jg10088</t>
  </si>
  <si>
    <t>Peptide_chain_release_factor_subunit_1</t>
  </si>
  <si>
    <t>IPR018865</t>
  </si>
  <si>
    <t>PF03465</t>
  </si>
  <si>
    <t>Serine-threonine_protein_kinase_19</t>
  </si>
  <si>
    <t>0PPJB</t>
  </si>
  <si>
    <t>PF03464</t>
  </si>
  <si>
    <t>PF03463</t>
  </si>
  <si>
    <t>eRF1_domain_1</t>
  </si>
  <si>
    <t>PF10494</t>
  </si>
  <si>
    <t>SSF53137</t>
  </si>
  <si>
    <t>Translational machinery components</t>
  </si>
  <si>
    <t>SSF55315</t>
  </si>
  <si>
    <t>jg10089</t>
  </si>
  <si>
    <t>L30e-like</t>
  </si>
  <si>
    <t>SSF55481</t>
  </si>
  <si>
    <t>IPR001830</t>
  </si>
  <si>
    <t>N-terminal domain of eukaryotic peptide chain release factor subunit 1, ERF1</t>
  </si>
  <si>
    <t>Glycosyl_transferase_family_20</t>
  </si>
  <si>
    <t>TIGR03676</t>
  </si>
  <si>
    <t>IPR003337</t>
  </si>
  <si>
    <t>peptide_chain_release_factor_1_archaeal_and_eukaryotic_forms</t>
  </si>
  <si>
    <t>Trehalose-phosphatase</t>
  </si>
  <si>
    <t>IPR006379</t>
  </si>
  <si>
    <t>HAD-superfamily_hydrolase_subfamily_IIB</t>
  </si>
  <si>
    <t>0PH2A</t>
  </si>
  <si>
    <t>jg113</t>
  </si>
  <si>
    <t>alpha,alpha-trehalose_phosphate_synthase_subunit</t>
  </si>
  <si>
    <t>0PPP8</t>
  </si>
  <si>
    <t>PF00982</t>
  </si>
  <si>
    <t>Cytochrome_b5</t>
  </si>
  <si>
    <t>Glycosyltransferase_family_20</t>
  </si>
  <si>
    <t>PF02358</t>
  </si>
  <si>
    <t>jg1130</t>
  </si>
  <si>
    <t>TIGR01484</t>
  </si>
  <si>
    <t>HAD_hydrolase_family_IIB</t>
  </si>
  <si>
    <t>0PFIN</t>
  </si>
  <si>
    <t>amino_acid_transporter</t>
  </si>
  <si>
    <t>IPR017938</t>
  </si>
  <si>
    <t>jg1131</t>
  </si>
  <si>
    <t>Riboflavin_synthase-like_beta-barrel</t>
  </si>
  <si>
    <t>IPR013130</t>
  </si>
  <si>
    <t>Ferric_reductase_transmembrane_component-like_domain</t>
  </si>
  <si>
    <t>IPR013112</t>
  </si>
  <si>
    <t>IPR021867</t>
  </si>
  <si>
    <t>FAD-binding_8</t>
  </si>
  <si>
    <t>25S_rRNA_(adenine(2142)-N(1))-methyltransferase_Bmt2</t>
  </si>
  <si>
    <t>0PHKD</t>
  </si>
  <si>
    <t>0PI7W</t>
  </si>
  <si>
    <t>Ferric_reductase</t>
  </si>
  <si>
    <t>nucleolus_protein</t>
  </si>
  <si>
    <t>GH43</t>
  </si>
  <si>
    <t>PF11968</t>
  </si>
  <si>
    <t>Putative_methyltransferase_(DUF3321)</t>
  </si>
  <si>
    <t>beta-xylosidase_(EC_3.2.1.37);_beta-1,3-xylosidase_(EC_3.2.1.-);_alpha-L-arabinofuranosidase_(EC_3.2.1.55);_arabinanase_(EC_3.2.1.99);_xylanase_(EC_3.2.1.8);_galactan_1,3-beta-galactosidase__(EC_3.2.1.145)</t>
  </si>
  <si>
    <t>PF01794</t>
  </si>
  <si>
    <t>Ferric_reductase_like_transmembrane_component</t>
  </si>
  <si>
    <t>PF08022</t>
  </si>
  <si>
    <t>5B1</t>
  </si>
  <si>
    <t>the_phagocyte_(gp91(phox))_nadph_oxidase_family</t>
  </si>
  <si>
    <t>jg1132</t>
  </si>
  <si>
    <t>SSF63380</t>
  </si>
  <si>
    <t>IPR012678</t>
  </si>
  <si>
    <t>Riboflavin synthase domain-like</t>
  </si>
  <si>
    <t>Ribosomal_protein_L23/L15e_core_domain</t>
  </si>
  <si>
    <t>IPR013025</t>
  </si>
  <si>
    <t>Ribosomal_protein_L25/L23</t>
  </si>
  <si>
    <t>IPR005633</t>
  </si>
  <si>
    <t>jg10090</t>
  </si>
  <si>
    <t>Ribosomal_protein_L23/L25_N-terminal</t>
  </si>
  <si>
    <t>0PPAS</t>
  </si>
  <si>
    <t>60s_ribosomal_protein</t>
  </si>
  <si>
    <t>0PY40</t>
  </si>
  <si>
    <t>PF00276</t>
  </si>
  <si>
    <t>Inherit_from_NOG:_diacylglycerol_kinase_activity</t>
  </si>
  <si>
    <t>Ribosomal_protein_L23</t>
  </si>
  <si>
    <t>PF03939</t>
  </si>
  <si>
    <t>Ribosomal_protein_L23_N-terminal_domain</t>
  </si>
  <si>
    <t>SSF54189</t>
  </si>
  <si>
    <t>Ribosomal proteins S24e, L23 and L15e</t>
  </si>
  <si>
    <t>jg1133</t>
  </si>
  <si>
    <t>jg10091</t>
  </si>
  <si>
    <t>IPR004217</t>
  </si>
  <si>
    <t>Tim10/DDP_family_zinc_finger</t>
  </si>
  <si>
    <t>0PQY8</t>
  </si>
  <si>
    <t>IPR006683</t>
  </si>
  <si>
    <t>Thioesterase_superfamily</t>
  </si>
  <si>
    <t>0PX6T</t>
  </si>
  <si>
    <t>thioesterase_family</t>
  </si>
  <si>
    <t>Mitochondrial_intermembrane_chaperone_that_participates_in_the_import_and_insertion_of_some_multi-pass_transmembrane_proteins_into_the_mitochondrial_inner_membrane._Also_required_for_the_transfer_of_beta-barrel_precursors_from_the_TOM_complex_to_the_sorting_and_assembly_machinery_(SAM_complex)_of_the_outer_membrane._Acts_as_a_chaperone-like_protein_that_protects_the_hydrophobic_precursors_from_aggregation_and_guide_them_through_the_mitochondrial_intermembrane_space._The_TIM8-TIM13_complex_is_non_essential_and_only_mediates_the_import_of_few_proteins,_while_the_predominant_TIM9-TIM10_70_kDa_complex_is_crucial_and_mediates_the_import_of_much_more_proteins</t>
  </si>
  <si>
    <t>PF03061</t>
  </si>
  <si>
    <t>PF02953</t>
  </si>
  <si>
    <t>3A8</t>
  </si>
  <si>
    <t>the_mitochondrial_protein_translocase_(mpt)_family</t>
  </si>
  <si>
    <t>SSF144122</t>
  </si>
  <si>
    <t>Tim10-like</t>
  </si>
  <si>
    <t>jg10092</t>
  </si>
  <si>
    <t>0PS2K</t>
  </si>
  <si>
    <t>jg1134</t>
  </si>
  <si>
    <t>IPR001748</t>
  </si>
  <si>
    <t>G10_protein</t>
  </si>
  <si>
    <t>0PPA2</t>
  </si>
  <si>
    <t>Cell_cycle_control_protein_Cwf14</t>
  </si>
  <si>
    <t>PF01125</t>
  </si>
  <si>
    <t>jg10093</t>
  </si>
  <si>
    <t>jg1135</t>
  </si>
  <si>
    <t>IPR001766</t>
  </si>
  <si>
    <t>Fork_head_domain</t>
  </si>
  <si>
    <t>0PHR6</t>
  </si>
  <si>
    <t>Forkhead_transcription_factor</t>
  </si>
  <si>
    <t>IPR027528</t>
  </si>
  <si>
    <t>PF00250</t>
  </si>
  <si>
    <t>Eukaryotic_translation_initiation_factor_3_subunit_M</t>
  </si>
  <si>
    <t>Forkhead_domain</t>
  </si>
  <si>
    <t>0PFV2</t>
  </si>
  <si>
    <t>jg1136</t>
  </si>
  <si>
    <t>IPR001341</t>
  </si>
  <si>
    <t>Aspartate_kinase_domain</t>
  </si>
  <si>
    <t>IPR027795</t>
  </si>
  <si>
    <t>jg10094</t>
  </si>
  <si>
    <t>GATS-like__ACT_domain</t>
  </si>
  <si>
    <t>0PFFF</t>
  </si>
  <si>
    <t>Aspartokinase</t>
  </si>
  <si>
    <t>IPR000850</t>
  </si>
  <si>
    <t>2.7.2.4</t>
  </si>
  <si>
    <t>Adenylate_kinase/UMP-CMP_kinase</t>
  </si>
  <si>
    <t>Aspartate kinase.</t>
  </si>
  <si>
    <t>IPR006266</t>
  </si>
  <si>
    <t>UMP-CMP_kinase</t>
  </si>
  <si>
    <t>Glycine,_serine_and_threonine_metabolism</t>
  </si>
  <si>
    <t>0PG3G</t>
  </si>
  <si>
    <t>Uridylate_kinase</t>
  </si>
  <si>
    <t>2.7.4.3</t>
  </si>
  <si>
    <t>Adenylate kinase.</t>
  </si>
  <si>
    <t>Lysine_biosynthesis</t>
  </si>
  <si>
    <t>2.7.4.14</t>
  </si>
  <si>
    <t>Monobactam_biosynthesis</t>
  </si>
  <si>
    <t>UMP/CMP kinase.</t>
  </si>
  <si>
    <t>PF13840</t>
  </si>
  <si>
    <t>00240</t>
  </si>
  <si>
    <t>ACT_domain_</t>
  </si>
  <si>
    <t>Pyrimidine_metabolism</t>
  </si>
  <si>
    <t>00730</t>
  </si>
  <si>
    <t>Thiamine_metabolism</t>
  </si>
  <si>
    <t>PF00406</t>
  </si>
  <si>
    <t>Adenylate_kinase</t>
  </si>
  <si>
    <t>TIGR00657</t>
  </si>
  <si>
    <t>aspartate_kinase</t>
  </si>
  <si>
    <t>TIGR01359</t>
  </si>
  <si>
    <t>UMP-CMP_kinase_family</t>
  </si>
  <si>
    <t>jg1137</t>
  </si>
  <si>
    <t>IPR006759</t>
  </si>
  <si>
    <t>jg10095</t>
  </si>
  <si>
    <t>Glycosyl_transferase_family_54</t>
  </si>
  <si>
    <t>0PHHU</t>
  </si>
  <si>
    <t>0PHMS</t>
  </si>
  <si>
    <t>2.4.1.14</t>
  </si>
  <si>
    <t>Sucrose-phosphate synthase.</t>
  </si>
  <si>
    <t>2.4.1.145</t>
  </si>
  <si>
    <t>Alpha-1,3-mannosyl-glycoprotein 4-beta-N-acetylglucosaminyltransferase.</t>
  </si>
  <si>
    <t>Various_types_of_N-glycan_biosynthesis</t>
  </si>
  <si>
    <t>Starch_and_sucrose_metabolism</t>
  </si>
  <si>
    <t>jg10096</t>
  </si>
  <si>
    <t>N-Glycan_biosynthesis</t>
  </si>
  <si>
    <t>PF04666</t>
  </si>
  <si>
    <t>N-Acetylglucosaminyltransferase-IV_(GnT-IV)_conserved_region</t>
  </si>
  <si>
    <t>jg1138</t>
  </si>
  <si>
    <t>0PKBE</t>
  </si>
  <si>
    <t>Short_chain_dehydrogenase</t>
  </si>
  <si>
    <t>jg10097</t>
  </si>
  <si>
    <t>IPR003663</t>
  </si>
  <si>
    <t>jg1139</t>
  </si>
  <si>
    <t>Sugar/inositol_transporter</t>
  </si>
  <si>
    <t>IPR001204</t>
  </si>
  <si>
    <t>0Q1Z0</t>
  </si>
  <si>
    <t>Phosphate_transporter</t>
  </si>
  <si>
    <t>0PHMA</t>
  </si>
  <si>
    <t>Phosphate-repressible_phosphate_permease</t>
  </si>
  <si>
    <t>PF01384</t>
  </si>
  <si>
    <t>Phosphate_transporter_family</t>
  </si>
  <si>
    <t>2A20</t>
  </si>
  <si>
    <t>the_inorganic_phosphate_transporter_(pit)_family</t>
  </si>
  <si>
    <t>TIGR00879</t>
  </si>
  <si>
    <t>MFS_transporter_sugar_porter_(SP)_family</t>
  </si>
  <si>
    <t>jg10098</t>
  </si>
  <si>
    <t>jg114</t>
  </si>
  <si>
    <t>IPR003492</t>
  </si>
  <si>
    <t>Batten's_disease_protein_Cln3</t>
  </si>
  <si>
    <t>IPR018460</t>
  </si>
  <si>
    <t>Batten's_disease_protein_Cln3_subgroup</t>
  </si>
  <si>
    <t>0PG9U</t>
  </si>
  <si>
    <t>Involved_in_vacuolar_transport_and_vacuole_pH_homeostasis._Also_required_for_cytokinesis_(By_similarity)</t>
  </si>
  <si>
    <t>PF02487</t>
  </si>
  <si>
    <t>CLN3_protein</t>
  </si>
  <si>
    <t>2A57</t>
  </si>
  <si>
    <t>jg1140</t>
  </si>
  <si>
    <t>the_equilibrative_nucleoside_transporter_(ent)_family</t>
  </si>
  <si>
    <t>0PNB3</t>
  </si>
  <si>
    <t>trans-aconitate_2-methyltransferase</t>
  </si>
  <si>
    <t>PF13649</t>
  </si>
  <si>
    <t>Methyltransferase_domain</t>
  </si>
  <si>
    <t>jg10099</t>
  </si>
  <si>
    <t>IPR015424</t>
  </si>
  <si>
    <t>Pyridoxal_phosphate-dependent_transferase</t>
  </si>
  <si>
    <t>IPR005814</t>
  </si>
  <si>
    <t>Aminotransferase_class-III</t>
  </si>
  <si>
    <t>IPR004636</t>
  </si>
  <si>
    <t>Acetylornithine/Succinylornithine_transaminase_family</t>
  </si>
  <si>
    <t>jg1141</t>
  </si>
  <si>
    <t>0PG5K</t>
  </si>
  <si>
    <t>Acetylornithine_aminotransferase</t>
  </si>
  <si>
    <t>PF00202</t>
  </si>
  <si>
    <t>0Q1UT</t>
  </si>
  <si>
    <t>SSF53383</t>
  </si>
  <si>
    <t>PF05729</t>
  </si>
  <si>
    <t>PLP-dependent transferases</t>
  </si>
  <si>
    <t>NACHT_domain</t>
  </si>
  <si>
    <t>TIGR00707</t>
  </si>
  <si>
    <t>transaminase_acetylornithine/succinylornithine_family</t>
  </si>
  <si>
    <t>jg1142</t>
  </si>
  <si>
    <t>IPR024041</t>
  </si>
  <si>
    <t>0PIDV</t>
  </si>
  <si>
    <t>Ammonium_transporter_AmtB-like_domain</t>
  </si>
  <si>
    <t>IPR001905</t>
  </si>
  <si>
    <t>Ammonium_transporter</t>
  </si>
  <si>
    <t>0PFGK</t>
  </si>
  <si>
    <t>PF00909</t>
  </si>
  <si>
    <t>Ammonium_Transporter_Family</t>
  </si>
  <si>
    <t>1A11</t>
  </si>
  <si>
    <t>the_ammonia_transporter_channel_(amt)_family</t>
  </si>
  <si>
    <t>0PQTV</t>
  </si>
  <si>
    <t>SSF111352</t>
  </si>
  <si>
    <t>C2H2_type_zinc_finger</t>
  </si>
  <si>
    <t>Ammonium transporter</t>
  </si>
  <si>
    <t>TIGR00836</t>
  </si>
  <si>
    <t>ammonium_transporter</t>
  </si>
  <si>
    <t>jg10100</t>
  </si>
  <si>
    <t>0PPXV</t>
  </si>
  <si>
    <t>jg1143</t>
  </si>
  <si>
    <t>protein_FMP21,_mitochondrial</t>
  </si>
  <si>
    <t>IPR023298</t>
  </si>
  <si>
    <t>P-type_ATPase__transmembrane_domain</t>
  </si>
  <si>
    <t>IPR008250</t>
  </si>
  <si>
    <t>P-type_ATPase_A__domain</t>
  </si>
  <si>
    <t>jg10101</t>
  </si>
  <si>
    <t>IPR001757</t>
  </si>
  <si>
    <t>IPR000891</t>
  </si>
  <si>
    <t>P-type_ATPase</t>
  </si>
  <si>
    <t>Pyruvate_carboxyltransferase</t>
  </si>
  <si>
    <t>IPR023299</t>
  </si>
  <si>
    <t>0PG5B</t>
  </si>
  <si>
    <t>P-type_ATPase_cytoplasmic_domain_N</t>
  </si>
  <si>
    <t>Hydroxymethylglutaryl-CoA_lyase</t>
  </si>
  <si>
    <t>IPR004014</t>
  </si>
  <si>
    <t>PF00682</t>
  </si>
  <si>
    <t>Cation-transporting_P-type_ATPase_N-terminal</t>
  </si>
  <si>
    <t>HMGL-like</t>
  </si>
  <si>
    <t>IPR006068</t>
  </si>
  <si>
    <t>Cation-transporting_P-type_ATPase_C-terminal</t>
  </si>
  <si>
    <t>SSF51569</t>
  </si>
  <si>
    <t>Aldolase</t>
  </si>
  <si>
    <t>0PIJI</t>
  </si>
  <si>
    <t>jg10102</t>
  </si>
  <si>
    <t>PF00690</t>
  </si>
  <si>
    <t>IPR011037</t>
  </si>
  <si>
    <t>Cation_transporter/ATPase_N-terminus</t>
  </si>
  <si>
    <t>Pyruvate_kinase-like_insert_domain</t>
  </si>
  <si>
    <t>PF00689</t>
  </si>
  <si>
    <t>IPR005302</t>
  </si>
  <si>
    <t>Cation_transporting_ATPase_C-terminus</t>
  </si>
  <si>
    <t>Molybdenum_cofactor_sulfurase_C-terminal</t>
  </si>
  <si>
    <t>PF00122</t>
  </si>
  <si>
    <t>IPR005303</t>
  </si>
  <si>
    <t>E1-E2_ATPase</t>
  </si>
  <si>
    <t>MOSC_N-terminal_beta_barrel</t>
  </si>
  <si>
    <t>3A3</t>
  </si>
  <si>
    <t>0PUTI</t>
  </si>
  <si>
    <t>the_p-type_atpase_(p-atpase)_superfamily</t>
  </si>
  <si>
    <t>SSF81665</t>
  </si>
  <si>
    <t>Calcium ATPase, transmembrane domain M</t>
  </si>
  <si>
    <t>SSF81653</t>
  </si>
  <si>
    <t>Calcium ATPase, transduction domain A</t>
  </si>
  <si>
    <t>SSF81660</t>
  </si>
  <si>
    <t>Metal cation-transporting ATPase, ATP-binding domain N</t>
  </si>
  <si>
    <t>TIGR01494</t>
  </si>
  <si>
    <t>HAD_ATPase_P-type_family_IC</t>
  </si>
  <si>
    <t>jg1144</t>
  </si>
  <si>
    <t>IPR006910</t>
  </si>
  <si>
    <t>Rad21/Rec8-like_protein_N-terminal</t>
  </si>
  <si>
    <t>IPR006909</t>
  </si>
  <si>
    <t>Rad21/Rec8-like_protein_C-terminal_eukaryotic</t>
  </si>
  <si>
    <t>0PG96</t>
  </si>
  <si>
    <t>Double-strand-break_repair_protein_Rad21</t>
  </si>
  <si>
    <t>PF04825</t>
  </si>
  <si>
    <t>N_terminus_of_Rad21_/_Rec8_like_protein</t>
  </si>
  <si>
    <t>PF04824</t>
  </si>
  <si>
    <t>Conserved_region_of_Rad21_/_Rec8_like_protein</t>
  </si>
  <si>
    <t>jg1145</t>
  </si>
  <si>
    <t>0PHC0</t>
  </si>
  <si>
    <t>resistance_protein</t>
  </si>
  <si>
    <t>CE14</t>
  </si>
  <si>
    <t>N-acetyl-1-D-myo-inosityl-2-amino-2-deoxy-alpha-D-glucopyranoside_deacetylase_(EC_3.5.1.89);_diacetylchitobiose_deacetylase_(EC_3.5.1.-);_mycothiol_S-conjugate_amidase_(EC_3.5.1.-)</t>
  </si>
  <si>
    <t>jg1146</t>
  </si>
  <si>
    <t>0PGKG</t>
  </si>
  <si>
    <t>Transcription_factor_which_regulates_nonfermentable_carbon_utilization._Activator_of_gluconeogenetic_genes_(By_similarity)</t>
  </si>
  <si>
    <t>jg1147</t>
  </si>
  <si>
    <t>IPR015865</t>
  </si>
  <si>
    <t>Riboflavin_kinase_domain_bacterial/eukaryotic</t>
  </si>
  <si>
    <t>0PQKB</t>
  </si>
  <si>
    <t>Catalyzes_the_phosphorylation_of_riboflavin_(vitamin_B2)_to_form_flavin_mononucleotide_(FMN)_coenzyme</t>
  </si>
  <si>
    <t>PF01687</t>
  </si>
  <si>
    <t>Riboflavin_kinase</t>
  </si>
  <si>
    <t>SSF82114</t>
  </si>
  <si>
    <t>Riboflavin kinase-like</t>
  </si>
  <si>
    <t>jg1148</t>
  </si>
  <si>
    <t>IPR029056</t>
  </si>
  <si>
    <t>Ribokinase-like</t>
  </si>
  <si>
    <t>IPR007342</t>
  </si>
  <si>
    <t>Pseudouridine-5'-phosphate_glycosidase</t>
  </si>
  <si>
    <t>0PFDK</t>
  </si>
  <si>
    <t>IdgA_domain_protein</t>
  </si>
  <si>
    <t>4.2.1.70</t>
  </si>
  <si>
    <t>Pseudouridylate synthase.</t>
  </si>
  <si>
    <t>PF04227</t>
  </si>
  <si>
    <t>Indigoidine_synthase_A_like_protein</t>
  </si>
  <si>
    <t>SSF53613</t>
  </si>
  <si>
    <t>SSF110581</t>
  </si>
  <si>
    <t>Indigoidine synthase A-like</t>
  </si>
  <si>
    <t>jg1149</t>
  </si>
  <si>
    <t>IPR007676</t>
  </si>
  <si>
    <t>Ribophorin_I</t>
  </si>
  <si>
    <t>0PJD1</t>
  </si>
  <si>
    <t>oligosaccharyltransferase_alpha_subunit</t>
  </si>
  <si>
    <t>2.4.99.18</t>
  </si>
  <si>
    <t>Dolichyl-diphosphooligosaccharide--protein glycotransferase.</t>
  </si>
  <si>
    <t>PF04597</t>
  </si>
  <si>
    <t>jg115</t>
  </si>
  <si>
    <t>IPR003594</t>
  </si>
  <si>
    <t>Histidine_kinase-like_ATPase_C-terminal_domain</t>
  </si>
  <si>
    <t>IPR020575</t>
  </si>
  <si>
    <t>Heat_shock_protein_Hsp90_N-terminal</t>
  </si>
  <si>
    <t>0PHYZ</t>
  </si>
  <si>
    <t>SSF55874</t>
  </si>
  <si>
    <t>ATPase domain of HSP90 chaperone/DNA topoisomerase II/histidine kinase</t>
  </si>
  <si>
    <t>jg1150</t>
  </si>
  <si>
    <t>IPR012340</t>
  </si>
  <si>
    <t>Nucleic_acid-binding_OB-fold</t>
  </si>
  <si>
    <t>IPR017075</t>
  </si>
  <si>
    <t>mRNA_capping_enzyme_alpha_subunit</t>
  </si>
  <si>
    <t>IPR013846</t>
  </si>
  <si>
    <t>mRNA_capping_enzyme_C-terminal</t>
  </si>
  <si>
    <t>IPR001339</t>
  </si>
  <si>
    <t>mRNA_capping_enzyme_catalytic_domain</t>
  </si>
  <si>
    <t>0PG3F</t>
  </si>
  <si>
    <t>Second_step_of_mRNA_capping._Transfer_of_the_GMP_moiety_of_GTP_to_the_5'-end_of_RNA_via_an_enzyme-GMP_covalent_reaction_intermediate_(By_similarity)</t>
  </si>
  <si>
    <t>PF03919</t>
  </si>
  <si>
    <t>mRNA_capping_enzyme_C-terminal_domain</t>
  </si>
  <si>
    <t>PF01331</t>
  </si>
  <si>
    <t>SSF50249</t>
  </si>
  <si>
    <t>Nucleic acid-binding proteins</t>
  </si>
  <si>
    <t>SSF56091</t>
  </si>
  <si>
    <t>DNA ligase/mRNA capping enzyme, catalytic domain</t>
  </si>
  <si>
    <t>jg1151</t>
  </si>
  <si>
    <t>IPR013243</t>
  </si>
  <si>
    <t>SCA7_domain</t>
  </si>
  <si>
    <t>0QEC0</t>
  </si>
  <si>
    <t>SAGA_complex_component</t>
  </si>
  <si>
    <t>PF08313</t>
  </si>
  <si>
    <t>SCA7_zinc-binding_domain</t>
  </si>
  <si>
    <t>jg1153</t>
  </si>
  <si>
    <t>0PHM3</t>
  </si>
  <si>
    <t>jg1154</t>
  </si>
  <si>
    <t>0PMUK</t>
  </si>
  <si>
    <t>jg1155</t>
  </si>
  <si>
    <t>0PK71</t>
  </si>
  <si>
    <t>cytochrome_P450</t>
  </si>
  <si>
    <t>jg1156</t>
  </si>
  <si>
    <t>MOSC_N-terminal_beta_barrel_domain</t>
  </si>
  <si>
    <t>PF03473</t>
  </si>
  <si>
    <t>IPR013792</t>
  </si>
  <si>
    <t>MOSC_domain</t>
  </si>
  <si>
    <t>RNA_3'-terminal_phosphate_cyclase/enolpyruvate_transferase_alpha/beta</t>
  </si>
  <si>
    <t>IPR008289</t>
  </si>
  <si>
    <t>PF03476</t>
  </si>
  <si>
    <t>Pentafunctional_AroM_protein</t>
  </si>
  <si>
    <t>IPR010110</t>
  </si>
  <si>
    <t>SSF50800</t>
  </si>
  <si>
    <t>PK beta-barrel domain-like</t>
  </si>
  <si>
    <t>Shikimate_dehydrogenase_AroM-type</t>
  </si>
  <si>
    <t>SSF141673</t>
  </si>
  <si>
    <t>IPR030960</t>
  </si>
  <si>
    <t>MOSC N-terminal domain-like</t>
  </si>
  <si>
    <t>3-dehydroquinate_synthase_domain</t>
  </si>
  <si>
    <t>IPR000623</t>
  </si>
  <si>
    <t>Shikimate_kinase/Threonine_synthase-like_1</t>
  </si>
  <si>
    <t>jg10103</t>
  </si>
  <si>
    <t>IPR006264</t>
  </si>
  <si>
    <t>IPR016435</t>
  </si>
  <si>
    <t>3-phosphoshikimate_1-carboxyvinyltransferase</t>
  </si>
  <si>
    <t>Diphthamide_synthesis_DPH1/DPH2</t>
  </si>
  <si>
    <t>IPR013708</t>
  </si>
  <si>
    <t>0PH0C</t>
  </si>
  <si>
    <t>Shikimate_dehydrogenase_substrate_binding_N-terminal</t>
  </si>
  <si>
    <t>IPR031322</t>
  </si>
  <si>
    <t>diphthamide_biosynthesis_protein_1</t>
  </si>
  <si>
    <t>Shikimate_kinase/gluconokinase</t>
  </si>
  <si>
    <t>PF01866</t>
  </si>
  <si>
    <t>IPR016037</t>
  </si>
  <si>
    <t>Putative_diphthamide_synthesis_protein</t>
  </si>
  <si>
    <t>3-dehydroquinate_synthase_AroB</t>
  </si>
  <si>
    <t>TIGR00322</t>
  </si>
  <si>
    <t>IPR001381</t>
  </si>
  <si>
    <t>diphthamide_biosynthesis_enzyme_Dph1/Dph2_domain</t>
  </si>
  <si>
    <t>3-dehydroquinate_dehydratase_type_I</t>
  </si>
  <si>
    <t>IPR001986</t>
  </si>
  <si>
    <t>Enolpyruvate_transferase_domain</t>
  </si>
  <si>
    <t>jg10104</t>
  </si>
  <si>
    <t>0Q5HU</t>
  </si>
  <si>
    <t>IPR001487</t>
  </si>
  <si>
    <t>The_AROM_polypeptide_catalyzes_5_consecutive_enzymatic_reactions_in_prechorismate_polyaromatic_amino_acid_biosynthesis_(By_similarity)</t>
  </si>
  <si>
    <t>Bromodomain</t>
  </si>
  <si>
    <t>0PQHX</t>
  </si>
  <si>
    <t>4.2.3.4</t>
  </si>
  <si>
    <t>PF00439</t>
  </si>
  <si>
    <t>3-dehydroquinate synthase.</t>
  </si>
  <si>
    <t>SSF47370</t>
  </si>
  <si>
    <t>2.7.1.71</t>
  </si>
  <si>
    <t>Shikimate kinase.</t>
  </si>
  <si>
    <t>2.5.1.19</t>
  </si>
  <si>
    <t>3-phosphoshikimate 1-carboxyvinyltransferase.</t>
  </si>
  <si>
    <t>1.1.1.25</t>
  </si>
  <si>
    <t>jg10105</t>
  </si>
  <si>
    <t>Shikimate dehydrogenase.</t>
  </si>
  <si>
    <t>0PYHK</t>
  </si>
  <si>
    <t>PF01761</t>
  </si>
  <si>
    <t>3-dehydroquinate_synthase</t>
  </si>
  <si>
    <t>PF08501</t>
  </si>
  <si>
    <t>jg10106</t>
  </si>
  <si>
    <t>Shikimate_dehydrogenase_substrate_binding_domain</t>
  </si>
  <si>
    <t>IPR031335</t>
  </si>
  <si>
    <t>Glycosyl_hydrolase_family_63_C-terminal</t>
  </si>
  <si>
    <t>PF01202</t>
  </si>
  <si>
    <t>IPR008928</t>
  </si>
  <si>
    <t>PF01487</t>
  </si>
  <si>
    <t>Six-hairpin_glycosidase-like</t>
  </si>
  <si>
    <t>Type_I_3-dehydroquinase</t>
  </si>
  <si>
    <t>0PGNA</t>
  </si>
  <si>
    <t>PF00275</t>
  </si>
  <si>
    <t>cytoplasm_protein</t>
  </si>
  <si>
    <t>EPSP_synthase_(3-phosphoshikimate_1-carboxyvinyltransferase)</t>
  </si>
  <si>
    <t>3.2.1.10</t>
  </si>
  <si>
    <t>Oligo-1,6-glucosidase.</t>
  </si>
  <si>
    <t>3.2.1.106</t>
  </si>
  <si>
    <t>Mannosyl-oligosaccharide glucosidase.</t>
  </si>
  <si>
    <t>00052</t>
  </si>
  <si>
    <t>Galactose_metabolism</t>
  </si>
  <si>
    <t>00500</t>
  </si>
  <si>
    <t>SSF56796</t>
  </si>
  <si>
    <t>Dehydroquinate synthase-like</t>
  </si>
  <si>
    <t>00510</t>
  </si>
  <si>
    <t>SSF53223</t>
  </si>
  <si>
    <t>Aminoacid dehydrogenase-like, N-terminal domain</t>
  </si>
  <si>
    <t>PF03200</t>
  </si>
  <si>
    <t>SSF55205</t>
  </si>
  <si>
    <t>EPT/RTPC-like</t>
  </si>
  <si>
    <t>Glycosyl_hydrolase_family_63_C-terminal_domain</t>
  </si>
  <si>
    <t>TIGR01809</t>
  </si>
  <si>
    <t>SSF48208</t>
  </si>
  <si>
    <t>shikimate-5-dehydrogenase</t>
  </si>
  <si>
    <t>Six-hairpin glycosidases</t>
  </si>
  <si>
    <t>TIGR01356</t>
  </si>
  <si>
    <t>TIGR01357</t>
  </si>
  <si>
    <t>jg10107</t>
  </si>
  <si>
    <t>IPR000711</t>
  </si>
  <si>
    <t>TIGR01093</t>
  </si>
  <si>
    <t>ATPase_OSCP/delta_subunit</t>
  </si>
  <si>
    <t>IPR026015</t>
  </si>
  <si>
    <t>F1F0_ATP_synthase_OSCP/delta_subunit_N-terminal_domain</t>
  </si>
  <si>
    <t>0PNEN</t>
  </si>
  <si>
    <t>jg1157</t>
  </si>
  <si>
    <t>IPR004859</t>
  </si>
  <si>
    <t>Putative_5-3_exonuclease</t>
  </si>
  <si>
    <t>IPR017151</t>
  </si>
  <si>
    <t>5'-3'_exoribonuclease_2/3</t>
  </si>
  <si>
    <t>Mitochondrial_membrane_ATP_synthase_(F(1)F(0)_ATP_synthase_or_Complex_V)_produces_ATP_from_ADP_in_the_presence_of_a_proton_gradient_across_the_membrane_which_is_generated_by_electron_transport_complexes_of_the_respiratory_chain._F-type_ATPases_consist_of_two_structural_domains,_F(1)_-_containing_the_extramembraneous_catalytic_core_and_F(0)_-_containing_the_membrane_proton_channel,_linked_together_by_a_central_stalk_and_a_peripheral_stalk._During_catalysis,_ATP_synthesis_in_the_catalytic_domain_of_F(1)_is_coupled_via_a_rotary_mechanism_of_the_central_stalk_subunits_to_proton_translocation._Part_of_the_complex_F(0)_domain_and_the_peripheric_stalk,_which_acts_as_a_stator_to_hold_the_catalytic_alpha(3)beta(3)_subcomplex_and_subunit_a_ATP6_static_relative_to_the_rotary_elements</t>
  </si>
  <si>
    <t>0PGM5</t>
  </si>
  <si>
    <t>PF00213</t>
  </si>
  <si>
    <t>Possesses_5'-_3'_exoribonuclease_activity._Required_for_the_processing_of_nuclear_mRNA_and_rRNA_precursors._May_promote_termination_of_transcription_by_RNA_polymerase_II_(By_similarity)</t>
  </si>
  <si>
    <t>ATP_synthase_delta_(OSCP)_subunit</t>
  </si>
  <si>
    <t>PF03159</t>
  </si>
  <si>
    <t>3A2</t>
  </si>
  <si>
    <t>XRN_5'-3'_exonuclease_N-terminus</t>
  </si>
  <si>
    <t>the_h(+)-_or_na(+)-translocating_f-type_v-type_and_a-type_atpase_(f-atpase)_superfamily</t>
  </si>
  <si>
    <t>SSF47928</t>
  </si>
  <si>
    <t>N-terminal domain of the delta subunit of the F1F0-ATP synthase</t>
  </si>
  <si>
    <t>TIGR01145</t>
  </si>
  <si>
    <t>ATP_synthase_F1_delta_subunit</t>
  </si>
  <si>
    <t>jg1158</t>
  </si>
  <si>
    <t>jg10108</t>
  </si>
  <si>
    <t>IPR006953</t>
  </si>
  <si>
    <t>IPR005301</t>
  </si>
  <si>
    <t>Vesicle_tethering_protein_Uso1/P115-like__head_domain</t>
  </si>
  <si>
    <t>MOB_kinase_activator_family</t>
  </si>
  <si>
    <t>IPR006955</t>
  </si>
  <si>
    <t>0PK5C</t>
  </si>
  <si>
    <t>maintenance_of_ploidy_protein_mob1</t>
  </si>
  <si>
    <t>Uso1/p115-like_vesicle_tethering_protein_C-terminal</t>
  </si>
  <si>
    <t>PF03637</t>
  </si>
  <si>
    <t>0PIP4</t>
  </si>
  <si>
    <t>Mob1/phocein_family</t>
  </si>
  <si>
    <t>intracellular_protein_transport_protein</t>
  </si>
  <si>
    <t>SSF101152</t>
  </si>
  <si>
    <t>PF04869</t>
  </si>
  <si>
    <t>Mob1/phocein</t>
  </si>
  <si>
    <t>Uso1_/_p115_like_vesicle_tethering_protein_head_region</t>
  </si>
  <si>
    <t>PF04871</t>
  </si>
  <si>
    <t>Uso1_/_p115_like_vesicle_tethering_protein_C_terminal_region</t>
  </si>
  <si>
    <t>jg10109</t>
  </si>
  <si>
    <t>IPR014848</t>
  </si>
  <si>
    <t>Reduced_growth_phenotype_protein_1</t>
  </si>
  <si>
    <t>0PGWE</t>
  </si>
  <si>
    <t>intracellular_protein_transport_protein_(Sat1)</t>
  </si>
  <si>
    <t>PF08737</t>
  </si>
  <si>
    <t>Rgp1</t>
  </si>
  <si>
    <t>jg1159</t>
  </si>
  <si>
    <t>IPR009080</t>
  </si>
  <si>
    <t>Aminoacyl-tRNA_synthetase_class_1a_anticodon-binding</t>
  </si>
  <si>
    <t>IPR013155</t>
  </si>
  <si>
    <t>Methionyl/Valyl/Leucyl/Isoleucyl-tRNA_synthetase_anticodon-binding</t>
  </si>
  <si>
    <t>IPR009008</t>
  </si>
  <si>
    <t>Valyl/Leucyl/Isoleucyl-tRNA_synthetase_editing_domain</t>
  </si>
  <si>
    <t>IPR002300</t>
  </si>
  <si>
    <t>0PFYS</t>
  </si>
  <si>
    <t>Aminoacyl-tRNA_synthetase_class_Ia</t>
  </si>
  <si>
    <t>C2H2_transcription_factor</t>
  </si>
  <si>
    <t>IPR002301</t>
  </si>
  <si>
    <t>Isoleucine-tRNA_ligase</t>
  </si>
  <si>
    <t>IPR023586</t>
  </si>
  <si>
    <t>Isoleucine-tRNA_ligase_type_2</t>
  </si>
  <si>
    <t>0PGN9</t>
  </si>
  <si>
    <t>Isoleucyl-tRNA_synthetase</t>
  </si>
  <si>
    <t>6.1.1.5</t>
  </si>
  <si>
    <t>Isoleucine--tRNA ligase.</t>
  </si>
  <si>
    <t>Aminoacyl-tRNA_biosynthesis</t>
  </si>
  <si>
    <t>PF08264</t>
  </si>
  <si>
    <t>jg10110</t>
  </si>
  <si>
    <t>IPR010487</t>
  </si>
  <si>
    <t>Anticodon-binding_domain_of_tRNA</t>
  </si>
  <si>
    <t>PF00133</t>
  </si>
  <si>
    <t>Neugrin/Rrg9</t>
  </si>
  <si>
    <t>tRNA_synthetases_class_I_(I_L_M_and_V)</t>
  </si>
  <si>
    <t>0PR35</t>
  </si>
  <si>
    <t>Required_for_respiratory_activity_and_maintenance_and_expression_of_the_mitochondrial_genome_(By_similarity)</t>
  </si>
  <si>
    <t>PF06413</t>
  </si>
  <si>
    <t>SSF47323</t>
  </si>
  <si>
    <t>Neugrin</t>
  </si>
  <si>
    <t>Anticodon-binding domain of a subclass of class I aminoacyl-tRNA synthetases</t>
  </si>
  <si>
    <t>SSF50677</t>
  </si>
  <si>
    <t>ValRS/IleRS/LeuRS editing domain</t>
  </si>
  <si>
    <t>jg10111</t>
  </si>
  <si>
    <t>TIGR00392</t>
  </si>
  <si>
    <t>isoleucine--tRNA_ligase</t>
  </si>
  <si>
    <t>jg1160</t>
  </si>
  <si>
    <t>IPR011047</t>
  </si>
  <si>
    <t>IPR013665</t>
  </si>
  <si>
    <t>Quinonprotein_alcohol_dehydrogenase-like_superfamily</t>
  </si>
  <si>
    <t>Sfi1_spindle_body</t>
  </si>
  <si>
    <t>0PKGW</t>
  </si>
  <si>
    <t>0PMNV</t>
  </si>
  <si>
    <t>centrin-binding_protein_Sfi1</t>
  </si>
  <si>
    <t>PF08457</t>
  </si>
  <si>
    <t>SSF50998</t>
  </si>
  <si>
    <t>Sfi1_spindle_body_protein</t>
  </si>
  <si>
    <t>Quinoprotein alcohol dehydrogenase-like</t>
  </si>
  <si>
    <t>jg10112</t>
  </si>
  <si>
    <t>IPR013940</t>
  </si>
  <si>
    <t>jg1161</t>
  </si>
  <si>
    <t>Meiosis_specific_protein_Spo22/ZIP4/TEX11</t>
  </si>
  <si>
    <t>0PIC9</t>
  </si>
  <si>
    <t>PF08631</t>
  </si>
  <si>
    <t>Meiosis_protein_SPO22/ZIP4_like</t>
  </si>
  <si>
    <t>jg1162</t>
  </si>
  <si>
    <t>jg10113</t>
  </si>
  <si>
    <t>0PGWC</t>
  </si>
  <si>
    <t>IPR022033</t>
  </si>
  <si>
    <t>RAVE_complex_protein_Rav1_C-terminal</t>
  </si>
  <si>
    <t>0PID2</t>
  </si>
  <si>
    <t>jg10114</t>
  </si>
  <si>
    <t>PF12234</t>
  </si>
  <si>
    <t>RAVE_protein_1_C_terminal</t>
  </si>
  <si>
    <t>jg10115</t>
  </si>
  <si>
    <t>IPR002020</t>
  </si>
  <si>
    <t>Citrate_synthase</t>
  </si>
  <si>
    <t>jg1165</t>
  </si>
  <si>
    <t>0PFD1</t>
  </si>
  <si>
    <t>citrate_synthase</t>
  </si>
  <si>
    <t>IPR006140</t>
  </si>
  <si>
    <t>SSF48256</t>
  </si>
  <si>
    <t>D-isomer_specific_2-hydroxyacid_dehydrogenase_NAD-binding_domain</t>
  </si>
  <si>
    <t>Citrate synthase</t>
  </si>
  <si>
    <t>IPR006139</t>
  </si>
  <si>
    <t>D-isomer_specific_2-hydroxyacid_dehydrogenase_catalytic_domain</t>
  </si>
  <si>
    <t>0QEBP</t>
  </si>
  <si>
    <t>jg10116</t>
  </si>
  <si>
    <t>D-isomer_specific_2-hydroxyacid_dehydrogenase_family_protein</t>
  </si>
  <si>
    <t>0QD8C</t>
  </si>
  <si>
    <t>PF02826</t>
  </si>
  <si>
    <t>D-isomer_specific_2-hydroxyacid_dehydrogenase_NAD_binding_domain</t>
  </si>
  <si>
    <t>PF00389</t>
  </si>
  <si>
    <t>SSF52283</t>
  </si>
  <si>
    <t>jg10117</t>
  </si>
  <si>
    <t>Formate/glycerate dehydrogenase catalytic domain-like</t>
  </si>
  <si>
    <t>IPR000195</t>
  </si>
  <si>
    <t>Rab-GTPase-TBC_domain</t>
  </si>
  <si>
    <t>0PH7C</t>
  </si>
  <si>
    <t>TBC_domain_protein</t>
  </si>
  <si>
    <t>jg1166</t>
  </si>
  <si>
    <t>PF00566</t>
  </si>
  <si>
    <t>SSF47923</t>
  </si>
  <si>
    <t>Ypt/Rab-GAP domain of gyp1p</t>
  </si>
  <si>
    <t>IPR001714</t>
  </si>
  <si>
    <t>Peptidase_M24_methionine_aminopeptidase</t>
  </si>
  <si>
    <t>IPR002467</t>
  </si>
  <si>
    <t>jg10118</t>
  </si>
  <si>
    <t>Peptidase_M24A_methionine_aminopeptidase_subfamily_1</t>
  </si>
  <si>
    <t>0PP4A</t>
  </si>
  <si>
    <t>0Q1TU</t>
  </si>
  <si>
    <t>Removes_the_N-terminal_methionine_from_nascent_proteins_(By_similarity)</t>
  </si>
  <si>
    <t>jg10119</t>
  </si>
  <si>
    <t>PF15801</t>
  </si>
  <si>
    <t>IPR004910</t>
  </si>
  <si>
    <t>zf-MYND-like_zinc_finger_mRNA-binding</t>
  </si>
  <si>
    <t>Yippee/Mis18</t>
  </si>
  <si>
    <t>0PPS5</t>
  </si>
  <si>
    <t>Yippee_zinc-binding_protein</t>
  </si>
  <si>
    <t>TIGR00500</t>
  </si>
  <si>
    <t>PF03226</t>
  </si>
  <si>
    <t>methionine_aminopeptidase_type_I</t>
  </si>
  <si>
    <t>Yippee_zinc-binding/DNA-binding_/Mis18_centromere_assembly</t>
  </si>
  <si>
    <t>jg1167</t>
  </si>
  <si>
    <t>IPR025444</t>
  </si>
  <si>
    <t>Protein_of_unknown_function_DUF4188</t>
  </si>
  <si>
    <t>0PQ0W</t>
  </si>
  <si>
    <t>PF13826</t>
  </si>
  <si>
    <t>Domain_of_unknown_function_(DUF4188)</t>
  </si>
  <si>
    <t>IPR001660</t>
  </si>
  <si>
    <t>Sterile_alpha_motif_domain</t>
  </si>
  <si>
    <t>IPR013761</t>
  </si>
  <si>
    <t>jg1168</t>
  </si>
  <si>
    <t>Sterile_alpha_motif/pointed_domain</t>
  </si>
  <si>
    <t>IPR004813</t>
  </si>
  <si>
    <t>IPR029458</t>
  </si>
  <si>
    <t>Oligopeptide_transporter_OPT_superfamily</t>
  </si>
  <si>
    <t>Ras-binding_domain_of_Byr2</t>
  </si>
  <si>
    <t>0PHAB</t>
  </si>
  <si>
    <t>0PG4H</t>
  </si>
  <si>
    <t>kinase_kinase_kinase</t>
  </si>
  <si>
    <t>PF03169</t>
  </si>
  <si>
    <t>OPT_oligopeptide_transporter_protein</t>
  </si>
  <si>
    <t>2A67</t>
  </si>
  <si>
    <t>the_oligopeptide_transporter_(opt)_family</t>
  </si>
  <si>
    <t>TIGR00728</t>
  </si>
  <si>
    <t>PF14847</t>
  </si>
  <si>
    <t>oligopeptide_transporter_OPT_superfamily</t>
  </si>
  <si>
    <t>PF00536</t>
  </si>
  <si>
    <t>SAM_domain_(Sterile_alpha_motif)</t>
  </si>
  <si>
    <t>9B106</t>
  </si>
  <si>
    <t>the_pock_size-determining_protein_(psdp)_family</t>
  </si>
  <si>
    <t>jg1169</t>
  </si>
  <si>
    <t>0PX85</t>
  </si>
  <si>
    <t>SSF47769</t>
  </si>
  <si>
    <t>SAM/Pointed domain</t>
  </si>
  <si>
    <t>jg1170</t>
  </si>
  <si>
    <t>jg10120</t>
  </si>
  <si>
    <t>IPR001452</t>
  </si>
  <si>
    <t>0PS83</t>
  </si>
  <si>
    <t>SH3_domain</t>
  </si>
  <si>
    <t>Allergen_Asp</t>
  </si>
  <si>
    <t>0PQBY</t>
  </si>
  <si>
    <t>SH3_domain_protein</t>
  </si>
  <si>
    <t>PF14604</t>
  </si>
  <si>
    <t>Variant_SH3_domain</t>
  </si>
  <si>
    <t>jg10121</t>
  </si>
  <si>
    <t>SSF50044</t>
  </si>
  <si>
    <t>IPR013509</t>
  </si>
  <si>
    <t>SH3-domain</t>
  </si>
  <si>
    <t>Ribonucleotide_reductase_large_subunit_N-terminal</t>
  </si>
  <si>
    <t>IPR008926</t>
  </si>
  <si>
    <t>Ribonucleotide_reductase_R1_subunit_N-terminal</t>
  </si>
  <si>
    <t>IPR000788</t>
  </si>
  <si>
    <t>Ribonucleotide_reductase_large_subunit_C-terminal</t>
  </si>
  <si>
    <t>IPR005144</t>
  </si>
  <si>
    <t>ATP-cone_domain</t>
  </si>
  <si>
    <t>IPR013346</t>
  </si>
  <si>
    <t>Ribonucleotide_reductase_class_I__alpha_subunit</t>
  </si>
  <si>
    <t>0PGH5</t>
  </si>
  <si>
    <t>Provides_the_precursors_necessary_for_DNA_synthesis._Catalyzes_the_biosynthesis_of_deoxyribonucleotides_from_the_corresponding_ribonucleotides_(By_similarity)</t>
  </si>
  <si>
    <t>jg1171</t>
  </si>
  <si>
    <t>1.17.4.1</t>
  </si>
  <si>
    <t>Ribonucleoside-diphosphate reductase.</t>
  </si>
  <si>
    <t>IPR003101</t>
  </si>
  <si>
    <t>Coactivator_CBP_KIX_domain</t>
  </si>
  <si>
    <t>0PMUT</t>
  </si>
  <si>
    <t>PF00317</t>
  </si>
  <si>
    <t>Cell_division_protein_kinase</t>
  </si>
  <si>
    <t>Ribonucleotide_reductase_all-alpha_domain</t>
  </si>
  <si>
    <t>PF02867</t>
  </si>
  <si>
    <t>Ribonucleotide_reductase_barrel_domain</t>
  </si>
  <si>
    <t>PF03477</t>
  </si>
  <si>
    <t>ATP_cone_domain</t>
  </si>
  <si>
    <t>PF16987</t>
  </si>
  <si>
    <t>SSF48168</t>
  </si>
  <si>
    <t>KIX_domain</t>
  </si>
  <si>
    <t>R1 subunit of ribonucleotide reductase, N-terminal domain</t>
  </si>
  <si>
    <t>SSF51998</t>
  </si>
  <si>
    <t>PFL-like glycyl radical enzymes</t>
  </si>
  <si>
    <t>TIGR02506</t>
  </si>
  <si>
    <t>ribonucleoside-diphosphate_reductase_alpha_subunit</t>
  </si>
  <si>
    <t>jg1172</t>
  </si>
  <si>
    <t>jg10122</t>
  </si>
  <si>
    <t>0PZVT</t>
  </si>
  <si>
    <t>cell_wall_protein</t>
  </si>
  <si>
    <t>IPR001060</t>
  </si>
  <si>
    <t>GH13</t>
  </si>
  <si>
    <t>FCH_domain</t>
  </si>
  <si>
    <t>IPR018808</t>
  </si>
  <si>
    <t>Muniscin_C-terminal</t>
  </si>
  <si>
    <t>0PG01</t>
  </si>
  <si>
    <t>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t>
  </si>
  <si>
    <t>PF10291</t>
  </si>
  <si>
    <t>Muniscin_C-terminal_mu_homology_domain</t>
  </si>
  <si>
    <t>jg10123</t>
  </si>
  <si>
    <t>0Q19A</t>
  </si>
  <si>
    <t>Inherit_from_opiNOG:_Phosphoribulokinase_uridine_kinase_family_protein</t>
  </si>
  <si>
    <t>jg1173</t>
  </si>
  <si>
    <t>IPR008672</t>
  </si>
  <si>
    <t>Spindle_assembly_checkpoint_component_Mad1</t>
  </si>
  <si>
    <t>0PKQ7</t>
  </si>
  <si>
    <t>spindle_assembly_checkpoint</t>
  </si>
  <si>
    <t>PF05557</t>
  </si>
  <si>
    <t>jg10124</t>
  </si>
  <si>
    <t>Mitotic_checkpoint_protein</t>
  </si>
  <si>
    <t>0PSNT</t>
  </si>
  <si>
    <t>SSF75704</t>
  </si>
  <si>
    <t>Mitotic arrest deficient-like 1, Mad1</t>
  </si>
  <si>
    <t>jg10125</t>
  </si>
  <si>
    <t>jg1174</t>
  </si>
  <si>
    <t>IPR013221</t>
  </si>
  <si>
    <t>Mur_ligase_central</t>
  </si>
  <si>
    <t>IPR004101</t>
  </si>
  <si>
    <t>Mur_ligase_C-terminal</t>
  </si>
  <si>
    <t>IPR004038</t>
  </si>
  <si>
    <t>0PH84</t>
  </si>
  <si>
    <t>Ribosomal_protein_L7Ae/L30e/S12e/Gadd45</t>
  </si>
  <si>
    <t>Folylpolyglutamate_synthase</t>
  </si>
  <si>
    <t>0PQ50</t>
  </si>
  <si>
    <t>SSF53623</t>
  </si>
  <si>
    <t>ribosome_biogenesis_protein_Nhp2</t>
  </si>
  <si>
    <t>MurD-like peptide ligases, catalytic domain</t>
  </si>
  <si>
    <t>PF01248</t>
  </si>
  <si>
    <t>Ribosomal_protein_L7Ae/L30e/S12e/Gadd45_family</t>
  </si>
  <si>
    <t>SSF53244</t>
  </si>
  <si>
    <t>MurD-like peptide ligases, peptide-binding domain</t>
  </si>
  <si>
    <t>jg10126</t>
  </si>
  <si>
    <t>jg1175</t>
  </si>
  <si>
    <t>0PX9F</t>
  </si>
  <si>
    <t>0PG4D</t>
  </si>
  <si>
    <t>Cell_division_control_protein</t>
  </si>
  <si>
    <t>jg1176</t>
  </si>
  <si>
    <t>IPR000182</t>
  </si>
  <si>
    <t>jg10127</t>
  </si>
  <si>
    <t>GNAT_domain</t>
  </si>
  <si>
    <t>0PSYF</t>
  </si>
  <si>
    <t>Acetyltransferase</t>
  </si>
  <si>
    <t>IPR004147</t>
  </si>
  <si>
    <t>PF00583</t>
  </si>
  <si>
    <t>UbiB_domain</t>
  </si>
  <si>
    <t>Acetyltransferase_(GNAT)_family</t>
  </si>
  <si>
    <t>0PI67</t>
  </si>
  <si>
    <t>Ubiquinone_biosynthesis_protein</t>
  </si>
  <si>
    <t>GH71</t>
  </si>
  <si>
    <t>alpha-1,3-glucanase_(EC_3.2.1.59).</t>
  </si>
  <si>
    <t>PF03109</t>
  </si>
  <si>
    <t>ABC1_family</t>
  </si>
  <si>
    <t>jg1177</t>
  </si>
  <si>
    <t>0PQM1</t>
  </si>
  <si>
    <t>jg10128</t>
  </si>
  <si>
    <t>IPR002871</t>
  </si>
  <si>
    <t>jg1178</t>
  </si>
  <si>
    <t>NIF_system_FeS_cluster_assembly_NifU_N-terminal</t>
  </si>
  <si>
    <t>0PTME</t>
  </si>
  <si>
    <t>0PNQY</t>
  </si>
  <si>
    <t>Iron_sulfur_cluster_assembly_protein</t>
  </si>
  <si>
    <t>PF01592</t>
  </si>
  <si>
    <t>NifU-like_N_terminal_domain</t>
  </si>
  <si>
    <t>SSF82649</t>
  </si>
  <si>
    <t>SufE/NifU</t>
  </si>
  <si>
    <t>jg1179</t>
  </si>
  <si>
    <t>IPR006073</t>
  </si>
  <si>
    <t>GTP_binding_domain</t>
  </si>
  <si>
    <t>IPR031309</t>
  </si>
  <si>
    <t>IPR013646</t>
  </si>
  <si>
    <t>Ribosomal_protein_L5_C-terminal</t>
  </si>
  <si>
    <t>Uncharacterised_GTP-binding_protein_C-terminal</t>
  </si>
  <si>
    <t>IPR022803</t>
  </si>
  <si>
    <t>0PFRY</t>
  </si>
  <si>
    <t>Ribosomal_protein_L5_domain</t>
  </si>
  <si>
    <t>IPR031310</t>
  </si>
  <si>
    <t>(GTP)-binding_protein</t>
  </si>
  <si>
    <t>Ribosomal_protein_L5_N-terminal</t>
  </si>
  <si>
    <t>GH72</t>
  </si>
  <si>
    <t>0PIM5</t>
  </si>
  <si>
    <t>beta-1,3-glucanosyltransglycosylase_(EC_2.4.1.-)</t>
  </si>
  <si>
    <t>mitochondrial_54S_ribosomal_protein_YmL7_YmL5</t>
  </si>
  <si>
    <t>PF01926</t>
  </si>
  <si>
    <t>PF00673</t>
  </si>
  <si>
    <t>50S_ribosome-binding_GTPase</t>
  </si>
  <si>
    <t>ribosomal_L5P_family_C-terminus</t>
  </si>
  <si>
    <t>PF08438</t>
  </si>
  <si>
    <t>PF00281</t>
  </si>
  <si>
    <t>GTPase_of_unknown_function_C-terminal</t>
  </si>
  <si>
    <t>Ribosomal_protein_L5</t>
  </si>
  <si>
    <t>SSF55282</t>
  </si>
  <si>
    <t>RL5-like</t>
  </si>
  <si>
    <t>jg1180</t>
  </si>
  <si>
    <t>jg10130</t>
  </si>
  <si>
    <t>0QDYM</t>
  </si>
  <si>
    <t>multidrug_transporter</t>
  </si>
  <si>
    <t>0PIKK</t>
  </si>
  <si>
    <t>jg1181</t>
  </si>
  <si>
    <t>jg10131</t>
  </si>
  <si>
    <t>IPR003197</t>
  </si>
  <si>
    <t>Cytochrome_b-c1_complex_subunit_7</t>
  </si>
  <si>
    <t>0PPD6</t>
  </si>
  <si>
    <t>0PRDI</t>
  </si>
  <si>
    <t>short_chain_dehydrogenase_reductase_family</t>
  </si>
  <si>
    <t>component_of_the_ubiquinol-cytochrome_c_reductase_complex_(complex_III_or_cytochrome_b-c1_complex),_which_is_part_of_the_mitochondrial_respiratory_chain</t>
  </si>
  <si>
    <t>PF13561</t>
  </si>
  <si>
    <t>PF02271</t>
  </si>
  <si>
    <t>Enoyl-(Acyl_carrier_protein)_reductase</t>
  </si>
  <si>
    <t>Ubiquinol-cytochrome_C_reductase_complex_14kD_subunit</t>
  </si>
  <si>
    <t>SSF81524</t>
  </si>
  <si>
    <t>14 kDa protein of cytochrome bc1 complex (Ubiquinol-cytochrome c reductase)</t>
  </si>
  <si>
    <t>jg10132</t>
  </si>
  <si>
    <t>jg1182</t>
  </si>
  <si>
    <t>IPR003702</t>
  </si>
  <si>
    <t>Acetyl-CoA_hydrolase/transferase</t>
  </si>
  <si>
    <t>IPR026888</t>
  </si>
  <si>
    <t>Acetyl-CoA_hydrolase/transferase_C-terminal_domain</t>
  </si>
  <si>
    <t>0PIR1</t>
  </si>
  <si>
    <t>0PJVX</t>
  </si>
  <si>
    <t>acetyl-CoA_hydrolase</t>
  </si>
  <si>
    <t>DNA-3-methyladenine_glycosylase</t>
  </si>
  <si>
    <t>PF02550</t>
  </si>
  <si>
    <t>Acetyl-CoA_hydrolase/transferase_N-terminal_domain</t>
  </si>
  <si>
    <t>PF13336</t>
  </si>
  <si>
    <t>SSF100950</t>
  </si>
  <si>
    <t>NagB/RpiA/CoA transferase-like</t>
  </si>
  <si>
    <t>jg10137</t>
  </si>
  <si>
    <t>0PKVH</t>
  </si>
  <si>
    <t>jg1183</t>
  </si>
  <si>
    <t>IPR013194</t>
  </si>
  <si>
    <t>Histone_deacetylase_interacting</t>
  </si>
  <si>
    <t>IPR003822</t>
  </si>
  <si>
    <t>Paired_amphipathic_helix</t>
  </si>
  <si>
    <t>0PFTT</t>
  </si>
  <si>
    <t>jg10138</t>
  </si>
  <si>
    <t>Paired_amphipathic_helix_protein</t>
  </si>
  <si>
    <t>PF08295</t>
  </si>
  <si>
    <t>Sin3_family_co-repressor</t>
  </si>
  <si>
    <t>PF02671</t>
  </si>
  <si>
    <t>0QEDU</t>
  </si>
  <si>
    <t>Paired_amphipathic_helix_repeat</t>
  </si>
  <si>
    <t>Phosphorylase_superfamily</t>
  </si>
  <si>
    <t>PF16879</t>
  </si>
  <si>
    <t>PF13424</t>
  </si>
  <si>
    <t>C-terminal_domain_of_Sin3a_protein</t>
  </si>
  <si>
    <t>SSF47762</t>
  </si>
  <si>
    <t>PAH2 domain</t>
  </si>
  <si>
    <t>jg1184</t>
  </si>
  <si>
    <t>jg10139</t>
  </si>
  <si>
    <t>0Q1J1</t>
  </si>
  <si>
    <t>IPR000009</t>
  </si>
  <si>
    <t>Protein_phosphatase_2A_regulatory_subunit_PR55</t>
  </si>
  <si>
    <t>0PHQV</t>
  </si>
  <si>
    <t>protein_phosphatase_pp2a_regulatory_subunit_B</t>
  </si>
  <si>
    <t>IPR028881</t>
  </si>
  <si>
    <t>PAN2_domain</t>
  </si>
  <si>
    <t>0PGUJ</t>
  </si>
  <si>
    <t>ubiquitin_C-terminal_hydrolase_family_protein</t>
  </si>
  <si>
    <t>PF13423</t>
  </si>
  <si>
    <t>jg1185</t>
  </si>
  <si>
    <t>0PY8A</t>
  </si>
  <si>
    <t>jg10140</t>
  </si>
  <si>
    <t>IPR021842</t>
  </si>
  <si>
    <t>jg1186</t>
  </si>
  <si>
    <t>Protein_of_unknown_function_DUF3435</t>
  </si>
  <si>
    <t>0PVGN</t>
  </si>
  <si>
    <t>PF11917</t>
  </si>
  <si>
    <t>Protein_of_unknown_function_(DUF3435)</t>
  </si>
  <si>
    <t>IPR003953</t>
  </si>
  <si>
    <t>FAD-dependent_oxidoreductase_2_FAD_binding_domain</t>
  </si>
  <si>
    <t>IPR010960</t>
  </si>
  <si>
    <t>jg10141</t>
  </si>
  <si>
    <t>Flavocytochrome_c</t>
  </si>
  <si>
    <t>IPR027477</t>
  </si>
  <si>
    <t>Succinate_dehydrogenase/fumarate_reductase_flavoprotein_catalytic_domain</t>
  </si>
  <si>
    <t>0PG2C</t>
  </si>
  <si>
    <t>0PV9J</t>
  </si>
  <si>
    <t>fumarate_reductase</t>
  </si>
  <si>
    <t>PF00890</t>
  </si>
  <si>
    <t>3D10</t>
  </si>
  <si>
    <t>the_prokaryotic_succinate_dehydrogenase_(sdh)_family</t>
  </si>
  <si>
    <t>SSF56425</t>
  </si>
  <si>
    <t>Succinate dehydrogenase/fumarate reductase flavoprotein, catalytic domain</t>
  </si>
  <si>
    <t>TIGR01813</t>
  </si>
  <si>
    <t>jg10142</t>
  </si>
  <si>
    <t>flavocytochrome_c</t>
  </si>
  <si>
    <t>jg1187</t>
  </si>
  <si>
    <t>IPR008280</t>
  </si>
  <si>
    <t>0PVWB</t>
  </si>
  <si>
    <t>Tubulin/FtsZ_C-terminal</t>
  </si>
  <si>
    <t>IPR003008</t>
  </si>
  <si>
    <t>Tubulin/FtsZ_GTPase_domain</t>
  </si>
  <si>
    <t>IPR018316</t>
  </si>
  <si>
    <t>Tubulin/FtsZ_2-layer_sandwich_domain</t>
  </si>
  <si>
    <t>IPR002453</t>
  </si>
  <si>
    <t>Beta_tubulin</t>
  </si>
  <si>
    <t>IPR000217</t>
  </si>
  <si>
    <t>Tubulin</t>
  </si>
  <si>
    <t>0PIDE</t>
  </si>
  <si>
    <t>jg10143</t>
  </si>
  <si>
    <t>Tubulin_is_the_major_constituent_of_microtubules._It_binds_two_moles_of_GTP,_one_at_an_exchangeable_site_on_the_beta_chain_and_one_at_a_non-exchangeable_site_on_the_alpha_chain</t>
  </si>
  <si>
    <t>PF00091</t>
  </si>
  <si>
    <t>Tubulin/FtsZ_family_GTPase_domain</t>
  </si>
  <si>
    <t>PF03953</t>
  </si>
  <si>
    <t>Tubulin_C-terminal_domain</t>
  </si>
  <si>
    <t>0PH8B</t>
  </si>
  <si>
    <t>SSF55307</t>
  </si>
  <si>
    <t>Tubulin C-terminal domain-like</t>
  </si>
  <si>
    <t>SSF52490</t>
  </si>
  <si>
    <t>Tubulin nucleotide-binding domain-like</t>
  </si>
  <si>
    <t>jg1188</t>
  </si>
  <si>
    <t>0PX9U</t>
  </si>
  <si>
    <t>jg10144</t>
  </si>
  <si>
    <t>IPR013096</t>
  </si>
  <si>
    <t>jg1189</t>
  </si>
  <si>
    <t>Cupin_2_conserved_barrel</t>
  </si>
  <si>
    <t>0PMIH</t>
  </si>
  <si>
    <t>Cupin_domain</t>
  </si>
  <si>
    <t>PF07883</t>
  </si>
  <si>
    <t>0PICX</t>
  </si>
  <si>
    <t>Dehydrogenase</t>
  </si>
  <si>
    <t>jg10146</t>
  </si>
  <si>
    <t>jg1190</t>
  </si>
  <si>
    <t>0PKSZ</t>
  </si>
  <si>
    <t>0PXWQ</t>
  </si>
  <si>
    <t>jg1191</t>
  </si>
  <si>
    <t>jg10147</t>
  </si>
  <si>
    <t>0PI81</t>
  </si>
  <si>
    <t>COP9_signalosome_complex_subunit_4</t>
  </si>
  <si>
    <t>0PK1T</t>
  </si>
  <si>
    <t>jg1192</t>
  </si>
  <si>
    <t>jg10148</t>
  </si>
  <si>
    <t>IPR023631</t>
  </si>
  <si>
    <t>IPR011039</t>
  </si>
  <si>
    <t>Amidase_signature_domain</t>
  </si>
  <si>
    <t>0PFMP</t>
  </si>
  <si>
    <t>Transcription_Factor_IIF_Rap30/Rap74_interaction</t>
  </si>
  <si>
    <t>Acetamidase</t>
  </si>
  <si>
    <t>IPR003196</t>
  </si>
  <si>
    <t>6.3.5.7</t>
  </si>
  <si>
    <t>Transcription_initiation_factor_IIF_beta_subunit</t>
  </si>
  <si>
    <t>Glutaminyl-tRNA synthase (glutamine-hydrolyzing).</t>
  </si>
  <si>
    <t>0PHE0</t>
  </si>
  <si>
    <t>00970</t>
  </si>
  <si>
    <t>transcription_initiation_factor</t>
  </si>
  <si>
    <t>PF02270</t>
  </si>
  <si>
    <t>PF01425</t>
  </si>
  <si>
    <t>Amidase</t>
  </si>
  <si>
    <t>SSF75304</t>
  </si>
  <si>
    <t>Amidase signature (AS) enzymes</t>
  </si>
  <si>
    <t>SSF50916</t>
  </si>
  <si>
    <t>Rap30/74 interaction domains</t>
  </si>
  <si>
    <t>jg10149</t>
  </si>
  <si>
    <t>jg1193</t>
  </si>
  <si>
    <t>0PKGH</t>
  </si>
  <si>
    <t>CCCH_zinc_finger_protein</t>
  </si>
  <si>
    <t>jg1194</t>
  </si>
  <si>
    <t>0QDJA</t>
  </si>
  <si>
    <t>Allantoate</t>
  </si>
  <si>
    <t>0PYZQ</t>
  </si>
  <si>
    <t>PF00646</t>
  </si>
  <si>
    <t>jg10150</t>
  </si>
  <si>
    <t>0QE86</t>
  </si>
  <si>
    <t>jg1196</t>
  </si>
  <si>
    <t>jg10151</t>
  </si>
  <si>
    <t>IPR029062</t>
  </si>
  <si>
    <t>0PKHS</t>
  </si>
  <si>
    <t>Class_I_glutamine_amidotransferase-like</t>
  </si>
  <si>
    <t>B-zip_transcription_factor</t>
  </si>
  <si>
    <t>IPR002818</t>
  </si>
  <si>
    <t>DJ-1/PfpI</t>
  </si>
  <si>
    <t>0PNCK</t>
  </si>
  <si>
    <t>ThiJ_PfpI_family_protein</t>
  </si>
  <si>
    <t>PF01965</t>
  </si>
  <si>
    <t>DJ-1/PfpI_family</t>
  </si>
  <si>
    <t>SSF52317</t>
  </si>
  <si>
    <t>Class I glutamine amidotransferase-like</t>
  </si>
  <si>
    <t>jg1197</t>
  </si>
  <si>
    <t>IPR006597</t>
  </si>
  <si>
    <t>jg10152</t>
  </si>
  <si>
    <t>Sel1-like_repeat</t>
  </si>
  <si>
    <t>0PHQU</t>
  </si>
  <si>
    <t>IPR007568</t>
  </si>
  <si>
    <t>RTA-like_protein</t>
  </si>
  <si>
    <t>GH23</t>
  </si>
  <si>
    <t>0Q2UD</t>
  </si>
  <si>
    <t>RTA1_like_protein</t>
  </si>
  <si>
    <t>lysozyme_type_G_(EC_3.2.1.17);_peptidoglycan_lyase_(EC_4.2.2.-)_also_known_in_the_literature_as_peptidoglycan_lytic_transglycosylase</t>
  </si>
  <si>
    <t>0PJXJ</t>
  </si>
  <si>
    <t>PF08238</t>
  </si>
  <si>
    <t>RTA1_domain_protein</t>
  </si>
  <si>
    <t>Sel1_repeat</t>
  </si>
  <si>
    <t>PF04479</t>
  </si>
  <si>
    <t>SSF81901</t>
  </si>
  <si>
    <t>HCP-like</t>
  </si>
  <si>
    <t>9A26</t>
  </si>
  <si>
    <t>the_lipid-translocating_exporter_(lte)_family</t>
  </si>
  <si>
    <t>jg1198</t>
  </si>
  <si>
    <t>IPR008688</t>
  </si>
  <si>
    <t>jg10153</t>
  </si>
  <si>
    <t>ATPase_F0_complex_B_chain/subunit_B/MI25</t>
  </si>
  <si>
    <t>0PJIQ</t>
  </si>
  <si>
    <t>IPR013740</t>
  </si>
  <si>
    <t>PF05405</t>
  </si>
  <si>
    <t>Redoxin</t>
  </si>
  <si>
    <t>Mitochondrial_ATP_synthase_B_chain_precursor_(ATP-synt_B)</t>
  </si>
  <si>
    <t>0PP0P</t>
  </si>
  <si>
    <t>peroxisomal_membrane_protein</t>
  </si>
  <si>
    <t>PF08534</t>
  </si>
  <si>
    <t>SSF161060</t>
  </si>
  <si>
    <t>ATP synthase B chain-like</t>
  </si>
  <si>
    <t>jg1199</t>
  </si>
  <si>
    <t>IPR005612</t>
  </si>
  <si>
    <t>CCAAT-binding_factor</t>
  </si>
  <si>
    <t>0PFB4</t>
  </si>
  <si>
    <t>Ribosome_biogenesis_protein_Noc4</t>
  </si>
  <si>
    <t>PF03914</t>
  </si>
  <si>
    <t>CBF/Mak21_family</t>
  </si>
  <si>
    <t>jg12</t>
  </si>
  <si>
    <t>0PNWB</t>
  </si>
  <si>
    <t>Inherit_from_euNOG:_senescence-associated_protein</t>
  </si>
  <si>
    <t>jg1200</t>
  </si>
  <si>
    <t>0Q24R</t>
  </si>
  <si>
    <t>jg1201</t>
  </si>
  <si>
    <t>IPR018466</t>
  </si>
  <si>
    <t>Ser-Thr-rich_glycosyl-phosphatidyl-inositol-anchored_membrane_family</t>
  </si>
  <si>
    <t>0PWJW</t>
  </si>
  <si>
    <t>PF10342</t>
  </si>
  <si>
    <t>PF17078</t>
  </si>
  <si>
    <t>SWI5-dependent_HO_expression_protein_3</t>
  </si>
  <si>
    <t>jg10154</t>
  </si>
  <si>
    <t>IPR001155</t>
  </si>
  <si>
    <t>NADH:flavin_oxidoreductase/NADH_oxidase_N-terminal</t>
  </si>
  <si>
    <t>0PHJW</t>
  </si>
  <si>
    <t>NADH-dependent_flavin_oxidoreductase</t>
  </si>
  <si>
    <t>jg1202</t>
  </si>
  <si>
    <t>PF00724</t>
  </si>
  <si>
    <t>0PTJC</t>
  </si>
  <si>
    <t>NADH:flavin_oxidoreductase_/_NADH_oxidase_family</t>
  </si>
  <si>
    <t>SSF51395</t>
  </si>
  <si>
    <t>FMN-linked oxidoreductases</t>
  </si>
  <si>
    <t>jg1203</t>
  </si>
  <si>
    <t>jg10155</t>
  </si>
  <si>
    <t>IPR016182</t>
  </si>
  <si>
    <t>IPR024687</t>
  </si>
  <si>
    <t>Copper_amine_oxidase_N-terminal</t>
  </si>
  <si>
    <t>MMS19_C-terminal</t>
  </si>
  <si>
    <t>IPR015798</t>
  </si>
  <si>
    <t>0PIBN</t>
  </si>
  <si>
    <t>Copper_amine_oxidase_C-terminal</t>
  </si>
  <si>
    <t>IPR015800</t>
  </si>
  <si>
    <t>DNA_repair_transcription_protein</t>
  </si>
  <si>
    <t>Copper_amine_oxidase_N2-terminal</t>
  </si>
  <si>
    <t>PF12460</t>
  </si>
  <si>
    <t>IPR015802</t>
  </si>
  <si>
    <t>RNAPII_transcription_regulator_C-terminal</t>
  </si>
  <si>
    <t>Copper_amine_oxidase_N3-terminal</t>
  </si>
  <si>
    <t>PF14500</t>
  </si>
  <si>
    <t>0PGC1</t>
  </si>
  <si>
    <t>Dos2-interacting_transcription_regulator_of_RNA-Pol-II</t>
  </si>
  <si>
    <t>amine_oxidase</t>
  </si>
  <si>
    <t>PF02727</t>
  </si>
  <si>
    <t>Copper_amine_oxidase_N2_domain</t>
  </si>
  <si>
    <t>PF01179</t>
  </si>
  <si>
    <t>Copper_amine_oxidase_enzyme_domain</t>
  </si>
  <si>
    <t>PF02728</t>
  </si>
  <si>
    <t>Copper_amine_oxidase_N3_domain</t>
  </si>
  <si>
    <t>jg1204</t>
  </si>
  <si>
    <t>SSF54416</t>
  </si>
  <si>
    <t>IPR000782</t>
  </si>
  <si>
    <t>Amine oxidase N-terminal region</t>
  </si>
  <si>
    <t>FAS1_domain</t>
  </si>
  <si>
    <t>SSF49998</t>
  </si>
  <si>
    <t>0PPP5</t>
  </si>
  <si>
    <t>Amine oxidase catalytic domain</t>
  </si>
  <si>
    <t>FAS1_domain-containing_protein</t>
  </si>
  <si>
    <t>PF02469</t>
  </si>
  <si>
    <t>Fasciclin_domain</t>
  </si>
  <si>
    <t>jg10156</t>
  </si>
  <si>
    <t>SSF82153</t>
  </si>
  <si>
    <t>IPR032466</t>
  </si>
  <si>
    <t>FAS1 domain</t>
  </si>
  <si>
    <t>Metal_Hydrolase</t>
  </si>
  <si>
    <t>IPR011059</t>
  </si>
  <si>
    <t>Metal-dependent_hydrolase_composite_domain</t>
  </si>
  <si>
    <t>IPR013108</t>
  </si>
  <si>
    <t>jg1205</t>
  </si>
  <si>
    <t>Amidohydrolase_3</t>
  </si>
  <si>
    <t>IPR002809</t>
  </si>
  <si>
    <t>Protein_of_unknown_function_DUF106_transmembrane</t>
  </si>
  <si>
    <t>0QEHM</t>
  </si>
  <si>
    <t>IPR008568</t>
  </si>
  <si>
    <t>amidohydrolase_family</t>
  </si>
  <si>
    <t>Uncharacterised_conserved_protein_UCP010045_transmembrane_eukaryotic</t>
  </si>
  <si>
    <t>PF07969</t>
  </si>
  <si>
    <t>0PKAD</t>
  </si>
  <si>
    <t>Amidohydrolase_family</t>
  </si>
  <si>
    <t>DUF850_domain_protein</t>
  </si>
  <si>
    <t>SSF51556</t>
  </si>
  <si>
    <t>PF01956</t>
  </si>
  <si>
    <t>Metallo-dependent hydrolases</t>
  </si>
  <si>
    <t>Integral_membrane_protein_DUF106</t>
  </si>
  <si>
    <t>SSF51338</t>
  </si>
  <si>
    <t>Composite domain of metallo-dependent hydrolases</t>
  </si>
  <si>
    <t>jg1206</t>
  </si>
  <si>
    <t>IPR009582</t>
  </si>
  <si>
    <t>jg10157</t>
  </si>
  <si>
    <t>Signal_peptidase_complex_subunit_2</t>
  </si>
  <si>
    <t>0PQTS</t>
  </si>
  <si>
    <t>Signal_peptidase_complex</t>
  </si>
  <si>
    <t>0PFT2</t>
  </si>
  <si>
    <t>PF06703</t>
  </si>
  <si>
    <t>Microsomal_signal_peptidase_25_kDa_subunit_(SPC25)</t>
  </si>
  <si>
    <t>jg1207</t>
  </si>
  <si>
    <t>IPR000672</t>
  </si>
  <si>
    <t>jg10158</t>
  </si>
  <si>
    <t>Tetrahydrofolate_dehydrogenase/cyclohydrolase</t>
  </si>
  <si>
    <t>IPR020630</t>
  </si>
  <si>
    <t>Tetrahydrofolate_dehydrogenase/cyclohydrolase_catalytic_domain</t>
  </si>
  <si>
    <t>IPR020631</t>
  </si>
  <si>
    <t>Tetrahydrofolate_dehydrogenase/cyclohydrolase_NAD(P)-binding_domain</t>
  </si>
  <si>
    <t>0Q1AK</t>
  </si>
  <si>
    <t>0PHTA</t>
  </si>
  <si>
    <t>methylenetetrahydrofolate_dehydrogenase</t>
  </si>
  <si>
    <t>One_carbon_pool_by_folate</t>
  </si>
  <si>
    <t>jg10159</t>
  </si>
  <si>
    <t>IPR009906</t>
  </si>
  <si>
    <t>PF00763</t>
  </si>
  <si>
    <t>Protein_of_unknown_function_DUF1445</t>
  </si>
  <si>
    <t>PF02882</t>
  </si>
  <si>
    <t>0PHXD</t>
  </si>
  <si>
    <t>Protein_of_unknown_function_(DUF1445)</t>
  </si>
  <si>
    <t>PF07286</t>
  </si>
  <si>
    <t>SSF160920</t>
  </si>
  <si>
    <t>PSTPO5379-like</t>
  </si>
  <si>
    <t>jg1208</t>
  </si>
  <si>
    <t>IPR001189</t>
  </si>
  <si>
    <t>Manganese/iron_superoxide_dismutase</t>
  </si>
  <si>
    <t>IPR020831</t>
  </si>
  <si>
    <t>IPR019831</t>
  </si>
  <si>
    <t>Glyceraldehyde/Erythrose_phosphate_dehydrogenase_family</t>
  </si>
  <si>
    <t>Manganese/iron_superoxide_dismutase_N-terminal</t>
  </si>
  <si>
    <t>IPR020829</t>
  </si>
  <si>
    <t>PF00081</t>
  </si>
  <si>
    <t>Glyceraldehyde_3-phosphate_dehydrogenase_catalytic_domain</t>
  </si>
  <si>
    <t>Iron/manganese_superoxide_dismutases_alpha-hairpin_domain</t>
  </si>
  <si>
    <t>0PF9K</t>
  </si>
  <si>
    <t>SSF46609</t>
  </si>
  <si>
    <t>glyceraldehyde-3-phosphate_dehydrogenase</t>
  </si>
  <si>
    <t>Fe,Mn superoxide dismutase (SOD), N-terminal domain</t>
  </si>
  <si>
    <t>PF02800</t>
  </si>
  <si>
    <t>Glyceraldehyde_3-phosphate_dehydrogenase_C-terminal_domain</t>
  </si>
  <si>
    <t>SSF55347</t>
  </si>
  <si>
    <t>jg1210</t>
  </si>
  <si>
    <t>Glyceraldehyde-3-phosphate dehydrogenase-like, C-terminal domain</t>
  </si>
  <si>
    <t>IPR007272</t>
  </si>
  <si>
    <t>Sulphur_transport_domain</t>
  </si>
  <si>
    <t>0PNN8</t>
  </si>
  <si>
    <t>jg10160</t>
  </si>
  <si>
    <t>Pfam:DUF395</t>
  </si>
  <si>
    <t>PF04143</t>
  </si>
  <si>
    <t>Sulphur_transport</t>
  </si>
  <si>
    <t>9B102</t>
  </si>
  <si>
    <t>0PJG6</t>
  </si>
  <si>
    <t>the_yede/yeee_(yede/yeee)_family</t>
  </si>
  <si>
    <t>jg1211</t>
  </si>
  <si>
    <t>IPR010699</t>
  </si>
  <si>
    <t>Protein_of_unknown_function_DUF1275</t>
  </si>
  <si>
    <t>0PWU1</t>
  </si>
  <si>
    <t>jg10161</t>
  </si>
  <si>
    <t>Protein_of_unknown_function_(DUF1275)</t>
  </si>
  <si>
    <t>PF06912</t>
  </si>
  <si>
    <t>9B143</t>
  </si>
  <si>
    <t>the_6_tms_duf1275/pf06912_(duf1275)_family</t>
  </si>
  <si>
    <t>IPR001958</t>
  </si>
  <si>
    <t>Tetracycline_resistance_protein_TetA/multidrug_resistance_protein_MdtG</t>
  </si>
  <si>
    <t>0PHMI</t>
  </si>
  <si>
    <t>jg1212</t>
  </si>
  <si>
    <t>IPR011146</t>
  </si>
  <si>
    <t>HIT-like_domain</t>
  </si>
  <si>
    <t>IPR019200</t>
  </si>
  <si>
    <t>ATP_adenylyltransferase_C-terminal</t>
  </si>
  <si>
    <t>0PHNY</t>
  </si>
  <si>
    <t>K00988_ATP_adenylyltransferase_EC_2.7.7.53</t>
  </si>
  <si>
    <t>2.7.7.53</t>
  </si>
  <si>
    <t>ATP adenylyltransferase.</t>
  </si>
  <si>
    <t>2.7.7.5</t>
  </si>
  <si>
    <t>Sulfate adenylyltransferase (ADP).</t>
  </si>
  <si>
    <t>jg10162</t>
  </si>
  <si>
    <t>IPR001005</t>
  </si>
  <si>
    <t>SANT/Myb_domain</t>
  </si>
  <si>
    <t>Sulfur_metabolism</t>
  </si>
  <si>
    <t>IPR009057</t>
  </si>
  <si>
    <t>PF09830</t>
  </si>
  <si>
    <t>Homeodomain-like</t>
  </si>
  <si>
    <t>ATP_adenylyltransferase</t>
  </si>
  <si>
    <t>SSF54197</t>
  </si>
  <si>
    <t>HIT-like</t>
  </si>
  <si>
    <t>jg1213</t>
  </si>
  <si>
    <t>0PRFC</t>
  </si>
  <si>
    <t>jg1214</t>
  </si>
  <si>
    <t>0PNVQ</t>
  </si>
  <si>
    <t>IPR010640</t>
  </si>
  <si>
    <t>Low_temperature_requirement_A</t>
  </si>
  <si>
    <t>0PNCS</t>
  </si>
  <si>
    <t>PF06772</t>
  </si>
  <si>
    <t>Bacterial_low_temperature_requirement_A_protein_(LtrA)</t>
  </si>
  <si>
    <t>MYB_DNA-binding_domain_protein</t>
  </si>
  <si>
    <t>PF00249</t>
  </si>
  <si>
    <t>jg1215</t>
  </si>
  <si>
    <t>Myb-like_DNA-binding_domain</t>
  </si>
  <si>
    <t>IPR028211</t>
  </si>
  <si>
    <t>SSF46689</t>
  </si>
  <si>
    <t>Pre-mRNA-splicing_factor_Ntr2</t>
  </si>
  <si>
    <t>0PPP3</t>
  </si>
  <si>
    <t>PF15458</t>
  </si>
  <si>
    <t>Nineteen_complex-related_protein_2</t>
  </si>
  <si>
    <t>jg1216</t>
  </si>
  <si>
    <t>jg10163</t>
  </si>
  <si>
    <t>IPR029035</t>
  </si>
  <si>
    <t>0PRNU</t>
  </si>
  <si>
    <t>DHS-like_NAD/FAD-binding_domain</t>
  </si>
  <si>
    <t>Sm</t>
  </si>
  <si>
    <t>IPR002773</t>
  </si>
  <si>
    <t>Deoxyhypusine_synthase</t>
  </si>
  <si>
    <t>0PHG4</t>
  </si>
  <si>
    <t>GH2</t>
  </si>
  <si>
    <t>beta-galactosidase_(EC_3.2.1.23)_;_beta-mannosidase_(EC_3.2.1.25);_beta-glucuronidase_(EC_3.2.1.31);_mannosylglycoprotein_endo-beta-mannosidase_(EC_3.2.1.152);_exo-beta-glucosaminidase_(EC_3.2.1.165)</t>
  </si>
  <si>
    <t>jg1217</t>
  </si>
  <si>
    <t>PF01916</t>
  </si>
  <si>
    <t>0PFBT</t>
  </si>
  <si>
    <t>transcription_initiation_factor_TFIID</t>
  </si>
  <si>
    <t>SSF52467</t>
  </si>
  <si>
    <t>SSF55486</t>
  </si>
  <si>
    <t>Metalloproteases (zincins), catalytic domain</t>
  </si>
  <si>
    <t>SSF63737</t>
  </si>
  <si>
    <t>Leukotriene A4 hydrolase N-terminal domain</t>
  </si>
  <si>
    <t>jg1218</t>
  </si>
  <si>
    <t>IPR000462</t>
  </si>
  <si>
    <t>CDP-alcohol_phosphatidyltransferase</t>
  </si>
  <si>
    <t>IPR014472</t>
  </si>
  <si>
    <t>Choline/ethanolamine_phosphotransferase</t>
  </si>
  <si>
    <t>0PK7Y</t>
  </si>
  <si>
    <t>Sn-1,2-diacylglycerol_cholinephosphotransferase</t>
  </si>
  <si>
    <t>PF01066</t>
  </si>
  <si>
    <t>jg1219</t>
  </si>
  <si>
    <t>0PG14</t>
  </si>
  <si>
    <t>choline_transport_protein</t>
  </si>
  <si>
    <t>PF13520</t>
  </si>
  <si>
    <t>DHS-like NAD/FAD-binding domain</t>
  </si>
  <si>
    <t>TIGR00321</t>
  </si>
  <si>
    <t>deoxyhypusine_synthase</t>
  </si>
  <si>
    <t>jg10165</t>
  </si>
  <si>
    <t>jg122</t>
  </si>
  <si>
    <t>IPR003409</t>
  </si>
  <si>
    <t>IPR008146</t>
  </si>
  <si>
    <t>MORN_motif</t>
  </si>
  <si>
    <t>Glutamine_synthetase_catalytic_domain</t>
  </si>
  <si>
    <t>6.3.1.2</t>
  </si>
  <si>
    <t>IPR008974</t>
  </si>
  <si>
    <t>Glutamine synthetase.</t>
  </si>
  <si>
    <t>TRAF-like</t>
  </si>
  <si>
    <t>0PH06</t>
  </si>
  <si>
    <t>MATH_and_UCH</t>
  </si>
  <si>
    <t>PF13920</t>
  </si>
  <si>
    <t>Zinc_finger_C3HC4_type_(RING_finger)</t>
  </si>
  <si>
    <t>PF02493</t>
  </si>
  <si>
    <t>MORN_repeat</t>
  </si>
  <si>
    <t>SSF57850</t>
  </si>
  <si>
    <t>RING/U-box</t>
  </si>
  <si>
    <t>SSF49599</t>
  </si>
  <si>
    <t>TRAF domain-like</t>
  </si>
  <si>
    <t>SSF82185</t>
  </si>
  <si>
    <t>Histone H3 K4-specific methyltransferase SET7/9 N-terminal domain</t>
  </si>
  <si>
    <t>jg10167</t>
  </si>
  <si>
    <t>IPR001678</t>
  </si>
  <si>
    <t>SAM-dependent_methyltransferase_RsmB/NOP2-type</t>
  </si>
  <si>
    <t>IPR023267</t>
  </si>
  <si>
    <t>RNA_(C5-cytosine)_methyltransferase</t>
  </si>
  <si>
    <t>IPR011023</t>
  </si>
  <si>
    <t>Nop2p</t>
  </si>
  <si>
    <t>IPR023273</t>
  </si>
  <si>
    <t>RNA_(C5-cytosine)_methyltransferase_NOP2</t>
  </si>
  <si>
    <t>0PHXV</t>
  </si>
  <si>
    <t>Arginine_biosynthesis</t>
  </si>
  <si>
    <t>S-adenosylmethionine-dependent_methyltransferase_superfamily_domain-containing_protein</t>
  </si>
  <si>
    <t>Nitrogen_metabolism</t>
  </si>
  <si>
    <t>2.1.1.17</t>
  </si>
  <si>
    <t>PF00120</t>
  </si>
  <si>
    <t>Phosphatidylethanolamine N-methyltransferase.</t>
  </si>
  <si>
    <t>00564</t>
  </si>
  <si>
    <t>SSF55931</t>
  </si>
  <si>
    <t>Glycerophospholipid_metabolism</t>
  </si>
  <si>
    <t>PF01189</t>
  </si>
  <si>
    <t>16S_rRNA_methyltransferase_RsmF</t>
  </si>
  <si>
    <t>PF17125</t>
  </si>
  <si>
    <t>Glutamine synthetase/guanido kinase</t>
  </si>
  <si>
    <t>N-terminal_domain_of_16S_rRNA_methyltransferase_RsmF</t>
  </si>
  <si>
    <t>jg1220</t>
  </si>
  <si>
    <t>IPR008253</t>
  </si>
  <si>
    <t>Marvel_domain</t>
  </si>
  <si>
    <t>0PRB9</t>
  </si>
  <si>
    <t>PF01284</t>
  </si>
  <si>
    <t>Membrane-associating_domain</t>
  </si>
  <si>
    <t>TIGR00446</t>
  </si>
  <si>
    <t>NOL1/NOP2/sun_family_putative_RNA_methylase</t>
  </si>
  <si>
    <t>jg1221</t>
  </si>
  <si>
    <t>IPR024320</t>
  </si>
  <si>
    <t>jg10168</t>
  </si>
  <si>
    <t>Lysylphosphatidylglycerol_synthetase_domain_of_unknown_function_DUF2156</t>
  </si>
  <si>
    <t>0PNWE</t>
  </si>
  <si>
    <t>0PQ7I</t>
  </si>
  <si>
    <t>Uncharacterized_conserved_protein_(DUF2156)</t>
  </si>
  <si>
    <t>PF09924</t>
  </si>
  <si>
    <t>PF12754</t>
  </si>
  <si>
    <t>Cell-cycle_control_medial_ring_component</t>
  </si>
  <si>
    <t>jg1222</t>
  </si>
  <si>
    <t>jg10169</t>
  </si>
  <si>
    <t>0PQH4</t>
  </si>
  <si>
    <t>PX_domain-containing_protein</t>
  </si>
  <si>
    <t>IPR013258</t>
  </si>
  <si>
    <t>Striatin_N-terminal</t>
  </si>
  <si>
    <t>0PJ75</t>
  </si>
  <si>
    <t>Striatin_Pro11</t>
  </si>
  <si>
    <t>jg1223</t>
  </si>
  <si>
    <t>PF08232</t>
  </si>
  <si>
    <t>0PR46</t>
  </si>
  <si>
    <t>Striatin_family</t>
  </si>
  <si>
    <t>jg1224</t>
  </si>
  <si>
    <t>jg10170</t>
  </si>
  <si>
    <t>IPR011343</t>
  </si>
  <si>
    <t>Deoxyribose-phosphate_aldolase</t>
  </si>
  <si>
    <t>IPR002915</t>
  </si>
  <si>
    <t>DeoC/FbaB/_lacD_aldolase</t>
  </si>
  <si>
    <t>IPR019585</t>
  </si>
  <si>
    <t>0PFNK</t>
  </si>
  <si>
    <t>26S_proteasome_regulatory_subunit_Rpn7</t>
  </si>
  <si>
    <t>deoxyribose-phosphate_aldolase</t>
  </si>
  <si>
    <t>4.1.2.4</t>
  </si>
  <si>
    <t>0PGAD</t>
  </si>
  <si>
    <t>Deoxyribose-phosphate aldolase.</t>
  </si>
  <si>
    <t>Cop9_signalosome_complex_subunit_1</t>
  </si>
  <si>
    <t>00030</t>
  </si>
  <si>
    <t>PF01791</t>
  </si>
  <si>
    <t>PF10602</t>
  </si>
  <si>
    <t>DeoC/LacD_family_aldolase</t>
  </si>
  <si>
    <t>26S_proteasome_subunit_RPN7</t>
  </si>
  <si>
    <t>TIGR00126</t>
  </si>
  <si>
    <t>jg1225</t>
  </si>
  <si>
    <t>jg10172</t>
  </si>
  <si>
    <t>IPR022656</t>
  </si>
  <si>
    <t>XPA_C-_terminal</t>
  </si>
  <si>
    <t>IPR000465</t>
  </si>
  <si>
    <t>XPA</t>
  </si>
  <si>
    <t>IPR009061</t>
  </si>
  <si>
    <t>Putative_DNA-binding_domain</t>
  </si>
  <si>
    <t>0PICN</t>
  </si>
  <si>
    <t>IPR000683</t>
  </si>
  <si>
    <t>DNA_repair_protein_Rad14</t>
  </si>
  <si>
    <t>PF05181</t>
  </si>
  <si>
    <t>Oxidoreductase_N-terminal</t>
  </si>
  <si>
    <t>XPA_protein_C-terminus</t>
  </si>
  <si>
    <t>0PU8D</t>
  </si>
  <si>
    <t>SSF46955</t>
  </si>
  <si>
    <t>NAD_binding_Rossmann_fold_oxidoreductase</t>
  </si>
  <si>
    <t>Putative DNA-binding domain</t>
  </si>
  <si>
    <t>PF01408</t>
  </si>
  <si>
    <t>TIGR00598</t>
  </si>
  <si>
    <t>Oxidoreductase_family_NAD-binding_Rossmann_fold</t>
  </si>
  <si>
    <t>DNA_repair_protein</t>
  </si>
  <si>
    <t>jg10173</t>
  </si>
  <si>
    <t>IPR013717</t>
  </si>
  <si>
    <t>PIG-P</t>
  </si>
  <si>
    <t>0Q13D</t>
  </si>
  <si>
    <t>2.4.1.19</t>
  </si>
  <si>
    <t>Cyclomaltodextrin glucanotransferase.</t>
  </si>
  <si>
    <t>2.4.1.198</t>
  </si>
  <si>
    <t>Phosphatidylinositol N-acetylglucosaminyltransferase.</t>
  </si>
  <si>
    <t>00563</t>
  </si>
  <si>
    <t>Glycosylphosphatidylinositol(GPI)-anchor_biosynthesis</t>
  </si>
  <si>
    <t>PF08510</t>
  </si>
  <si>
    <t>jg10174</t>
  </si>
  <si>
    <t>IPR003864</t>
  </si>
  <si>
    <t>Calcium-dependent_channel_7TM_region_putative_phosphate</t>
  </si>
  <si>
    <t>IPR027815</t>
  </si>
  <si>
    <t>10TM_putative_phosphate_transporter_cytosolic_domain</t>
  </si>
  <si>
    <t>IPR022257</t>
  </si>
  <si>
    <t>10TM_putative_phosphate_transporter_extracellular_tail</t>
  </si>
  <si>
    <t>0PV80</t>
  </si>
  <si>
    <t>DUF221_domain_protein</t>
  </si>
  <si>
    <t>jg1226</t>
  </si>
  <si>
    <t>PF02714</t>
  </si>
  <si>
    <t>PF14703</t>
  </si>
  <si>
    <t>Cytosolic_domain_of_10TM_putative_phosphate_transporter</t>
  </si>
  <si>
    <t>PF13967</t>
  </si>
  <si>
    <t>0PJGR</t>
  </si>
  <si>
    <t>Late_exocytosis_associated_with_Golgi_transport_</t>
  </si>
  <si>
    <t>PF12621</t>
  </si>
  <si>
    <t>Extracellular_tail_of_10TM_putative_phosphate_transporter</t>
  </si>
  <si>
    <t>1A17</t>
  </si>
  <si>
    <t>the_calcium-dependent_chloride_channel_(ca-clc)_family</t>
  </si>
  <si>
    <t>jg10175</t>
  </si>
  <si>
    <t>0PI64</t>
  </si>
  <si>
    <t>domain_protein</t>
  </si>
  <si>
    <t>jg1227</t>
  </si>
  <si>
    <t>PF04424</t>
  </si>
  <si>
    <t>0PNGJ</t>
  </si>
  <si>
    <t>Protein_of_unknown_function_(DUF544)_____</t>
  </si>
  <si>
    <t>jg10176</t>
  </si>
  <si>
    <t>jg1228</t>
  </si>
  <si>
    <t>IPR017423</t>
  </si>
  <si>
    <t>IPR001841</t>
  </si>
  <si>
    <t>tRNA_(adenine(58)-N(1))-methyltransferase_non-catalytic_subunit_TRM6</t>
  </si>
  <si>
    <t>0PJ0M</t>
  </si>
  <si>
    <t>Zinc_finger_RING-type</t>
  </si>
  <si>
    <t>IPR024766</t>
  </si>
  <si>
    <t>Substrate-binding_subunit_of_tRNA_(adenine-N(1)-)-_methyltransferase,_which_catalyzes_the_formation_of_N(1)-_methyladenine_at_position_58_(m1A58)_in_initiator_methionyl-tRNA._Binds_RNA</t>
  </si>
  <si>
    <t>Zinc_finger_RING-H2-type</t>
  </si>
  <si>
    <t>0PGY0</t>
  </si>
  <si>
    <t>PF04189</t>
  </si>
  <si>
    <t>Ring_finger_protein</t>
  </si>
  <si>
    <t>Gcd10p_family</t>
  </si>
  <si>
    <t>PF12678</t>
  </si>
  <si>
    <t>RING-H2_zinc_finger</t>
  </si>
  <si>
    <t>jg10177</t>
  </si>
  <si>
    <t>IPR007204</t>
  </si>
  <si>
    <t>Actin-related_protein_2/3_complex_subunit_3</t>
  </si>
  <si>
    <t>0PNX6</t>
  </si>
  <si>
    <t>arp2_3_complex</t>
  </si>
  <si>
    <t>PF04062</t>
  </si>
  <si>
    <t>ARP2/3_complex_ARPC3_(21_kDa)_subunit</t>
  </si>
  <si>
    <t>jg1230</t>
  </si>
  <si>
    <t>SSF69060</t>
  </si>
  <si>
    <t>IPR021838</t>
  </si>
  <si>
    <t>Arp2/3 complex 21 kDa subunit ARPC3</t>
  </si>
  <si>
    <t>Protein_of_unknown_function_DUF3431</t>
  </si>
  <si>
    <t>jg10178</t>
  </si>
  <si>
    <t>0PHVY</t>
  </si>
  <si>
    <t>PF11913</t>
  </si>
  <si>
    <t>Protein_of_unknown_function_(DUF3431)</t>
  </si>
  <si>
    <t>0PFQP</t>
  </si>
  <si>
    <t>replication_factor_c</t>
  </si>
  <si>
    <t>jg1231</t>
  </si>
  <si>
    <t>0PPIF</t>
  </si>
  <si>
    <t>jg1233</t>
  </si>
  <si>
    <t>jg10179</t>
  </si>
  <si>
    <t>IPR003661</t>
  </si>
  <si>
    <t>Signal_transduction_histidine_kinase_dimerisation/phosphoacceptor_domain</t>
  </si>
  <si>
    <t>IPR001789</t>
  </si>
  <si>
    <t>0PW2Y</t>
  </si>
  <si>
    <t>Signal_transduction_response_regulator_receiver_domain</t>
  </si>
  <si>
    <t>IPR004358</t>
  </si>
  <si>
    <t>Signal_transduction_histidine_kinase-related_protein_C-terminal</t>
  </si>
  <si>
    <t>IPR011006</t>
  </si>
  <si>
    <t>CheY-like_superfamily</t>
  </si>
  <si>
    <t>IPR000014</t>
  </si>
  <si>
    <t>PAS_domain</t>
  </si>
  <si>
    <t>IPR001610</t>
  </si>
  <si>
    <t>PAC_motif</t>
  </si>
  <si>
    <t>0PFP0</t>
  </si>
  <si>
    <t>IPR000262</t>
  </si>
  <si>
    <t>Histidine_kinase</t>
  </si>
  <si>
    <t>PF00512</t>
  </si>
  <si>
    <t>FMN-dependent_dehydrogenase</t>
  </si>
  <si>
    <t>0PJ3B</t>
  </si>
  <si>
    <t>His_Kinase_A_(phospho-acceptor)_domain</t>
  </si>
  <si>
    <t>Cytochrome_b2</t>
  </si>
  <si>
    <t>PF02518</t>
  </si>
  <si>
    <t>Histidine_kinase-_DNA_gyrase_B-_and_HSP90-like_ATPase</t>
  </si>
  <si>
    <t>PF00072</t>
  </si>
  <si>
    <t>PF01070</t>
  </si>
  <si>
    <t>Response_regulator_receiver_domain</t>
  </si>
  <si>
    <t>2A21</t>
  </si>
  <si>
    <t>the_solute:sodium_symporter_(sss)_family</t>
  </si>
  <si>
    <t>SSF52172</t>
  </si>
  <si>
    <t>CheY-like</t>
  </si>
  <si>
    <t>SSF47384</t>
  </si>
  <si>
    <t>Homodimeric domain of signal transducing histidine kinase</t>
  </si>
  <si>
    <t>jg10180</t>
  </si>
  <si>
    <t>SSF55785</t>
  </si>
  <si>
    <t>PYP-like sensor domain (PAS domain)</t>
  </si>
  <si>
    <t>jg1235</t>
  </si>
  <si>
    <t>0PKYM</t>
  </si>
  <si>
    <t>IPR019371</t>
  </si>
  <si>
    <t>Uncharacterised_domain_KxDL</t>
  </si>
  <si>
    <t>0PQND</t>
  </si>
  <si>
    <t>Uncharacterized_conserved_protein</t>
  </si>
  <si>
    <t>PF10241</t>
  </si>
  <si>
    <t>jg10181</t>
  </si>
  <si>
    <t>IPR001279</t>
  </si>
  <si>
    <t>jg1238</t>
  </si>
  <si>
    <t>Metallo-beta-lactamase</t>
  </si>
  <si>
    <t>0PIQ1</t>
  </si>
  <si>
    <t>metallo-beta-lactamase_domain_protein</t>
  </si>
  <si>
    <t>PF00753</t>
  </si>
  <si>
    <t>Metallo-beta-lactamase_superfamily</t>
  </si>
  <si>
    <t>SSF56281</t>
  </si>
  <si>
    <t>Metallo-hydrolase/oxidoreductase</t>
  </si>
  <si>
    <t>IPR009010</t>
  </si>
  <si>
    <t>Aspartate_decarboxylase-like_domain</t>
  </si>
  <si>
    <t>IPR029067</t>
  </si>
  <si>
    <t>CDC48_domain_2-like</t>
  </si>
  <si>
    <t>jg10183</t>
  </si>
  <si>
    <t>IPR003338</t>
  </si>
  <si>
    <t>CDC48_N-terminal_subdomain</t>
  </si>
  <si>
    <t>IPR004201</t>
  </si>
  <si>
    <t>IPR001374</t>
  </si>
  <si>
    <t>CDC48_domain_2</t>
  </si>
  <si>
    <t>R3H_domain</t>
  </si>
  <si>
    <t>0PIAG</t>
  </si>
  <si>
    <t>IPR024642</t>
  </si>
  <si>
    <t>Vesicular-fusion_protein_sec18</t>
  </si>
  <si>
    <t>SUZ-C_domain</t>
  </si>
  <si>
    <t>0PGY9</t>
  </si>
  <si>
    <t>R3H_domain_protein</t>
  </si>
  <si>
    <t>PF02359</t>
  </si>
  <si>
    <t>Cell_division_protein_48_(CDC48)_N-terminal_domain</t>
  </si>
  <si>
    <t>PF02933</t>
  </si>
  <si>
    <t>Cell_division_protein_48_(CDC48)_domain_2</t>
  </si>
  <si>
    <t>PF01424</t>
  </si>
  <si>
    <t>PF12901</t>
  </si>
  <si>
    <t>SUZ-C_motif</t>
  </si>
  <si>
    <t>SSF50692</t>
  </si>
  <si>
    <t>ADC-like</t>
  </si>
  <si>
    <t>SSF82708</t>
  </si>
  <si>
    <t>SSF54585</t>
  </si>
  <si>
    <t>R3H domain</t>
  </si>
  <si>
    <t>Cdc48 domain 2-like</t>
  </si>
  <si>
    <t>jg10184</t>
  </si>
  <si>
    <t>jg1239</t>
  </si>
  <si>
    <t>0Q26Q</t>
  </si>
  <si>
    <t>IPR019339</t>
  </si>
  <si>
    <t>CBF1-interacting_co-repressor_CIR_N-terminal_domain</t>
  </si>
  <si>
    <t>0PPME</t>
  </si>
  <si>
    <t>PF10197</t>
  </si>
  <si>
    <t>jg10185</t>
  </si>
  <si>
    <t>N-terminal_domain_of_CBF1_interacting_co-repressor_CIR</t>
  </si>
  <si>
    <t>IPR023210</t>
  </si>
  <si>
    <t>NADP-dependent_oxidoreductase_domain</t>
  </si>
  <si>
    <t>0PJDA</t>
  </si>
  <si>
    <t>aldo-keto_reductase</t>
  </si>
  <si>
    <t>jg124</t>
  </si>
  <si>
    <t>PF00248</t>
  </si>
  <si>
    <t>0PJG9</t>
  </si>
  <si>
    <t>Aldo/keto_reductase_family</t>
  </si>
  <si>
    <t>SSF51430</t>
  </si>
  <si>
    <t>NAD(P)-linked oxidoreductase</t>
  </si>
  <si>
    <t>jg1240</t>
  </si>
  <si>
    <t>jg10186</t>
  </si>
  <si>
    <t>IPR000232</t>
  </si>
  <si>
    <t>Heat_shock_factor_(HSF)-type_DNA-binding</t>
  </si>
  <si>
    <t>0PFG1</t>
  </si>
  <si>
    <t>0PG48</t>
  </si>
  <si>
    <t>heat_shock_transcription_factor</t>
  </si>
  <si>
    <t>PF00447</t>
  </si>
  <si>
    <t>HSF-type_DNA-binding</t>
  </si>
  <si>
    <t>jg1241</t>
  </si>
  <si>
    <t>IPR013878</t>
  </si>
  <si>
    <t>jg10187</t>
  </si>
  <si>
    <t>Mo25-like</t>
  </si>
  <si>
    <t>0PHCR</t>
  </si>
  <si>
    <t>Conidiophore_development_protein_hymA</t>
  </si>
  <si>
    <t>IPR002130</t>
  </si>
  <si>
    <t>PF08569</t>
  </si>
  <si>
    <t>Cyclophilin-type_peptidyl-prolyl_cis-trans_isomerase_domain</t>
  </si>
  <si>
    <t>IPR029000</t>
  </si>
  <si>
    <t>Cyclophilin-like_domain</t>
  </si>
  <si>
    <t>0PHGD</t>
  </si>
  <si>
    <t>PPIases_accelerate_the_folding_of_proteins._It_catalyzes_the_cis-trans_isomerization_of_proline_imidic_peptide_bonds_in_oligopeptides._Involved_in_pre-mRNA_splicing_(By_similarity)</t>
  </si>
  <si>
    <t>PF00160</t>
  </si>
  <si>
    <t>Cyclophilin_type_peptidyl-prolyl_cis-trans_isomerase/CLD</t>
  </si>
  <si>
    <t>3D1</t>
  </si>
  <si>
    <t>jg1242</t>
  </si>
  <si>
    <t>the_h(+)_or_na(+)-translocating_nadh_dehydrogenase_(ndh)_family</t>
  </si>
  <si>
    <t>0PKY2</t>
  </si>
  <si>
    <t>SSF50891</t>
  </si>
  <si>
    <t>Cyclophilin-like</t>
  </si>
  <si>
    <t>jg10188</t>
  </si>
  <si>
    <t>IPR020828</t>
  </si>
  <si>
    <t>Glyceraldehyde_3-phosphate_dehydrogenase_NAD(P)_binding_domain</t>
  </si>
  <si>
    <t>jg1243</t>
  </si>
  <si>
    <t>IPR002110</t>
  </si>
  <si>
    <t>Ankyrin_repeat</t>
  </si>
  <si>
    <t>IPR020683</t>
  </si>
  <si>
    <t>Ankyrin_repeat-containing_domain</t>
  </si>
  <si>
    <t>IPR006424</t>
  </si>
  <si>
    <t>IPR002710</t>
  </si>
  <si>
    <t>Glyceraldehyde-3-phosphate_dehydrogenase_type_I</t>
  </si>
  <si>
    <t>Dilute_domain</t>
  </si>
  <si>
    <t>IPR019154</t>
  </si>
  <si>
    <t>0PI9B</t>
  </si>
  <si>
    <t>Arb2_domain</t>
  </si>
  <si>
    <t>DIL_and_Ankyrin</t>
  </si>
  <si>
    <t>IPR023801</t>
  </si>
  <si>
    <t>PF12796</t>
  </si>
  <si>
    <t>Histone_deacetylase_domain</t>
  </si>
  <si>
    <t>Ankyrin_repeats_(3_copies)</t>
  </si>
  <si>
    <t>IPR012098</t>
  </si>
  <si>
    <t>PF01843</t>
  </si>
  <si>
    <t>DIL_domain</t>
  </si>
  <si>
    <t>8A28</t>
  </si>
  <si>
    <t>the_ankyrin_(ankyrin)_family</t>
  </si>
  <si>
    <t>SSF48403</t>
  </si>
  <si>
    <t>Ankyrin repeat</t>
  </si>
  <si>
    <t>jg1244</t>
  </si>
  <si>
    <t>IPR023578</t>
  </si>
  <si>
    <t>Ras_guanine_nucleotide_exchange_factor_domain</t>
  </si>
  <si>
    <t>IPR001895</t>
  </si>
  <si>
    <t>Ras_guanine-nucleotide_exchange_factors_catalytic_domain</t>
  </si>
  <si>
    <t>IPR000651</t>
  </si>
  <si>
    <t>Ras-like_guanine_nucleotide_exchange_factor_N-terminal</t>
  </si>
  <si>
    <t>0QDPV</t>
  </si>
  <si>
    <t>Guanine_nucleotide_exchange_factor</t>
  </si>
  <si>
    <t>PF00617</t>
  </si>
  <si>
    <t>RasGEF_domain</t>
  </si>
  <si>
    <t>PF00618</t>
  </si>
  <si>
    <t>RasGEF_N-terminal_motif</t>
  </si>
  <si>
    <t>SSF48366</t>
  </si>
  <si>
    <t>Ras GEF</t>
  </si>
  <si>
    <t>jg1245</t>
  </si>
  <si>
    <t>Inorganic_phosphate_transporter_Pho88_fungi</t>
  </si>
  <si>
    <t>IPR018497</t>
  </si>
  <si>
    <t>0PHNX</t>
  </si>
  <si>
    <t>Peptidase_M13_C-terminal_domain</t>
  </si>
  <si>
    <t>histone_deacetylase</t>
  </si>
  <si>
    <t>0PFH5</t>
  </si>
  <si>
    <t>1.2.1.12</t>
  </si>
  <si>
    <t>endothelin-converting_enzyme</t>
  </si>
  <si>
    <t>Glyceraldehyde-3-phosphate dehydrogenase (phosphorylating).</t>
  </si>
  <si>
    <t>PF01431</t>
  </si>
  <si>
    <t>00010</t>
  </si>
  <si>
    <t>Peptidase_family_M13</t>
  </si>
  <si>
    <t>00710</t>
  </si>
  <si>
    <t>PF00044</t>
  </si>
  <si>
    <t>jg1246</t>
  </si>
  <si>
    <t>Glyceraldehyde_3-phosphate_dehydrogenase_NAD_binding_domain</t>
  </si>
  <si>
    <t>IPR008753</t>
  </si>
  <si>
    <t>PF09757</t>
  </si>
  <si>
    <t>Peptidase_M13_N-terminal_domain</t>
  </si>
  <si>
    <t>PF00850</t>
  </si>
  <si>
    <t>PF05649</t>
  </si>
  <si>
    <t>PF10032</t>
  </si>
  <si>
    <t>Phosphate_transport_(Pho88)</t>
  </si>
  <si>
    <t>SSF52768</t>
  </si>
  <si>
    <t>jg1247</t>
  </si>
  <si>
    <t>Arginase/deacetylase</t>
  </si>
  <si>
    <t>TIGR01534</t>
  </si>
  <si>
    <t>glyceraldehyde-3-phosphate_dehydrogenase_type_I</t>
  </si>
  <si>
    <t>jg10189</t>
  </si>
  <si>
    <t>IPR009072</t>
  </si>
  <si>
    <t>Histone-fold</t>
  </si>
  <si>
    <t>IPR007125</t>
  </si>
  <si>
    <t>Histone_H2A/H2B/H3</t>
  </si>
  <si>
    <t>IPR002119</t>
  </si>
  <si>
    <t>Histone_H2A</t>
  </si>
  <si>
    <t>0PNUW</t>
  </si>
  <si>
    <t>jg1248</t>
  </si>
  <si>
    <t>IPR001019</t>
  </si>
  <si>
    <t>Variant_histone_H2A_which_can_replace_H2A_in_some_nucleosomes._Nucleosomes_wrap_and_compact_DNA_into_chromatin,_limiting_DNA_accessibility_to_the_cellular_machineries_which_require_DNA_as_a_template._Histones_thereby_play_a_central_role_in_transcription_regulation,_DNA_repair,_DNA_replication_and_chromosomal_stability._DNA_accessibility_is_regulated_via_a_complex_set_of_post-translational_modifications_of_histones,_also_called_histone_code,_and_nucleosome_remodeling._This_variant_is_enriched_at_promoters,_it_may_keep_them_in_a_repressed_state_until_the_appropriate_activation_signal_is_received._Near_telomeres,_it_may_counteract_gene_silencing_caused_by_the_spread_of_heterochromatin_proteins._Required_for_the_RNA_polymerase_II_and_SPT15_TBP_recruitment_to_the_target_genes._Involved_in_chromosome_stability</t>
  </si>
  <si>
    <t>Guanine_nucleotide_binding_protein_(G-protein)_alpha_subunit</t>
  </si>
  <si>
    <t>PF00125</t>
  </si>
  <si>
    <t>IPR011025</t>
  </si>
  <si>
    <t>Aspergillus salisburgensis</t>
  </si>
  <si>
    <t>Core_histone_H2A/H2B/H3/H4</t>
  </si>
  <si>
    <t>PF16211</t>
  </si>
  <si>
    <t>G_protein_alpha_subunit_helical_insertion</t>
  </si>
  <si>
    <t>C-terminus_of_histone_H2A</t>
  </si>
  <si>
    <t>IPR002975</t>
  </si>
  <si>
    <t>Fungal_G-protein_alpha_subunit</t>
  </si>
  <si>
    <t>0PG0J</t>
  </si>
  <si>
    <t>SSF47113</t>
  </si>
  <si>
    <t>Guanine_nucleotide-binding_protein_alpha-2_subunit</t>
  </si>
  <si>
    <t>Aspergillus scleriotalis</t>
  </si>
  <si>
    <t>PF00503</t>
  </si>
  <si>
    <t>G-protein_alpha_subunit</t>
  </si>
  <si>
    <t>ID</t>
  </si>
  <si>
    <t>SSF47895</t>
  </si>
  <si>
    <t>Transducin (alpha subunit), insertion domain</t>
  </si>
  <si>
    <t>jg1249</t>
  </si>
  <si>
    <t>IPR013177</t>
  </si>
  <si>
    <t>Domain_of_unknown_function_DUF1713_mitochondria</t>
  </si>
  <si>
    <t>0PRE8</t>
  </si>
  <si>
    <t>PF08213</t>
  </si>
  <si>
    <t>Mitochondrial_domain_of_unknown_function_(DUF1713)</t>
  </si>
  <si>
    <t>jg10190</t>
  </si>
  <si>
    <t>jg125</t>
  </si>
  <si>
    <t>IPR000515</t>
  </si>
  <si>
    <t>ABC_transporter_type_1_transmembrane_domain_MetI-like</t>
  </si>
  <si>
    <t>3A1</t>
  </si>
  <si>
    <t>0PGYF</t>
  </si>
  <si>
    <t>the_atp-binding_cassette_(abc)_superfamily</t>
  </si>
  <si>
    <t>SSF161098</t>
  </si>
  <si>
    <t>MetI-like</t>
  </si>
  <si>
    <t>jg1250</t>
  </si>
  <si>
    <t>IPR002379</t>
  </si>
  <si>
    <t>jg10191</t>
  </si>
  <si>
    <t>V-ATPase_proteolipid_subunit_C-like_domain</t>
  </si>
  <si>
    <t>IPR016166</t>
  </si>
  <si>
    <t>IPR000245</t>
  </si>
  <si>
    <t>FAD-binding_type_2</t>
  </si>
  <si>
    <t>V-ATPase_proteolipid_subunit</t>
  </si>
  <si>
    <t>IPR006094</t>
  </si>
  <si>
    <t>IPR011555</t>
  </si>
  <si>
    <t>FAD_linked_oxidase_N-terminal</t>
  </si>
  <si>
    <t>V-ATPase_proteolipid_subunit_C_eukaryotic</t>
  </si>
  <si>
    <t>0PMYT</t>
  </si>
  <si>
    <t>Desc</t>
  </si>
  <si>
    <t>vacuolar_ATP_synthase_16_kDa_proteolipid_subunit</t>
  </si>
  <si>
    <t>0PKT2</t>
  </si>
  <si>
    <t>log10p</t>
  </si>
  <si>
    <t>glucooligosaccharide_oxidase</t>
  </si>
  <si>
    <t>PF00137</t>
  </si>
  <si>
    <t>PF01565</t>
  </si>
  <si>
    <t>family</t>
  </si>
  <si>
    <t>ATP_synthase_subunit_C</t>
  </si>
  <si>
    <t>type</t>
  </si>
  <si>
    <t>FAD_binding_domain_</t>
  </si>
  <si>
    <t>SSF56176</t>
  </si>
  <si>
    <t>SSF81333</t>
  </si>
  <si>
    <t>F1F0 ATP synthase subunit C</t>
  </si>
  <si>
    <t>FAD-binding/transporter-associated domain-like</t>
  </si>
  <si>
    <t>TIGR01100</t>
  </si>
  <si>
    <t xml:space="preserve">  GO:0042026</t>
  </si>
  <si>
    <t>V-type_ATPase_C_subunit</t>
  </si>
  <si>
    <t>jg10192</t>
  </si>
  <si>
    <t>IPR011765</t>
  </si>
  <si>
    <t>Peptidase_M16_N-terminal</t>
  </si>
  <si>
    <t>jg1251</t>
  </si>
  <si>
    <t>IPR011249</t>
  </si>
  <si>
    <t>0PS4R</t>
  </si>
  <si>
    <t>Metalloenzyme_LuxS/M16_peptidase-like</t>
  </si>
  <si>
    <t>IPR007863</t>
  </si>
  <si>
    <t>Peptidase_M16_C-terminal</t>
  </si>
  <si>
    <t>0PIQE</t>
  </si>
  <si>
    <t>A-pheromone_processing_metallopeptidase_Ste23</t>
  </si>
  <si>
    <t>PF00675</t>
  </si>
  <si>
    <t>Insulinase_(Peptidase_family_M16)</t>
  </si>
  <si>
    <t>PF05193</t>
  </si>
  <si>
    <t>jg1252</t>
  </si>
  <si>
    <t>Peptidase_M16_inactive_domain</t>
  </si>
  <si>
    <t>PF16187</t>
  </si>
  <si>
    <t>protein refolding</t>
  </si>
  <si>
    <t>Middle_or_third_domain_of_peptidase_M16</t>
  </si>
  <si>
    <t>SSF63411</t>
  </si>
  <si>
    <t>IPR006357</t>
  </si>
  <si>
    <t>LuxS/MPP-like metallohydrolase</t>
  </si>
  <si>
    <t>HAD-superfamily_hydrolase_subfamily_IIA</t>
  </si>
  <si>
    <t>GO:0042026</t>
  </si>
  <si>
    <t>IPR006353</t>
  </si>
  <si>
    <t>HAD-superfamily_hydrolase_subfamily_IIA_CECR5</t>
  </si>
  <si>
    <t>jg10193</t>
  </si>
  <si>
    <t>BP</t>
  </si>
  <si>
    <t>0PHS3</t>
  </si>
  <si>
    <t>IPR016706</t>
  </si>
  <si>
    <t>GO:0009125</t>
  </si>
  <si>
    <t>Phosphatidyl_synthase</t>
  </si>
  <si>
    <t>nucleoside monophosphate catabolic process</t>
  </si>
  <si>
    <t>Cleavage/polyadenylation_specificity_factor_subunit_5</t>
  </si>
  <si>
    <t>PF13242</t>
  </si>
  <si>
    <t>0PKIN</t>
  </si>
  <si>
    <t>HAD-hyrolase-like</t>
  </si>
  <si>
    <t>Cleavage_and_polyadenylation</t>
  </si>
  <si>
    <t>PF13869</t>
  </si>
  <si>
    <t>PF13344</t>
  </si>
  <si>
    <t>Nucleotide_hydrolase</t>
  </si>
  <si>
    <t xml:space="preserve">  GO:0015074</t>
  </si>
  <si>
    <t>DNA integration</t>
  </si>
  <si>
    <t>GO:0015074</t>
  </si>
  <si>
    <t>jg10194</t>
  </si>
  <si>
    <t>TIGR01456</t>
  </si>
  <si>
    <t>0Q28N</t>
  </si>
  <si>
    <t>HAD_hydrolase_TIGR01456_family</t>
  </si>
  <si>
    <t>GO:0009628</t>
  </si>
  <si>
    <t>TIGR01460</t>
  </si>
  <si>
    <t>response to abiotic stimulus</t>
  </si>
  <si>
    <t>HAD_hydrolase_family_IIA</t>
  </si>
  <si>
    <t xml:space="preserve">  GO:0061077</t>
  </si>
  <si>
    <t>jg10196</t>
  </si>
  <si>
    <t>jg1253</t>
  </si>
  <si>
    <t>chaperone-mediated protein folding</t>
  </si>
  <si>
    <t>0PPSQ</t>
  </si>
  <si>
    <t>GO:0061077</t>
  </si>
  <si>
    <t>GO:0050896</t>
  </si>
  <si>
    <t>response to stimulus</t>
  </si>
  <si>
    <t>IPR005592</t>
  </si>
  <si>
    <t>Mono-/di-acylglycerol_lipase_N-terminal</t>
  </si>
  <si>
    <t>IPR002921</t>
  </si>
  <si>
    <t>Fungal_lipase-like_domain</t>
  </si>
  <si>
    <t>jg1254</t>
  </si>
  <si>
    <t>0PIKT</t>
  </si>
  <si>
    <t xml:space="preserve">  GO:0005727</t>
  </si>
  <si>
    <t>IPR012337</t>
  </si>
  <si>
    <t>extrachromosomal circular DNA</t>
  </si>
  <si>
    <t>Ribonuclease_H-like_domain</t>
  </si>
  <si>
    <t>IPR013520</t>
  </si>
  <si>
    <t>GO:0005727</t>
  </si>
  <si>
    <t>PF03893</t>
  </si>
  <si>
    <t>CC</t>
  </si>
  <si>
    <t>Exonuclease_RNase_T/DNA_polymerase_III</t>
  </si>
  <si>
    <t>Lipase_3_N-terminal_region</t>
  </si>
  <si>
    <t>GO:0006457</t>
  </si>
  <si>
    <t>0PG7T</t>
  </si>
  <si>
    <t>PF01764</t>
  </si>
  <si>
    <t>protein folding</t>
  </si>
  <si>
    <t>RNA_exonuclease</t>
  </si>
  <si>
    <t>Lipase_(class_3)</t>
  </si>
  <si>
    <t>SSF53098</t>
  </si>
  <si>
    <t>Ribonuclease H-like</t>
  </si>
  <si>
    <t xml:space="preserve">  GO:0046821</t>
  </si>
  <si>
    <t>extrachromosomal DNA</t>
  </si>
  <si>
    <t>GO:0046821</t>
  </si>
  <si>
    <t>jg10197</t>
  </si>
  <si>
    <t>jg1255</t>
  </si>
  <si>
    <t>IPR002671</t>
  </si>
  <si>
    <t>Ribosomal_protein_L22e</t>
  </si>
  <si>
    <t>IPR001977</t>
  </si>
  <si>
    <t xml:space="preserve">  "IPR001584"</t>
  </si>
  <si>
    <t>0PQSK</t>
  </si>
  <si>
    <t>Dephospho-CoA_kinase</t>
  </si>
  <si>
    <t>Integrase_catalytic_core</t>
  </si>
  <si>
    <t>0PI3Q</t>
  </si>
  <si>
    <t>Prot</t>
  </si>
  <si>
    <t>2.7.1.24</t>
  </si>
  <si>
    <t>IPR</t>
  </si>
  <si>
    <t>GO:0017144</t>
  </si>
  <si>
    <t>drug metabolic process</t>
  </si>
  <si>
    <t>Dephospho-CoA kinase.</t>
  </si>
  <si>
    <t>60S_ribosomal_protein_L22</t>
  </si>
  <si>
    <t xml:space="preserve">  "IPR010656"</t>
  </si>
  <si>
    <t>00770</t>
  </si>
  <si>
    <t>PF01776</t>
  </si>
  <si>
    <t>Pantothenate_and_CoA_biosynthesis</t>
  </si>
  <si>
    <t>Ribosomal_L22e_protein_family</t>
  </si>
  <si>
    <t>PF01121</t>
  </si>
  <si>
    <t>GO:1901135</t>
  </si>
  <si>
    <t>carbohydrate derivative metabolic process</t>
  </si>
  <si>
    <t>TIGR00152</t>
  </si>
  <si>
    <t>jg1256</t>
  </si>
  <si>
    <t>dephospho-CoA_kinase</t>
  </si>
  <si>
    <t xml:space="preserve">  "IPR000515"</t>
  </si>
  <si>
    <t>jg10198</t>
  </si>
  <si>
    <t>IPR019324</t>
  </si>
  <si>
    <t>GO:0017038</t>
  </si>
  <si>
    <t>M-phase_phosphoprotein_6</t>
  </si>
  <si>
    <t>protein import</t>
  </si>
  <si>
    <t>0PSM5</t>
  </si>
  <si>
    <t>IPR004123</t>
  </si>
  <si>
    <t>Dim1_family</t>
  </si>
  <si>
    <t>PF10175</t>
  </si>
  <si>
    <t>0PMYK</t>
  </si>
  <si>
    <t xml:space="preserve">  "IPR025668"</t>
  </si>
  <si>
    <t>mitosis_protein_dim1</t>
  </si>
  <si>
    <t>Transposase_DDE_domain</t>
  </si>
  <si>
    <t>PF02966</t>
  </si>
  <si>
    <t>GO:0006793</t>
  </si>
  <si>
    <t>jg10199</t>
  </si>
  <si>
    <t>Mitosis_protein_DIM1</t>
  </si>
  <si>
    <t>phosphorus metabolic process</t>
  </si>
  <si>
    <t>IPR019401</t>
  </si>
  <si>
    <t>Zinc_finger_CHCC-type</t>
  </si>
  <si>
    <t>0PPT3</t>
  </si>
  <si>
    <t xml:space="preserve">  "PF06808"</t>
  </si>
  <si>
    <t>nadh-ubiquinone_oxidoreductase</t>
  </si>
  <si>
    <t>PF10276</t>
  </si>
  <si>
    <t>Zinc-finger_domain</t>
  </si>
  <si>
    <t>Pfam</t>
  </si>
  <si>
    <t>GO:1901657</t>
  </si>
  <si>
    <t>glycosyl compound metabolic process</t>
  </si>
  <si>
    <t>jg1257</t>
  </si>
  <si>
    <t xml:space="preserve">  "PF13683"</t>
  </si>
  <si>
    <t>IPR002848</t>
  </si>
  <si>
    <t>Integrase_core_domain</t>
  </si>
  <si>
    <t>Translin</t>
  </si>
  <si>
    <t>jg10200</t>
  </si>
  <si>
    <t>0PJDZ</t>
  </si>
  <si>
    <t>recombination_hotspot-binding_protein</t>
  </si>
  <si>
    <t>GO:0072521</t>
  </si>
  <si>
    <t>PF01997</t>
  </si>
  <si>
    <t>purine-containing compound metabolic process</t>
  </si>
  <si>
    <t>Translin_family</t>
  </si>
  <si>
    <t>SSF74784</t>
  </si>
  <si>
    <t>0PRDD</t>
  </si>
  <si>
    <t>PF13857</t>
  </si>
  <si>
    <t xml:space="preserve">  "3A1"</t>
  </si>
  <si>
    <t>Ankyrin_repeats_(many_copies)</t>
  </si>
  <si>
    <t>jg1258</t>
  </si>
  <si>
    <t>tcdb</t>
  </si>
  <si>
    <t>GO:0034605</t>
  </si>
  <si>
    <t>IPR000889</t>
  </si>
  <si>
    <t>cellular response to heat</t>
  </si>
  <si>
    <t>Glutathione_peroxidase</t>
  </si>
  <si>
    <t>0PN5P</t>
  </si>
  <si>
    <t>jg10201</t>
  </si>
  <si>
    <t>glutathione_peroxidase</t>
  </si>
  <si>
    <t>0PY88</t>
  </si>
  <si>
    <t xml:space="preserve">  "3A7"</t>
  </si>
  <si>
    <t>PF00255</t>
  </si>
  <si>
    <t>GO:0044281</t>
  </si>
  <si>
    <t>small molecule metabolic process</t>
  </si>
  <si>
    <t>jg10202</t>
  </si>
  <si>
    <t xml:space="preserve">  "2A56"</t>
  </si>
  <si>
    <t>jg1259</t>
  </si>
  <si>
    <t>IPR001602</t>
  </si>
  <si>
    <t>IPR015419</t>
  </si>
  <si>
    <t>Uncharacterised_protein_family_UPF0047</t>
  </si>
  <si>
    <t>GO:0034654</t>
  </si>
  <si>
    <t>CTAG/Pcc1_family</t>
  </si>
  <si>
    <t>0PMX6</t>
  </si>
  <si>
    <t>0PRWM</t>
  </si>
  <si>
    <t>nucleobase-containing compound biosynthetic process</t>
  </si>
  <si>
    <t>domain)_protein</t>
  </si>
  <si>
    <t>PF01894</t>
  </si>
  <si>
    <t>PF09341</t>
  </si>
  <si>
    <t xml:space="preserve">  "8A28"</t>
  </si>
  <si>
    <t>Transcription_factor_Pcc1</t>
  </si>
  <si>
    <t>SSF111038</t>
  </si>
  <si>
    <t>YjbQ-like</t>
  </si>
  <si>
    <t>TIGR00149</t>
  </si>
  <si>
    <t>GO:0070887</t>
  </si>
  <si>
    <t>secondary_thiamine-phosphate_synthase_enzyme</t>
  </si>
  <si>
    <t>cellular response to chemical stimulus</t>
  </si>
  <si>
    <t>jg1261</t>
  </si>
  <si>
    <t>IPR003595</t>
  </si>
  <si>
    <t>Protein-tyrosine_phosphatase_catalytic</t>
  </si>
  <si>
    <t>GO:0034656</t>
  </si>
  <si>
    <t>jg10203</t>
  </si>
  <si>
    <t>nucleobase-containing small molecule catabolic process</t>
  </si>
  <si>
    <t>IPR006913</t>
  </si>
  <si>
    <t>Glutathione-dependent_formaldehyde-activating_enzyme/centromere_protein_V</t>
  </si>
  <si>
    <t>GO:0019438</t>
  </si>
  <si>
    <t>IPR011057</t>
  </si>
  <si>
    <t>IPR029260</t>
  </si>
  <si>
    <t>Mss4-like</t>
  </si>
  <si>
    <t>aromatic compound biosynthetic process</t>
  </si>
  <si>
    <t>0PN30</t>
  </si>
  <si>
    <t>Dual_specificity/tyrosine_protein_phosphatase_N-terminal</t>
  </si>
  <si>
    <t>IPR020422</t>
  </si>
  <si>
    <t>CE4</t>
  </si>
  <si>
    <t>Dual_specificity_protein_phosphatase_domain</t>
  </si>
  <si>
    <t>GO:0006950</t>
  </si>
  <si>
    <t>acetyl_xylan_esterase_(EC_3.1.1.72);__chitin_deacetylase_(EC_3.5.1.41);_chitooligosaccharide_deacetylase_(EC_3.5.1.-);_peptidoglycan_GlcNAc_deacetylase_(EC_3.5.1.-);_peptidoglycan_N-acetylmuramic_acid_deacetylase_(EC_3.5.1.-).</t>
  </si>
  <si>
    <t>0PHH0</t>
  </si>
  <si>
    <t>4.4.1.22</t>
  </si>
  <si>
    <t>response to stress</t>
  </si>
  <si>
    <t>-phosphatase</t>
  </si>
  <si>
    <t>S-(hydroxymethyl)glutathione synthase.</t>
  </si>
  <si>
    <t>00680</t>
  </si>
  <si>
    <t>PF14671</t>
  </si>
  <si>
    <t>GO:0009117</t>
  </si>
  <si>
    <t>PF04828</t>
  </si>
  <si>
    <t>Dual_specificity_protein_phosphatase_N-terminal_half</t>
  </si>
  <si>
    <t>nucleotide metabolic process</t>
  </si>
  <si>
    <t>Glutathione-dependent_formaldehyde-activating_enzyme</t>
  </si>
  <si>
    <t>SSF51316</t>
  </si>
  <si>
    <t>GO:0055086</t>
  </si>
  <si>
    <t>nucleobase-containing small molecule metabolic process</t>
  </si>
  <si>
    <t>jg1263</t>
  </si>
  <si>
    <t>jg10204</t>
  </si>
  <si>
    <t>GO:0044283</t>
  </si>
  <si>
    <t>0PG37</t>
  </si>
  <si>
    <t>small molecule biosynthetic process</t>
  </si>
  <si>
    <t>RING_finger_domain_protein</t>
  </si>
  <si>
    <t>0PFA9</t>
  </si>
  <si>
    <t>PF13639</t>
  </si>
  <si>
    <t>Ring_finger_domain</t>
  </si>
  <si>
    <t>SSF52047</t>
  </si>
  <si>
    <t>RNI-like</t>
  </si>
  <si>
    <t>GO:0033554</t>
  </si>
  <si>
    <t>cellular response to stress</t>
  </si>
  <si>
    <t>jg10207</t>
  </si>
  <si>
    <t>GO:0034504</t>
  </si>
  <si>
    <t>jg1264</t>
  </si>
  <si>
    <t>protein localization to nucleus</t>
  </si>
  <si>
    <t>GO:0042221</t>
  </si>
  <si>
    <t>response to chemical</t>
  </si>
  <si>
    <t>0PIN9</t>
  </si>
  <si>
    <t>0PM50</t>
  </si>
  <si>
    <t>GO:0072523</t>
  </si>
  <si>
    <t>MFS_sugar_transporter</t>
  </si>
  <si>
    <t>purine-containing compound catabolic process</t>
  </si>
  <si>
    <t>jg10208</t>
  </si>
  <si>
    <t>GO:1901136</t>
  </si>
  <si>
    <t>carbohydrate derivative catabolic process</t>
  </si>
  <si>
    <t>0PMCI</t>
  </si>
  <si>
    <t>jg1265</t>
  </si>
  <si>
    <t>WGS_project_CABT00000000_data,_contig</t>
  </si>
  <si>
    <t>PF13489</t>
  </si>
  <si>
    <t>GO:0019439</t>
  </si>
  <si>
    <t>aromatic compound catabolic process</t>
  </si>
  <si>
    <t>IPR001356</t>
  </si>
  <si>
    <t>Homeobox_domain</t>
  </si>
  <si>
    <t>GO:0046700</t>
  </si>
  <si>
    <t>heterocycle catabolic process</t>
  </si>
  <si>
    <t>0PN62</t>
  </si>
  <si>
    <t>homeobox_transcription_factor</t>
  </si>
  <si>
    <t>jg10209</t>
  </si>
  <si>
    <t>PF00046</t>
  </si>
  <si>
    <t>GO:0046434</t>
  </si>
  <si>
    <t>0PZS2</t>
  </si>
  <si>
    <t>organophosphate catabolic process</t>
  </si>
  <si>
    <t>GO:0006458</t>
  </si>
  <si>
    <t>de novo' protein folding</t>
  </si>
  <si>
    <t>jg1266</t>
  </si>
  <si>
    <t>IPR002937</t>
  </si>
  <si>
    <t>Amine_oxidase</t>
  </si>
  <si>
    <t>0QEEK</t>
  </si>
  <si>
    <t>Flavin_containing_amine_oxidoreductase</t>
  </si>
  <si>
    <t>PF01593</t>
  </si>
  <si>
    <t>jg1267</t>
  </si>
  <si>
    <t>0PRRF</t>
  </si>
  <si>
    <t>jg10210</t>
  </si>
  <si>
    <t>IPR025110</t>
  </si>
  <si>
    <t>AMP-binding_enzyme_C-terminal_domain</t>
  </si>
  <si>
    <t>0PF89</t>
  </si>
  <si>
    <t>long-chain-fatty-acid--CoA_ligase</t>
  </si>
  <si>
    <t>PF13193</t>
  </si>
  <si>
    <t>jg1268</t>
  </si>
  <si>
    <t>GO:0042454</t>
  </si>
  <si>
    <t>IPR018712</t>
  </si>
  <si>
    <t>4C1</t>
  </si>
  <si>
    <t>ribonucleoside catabolic process</t>
  </si>
  <si>
    <t>Domain_of_unknown_function_DUF2235</t>
  </si>
  <si>
    <t>the_proposed_fatty_acid_transporter_(fat)_family</t>
  </si>
  <si>
    <t>0PJGE</t>
  </si>
  <si>
    <t>SSF56801</t>
  </si>
  <si>
    <t>Acetyl-CoA synthetase-like</t>
  </si>
  <si>
    <t>PF09994</t>
  </si>
  <si>
    <t>Uncharacterized_alpha/beta_hydrolase_domain_(DUF2235)</t>
  </si>
  <si>
    <t>GO:0009169</t>
  </si>
  <si>
    <t>purine ribonucleoside monophosphate catabolic process</t>
  </si>
  <si>
    <t>jg10211</t>
  </si>
  <si>
    <t>IPR000873</t>
  </si>
  <si>
    <t>AMP-dependent_synthetase/ligase</t>
  </si>
  <si>
    <t>jg1269</t>
  </si>
  <si>
    <t>GO:1901361</t>
  </si>
  <si>
    <t>organic cyclic compound catabolic process</t>
  </si>
  <si>
    <t>IPR010255</t>
  </si>
  <si>
    <t>PF00501</t>
  </si>
  <si>
    <t>Haem_peroxidase</t>
  </si>
  <si>
    <t>AMP-binding_enzyme</t>
  </si>
  <si>
    <t>IPR019791</t>
  </si>
  <si>
    <t>Haem_peroxidase_animal</t>
  </si>
  <si>
    <t>0PGWA</t>
  </si>
  <si>
    <t>fatty_acid_oxygenase</t>
  </si>
  <si>
    <t>GO:0044282</t>
  </si>
  <si>
    <t>small molecule catabolic process</t>
  </si>
  <si>
    <t>PF03098</t>
  </si>
  <si>
    <t>Animal_haem_peroxidase</t>
  </si>
  <si>
    <t>GO:0071806</t>
  </si>
  <si>
    <t>jg10213</t>
  </si>
  <si>
    <t>0PXAA</t>
  </si>
  <si>
    <t>protein transmembrane transport</t>
  </si>
  <si>
    <t>SSF48113</t>
  </si>
  <si>
    <t>Heme-dependent peroxidases</t>
  </si>
  <si>
    <t>jg10214</t>
  </si>
  <si>
    <t>GO:0006796</t>
  </si>
  <si>
    <t>0Q1JM</t>
  </si>
  <si>
    <t>phosphate-containing compound metabolic process</t>
  </si>
  <si>
    <t>jg127</t>
  </si>
  <si>
    <t>jg10215</t>
  </si>
  <si>
    <t>0PRFR</t>
  </si>
  <si>
    <t>GO:0065002</t>
  </si>
  <si>
    <t>0PKSB</t>
  </si>
  <si>
    <t>intracellular protein transmembrane transport</t>
  </si>
  <si>
    <t>0QEFK</t>
  </si>
  <si>
    <t>WD_domain,_G-beta_repeat</t>
  </si>
  <si>
    <t>jg10216</t>
  </si>
  <si>
    <t>IPR032675</t>
  </si>
  <si>
    <t>GO:0051716</t>
  </si>
  <si>
    <t>Leucine-rich_repeat_domain,_L_domain-like</t>
  </si>
  <si>
    <t>cellular response to stimulus</t>
  </si>
  <si>
    <t>0PKII</t>
  </si>
  <si>
    <t>U2_small_nuclear_ribonucleoprotein_A</t>
  </si>
  <si>
    <t>PF14580</t>
  </si>
  <si>
    <t>Leucine-rich_repeat</t>
  </si>
  <si>
    <t>SSF52058</t>
  </si>
  <si>
    <t>L domain-like</t>
  </si>
  <si>
    <t>GO:0006616</t>
  </si>
  <si>
    <t>SRP-dependent cotranslational protein targeting to membrane translocation</t>
  </si>
  <si>
    <t>jg1270</t>
  </si>
  <si>
    <t>jg10217</t>
  </si>
  <si>
    <t>GO:0016887</t>
  </si>
  <si>
    <t>ATPase activity</t>
  </si>
  <si>
    <t>IPR005937</t>
  </si>
  <si>
    <t>26S_proteasome_subunit_P45</t>
  </si>
  <si>
    <t>MF</t>
  </si>
  <si>
    <t>0PG2P</t>
  </si>
  <si>
    <t>26S_protease_regulatory_subunit_7</t>
  </si>
  <si>
    <t>GO:0051082</t>
  </si>
  <si>
    <t>unfolded protein binding</t>
  </si>
  <si>
    <t>0QDAA</t>
  </si>
  <si>
    <t>TIGR01242</t>
  </si>
  <si>
    <t>26S_proteasome_subunit_P45_family</t>
  </si>
  <si>
    <t>GO:0008135</t>
  </si>
  <si>
    <t>translation factor activity RNA binding</t>
  </si>
  <si>
    <t>jg1271</t>
  </si>
  <si>
    <t>jg10219</t>
  </si>
  <si>
    <t>IPR015939</t>
  </si>
  <si>
    <t>Fumarate_reductase/succinate_dehydrogenase_flavoprotein-like_C-terminal</t>
  </si>
  <si>
    <t>IPR011281</t>
  </si>
  <si>
    <t>Succinate_dehydrogenase_flavoprotein_subunit</t>
  </si>
  <si>
    <t>IPR006600</t>
  </si>
  <si>
    <t>HTH_CenpB-type_DNA-binding_domain</t>
  </si>
  <si>
    <t>IPR014006</t>
  </si>
  <si>
    <t>Succinate_dehydrogenase/fumarate_reductase_flavoprotein_subunit</t>
  </si>
  <si>
    <t>0PFY0</t>
  </si>
  <si>
    <t>IPR007889</t>
  </si>
  <si>
    <t>succinate_dehydrogenase,_flavoprotein_subunit</t>
  </si>
  <si>
    <t>DNA_binding_HTH_domain_Psq-type</t>
  </si>
  <si>
    <t>1.3.5.1</t>
  </si>
  <si>
    <t>Succinate dehydrogenase (quinone).</t>
  </si>
  <si>
    <t>Oxidative_phosphorylation</t>
  </si>
  <si>
    <t>Butanoate_metabolism</t>
  </si>
  <si>
    <t>PF03221</t>
  </si>
  <si>
    <t>PF02910</t>
  </si>
  <si>
    <t>Tc5_transposase_DNA-binding_domain</t>
  </si>
  <si>
    <t>Fumarate_reductase_flavoprotein_C-term</t>
  </si>
  <si>
    <t>PF05225</t>
  </si>
  <si>
    <t>helix-turn-helix_Psq_domain</t>
  </si>
  <si>
    <t>SSF46977</t>
  </si>
  <si>
    <t>Succinate dehydrogenase/fumarate reductase flavoprotein C-terminal domain</t>
  </si>
  <si>
    <t>0PF91</t>
  </si>
  <si>
    <t>cortical_actin_cytoskeleton_protein_asp1</t>
  </si>
  <si>
    <t>TIGR01816</t>
  </si>
  <si>
    <t>succinate_dehydrogenase_flavoprotein_subunit</t>
  </si>
  <si>
    <t>TIGR01812</t>
  </si>
  <si>
    <t>succinate_dehydrogenase_or_fumarate_reductase_flavoprotein_subunit</t>
  </si>
  <si>
    <t>jg1272</t>
  </si>
  <si>
    <t>jg10220</t>
  </si>
  <si>
    <t>0PTYI</t>
  </si>
  <si>
    <t>IPR000407</t>
  </si>
  <si>
    <t>Nucleoside_phosphatase_GDA1/CD39</t>
  </si>
  <si>
    <t>0PH76</t>
  </si>
  <si>
    <t>Nucleoside_Diphosphatase</t>
  </si>
  <si>
    <t>PF01150</t>
  </si>
  <si>
    <t>GDA1/CD39_(nucleoside_phosphatase)_family</t>
  </si>
  <si>
    <t>jg1273</t>
  </si>
  <si>
    <t>IPR001375</t>
  </si>
  <si>
    <t>jg10222</t>
  </si>
  <si>
    <t>Peptidase_S9_prolyl_oligopeptidase_catalytic_domain</t>
  </si>
  <si>
    <t>0PN61</t>
  </si>
  <si>
    <t>IPR002469</t>
  </si>
  <si>
    <t>Dipeptidylpeptidase_IV_N-terminal_domain</t>
  </si>
  <si>
    <t>PF14269</t>
  </si>
  <si>
    <t>0PGX8</t>
  </si>
  <si>
    <t>Arylsulfotransferase_(ASST)</t>
  </si>
  <si>
    <t>Type_IV_dipeptidyl-peptidase_which_removes_N-terminal_dipeptides_sequentially_from_polypeptides_having_unsubstituted_N-_termini_provided_that_the_penultimate_residue_is_proline_(By_similarity)</t>
  </si>
  <si>
    <t>PF00326</t>
  </si>
  <si>
    <t>Prolyl_oligopeptidase_family</t>
  </si>
  <si>
    <t>PF00930</t>
  </si>
  <si>
    <t>Dipeptidyl_peptidase_IV_(DPP_IV)_N-terminal_region</t>
  </si>
  <si>
    <t>jg10223</t>
  </si>
  <si>
    <t>SSF82171</t>
  </si>
  <si>
    <t>DPP6 N-terminal domain-like</t>
  </si>
  <si>
    <t>IPR013918</t>
  </si>
  <si>
    <t>Nucleotide_exchange_factor_Fes1</t>
  </si>
  <si>
    <t>0QD6W</t>
  </si>
  <si>
    <t>Functions_as_a_nucleotide_exchange_factor_(NEF)_for_Hsp70_chaperones_which_accelerates_the_release_of_ADP._Required_for_fully_efficient_Hsp70-mediated_folding_of_proteins_(By_similarity)</t>
  </si>
  <si>
    <t>jg1274</t>
  </si>
  <si>
    <t>PF08609</t>
  </si>
  <si>
    <t>IPR017998</t>
  </si>
  <si>
    <t>Chaperone_tailless_complex_polypeptide_1_(TCP-1)</t>
  </si>
  <si>
    <t>IPR027409</t>
  </si>
  <si>
    <t>GroEL-like_apical_domain</t>
  </si>
  <si>
    <t>IPR002423</t>
  </si>
  <si>
    <t>Chaperonin_Cpn60/TCP-1_family</t>
  </si>
  <si>
    <t>jg10224</t>
  </si>
  <si>
    <t>IPR012717</t>
  </si>
  <si>
    <t>IPR018307</t>
  </si>
  <si>
    <t>T-complex_protein_1_delta_subunit</t>
  </si>
  <si>
    <t>AVL9/DENND6_domain</t>
  </si>
  <si>
    <t>0PFPI</t>
  </si>
  <si>
    <t>0PGRT</t>
  </si>
  <si>
    <t>avl9_protein</t>
  </si>
  <si>
    <t>T-complex_protein_1_subunit_delta</t>
  </si>
  <si>
    <t>PF09794</t>
  </si>
  <si>
    <t>PF00118</t>
  </si>
  <si>
    <t>Transport_protein_Avl9</t>
  </si>
  <si>
    <t>TCP-1/cpn60_chaperonin_family</t>
  </si>
  <si>
    <t>SSF54849</t>
  </si>
  <si>
    <t>GroEL-intermediate domain like</t>
  </si>
  <si>
    <t>SSF48592</t>
  </si>
  <si>
    <t>jg10225</t>
  </si>
  <si>
    <t>GroEL equatorial domain-like</t>
  </si>
  <si>
    <t>SSF52029</t>
  </si>
  <si>
    <t>GroEL apical domain-like</t>
  </si>
  <si>
    <t>TIGR02342</t>
  </si>
  <si>
    <t>IPR008352</t>
  </si>
  <si>
    <t>Mitogen-activated_protein_(MAP)_kinase_p38</t>
  </si>
  <si>
    <t>0PF8J</t>
  </si>
  <si>
    <t>Mitogen-activated_protein_kinase_involved_in_a_signal_transduction_pathway_that_is_activated_by_changes_in_the_osmolarity_of_the_extracellular_environment._Controls_osmotic_regulation_of_transcription_of_target_genes</t>
  </si>
  <si>
    <t>jg1275</t>
  </si>
  <si>
    <t>IPR001296</t>
  </si>
  <si>
    <t>Glycosyl_transferase_family_1</t>
  </si>
  <si>
    <t>2.7.11.24</t>
  </si>
  <si>
    <t>0PKT7</t>
  </si>
  <si>
    <t>Mitogen-activated protein kinase.</t>
  </si>
  <si>
    <t>Glycosyl_transferase,_group_1_family_protein</t>
  </si>
  <si>
    <t>04150</t>
  </si>
  <si>
    <t>PF00534</t>
  </si>
  <si>
    <t>mTOR_signaling_pathway</t>
  </si>
  <si>
    <t>Glycosyl_transferases_group_1</t>
  </si>
  <si>
    <t>2A66</t>
  </si>
  <si>
    <t>the_multidrug/oligosaccharidyl-lipid/polysaccharide_(mop)_flippase_superfamily</t>
  </si>
  <si>
    <t>jg10226</t>
  </si>
  <si>
    <t>jg1276</t>
  </si>
  <si>
    <t>0PKR3</t>
  </si>
  <si>
    <t>jg1277</t>
  </si>
  <si>
    <t>0PFYM</t>
  </si>
  <si>
    <t>Guanine_nucleotide-binding_protein_alpha-3_subunit</t>
  </si>
  <si>
    <t>IPR004352</t>
  </si>
  <si>
    <t>Glycoside-hydrolase_family_GH114_TIM-barrel_domain</t>
  </si>
  <si>
    <t>0PJDR</t>
  </si>
  <si>
    <t>Endo_alpha-1,4_polygalactosaminidase</t>
  </si>
  <si>
    <t>GH114</t>
  </si>
  <si>
    <t>endo-alpha-1,4-polygalactosaminidase_(EC_3.2.1.109)</t>
  </si>
  <si>
    <t>PF03537</t>
  </si>
  <si>
    <t>Glycoside-hydrolase_family_GH114</t>
  </si>
  <si>
    <t>jg10227</t>
  </si>
  <si>
    <t>IPR000811</t>
  </si>
  <si>
    <t>Glycosyl_transferase_family_35</t>
  </si>
  <si>
    <t>IPR011833</t>
  </si>
  <si>
    <t>jg1278</t>
  </si>
  <si>
    <t>Glycogen/starch/alpha-glucan_phosphorylase</t>
  </si>
  <si>
    <t>IPR021986</t>
  </si>
  <si>
    <t>0PFTQ</t>
  </si>
  <si>
    <t>Spherulation-specific_family_4</t>
  </si>
  <si>
    <t>0PRJ3</t>
  </si>
  <si>
    <t>Phosphorylase_is_an_important_allosteric_enzyme_in_carbohydrate_metabolism._Enzymes_from_different_sources_differ_in_their_regulatory_mechanisms_and_in_their_natural_substrates._However,_all_known_phosphorylases_share_catalytic_and_structural_properties_(By_similarity)</t>
  </si>
  <si>
    <t>Cell_surface</t>
  </si>
  <si>
    <t>GH77</t>
  </si>
  <si>
    <t>PF12138</t>
  </si>
  <si>
    <t>amylomaltase_or_4-alpha-glucanotransferase_(EC_2.4.1.25)</t>
  </si>
  <si>
    <t>2.4.1.1</t>
  </si>
  <si>
    <t>Glycogen phosphorylase.</t>
  </si>
  <si>
    <t>PF00343</t>
  </si>
  <si>
    <t>Carbohydrate_phosphorylase</t>
  </si>
  <si>
    <t>jg1279</t>
  </si>
  <si>
    <t>TIGR02093</t>
  </si>
  <si>
    <t>glycogen/starch/alpha-glucan_phosphorylases</t>
  </si>
  <si>
    <t>IPR005886</t>
  </si>
  <si>
    <t>UDP-glucose_4-epimerase_GalE</t>
  </si>
  <si>
    <t>0PM6B</t>
  </si>
  <si>
    <t>jg10228</t>
  </si>
  <si>
    <t>udp-glucose_4-epimerase</t>
  </si>
  <si>
    <t>IPR001764</t>
  </si>
  <si>
    <t>5.1.3.2</t>
  </si>
  <si>
    <t>Glycoside_hydrolase_family_3_N-terminal</t>
  </si>
  <si>
    <t>UDP-glucose 4-epimerase.</t>
  </si>
  <si>
    <t>0PG84</t>
  </si>
  <si>
    <t>Beta-glucosidases_are_one_of_a_number_of_cellulolytic_enzymes_involved_in_the_degradation_of_cellulosic_biomass._Catalyzes_the_last_step_releasing_glucose_from_the_inhibitory_cellobiose_(By_similarity)</t>
  </si>
  <si>
    <t>GH3</t>
  </si>
  <si>
    <t>beta-glucosidase_(EC_3.2.1.21);_xylan_1,4-beta-xylosidase_(EC_3.2.1.37);_beta-N-acetylhexosaminidase_(EC_3.2.1.52);_glucan_1,3-beta-glucosidase_(EC_3.2.1.58);_glucan_1,4-beta-glucosidase_(EC_3.2.1.74);_exo-1,3-1,4-glucanase_(EC_3.2.1.-);_alphalpha-L-arabinofuranosidase_(EC_3.2.1.55).</t>
  </si>
  <si>
    <t>PF00933</t>
  </si>
  <si>
    <t>Glycosyl_hydrolase_family_3_N_terminal_domain</t>
  </si>
  <si>
    <t>TIGR01179</t>
  </si>
  <si>
    <t>jg128</t>
  </si>
  <si>
    <t>jg10229</t>
  </si>
  <si>
    <t>IPR005647</t>
  </si>
  <si>
    <t>Meiotic_nuclear_division_protein_1</t>
  </si>
  <si>
    <t>IPR002514</t>
  </si>
  <si>
    <t>0PS3S</t>
  </si>
  <si>
    <t>Transposase_IS3/IS911family</t>
  </si>
  <si>
    <t>GAJ_protein</t>
  </si>
  <si>
    <t>PF03962</t>
  </si>
  <si>
    <t>PF01527</t>
  </si>
  <si>
    <t>Mnd1_family</t>
  </si>
  <si>
    <t>IPR005645</t>
  </si>
  <si>
    <t>Serine_hydrolase_FSH</t>
  </si>
  <si>
    <t>0PPSZ</t>
  </si>
  <si>
    <t>dihydrofolate_reductase</t>
  </si>
  <si>
    <t>PF03959</t>
  </si>
  <si>
    <t>Serine_hydrolase_(FSH1)</t>
  </si>
  <si>
    <t>jg10230</t>
  </si>
  <si>
    <t>0PFWM</t>
  </si>
  <si>
    <t>Transcriptional_regulatory_protein_pro1</t>
  </si>
  <si>
    <t>jg10234</t>
  </si>
  <si>
    <t>0PPCQ</t>
  </si>
  <si>
    <t>00513</t>
  </si>
  <si>
    <t>jg10235</t>
  </si>
  <si>
    <t>0Q2IJ</t>
  </si>
  <si>
    <t>jg10237</t>
  </si>
  <si>
    <t>0Q1IK</t>
  </si>
  <si>
    <t>GPI_anchored_protein</t>
  </si>
  <si>
    <t>jg10238</t>
  </si>
  <si>
    <t>0PGIN</t>
  </si>
  <si>
    <t>reductase_small</t>
  </si>
  <si>
    <t>Transposase</t>
  </si>
  <si>
    <t>jg10239</t>
  </si>
  <si>
    <t>0PFTW</t>
  </si>
  <si>
    <t>jg1280</t>
  </si>
  <si>
    <t>IPR013870</t>
  </si>
  <si>
    <t>Ribosomal_protein_L37_mitochondrial</t>
  </si>
  <si>
    <t>0PR5G</t>
  </si>
  <si>
    <t>PF08561</t>
  </si>
  <si>
    <t>Mitochondrial_ribosomal_protein_L37</t>
  </si>
  <si>
    <t>0PIGS</t>
  </si>
  <si>
    <t>proteasome_regulatory</t>
  </si>
  <si>
    <t>jg1281</t>
  </si>
  <si>
    <t>IPR017946</t>
  </si>
  <si>
    <t>PLC-like_phosphodiesterase_TIM_beta/alpha-barrel_domain</t>
  </si>
  <si>
    <t>IPR001711</t>
  </si>
  <si>
    <t>Phospholipase_C_phosphatidylinositol-specific_Y_domain</t>
  </si>
  <si>
    <t>IPR000008</t>
  </si>
  <si>
    <t>C2_domain</t>
  </si>
  <si>
    <t>IPR001192</t>
  </si>
  <si>
    <t>jg10243</t>
  </si>
  <si>
    <t>Phosphoinositide_phospholipase_C_family</t>
  </si>
  <si>
    <t>0PPTM</t>
  </si>
  <si>
    <t>IPR000909</t>
  </si>
  <si>
    <t>Phosphatidylinositol-specific_phospholipase_C_X_domain</t>
  </si>
  <si>
    <t>0PKMA</t>
  </si>
  <si>
    <t>phospholipase_C</t>
  </si>
  <si>
    <t>3.1.4.11</t>
  </si>
  <si>
    <t>Phosphoinositide phospholipase C.</t>
  </si>
  <si>
    <t>jg10245</t>
  </si>
  <si>
    <t>0PNSA</t>
  </si>
  <si>
    <t>Inositol_phosphate_metabolism</t>
  </si>
  <si>
    <t>Phosphatidylinositol_signaling_system</t>
  </si>
  <si>
    <t>PF00387</t>
  </si>
  <si>
    <t>jg10246</t>
  </si>
  <si>
    <t>Phosphatidylinositol-specific_phospholipase_C_Y_domain</t>
  </si>
  <si>
    <t>PF00388</t>
  </si>
  <si>
    <t>0PN77</t>
  </si>
  <si>
    <t>SSF51695</t>
  </si>
  <si>
    <t>NAD_dependent_epimerase_dehydratase_family_protein</t>
  </si>
  <si>
    <t>PLC-like phosphodiesterases</t>
  </si>
  <si>
    <t>PF13460</t>
  </si>
  <si>
    <t>SSF49562</t>
  </si>
  <si>
    <t>NAD(P)H-binding_</t>
  </si>
  <si>
    <t>C2 domain (Calcium/lipid-binding domain, CaLB)</t>
  </si>
  <si>
    <t>jg1282</t>
  </si>
  <si>
    <t>jg10248</t>
  </si>
  <si>
    <t>IPR011657</t>
  </si>
  <si>
    <t>Concentrative_nucleoside_transporter_C-terminal_domain</t>
  </si>
  <si>
    <t>0PWHH</t>
  </si>
  <si>
    <t>IPR002668</t>
  </si>
  <si>
    <t>Inherit_from_NOG:_domain_protein</t>
  </si>
  <si>
    <t>Concentrative_nucleoside_transporter_N-terminal_domain</t>
  </si>
  <si>
    <t>0PFWI</t>
  </si>
  <si>
    <t>nucleoside_cotransporter</t>
  </si>
  <si>
    <t>PF07662</t>
  </si>
  <si>
    <t>Na+_dependent_nucleoside_transporter_C-terminus</t>
  </si>
  <si>
    <t>PF01773</t>
  </si>
  <si>
    <t>jg1283</t>
  </si>
  <si>
    <t>Na+_dependent_nucleoside_transporter_N-terminus</t>
  </si>
  <si>
    <t>2A41</t>
  </si>
  <si>
    <t>0PR0V</t>
  </si>
  <si>
    <t>the_concentrative_nucleoside_transporter_(cnt)_family</t>
  </si>
  <si>
    <t>jg1284</t>
  </si>
  <si>
    <t>IPR019193</t>
  </si>
  <si>
    <t>Ubiquitin-conjugating_enzyme_E2-binding_protein</t>
  </si>
  <si>
    <t>0PQ4F</t>
  </si>
  <si>
    <t>Pfam:DUF2351</t>
  </si>
  <si>
    <t>PF09814</t>
  </si>
  <si>
    <t>HECT-like_Ubiquitin-conjugating_enzyme_(E2)-binding</t>
  </si>
  <si>
    <t>IPR000878</t>
  </si>
  <si>
    <t>Tetrapyrrole_methylase</t>
  </si>
  <si>
    <t>IPR012066</t>
  </si>
  <si>
    <t>Uroporphyrin-III_C-methyltransferase_yeast</t>
  </si>
  <si>
    <t>jg1285</t>
  </si>
  <si>
    <t>0PF8D</t>
  </si>
  <si>
    <t>IPR025337</t>
  </si>
  <si>
    <t>Domain_of_unknown_function_DUF4243</t>
  </si>
  <si>
    <t>0PHW6</t>
  </si>
  <si>
    <t>MGS207_protein</t>
  </si>
  <si>
    <t>PF14027</t>
  </si>
  <si>
    <t>2.1.1.107</t>
  </si>
  <si>
    <t>Protein_of_unknown_function_(DUF4243)</t>
  </si>
  <si>
    <t>Uroporphyrinogen-III C-methyltransferase.</t>
  </si>
  <si>
    <t>00860</t>
  </si>
  <si>
    <t>jg1286</t>
  </si>
  <si>
    <t>0PIX6</t>
  </si>
  <si>
    <t>Gaba_permease</t>
  </si>
  <si>
    <t>PF00590</t>
  </si>
  <si>
    <t>Tetrapyrrole_(Corrin/Porphyrin)_Methylases</t>
  </si>
  <si>
    <t>jg1287</t>
  </si>
  <si>
    <t>SSF53790</t>
  </si>
  <si>
    <t>0PFF8</t>
  </si>
  <si>
    <t>Tetrapyrrole methylase</t>
  </si>
  <si>
    <t>Peroxisomal_biogenesis_factor_6</t>
  </si>
  <si>
    <t>jg10251</t>
  </si>
  <si>
    <t>jg1288</t>
  </si>
  <si>
    <t>0PXN4</t>
  </si>
  <si>
    <t>jg10252</t>
  </si>
  <si>
    <t>jg1289</t>
  </si>
  <si>
    <t>0PIHM</t>
  </si>
  <si>
    <t>Zinc_finger_transcription_factor</t>
  </si>
  <si>
    <t>jg129</t>
  </si>
  <si>
    <t>IPR013116</t>
  </si>
  <si>
    <t>Acetohydroxy_acid_isomeroreductase_NADPH-binding_domain</t>
  </si>
  <si>
    <t>1.1.1.86</t>
  </si>
  <si>
    <t>Ketol-acid reductoisomerase (NADP(+)).</t>
  </si>
  <si>
    <t>jg10254</t>
  </si>
  <si>
    <t>Valine,_leucine_and_isoleucine_biosynthesis</t>
  </si>
  <si>
    <t>IPR011611</t>
  </si>
  <si>
    <t>PF07991</t>
  </si>
  <si>
    <t>Carbohydrate_kinase_PfkB</t>
  </si>
  <si>
    <t>PF00294</t>
  </si>
  <si>
    <t>pfkB_family_carbohydrate_kinase</t>
  </si>
  <si>
    <t>jg1290</t>
  </si>
  <si>
    <t>jg10255</t>
  </si>
  <si>
    <t>IPR024554</t>
  </si>
  <si>
    <t>Domain_of_unknown_function_DUF3818_PX-associated</t>
  </si>
  <si>
    <t>IPR024555</t>
  </si>
  <si>
    <t>PX-associated_domain</t>
  </si>
  <si>
    <t>0PMT2</t>
  </si>
  <si>
    <t>0Q8MH</t>
  </si>
  <si>
    <t>Protein_kinase_domain_protein</t>
  </si>
  <si>
    <t>to_PX_domain_protein</t>
  </si>
  <si>
    <t>PF12825</t>
  </si>
  <si>
    <t>Domain_of_unknown_function_in_PX-proteins_(DUF3818)</t>
  </si>
  <si>
    <t>PF12828</t>
  </si>
  <si>
    <t>PX-associated</t>
  </si>
  <si>
    <t>jg1291</t>
  </si>
  <si>
    <t>jg10256</t>
  </si>
  <si>
    <t>IPR010666</t>
  </si>
  <si>
    <t>IPR006626</t>
  </si>
  <si>
    <t>Zinc_finger_GRF-type</t>
  </si>
  <si>
    <t>Parallel_beta-helix_repeat</t>
  </si>
  <si>
    <t>0PS0G</t>
  </si>
  <si>
    <t>IPR000743</t>
  </si>
  <si>
    <t>Glycoside_hydrolase_family_28</t>
  </si>
  <si>
    <t>PF06839</t>
  </si>
  <si>
    <t>IPR011050</t>
  </si>
  <si>
    <t>GRF_zinc_finger</t>
  </si>
  <si>
    <t>Pectin_lyase_fold/virulence_factor</t>
  </si>
  <si>
    <t>0PFRD</t>
  </si>
  <si>
    <t>Polygalacturonase</t>
  </si>
  <si>
    <t>GH28</t>
  </si>
  <si>
    <t>polygalacturonase_(EC_3.2.1.15);_exo-polygalacturonase_(EC_3.2.1.67);_exo-polygalacturonosidase_(EC_3.2.1.82);_rhamnogalacturonase_(EC_3.2.1.-);_endo-xylogalacturonan_hydrolase_(EC_3.2.1.-);_rhamnogalacturonan_alpha-L-rhamnopyranohydrolase_(EC_3.2.1.40)</t>
  </si>
  <si>
    <t>jg1292</t>
  </si>
  <si>
    <t>PF00295</t>
  </si>
  <si>
    <t>Glycosyl_hydrolases_family_28</t>
  </si>
  <si>
    <t>SSF51126</t>
  </si>
  <si>
    <t>IPR030382</t>
  </si>
  <si>
    <t>Pectin lyase-like</t>
  </si>
  <si>
    <t>SAM-dependent_methyltransferase_TRM5/TYW2-type</t>
  </si>
  <si>
    <t>IPR025792</t>
  </si>
  <si>
    <t>jg10257</t>
  </si>
  <si>
    <t>tRNA_(guanine(37)-N(1))-methyltransferase_eukaryotic</t>
  </si>
  <si>
    <t>0QD8I</t>
  </si>
  <si>
    <t>0PI9Q</t>
  </si>
  <si>
    <t>Specifically_methylates_the_N1_position_of_guanosine-37_in_various_cytoplasmic_and_mitochondrial_tRNAs._Methylation_is_not_dependent_on_the_nature_of_the_nucleoside_5'_of_the_target_nucleoside._This_is_the_first_step_in_the_biosynthesis_of_wybutosine_(yW),_a_modified_base_adjacent_to_the_anticodon_of_tRNAs_and_required_for_accurate_decoding_(By_similarity)</t>
  </si>
  <si>
    <t>2.1.1.22</t>
  </si>
  <si>
    <t>Carnosine N-methyltransferase.</t>
  </si>
  <si>
    <t>jg10259</t>
  </si>
  <si>
    <t>Histidine_metabolism</t>
  </si>
  <si>
    <t>PF02475</t>
  </si>
  <si>
    <t>Met-10+_like-protein</t>
  </si>
  <si>
    <t>IPR003140</t>
  </si>
  <si>
    <t>Phospholipase/carboxylesterase/thioesterase</t>
  </si>
  <si>
    <t>jg1293</t>
  </si>
  <si>
    <t>IPR010997</t>
  </si>
  <si>
    <t>0PRI8</t>
  </si>
  <si>
    <t>HRDC-like</t>
  </si>
  <si>
    <t>Phospholipase/Carboxylesterase</t>
  </si>
  <si>
    <t>IPR006590</t>
  </si>
  <si>
    <t>PF02230</t>
  </si>
  <si>
    <t>RNA_polymerase_II_Rpb4_core</t>
  </si>
  <si>
    <t>IPR005574</t>
  </si>
  <si>
    <t>RNA_polymerase_II_Rpb4</t>
  </si>
  <si>
    <t>0PP7T</t>
  </si>
  <si>
    <t>polymerase_II</t>
  </si>
  <si>
    <t>PF03874</t>
  </si>
  <si>
    <t>RNA_polymerase_Rpb4</t>
  </si>
  <si>
    <t>SSF47819</t>
  </si>
  <si>
    <t>0PZTW</t>
  </si>
  <si>
    <t>Inherit_from_NOG:_thioredoxin-like_protein</t>
  </si>
  <si>
    <t>jg1294</t>
  </si>
  <si>
    <t>jg10260</t>
  </si>
  <si>
    <t>IPR001563</t>
  </si>
  <si>
    <t>0PGMJ</t>
  </si>
  <si>
    <t>regulatory_protein</t>
  </si>
  <si>
    <t>Peptidase_S10_serine_carboxypeptidase</t>
  </si>
  <si>
    <t>0PG21</t>
  </si>
  <si>
    <t>Carboxypeptidase</t>
  </si>
  <si>
    <t>PF00450</t>
  </si>
  <si>
    <t>Serine_carboxypeptidase</t>
  </si>
  <si>
    <t>jg1295</t>
  </si>
  <si>
    <t>jg10261</t>
  </si>
  <si>
    <t>0PJBR</t>
  </si>
  <si>
    <t>0PWDQ</t>
  </si>
  <si>
    <t>jg10262</t>
  </si>
  <si>
    <t>IPR020471</t>
  </si>
  <si>
    <t>Aldo/keto_reductase_subgroup</t>
  </si>
  <si>
    <t>0PFT7</t>
  </si>
  <si>
    <t>)-reductase</t>
  </si>
  <si>
    <t>8A5</t>
  </si>
  <si>
    <t>jg1296</t>
  </si>
  <si>
    <t>the_voltage-gated_k(+)_channel_-subunit_(kv)_family</t>
  </si>
  <si>
    <t>IPR009770</t>
  </si>
  <si>
    <t>Domain_of_unknown_function_DUF1338</t>
  </si>
  <si>
    <t>0PIV7</t>
  </si>
  <si>
    <t>Domain_of_unknown_function_(DUF1338)</t>
  </si>
  <si>
    <t>jg10263</t>
  </si>
  <si>
    <t>PF07063</t>
  </si>
  <si>
    <t>0PGFD</t>
  </si>
  <si>
    <t>C-4_methylsterol_oxidase</t>
  </si>
  <si>
    <t>jg1297</t>
  </si>
  <si>
    <t>jg10264</t>
  </si>
  <si>
    <t>0PGKQ</t>
  </si>
  <si>
    <t>RhoGAP_and_Fes_CIP4_domain_protein</t>
  </si>
  <si>
    <t>0Q21Q</t>
  </si>
  <si>
    <t>KR_domain</t>
  </si>
  <si>
    <t>jg10265</t>
  </si>
  <si>
    <t>0QDMB</t>
  </si>
  <si>
    <t>MIF4G</t>
  </si>
  <si>
    <t>jg10266</t>
  </si>
  <si>
    <t>jg1298</t>
  </si>
  <si>
    <t>IPR004345</t>
  </si>
  <si>
    <t>IPR026325</t>
  </si>
  <si>
    <t>TB2/DP1/HVA22-related_protein</t>
  </si>
  <si>
    <t>Protein_of_unknown_function_DUF932</t>
  </si>
  <si>
    <t>0PNU1</t>
  </si>
  <si>
    <t>PF06067</t>
  </si>
  <si>
    <t>HVA22_domain_membrane_protein</t>
  </si>
  <si>
    <t>Domain_of_unknown_function_(DUF932)</t>
  </si>
  <si>
    <t>PF03134</t>
  </si>
  <si>
    <t>TB2/DP1_HVA22_family</t>
  </si>
  <si>
    <t>jg130</t>
  </si>
  <si>
    <t>SSF160459</t>
  </si>
  <si>
    <t>jg10267</t>
  </si>
  <si>
    <t>BLRF2-like</t>
  </si>
  <si>
    <t>IPR008551</t>
  </si>
  <si>
    <t>Transport_and_Golgi_organisation_protein_2</t>
  </si>
  <si>
    <t>jg1300</t>
  </si>
  <si>
    <t>0PX5G</t>
  </si>
  <si>
    <t>PF05742</t>
  </si>
  <si>
    <t>Transport_and_Golgi_organisation_2</t>
  </si>
  <si>
    <t>jg10268</t>
  </si>
  <si>
    <t>jg1302</t>
  </si>
  <si>
    <t>IPR024436</t>
  </si>
  <si>
    <t>0PWP7</t>
  </si>
  <si>
    <t>Domain_of_unknown_function_DUF3824</t>
  </si>
  <si>
    <t>Inherit_from_COG:_domain_protein</t>
  </si>
  <si>
    <t>0PS6R</t>
  </si>
  <si>
    <t>PF12868</t>
  </si>
  <si>
    <t>Domain_of_unknwon_function_(DUF3824)</t>
  </si>
  <si>
    <t>jg10269</t>
  </si>
  <si>
    <t>IPR002974</t>
  </si>
  <si>
    <t>jg1303</t>
  </si>
  <si>
    <t>Cytochrome_P450_E-class_CYP52</t>
  </si>
  <si>
    <t>IPR002402</t>
  </si>
  <si>
    <t>IPR009097</t>
  </si>
  <si>
    <t>Cytochrome_P450_E-class_group_II</t>
  </si>
  <si>
    <t>0PGYE</t>
  </si>
  <si>
    <t>RNA_ligase/cyclic_nucleotide_phosphodiesterase</t>
  </si>
  <si>
    <t>IPR000552</t>
  </si>
  <si>
    <t>Ribosomal_protein_L44e</t>
  </si>
  <si>
    <t>0Q2AA</t>
  </si>
  <si>
    <t>PF00935</t>
  </si>
  <si>
    <t>Ribosomal_protein_L44</t>
  </si>
  <si>
    <t>SSF55144</t>
  </si>
  <si>
    <t>LigT-like</t>
  </si>
  <si>
    <t>IPR028581</t>
  </si>
  <si>
    <t>Deoxyribose-phosphate_aldolase_type_I</t>
  </si>
  <si>
    <t>jg1304</t>
  </si>
  <si>
    <t>0PQA3</t>
  </si>
  <si>
    <t>0PQKA</t>
  </si>
  <si>
    <t>Ubiquitin-like_protein</t>
  </si>
  <si>
    <t>jg10270</t>
  </si>
  <si>
    <t>0PR3H</t>
  </si>
  <si>
    <t>jg1305</t>
  </si>
  <si>
    <t>IPR010684</t>
  </si>
  <si>
    <t>RNA_polymerase_II_transcription_factor_SIII_subunit_A</t>
  </si>
  <si>
    <t>0PQMJ</t>
  </si>
  <si>
    <t>RNA_polymerase_II_transcription_factor_SIII_(Elongin)_subunit</t>
  </si>
  <si>
    <t>jg10271</t>
  </si>
  <si>
    <t>PF06881</t>
  </si>
  <si>
    <t>0Q22F</t>
  </si>
  <si>
    <t>RNA_polymerase_II_transcription_factor_SIII_(Elongin)_subunit_A</t>
  </si>
  <si>
    <t>jg1306</t>
  </si>
  <si>
    <t>jg10272</t>
  </si>
  <si>
    <t>IPR001107</t>
  </si>
  <si>
    <t>Band_7_protein</t>
  </si>
  <si>
    <t>0PKAY</t>
  </si>
  <si>
    <t>flotillin_domain_protein</t>
  </si>
  <si>
    <t>IPR019197</t>
  </si>
  <si>
    <t>PF01145</t>
  </si>
  <si>
    <t>Biotin-protein_ligase_N-terminal</t>
  </si>
  <si>
    <t>SPFH_domain_/_Band_7_family</t>
  </si>
  <si>
    <t>SSF117892</t>
  </si>
  <si>
    <t>IPR004143</t>
  </si>
  <si>
    <t>Band 7/SPFH domain</t>
  </si>
  <si>
    <t>Biotinyl_protein_ligase_(BPL)_and_lipoyl_protein_ligase_(LPL)_catalytic_domain</t>
  </si>
  <si>
    <t>IPR004408</t>
  </si>
  <si>
    <t>Biotin--acetyl-CoA-carboxylase_ligase</t>
  </si>
  <si>
    <t>0PI1A</t>
  </si>
  <si>
    <t>jg1307</t>
  </si>
  <si>
    <t>Biotin_apoprotein_ligase</t>
  </si>
  <si>
    <t>6.3.4.15</t>
  </si>
  <si>
    <t>0PFV0</t>
  </si>
  <si>
    <t>Biotin--[biotin carboxyl-carrier protein] ligase.</t>
  </si>
  <si>
    <t>00780</t>
  </si>
  <si>
    <t>Biotin_metabolism</t>
  </si>
  <si>
    <t>PF09825</t>
  </si>
  <si>
    <t>Biotin-protein_ligase_N_terminal</t>
  </si>
  <si>
    <t>PF03099</t>
  </si>
  <si>
    <t>Biotin/lipoate_A/B_protein_ligase_family</t>
  </si>
  <si>
    <t>jg1308</t>
  </si>
  <si>
    <t>SSF55681</t>
  </si>
  <si>
    <t>Class II aaRS and biotin synthetases</t>
  </si>
  <si>
    <t>TIGR00121</t>
  </si>
  <si>
    <t>biotin--[acetyl-CoA-carboxylase]_ligase</t>
  </si>
  <si>
    <t>0PHSD</t>
  </si>
  <si>
    <t>2,2-dialkylglycine_decarboxylase</t>
  </si>
  <si>
    <t>jg10273</t>
  </si>
  <si>
    <t>IPR010625</t>
  </si>
  <si>
    <t>CHCH</t>
  </si>
  <si>
    <t>0PQYJ</t>
  </si>
  <si>
    <t>Inherit_from_opiNOG:_mitochondrial_respiratory_chain_complex_assembly</t>
  </si>
  <si>
    <t>PF06747</t>
  </si>
  <si>
    <t>CHCH_domain</t>
  </si>
  <si>
    <t>jg1309</t>
  </si>
  <si>
    <t>IPR004226</t>
  </si>
  <si>
    <t>Tubulin_binding_cofactor_A</t>
  </si>
  <si>
    <t>jg10274</t>
  </si>
  <si>
    <t>0PSB5</t>
  </si>
  <si>
    <t>tubulin-specific_chaperone_Rbl2</t>
  </si>
  <si>
    <t>IPR009446</t>
  </si>
  <si>
    <t>PF02970</t>
  </si>
  <si>
    <t>Mitochondrial_genome_maintenance_MGM101</t>
  </si>
  <si>
    <t>0PMX3</t>
  </si>
  <si>
    <t>SSF46988</t>
  </si>
  <si>
    <t>Tubulin chaperone cofactor A</t>
  </si>
  <si>
    <t>Mitochondrial_genome_maintenance_protein_mgm101</t>
  </si>
  <si>
    <t>PF06420</t>
  </si>
  <si>
    <t>jg131</t>
  </si>
  <si>
    <t>IPR002559</t>
  </si>
  <si>
    <t>jg10276</t>
  </si>
  <si>
    <t>Transposase_IS4-like</t>
  </si>
  <si>
    <t>PF01609</t>
  </si>
  <si>
    <t>IPR016688</t>
  </si>
  <si>
    <t>Mechanosensitive_ion_channel_MscS-like_plants/fungi</t>
  </si>
  <si>
    <t>IPR006685</t>
  </si>
  <si>
    <t>Mechanosensitive_ion_channel_MscS</t>
  </si>
  <si>
    <t>0PF8H</t>
  </si>
  <si>
    <t>jg1310</t>
  </si>
  <si>
    <t>IPR008501</t>
  </si>
  <si>
    <t>PF00924</t>
  </si>
  <si>
    <t>THO_complex_subunit_7/Mft1</t>
  </si>
  <si>
    <t>Mechanosensitive_ion_channel</t>
  </si>
  <si>
    <t>0PIZ9</t>
  </si>
  <si>
    <t>1A23</t>
  </si>
  <si>
    <t>the_small_conductance_mechanosensitive_ion_channel_(mscs)_family</t>
  </si>
  <si>
    <t>PF05615</t>
  </si>
  <si>
    <t>Tho_complex_subunit_7</t>
  </si>
  <si>
    <t>jg10277</t>
  </si>
  <si>
    <t>jg1312</t>
  </si>
  <si>
    <t>IPR008775</t>
  </si>
  <si>
    <t>Phytanoyl-CoA_dioxygenase</t>
  </si>
  <si>
    <t>0PIVP</t>
  </si>
  <si>
    <t>Phytanoyl-CoA_dioxygenase_family_protein</t>
  </si>
  <si>
    <t>PF05721</t>
  </si>
  <si>
    <t>Phytanoyl-CoA_dioxygenase_(PhyH)</t>
  </si>
  <si>
    <t>SSF51197</t>
  </si>
  <si>
    <t>Clavaminate synthase-like</t>
  </si>
  <si>
    <t>jg10278</t>
  </si>
  <si>
    <t>0PT8X</t>
  </si>
  <si>
    <t>jg10279</t>
  </si>
  <si>
    <t>0PK48</t>
  </si>
  <si>
    <t>0PIWG</t>
  </si>
  <si>
    <t>IPR029028</t>
  </si>
  <si>
    <t>Alpha/beta_knot_methyltransferases</t>
  </si>
  <si>
    <t>IPR003750</t>
  </si>
  <si>
    <t>Putative_RNA_methyltransferase</t>
  </si>
  <si>
    <t>0PGU9</t>
  </si>
  <si>
    <t>methyltransferase_activity</t>
  </si>
  <si>
    <t>PF02598</t>
  </si>
  <si>
    <t>SSF75217</t>
  </si>
  <si>
    <t>alpha/beta knot</t>
  </si>
  <si>
    <t>jg10280</t>
  </si>
  <si>
    <t>jg1313</t>
  </si>
  <si>
    <t>IPR004839</t>
  </si>
  <si>
    <t>Aminotransferase_class_I/classII</t>
  </si>
  <si>
    <t>IPR000796</t>
  </si>
  <si>
    <t>Aspartate/other_aminotransferase</t>
  </si>
  <si>
    <t>0PGES</t>
  </si>
  <si>
    <t>H</t>
  </si>
  <si>
    <t>aspartate_Aminotransferase</t>
  </si>
  <si>
    <t>0PIT7</t>
  </si>
  <si>
    <t>HH_C</t>
  </si>
  <si>
    <t>H_C</t>
  </si>
  <si>
    <t>2.6.1.1</t>
  </si>
  <si>
    <t>horWer2</t>
  </si>
  <si>
    <t>Aspartate transaminase.</t>
  </si>
  <si>
    <t>HH_H</t>
  </si>
  <si>
    <t>phiScl</t>
  </si>
  <si>
    <t>00330</t>
  </si>
  <si>
    <t>walIch</t>
  </si>
  <si>
    <t>HH</t>
  </si>
  <si>
    <t>Arginine_and_proline_metabolism</t>
  </si>
  <si>
    <t>C</t>
  </si>
  <si>
    <t>aspRub</t>
  </si>
  <si>
    <t>jg1314</t>
  </si>
  <si>
    <t>00220</t>
  </si>
  <si>
    <t>IPR006656</t>
  </si>
  <si>
    <t>Molybdopterin_oxidoreductase</t>
  </si>
  <si>
    <t>description</t>
  </si>
  <si>
    <t>0PUCE</t>
  </si>
  <si>
    <t>00360</t>
  </si>
  <si>
    <t/>
  </si>
  <si>
    <t>Phenylalanine_metabolism</t>
  </si>
  <si>
    <t>nitrate_reductase</t>
  </si>
  <si>
    <t>00350</t>
  </si>
  <si>
    <t>PF00384</t>
  </si>
  <si>
    <t>Tyrosine_metabolism</t>
  </si>
  <si>
    <t>SSF53706</t>
  </si>
  <si>
    <t>Formate dehydrogenase/DMSO reductase, domains 1-3</t>
  </si>
  <si>
    <t>00401</t>
  </si>
  <si>
    <t>Novobiocin_biosynthesis</t>
  </si>
  <si>
    <t>00950</t>
  </si>
  <si>
    <t>Isoquinoline_alkaloid_biosynthesis</t>
  </si>
  <si>
    <t>jg1315</t>
  </si>
  <si>
    <t>00960</t>
  </si>
  <si>
    <t>Tropane,_piperidine_and_pyridine_alkaloid_biosynthesis</t>
  </si>
  <si>
    <t>PF00155</t>
  </si>
  <si>
    <t>IPR003782</t>
  </si>
  <si>
    <t>Aminotransferase_class_I_and_II</t>
  </si>
  <si>
    <t>Copper_chaperone_SCO1/SenC</t>
  </si>
  <si>
    <t>0PG4G</t>
  </si>
  <si>
    <t>mitochondrial</t>
  </si>
  <si>
    <t>jg10281</t>
  </si>
  <si>
    <t>PF02630</t>
  </si>
  <si>
    <t>SCO1/SenC</t>
  </si>
  <si>
    <t>IPR000727</t>
  </si>
  <si>
    <t>Target_SNARE_coiled-coil_homology_domain</t>
  </si>
  <si>
    <t>0PNJX</t>
  </si>
  <si>
    <t>snare_protein</t>
  </si>
  <si>
    <t>jg1317</t>
  </si>
  <si>
    <t>jg10282</t>
  </si>
  <si>
    <t>IPR004045</t>
  </si>
  <si>
    <t>Glutathione_S-transferase_N-terminal</t>
  </si>
  <si>
    <t>IPR010987</t>
  </si>
  <si>
    <t>Glutathione_S-transferase_C-terminal-like</t>
  </si>
  <si>
    <t>0PUK6</t>
  </si>
  <si>
    <t>Glutathione_S-transferase,_N-terminal_domain</t>
  </si>
  <si>
    <t>PF02798</t>
  </si>
  <si>
    <t>Glutathione_S-transferase_N-terminal_domain</t>
  </si>
  <si>
    <t>PF13410</t>
  </si>
  <si>
    <t>Glutathione_S-transferase_C-terminal_domain</t>
  </si>
  <si>
    <t>jg1318</t>
  </si>
  <si>
    <t>SSF47616</t>
  </si>
  <si>
    <t>GST C-terminal domain-like</t>
  </si>
  <si>
    <t>jg10283</t>
  </si>
  <si>
    <t>0PNE5</t>
  </si>
  <si>
    <t>MFS_transporter</t>
  </si>
  <si>
    <t>jg1319</t>
  </si>
  <si>
    <t>jg10284</t>
  </si>
  <si>
    <t>IPR001087</t>
  </si>
  <si>
    <t>GDSL_lipase/esterase</t>
  </si>
  <si>
    <t>IPR013830</t>
  </si>
  <si>
    <t>SGNH_hydrolase-type_esterase_domain</t>
  </si>
  <si>
    <t>IPR015883</t>
  </si>
  <si>
    <t>Glycoside_hydrolase_family_20_catalytic_domain</t>
  </si>
  <si>
    <t>IPR025705</t>
  </si>
  <si>
    <t>Beta-hexosaminidase</t>
  </si>
  <si>
    <t>IPR029018</t>
  </si>
  <si>
    <t>Chitobiase/beta-hexosaminidase_domain_2-like</t>
  </si>
  <si>
    <t>IPR015882</t>
  </si>
  <si>
    <t>Beta-hexosaminidase_bacteial_type_N-terminal</t>
  </si>
  <si>
    <t>0PG5F</t>
  </si>
  <si>
    <t>Glycosyl_hydrolase_family_20,_catalytic_domain</t>
  </si>
  <si>
    <t>jg132</t>
  </si>
  <si>
    <t>3.2.1.52</t>
  </si>
  <si>
    <t>Beta-N-acetylhexosaminidase.</t>
  </si>
  <si>
    <t>00520</t>
  </si>
  <si>
    <t>00531</t>
  </si>
  <si>
    <t>Glycosaminoglycan_degradation</t>
  </si>
  <si>
    <t>00511</t>
  </si>
  <si>
    <t>Other_glycan_degradation</t>
  </si>
  <si>
    <t>00603</t>
  </si>
  <si>
    <t>jg1320</t>
  </si>
  <si>
    <t>Glycosphingolipid_biosynthesis_-_globo_series</t>
  </si>
  <si>
    <t>00604</t>
  </si>
  <si>
    <t>Glycosphingolipid_biosynthesis_-_ganglio_series</t>
  </si>
  <si>
    <t>PF00657</t>
  </si>
  <si>
    <t>GDSL-like_Lipase/Acylhydrolase</t>
  </si>
  <si>
    <t>PF00728</t>
  </si>
  <si>
    <t>Glycosyl_hydrolase_family_20_catalytic_domain</t>
  </si>
  <si>
    <t>PF02838</t>
  </si>
  <si>
    <t>Glycosyl_hydrolase_family_20_domain_2</t>
  </si>
  <si>
    <t>SSF52266</t>
  </si>
  <si>
    <t>jg1321</t>
  </si>
  <si>
    <t>SGNH hydrolase</t>
  </si>
  <si>
    <t>SSF55545</t>
  </si>
  <si>
    <t>beta-N-acetylhexosaminidase-like domain</t>
  </si>
  <si>
    <t>IPR016158</t>
  </si>
  <si>
    <t>Cullin_homology</t>
  </si>
  <si>
    <t>jg10285</t>
  </si>
  <si>
    <t>IPR001373</t>
  </si>
  <si>
    <t>Cullin_N-terminal</t>
  </si>
  <si>
    <t>IPR019559</t>
  </si>
  <si>
    <t>Cullin_protein_neddylation_domain</t>
  </si>
  <si>
    <t>IPR020946</t>
  </si>
  <si>
    <t>Flavin_monooxygenase-like</t>
  </si>
  <si>
    <t>0PK67</t>
  </si>
  <si>
    <t>Flavin-binding_monooxygenase-like</t>
  </si>
  <si>
    <t>0PFP9</t>
  </si>
  <si>
    <t>PF00743</t>
  </si>
  <si>
    <t>cullin_1</t>
  </si>
  <si>
    <t>PF00888</t>
  </si>
  <si>
    <t>Cullin_family</t>
  </si>
  <si>
    <t>PF10557</t>
  </si>
  <si>
    <t>SSF75632</t>
  </si>
  <si>
    <t>Cullin homology domain</t>
  </si>
  <si>
    <t>jg10287</t>
  </si>
  <si>
    <t>IPR000109</t>
  </si>
  <si>
    <t>Proton-dependent_oligopeptide_transporter_family</t>
  </si>
  <si>
    <t>0PFC6</t>
  </si>
  <si>
    <t>jg1322</t>
  </si>
  <si>
    <t>peptide_transporter</t>
  </si>
  <si>
    <t>0PJ0T</t>
  </si>
  <si>
    <t>PF00854</t>
  </si>
  <si>
    <t>POT_family</t>
  </si>
  <si>
    <t>2A17</t>
  </si>
  <si>
    <t>the_proton-dependent_oligopeptide_transporter_(pot/ptr)_family</t>
  </si>
  <si>
    <t>jg1323</t>
  </si>
  <si>
    <t>jg10288</t>
  </si>
  <si>
    <t>0PHMC</t>
  </si>
  <si>
    <t>IPR014500</t>
  </si>
  <si>
    <t>Uncharacterised_conserved_protein_UCP019307_cupin-type</t>
  </si>
  <si>
    <t>0PP4R</t>
  </si>
  <si>
    <t>jg10289</t>
  </si>
  <si>
    <t>cupin_domain-containing_protein</t>
  </si>
  <si>
    <t>IPR008979</t>
  </si>
  <si>
    <t>Galactose-binding_domain-like</t>
  </si>
  <si>
    <t>IPR011013</t>
  </si>
  <si>
    <t>Galactose_mutarotase-like_domain</t>
  </si>
  <si>
    <t>IPR029411</t>
  </si>
  <si>
    <t>Rhamnogalacturonan_lyase_domain_III</t>
  </si>
  <si>
    <t>IPR029413</t>
  </si>
  <si>
    <t>Rhamnogalacturonan_lyase_domain_II</t>
  </si>
  <si>
    <t>jg1324</t>
  </si>
  <si>
    <t>IPR013784</t>
  </si>
  <si>
    <t>IPR018786</t>
  </si>
  <si>
    <t>Carbohydrate-binding-like_fold</t>
  </si>
  <si>
    <t>Protein_of_unknown_function_DUF2343</t>
  </si>
  <si>
    <t>IPR016590</t>
  </si>
  <si>
    <t>0PM3N</t>
  </si>
  <si>
    <t>Rhamnogalacturonase_B</t>
  </si>
  <si>
    <t>IPR015364</t>
  </si>
  <si>
    <t>PF10173</t>
  </si>
  <si>
    <t>Rhamnogalacturonase_B_N-terminal</t>
  </si>
  <si>
    <t>Mitochondrial_K+-H+_exchange-related</t>
  </si>
  <si>
    <t>0PIYF</t>
  </si>
  <si>
    <t>Pectinolytic_enzymes_consist_of_four_classes_of_enzymes_pectin_lyase,_polygalacturonase,_pectin_methylesterase_and_rhamnogalacturonase._Degrades_the_rhamnogalacturonan_I_(RG-I)_backbone_of_pectin</t>
  </si>
  <si>
    <t>PL4</t>
  </si>
  <si>
    <t>rhamnogalacturonan_lyase_(EC_4.2.2.-).</t>
  </si>
  <si>
    <t>jg1325</t>
  </si>
  <si>
    <t>PF14683</t>
  </si>
  <si>
    <t>IPR002048</t>
  </si>
  <si>
    <t>Polysaccharide_lyase_family_4_domain_III</t>
  </si>
  <si>
    <t>EF-hand_domain</t>
  </si>
  <si>
    <t>PF14686</t>
  </si>
  <si>
    <t>IPR011992</t>
  </si>
  <si>
    <t>Polysaccharide_lyase_family_4_domain_II</t>
  </si>
  <si>
    <t>EF-hand_domain_pair</t>
  </si>
  <si>
    <t>PF09284</t>
  </si>
  <si>
    <t>IPR000261</t>
  </si>
  <si>
    <t>Rhamnogalacturonan_lyase_B_N-terminal</t>
  </si>
  <si>
    <t>EH_domain</t>
  </si>
  <si>
    <t>SSF49785</t>
  </si>
  <si>
    <t>IPR025604</t>
  </si>
  <si>
    <t>Galactose-binding domain-like</t>
  </si>
  <si>
    <t>Actin_cytoskeleton-regulatory_complex_protein_End3</t>
  </si>
  <si>
    <t>SSF74650</t>
  </si>
  <si>
    <t>0QDVD</t>
  </si>
  <si>
    <t>Galactose mutarotase-like</t>
  </si>
  <si>
    <t>SSF49452</t>
  </si>
  <si>
    <t>Component_of_the_PAN1_actin_cytoskeleton-regulatory_complex_required_for_the_internalization_of_endosomes_during_actin-coupled_endocytosis._The_complex_links_the_site_of_endocytosis_to_the_cell_membrane-associated_actin_cytoskeleton._Mediates_uptake_of_external_molecules_and_vacuolar_degradation_of_plasma_membrane_proteins._Plays_a_role_in_the_proper_organization_of_the_cell_membrane-associated_actin_cytoskeleton_and_promotes_its_destabilization_(By_similarity)</t>
  </si>
  <si>
    <t>Starch-binding domain-like</t>
  </si>
  <si>
    <t>PF12763</t>
  </si>
  <si>
    <t>Cytoskeletal-regulatory_complex_EF_hand</t>
  </si>
  <si>
    <t>PF12761</t>
  </si>
  <si>
    <t>Actin_cytoskeleton-regulatory_complex_protein_END3</t>
  </si>
  <si>
    <t>SSF47473</t>
  </si>
  <si>
    <t>EF-hand</t>
  </si>
  <si>
    <t>0PKTI</t>
  </si>
  <si>
    <t>Pre-rRNA-processing_protein_IPI3</t>
  </si>
  <si>
    <t>jg1326</t>
  </si>
  <si>
    <t>IPR000330</t>
  </si>
  <si>
    <t>jg10291</t>
  </si>
  <si>
    <t>SNF2-related_N-terminal_domain</t>
  </si>
  <si>
    <t>IPR008758</t>
  </si>
  <si>
    <t>0PFNH</t>
  </si>
  <si>
    <t>Peptidase_S28</t>
  </si>
  <si>
    <t>SNF2_family_helicase_ATPase</t>
  </si>
  <si>
    <t>0PG2D</t>
  </si>
  <si>
    <t>PF00176</t>
  </si>
  <si>
    <t>serine_peptidase,_family_S28</t>
  </si>
  <si>
    <t>SNF2_family_N-terminal_domain</t>
  </si>
  <si>
    <t>PF05577</t>
  </si>
  <si>
    <t>Serine_carboxypeptidase_S28</t>
  </si>
  <si>
    <t>jg10292</t>
  </si>
  <si>
    <t>jg1327</t>
  </si>
  <si>
    <t>0PXUI</t>
  </si>
  <si>
    <t>jg1328</t>
  </si>
  <si>
    <t>jg10293</t>
  </si>
  <si>
    <t>IPR021627</t>
  </si>
  <si>
    <t>Mediator_complex_subunit_Med27</t>
  </si>
  <si>
    <t>0PU5B</t>
  </si>
  <si>
    <t>jg1329</t>
  </si>
  <si>
    <t>PF11571</t>
  </si>
  <si>
    <t>Mediator_complex_subunit_27</t>
  </si>
  <si>
    <t>jg10295</t>
  </si>
  <si>
    <t>0PPR6</t>
  </si>
  <si>
    <t>dual_specificity_protein_phosphatase_3</t>
  </si>
  <si>
    <t>0PH48</t>
  </si>
  <si>
    <t>Sorting_nexin-41</t>
  </si>
  <si>
    <t>jg133</t>
  </si>
  <si>
    <t>IPR023346</t>
  </si>
  <si>
    <t>jg10296</t>
  </si>
  <si>
    <t>Lysozyme-like_domain</t>
  </si>
  <si>
    <t>IPR023296</t>
  </si>
  <si>
    <t>IPR007039</t>
  </si>
  <si>
    <t>Glycosyl_hydrolase_five-bladed_beta-propellor_domain</t>
  </si>
  <si>
    <t>Conjugal_transfer_TrbC/type_IV_secretion_VirB2</t>
  </si>
  <si>
    <t>IPR006710</t>
  </si>
  <si>
    <t>IPR008258</t>
  </si>
  <si>
    <t>Glycoside_hydrolase_family_43</t>
  </si>
  <si>
    <t>Transglycosylase_SLT_domain_1</t>
  </si>
  <si>
    <t>IPR016840</t>
  </si>
  <si>
    <t>Glycoside_hydrolase_family_43_endo-1_5-alpha-L-arabinosidase</t>
  </si>
  <si>
    <t>0Q19N</t>
  </si>
  <si>
    <t>PF04956</t>
  </si>
  <si>
    <t>Endo-1,5-alpha-L-arabinanase_involved_in_degradation_of_pectin._Its_preferred_substrate_is_linear_1,5-alpha-L-arabinan</t>
  </si>
  <si>
    <t>TrbC/VIRB2_family</t>
  </si>
  <si>
    <t>PF01464</t>
  </si>
  <si>
    <t>Transglycosylase_SLT_domain</t>
  </si>
  <si>
    <t>SSF53955</t>
  </si>
  <si>
    <t>Lysozyme-like</t>
  </si>
  <si>
    <t>PF04616</t>
  </si>
  <si>
    <t>Glycosyl_hydrolases_family_43</t>
  </si>
  <si>
    <t>SSF75005</t>
  </si>
  <si>
    <t>Arabinanase/levansucrase/invertase</t>
  </si>
  <si>
    <t>jg1330</t>
  </si>
  <si>
    <t>0PMUS</t>
  </si>
  <si>
    <t>jg10297</t>
  </si>
  <si>
    <t>IPR009078</t>
  </si>
  <si>
    <t>Ferritin-like_superfamily</t>
  </si>
  <si>
    <t>IPR008331</t>
  </si>
  <si>
    <t>Ferritin/DPS_protein_domain</t>
  </si>
  <si>
    <t>0QEAI</t>
  </si>
  <si>
    <t>jg1331</t>
  </si>
  <si>
    <t>PF00210</t>
  </si>
  <si>
    <t>SSF47240</t>
  </si>
  <si>
    <t>Ferritin-like</t>
  </si>
  <si>
    <t>IPR018999</t>
  </si>
  <si>
    <t>RNA_helicase_UPF1_UPF2-interacting_domain</t>
  </si>
  <si>
    <t>0PHFX</t>
  </si>
  <si>
    <t>Regulator_of_nonsense_transcripts</t>
  </si>
  <si>
    <t>jg10299</t>
  </si>
  <si>
    <t>PF13086</t>
  </si>
  <si>
    <t>IPR029045</t>
  </si>
  <si>
    <t>AAA_domain</t>
  </si>
  <si>
    <t>ClpP/crotonase-like_domain</t>
  </si>
  <si>
    <t>PF13087</t>
  </si>
  <si>
    <t>IPR001753</t>
  </si>
  <si>
    <t>PF09416</t>
  </si>
  <si>
    <t>Crotonase_superfamily</t>
  </si>
  <si>
    <t>0PMRW</t>
  </si>
  <si>
    <t>RNA_helicase_(UPF2_interacting_domain)</t>
  </si>
  <si>
    <t>Enoyl-CoA_hydratase/isomerase_family</t>
  </si>
  <si>
    <t>PF00378</t>
  </si>
  <si>
    <t>Enoyl-CoA_hydratase/isomerase</t>
  </si>
  <si>
    <t>SSF52096</t>
  </si>
  <si>
    <t>ClpP/crotonase</t>
  </si>
  <si>
    <t>jg1332</t>
  </si>
  <si>
    <t>IPR004154</t>
  </si>
  <si>
    <t>Anticodon-binding</t>
  </si>
  <si>
    <t>jg103</t>
  </si>
  <si>
    <t>IPR007109</t>
  </si>
  <si>
    <t>IPR002759</t>
  </si>
  <si>
    <t>Brix_domain</t>
  </si>
  <si>
    <t>Ribonuclease_P/MRP_protein_subunit</t>
  </si>
  <si>
    <t>0PII8</t>
  </si>
  <si>
    <t>0PSB4</t>
  </si>
  <si>
    <t>U3_small_nucleolar_ribonucleoprotein_protein_imp4</t>
  </si>
  <si>
    <t>P_MRP_protein_subunit_POP5</t>
  </si>
  <si>
    <t>PF04427</t>
  </si>
  <si>
    <t>PF01900</t>
  </si>
  <si>
    <t>Rpp14/Pop5_family</t>
  </si>
  <si>
    <t>SSF52954</t>
  </si>
  <si>
    <t>SSF160350</t>
  </si>
  <si>
    <t>Class II aaRS ABD-related</t>
  </si>
  <si>
    <t>Rnp2-like</t>
  </si>
  <si>
    <t>jg1333</t>
  </si>
  <si>
    <t>IPR001357</t>
  </si>
  <si>
    <t>BRCT_domain</t>
  </si>
  <si>
    <t>0PYYU</t>
  </si>
  <si>
    <t>IPR008893</t>
  </si>
  <si>
    <t>WGR_domain</t>
  </si>
  <si>
    <t>0PTJR</t>
  </si>
  <si>
    <t>brct_domain_protein</t>
  </si>
  <si>
    <t>PF00533</t>
  </si>
  <si>
    <t>BRCA1_C_Terminus_(BRCT)_domain</t>
  </si>
  <si>
    <t>SSF52113</t>
  </si>
  <si>
    <t>jg10300</t>
  </si>
  <si>
    <t>BRCT domain</t>
  </si>
  <si>
    <t>SSF142921</t>
  </si>
  <si>
    <t>WGR domain-like</t>
  </si>
  <si>
    <t>0PJS4</t>
  </si>
  <si>
    <t>4-coumarate-coA_ligase</t>
  </si>
  <si>
    <t>jg1334</t>
  </si>
  <si>
    <t>GH4</t>
  </si>
  <si>
    <t>maltose-6-phosphate_glucosidase_(EC_3.2.1.122);_alpha-glucosidase_(EC_3.2.1.20);_alpha-galactosidase_(EC_3.2.1.22);_6-phospho-beta-glucosidase_(EC_3.2.1.86);_alpha-glucuronidase_(EC_3.2.1.139).</t>
  </si>
  <si>
    <t>IPR017926</t>
  </si>
  <si>
    <t>Glutamine_amidotransferase</t>
  </si>
  <si>
    <t>IPR006221</t>
  </si>
  <si>
    <t>Anthranilate_synthase/para-aminobenzoate_synthase_like_domain</t>
  </si>
  <si>
    <t>0PGPM</t>
  </si>
  <si>
    <t>anthranilate_synthase</t>
  </si>
  <si>
    <t>4.1.3.27</t>
  </si>
  <si>
    <t>Anthranilate synthase.</t>
  </si>
  <si>
    <t>PF00117</t>
  </si>
  <si>
    <t>jg10301</t>
  </si>
  <si>
    <t>Glutamine_amidotransferase_class-I</t>
  </si>
  <si>
    <t>IPR006615</t>
  </si>
  <si>
    <t>TIGR00566</t>
  </si>
  <si>
    <t>Peptidase_C19_ubiquitin-specific_peptidase_DUSP_domain</t>
  </si>
  <si>
    <t>glutamine_amidotransferase_of_anthranilate_synthase_or_aminodeoxychorismate_synthase</t>
  </si>
  <si>
    <t>0PI2R</t>
  </si>
  <si>
    <t>jg1335</t>
  </si>
  <si>
    <t>IPR011060</t>
  </si>
  <si>
    <t>PF06337</t>
  </si>
  <si>
    <t>Ribulose-phosphate_binding_barrel</t>
  </si>
  <si>
    <t>DUSP_domain</t>
  </si>
  <si>
    <t>IPR001240</t>
  </si>
  <si>
    <t>N-(5'phosphoribosyl)_anthranilate_isomerase_(PRAI)</t>
  </si>
  <si>
    <t>IPR013798</t>
  </si>
  <si>
    <t>SSF143791</t>
  </si>
  <si>
    <t>Indole-3-glycerol_phosphate_synthase</t>
  </si>
  <si>
    <t>DUSP-like</t>
  </si>
  <si>
    <t>5.3.1.24</t>
  </si>
  <si>
    <t>Phosphoribosylanthranilate isomerase.</t>
  </si>
  <si>
    <t>4.1.1.48</t>
  </si>
  <si>
    <t>jg10305</t>
  </si>
  <si>
    <t>Indole-3-glycerol-phosphate synthase.</t>
  </si>
  <si>
    <t>PF00697</t>
  </si>
  <si>
    <t>N-(5'phosphoribosyl)anthranilate_(PRA)_isomerase</t>
  </si>
  <si>
    <t>PF00218</t>
  </si>
  <si>
    <t>SSF51366</t>
  </si>
  <si>
    <t>Ribulose-phoshate binding barrel</t>
  </si>
  <si>
    <t>0QDQX</t>
  </si>
  <si>
    <t>jg1336</t>
  </si>
  <si>
    <t>Component_of_the_SCF(sconB)_E3_ubiquitin_ligase_complex_involved_in_the_regulation_of_sulfur_metabolite_repression,_probably_by_mediating_the_inactivation_or_degradation_of_the_metR_transcription_factor</t>
  </si>
  <si>
    <t>IPR018864</t>
  </si>
  <si>
    <t>Nucleoporin_Nup188</t>
  </si>
  <si>
    <t>0PIUM</t>
  </si>
  <si>
    <t>nucleoporin</t>
  </si>
  <si>
    <t>PF10487</t>
  </si>
  <si>
    <t>Nucleoporin_subcomplex_protein_binding_to_Pom34</t>
  </si>
  <si>
    <t>1I1</t>
  </si>
  <si>
    <t>the_nuclear_pore_complex_(npc)_family</t>
  </si>
  <si>
    <t>jg1337</t>
  </si>
  <si>
    <t>0PVYI</t>
  </si>
  <si>
    <t>jg10308</t>
  </si>
  <si>
    <t>transcriptional_activator_XlnR</t>
  </si>
  <si>
    <t>IPR007249</t>
  </si>
  <si>
    <t>Dopey_N-terminal</t>
  </si>
  <si>
    <t>0PHZ3</t>
  </si>
  <si>
    <t>cellular_morphogenesis_regulator_DopA</t>
  </si>
  <si>
    <t>PF04118</t>
  </si>
  <si>
    <t>jg1338</t>
  </si>
  <si>
    <t>IPR006638</t>
  </si>
  <si>
    <t>Elongator_protein_3/MiaB/NifB</t>
  </si>
  <si>
    <t>IPR007197</t>
  </si>
  <si>
    <t>0PWGP</t>
  </si>
  <si>
    <t>Radical_SAM</t>
  </si>
  <si>
    <t>IPR003698</t>
  </si>
  <si>
    <t>Lipoyl_synthase</t>
  </si>
  <si>
    <t>0PI7C</t>
  </si>
  <si>
    <t>Catalyzes_the_radical-mediated_insertion_of_two_sulfur_atoms_into_the_C-6_and_C-8_positions_of_the_octanoyl_moiety_bound_to_the_lipoyl_domains_of_lipoate-dependent_enzymes,_thereby_converting_the_octanoylated_domains_into_lipoylated_derivatives_(By_similarity)</t>
  </si>
  <si>
    <t>2.8.1.8</t>
  </si>
  <si>
    <t>Lipoyl synthase.</t>
  </si>
  <si>
    <t>00785</t>
  </si>
  <si>
    <t>jg1339</t>
  </si>
  <si>
    <t>Lipoic_acid_metabolism</t>
  </si>
  <si>
    <t>IPR029065</t>
  </si>
  <si>
    <t>PF04055</t>
  </si>
  <si>
    <t>Enolase_C-terminal_domain-like</t>
  </si>
  <si>
    <t>Radical_SAM_superfamily</t>
  </si>
  <si>
    <t>IPR013342</t>
  </si>
  <si>
    <t>PF16881</t>
  </si>
  <si>
    <t>Mandelate_racemase/muconate_lactonizing_enzyme_C-terminal</t>
  </si>
  <si>
    <t>N-terminal_domain_of_lipoyl_synthase_of_Radical_SAM_family</t>
  </si>
  <si>
    <t>IPR029017</t>
  </si>
  <si>
    <t>SSF102114</t>
  </si>
  <si>
    <t>Enolase_N-terminal_domain-like</t>
  </si>
  <si>
    <t>Radical SAM enzymes</t>
  </si>
  <si>
    <t>0PH4Q</t>
  </si>
  <si>
    <t>TIGR00510</t>
  </si>
  <si>
    <t>Mandelate_racemase_muconate_lactonizing_enzyme_family_protein</t>
  </si>
  <si>
    <t>lipoyl_synthase</t>
  </si>
  <si>
    <t>4.2.1.11</t>
  </si>
  <si>
    <t>Phosphopyruvate hydratase.</t>
  </si>
  <si>
    <t>jg10310</t>
  </si>
  <si>
    <t>PF13378</t>
  </si>
  <si>
    <t>0QE33</t>
  </si>
  <si>
    <t>SSF51604</t>
  </si>
  <si>
    <t>Enolase C-terminal domain-like</t>
  </si>
  <si>
    <t>SSF54826</t>
  </si>
  <si>
    <t>Enolase N-terminal domain-like</t>
  </si>
  <si>
    <t>jg134</t>
  </si>
  <si>
    <t>IPR001516</t>
  </si>
  <si>
    <t>NADH-Ubiquinone_oxidoreductase_(complex_I)_chain_5_N-terminal</t>
  </si>
  <si>
    <t>jg10311</t>
  </si>
  <si>
    <t>0PTMR</t>
  </si>
  <si>
    <t>Core_subunit_of_the_mitochondrial_membrane_respiratory_chain_NADH_dehydrogenase_(Complex_I)_that_is_believed_to_belong_to_the_minimal_assembly_required_for_catalysis._Complex_I_functions_in_the_transfer_of_electrons_from_NADH_to_the_respiratory_chain._The_immediate_electron_acceptor_for_the_enzyme_is_believed_to_be_ubiquinone_(By_similarity)</t>
  </si>
  <si>
    <t>PF00662</t>
  </si>
  <si>
    <t>NADH-Ubiquinone_oxidoreductase_(complex_I)_chain_5_N-terminus</t>
  </si>
  <si>
    <t>jg1340</t>
  </si>
  <si>
    <t>IPR001313</t>
  </si>
  <si>
    <t>Pumilio_RNA-binding_repeat</t>
  </si>
  <si>
    <t>0PVCS</t>
  </si>
  <si>
    <t>0PFWH</t>
  </si>
  <si>
    <t>RNA_binding_protein</t>
  </si>
  <si>
    <t>PF00806</t>
  </si>
  <si>
    <t>Pumilio-family_RNA_binding_repeat</t>
  </si>
  <si>
    <t>jg1341</t>
  </si>
  <si>
    <t>jg10312</t>
  </si>
  <si>
    <t>IPR013272</t>
  </si>
  <si>
    <t>Vps72/YL1_C-terminal</t>
  </si>
  <si>
    <t>0PM2F</t>
  </si>
  <si>
    <t>Signal_transducer</t>
  </si>
  <si>
    <t>PF08265</t>
  </si>
  <si>
    <t>YL1_nuclear_protein_C-terminal_domain</t>
  </si>
  <si>
    <t>PF05764</t>
  </si>
  <si>
    <t>YL1_nuclear_protein</t>
  </si>
  <si>
    <t>0PI82</t>
  </si>
  <si>
    <t>jg10313</t>
  </si>
  <si>
    <t>IPR007757</t>
  </si>
  <si>
    <t>MT-A70-like</t>
  </si>
  <si>
    <t>0PQ9D</t>
  </si>
  <si>
    <t>MT-A70_family</t>
  </si>
  <si>
    <t>PF05063</t>
  </si>
  <si>
    <t>MT-A70_</t>
  </si>
  <si>
    <t>jg10314</t>
  </si>
  <si>
    <t>IPR024368</t>
  </si>
  <si>
    <t>Life-span_regulatory_factor</t>
  </si>
  <si>
    <t>0PYN6</t>
  </si>
  <si>
    <t>jg1343</t>
  </si>
  <si>
    <t>0PTBQ</t>
  </si>
  <si>
    <t>PF12855</t>
  </si>
  <si>
    <t>jg10315</t>
  </si>
  <si>
    <t>jg1344</t>
  </si>
  <si>
    <t>IPR016193</t>
  </si>
  <si>
    <t>Cytidine_deaminase-like</t>
  </si>
  <si>
    <t>IPR013653</t>
  </si>
  <si>
    <t>IPR002125</t>
  </si>
  <si>
    <t>FR47-like</t>
  </si>
  <si>
    <t>Cytidine_and_deoxycytidylate_deaminases_zinc-binding</t>
  </si>
  <si>
    <t>0PS2Z</t>
  </si>
  <si>
    <t>0QEB2</t>
  </si>
  <si>
    <t>acetyltransferase</t>
  </si>
  <si>
    <t>Cytidine_and_deoxycytidylate_deaminase_zinc-binding_region</t>
  </si>
  <si>
    <t>PF08445</t>
  </si>
  <si>
    <t>PF00383</t>
  </si>
  <si>
    <t>FR47-like_protein</t>
  </si>
  <si>
    <t>SSF53927</t>
  </si>
  <si>
    <t>Cytidine deaminase-like</t>
  </si>
  <si>
    <t>jg10318</t>
  </si>
  <si>
    <t>jg1345</t>
  </si>
  <si>
    <t>0PQ82</t>
  </si>
  <si>
    <t>0PKFU</t>
  </si>
  <si>
    <t>jg10319</t>
  </si>
  <si>
    <t>0PFFY</t>
  </si>
  <si>
    <t>jg1346</t>
  </si>
  <si>
    <t>IPR006015</t>
  </si>
  <si>
    <t>Universal_stress_protein_A</t>
  </si>
  <si>
    <t>IPR006016</t>
  </si>
  <si>
    <t>UspA</t>
  </si>
  <si>
    <t>0PFZ0</t>
  </si>
  <si>
    <t>Universal_stress_protein</t>
  </si>
  <si>
    <t>PF00582</t>
  </si>
  <si>
    <t>Universal_stress_protein_family</t>
  </si>
  <si>
    <t>SSF52402</t>
  </si>
  <si>
    <t>0PMA2</t>
  </si>
  <si>
    <t>Adenine nucleotide alpha hydrolases-like</t>
  </si>
  <si>
    <t>phosphoserine_phosphatase</t>
  </si>
  <si>
    <t>jg1347</t>
  </si>
  <si>
    <t>IPR004100</t>
  </si>
  <si>
    <t>ATPase_F1_complex_alpha/beta_subunit_N-terminal_domain</t>
  </si>
  <si>
    <t>IPR000194</t>
  </si>
  <si>
    <t>ATPase_F1/V1/A1_complex_alpha/beta_subunit_nucleotide-binding_domain</t>
  </si>
  <si>
    <t>TIGR00338</t>
  </si>
  <si>
    <t>0PI53</t>
  </si>
  <si>
    <t>phosphoserine_phosphatase_SerB</t>
  </si>
  <si>
    <t>vacuolar_atp_synthase_subunit_b</t>
  </si>
  <si>
    <t>3.6.3.14</t>
  </si>
  <si>
    <t>H(+)-transporting two-sector ATPase.</t>
  </si>
  <si>
    <t>jg10320</t>
  </si>
  <si>
    <t>IPR010679</t>
  </si>
  <si>
    <t>Domain_of_unknown_function_DUF1254</t>
  </si>
  <si>
    <t>Photosynthesis</t>
  </si>
  <si>
    <t>IPR010621</t>
  </si>
  <si>
    <t>PF02874</t>
  </si>
  <si>
    <t>ATP_synthase_alpha/beta_family_beta-barrel_domain</t>
  </si>
  <si>
    <t>Domain_of_unknown_function_DUF1214</t>
  </si>
  <si>
    <t>PF00006</t>
  </si>
  <si>
    <t>0PNX7</t>
  </si>
  <si>
    <t>ATP_synthase_alpha/beta_family_nucleotide-binding_domain</t>
  </si>
  <si>
    <t>Protein_of_unknown_function_(DUF1214)</t>
  </si>
  <si>
    <t>PF06863</t>
  </si>
  <si>
    <t>Protein_of_unknown_function_(DUF1254)</t>
  </si>
  <si>
    <t>PF06742</t>
  </si>
  <si>
    <t>SSF160935</t>
  </si>
  <si>
    <t>VPA0735-like</t>
  </si>
  <si>
    <t>jg1348</t>
  </si>
  <si>
    <t>IPR023026</t>
  </si>
  <si>
    <t>Tryptophan_synthase_beta_chain/beta_chain-like</t>
  </si>
  <si>
    <t>IPR001926</t>
  </si>
  <si>
    <t>jg10321</t>
  </si>
  <si>
    <t>Tryptophan_synthase_beta_subunit-like_PLP-dependent_enzyme</t>
  </si>
  <si>
    <t>IPR006654</t>
  </si>
  <si>
    <t>IPR003033</t>
  </si>
  <si>
    <t>Tryptophan_synthase_beta_chain</t>
  </si>
  <si>
    <t>SCP2_sterol-binding_domain</t>
  </si>
  <si>
    <t>IPR029229</t>
  </si>
  <si>
    <t>Alkyl_sulfatase_C-terminal</t>
  </si>
  <si>
    <t>IPR002028</t>
  </si>
  <si>
    <t>IPR029228</t>
  </si>
  <si>
    <t>Tryptophan_synthase_alpha_chain</t>
  </si>
  <si>
    <t>Alkyl_sulfatase_dimerisation_domain</t>
  </si>
  <si>
    <t>0PFFQ</t>
  </si>
  <si>
    <t>0PFZM</t>
  </si>
  <si>
    <t>tryptophan_synthase</t>
  </si>
  <si>
    <t>Beta-lactamase_domain-containing_protein</t>
  </si>
  <si>
    <t>PF14864</t>
  </si>
  <si>
    <t>4.2.1.20</t>
  </si>
  <si>
    <t>Tryptophan synthase.</t>
  </si>
  <si>
    <t>PF14863</t>
  </si>
  <si>
    <t>Alkyl_sulfatase_dimerisation</t>
  </si>
  <si>
    <t>PF00291</t>
  </si>
  <si>
    <t>SSF55718</t>
  </si>
  <si>
    <t>Pyridoxal-phosphate_dependent_enzyme</t>
  </si>
  <si>
    <t>SCP-like</t>
  </si>
  <si>
    <t>PF00290</t>
  </si>
  <si>
    <t>SSF53686</t>
  </si>
  <si>
    <t>jg10322</t>
  </si>
  <si>
    <t>Tryptophan synthase beta subunit-like PLP-dependent enzymes</t>
  </si>
  <si>
    <t>IPR024072</t>
  </si>
  <si>
    <t>Dihydrofolate_reductase-like_domain</t>
  </si>
  <si>
    <t>TIGR00263</t>
  </si>
  <si>
    <t>IPR002734</t>
  </si>
  <si>
    <t>tryptophan_synthase_beta_subunit</t>
  </si>
  <si>
    <t>Bacterial_bifunctional_deaminase-reductase_C-terminal</t>
  </si>
  <si>
    <t>TIGR00262</t>
  </si>
  <si>
    <t>0PTN5</t>
  </si>
  <si>
    <t>tryptophan_synthase_alpha_subunit</t>
  </si>
  <si>
    <t>RibD_C-terminal_domain</t>
  </si>
  <si>
    <t>PF01872</t>
  </si>
  <si>
    <t>jg1349</t>
  </si>
  <si>
    <t>SSF53597</t>
  </si>
  <si>
    <t>0PI13</t>
  </si>
  <si>
    <t>Dihydrofolate reductase-like</t>
  </si>
  <si>
    <t>regulator_medusa</t>
  </si>
  <si>
    <t>jg10323</t>
  </si>
  <si>
    <t>jg1351</t>
  </si>
  <si>
    <t>0Q2BC</t>
  </si>
  <si>
    <t>0PGIP</t>
  </si>
  <si>
    <t>acetoacetyl-CoA_synthase</t>
  </si>
  <si>
    <t>jg1352</t>
  </si>
  <si>
    <t>IPR020843</t>
  </si>
  <si>
    <t>Polyketide_synthase_enoylreductase_domain</t>
  </si>
  <si>
    <t>IPR011032</t>
  </si>
  <si>
    <t>GroES-like</t>
  </si>
  <si>
    <t>IPR013149</t>
  </si>
  <si>
    <t>Alcohol_dehydrogenase_C-terminal</t>
  </si>
  <si>
    <t>jg10325</t>
  </si>
  <si>
    <t>0PHMT</t>
  </si>
  <si>
    <t>alcohol_dehydrogenase</t>
  </si>
  <si>
    <t>PF00107</t>
  </si>
  <si>
    <t>Zinc-binding_dehydrogenase</t>
  </si>
  <si>
    <t>0PHIJ</t>
  </si>
  <si>
    <t>SSF50129</t>
  </si>
  <si>
    <t>jg1353</t>
  </si>
  <si>
    <t>IPR003169</t>
  </si>
  <si>
    <t>GYF_domain</t>
  </si>
  <si>
    <t>0QE4N</t>
  </si>
  <si>
    <t>PF02213</t>
  </si>
  <si>
    <t>jg10326</t>
  </si>
  <si>
    <t>SSF55277</t>
  </si>
  <si>
    <t>GYF domain</t>
  </si>
  <si>
    <t>jg1355</t>
  </si>
  <si>
    <t>0PS85</t>
  </si>
  <si>
    <t>jg10327</t>
  </si>
  <si>
    <t>IPR005317</t>
  </si>
  <si>
    <t>Dipeptidyl-peptidase_3</t>
  </si>
  <si>
    <t>0PUHH</t>
  </si>
  <si>
    <t>Peptidase_family_M49</t>
  </si>
  <si>
    <t>jg1356</t>
  </si>
  <si>
    <t>PF03571</t>
  </si>
  <si>
    <t>0PIYB</t>
  </si>
  <si>
    <t>jg10328</t>
  </si>
  <si>
    <t>IPR006629</t>
  </si>
  <si>
    <t>LPS-induced_tumour_necrosis_factor_alpha_factor</t>
  </si>
  <si>
    <t>PF10601</t>
  </si>
  <si>
    <t>LITAF-like_zinc_ribbon_domain</t>
  </si>
  <si>
    <t>jg10329</t>
  </si>
  <si>
    <t>0Q071</t>
  </si>
  <si>
    <t>8A23</t>
  </si>
  <si>
    <t>the_basigin_(basigin)_family</t>
  </si>
  <si>
    <t>IPR015947</t>
  </si>
  <si>
    <t>PUA-like_domain</t>
  </si>
  <si>
    <t>IPR024951</t>
  </si>
  <si>
    <t>Sulphate_adenylyltransferase_catalytic_domain</t>
  </si>
  <si>
    <t>IPR002891</t>
  </si>
  <si>
    <t>Adenylyl-sulfate_kinase</t>
  </si>
  <si>
    <t>IPR027535</t>
  </si>
  <si>
    <t>Sulfate_adenylyltransferase</t>
  </si>
  <si>
    <t>IPR002650</t>
  </si>
  <si>
    <t>Sulphate_adenylyltransferase</t>
  </si>
  <si>
    <t>IPR025980</t>
  </si>
  <si>
    <t>ATP-sulfurylase_PUA-like_domain</t>
  </si>
  <si>
    <t>0PFXE</t>
  </si>
  <si>
    <t>Catalyzes_the_first_intracellular_reaction_of_sulfate_assimilation,_forming_adenosine-5'-phosphosulfate_(APS)_from_inorganic_sulfate_and_ATP._Plays_an_important_role_in_sulfate_activation_as_a_component_of_the_biosynthesis_pathway_of_sulfur-_containing_amino_acids_(By_similarity)</t>
  </si>
  <si>
    <t>jg1357</t>
  </si>
  <si>
    <t>2.7.7.4</t>
  </si>
  <si>
    <t>Sulfate adenylyltransferase.</t>
  </si>
  <si>
    <t>2.7.1.25</t>
  </si>
  <si>
    <t>0PNGW</t>
  </si>
  <si>
    <t>Adenylyl-sulfate kinase.</t>
  </si>
  <si>
    <t>regulator_of_secondary_metabolism_LaeA</t>
  </si>
  <si>
    <t>00920</t>
  </si>
  <si>
    <t>00261</t>
  </si>
  <si>
    <t>00450</t>
  </si>
  <si>
    <t>Selenocompound_metabolism</t>
  </si>
  <si>
    <t>jg1358</t>
  </si>
  <si>
    <t>PF01747</t>
  </si>
  <si>
    <t>ATP-sulfurylase</t>
  </si>
  <si>
    <t>PF01583</t>
  </si>
  <si>
    <t>Adenylylsulphate_kinase</t>
  </si>
  <si>
    <t>0PF85</t>
  </si>
  <si>
    <t>PF14306</t>
  </si>
  <si>
    <t>component_swd1</t>
  </si>
  <si>
    <t>SSF88697</t>
  </si>
  <si>
    <t>PUA domain-like</t>
  </si>
  <si>
    <t>TIGR00455</t>
  </si>
  <si>
    <t>adenylyl-sulfate_kinase</t>
  </si>
  <si>
    <t>jg1359</t>
  </si>
  <si>
    <t>TIGR00339</t>
  </si>
  <si>
    <t>IPR007081</t>
  </si>
  <si>
    <t>sulfate_adenylyltransferase</t>
  </si>
  <si>
    <t>RNA_polymerase_Rpb1_domain_5</t>
  </si>
  <si>
    <t>jg10330</t>
  </si>
  <si>
    <t>IPR007080</t>
  </si>
  <si>
    <t>RNA_polymerase_Rpb1_domain_1</t>
  </si>
  <si>
    <t>IPR000722</t>
  </si>
  <si>
    <t>RNA_polymerase_alpha_subunit</t>
  </si>
  <si>
    <t>IPR007083</t>
  </si>
  <si>
    <t>RNA_polymerase_Rpb1_domain_4</t>
  </si>
  <si>
    <t>IPR013154</t>
  </si>
  <si>
    <t>IPR007066</t>
  </si>
  <si>
    <t>Alcohol_dehydrogenase_N-terminal</t>
  </si>
  <si>
    <t>RNA_polymerase_Rpb1_domain_3</t>
  </si>
  <si>
    <t>0PPID</t>
  </si>
  <si>
    <t>IPR006592</t>
  </si>
  <si>
    <t>PF08240</t>
  </si>
  <si>
    <t>RNA_polymerase_N-terminal</t>
  </si>
  <si>
    <t>IPR007075</t>
  </si>
  <si>
    <t>Alcohol_dehydrogenase_GroES-like_domain</t>
  </si>
  <si>
    <t>RNA_polymerase_Rpb1_domain_6</t>
  </si>
  <si>
    <t>IPR000684</t>
  </si>
  <si>
    <t>RNA_polymerase_II_heptapeptide_repeat_eukaryotic</t>
  </si>
  <si>
    <t>IPR007073</t>
  </si>
  <si>
    <t>RNA_polymerase_Rpb1_domain_7</t>
  </si>
  <si>
    <t>0PGUD</t>
  </si>
  <si>
    <t>DNA-directed_RNA_Polymerase</t>
  </si>
  <si>
    <t>jg10331</t>
  </si>
  <si>
    <t>2.7.7.6</t>
  </si>
  <si>
    <t>0PXQH</t>
  </si>
  <si>
    <t>DNA-directed RNA polymerase.</t>
  </si>
  <si>
    <t>jg10332</t>
  </si>
  <si>
    <t>PF04998</t>
  </si>
  <si>
    <t>IPR008927</t>
  </si>
  <si>
    <t>PF04997</t>
  </si>
  <si>
    <t>6-phosphogluconate_dehydrogenase_C-terminal_domain-like</t>
  </si>
  <si>
    <t>IPR006115</t>
  </si>
  <si>
    <t>PF00623</t>
  </si>
  <si>
    <t>6-phosphogluconate_dehydrogenase_NADP-binding</t>
  </si>
  <si>
    <t>RNA_polymerase_Rpb1_domain_2</t>
  </si>
  <si>
    <t>IPR029154</t>
  </si>
  <si>
    <t>PF05000</t>
  </si>
  <si>
    <t>3-hydroxyisobutyrate_dehydrogenase_NAD-binding_domain</t>
  </si>
  <si>
    <t>0PKHM</t>
  </si>
  <si>
    <t>PF04983</t>
  </si>
  <si>
    <t>oxidoreductase,_acting_on_the_CH-OH_group_of_donors,_NAD_or_NADP_as_acceptor</t>
  </si>
  <si>
    <t>PF03446</t>
  </si>
  <si>
    <t>PF04992</t>
  </si>
  <si>
    <t>NAD_binding_domain_of_6-phosphogluconate_dehydrogenase</t>
  </si>
  <si>
    <t>PF14833</t>
  </si>
  <si>
    <t>PF05001</t>
  </si>
  <si>
    <t>NAD-binding_of_NADP-dependent_3-hydroxyisobutyrate_dehydrogenase</t>
  </si>
  <si>
    <t>RNA_polymerase_Rpb1_C-terminal_repeat_</t>
  </si>
  <si>
    <t>PF04990</t>
  </si>
  <si>
    <t>SSF48179</t>
  </si>
  <si>
    <t>6-phosphogluconate dehydrogenase C-terminal domain-like</t>
  </si>
  <si>
    <t>SSF64484</t>
  </si>
  <si>
    <t>jg10333</t>
  </si>
  <si>
    <t>beta and beta-prime subunits of DNA dependent RNA-polymerase</t>
  </si>
  <si>
    <t>IPR000771</t>
  </si>
  <si>
    <t>Ketose-bisphosphate_aldolase_class-II</t>
  </si>
  <si>
    <t>jg136</t>
  </si>
  <si>
    <t>0PMFD</t>
  </si>
  <si>
    <t>fructose-bisphosphate_aldolase</t>
  </si>
  <si>
    <t>PF01116</t>
  </si>
  <si>
    <t>Fructose-bisphosphate_aldolase_class-II</t>
  </si>
  <si>
    <t>PF00528</t>
  </si>
  <si>
    <t>Binding-protein-dependent_transport_system_inner_membrane_component</t>
  </si>
  <si>
    <t>jg10334</t>
  </si>
  <si>
    <t>IPR001041</t>
  </si>
  <si>
    <t>2Fe-2S_ferredoxin-type_iron-sulfur_binding_domain</t>
  </si>
  <si>
    <t>IPR009051</t>
  </si>
  <si>
    <t>Alpha-helical_ferredoxin</t>
  </si>
  <si>
    <t>IPR025192</t>
  </si>
  <si>
    <t>Succinate_dehydogenase/fumarate_reductase_N-terminal</t>
  </si>
  <si>
    <t>IPR004489</t>
  </si>
  <si>
    <t>Succinate_dehydrogenase/fumarate_reductase_iron-sulphur_protein</t>
  </si>
  <si>
    <t>0PHEW</t>
  </si>
  <si>
    <t>jg1360</t>
  </si>
  <si>
    <t>succinate_dehydrogenase</t>
  </si>
  <si>
    <t>0PFCT</t>
  </si>
  <si>
    <t>ubiquitin-protein_ligase_Sel1_Ubx2</t>
  </si>
  <si>
    <t>00650</t>
  </si>
  <si>
    <t>00720</t>
  </si>
  <si>
    <t>00020</t>
  </si>
  <si>
    <t>00190</t>
  </si>
  <si>
    <t>jg1361</t>
  </si>
  <si>
    <t>0PRV7</t>
  </si>
  <si>
    <t>PF13085</t>
  </si>
  <si>
    <t>DNA_repair_protein_Dds20</t>
  </si>
  <si>
    <t>2Fe-2S_iron-sulfur_cluster_binding_domain</t>
  </si>
  <si>
    <t>PF13534</t>
  </si>
  <si>
    <t>4Fe-4S_dicluster_domain</t>
  </si>
  <si>
    <t>jg1362</t>
  </si>
  <si>
    <t>SSF54292</t>
  </si>
  <si>
    <t>2Fe-2S ferredoxin-like</t>
  </si>
  <si>
    <t>IPR001360</t>
  </si>
  <si>
    <t>SSF46548</t>
  </si>
  <si>
    <t>Glycoside_hydrolase_family_1</t>
  </si>
  <si>
    <t>0PKAP</t>
  </si>
  <si>
    <t>alpha-helical ferredoxin</t>
  </si>
  <si>
    <t>beta-glucosidase</t>
  </si>
  <si>
    <t>TIGR00384</t>
  </si>
  <si>
    <t>succinate_dehydrogenase_and_fumarate_reductase_iron-sulfur_protein</t>
  </si>
  <si>
    <t>jg10335</t>
  </si>
  <si>
    <t>PF00232</t>
  </si>
  <si>
    <t>Glycosyl_hydrolase_family_1</t>
  </si>
  <si>
    <t>8A49</t>
  </si>
  <si>
    <t>0PFF2</t>
  </si>
  <si>
    <t>the_klotho_auxiliary_protein_(klotho)_family</t>
  </si>
  <si>
    <t>jg1363</t>
  </si>
  <si>
    <t>IPR006652</t>
  </si>
  <si>
    <t>Kelch_repeat_type_1</t>
  </si>
  <si>
    <t>IPR000210</t>
  </si>
  <si>
    <t>BTB/POZ_domain</t>
  </si>
  <si>
    <t>IPR011333</t>
  </si>
  <si>
    <t>jg10336</t>
  </si>
  <si>
    <t>POZ_domain</t>
  </si>
  <si>
    <t>0PIC0</t>
  </si>
  <si>
    <t>Kelch_repeat_protein</t>
  </si>
  <si>
    <t>IPR008030</t>
  </si>
  <si>
    <t>PF13418</t>
  </si>
  <si>
    <t>NmrA-like_domain</t>
  </si>
  <si>
    <t>0PW89</t>
  </si>
  <si>
    <t>Galactose_oxidase_central_domain</t>
  </si>
  <si>
    <t>nmrA-like_family</t>
  </si>
  <si>
    <t>PF01344</t>
  </si>
  <si>
    <t>PF05368</t>
  </si>
  <si>
    <t>Kelch_motif</t>
  </si>
  <si>
    <t>NmrA-like_family</t>
  </si>
  <si>
    <t>PF00651</t>
  </si>
  <si>
    <t>SSF117281</t>
  </si>
  <si>
    <t>Kelch motif</t>
  </si>
  <si>
    <t>SSF54695</t>
  </si>
  <si>
    <t>POZ domain</t>
  </si>
  <si>
    <t>jg10337</t>
  </si>
  <si>
    <t>0PKTR</t>
  </si>
  <si>
    <t>sexual_development_protein</t>
  </si>
  <si>
    <t>jg1364</t>
  </si>
  <si>
    <t>IPR024977</t>
  </si>
  <si>
    <t>jg10339</t>
  </si>
  <si>
    <t>Anaphase-promoting_complex_subunit_4_WD40_domain</t>
  </si>
  <si>
    <t>0Q669</t>
  </si>
  <si>
    <t>0PIDR</t>
  </si>
  <si>
    <t>cell_division_cycle_protein_Cdc20</t>
  </si>
  <si>
    <t>IPR011800</t>
  </si>
  <si>
    <t>PF12894</t>
  </si>
  <si>
    <t>Phosphoadenosine_phosphosulphate_reductase_CysH</t>
  </si>
  <si>
    <t>IPR002500</t>
  </si>
  <si>
    <t>Phosphoadenosine_phosphosulphate_reductase</t>
  </si>
  <si>
    <t>IPR004511</t>
  </si>
  <si>
    <t>Phosphoadenosine_phosphosulphate/adenosine_5'-phosphosulphate_reductase</t>
  </si>
  <si>
    <t>0PI92</t>
  </si>
  <si>
    <t>Phosphoadenosine_phosphosulfate_reductase</t>
  </si>
  <si>
    <t>jg1365</t>
  </si>
  <si>
    <t>1.8.4.8</t>
  </si>
  <si>
    <t>IPR004855</t>
  </si>
  <si>
    <t>Phosphoadenylyl-sulfate reductase (thioredoxin).</t>
  </si>
  <si>
    <t>Transcription_factor_IIA_alpha/beta_subunit</t>
  </si>
  <si>
    <t>IPR009088</t>
  </si>
  <si>
    <t>Transcription_factor_IIA_beta-barrel</t>
  </si>
  <si>
    <t>IPR009083</t>
  </si>
  <si>
    <t>Transcription_factor_IIA_helical</t>
  </si>
  <si>
    <t>PF01507</t>
  </si>
  <si>
    <t>0QDKB</t>
  </si>
  <si>
    <t>Phosphoadenosine_phosphosulfate_reductase_family</t>
  </si>
  <si>
    <t>Transcription_factor_IIA,_alpha/beta_subunit</t>
  </si>
  <si>
    <t>PF03153</t>
  </si>
  <si>
    <t>SSF50784</t>
  </si>
  <si>
    <t>TIGR02057</t>
  </si>
  <si>
    <t>phosphoadenosine_phosphosulfate_reductase</t>
  </si>
  <si>
    <t>Transcription factor IIA (TFIIA), beta-barrel domain</t>
  </si>
  <si>
    <t>TIGR00434</t>
  </si>
  <si>
    <t>SSF47396</t>
  </si>
  <si>
    <t>Transcription factor IIA (TFIIA), alpha-helical domain</t>
  </si>
  <si>
    <t>phosophoadenylyl-sulfate_reductase</t>
  </si>
  <si>
    <t>jg10340</t>
  </si>
  <si>
    <t>jg1366</t>
  </si>
  <si>
    <t>0PI5F</t>
  </si>
  <si>
    <t>jg10341</t>
  </si>
  <si>
    <t>jg1367</t>
  </si>
  <si>
    <t>IPR001269</t>
  </si>
  <si>
    <t>tRNA-dihydrouridine_synthase</t>
  </si>
  <si>
    <t>0PFC8</t>
  </si>
  <si>
    <t>IPR001433</t>
  </si>
  <si>
    <t>Catalyzes_the_synthesis_of_dihydrouridine,_a_modified_base_found_in_the_D-loop_of_most_tRNAs._Specifically_modifies_U47_in_cytoplasmic_tRNAs_(By_similarity)</t>
  </si>
  <si>
    <t>Oxidoreductase_FAD/NAD(P)-binding</t>
  </si>
  <si>
    <t>PF01207</t>
  </si>
  <si>
    <t>Dihydrouridine_synthase_(Dus)</t>
  </si>
  <si>
    <t>IPR008333</t>
  </si>
  <si>
    <t>Oxidoreductase_FAD-binding_domain</t>
  </si>
  <si>
    <t>IPR001834</t>
  </si>
  <si>
    <t>NADH:cytochrome_b5_reductase_(CBR)</t>
  </si>
  <si>
    <t>IPR001709</t>
  </si>
  <si>
    <t>Flavoprotein_pyridine_nucleotide_cytochrome_reductase</t>
  </si>
  <si>
    <t>IPR014756</t>
  </si>
  <si>
    <t>jg1368</t>
  </si>
  <si>
    <t>Immunoglobulin_E-set</t>
  </si>
  <si>
    <t>IPR000999</t>
  </si>
  <si>
    <t>IPR000572</t>
  </si>
  <si>
    <t>Ribonuclease_III_domain</t>
  </si>
  <si>
    <t>0PYKW</t>
  </si>
  <si>
    <t>Oxidoreductase_molybdopterin-binding_domain</t>
  </si>
  <si>
    <t>RNAse_III</t>
  </si>
  <si>
    <t>IPR008335</t>
  </si>
  <si>
    <t>SSF69065</t>
  </si>
  <si>
    <t>Eukaryotic_molybdopterin_oxidoreductase</t>
  </si>
  <si>
    <t>RNase III domain-like</t>
  </si>
  <si>
    <t>IPR005066</t>
  </si>
  <si>
    <t>Moybdenum_cofactor_oxidoreductase_dimerisation</t>
  </si>
  <si>
    <t>0PVK7</t>
  </si>
  <si>
    <t>Nitrate_reductase</t>
  </si>
  <si>
    <t>jg1369</t>
  </si>
  <si>
    <t>IPR008417</t>
  </si>
  <si>
    <t>B-cell_receptor-associated_protein_29/31</t>
  </si>
  <si>
    <t>PF00175</t>
  </si>
  <si>
    <t>0PH90</t>
  </si>
  <si>
    <t>Oxidoreductase_NAD-binding_domain_</t>
  </si>
  <si>
    <t>BAP31_domain_protein</t>
  </si>
  <si>
    <t>PF00970</t>
  </si>
  <si>
    <t>PF05529</t>
  </si>
  <si>
    <t>B-cell_receptor-associated_protein_31-like_</t>
  </si>
  <si>
    <t>PF00174</t>
  </si>
  <si>
    <t>Oxidoreductase_molybdopterin_binding_domain</t>
  </si>
  <si>
    <t>PF03404</t>
  </si>
  <si>
    <t>Mo-co_oxidoreductase_dimerisation_domain</t>
  </si>
  <si>
    <t>jg137</t>
  </si>
  <si>
    <t>SSF116878</t>
  </si>
  <si>
    <t>SSF52343</t>
  </si>
  <si>
    <t>TrmE connector domain</t>
  </si>
  <si>
    <t>Ferredoxin reductase-like, C-terminal NADP-linked domain</t>
  </si>
  <si>
    <t>SSF81296</t>
  </si>
  <si>
    <t>E set domains</t>
  </si>
  <si>
    <t>jg1370</t>
  </si>
  <si>
    <t>SSF56524</t>
  </si>
  <si>
    <t>IPR019411</t>
  </si>
  <si>
    <t>Oxidoreductase molybdopterin-binding domain</t>
  </si>
  <si>
    <t>MMM1_domain</t>
  </si>
  <si>
    <t>IPR027532</t>
  </si>
  <si>
    <t>PR00407</t>
  </si>
  <si>
    <t>Mitochondrial_distribution_and_morphology_protein_12</t>
  </si>
  <si>
    <t>0PI4S</t>
  </si>
  <si>
    <t>jg10342</t>
  </si>
  <si>
    <t>Component_of_the_ERMES_MDM_complex,_which_serves_as_a_molecular_tether_to_connect_the_endoplasmic_reticulum_and_mitochondria._Components_of_this_complex_are_involved_in_the_control_of_mitochondrial_shape_and_protein_biogenesis_and_may_function_in_phospholipid_exchange._MDM12_is_required_for_the_interaction_of_the_ER-resident_membrane_protein_MMM1_and_the_outer_mitochondrial_membrane-resident_beta-barrel_protein_MDM10._The_MDM12-MMM1_subcomplex_functions_in_the_major_beta-barrel_assembly_pathway_that_is_responsible_for_biogenesis_of_all_mitochondrial_outer_membrane_beta-barrel_proteins,_and_acts_in_a_late_step_after_the_SAM_complex._The_MDM10-MDM12-MMM1_subcomplex_further_acts_in_the_TOM40-specific_pathway_after_the_action_of_the_MDM12-MMM1_complex._Essential_for_establishing_and_maintaining_the_structure_of_mitochondria_and_maintenance_of_mtDNA_nucleoids_(By_similarity)</t>
  </si>
  <si>
    <t>PF10296</t>
  </si>
  <si>
    <t>Maintenance_of_mitochondrial_morphology_protein_1</t>
  </si>
  <si>
    <t>jg10343</t>
  </si>
  <si>
    <t>IPR018574</t>
  </si>
  <si>
    <t>Structure-specific_endonuclease_subunit_Slx4</t>
  </si>
  <si>
    <t>IPR027784</t>
  </si>
  <si>
    <t>Structure-specific_endonuclease_subunit_Slx4_ascomycetes</t>
  </si>
  <si>
    <t>jg1372</t>
  </si>
  <si>
    <t>0PPZT</t>
  </si>
  <si>
    <t>Regulatory_subunit_of_the_slx1-slx4_structure-specific_endonuclease_that_resolves_DNA_secondary_structures_generated_during_DNA_repair_and_recombination._Has_endonuclease_activity_towards_branched_DNA_substrates,_introducing_single-strand_cuts_in_duplex_DNA_close_to_junctions_with_ss-DNA_(By_similarity)</t>
  </si>
  <si>
    <t>PF09494</t>
  </si>
  <si>
    <t>Slx4_endonuclease</t>
  </si>
  <si>
    <t>0PHT0</t>
  </si>
  <si>
    <t>jg10344</t>
  </si>
  <si>
    <t>IPR013926</t>
  </si>
  <si>
    <t>CGI121/TPRKB</t>
  </si>
  <si>
    <t>0PPXT</t>
  </si>
  <si>
    <t>Component_of_the_EKC_KEOPS_complex_which_promotes_both_telomere_uncapping_and_telomere_elongation_(By_similarity)._The_complex_is_required_for_efficient_recruitment_of_transcriptional_coactivators_(By_similarity)</t>
  </si>
  <si>
    <t>PF08617</t>
  </si>
  <si>
    <t>Kinase_binding_protein_CGI-121</t>
  </si>
  <si>
    <t>SSF143870</t>
  </si>
  <si>
    <t>PF0523-like</t>
  </si>
  <si>
    <t>jg1373</t>
  </si>
  <si>
    <t>jg10345</t>
  </si>
  <si>
    <t>IPR009056</t>
  </si>
  <si>
    <t>IPR006214</t>
  </si>
  <si>
    <t>Cytochrome_c-like_domain</t>
  </si>
  <si>
    <t>Bax_inhibitor_1-related</t>
  </si>
  <si>
    <t>IPR008168</t>
  </si>
  <si>
    <t>0PHM7</t>
  </si>
  <si>
    <t>Cytochrome_c_class_IC</t>
  </si>
  <si>
    <t>bax_inhibitor_family_protein</t>
  </si>
  <si>
    <t>PF13442</t>
  </si>
  <si>
    <t>PF01027</t>
  </si>
  <si>
    <t>Cytochrome_C_oxidase_cbb3-type_subunit_III_</t>
  </si>
  <si>
    <t>Inhibitor_of_apoptosis-promoting_Bax1</t>
  </si>
  <si>
    <t>SSF46626</t>
  </si>
  <si>
    <t>1A14</t>
  </si>
  <si>
    <t>Cytochrome c</t>
  </si>
  <si>
    <t>the_testis-enhanced_gene_transfer_(tegt)_family</t>
  </si>
  <si>
    <t>jg1374</t>
  </si>
  <si>
    <t>jg10346</t>
  </si>
  <si>
    <t>IPR006709</t>
  </si>
  <si>
    <t>Small-subunit_processome_Utp14</t>
  </si>
  <si>
    <t>0PIBM</t>
  </si>
  <si>
    <t>small_nucleolar_ribonucleoprotein_complex_subunit_Utp14</t>
  </si>
  <si>
    <t>PF04615</t>
  </si>
  <si>
    <t>Utp14_protein</t>
  </si>
  <si>
    <t>0PIUX</t>
  </si>
  <si>
    <t>and_wd40_domain_protein</t>
  </si>
  <si>
    <t>jg10348</t>
  </si>
  <si>
    <t>IPR009049</t>
  </si>
  <si>
    <t>Argininosuccinate_lyase</t>
  </si>
  <si>
    <t>jg1376</t>
  </si>
  <si>
    <t>0PV0N</t>
  </si>
  <si>
    <t>IPR029419</t>
  </si>
  <si>
    <t>Argininosuccinate_lyase_C-terminal</t>
  </si>
  <si>
    <t>PF17111</t>
  </si>
  <si>
    <t>Fungal_N-terminal_domain_of_STAND_proteins</t>
  </si>
  <si>
    <t>0PHD8</t>
  </si>
  <si>
    <t>argininosuccinate_lyase</t>
  </si>
  <si>
    <t>4.3.2.1</t>
  </si>
  <si>
    <t>Argininosuccinate lyase.</t>
  </si>
  <si>
    <t>jg1378</t>
  </si>
  <si>
    <t>0Q1E4</t>
  </si>
  <si>
    <t>PF14698</t>
  </si>
  <si>
    <t>TIGR00838</t>
  </si>
  <si>
    <t>jg1379</t>
  </si>
  <si>
    <t>jg10349</t>
  </si>
  <si>
    <t>0PX51</t>
  </si>
  <si>
    <t>0QEF2</t>
  </si>
  <si>
    <t>0PI2K</t>
  </si>
  <si>
    <t>jg138</t>
  </si>
  <si>
    <t>IPR012349</t>
  </si>
  <si>
    <t>FMN-binding_split_barrel</t>
  </si>
  <si>
    <t>IPR024624</t>
  </si>
  <si>
    <t>Pyridoxamine_5'-phosphate_oxidase_Alr4036_family_FMN-binding_domain</t>
  </si>
  <si>
    <t>0PNPR</t>
  </si>
  <si>
    <t>PF12766</t>
  </si>
  <si>
    <t>Pyridoxamine_5'-phosphate_oxidase</t>
  </si>
  <si>
    <t>jg10350</t>
  </si>
  <si>
    <t>SSF50475</t>
  </si>
  <si>
    <t>FMN-binding split barrel</t>
  </si>
  <si>
    <t>0PNA7</t>
  </si>
  <si>
    <t>jg1380</t>
  </si>
  <si>
    <t>ankyrin_repeat_protein</t>
  </si>
  <si>
    <t>0Q2QC</t>
  </si>
  <si>
    <t>jg1382</t>
  </si>
  <si>
    <t>IPR002100</t>
  </si>
  <si>
    <t>Transcription_factor_MADS-box</t>
  </si>
  <si>
    <t>PF00319</t>
  </si>
  <si>
    <t>SRF-type_transcription_factor_(DNA-binding_and_dimerisation_domain)</t>
  </si>
  <si>
    <t>SSF55455</t>
  </si>
  <si>
    <t>SRF-like</t>
  </si>
  <si>
    <t>jg1383</t>
  </si>
  <si>
    <t>jg10351</t>
  </si>
  <si>
    <t>0PP4V</t>
  </si>
  <si>
    <t>0Q1PA</t>
  </si>
  <si>
    <t>jg1384</t>
  </si>
  <si>
    <t>jg10353</t>
  </si>
  <si>
    <t>0PPJP</t>
  </si>
  <si>
    <t>jg10354</t>
  </si>
  <si>
    <t>0PP4P</t>
  </si>
  <si>
    <t>L-PSP_endoribonuclease_family_protein_(Hmf1)</t>
  </si>
  <si>
    <t>0QDZZ</t>
  </si>
  <si>
    <t>RNA_recognition_motif._(a.k.a._RRM,_RBD,_or_RNP_domain)</t>
  </si>
  <si>
    <t>GH36</t>
  </si>
  <si>
    <t>alpha-galactosidase_(EC_3.2.1.22);_alpha-N-acetylgalactosaminidase_(EC_3.2.1.49);_stachyose_synthase_(EC_2.4.1.67);_raffinose_synthase_(EC_2.4.1.82)</t>
  </si>
  <si>
    <t>jg1385</t>
  </si>
  <si>
    <t>IPR008699</t>
  </si>
  <si>
    <t>IPR018017</t>
  </si>
  <si>
    <t>interproscan</t>
  </si>
  <si>
    <t>Nucleoside_phosphorylase</t>
  </si>
  <si>
    <t>GO:0009277</t>
  </si>
  <si>
    <t>GO</t>
  </si>
  <si>
    <t>fungal-type_cell_wall</t>
  </si>
  <si>
    <t>NADH_dehydrogenase_[ubiquinone]_1_beta_subcomplex_subunit_8</t>
  </si>
  <si>
    <t>0PPPV</t>
  </si>
  <si>
    <t>NADH_ubiquinone_oxidoreductase</t>
  </si>
  <si>
    <t>PF05821</t>
  </si>
  <si>
    <t>NADH-ubiquinone_oxidoreductase_ASHI_subunit_(CI-ASHI_or_NDUFB8)</t>
  </si>
  <si>
    <t>jg10355</t>
  </si>
  <si>
    <t>jg1386</t>
  </si>
  <si>
    <t>IPR004856</t>
  </si>
  <si>
    <t>IPR019558</t>
  </si>
  <si>
    <t>Mammalian_uncoordinated_homology_13_subgroup_domain_2</t>
  </si>
  <si>
    <t>IPR008528</t>
  </si>
  <si>
    <t>Glycosyl_transferase_ALG6/ALG8</t>
  </si>
  <si>
    <t>Protein_of_unknown_function_DUF810</t>
  </si>
  <si>
    <t>0PGJR</t>
  </si>
  <si>
    <t>0PFJ4</t>
  </si>
  <si>
    <t>glucosyltransferase</t>
  </si>
  <si>
    <t>PF03155</t>
  </si>
  <si>
    <t>ALG6_ALG8_glycosyltransferase_family</t>
  </si>
  <si>
    <t>C2_domain_protein</t>
  </si>
  <si>
    <t>PF10540</t>
  </si>
  <si>
    <t>Munc13_(mammalian_uncoordinated)_homology_domain</t>
  </si>
  <si>
    <t>PF05664</t>
  </si>
  <si>
    <t>Plant_family_of_unknown_function_(DUF810)</t>
  </si>
  <si>
    <t>jg10356</t>
  </si>
  <si>
    <t>IPR009069</t>
  </si>
  <si>
    <t>IPR001338</t>
  </si>
  <si>
    <t>Cysteine_alpha-hairpin_motif_superfamily</t>
  </si>
  <si>
    <t>IPR007745</t>
  </si>
  <si>
    <t>Cytochrome_c_oxidase_copper_chaperone</t>
  </si>
  <si>
    <t>0PSUK</t>
  </si>
  <si>
    <t>PF05051</t>
  </si>
  <si>
    <t>Cytochrome_C_oxidase_copper_chaperone_(COX17)</t>
  </si>
  <si>
    <t>SSF47072</t>
  </si>
  <si>
    <t>Cysteine alpha-hairpin motif</t>
  </si>
  <si>
    <t>jg1387</t>
  </si>
  <si>
    <t>Hydrophobin</t>
  </si>
  <si>
    <t>jg10357</t>
  </si>
  <si>
    <t>IPR001611</t>
  </si>
  <si>
    <t>0PGV5</t>
  </si>
  <si>
    <t>Ran_GTPase_activating_protein_1</t>
  </si>
  <si>
    <t>IPR014012</t>
  </si>
  <si>
    <t>PF13516</t>
  </si>
  <si>
    <t>Helicase/SANT-associated_domain</t>
  </si>
  <si>
    <t>Leucine_Rich_repeat</t>
  </si>
  <si>
    <t>0PGN8</t>
  </si>
  <si>
    <t>Catalytic_component_of_the_SWR1_complex_which_mediates_the_ATP-dependent_exchange_of_histone_H2A_for_the_H2A_variant_HZT1_leading_to_transcriptional_regulation_of_selected_genes_by_chromatin_remodeling</t>
  </si>
  <si>
    <t>jg10358</t>
  </si>
  <si>
    <t>0PRTS</t>
  </si>
  <si>
    <t>Transposable_element_tc1_transposase</t>
  </si>
  <si>
    <t>PF07529</t>
  </si>
  <si>
    <t>HSA</t>
  </si>
  <si>
    <t>jg10359</t>
  </si>
  <si>
    <t>jg1388</t>
  </si>
  <si>
    <t>IPR025676</t>
  </si>
  <si>
    <t>Clr5_domain</t>
  </si>
  <si>
    <t>0PYTG</t>
  </si>
  <si>
    <t>PF14420</t>
  </si>
  <si>
    <t>0PGQD</t>
  </si>
  <si>
    <t>jg1389</t>
  </si>
  <si>
    <t>0PPDI</t>
  </si>
  <si>
    <t>jg10360</t>
  </si>
  <si>
    <t>IPR003618</t>
  </si>
  <si>
    <t>Transcription_elongation_factor_S-II_central_domain</t>
  </si>
  <si>
    <t>0PFAI</t>
  </si>
  <si>
    <t>IPR001222</t>
  </si>
  <si>
    <t>Zinc_finger_TFIIS-type</t>
  </si>
  <si>
    <t>IPR003617</t>
  </si>
  <si>
    <t>Transcription_elongation_factor_TFIIS/CRSP70_N-terminal_sub-type</t>
  </si>
  <si>
    <t>IPR017923</t>
  </si>
  <si>
    <t>Transcription_factor_IIS_N-terminal</t>
  </si>
  <si>
    <t>IPR006289</t>
  </si>
  <si>
    <t>Transcription_elongation_factor_TFIIS</t>
  </si>
  <si>
    <t>0PFX1</t>
  </si>
  <si>
    <t>transcription_elongation_factor_SII</t>
  </si>
  <si>
    <t>PF07500</t>
  </si>
  <si>
    <t>Transcription_factor_S-II_(TFIIS)_central_domain</t>
  </si>
  <si>
    <t>PF01096</t>
  </si>
  <si>
    <t>Transcription_factor_S-II_(TFIIS)</t>
  </si>
  <si>
    <t>PF08711</t>
  </si>
  <si>
    <t>TFIIS_helical_bundle-like_domain</t>
  </si>
  <si>
    <t>SSF46942</t>
  </si>
  <si>
    <t>Elongation factor TFIIS domain 2</t>
  </si>
  <si>
    <t>SSF57783</t>
  </si>
  <si>
    <t>jg1390</t>
  </si>
  <si>
    <t>Zinc beta-ribbon</t>
  </si>
  <si>
    <t>0PQN4</t>
  </si>
  <si>
    <t>SSF47676</t>
  </si>
  <si>
    <t>Conserved_glycine-rich_protein</t>
  </si>
  <si>
    <t>Conserved domain common to transcription factors TFIIS, elongin A, CRSP70</t>
  </si>
  <si>
    <t>TIGR01385</t>
  </si>
  <si>
    <t>transcription_elongation_factor_S-II</t>
  </si>
  <si>
    <t>jg10361</t>
  </si>
  <si>
    <t>jg1392</t>
  </si>
  <si>
    <t>0PQW1</t>
  </si>
  <si>
    <t>0PPXY</t>
  </si>
  <si>
    <t>Inherit_from_euNOG:_Conserved_hypothetical_protein</t>
  </si>
  <si>
    <t>jg10362</t>
  </si>
  <si>
    <t>jg1393</t>
  </si>
  <si>
    <t>IPR016164</t>
  </si>
  <si>
    <t>0PSZE</t>
  </si>
  <si>
    <t>FAD-linked_oxidase-like_C-terminal</t>
  </si>
  <si>
    <t>IPR004113</t>
  </si>
  <si>
    <t>FAD-linked_oxidase_C-terminal</t>
  </si>
  <si>
    <t>0PUXT</t>
  </si>
  <si>
    <t>FAD_linked_oxidases,_C-terminal_domain</t>
  </si>
  <si>
    <t>jg1394</t>
  </si>
  <si>
    <t>0PQKN</t>
  </si>
  <si>
    <t>PF02913</t>
  </si>
  <si>
    <t>extracellular_serine-threonine_rich_protein</t>
  </si>
  <si>
    <t>FAD_linked_oxidases_C-terminal_domain</t>
  </si>
  <si>
    <t>SSF55103</t>
  </si>
  <si>
    <t>FAD-linked oxidases, C-terminal domain</t>
  </si>
  <si>
    <t>jg10363</t>
  </si>
  <si>
    <t>jg1395</t>
  </si>
  <si>
    <t>0PPDZ</t>
  </si>
  <si>
    <t>metallo-beta-lactamase_superfamily_protein</t>
  </si>
  <si>
    <t>0Q2VR</t>
  </si>
  <si>
    <t>jg10364</t>
  </si>
  <si>
    <t>0PUFJ</t>
  </si>
  <si>
    <t>jg1396</t>
  </si>
  <si>
    <t>0PKSM</t>
  </si>
  <si>
    <t>jg10365</t>
  </si>
  <si>
    <t>0PKST</t>
  </si>
  <si>
    <t>jg1397</t>
  </si>
  <si>
    <t>IPR001510</t>
  </si>
  <si>
    <t>Zinc_finger_PARP-type</t>
  </si>
  <si>
    <t>0PSUB</t>
  </si>
  <si>
    <t>zinc_ion_binding</t>
  </si>
  <si>
    <t>PF00645</t>
  </si>
  <si>
    <t>Poly(ADP-ribose)_polymerase_and_DNA-Ligase_Zn-finger_region</t>
  </si>
  <si>
    <t>jg10366</t>
  </si>
  <si>
    <t>SSF57716</t>
  </si>
  <si>
    <t>Glucocorticoid receptor-like (DNA-binding domain)</t>
  </si>
  <si>
    <t>0PGM1</t>
  </si>
  <si>
    <t>jg1398</t>
  </si>
  <si>
    <t>0PM86</t>
  </si>
  <si>
    <t>jg10369</t>
  </si>
  <si>
    <t>GO:0000981</t>
  </si>
  <si>
    <t>IPR006534</t>
  </si>
  <si>
    <t>P-type_ATPase_subfamily_IIIA</t>
  </si>
  <si>
    <t>0PFW2</t>
  </si>
  <si>
    <t>Plasma_membrane</t>
  </si>
  <si>
    <t>3.6.3.6</t>
  </si>
  <si>
    <t>jg1399</t>
  </si>
  <si>
    <t>Proton-exporting ATPase.</t>
  </si>
  <si>
    <t>IPR009548</t>
  </si>
  <si>
    <t>Protein_of_unknown_function_DUF1168</t>
  </si>
  <si>
    <t>0PQ3T</t>
  </si>
  <si>
    <t>DUF1168_domain_protein</t>
  </si>
  <si>
    <t>PF06658</t>
  </si>
  <si>
    <t>Protein_of_unknown_function_(DUF1168)</t>
  </si>
  <si>
    <t>jg140</t>
  </si>
  <si>
    <t>RNA_polymerase_II_transcription_factor_activity,_sequence-specific_DNA_binding</t>
  </si>
  <si>
    <t>TIGR01647</t>
  </si>
  <si>
    <t>plasma-membrane_proton-efflux_P-type_ATPase</t>
  </si>
  <si>
    <t>jg1400</t>
  </si>
  <si>
    <t>IPR008011</t>
  </si>
  <si>
    <t>Complex_1_LYR_protein</t>
  </si>
  <si>
    <t>0PPKQ</t>
  </si>
  <si>
    <t>Iron-sulfur_cluster_biosynthesis_protein_Isd11</t>
  </si>
  <si>
    <t>PF05347</t>
  </si>
  <si>
    <t>IPR012719</t>
  </si>
  <si>
    <t>Complex_1_protein_(LYR_family)</t>
  </si>
  <si>
    <t>T-complex_protein_1_gamma_subunit</t>
  </si>
  <si>
    <t>0PGNN</t>
  </si>
  <si>
    <t>t-complex_protein_1</t>
  </si>
  <si>
    <t>jg10370</t>
  </si>
  <si>
    <t>IPR025714</t>
  </si>
  <si>
    <t>0PN8M</t>
  </si>
  <si>
    <t>Methyltransferase_small_domain-containing_protein</t>
  </si>
  <si>
    <t>PF13847</t>
  </si>
  <si>
    <t>TIGR02344</t>
  </si>
  <si>
    <t>GO:0006355</t>
  </si>
  <si>
    <t>jg1402</t>
  </si>
  <si>
    <t>jg10371</t>
  </si>
  <si>
    <t>IPR012535</t>
  </si>
  <si>
    <t>Cell_division_protein_Cdc14</t>
  </si>
  <si>
    <t>0PKM8</t>
  </si>
  <si>
    <t>0PN8H</t>
  </si>
  <si>
    <t>cell_division_control_protein_14</t>
  </si>
  <si>
    <t>PF08045</t>
  </si>
  <si>
    <t>regulation_of_transcription,_DNA-templated</t>
  </si>
  <si>
    <t>Cell_division_control_protein_14_SIN_component</t>
  </si>
  <si>
    <t>jg10372</t>
  </si>
  <si>
    <t>IPR008949</t>
  </si>
  <si>
    <t>jg1403</t>
  </si>
  <si>
    <t>Isoprenoid_synthase_domain</t>
  </si>
  <si>
    <t>IPR000092</t>
  </si>
  <si>
    <t>Polyprenyl_synthetase</t>
  </si>
  <si>
    <t>0PWSP</t>
  </si>
  <si>
    <t>0PG5T</t>
  </si>
  <si>
    <t>geranylgeranyl</t>
  </si>
  <si>
    <t>PF00348</t>
  </si>
  <si>
    <t>SSF48576</t>
  </si>
  <si>
    <t>Terpenoid synthases</t>
  </si>
  <si>
    <t>jg1404</t>
  </si>
  <si>
    <t>IPR024884</t>
  </si>
  <si>
    <t>N-acyl-phosphatidylethanolamine-hydrolysing_phospholipase_D</t>
  </si>
  <si>
    <t>0PICU</t>
  </si>
  <si>
    <t>jg10373</t>
  </si>
  <si>
    <t>Zn-dependent_hydrolase_oxidoreductase_family_protein</t>
  </si>
  <si>
    <t>IPR002625</t>
  </si>
  <si>
    <t>PF12706</t>
  </si>
  <si>
    <t>Smr_domain</t>
  </si>
  <si>
    <t>Beta-lactamase_superfamily_domain</t>
  </si>
  <si>
    <t>IPR013899</t>
  </si>
  <si>
    <t>Domain_of_unknown_function_DUF1771</t>
  </si>
  <si>
    <t>0QE6T</t>
  </si>
  <si>
    <t>SMR_domain-containing_protein</t>
  </si>
  <si>
    <t>PF01713</t>
  </si>
  <si>
    <t>PF08590</t>
  </si>
  <si>
    <t>Domain_of_unknown_function_(DUF1771)</t>
  </si>
  <si>
    <t>jg1405</t>
  </si>
  <si>
    <t>SSF160443</t>
  </si>
  <si>
    <t>SMR domain-like</t>
  </si>
  <si>
    <t>jg10374</t>
  </si>
  <si>
    <t>IPR002646</t>
  </si>
  <si>
    <t>IPR014851</t>
  </si>
  <si>
    <t>Poly_A_polymerase_head_domain</t>
  </si>
  <si>
    <t>BCS1_N-terminal</t>
  </si>
  <si>
    <t>0PHA4</t>
  </si>
  <si>
    <t>0PG2M</t>
  </si>
  <si>
    <t>tRNA_nucleotidyltransferase</t>
  </si>
  <si>
    <t>Mitochondrial_chaperone_bcs1</t>
  </si>
  <si>
    <t>PF01743</t>
  </si>
  <si>
    <t>PF12627</t>
  </si>
  <si>
    <t>Probable_RNA_and_SrmB-_binding_site_of_polymerase_A</t>
  </si>
  <si>
    <t>PF08740</t>
  </si>
  <si>
    <t>SSF81301</t>
  </si>
  <si>
    <t>BCS1_N_terminal</t>
  </si>
  <si>
    <t>Nucleotidyltransferase</t>
  </si>
  <si>
    <t>9A62</t>
  </si>
  <si>
    <t>SSF81891</t>
  </si>
  <si>
    <t>the_aaa-atpase_bcs1_(bcs1)_family</t>
  </si>
  <si>
    <t>Poly A polymerase C-terminal region-like</t>
  </si>
  <si>
    <t>jg10376</t>
  </si>
  <si>
    <t>IPR011063</t>
  </si>
  <si>
    <t>jg1406</t>
  </si>
  <si>
    <t>tRNA(Ile)-lysidine/2-thiocytidine_synthase_N-terminal</t>
  </si>
  <si>
    <t>0PU4S</t>
  </si>
  <si>
    <t>0PPDA</t>
  </si>
  <si>
    <t>conserved_proline-rich_protein</t>
  </si>
  <si>
    <t>PP-loop_family</t>
  </si>
  <si>
    <t>PF01171</t>
  </si>
  <si>
    <t>jg1407</t>
  </si>
  <si>
    <t>jg10377</t>
  </si>
  <si>
    <t>IPR005352</t>
  </si>
  <si>
    <t>Erg28</t>
  </si>
  <si>
    <t>0PYRH</t>
  </si>
  <si>
    <t>Erg28_like_protein</t>
  </si>
  <si>
    <t>0PW5A</t>
  </si>
  <si>
    <t>PF03694</t>
  </si>
  <si>
    <t>KEGG:00600</t>
  </si>
  <si>
    <t>jg10378</t>
  </si>
  <si>
    <t>0PNDT</t>
  </si>
  <si>
    <t>path</t>
  </si>
  <si>
    <t>jg10379</t>
  </si>
  <si>
    <t>0QDYC</t>
  </si>
  <si>
    <t>jg1408</t>
  </si>
  <si>
    <t>0PPYQ</t>
  </si>
  <si>
    <t>ubiquitin_conjugating_enzyme</t>
  </si>
  <si>
    <t>jg10380</t>
  </si>
  <si>
    <t>0PVFN</t>
  </si>
  <si>
    <t>C6_finger_domain_protein</t>
  </si>
  <si>
    <t>jg1409</t>
  </si>
  <si>
    <t>IPR001733</t>
  </si>
  <si>
    <t>Peptidase_S26B</t>
  </si>
  <si>
    <t>IPR015927</t>
  </si>
  <si>
    <t>Peptidase_S24/S26A/S26B/S26C</t>
  </si>
  <si>
    <t>0PJU3</t>
  </si>
  <si>
    <t>Catalytic_component_of_the_signal_peptidase_complex_(SPC),_which_catalyzes_the_cleavage_of_N-terminal_signal_sequences_of_proteins_targeted_to_the_endoplasmic_reticulum._Signal_peptide_cleavage_occurs_during_the_translocation_(cotranslationally_or_post-translationally)_through_the_translocon_pore_into_the_endoplasmic_reticulum_(By_similarity)</t>
  </si>
  <si>
    <t>KEGG:00604</t>
  </si>
  <si>
    <t>jg10381</t>
  </si>
  <si>
    <t>PF00717</t>
  </si>
  <si>
    <t>0Q2CA</t>
  </si>
  <si>
    <t>Peptidase_S24-like</t>
  </si>
  <si>
    <t>SSF51306</t>
  </si>
  <si>
    <t>jg10382</t>
  </si>
  <si>
    <t>0Q2S7</t>
  </si>
  <si>
    <t>LexA/Signal peptidase</t>
  </si>
  <si>
    <t>TIGR02228</t>
  </si>
  <si>
    <t>signal_peptidase_I</t>
  </si>
  <si>
    <t>jg1412</t>
  </si>
  <si>
    <t>0PJ3R</t>
  </si>
  <si>
    <t>jg10384</t>
  </si>
  <si>
    <t>0PG45</t>
  </si>
  <si>
    <t>Alpha-L-rhamnosidase</t>
  </si>
  <si>
    <t>jg1413</t>
  </si>
  <si>
    <t>IPR000196</t>
  </si>
  <si>
    <t>jg10385</t>
  </si>
  <si>
    <t>Ribosomal_protein_L19/L19e_domain</t>
  </si>
  <si>
    <t>IPR001544</t>
  </si>
  <si>
    <t>IPR022716</t>
  </si>
  <si>
    <t>KEGG:04658</t>
  </si>
  <si>
    <t>Aminotransferase_class_IV</t>
  </si>
  <si>
    <t>Domain_of_unknown_function_DUF3554</t>
  </si>
  <si>
    <t>IPR005786</t>
  </si>
  <si>
    <t>0QDSB</t>
  </si>
  <si>
    <t>Branched-chain_amino_acid_aminotransferase_II</t>
  </si>
  <si>
    <t>ribosomal_protein_L19</t>
  </si>
  <si>
    <t>0PI4C</t>
  </si>
  <si>
    <t>Branched-chain_amino_acid_aminotransferase</t>
  </si>
  <si>
    <t>PF13513</t>
  </si>
  <si>
    <t>2.6.1.42</t>
  </si>
  <si>
    <t>HEAT-like_repeat</t>
  </si>
  <si>
    <t>Branched-chain-amino-acid transaminase.</t>
  </si>
  <si>
    <t>PF01280</t>
  </si>
  <si>
    <t>Ribosomal_protein_L19e</t>
  </si>
  <si>
    <t>PF12074</t>
  </si>
  <si>
    <t>Domain_of_unknown_function_(DUF3554)</t>
  </si>
  <si>
    <t>00280</t>
  </si>
  <si>
    <t>Valine,_leucine_and_isoleucine_degradation</t>
  </si>
  <si>
    <t>SSF48140</t>
  </si>
  <si>
    <t>00290</t>
  </si>
  <si>
    <t>Ribosomal protein L19 (L19e)</t>
  </si>
  <si>
    <t>00966</t>
  </si>
  <si>
    <t>Glucosinolate_biosynthesis</t>
  </si>
  <si>
    <t>PF01063</t>
  </si>
  <si>
    <t>jg1414</t>
  </si>
  <si>
    <t>Amino-transferase_class_IV</t>
  </si>
  <si>
    <t>SSF56752</t>
  </si>
  <si>
    <t>D-aminoacid aminotransferase-like PLP-dependent enzymes</t>
  </si>
  <si>
    <t>TIGR01123</t>
  </si>
  <si>
    <t>branched-chain_amino_acid_aminotransferase</t>
  </si>
  <si>
    <t>jg10386</t>
  </si>
  <si>
    <t>IPR007502</t>
  </si>
  <si>
    <t>Helicase-associated_domain</t>
  </si>
  <si>
    <t>0PGXQ</t>
  </si>
  <si>
    <t>RNA_helicase</t>
  </si>
  <si>
    <t>IPR018391</t>
  </si>
  <si>
    <t>Pyrrolo-quinoline_quinone_beta-propeller_repeat</t>
  </si>
  <si>
    <t>IPR010513</t>
  </si>
  <si>
    <t>PF04408</t>
  </si>
  <si>
    <t>KEN_domain</t>
  </si>
  <si>
    <t>IPR018997</t>
  </si>
  <si>
    <t>PUB_domain</t>
  </si>
  <si>
    <t>0PFXN</t>
  </si>
  <si>
    <t>Helicase_associated_domain_(HA2)</t>
  </si>
  <si>
    <t>KEGG:00531</t>
  </si>
  <si>
    <t>1A53</t>
  </si>
  <si>
    <t>protein_kinase_and_ribonuclease_Ire1</t>
  </si>
  <si>
    <t>the_hepatitis_c_virus_p7_viroporin_cation-selective_channel_(hcv-p7)_family</t>
  </si>
  <si>
    <t>2.7.11.1</t>
  </si>
  <si>
    <t>Non-specific serine/threonine protein kinase.</t>
  </si>
  <si>
    <t>04151</t>
  </si>
  <si>
    <t>jg1415</t>
  </si>
  <si>
    <t>PI3K-Akt_signaling_pathway</t>
  </si>
  <si>
    <t>IPR018004</t>
  </si>
  <si>
    <t>KilA_N-terminal/APSES-type_HTH_DNA-binding</t>
  </si>
  <si>
    <t>PF06479</t>
  </si>
  <si>
    <t>IPR003163</t>
  </si>
  <si>
    <t>Ribonuclease_2-5A</t>
  </si>
  <si>
    <t>Transcription_regulator_HTH_APSES-type_DNA-binding_domain</t>
  </si>
  <si>
    <t>0Q5HX</t>
  </si>
  <si>
    <t>SSF54616</t>
  </si>
  <si>
    <t>DNA-binding domain of Mlu1-box binding protein MBP1</t>
  </si>
  <si>
    <t>jg1416</t>
  </si>
  <si>
    <t>jg10387</t>
  </si>
  <si>
    <t>0PNZ1</t>
  </si>
  <si>
    <t>IPR018844</t>
  </si>
  <si>
    <t>Nucleolar_protein_Dnt1-like_N-terminal</t>
  </si>
  <si>
    <t>0PXYG</t>
  </si>
  <si>
    <t>Conserved_serine-rich_protein</t>
  </si>
  <si>
    <t>PF10407</t>
  </si>
  <si>
    <t>Cdc14_phosphatase_binding_protein_N-terminus___</t>
  </si>
  <si>
    <t>jg1417</t>
  </si>
  <si>
    <t>jg10388</t>
  </si>
  <si>
    <t>0PGQ1</t>
  </si>
  <si>
    <t>IPR005198</t>
  </si>
  <si>
    <t>Oxidoreductase,_short_chain_dehydrogenase_reductase_family</t>
  </si>
  <si>
    <t>Glycoside_hydrolase_family_76</t>
  </si>
  <si>
    <t>IPR014480</t>
  </si>
  <si>
    <t>Mannan_endo-1_6-alpha-mannosidase</t>
  </si>
  <si>
    <t>0PFRH</t>
  </si>
  <si>
    <t>hydrolase_family_76_protein</t>
  </si>
  <si>
    <t>GH76</t>
  </si>
  <si>
    <t>alpha-1,6-mannanase_(EC_3.2.1.101)</t>
  </si>
  <si>
    <t>jg1418</t>
  </si>
  <si>
    <t>PF03663</t>
  </si>
  <si>
    <t>Glycosyl_hydrolase_family_76_</t>
  </si>
  <si>
    <t>0PFN4</t>
  </si>
  <si>
    <t>jg10389</t>
  </si>
  <si>
    <t>IPR009976</t>
  </si>
  <si>
    <t>Exocyst_complex_component_Sec10-like</t>
  </si>
  <si>
    <t>0PGCX</t>
  </si>
  <si>
    <t>F-box_protein</t>
  </si>
  <si>
    <t>PF07393</t>
  </si>
  <si>
    <t>Exocyst_complex_component_Sec10</t>
  </si>
  <si>
    <t>0PS2Q</t>
  </si>
  <si>
    <t>jg1419</t>
  </si>
  <si>
    <t>0Q2AB</t>
  </si>
  <si>
    <t>jg10390</t>
  </si>
  <si>
    <t>IPR014044</t>
  </si>
  <si>
    <t>CAP_domain</t>
  </si>
  <si>
    <t>IPR001283</t>
  </si>
  <si>
    <t>Cysteine-rich__secretory_protein_allergen_V5/Tpx-1-related</t>
  </si>
  <si>
    <t>0PMWK</t>
  </si>
  <si>
    <t>extracellular_SCP_domain_protein_Pry1</t>
  </si>
  <si>
    <t>PF00188</t>
  </si>
  <si>
    <t>Cysteine-rich_secretory_protein_family</t>
  </si>
  <si>
    <t>8B9</t>
  </si>
  <si>
    <t>the_triflin_toxin_(triflin_or_crisp)_family</t>
  </si>
  <si>
    <t>SSF55797</t>
  </si>
  <si>
    <t>PR-1-like</t>
  </si>
  <si>
    <t>jg142</t>
  </si>
  <si>
    <t>IPR011263</t>
  </si>
  <si>
    <t>DNA-directed_RNA_polymerase_RpoA/D/Rpb3-type</t>
  </si>
  <si>
    <t>IPR011262</t>
  </si>
  <si>
    <t>jg10391</t>
  </si>
  <si>
    <t>DNA-directed_RNA_polymerase_insert_domain</t>
  </si>
  <si>
    <t>IPR013979</t>
  </si>
  <si>
    <t>Translation_initiation_factor_beta_propellor-like_domain</t>
  </si>
  <si>
    <t>IPR011400</t>
  </si>
  <si>
    <t>Eukaryotic_translation_initiation_factor_3_subunit_B</t>
  </si>
  <si>
    <t>PF01000</t>
  </si>
  <si>
    <t>0PGHS</t>
  </si>
  <si>
    <t>RNA_polymerase_Rpb3/RpoA_insert_domain</t>
  </si>
  <si>
    <t>SSF56553</t>
  </si>
  <si>
    <t>Insert subdomain of RNA polymerase alpha subunit</t>
  </si>
  <si>
    <t>PF08662</t>
  </si>
  <si>
    <t>Eukaryotic_translation_initiation_factor_eIF2A</t>
  </si>
  <si>
    <t>jg1420</t>
  </si>
  <si>
    <t>SSF69322</t>
  </si>
  <si>
    <t>Tricorn protease domain 2</t>
  </si>
  <si>
    <t>jg10392</t>
  </si>
  <si>
    <t>IPR019835</t>
  </si>
  <si>
    <t>SWIB_domain</t>
  </si>
  <si>
    <t>IPR014876</t>
  </si>
  <si>
    <t>DEK_C-terminal</t>
  </si>
  <si>
    <t>IPR003121</t>
  </si>
  <si>
    <t>SWIB/MDM2_domain</t>
  </si>
  <si>
    <t>0PNS5</t>
  </si>
  <si>
    <t>SWIB_MDM2_domain_protein</t>
  </si>
  <si>
    <t>PF08766</t>
  </si>
  <si>
    <t>DEK_C_terminal_domain</t>
  </si>
  <si>
    <t>PF02201</t>
  </si>
  <si>
    <t>SSF109715</t>
  </si>
  <si>
    <t>DEK C-terminal domain</t>
  </si>
  <si>
    <t>SSF47592</t>
  </si>
  <si>
    <t>SWIB/MDM2 domain</t>
  </si>
  <si>
    <t>jg1421</t>
  </si>
  <si>
    <t>jg10393</t>
  </si>
  <si>
    <t>0PKRG</t>
  </si>
  <si>
    <t>C2H2_finger_domain_protein</t>
  </si>
  <si>
    <t>0PKB5</t>
  </si>
  <si>
    <t>tryptophan_synthase_beta_chain</t>
  </si>
  <si>
    <t>jg10395</t>
  </si>
  <si>
    <t>IPR000432</t>
  </si>
  <si>
    <t>DNA_mismatch_repair_protein_MutS_C-terminal</t>
  </si>
  <si>
    <t>IPR007861</t>
  </si>
  <si>
    <t>DNA_mismatch_repair_protein_MutS_clamp</t>
  </si>
  <si>
    <t>IPR007696</t>
  </si>
  <si>
    <t>DNA_mismatch_repair_protein_MutS_core</t>
  </si>
  <si>
    <t>IPR007860</t>
  </si>
  <si>
    <t>DNA_mismatch_repair_protein_MutS_connector_domain</t>
  </si>
  <si>
    <t>IPR011184</t>
  </si>
  <si>
    <t>jg1422</t>
  </si>
  <si>
    <t>DNA_mismatch_repair_MutS</t>
  </si>
  <si>
    <t>IPR019167</t>
  </si>
  <si>
    <t>0PIRB</t>
  </si>
  <si>
    <t>Topoisomerase_II-associated_protein_PAT1</t>
  </si>
  <si>
    <t>DNA_mismatch_repair_protein</t>
  </si>
  <si>
    <t>PF00488</t>
  </si>
  <si>
    <t>MutS_domain_V</t>
  </si>
  <si>
    <t>PF05190</t>
  </si>
  <si>
    <t>MutS_family_domain_IV</t>
  </si>
  <si>
    <t>PF05192</t>
  </si>
  <si>
    <t>0PK3S</t>
  </si>
  <si>
    <t>MutS_domain_III</t>
  </si>
  <si>
    <t>PF05188</t>
  </si>
  <si>
    <t>II_associated_protein</t>
  </si>
  <si>
    <t>MutS_domain_II</t>
  </si>
  <si>
    <t>PF09770</t>
  </si>
  <si>
    <t>SSF48334</t>
  </si>
  <si>
    <t>DNA repair protein MutS, domain III</t>
  </si>
  <si>
    <t>SSF53150</t>
  </si>
  <si>
    <t>DNA repair protein MutS, domain II</t>
  </si>
  <si>
    <t>jg1423</t>
  </si>
  <si>
    <t>IPR029044</t>
  </si>
  <si>
    <t>jg10396</t>
  </si>
  <si>
    <t>Nucleotide-diphospho-sugar_transferases</t>
  </si>
  <si>
    <t>IPR002685</t>
  </si>
  <si>
    <t>Glycosyl_transferase_family_15</t>
  </si>
  <si>
    <t>0PG1J</t>
  </si>
  <si>
    <t>K10967_alpha_1,2-mannosyltransferase_EC_2.4.1</t>
  </si>
  <si>
    <t>PF01793</t>
  </si>
  <si>
    <t>Glycolipid_2-alpha-mannosyltransferase</t>
  </si>
  <si>
    <t>IPR001632</t>
  </si>
  <si>
    <t>SSF53448</t>
  </si>
  <si>
    <t>G-protein_beta_subunit</t>
  </si>
  <si>
    <t>IPR012972</t>
  </si>
  <si>
    <t>NLE</t>
  </si>
  <si>
    <t>0PGEI</t>
  </si>
  <si>
    <t>Nucleotide-diphospho-sugar transferases</t>
  </si>
  <si>
    <t>jg1424</t>
  </si>
  <si>
    <t>PF08154</t>
  </si>
  <si>
    <t>NLE_(NUC135)_domain</t>
  </si>
  <si>
    <t>IPR005679</t>
  </si>
  <si>
    <t>Ribosomal_protein_S12_bacteria</t>
  </si>
  <si>
    <t>IPR006032</t>
  </si>
  <si>
    <t>Ribosomal_protein_S12/S23</t>
  </si>
  <si>
    <t>0PP82</t>
  </si>
  <si>
    <t>mitochondrial_37S_ribosomal_protein_MRPS12</t>
  </si>
  <si>
    <t>jg10397</t>
  </si>
  <si>
    <t>PF00164</t>
  </si>
  <si>
    <t>0PU4H</t>
  </si>
  <si>
    <t>IgE-binding_protein</t>
  </si>
  <si>
    <t>TIGR00981</t>
  </si>
  <si>
    <t>ribosomal_protein_uS12</t>
  </si>
  <si>
    <t>jg10398</t>
  </si>
  <si>
    <t>0Q9WC</t>
  </si>
  <si>
    <t>jg1425</t>
  </si>
  <si>
    <t>jg10399</t>
  </si>
  <si>
    <t>IPR011014</t>
  </si>
  <si>
    <t>0PG3M</t>
  </si>
  <si>
    <t>Mechanosensitive_ion_channel_MscS_transmembrane-2</t>
  </si>
  <si>
    <t>Mitochondrial_protein_import_protein_MAS5</t>
  </si>
  <si>
    <t>SSF82861</t>
  </si>
  <si>
    <t>Mechanosensitive channel protein MscS (YggB), transmembrane region</t>
  </si>
  <si>
    <t>jg1427</t>
  </si>
  <si>
    <t>0PJ0H</t>
  </si>
  <si>
    <t>mRNA_binding_post-transcriptional_regulator</t>
  </si>
  <si>
    <t>0PK1Y</t>
  </si>
  <si>
    <t>jg1428</t>
  </si>
  <si>
    <t>SSF56672</t>
  </si>
  <si>
    <t>0PUEP</t>
  </si>
  <si>
    <t>DNA/RNA polymerases</t>
  </si>
  <si>
    <t>jg10400</t>
  </si>
  <si>
    <t>jg1429</t>
  </si>
  <si>
    <t>0QECB</t>
  </si>
  <si>
    <t>0PXQC</t>
  </si>
  <si>
    <t>CCCH_zinc_finger_and_RRM</t>
  </si>
  <si>
    <t>jg10403</t>
  </si>
  <si>
    <t>IPR010730</t>
  </si>
  <si>
    <t>jg1430</t>
  </si>
  <si>
    <t>Heterokaryon_incompatibility</t>
  </si>
  <si>
    <t>0PK2C</t>
  </si>
  <si>
    <t>0PPKR</t>
  </si>
  <si>
    <t>cAMP-dependent_protein_kinase_pathway_protein</t>
  </si>
  <si>
    <t>Heterokaryon_incompatibility_protein_(HET)</t>
  </si>
  <si>
    <t>PF06985</t>
  </si>
  <si>
    <t>jg1431</t>
  </si>
  <si>
    <t>jg10404</t>
  </si>
  <si>
    <t>0PR4T</t>
  </si>
  <si>
    <t>IPR016721</t>
  </si>
  <si>
    <t>Bet3-like_protein</t>
  </si>
  <si>
    <t>0PK75</t>
  </si>
  <si>
    <t>trafficking_protein_particle_complex_subunit_3</t>
  </si>
  <si>
    <t>jg10406</t>
  </si>
  <si>
    <t>0PMDH</t>
  </si>
  <si>
    <t>jg10407</t>
  </si>
  <si>
    <t>0PVYV</t>
  </si>
  <si>
    <t>jg1432</t>
  </si>
  <si>
    <t>jg10408</t>
  </si>
  <si>
    <t>0PJ2T</t>
  </si>
  <si>
    <t>WD_repeat-containing_protein</t>
  </si>
  <si>
    <t>0QE3B</t>
  </si>
  <si>
    <t>MFS_transporter_of_unkown_specificity</t>
  </si>
  <si>
    <t>jg1433</t>
  </si>
  <si>
    <t>jg10409</t>
  </si>
  <si>
    <t>IPR001382</t>
  </si>
  <si>
    <t>Glycoside_hydrolase_family_47</t>
  </si>
  <si>
    <t>0PHKG</t>
  </si>
  <si>
    <t>hydrolase_family_47_protein</t>
  </si>
  <si>
    <t>3.2.1.11</t>
  </si>
  <si>
    <t>Dextranase.</t>
  </si>
  <si>
    <t>3.2.1.113</t>
  </si>
  <si>
    <t>Mannosyl-oligosaccharide 1,2-alpha-mannosidase.</t>
  </si>
  <si>
    <t>PF01532</t>
  </si>
  <si>
    <t>Glycosyl_hydrolase_family_47</t>
  </si>
  <si>
    <t>SSF48225</t>
  </si>
  <si>
    <t>Seven-hairpin glycosidases</t>
  </si>
  <si>
    <t>jg1434</t>
  </si>
  <si>
    <t>0PKGN</t>
  </si>
  <si>
    <t>L-galactose_dehydrogenase</t>
  </si>
  <si>
    <t>jg1435</t>
  </si>
  <si>
    <t>IPR002058</t>
  </si>
  <si>
    <t>PAP/25A-associated</t>
  </si>
  <si>
    <t>IPR002934</t>
  </si>
  <si>
    <t>Polymerase_nucleotidyl_transferase_domain</t>
  </si>
  <si>
    <t>0PJHK</t>
  </si>
  <si>
    <t>Topoisomerase_family_protein_TRF4</t>
  </si>
  <si>
    <t>PF03828</t>
  </si>
  <si>
    <t>Cid1_family_poly_A_polymerase</t>
  </si>
  <si>
    <t>PF01909</t>
  </si>
  <si>
    <t>Nucleotidyltransferase_domain</t>
  </si>
  <si>
    <t>SSF81631</t>
  </si>
  <si>
    <t>PAP/OAS1 substrate-binding domain</t>
  </si>
  <si>
    <t>jg1436</t>
  </si>
  <si>
    <t>IPR010354</t>
  </si>
  <si>
    <t>Oleate_hydratase</t>
  </si>
  <si>
    <t>0Q2UG</t>
  </si>
  <si>
    <t>Streptococcal_67_kDa_myosin-cross-reactive_antigen_like_family_</t>
  </si>
  <si>
    <t>PF06100</t>
  </si>
  <si>
    <t>MCRA_family</t>
  </si>
  <si>
    <t>jg1437</t>
  </si>
  <si>
    <t>0PPV5</t>
  </si>
  <si>
    <t>jg1438</t>
  </si>
  <si>
    <t>0PWHB</t>
  </si>
  <si>
    <t>jg1439</t>
  </si>
  <si>
    <t>0Q1UC</t>
  </si>
  <si>
    <t>jg1440</t>
  </si>
  <si>
    <t>IPR002925</t>
  </si>
  <si>
    <t>Dienelactone_hydrolase</t>
  </si>
  <si>
    <t>0PU8A</t>
  </si>
  <si>
    <t>Dienelactone_hydrolase_family</t>
  </si>
  <si>
    <t>PF01738</t>
  </si>
  <si>
    <t>jg1442</t>
  </si>
  <si>
    <t>0PM3X</t>
  </si>
  <si>
    <t>oxidoreductase,_short_chain_dehydrogenase_reductase_family</t>
  </si>
  <si>
    <t>jg1443</t>
  </si>
  <si>
    <t>0PGS2</t>
  </si>
  <si>
    <t>glycoside_hydrolase_family_5_protein</t>
  </si>
  <si>
    <t>GH30</t>
  </si>
  <si>
    <t>glucosylceramidase_(EC_3.2.1.45);_beta-1,6-glucanase_(EC_3.2.1.75);_beta-xylosidase_(EC_3.2.1.37);_beta-fucosidase_(EC_3.2.1.38);_beta-glucosidase_(3.2.1.21);_endo-beta-1,6-galactanase_(EC:3.2.1.164)</t>
  </si>
  <si>
    <t>PF14587</t>
  </si>
  <si>
    <t>O-Glycosyl_hydrolase_family_30</t>
  </si>
  <si>
    <t>jg1444</t>
  </si>
  <si>
    <t>IPR000649</t>
  </si>
  <si>
    <t>Initiation_factor_2B-related</t>
  </si>
  <si>
    <t>IPR005251</t>
  </si>
  <si>
    <t>Methylthioribose-1-phosphate_isomerase</t>
  </si>
  <si>
    <t>IPR011559</t>
  </si>
  <si>
    <t>Initiation_factor_2B_alpha/beta/delta</t>
  </si>
  <si>
    <t>0PFRZ</t>
  </si>
  <si>
    <t>Catalyzes_the_interconversion_of_methylthioribose-1-_phosphate_(MTR-1-P)_into_methylthioribulose-1-phosphate_(MTRu-1-P)_(By_similarity)</t>
  </si>
  <si>
    <t>5.3.1.23</t>
  </si>
  <si>
    <t>S-methyl-5-thioribose-1-phosphate isomerase.</t>
  </si>
  <si>
    <t>PF01008</t>
  </si>
  <si>
    <t>Initiation_factor_2_subunit_family</t>
  </si>
  <si>
    <t>TIGR00512</t>
  </si>
  <si>
    <t>S-methyl-5-thioribose-1-phosphate_isomerase</t>
  </si>
  <si>
    <t>TIGR00524</t>
  </si>
  <si>
    <t>eIF-2B_alpha/beta/delta-related_uncharacterized_proteins</t>
  </si>
  <si>
    <t>jg1445</t>
  </si>
  <si>
    <t>IPR001214</t>
  </si>
  <si>
    <t>SET_domain</t>
  </si>
  <si>
    <t>IPR003616</t>
  </si>
  <si>
    <t>Post-SET_domain</t>
  </si>
  <si>
    <t>IPR024636</t>
  </si>
  <si>
    <t>Histone_lysine_methyltransferase_SET_associated</t>
  </si>
  <si>
    <t>IPR017111</t>
  </si>
  <si>
    <t>Histone_H3-K4_methyltransferase_Set1_fungal</t>
  </si>
  <si>
    <t>IPR024657</t>
  </si>
  <si>
    <t>COMPASS_complex_Set1_subunit_N-SET_domain</t>
  </si>
  <si>
    <t>0PH74</t>
  </si>
  <si>
    <t>Catalytic_component_of_the_COMPASS_(Set1C)_complex_that_specifically_mono-,_di-_and_trimethylates_histone_H3_to_form_H3K4me1_2_3,_which_subsequently_plays_a_role_in_telomere_length_maintenance_and_transcription_elongation_regulation</t>
  </si>
  <si>
    <t>2.1.1.43</t>
  </si>
  <si>
    <t>Histone-lysine N-methyltransferase.</t>
  </si>
  <si>
    <t>Lysine_degradation</t>
  </si>
  <si>
    <t>PF00856</t>
  </si>
  <si>
    <t>PF11767</t>
  </si>
  <si>
    <t>PF11764</t>
  </si>
  <si>
    <t>COMPASS_(Complex_proteins_associated_with_Set1p)_component_N</t>
  </si>
  <si>
    <t>SSF82199</t>
  </si>
  <si>
    <t>SET domain</t>
  </si>
  <si>
    <t>jg1446</t>
  </si>
  <si>
    <t>jg1447</t>
  </si>
  <si>
    <t>IPR005135</t>
  </si>
  <si>
    <t>Endonuclease/exonuclease/phosphatase</t>
  </si>
  <si>
    <t>IPR002013</t>
  </si>
  <si>
    <t>SAC_domain</t>
  </si>
  <si>
    <t>IPR000300</t>
  </si>
  <si>
    <t>Inositol_polyphosphate-related_phosphatase</t>
  </si>
  <si>
    <t>0PGU5</t>
  </si>
  <si>
    <t>SacI_domain_and_endonuclease_exonuclease_phosphatase_family_protein</t>
  </si>
  <si>
    <t>PF03372</t>
  </si>
  <si>
    <t>Endonuclease/Exonuclease/phosphatase_family</t>
  </si>
  <si>
    <t>PF02383</t>
  </si>
  <si>
    <t>SacI_homology_domain</t>
  </si>
  <si>
    <t>SSF56219</t>
  </si>
  <si>
    <t>DNase I-like</t>
  </si>
  <si>
    <t>jg1448</t>
  </si>
  <si>
    <t>0PGWU</t>
  </si>
  <si>
    <t>kinesin-like_protein</t>
  </si>
  <si>
    <t>jg1449</t>
  </si>
  <si>
    <t>0PFPZ</t>
  </si>
  <si>
    <t>serine_threonine-protein_kinase</t>
  </si>
  <si>
    <t>jg145</t>
  </si>
  <si>
    <t>0Q1G3</t>
  </si>
  <si>
    <t>jg1450</t>
  </si>
  <si>
    <t>jg1041</t>
  </si>
  <si>
    <t>IPR019083</t>
  </si>
  <si>
    <t>0PNCU</t>
  </si>
  <si>
    <t>IGR_protein_motif</t>
  </si>
  <si>
    <t>0PT9D</t>
  </si>
  <si>
    <t>PF09597</t>
  </si>
  <si>
    <t>jg10410</t>
  </si>
  <si>
    <t>0PW4Q</t>
  </si>
  <si>
    <t>jg1452</t>
  </si>
  <si>
    <t>IPR002403</t>
  </si>
  <si>
    <t>Cytochrome_P450_E-class_group_IV</t>
  </si>
  <si>
    <t>0PFY8</t>
  </si>
  <si>
    <t>jg10411</t>
  </si>
  <si>
    <t>IPR002821</t>
  </si>
  <si>
    <t>Hydantoinase/oxoprolinase</t>
  </si>
  <si>
    <t>IPR003692</t>
  </si>
  <si>
    <t>jg1453</t>
  </si>
  <si>
    <t>Hydantoinase_B/oxoprolinase</t>
  </si>
  <si>
    <t>IPR008040</t>
  </si>
  <si>
    <t>Hydantoinaseoxoprolinase_N-terminal</t>
  </si>
  <si>
    <t>0PGSZ</t>
  </si>
  <si>
    <t>5-oxoprolinase</t>
  </si>
  <si>
    <t>PF01968</t>
  </si>
  <si>
    <t>PF02538</t>
  </si>
  <si>
    <t>IPR000253</t>
  </si>
  <si>
    <t>PF05378</t>
  </si>
  <si>
    <t>Forkhead-associated_(FHA)_domain</t>
  </si>
  <si>
    <t>Hydantoinase/oxoprolinase_N-terminal_region</t>
  </si>
  <si>
    <t>IPR008984</t>
  </si>
  <si>
    <t>SMAD/FHA_domain</t>
  </si>
  <si>
    <t>0PFKJ</t>
  </si>
  <si>
    <t>jg10412</t>
  </si>
  <si>
    <t>serine_threonine-protein_kinase_Chk2</t>
  </si>
  <si>
    <t>0PIM7</t>
  </si>
  <si>
    <t>PF00498</t>
  </si>
  <si>
    <t>FHA_domain</t>
  </si>
  <si>
    <t>SSF49879</t>
  </si>
  <si>
    <t>SMAD/FHA domain</t>
  </si>
  <si>
    <t>jg10413</t>
  </si>
  <si>
    <t>jg1454</t>
  </si>
  <si>
    <t>0PKAU</t>
  </si>
  <si>
    <t>IPR000403</t>
  </si>
  <si>
    <t>Phosphatidylinositol_3-/4-kinase_catalytic_domain</t>
  </si>
  <si>
    <t>IPR001263</t>
  </si>
  <si>
    <t>Phosphoinositide_3-kinase_accessory_(PIK)_domain</t>
  </si>
  <si>
    <t>1C63</t>
  </si>
  <si>
    <t>the_-latrotoxin_(latrotoxin)_family</t>
  </si>
  <si>
    <t>0PHQ4</t>
  </si>
  <si>
    <t>phosphatidylinositol_4-kinase</t>
  </si>
  <si>
    <t>PF00454</t>
  </si>
  <si>
    <t>Phosphatidylinositol_3-_and_4-kinase</t>
  </si>
  <si>
    <t>PF00613</t>
  </si>
  <si>
    <t>Phosphoinositide_3-kinase_family_accessory_domain_(PIK_domain)</t>
  </si>
  <si>
    <t>jg10414</t>
  </si>
  <si>
    <t>jg1455</t>
  </si>
  <si>
    <t>0PPAF</t>
  </si>
  <si>
    <t>0PPBN</t>
  </si>
  <si>
    <t>3-hydroxyacyl-CoA_dehydrogenase</t>
  </si>
  <si>
    <t>jg10415</t>
  </si>
  <si>
    <t>0Q28A</t>
  </si>
  <si>
    <t>chitin_synthase</t>
  </si>
  <si>
    <t>jg1457</t>
  </si>
  <si>
    <t>IPR011993</t>
  </si>
  <si>
    <t>Pleckstrin-homology_domain_(PH_domain)/Phosphotyrosine-binding_domain_(PTB)</t>
  </si>
  <si>
    <t>IPR001164</t>
  </si>
  <si>
    <t>Arf_GTPase_activating_protein</t>
  </si>
  <si>
    <t>jg10416</t>
  </si>
  <si>
    <t>IPR006822</t>
  </si>
  <si>
    <t>IPR001849</t>
  </si>
  <si>
    <t>Coatomer_epsilon_subunit</t>
  </si>
  <si>
    <t>Pleckstrin_homology_domain</t>
  </si>
  <si>
    <t>0PJM1</t>
  </si>
  <si>
    <t>0PGGG</t>
  </si>
  <si>
    <t>Coatomer_subunit_epsilon</t>
  </si>
  <si>
    <t>ARF_GTPase_activator</t>
  </si>
  <si>
    <t>PF04733</t>
  </si>
  <si>
    <t>PF01412</t>
  </si>
  <si>
    <t>Putative_GTPase_activating_protein_for_Arf</t>
  </si>
  <si>
    <t>PF00169</t>
  </si>
  <si>
    <t>jg10417</t>
  </si>
  <si>
    <t>PH_domain</t>
  </si>
  <si>
    <t>SSF50729</t>
  </si>
  <si>
    <t>PH domain-like</t>
  </si>
  <si>
    <t>SSF57863</t>
  </si>
  <si>
    <t>0PMK8</t>
  </si>
  <si>
    <t>ArfGap/RecO-like zinc finger</t>
  </si>
  <si>
    <t>Alpha_beta_hydrolase_fold_protein</t>
  </si>
  <si>
    <t>jg1458</t>
  </si>
  <si>
    <t>jg10418</t>
  </si>
  <si>
    <t>jg1459</t>
  </si>
  <si>
    <t>0PJA6</t>
  </si>
  <si>
    <t>C2_domain-containing_protein</t>
  </si>
  <si>
    <t>PF00168</t>
  </si>
  <si>
    <t>0PFMA</t>
  </si>
  <si>
    <t>jg146</t>
  </si>
  <si>
    <t>00051</t>
  </si>
  <si>
    <t>jg1460</t>
  </si>
  <si>
    <t>jg10419</t>
  </si>
  <si>
    <t>IPR010750</t>
  </si>
  <si>
    <t>SGF29_tudor-like_domain</t>
  </si>
  <si>
    <t>0PK50</t>
  </si>
  <si>
    <t>PF07039</t>
  </si>
  <si>
    <t>IPR018957</t>
  </si>
  <si>
    <t>jg10420</t>
  </si>
  <si>
    <t>Zinc_finger_C3HC4_RING-type</t>
  </si>
  <si>
    <t>IPR006598</t>
  </si>
  <si>
    <t>0PHZD</t>
  </si>
  <si>
    <t>Lipopolysaccharide-modifying_protein</t>
  </si>
  <si>
    <t>repair_protein_RAD16</t>
  </si>
  <si>
    <t>0PG0S</t>
  </si>
  <si>
    <t>capsular_associated_protein</t>
  </si>
  <si>
    <t>PF00097</t>
  </si>
  <si>
    <t>jg10422</t>
  </si>
  <si>
    <t>jg1461</t>
  </si>
  <si>
    <t>3.5.4.25</t>
  </si>
  <si>
    <t>IPR006553</t>
  </si>
  <si>
    <t>GTP cyclohydrolase II.</t>
  </si>
  <si>
    <t>Leucine-rich_repeat_cysteine-containing_subtype</t>
  </si>
  <si>
    <t>0PM3S</t>
  </si>
  <si>
    <t>DNA_repair_protein_Rad7</t>
  </si>
  <si>
    <t>00740</t>
  </si>
  <si>
    <t>Riboflavin_metabolism</t>
  </si>
  <si>
    <t>PF00925</t>
  </si>
  <si>
    <t>GTP_cyclohydrolase_II</t>
  </si>
  <si>
    <t>jg1462</t>
  </si>
  <si>
    <t>0PGAT</t>
  </si>
  <si>
    <t>SSF142695</t>
  </si>
  <si>
    <t>RibA-like</t>
  </si>
  <si>
    <t>jg1463</t>
  </si>
  <si>
    <t>IPR004136</t>
  </si>
  <si>
    <t>Nitronate_monooxygenase</t>
  </si>
  <si>
    <t>jg10423</t>
  </si>
  <si>
    <t>0PN2Y</t>
  </si>
  <si>
    <t>IPR021833</t>
  </si>
  <si>
    <t>Protein_of_unknown_function_DUF3425</t>
  </si>
  <si>
    <t>2-nitropropane_dioxygenase</t>
  </si>
  <si>
    <t>0PIKQ</t>
  </si>
  <si>
    <t>1.13.12.16</t>
  </si>
  <si>
    <t>Nitronate monooxygenase.</t>
  </si>
  <si>
    <t>PF11905</t>
  </si>
  <si>
    <t>Domain_of_unknown_function_(DUF3425)</t>
  </si>
  <si>
    <t>PF03060</t>
  </si>
  <si>
    <t>SSF51412</t>
  </si>
  <si>
    <t>Inosine monophosphate dehydrogenase (IMPDH)</t>
  </si>
  <si>
    <t>jg10424</t>
  </si>
  <si>
    <t>jg1464</t>
  </si>
  <si>
    <t>IPR015815</t>
  </si>
  <si>
    <t>IPR009025</t>
  </si>
  <si>
    <t>3-hydroxyisobutyrate_dehydrogenase-related</t>
  </si>
  <si>
    <t>DNA-directed_RNA_polymerase_RBP11-like_dimerisation_domain</t>
  </si>
  <si>
    <t>0PQZG</t>
  </si>
  <si>
    <t>dna-directed_rna_polymerase_ii</t>
  </si>
  <si>
    <t>0PKCT</t>
  </si>
  <si>
    <t>6-phosphogluconate_dehydrogenase</t>
  </si>
  <si>
    <t>PF13656</t>
  </si>
  <si>
    <t>RNA_polymerase_Rpb3/Rpb11_dimerisation_domain</t>
  </si>
  <si>
    <t>SSF55257</t>
  </si>
  <si>
    <t>RBP11-like subunits of RNA polymerase</t>
  </si>
  <si>
    <t>jg1465</t>
  </si>
  <si>
    <t>jg10425</t>
  </si>
  <si>
    <t>0PRQY</t>
  </si>
  <si>
    <t>IPR003124</t>
  </si>
  <si>
    <t>Phosphotransferase_enzyme_family</t>
  </si>
  <si>
    <t>WH2_domain</t>
  </si>
  <si>
    <t>IPR013182</t>
  </si>
  <si>
    <t>Domain_of_unknown_function_DUF1720</t>
  </si>
  <si>
    <t>0Q4IW</t>
  </si>
  <si>
    <t>WH2</t>
  </si>
  <si>
    <t>jg10426</t>
  </si>
  <si>
    <t>IPR001248</t>
  </si>
  <si>
    <t>PF08226</t>
  </si>
  <si>
    <t>Purine-cytosine_permease</t>
  </si>
  <si>
    <t>Domain_of_unknown_function_(DUF1720)</t>
  </si>
  <si>
    <t>0PJYB</t>
  </si>
  <si>
    <t>PF02205</t>
  </si>
  <si>
    <t>NCS1_nucleoside_transporter_family_protein</t>
  </si>
  <si>
    <t>WH2_motif</t>
  </si>
  <si>
    <t>PF02133</t>
  </si>
  <si>
    <t>Permease_for_cytosine/purines_uracil_thiamine_allantoin</t>
  </si>
  <si>
    <t>2A39</t>
  </si>
  <si>
    <t>the_nucleobase:cation_symporter-1_(ncs1)_family</t>
  </si>
  <si>
    <t>jg1466</t>
  </si>
  <si>
    <t>jg10427</t>
  </si>
  <si>
    <t>IPR010318</t>
  </si>
  <si>
    <t>Protein_of_unknown_function_DUF917</t>
  </si>
  <si>
    <t>0PGKT</t>
  </si>
  <si>
    <t>Hydantoinase</t>
  </si>
  <si>
    <t>PF06032</t>
  </si>
  <si>
    <t>jg1467</t>
  </si>
  <si>
    <t>Protein_of_unknown_function_(DUF917)</t>
  </si>
  <si>
    <t>SSF160991</t>
  </si>
  <si>
    <t>CV3147-like</t>
  </si>
  <si>
    <t>jg10428</t>
  </si>
  <si>
    <t>0PJMH</t>
  </si>
  <si>
    <t>Fatty_acid_transporter</t>
  </si>
  <si>
    <t>jg1468</t>
  </si>
  <si>
    <t>jg10429</t>
  </si>
  <si>
    <t>0PK65</t>
  </si>
  <si>
    <t>jg1469</t>
  </si>
  <si>
    <t>IPR004808</t>
  </si>
  <si>
    <t>AP_endonuclease_1</t>
  </si>
  <si>
    <t>0PJN6</t>
  </si>
  <si>
    <t>dna_lyase</t>
  </si>
  <si>
    <t>jg1470</t>
  </si>
  <si>
    <t>TIGR00633</t>
  </si>
  <si>
    <t>exodeoxyribonuclease_III_(xth)</t>
  </si>
  <si>
    <t>jg10431</t>
  </si>
  <si>
    <t>IPR005843</t>
  </si>
  <si>
    <t>Alpha-D-phosphohexomutase_C-terminal</t>
  </si>
  <si>
    <t>0PHM1</t>
  </si>
  <si>
    <t>Phosphoglucomutase</t>
  </si>
  <si>
    <t>5.4.2.10</t>
  </si>
  <si>
    <t>Phosphoglucosamine mutase.</t>
  </si>
  <si>
    <t>jg1471</t>
  </si>
  <si>
    <t>SSF55957</t>
  </si>
  <si>
    <t>Phosphoglucomutase, C-terminal domain</t>
  </si>
  <si>
    <t>jg10432</t>
  </si>
  <si>
    <t>0QE3V</t>
  </si>
  <si>
    <t>jg1473</t>
  </si>
  <si>
    <t>jg10433</t>
  </si>
  <si>
    <t>0PV2G</t>
  </si>
  <si>
    <t>jg10434</t>
  </si>
  <si>
    <t>0PH35</t>
  </si>
  <si>
    <t>DDHD_domain-containing_protein</t>
  </si>
  <si>
    <t>IPR006408</t>
  </si>
  <si>
    <t>P-type_ATPase_subfamily_IIB</t>
  </si>
  <si>
    <t>0PGJZ</t>
  </si>
  <si>
    <t>PF13246</t>
  </si>
  <si>
    <t>Cation_transport_ATPase_(P-type)</t>
  </si>
  <si>
    <t>jg10436</t>
  </si>
  <si>
    <t>0PHYR</t>
  </si>
  <si>
    <t>jg10437</t>
  </si>
  <si>
    <t>IPR017972</t>
  </si>
  <si>
    <t>IPR013153</t>
  </si>
  <si>
    <t>PrkA_AAA_domain</t>
  </si>
  <si>
    <t>0PFUX</t>
  </si>
  <si>
    <t>TIGR01517</t>
  </si>
  <si>
    <t>calcium-translocating_P-type_ATPase_PMCA-type</t>
  </si>
  <si>
    <t>ATP-dependent_serine_protease_that_mediates_the_selective_degradation_of_misfolded,_unassembled_or_oxidatively_damaged_polypeptides_as_well_as_certain_short-lived_regulatory_proteins_in_the_mitochondrial_matrix._May_also_have_a_chaperone_function_in_the_assembly_of_inner_membrane_protein_complexes._Participates_in_the_regulation_of_mitochondrial_gene_expression_and_in_the_maintenance_of_the_integrity_of_the_mitochondrial_genome._Binds_to_mitochondrial_DNA_in_a_site-specific_manner_(By_similarity)</t>
  </si>
  <si>
    <t>PF08298</t>
  </si>
  <si>
    <t>jg1475</t>
  </si>
  <si>
    <t>0PT9Y</t>
  </si>
  <si>
    <t>Cytochrome_P450_conserved_site</t>
  </si>
  <si>
    <t>jg10438</t>
  </si>
  <si>
    <t>jg1476</t>
  </si>
  <si>
    <t>IPR006680</t>
  </si>
  <si>
    <t>IPR001715</t>
  </si>
  <si>
    <t>Amidohydrolase-related</t>
  </si>
  <si>
    <t>Calponin_homology_domain</t>
  </si>
  <si>
    <t>IPR004953</t>
  </si>
  <si>
    <t>EB1_C-terminal</t>
  </si>
  <si>
    <t>0PUQ7</t>
  </si>
  <si>
    <t>0PW85</t>
  </si>
  <si>
    <t>EB1-like_C-terminal_motif</t>
  </si>
  <si>
    <t>PF00307</t>
  </si>
  <si>
    <t>CE9</t>
  </si>
  <si>
    <t>Calponin_homology_(CH)_domain</t>
  </si>
  <si>
    <t>N-acetylglucosamine_6-phosphate_deacetylase_(EC_3.5.1.25);_N-acetylgalactosamine-6-phosphate_deacetylase_(EC_3.5.1.80).</t>
  </si>
  <si>
    <t>PF03271</t>
  </si>
  <si>
    <t>PF01979</t>
  </si>
  <si>
    <t>SSF47576</t>
  </si>
  <si>
    <t>Calponin-homology domain, CH-domain</t>
  </si>
  <si>
    <t>SSF140612</t>
  </si>
  <si>
    <t>EB1 dimerisation domain-like</t>
  </si>
  <si>
    <t>jg10439</t>
  </si>
  <si>
    <t>jg1477</t>
  </si>
  <si>
    <t>0Q2KP</t>
  </si>
  <si>
    <t>IPR002220</t>
  </si>
  <si>
    <t>DapA-like</t>
  </si>
  <si>
    <t>0PJ7H</t>
  </si>
  <si>
    <t>F-box_and_WD40_domain_protein</t>
  </si>
  <si>
    <t>GH33</t>
  </si>
  <si>
    <t>sialidase_or_neuraminidase_(EC_3.2.1.18);_trans-sialidase_(EC_2.4.1.-);_2-keto-3-deoxynononic_acid_sialidase_(EC_3.2.1.-)</t>
  </si>
  <si>
    <t>PF00701</t>
  </si>
  <si>
    <t>Dihydrodipicolinate_synthetase_family</t>
  </si>
  <si>
    <t>2A6</t>
  </si>
  <si>
    <t>the_resistance-nodulation-cell_division_(rnd)_superfamily</t>
  </si>
  <si>
    <t>IPR001349</t>
  </si>
  <si>
    <t>Cytochrome_c_oxidase_subunit_VIa</t>
  </si>
  <si>
    <t>0PNPT</t>
  </si>
  <si>
    <t>Cytochrome_c_oxidase_polypeptide_VIa</t>
  </si>
  <si>
    <t>PF02046</t>
  </si>
  <si>
    <t>jg1478</t>
  </si>
  <si>
    <t>3D4</t>
  </si>
  <si>
    <t>the_proton-translocating_cytochrome_oxidase_(cox)_superfamily</t>
  </si>
  <si>
    <t>SSF81411</t>
  </si>
  <si>
    <t>0PH6Y</t>
  </si>
  <si>
    <t>Mitochondrial cytochrome c oxidase subunit VIa</t>
  </si>
  <si>
    <t>Rossmann_fold_oxidoreductase</t>
  </si>
  <si>
    <t>jg10440</t>
  </si>
  <si>
    <t>IPR004046</t>
  </si>
  <si>
    <t>Glutathione_S-transferase_C-terminal</t>
  </si>
  <si>
    <t>0PW1B</t>
  </si>
  <si>
    <t>jg1479</t>
  </si>
  <si>
    <t>IPR001965</t>
  </si>
  <si>
    <t>PF14497</t>
  </si>
  <si>
    <t>Zinc_finger_PHD-type</t>
  </si>
  <si>
    <t>IPR011011</t>
  </si>
  <si>
    <t>Zinc_finger_FYVE/PHD-type</t>
  </si>
  <si>
    <t>0PNZZ</t>
  </si>
  <si>
    <t>PHD_finger_domain_protein</t>
  </si>
  <si>
    <t>SSF57903</t>
  </si>
  <si>
    <t>FYVE/PHD zinc finger</t>
  </si>
  <si>
    <t>jg148</t>
  </si>
  <si>
    <t>jg10441</t>
  </si>
  <si>
    <t>0PIKR</t>
  </si>
  <si>
    <t>C2H2_transcription_factor_(RfeC)</t>
  </si>
  <si>
    <t>0QDU3</t>
  </si>
  <si>
    <t>jg1480</t>
  </si>
  <si>
    <t>0PR3D</t>
  </si>
  <si>
    <t>jg10442</t>
  </si>
  <si>
    <t>0PNHI</t>
  </si>
  <si>
    <t>Peroxidase,_family_2</t>
  </si>
  <si>
    <t>jg1481</t>
  </si>
  <si>
    <t>0PP2Q</t>
  </si>
  <si>
    <t>WW_domain-containing_protein</t>
  </si>
  <si>
    <t>jg10443</t>
  </si>
  <si>
    <t>0PIII</t>
  </si>
  <si>
    <t>Mitochondrial_mRNA_processing_protein_PET127</t>
  </si>
  <si>
    <t>jg1482</t>
  </si>
  <si>
    <t>0PN3C</t>
  </si>
  <si>
    <t>1A4</t>
  </si>
  <si>
    <t>the_transient_receptor_potential_ca(2+)_channel_(trp-cc)_family</t>
  </si>
  <si>
    <t>jg1483</t>
  </si>
  <si>
    <t>IPR025993</t>
  </si>
  <si>
    <t>Ceramide_glucosyltransferase</t>
  </si>
  <si>
    <t>0PIM2</t>
  </si>
  <si>
    <t>2.4.1.80</t>
  </si>
  <si>
    <t>jg10444</t>
  </si>
  <si>
    <t>Ceramide glucosyltransferase.</t>
  </si>
  <si>
    <t>Sphingolipid_metabolism</t>
  </si>
  <si>
    <t>PF13506</t>
  </si>
  <si>
    <t>0PH49</t>
  </si>
  <si>
    <t>Glycosyl_transferase_family_21</t>
  </si>
  <si>
    <t>4D1</t>
  </si>
  <si>
    <t>the_putative_vectorial_glycosyl_polymerization_(vgp)_family</t>
  </si>
  <si>
    <t>jg1484</t>
  </si>
  <si>
    <t>jg10445</t>
  </si>
  <si>
    <t>0PKH3</t>
  </si>
  <si>
    <t>jg1485</t>
  </si>
  <si>
    <t>IPR026705</t>
  </si>
  <si>
    <t>Hid-1</t>
  </si>
  <si>
    <t>0PHI6</t>
  </si>
  <si>
    <t>PF12722</t>
  </si>
  <si>
    <t>IPR020904</t>
  </si>
  <si>
    <t>High-temperature-induced_dauer-formation_protein</t>
  </si>
  <si>
    <t>jg10446</t>
  </si>
  <si>
    <t>IPR001878</t>
  </si>
  <si>
    <t>Zinc_finger_CCHC-type</t>
  </si>
  <si>
    <t>IPR025836</t>
  </si>
  <si>
    <t>Zinc_knuckle_CX2CX4HX4C</t>
  </si>
  <si>
    <t>IPR008564</t>
  </si>
  <si>
    <t>jg1486</t>
  </si>
  <si>
    <t>Protein_of_unknown_function_DUF846_eukaryotic</t>
  </si>
  <si>
    <t>IPR012578</t>
  </si>
  <si>
    <t>0PK44</t>
  </si>
  <si>
    <t>zinc_knuckle_transcription_factor</t>
  </si>
  <si>
    <t>Short-chain_dehydrogenase/reductase_conserved_site</t>
  </si>
  <si>
    <t>Nuclear_pore_complex_component</t>
  </si>
  <si>
    <t>PF00098</t>
  </si>
  <si>
    <t>0PNM2</t>
  </si>
  <si>
    <t>Zinc_knuckle</t>
  </si>
  <si>
    <t>PF14392</t>
  </si>
  <si>
    <t>PF08058</t>
  </si>
  <si>
    <t>PF05832</t>
  </si>
  <si>
    <t>Eukaryotic_protein_of_unknown_function_(DUF846)</t>
  </si>
  <si>
    <t>1G7</t>
  </si>
  <si>
    <t>the_reovirus_fast_fusion_protein_(r-fast)_famly</t>
  </si>
  <si>
    <t>SSF57756</t>
  </si>
  <si>
    <t>Retrovirus zinc finger-like domains</t>
  </si>
  <si>
    <t>jg1487</t>
  </si>
  <si>
    <t>IPR013178</t>
  </si>
  <si>
    <t>Histone_acetyltransferase_Rtt109/CBP</t>
  </si>
  <si>
    <t>0PIQJ</t>
  </si>
  <si>
    <t>jg10447</t>
  </si>
  <si>
    <t>DNA_damage_response_protein</t>
  </si>
  <si>
    <t>0PJIC</t>
  </si>
  <si>
    <t>PF08214</t>
  </si>
  <si>
    <t>Glycosyl_hydrolases_family_31_</t>
  </si>
  <si>
    <t>GH31</t>
  </si>
  <si>
    <t>Histone_acetylation_protein</t>
  </si>
  <si>
    <t>alpha-glucosidase_(EC_3.2.1.20);_alpha-1,3-glucosidase_(EC_3.2.1.84);_sucrase-isomaltase_(EC_3.2.1.48)_(EC_3.2.1.10);_alpha-xylosidase_(EC_3.2.1.-);_alpha-glucan_lyase_(EC_4.2.2.13);_isomaltosyltransferase_(EC_2.4.1.-).</t>
  </si>
  <si>
    <t>jg1488</t>
  </si>
  <si>
    <t>jg10448</t>
  </si>
  <si>
    <t>0PH6R</t>
  </si>
  <si>
    <t>0PITP</t>
  </si>
  <si>
    <t>jg1489</t>
  </si>
  <si>
    <t>0PRD4</t>
  </si>
  <si>
    <t>jg10449</t>
  </si>
  <si>
    <t>jg1490</t>
  </si>
  <si>
    <t>IPR026000</t>
  </si>
  <si>
    <t>Anaphase-promoting_complex_subunit_5</t>
  </si>
  <si>
    <t>0PHQY</t>
  </si>
  <si>
    <t>IPR001857</t>
  </si>
  <si>
    <t>Anaphase-Promoting_Complex</t>
  </si>
  <si>
    <t>Ribosomal_protein_L19</t>
  </si>
  <si>
    <t>PF12862</t>
  </si>
  <si>
    <t>0PPRY</t>
  </si>
  <si>
    <t>mitochondrial_54S_ribosomal_protein_IMG1</t>
  </si>
  <si>
    <t>PF01245</t>
  </si>
  <si>
    <t>jg10450</t>
  </si>
  <si>
    <t>0PHIU</t>
  </si>
  <si>
    <t>jg1491</t>
  </si>
  <si>
    <t>IPR003439</t>
  </si>
  <si>
    <t>ABC_transporter-like</t>
  </si>
  <si>
    <t>jg10451</t>
  </si>
  <si>
    <t>0PJ6E</t>
  </si>
  <si>
    <t>ABC_transporter</t>
  </si>
  <si>
    <t>PF00005</t>
  </si>
  <si>
    <t>PF12698</t>
  </si>
  <si>
    <t>ABC-2_family_transporter_protein</t>
  </si>
  <si>
    <t>jg1492</t>
  </si>
  <si>
    <t>jg10452</t>
  </si>
  <si>
    <t>0PHZ4</t>
  </si>
  <si>
    <t>negative_regulation_of_glycogen_biosynthetic_process</t>
  </si>
  <si>
    <t>jg10454</t>
  </si>
  <si>
    <t>IPR018939</t>
  </si>
  <si>
    <t>Autophagy-related_protein_27</t>
  </si>
  <si>
    <t>IPR009011</t>
  </si>
  <si>
    <t>Mannose-6-phosphate_receptor_binding_domain</t>
  </si>
  <si>
    <t>0PKV8</t>
  </si>
  <si>
    <t>vacuolar_sorting_receptor</t>
  </si>
  <si>
    <t>jg1493</t>
  </si>
  <si>
    <t>PF09451</t>
  </si>
  <si>
    <t>0PZ7E</t>
  </si>
  <si>
    <t>SSF50911</t>
  </si>
  <si>
    <t>Mannose 6-phosphate receptor domain</t>
  </si>
  <si>
    <t>jg10455</t>
  </si>
  <si>
    <t>jg1495</t>
  </si>
  <si>
    <t>0PRMD</t>
  </si>
  <si>
    <t>IPR011008</t>
  </si>
  <si>
    <t>Dimeric_alpha-beta_barrel</t>
  </si>
  <si>
    <t>jg10456</t>
  </si>
  <si>
    <t>IPR009799</t>
  </si>
  <si>
    <t>0PH3D</t>
  </si>
  <si>
    <t>EthD_domain</t>
  </si>
  <si>
    <t>0PUV6</t>
  </si>
  <si>
    <t>PF07110</t>
  </si>
  <si>
    <t>SSF54909</t>
  </si>
  <si>
    <t>jg10458</t>
  </si>
  <si>
    <t>Dimeric alpha+beta barrel</t>
  </si>
  <si>
    <t>0PFRU</t>
  </si>
  <si>
    <t>jg1496</t>
  </si>
  <si>
    <t>0PW0S</t>
  </si>
  <si>
    <t>isoflavone_reductase_family_protein</t>
  </si>
  <si>
    <t>jg10459</t>
  </si>
  <si>
    <t>0PNT6</t>
  </si>
  <si>
    <t>IPR028923</t>
  </si>
  <si>
    <t>jg1497</t>
  </si>
  <si>
    <t>SAICAR_synthetase/ADE2_N-terminal</t>
  </si>
  <si>
    <t>IPR001636</t>
  </si>
  <si>
    <t>Phosphoribosylaminoimidazole-succinocarboxamide_synthase</t>
  </si>
  <si>
    <t>IPR010297</t>
  </si>
  <si>
    <t>0PFD3</t>
  </si>
  <si>
    <t>Protein_of_unknown_function_DUF900_hydrolase-like</t>
  </si>
  <si>
    <t>phosphoribosyl-aminoimidazole-succinocarboxamide_synthase</t>
  </si>
  <si>
    <t>IPR014586</t>
  </si>
  <si>
    <t>6.3.2.6</t>
  </si>
  <si>
    <t>Uncharacterised_conserved_protein_UCP033909</t>
  </si>
  <si>
    <t>Phosphoribosylaminoimidazolesuccinocarboxamide synthase.</t>
  </si>
  <si>
    <t>PF05990</t>
  </si>
  <si>
    <t>Alpha/beta_hydrolase_of_unknown_function_(DUF900)</t>
  </si>
  <si>
    <t>1A77</t>
  </si>
  <si>
    <t>the_mg(2+)/ca(2+)_uniporter_(mcu)_family</t>
  </si>
  <si>
    <t>PF01259</t>
  </si>
  <si>
    <t>SAICAR_synthetase</t>
  </si>
  <si>
    <t>SSF56104</t>
  </si>
  <si>
    <t>SAICAR synthase-like</t>
  </si>
  <si>
    <t>TIGR00081</t>
  </si>
  <si>
    <t>phosphoribosylaminoimidazolesuccinocarboxamide_synthase</t>
  </si>
  <si>
    <t>jg1498</t>
  </si>
  <si>
    <t>jg10460</t>
  </si>
  <si>
    <t>0PWN8</t>
  </si>
  <si>
    <t>0Q2P1</t>
  </si>
  <si>
    <t>jg10461</t>
  </si>
  <si>
    <t>IPR026891</t>
  </si>
  <si>
    <t>Fibronectin_type_III-like_domain</t>
  </si>
  <si>
    <t>jg1499</t>
  </si>
  <si>
    <t>IPR006148</t>
  </si>
  <si>
    <t>Glucosamine/galactosamine-6-phosphate_isomerase</t>
  </si>
  <si>
    <t>IPR002772</t>
  </si>
  <si>
    <t>IPR005900</t>
  </si>
  <si>
    <t>Glycoside_hydrolase_family_3_C-terminal_domain</t>
  </si>
  <si>
    <t>6-phosphogluconolactonase_DevB-type</t>
  </si>
  <si>
    <t>0PISM</t>
  </si>
  <si>
    <t>6-phosphogluconolactonase</t>
  </si>
  <si>
    <t>3.5.99.6</t>
  </si>
  <si>
    <t>Glucosamine-6-phosphate deaminase.</t>
  </si>
  <si>
    <t>3.1.1.31</t>
  </si>
  <si>
    <t>6-phosphogluconolactonase.</t>
  </si>
  <si>
    <t>PF01915</t>
  </si>
  <si>
    <t>PF01182</t>
  </si>
  <si>
    <t>Glycosyl_hydrolase_family_3_C-terminal_domain</t>
  </si>
  <si>
    <t>Glucosamine-6-phosphate_isomerases/6-phosphogluconolactonase</t>
  </si>
  <si>
    <t>PF14310</t>
  </si>
  <si>
    <t>SSF52279</t>
  </si>
  <si>
    <t>TIGR01198</t>
  </si>
  <si>
    <t>Beta-D-glucan exohydrolase, C-terminal domain</t>
  </si>
  <si>
    <t>jg150</t>
  </si>
  <si>
    <t>IPR001734</t>
  </si>
  <si>
    <t>jg10462</t>
  </si>
  <si>
    <t>Sodium/solute_symporter</t>
  </si>
  <si>
    <t>PF00474</t>
  </si>
  <si>
    <t>Sodium:solute_symporter_family</t>
  </si>
  <si>
    <t>0PJPJ</t>
  </si>
  <si>
    <t>beta-n-acetylglucosaminidase</t>
  </si>
  <si>
    <t>jg10463</t>
  </si>
  <si>
    <t>jg1500</t>
  </si>
  <si>
    <t>IPR004547</t>
  </si>
  <si>
    <t>Glucosamine-6-phosphate_isomerase</t>
  </si>
  <si>
    <t>0QDV4</t>
  </si>
  <si>
    <t>0PGJK</t>
  </si>
  <si>
    <t>Wd_and_tetratricopeptide_repeat_protein</t>
  </si>
  <si>
    <t>Glucosamine-6-phosphate</t>
  </si>
  <si>
    <t>jg1502</t>
  </si>
  <si>
    <t>IPR002085</t>
  </si>
  <si>
    <t>TIGR00502</t>
  </si>
  <si>
    <t>glucosamine-6-phosphate_deaminase</t>
  </si>
  <si>
    <t>Alcohol_dehydrogenase_superfamily_zinc-type</t>
  </si>
  <si>
    <t>jg10464</t>
  </si>
  <si>
    <t>jg1503</t>
  </si>
  <si>
    <t>0Q0CJ</t>
  </si>
  <si>
    <t>0Q07H</t>
  </si>
  <si>
    <t>jg1505</t>
  </si>
  <si>
    <t>0PGET</t>
  </si>
  <si>
    <t>jg10466</t>
  </si>
  <si>
    <t>elongation_factor_3</t>
  </si>
  <si>
    <t>0PHBT</t>
  </si>
  <si>
    <t>Betaine_aldehyde_dehydrogenase</t>
  </si>
  <si>
    <t>jg1506</t>
  </si>
  <si>
    <t>IPR020568</t>
  </si>
  <si>
    <t>Ribosomal_protein_S5_domain_2-type_fold</t>
  </si>
  <si>
    <t>IPR001404</t>
  </si>
  <si>
    <t>Heat_shock_protein_Hsp90_family</t>
  </si>
  <si>
    <t>jg10467</t>
  </si>
  <si>
    <t>PF00183</t>
  </si>
  <si>
    <t>0PIMX</t>
  </si>
  <si>
    <t>Hsp90_protein</t>
  </si>
  <si>
    <t>SSF54211</t>
  </si>
  <si>
    <t>NF-X1_finger_and_helicase_domain_protein</t>
  </si>
  <si>
    <t>Ribosomal protein S5 domain 2-like</t>
  </si>
  <si>
    <t>jg1507</t>
  </si>
  <si>
    <t>IPR013857</t>
  </si>
  <si>
    <t>IPR005103</t>
  </si>
  <si>
    <t>NADH:ubiquinone_oxidoreductase_intermediate-associated_protein_30</t>
  </si>
  <si>
    <t>0PN6R</t>
  </si>
  <si>
    <t>0PGSM</t>
  </si>
  <si>
    <t>complex_I</t>
  </si>
  <si>
    <t>PF08547</t>
  </si>
  <si>
    <t>Complex_I_intermediate-associated_protein_30_(CIA30)</t>
  </si>
  <si>
    <t>Glycoside_hydrolase_family_61</t>
  </si>
  <si>
    <t>jg1508</t>
  </si>
  <si>
    <t>jg10471</t>
  </si>
  <si>
    <t>IPR019400</t>
  </si>
  <si>
    <t>IPR002035</t>
  </si>
  <si>
    <t>Peptidase_C65_otubain</t>
  </si>
  <si>
    <t>von_Willebrand_factor_type_A</t>
  </si>
  <si>
    <t>0PI7S</t>
  </si>
  <si>
    <t>0PK4Q</t>
  </si>
  <si>
    <t>ubiquitin_thiolesterase_(OtuB1)</t>
  </si>
  <si>
    <t>PF10275</t>
  </si>
  <si>
    <t>Peptidase_C65_Otubain</t>
  </si>
  <si>
    <t>Single_stranded_DNA-dependent_ATP-dependent_helicase._Involved_in_non-homologous_end_joining_(NHEJ)_DNA_double_strand_break_repair._DNA-binding_is_sequence-independent_but_has_a_high_affinity_to_nicks_in_double_stranded_DNA_and_to_the_ends_of_duplex_DNA._Binds_to_naturally_occurring_chromosomal_ends,_and_therefore_provides_chromosomal_end_protection._Required_also_for_telomere_recombination_to_repair_telomeric_ends_in_the_absence_of_telomerase._ku70,_of_the_ku70_ku80_heterodimer,_binds_to_the_stem_loop_of_tlc1,_the_RNA_component_of_telomerase._Involved_in_telomere_maintenance._Interacts_with_telomeric_repeats_and_subtelomeric_sequences_thereby_controlling_telomere_length_and_protecting_against_subtelomeric_rearrangement._Maintains_telomeric_chromatin,_which_is_involved_in_silencing_the_expression_of_genes_located_at_the_telomere._Required_for_mating-type_switching_(By_similarity)</t>
  </si>
  <si>
    <t>SSF53300</t>
  </si>
  <si>
    <t>vWA-like</t>
  </si>
  <si>
    <t>jg1509</t>
  </si>
  <si>
    <t>jg10473</t>
  </si>
  <si>
    <t>jg10475</t>
  </si>
  <si>
    <t>0Q4IT</t>
  </si>
  <si>
    <t>jg151</t>
  </si>
  <si>
    <t>IPR018076</t>
  </si>
  <si>
    <t>Type_II_secretion_system_F_domain</t>
  </si>
  <si>
    <t>PF00482</t>
  </si>
  <si>
    <t>Type_II_secretion_system_(T2SS)_protein_F</t>
  </si>
  <si>
    <t>jg10476</t>
  </si>
  <si>
    <t>IPR022812</t>
  </si>
  <si>
    <t>Dynamin_superfamily</t>
  </si>
  <si>
    <t>jg1510</t>
  </si>
  <si>
    <t>0PHSB</t>
  </si>
  <si>
    <t>Transmembrane_GTPase_fzo1</t>
  </si>
  <si>
    <t>PF00350</t>
  </si>
  <si>
    <t>Dynamin_family</t>
  </si>
  <si>
    <t>9B25</t>
  </si>
  <si>
    <t>the_mitochondrial_inner/outer_membrane_fusion_(mmf)_family</t>
  </si>
  <si>
    <t>jg10477</t>
  </si>
  <si>
    <t>0PG7K</t>
  </si>
  <si>
    <t>charged_multivesicular_body_protein_2a</t>
  </si>
  <si>
    <t>jg10478</t>
  </si>
  <si>
    <t>jg1511</t>
  </si>
  <si>
    <t>0PUEE</t>
  </si>
  <si>
    <t>jg10479</t>
  </si>
  <si>
    <t>IPR004274</t>
  </si>
  <si>
    <t>FCP1_homology_domain</t>
  </si>
  <si>
    <t>IPR011947</t>
  </si>
  <si>
    <t>FCP1-like_phosphatase_phosphatase_domain</t>
  </si>
  <si>
    <t>0PH1W</t>
  </si>
  <si>
    <t>RNA_polymerase_II_subunit_A_C-terminal_domain_phosphatase</t>
  </si>
  <si>
    <t>3.1.3.16</t>
  </si>
  <si>
    <t>Protein-serine/threonine phosphatase.</t>
  </si>
  <si>
    <t>04660</t>
  </si>
  <si>
    <t>jg1512</t>
  </si>
  <si>
    <t>T_cell_receptor_signaling_pathway</t>
  </si>
  <si>
    <t>IPR011234</t>
  </si>
  <si>
    <t>PF03031</t>
  </si>
  <si>
    <t>Fumarylacetoacetase_C-terminal-related</t>
  </si>
  <si>
    <t>NLI_interacting_factor-like_phosphatase</t>
  </si>
  <si>
    <t>0PGIV</t>
  </si>
  <si>
    <t>fumarylacetoacetate_hydrolase_family_protein</t>
  </si>
  <si>
    <t>PF01557</t>
  </si>
  <si>
    <t>Fumarylacetoacetate_(FAA)_hydrolase_family</t>
  </si>
  <si>
    <t>SSF56529</t>
  </si>
  <si>
    <t>FAH</t>
  </si>
  <si>
    <t>TIGR02250</t>
  </si>
  <si>
    <t>jg1514</t>
  </si>
  <si>
    <t>IPR022043</t>
  </si>
  <si>
    <t>Chromatin_assembly_factor_1_subunit_A</t>
  </si>
  <si>
    <t>0PIMT</t>
  </si>
  <si>
    <t>0PRIP</t>
  </si>
  <si>
    <t>RNA_binding</t>
  </si>
  <si>
    <t>chromatin_assembly_factor_1_subunit_A</t>
  </si>
  <si>
    <t>PF12253</t>
  </si>
  <si>
    <t>jg1515</t>
  </si>
  <si>
    <t>0PJ5G</t>
  </si>
  <si>
    <t>jg10480</t>
  </si>
  <si>
    <t>0PPT9</t>
  </si>
  <si>
    <t>jg1516</t>
  </si>
  <si>
    <t>0PQ2T</t>
  </si>
  <si>
    <t>jg10483</t>
  </si>
  <si>
    <t>0Q1H7</t>
  </si>
  <si>
    <t>jg10484</t>
  </si>
  <si>
    <t>jg1519</t>
  </si>
  <si>
    <t>IPR006035</t>
  </si>
  <si>
    <t>0QE02</t>
  </si>
  <si>
    <t>Ureohydrolase</t>
  </si>
  <si>
    <t>IPR014033</t>
  </si>
  <si>
    <t>Arginase</t>
  </si>
  <si>
    <t>0PFFU</t>
  </si>
  <si>
    <t>arginase</t>
  </si>
  <si>
    <t>3.5.3.1</t>
  </si>
  <si>
    <t>jg152</t>
  </si>
  <si>
    <t>Arginase.</t>
  </si>
  <si>
    <t>IPR013879</t>
  </si>
  <si>
    <t>Protein_of_unknown_function_DUF1761</t>
  </si>
  <si>
    <t>0PP5N</t>
  </si>
  <si>
    <t>PF08570</t>
  </si>
  <si>
    <t>PF00491</t>
  </si>
  <si>
    <t>Protein_of_unknown_function_(DUF1761)</t>
  </si>
  <si>
    <t>Arginase_family</t>
  </si>
  <si>
    <t>TIGR01229</t>
  </si>
  <si>
    <t>jg1520</t>
  </si>
  <si>
    <t>jg10485</t>
  </si>
  <si>
    <t>0PI8D</t>
  </si>
  <si>
    <t>IPR003789</t>
  </si>
  <si>
    <t>Aspartyl/glutamyl-tRNA_amidotransferase_subunit_B-related</t>
  </si>
  <si>
    <t>IPR018027</t>
  </si>
  <si>
    <t>Asn/Gln_amidotransferase</t>
  </si>
  <si>
    <t>IPR004413</t>
  </si>
  <si>
    <t>Aspartyl/glutamyl-tRNA(Asn/Gln)_amidotransferase_B_subunit</t>
  </si>
  <si>
    <t>IPR006075</t>
  </si>
  <si>
    <t>Aspartyl/Glutamyl-tRNA(Gln)_amidotransferase_subunit_B/E_catalytic</t>
  </si>
  <si>
    <t>0PFWQ</t>
  </si>
  <si>
    <t>Allows_the_formation_of_correctly_charged_Gln-tRNA(Gln)_through_the_transamidation_of_misacylated_Glu-tRNA(Gln)_in_the_mitochondria._The_reaction_takes_place_in_the_presence_of_glutamine_and_ATP_through_an_activated_gamma-phospho-Glu-tRNA(Gln)_(By_similarity)</t>
  </si>
  <si>
    <t>jg1521</t>
  </si>
  <si>
    <t>PF02637</t>
  </si>
  <si>
    <t>0PRNV</t>
  </si>
  <si>
    <t>GatB_domain</t>
  </si>
  <si>
    <t>PF02934</t>
  </si>
  <si>
    <t>GatB/GatE_catalytic_domain</t>
  </si>
  <si>
    <t>IPR000172</t>
  </si>
  <si>
    <t>jg1522</t>
  </si>
  <si>
    <t>SSF89095</t>
  </si>
  <si>
    <t>0PQJN</t>
  </si>
  <si>
    <t>GatB/YqeY motif</t>
  </si>
  <si>
    <t>TIGR00133</t>
  </si>
  <si>
    <t>aspartyl/glutamyl-tRNA(Asn/Gln)_amidotransferase_B_subunit</t>
  </si>
  <si>
    <t>jg1523</t>
  </si>
  <si>
    <t>jg10487</t>
  </si>
  <si>
    <t>IPR005480</t>
  </si>
  <si>
    <t>0PNQ2</t>
  </si>
  <si>
    <t>Glucose-methanol-choline_oxidoreductase_N-terminal</t>
  </si>
  <si>
    <t>Carbamoyl-phosphate_synthetase_large_subunit_oligomerisation_domain</t>
  </si>
  <si>
    <t>IPR005479</t>
  </si>
  <si>
    <t>Carbamoyl-phosphate_synthetase_large_subunit-like_ATP-binding_domain</t>
  </si>
  <si>
    <t>IPR005483</t>
  </si>
  <si>
    <t>Carbamoyl-phosphate_synthase_large_subunit_CPSase_domain</t>
  </si>
  <si>
    <t>jg10488</t>
  </si>
  <si>
    <t>0PH22</t>
  </si>
  <si>
    <t>IPR006275</t>
  </si>
  <si>
    <t>Carbamoyl-phosphate_synthase_large_subunit</t>
  </si>
  <si>
    <t>IPR011607</t>
  </si>
  <si>
    <t>Methylglyoxal_synthase-like_domain</t>
  </si>
  <si>
    <t>0PH1U</t>
  </si>
  <si>
    <t>carbamoylphosphate_synthase</t>
  </si>
  <si>
    <t>6.3.5.5</t>
  </si>
  <si>
    <t>jg10489</t>
  </si>
  <si>
    <t>Carbamoyl-phosphate synthase (glutamine-hydrolyzing).</t>
  </si>
  <si>
    <t>0PK1G</t>
  </si>
  <si>
    <t>PF02787</t>
  </si>
  <si>
    <t>Carbamoyl-phosphate_synthetase_large_chain_oligomerisation_domain</t>
  </si>
  <si>
    <t>jg10490</t>
  </si>
  <si>
    <t>PF02786</t>
  </si>
  <si>
    <t>Carbamoyl-phosphate_synthase_L_chain_ATP_binding_domain</t>
  </si>
  <si>
    <t>SSF48108</t>
  </si>
  <si>
    <t>Carbamoyl phosphate synthetase, large subunit connection domain</t>
  </si>
  <si>
    <t>0PJME</t>
  </si>
  <si>
    <t>methylglutaconyl-CoA_hydratase</t>
  </si>
  <si>
    <t>SSF52335</t>
  </si>
  <si>
    <t>Methylglyoxal synthase-like</t>
  </si>
  <si>
    <t>TIGR01369</t>
  </si>
  <si>
    <t>jg10491</t>
  </si>
  <si>
    <t>carbamoyl-phosphate_synthase_large_subunit</t>
  </si>
  <si>
    <t>jg1524</t>
  </si>
  <si>
    <t>0QDUK</t>
  </si>
  <si>
    <t>LipA_and_NB-ARC</t>
  </si>
  <si>
    <t>IPR002893</t>
  </si>
  <si>
    <t>Zinc_finger_MYND-type</t>
  </si>
  <si>
    <t>0PP8F</t>
  </si>
  <si>
    <t>SET_and_MYND_domain_protein</t>
  </si>
  <si>
    <t>PF01753</t>
  </si>
  <si>
    <t>MYND_finger</t>
  </si>
  <si>
    <t>jg10492</t>
  </si>
  <si>
    <t>IPR004160</t>
  </si>
  <si>
    <t>Translation_elongation_factor_EFTu/EF1A_C-terminal</t>
  </si>
  <si>
    <t>IPR009001</t>
  </si>
  <si>
    <t>Translation_elongation_factor_EF1A/initiation_factor_IF2gamma_C-terminal</t>
  </si>
  <si>
    <t>0Q8JN</t>
  </si>
  <si>
    <t>This_protein_promotes_the_GTP-dependent_binding_of_aminoacyl-tRNA_to_the_A-site_of_ribosomes_during_protein_biosynthesis_(By_similarity)</t>
  </si>
  <si>
    <t>jg1525</t>
  </si>
  <si>
    <t>PF03143</t>
  </si>
  <si>
    <t>IPR002222</t>
  </si>
  <si>
    <t>Elongation_factor_Tu_C-terminal_domain</t>
  </si>
  <si>
    <t>Ribosomal_protein_S19/S15</t>
  </si>
  <si>
    <t>SSF50465</t>
  </si>
  <si>
    <t>IPR023575</t>
  </si>
  <si>
    <t>EF-Tu/eEF-1alpha/eIF2-gamma C-terminal domain</t>
  </si>
  <si>
    <t>Ribosomal_protein_S19_superfamily</t>
  </si>
  <si>
    <t>IPR005713</t>
  </si>
  <si>
    <t>Ribosomal_protein_S19A/S15e</t>
  </si>
  <si>
    <t>0PIWK</t>
  </si>
  <si>
    <t>40s_ribosomal_protein_s15</t>
  </si>
  <si>
    <t>jg10494</t>
  </si>
  <si>
    <t>PF00203</t>
  </si>
  <si>
    <t>Ribosomal_protein_S19</t>
  </si>
  <si>
    <t>IPR010989</t>
  </si>
  <si>
    <t>t-SNARE</t>
  </si>
  <si>
    <t>IPR006011</t>
  </si>
  <si>
    <t>SSF54570</t>
  </si>
  <si>
    <t>Syntaxin_N-terminal_domain</t>
  </si>
  <si>
    <t>Ribosomal protein S19</t>
  </si>
  <si>
    <t>0PK1B</t>
  </si>
  <si>
    <t>TIGR01025</t>
  </si>
  <si>
    <t>SNARE_domain_protein</t>
  </si>
  <si>
    <t>ribosomal_protein_uS19</t>
  </si>
  <si>
    <t>PF05739</t>
  </si>
  <si>
    <t>SNARE_domain</t>
  </si>
  <si>
    <t>PF14523</t>
  </si>
  <si>
    <t>Syntaxin-like_protein</t>
  </si>
  <si>
    <t>jg1526</t>
  </si>
  <si>
    <t>IPR027534</t>
  </si>
  <si>
    <t>SSF47661</t>
  </si>
  <si>
    <t>Ribosomal_protein_L12_family</t>
  </si>
  <si>
    <t>t-snare proteins</t>
  </si>
  <si>
    <t>IPR001859</t>
  </si>
  <si>
    <t>Trypanosoma_cruzi_ribosomal_protein_P2-like</t>
  </si>
  <si>
    <t>0PRUB</t>
  </si>
  <si>
    <t>jg10495</t>
  </si>
  <si>
    <t>60S_acidic_ribosomal_protein_P2</t>
  </si>
  <si>
    <t>IPR011431</t>
  </si>
  <si>
    <t>PF00428</t>
  </si>
  <si>
    <t>Protein_trafficking_Pga2</t>
  </si>
  <si>
    <t>60s_Acidic_ribosomal_protein</t>
  </si>
  <si>
    <t>0PTF0</t>
  </si>
  <si>
    <t>Protein_trafficking_PGA2</t>
  </si>
  <si>
    <t>PF07543</t>
  </si>
  <si>
    <t>jg1527</t>
  </si>
  <si>
    <t>IPR013256</t>
  </si>
  <si>
    <t>Chromatin_SPT2</t>
  </si>
  <si>
    <t>jg10496</t>
  </si>
  <si>
    <t>0PU25</t>
  </si>
  <si>
    <t>IPR011044</t>
  </si>
  <si>
    <t>Inherit_from_NOG:_SPT2_chromatin_protein</t>
  </si>
  <si>
    <t>Quinoprotein_amine_dehydrogenase_beta_chain-like</t>
  </si>
  <si>
    <t>PF08243</t>
  </si>
  <si>
    <t>IPR004871</t>
  </si>
  <si>
    <t>SPT2_chromatin_protein</t>
  </si>
  <si>
    <t>Cleavage/polyadenylation_specificity_factor_A_subunit_C-terminal</t>
  </si>
  <si>
    <t>0PGWG</t>
  </si>
  <si>
    <t>PF03178</t>
  </si>
  <si>
    <t>CPSF_A_subunit_region</t>
  </si>
  <si>
    <t>jg1528</t>
  </si>
  <si>
    <t>PF10433</t>
  </si>
  <si>
    <t>Mono-functional_DNA-alkylating_methyl_methanesulfonate_N-term</t>
  </si>
  <si>
    <t>SSF50969</t>
  </si>
  <si>
    <t>IPR000631</t>
  </si>
  <si>
    <t>YVTN repeat-like/Quinoprotein amine dehydrogenase</t>
  </si>
  <si>
    <t>ATP-dependent_(S)-NAD(P)H-hydrate_dehydratase</t>
  </si>
  <si>
    <t>0PGC8</t>
  </si>
  <si>
    <t>Catalyzes_the_dehydration_of_the_S-form_of_NAD(P)HX_at_the_expense_of_ATP,_which_is_converted_to_ADP._Together_with_NAD(P)HX_epimerase,_which_catalyzes_the_epimerization_of_the_S-_and_R-forms,_the_enzyme_allows_the_repair_of_both_epimers_of_NAD(P)HX,_a_damaged_form_of_NAD(P)H_that_is_a_result_of_enzymatic_or_heat-dependent_hydration_(By_similarity)</t>
  </si>
  <si>
    <t>PF01256</t>
  </si>
  <si>
    <t>jg10497</t>
  </si>
  <si>
    <t>Carbohydrate_kinase</t>
  </si>
  <si>
    <t>TIGR00196</t>
  </si>
  <si>
    <t>YjeF_family_C-terminal_domain</t>
  </si>
  <si>
    <t>IPR001094</t>
  </si>
  <si>
    <t>Flavodoxin</t>
  </si>
  <si>
    <t>IPR003097</t>
  </si>
  <si>
    <t>jg1529</t>
  </si>
  <si>
    <t>FAD-binding_type_1</t>
  </si>
  <si>
    <t>0PU1N</t>
  </si>
  <si>
    <t>IPR008254</t>
  </si>
  <si>
    <t>Flavodoxin/nitric_oxide_synthase</t>
  </si>
  <si>
    <t>phase_specific_protein</t>
  </si>
  <si>
    <t>IPR023208</t>
  </si>
  <si>
    <t>SSF57196</t>
  </si>
  <si>
    <t>EGF/Laminin</t>
  </si>
  <si>
    <t>NADPH-cytochrome_P450_reductase</t>
  </si>
  <si>
    <t>0PGVU</t>
  </si>
  <si>
    <t>This_enzyme_is_required_for_electron_transfer_from_NADP_to_cytochrome_P450_(By_similarity)</t>
  </si>
  <si>
    <t>jg1530</t>
  </si>
  <si>
    <t>PF00667</t>
  </si>
  <si>
    <t>PF00258</t>
  </si>
  <si>
    <t>IPR007867</t>
  </si>
  <si>
    <t>IPR027925</t>
  </si>
  <si>
    <t>MCM_N-terminal_domain</t>
  </si>
  <si>
    <t>IPR031327</t>
  </si>
  <si>
    <t>Mini-chromosome_maintenance_protein</t>
  </si>
  <si>
    <t>IPR001208</t>
  </si>
  <si>
    <t>MCM_domain</t>
  </si>
  <si>
    <t>IPR008050</t>
  </si>
  <si>
    <t>Glucose-methanol-choline_oxidoreductase_C-terminal</t>
  </si>
  <si>
    <t>jg10499</t>
  </si>
  <si>
    <t>DNA_replication_licensing_factor_Mcm7</t>
  </si>
  <si>
    <t>0PGHK</t>
  </si>
  <si>
    <t>dna_replication_licensing_factor</t>
  </si>
  <si>
    <t>IPR025481</t>
  </si>
  <si>
    <t>Cell_morphogenesis_protein_C-terminal</t>
  </si>
  <si>
    <t>PF14551</t>
  </si>
  <si>
    <t>IPR029473</t>
  </si>
  <si>
    <t>Cell_morphogenesis_central_region</t>
  </si>
  <si>
    <t>PF00493</t>
  </si>
  <si>
    <t>MCM2/3/5_family</t>
  </si>
  <si>
    <t>IPR025614</t>
  </si>
  <si>
    <t>Cell_morphogenesis_protein_N-terminal</t>
  </si>
  <si>
    <t>0PGFZ</t>
  </si>
  <si>
    <t>Cell_morphogenesis_protein_(PAG1)</t>
  </si>
  <si>
    <t>PF14225</t>
  </si>
  <si>
    <t>Cell_morphogenesis_C-terminal</t>
  </si>
  <si>
    <t>PF14228</t>
  </si>
  <si>
    <t>jg1531</t>
  </si>
  <si>
    <t>PF14222</t>
  </si>
  <si>
    <t>Cell_morphogenesis_N-terminal</t>
  </si>
  <si>
    <t>IPR019035</t>
  </si>
  <si>
    <t>Mediator_complex_subunit_Med12</t>
  </si>
  <si>
    <t>0PK8U</t>
  </si>
  <si>
    <t>Component_of_the_SRB8-11_complex._The_SRB8-11_complex_is_a_regulatory_module_of_the_Mediator_complex_which_is_itself_involved_in_regulation_of_basal_and_activated_RNA_polymerase_II-_dependent_transcription._The_SRB8-11_complex_may_be_involved_in_the_transcriptional_repression_of_a_subset_of_genes_regulated_by_Mediator._It_may_inhibit_the_association_of_the_Mediator_complex_with_RNA_polymerase_II_to_form_the_holoenzyme_complex</t>
  </si>
  <si>
    <t>PF09497</t>
  </si>
  <si>
    <t>Transcription_mediator_complex_subunit_Med12</t>
  </si>
  <si>
    <t>jg10500</t>
  </si>
  <si>
    <t>0PKYJ</t>
  </si>
  <si>
    <t>3-hydroxyisobutyrate_dehydrogenase</t>
  </si>
  <si>
    <t>jg10501</t>
  </si>
  <si>
    <t>0PI61</t>
  </si>
  <si>
    <t>RNA_binding_protein_MSSP-2</t>
  </si>
  <si>
    <t>jg10502</t>
  </si>
  <si>
    <t>0PN2E</t>
  </si>
  <si>
    <t>FAD_synthetase</t>
  </si>
  <si>
    <t>jg10503</t>
  </si>
  <si>
    <t>0PMW1</t>
  </si>
  <si>
    <t>40s_ribosomal_protein_s23</t>
  </si>
  <si>
    <t>jg10504</t>
  </si>
  <si>
    <t>0PYJ4</t>
  </si>
  <si>
    <t>jg10506</t>
  </si>
  <si>
    <t>IPR000938</t>
  </si>
  <si>
    <t>CAP_Gly-rich_domain</t>
  </si>
  <si>
    <t>IPR022157</t>
  </si>
  <si>
    <t>Dynein_associated_protein</t>
  </si>
  <si>
    <t>0QDSP</t>
  </si>
  <si>
    <t>dynactin</t>
  </si>
  <si>
    <t>PF01302</t>
  </si>
  <si>
    <t>CAP-Gly_domain</t>
  </si>
  <si>
    <t>PF12455</t>
  </si>
  <si>
    <t>Dynein_associated_protein_</t>
  </si>
  <si>
    <t>SSF74924</t>
  </si>
  <si>
    <t>Cap-Gly domain</t>
  </si>
  <si>
    <t>jg10507</t>
  </si>
  <si>
    <t>IPR006047</t>
  </si>
  <si>
    <t>Glycosyl_hydrolase_family_13_catalytic_domain</t>
  </si>
  <si>
    <t>IPR015340</t>
  </si>
  <si>
    <t>Alpha-amylase_domain_of_unknown_function_DUF1966_C-terminal</t>
  </si>
  <si>
    <t>0PMDW</t>
  </si>
  <si>
    <t>alpha-amylase</t>
  </si>
  <si>
    <t>3.2.1.1</t>
  </si>
  <si>
    <t>Alpha-amylase.</t>
  </si>
  <si>
    <t>PF00128</t>
  </si>
  <si>
    <t>Alpha_amylase_catalytic_domain</t>
  </si>
  <si>
    <t>PF09260</t>
  </si>
  <si>
    <t>Domain_of_unknown_function_(DUF1966)</t>
  </si>
  <si>
    <t>8A9</t>
  </si>
  <si>
    <t>the_rbat_transport_accessory_protein_(rbat)_family</t>
  </si>
  <si>
    <t>SSF51011</t>
  </si>
  <si>
    <t>Glycosyl hydrolase domain</t>
  </si>
  <si>
    <t>jg10508</t>
  </si>
  <si>
    <t>IPR027443</t>
  </si>
  <si>
    <t>Isopenicillin_N_synthase-like</t>
  </si>
  <si>
    <t>jg10509</t>
  </si>
  <si>
    <t>IPR004088</t>
  </si>
  <si>
    <t>K_Homology_domain_type_1</t>
  </si>
  <si>
    <t>IPR004087</t>
  </si>
  <si>
    <t>K_Homology_domain</t>
  </si>
  <si>
    <t>0PH9B</t>
  </si>
  <si>
    <t>KH_domain_protein</t>
  </si>
  <si>
    <t>PF00013</t>
  </si>
  <si>
    <t>KH_domain</t>
  </si>
  <si>
    <t>SSF54791</t>
  </si>
  <si>
    <t>Eukaryotic type KH-domain (KH-domain type I)</t>
  </si>
  <si>
    <t>0PGIY</t>
  </si>
  <si>
    <t>Phenylacetyl-CoA_ligase</t>
  </si>
  <si>
    <t>IPR005351</t>
  </si>
  <si>
    <t>Uncharacterised_protein_family_UPF0139</t>
  </si>
  <si>
    <t>0PPRR</t>
  </si>
  <si>
    <t>PF03669</t>
  </si>
  <si>
    <t>Uncharacterised_protein_family_(UPF0139)</t>
  </si>
  <si>
    <t>jg10510</t>
  </si>
  <si>
    <t>0PGX1</t>
  </si>
  <si>
    <t>jg1532</t>
  </si>
  <si>
    <t>jg10511</t>
  </si>
  <si>
    <t>0PXA5</t>
  </si>
  <si>
    <t>jg1533</t>
  </si>
  <si>
    <t>IPR015342</t>
  </si>
  <si>
    <t>Peroxisome_biogenesis_factor_1_N-terminal_psi_beta-barrel_fold</t>
  </si>
  <si>
    <t>jg10512</t>
  </si>
  <si>
    <t>0PGQH</t>
  </si>
  <si>
    <t>IPR016169</t>
  </si>
  <si>
    <t>Peroxisome_biosynthesis_protein_(PAS1</t>
  </si>
  <si>
    <t>PF09262</t>
  </si>
  <si>
    <t>Peroxisome_biogenesis_factor_1_N-terminal_</t>
  </si>
  <si>
    <t>IPR001609</t>
  </si>
  <si>
    <t>Myosin_head_motor_domain</t>
  </si>
  <si>
    <t>CO_dehydrogenase_flavoprotein-like_FAD-binding_subdomain_2</t>
  </si>
  <si>
    <t>0PFHC</t>
  </si>
  <si>
    <t>Chitin_Synthase</t>
  </si>
  <si>
    <t>PF00063</t>
  </si>
  <si>
    <t>jg1534</t>
  </si>
  <si>
    <t>Myosin_head_(motor_domain)</t>
  </si>
  <si>
    <t>PF03142</t>
  </si>
  <si>
    <t>Chitin_synthase</t>
  </si>
  <si>
    <t>jg1535</t>
  </si>
  <si>
    <t>jg10513</t>
  </si>
  <si>
    <t>0PGZG</t>
  </si>
  <si>
    <t>jg1536</t>
  </si>
  <si>
    <t>0PIY2</t>
  </si>
  <si>
    <t>Found_in_mitochondrial_proteome_protein_29</t>
  </si>
  <si>
    <t>jg1537</t>
  </si>
  <si>
    <t>IPR009081</t>
  </si>
  <si>
    <t>jg10515</t>
  </si>
  <si>
    <t>Acyl_carrier_protein-like</t>
  </si>
  <si>
    <t>jg10516</t>
  </si>
  <si>
    <t>IPR022617</t>
  </si>
  <si>
    <t>Rad60/SUMO-like_domain</t>
  </si>
  <si>
    <t>PF11976</t>
  </si>
  <si>
    <t>Ubiquitin-2_like_Rad60_SUMO-like</t>
  </si>
  <si>
    <t>jg1538</t>
  </si>
  <si>
    <t>IPR007828</t>
  </si>
  <si>
    <t>Inositol_oxygenase</t>
  </si>
  <si>
    <t>0PH5C</t>
  </si>
  <si>
    <t>inositol_oxygenase</t>
  </si>
  <si>
    <t>1.13.99.1</t>
  </si>
  <si>
    <t>Inositol oxygenase.</t>
  </si>
  <si>
    <t>jg10518</t>
  </si>
  <si>
    <t>0PY10</t>
  </si>
  <si>
    <t>Ascorbate_and_aldarate_metabolism</t>
  </si>
  <si>
    <t>PF05153</t>
  </si>
  <si>
    <t>Myo-inositol_oxygenase</t>
  </si>
  <si>
    <t>SSF109604</t>
  </si>
  <si>
    <t>HD-domain/PDEase-like</t>
  </si>
  <si>
    <t>jg10519</t>
  </si>
  <si>
    <t>0PSX7</t>
  </si>
  <si>
    <t>ZnF_C2H2</t>
  </si>
  <si>
    <t>jg1539</t>
  </si>
  <si>
    <t>IPR001950</t>
  </si>
  <si>
    <t>Translation_initiation_factor_SUI1</t>
  </si>
  <si>
    <t>IPR005874</t>
  </si>
  <si>
    <t>Eukaryotic_translation_initiation_factor_SUI1</t>
  </si>
  <si>
    <t>0PNPS</t>
  </si>
  <si>
    <t>Translation_initiation_factor</t>
  </si>
  <si>
    <t>PF01253</t>
  </si>
  <si>
    <t>SSF55159</t>
  </si>
  <si>
    <t>eIF1-like</t>
  </si>
  <si>
    <t>TIGR01160</t>
  </si>
  <si>
    <t>translation_initiation_factor_SUI1</t>
  </si>
  <si>
    <t>jg10520</t>
  </si>
  <si>
    <t>0PG1R</t>
  </si>
  <si>
    <t>1-phosphatidylinositol-3-phosphate_5-kinase</t>
  </si>
  <si>
    <t>jg10521</t>
  </si>
  <si>
    <t>IPR012929</t>
  </si>
  <si>
    <t>Nucleoprotein_TPR/MLP1</t>
  </si>
  <si>
    <t>0PGC9</t>
  </si>
  <si>
    <t>Filament-forming_protein</t>
  </si>
  <si>
    <t>PF07926</t>
  </si>
  <si>
    <t>TPR/MLP1/MLP2-like_protein</t>
  </si>
  <si>
    <t>jg1540</t>
  </si>
  <si>
    <t>SSF57997</t>
  </si>
  <si>
    <t>Tropomyosin</t>
  </si>
  <si>
    <t>IPR004104</t>
  </si>
  <si>
    <t>Oxidoreductase_C-terminal</t>
  </si>
  <si>
    <t>jg10522</t>
  </si>
  <si>
    <t>0PKMR</t>
  </si>
  <si>
    <t>IPR016656</t>
  </si>
  <si>
    <t>Transcription_initiation_factor_TFIIE_beta_subunit</t>
  </si>
  <si>
    <t>IPR003166</t>
  </si>
  <si>
    <t>Transcription_factor_TFIIE_beta_subunit_DNA-binding_domain</t>
  </si>
  <si>
    <t>0PHVN</t>
  </si>
  <si>
    <t>PF02894</t>
  </si>
  <si>
    <t>Oxidoreductase_family_C-terminal_alpha/beta_domain</t>
  </si>
  <si>
    <t>PF02186</t>
  </si>
  <si>
    <t>TFIIE_beta_subunit_core_domain</t>
  </si>
  <si>
    <t>jg10523</t>
  </si>
  <si>
    <t>IPR017945</t>
  </si>
  <si>
    <t>DHBP_synthase_RibB-like_alpha/beta_domain</t>
  </si>
  <si>
    <t>jg1541</t>
  </si>
  <si>
    <t>IPR000422</t>
  </si>
  <si>
    <t>3_4-dihydroxy-2-butanone_4-phosphate_synthase_RibB</t>
  </si>
  <si>
    <t>0QEE6</t>
  </si>
  <si>
    <t>IPR022209</t>
  </si>
  <si>
    <t>3,4-dihydroxy-2-butanone_4-phosphate_synthase</t>
  </si>
  <si>
    <t>Pre-mRNA_splicing_factor</t>
  </si>
  <si>
    <t>4.1.99.12</t>
  </si>
  <si>
    <t>0PJH6</t>
  </si>
  <si>
    <t>3,4-dihydroxy-2-butanone-4-phosphate synthase.</t>
  </si>
  <si>
    <t>pre-mRNA-splicing_factor_CWC25</t>
  </si>
  <si>
    <t>PF00926</t>
  </si>
  <si>
    <t>PF12542</t>
  </si>
  <si>
    <t>3_4-dihydroxy-2-butanone_4-phosphate_synthase</t>
  </si>
  <si>
    <t>SSF55821</t>
  </si>
  <si>
    <t>YrdC/RibB</t>
  </si>
  <si>
    <t>TIGR00506</t>
  </si>
  <si>
    <t>3_4-dihydroxy-2-butanone-4-phosphate_synthase</t>
  </si>
  <si>
    <t>jg1542</t>
  </si>
  <si>
    <t>0PNNR</t>
  </si>
  <si>
    <t>jg10524</t>
  </si>
  <si>
    <t>IPR021054</t>
  </si>
  <si>
    <t>Cell_wall_mannoprotein_1</t>
  </si>
  <si>
    <t>0PRFZ</t>
  </si>
  <si>
    <t>antigenic_cell_wall_galactomannoprotein</t>
  </si>
  <si>
    <t>PF12296</t>
  </si>
  <si>
    <t>jg1543</t>
  </si>
  <si>
    <t>Hydrophobic_surface_binding_protein_A</t>
  </si>
  <si>
    <t>0PIH1</t>
  </si>
  <si>
    <t>jg10525</t>
  </si>
  <si>
    <t>0PIFW</t>
  </si>
  <si>
    <t>F-box_domain-containing_protein</t>
  </si>
  <si>
    <t>jg1544</t>
  </si>
  <si>
    <t>jg10526</t>
  </si>
  <si>
    <t>IPR007308</t>
  </si>
  <si>
    <t>Protein_of_unknown_function_DUF408</t>
  </si>
  <si>
    <t>0PPSI</t>
  </si>
  <si>
    <t>DUF408_domain_protein</t>
  </si>
  <si>
    <t>0PG2K</t>
  </si>
  <si>
    <t>Phenol_2-monooxygenase</t>
  </si>
  <si>
    <t>PF04181</t>
  </si>
  <si>
    <t>Rtr1/RPAP2_family</t>
  </si>
  <si>
    <t>jg1545</t>
  </si>
  <si>
    <t>IPR016712</t>
  </si>
  <si>
    <t>Mitochondrial_ribosomal_protein_MRP51_fungi</t>
  </si>
  <si>
    <t>jg10527</t>
  </si>
  <si>
    <t>0PG7D</t>
  </si>
  <si>
    <t>PF11709</t>
  </si>
  <si>
    <t>Mitochondrial_ribosomal_protein_subunit_</t>
  </si>
  <si>
    <t>0PKKQ</t>
  </si>
  <si>
    <t>dehydrogenase_reductase_(Sdr)</t>
  </si>
  <si>
    <t>jg1546</t>
  </si>
  <si>
    <t>0PJT2</t>
  </si>
  <si>
    <t>NADPH-dependent_methylglyoxal_reductase_GRE2</t>
  </si>
  <si>
    <t>jg10528</t>
  </si>
  <si>
    <t>IPR005322</t>
  </si>
  <si>
    <t>Peptidase_C69_dipeptidase_A</t>
  </si>
  <si>
    <t>0PF8K</t>
  </si>
  <si>
    <t>Peptidase_family_C69</t>
  </si>
  <si>
    <t>PF03577</t>
  </si>
  <si>
    <t>jg10529</t>
  </si>
  <si>
    <t>jg1547</t>
  </si>
  <si>
    <t>0Q1D4</t>
  </si>
  <si>
    <t>IPR003151</t>
  </si>
  <si>
    <t>PIK-related_kinase_FAT</t>
  </si>
  <si>
    <t>IPR003152</t>
  </si>
  <si>
    <t>FATC_domain</t>
  </si>
  <si>
    <t>jg1053</t>
  </si>
  <si>
    <t>IPR009076</t>
  </si>
  <si>
    <t>Rapamycin-binding_domain</t>
  </si>
  <si>
    <t>IPR024585</t>
  </si>
  <si>
    <t>Domain_of_unknown_function_DUF3385__target_of_rapamycin_protein</t>
  </si>
  <si>
    <t>0PGA0</t>
  </si>
  <si>
    <t>IPR021100</t>
  </si>
  <si>
    <t>Phosphatidylinositol_3-kinase</t>
  </si>
  <si>
    <t>N-glycosylation_protein_EOS1</t>
  </si>
  <si>
    <t>0PNUC</t>
  </si>
  <si>
    <t>PF12326</t>
  </si>
  <si>
    <t>N-glycosylation_protein</t>
  </si>
  <si>
    <t>jg10530</t>
  </si>
  <si>
    <t>PF02259</t>
  </si>
  <si>
    <t>0PYUF</t>
  </si>
  <si>
    <t>FAT_domain</t>
  </si>
  <si>
    <t>PF02260</t>
  </si>
  <si>
    <t>PF08771</t>
  </si>
  <si>
    <t>Rapamycin_binding_domain</t>
  </si>
  <si>
    <t>PF11865</t>
  </si>
  <si>
    <t>jg10534</t>
  </si>
  <si>
    <t>Domain_of_unknown_function_(DUF3385)</t>
  </si>
  <si>
    <t>0PQ34</t>
  </si>
  <si>
    <t>jg10535</t>
  </si>
  <si>
    <t>0Q5ED</t>
  </si>
  <si>
    <t>STYKc</t>
  </si>
  <si>
    <t>jg10536</t>
  </si>
  <si>
    <t>IPR003010</t>
  </si>
  <si>
    <t>Carbon-nitrogen_hydrolase</t>
  </si>
  <si>
    <t>0PFZN</t>
  </si>
  <si>
    <t>Nitrilase_family_protein_(Nit3)</t>
  </si>
  <si>
    <t>PF00795</t>
  </si>
  <si>
    <t>SSF47212</t>
  </si>
  <si>
    <t>FKBP12-rapamycin-binding domain of FKBP-rapamycin-associated protein (FRAP)</t>
  </si>
  <si>
    <t>SSF56317</t>
  </si>
  <si>
    <t>Carbon-nitrogen hydrolase</t>
  </si>
  <si>
    <t>jg10537</t>
  </si>
  <si>
    <t>IPR002575</t>
  </si>
  <si>
    <t>Aminoglycoside_phosphotransferase</t>
  </si>
  <si>
    <t>0PMGG</t>
  </si>
  <si>
    <t>Pfam:DUF227</t>
  </si>
  <si>
    <t>PF01636</t>
  </si>
  <si>
    <t>jg1548</t>
  </si>
  <si>
    <t>jg10538</t>
  </si>
  <si>
    <t>0PV32</t>
  </si>
  <si>
    <t>IPR000054</t>
  </si>
  <si>
    <t>Phosphotransferase_enzyme_family_protein</t>
  </si>
  <si>
    <t>Ribosomal_protein_L31e</t>
  </si>
  <si>
    <t>IPR023621</t>
  </si>
  <si>
    <t>Ribosomal_protein_L31e_domain</t>
  </si>
  <si>
    <t>0Q81N</t>
  </si>
  <si>
    <t>50S_ribosomal_protein_L31e</t>
  </si>
  <si>
    <t>PF01198</t>
  </si>
  <si>
    <t>SSF54575</t>
  </si>
  <si>
    <t>Ribosomal protein L31e</t>
  </si>
  <si>
    <t>jg10539</t>
  </si>
  <si>
    <t>jg1549</t>
  </si>
  <si>
    <t>0PUHG</t>
  </si>
  <si>
    <t>0PHP9</t>
  </si>
  <si>
    <t>jg1054</t>
  </si>
  <si>
    <t>0PQM4</t>
  </si>
  <si>
    <t>jg155</t>
  </si>
  <si>
    <t>0PISR</t>
  </si>
  <si>
    <t>jg10540</t>
  </si>
  <si>
    <t>jg1550</t>
  </si>
  <si>
    <t>0Q1G0</t>
  </si>
  <si>
    <t>jg1551</t>
  </si>
  <si>
    <t>jg10541</t>
  </si>
  <si>
    <t>IPR015412</t>
  </si>
  <si>
    <t>Autophagy-related_C-terminal</t>
  </si>
  <si>
    <t>IPR026885</t>
  </si>
  <si>
    <t>Autophagy-related_protein_2_CAD_motif</t>
  </si>
  <si>
    <t>0PG7X</t>
  </si>
  <si>
    <t>Required_for_cytoplasm_to_vacuole_transport_(Cvt)_vesicles_and_autophagosomes_completion_and</t>
  </si>
  <si>
    <t>jg1552</t>
  </si>
  <si>
    <t>PF09333</t>
  </si>
  <si>
    <t>IPR002995</t>
  </si>
  <si>
    <t>Autophagy-related_protein_C_terminal_domain</t>
  </si>
  <si>
    <t>Surfeit_locus_4</t>
  </si>
  <si>
    <t>PF13329</t>
  </si>
  <si>
    <t>0PHWF</t>
  </si>
  <si>
    <t>COPII-coated_vesicle_protein_SurF4_Erv29</t>
  </si>
  <si>
    <t>PF02077</t>
  </si>
  <si>
    <t>IPR000254</t>
  </si>
  <si>
    <t>SURF4_family</t>
  </si>
  <si>
    <t>jg10542</t>
  </si>
  <si>
    <t>jg1553</t>
  </si>
  <si>
    <t>0PR78</t>
  </si>
  <si>
    <t>IPR001365</t>
  </si>
  <si>
    <t>Adenosine/AMP_deaminase_domain</t>
  </si>
  <si>
    <t>0PFVF</t>
  </si>
  <si>
    <t>adenosine_deaminase</t>
  </si>
  <si>
    <t>PF00962</t>
  </si>
  <si>
    <t>Cellulose-binding_domain_fungal</t>
  </si>
  <si>
    <t>Adenosine/AMP_deaminase</t>
  </si>
  <si>
    <t>jg1554</t>
  </si>
  <si>
    <t>IPR001910</t>
  </si>
  <si>
    <t>Inosine/uridine-preferring_nucleoside_hydrolase_domain</t>
  </si>
  <si>
    <t>0PKRZ</t>
  </si>
  <si>
    <t>nucleoside_hydrolase</t>
  </si>
  <si>
    <t>jg10543</t>
  </si>
  <si>
    <t>PF01156</t>
  </si>
  <si>
    <t>Inosine-uridine_preferring_nucleoside_hydrolase</t>
  </si>
  <si>
    <t>SSF53590</t>
  </si>
  <si>
    <t>Nucleoside hydrolase</t>
  </si>
  <si>
    <t>jg1556</t>
  </si>
  <si>
    <t>0PNS8</t>
  </si>
  <si>
    <t>jg10544</t>
  </si>
  <si>
    <t>0PNQ1</t>
  </si>
  <si>
    <t>ubiquitin-conjugating_enzyme</t>
  </si>
  <si>
    <t>jg1557</t>
  </si>
  <si>
    <t>0PJTN</t>
  </si>
  <si>
    <t>Pyridine_nucleotide-disulphide_oxidoreductase</t>
  </si>
  <si>
    <t>jg10545</t>
  </si>
  <si>
    <t>PL1</t>
  </si>
  <si>
    <t>pectate_lyase_(EC_4.2.2.2);_exo-pectate_lyase_(EC_4.2.2.9);_pectin_lyase_(EC_4.2.2.10).</t>
  </si>
  <si>
    <t>IPR013968</t>
  </si>
  <si>
    <t>0PG25</t>
  </si>
  <si>
    <t>Serine_threonine-protein_kinase_CHK1</t>
  </si>
  <si>
    <t>jg1558</t>
  </si>
  <si>
    <t>IPR022085</t>
  </si>
  <si>
    <t>Polyketide_synthase_ketoreductase_domain</t>
  </si>
  <si>
    <t>Protein_of_unknown_function_DUF3632</t>
  </si>
  <si>
    <t>0PTCH</t>
  </si>
  <si>
    <t>Protein_of_unknown_function_(DUF3632)</t>
  </si>
  <si>
    <t>jg10547</t>
  </si>
  <si>
    <t>PF12311</t>
  </si>
  <si>
    <t>0PHRR</t>
  </si>
  <si>
    <t>asparaginase</t>
  </si>
  <si>
    <t>jg1559</t>
  </si>
  <si>
    <t>0Q1FQ</t>
  </si>
  <si>
    <t>jg156</t>
  </si>
  <si>
    <t>jg10548</t>
  </si>
  <si>
    <t>0Q2RD</t>
  </si>
  <si>
    <t>Fatty_acid_desaturase</t>
  </si>
  <si>
    <t>jg1560</t>
  </si>
  <si>
    <t>jg10549</t>
  </si>
  <si>
    <t>0PJ46</t>
  </si>
  <si>
    <t>GTPase_binding_protein_Rid1</t>
  </si>
  <si>
    <t>jg1561</t>
  </si>
  <si>
    <t>IPR025451</t>
  </si>
  <si>
    <t>Domain_of_unknown_function_DUF4211</t>
  </si>
  <si>
    <t>IPR008936</t>
  </si>
  <si>
    <t>Rho_GTPase_activation_protein</t>
  </si>
  <si>
    <t>IPR000198</t>
  </si>
  <si>
    <t>PF13926</t>
  </si>
  <si>
    <t>Rho_GTPase-activating_protein_domain</t>
  </si>
  <si>
    <t>Domain_of_unknown_function_(DUF4211)</t>
  </si>
  <si>
    <t>GO:0055114</t>
  </si>
  <si>
    <t>0QDQC</t>
  </si>
  <si>
    <t>RhoGAP</t>
  </si>
  <si>
    <t>jg1562</t>
  </si>
  <si>
    <t>IPR003954</t>
  </si>
  <si>
    <t>PF00620</t>
  </si>
  <si>
    <t>RNA_recognition_motif_domain_eukaryote</t>
  </si>
  <si>
    <t>RhoGAP_domain</t>
  </si>
  <si>
    <t>0PIVD</t>
  </si>
  <si>
    <t>PF00611</t>
  </si>
  <si>
    <t>Nuclear_and_cytoplasmic_polyadenylated_RNA-binding_protein_pub1</t>
  </si>
  <si>
    <t>Fes/CIP4_and_EFC/F-BAR_homology_domain</t>
  </si>
  <si>
    <t>9A1</t>
  </si>
  <si>
    <t>the_non_abc_multidrug_exporter_(n-mde)_family</t>
  </si>
  <si>
    <t>SSF48350</t>
  </si>
  <si>
    <t>GTPase activation domain, GAP</t>
  </si>
  <si>
    <t>jg10550</t>
  </si>
  <si>
    <t>0PIV8</t>
  </si>
  <si>
    <t>jg1563</t>
  </si>
  <si>
    <t>0PQ7N</t>
  </si>
  <si>
    <t>oxidation-reduction_process</t>
  </si>
  <si>
    <t>jg10552</t>
  </si>
  <si>
    <t>jg1564</t>
  </si>
  <si>
    <t>0PGZV</t>
  </si>
  <si>
    <t>periodic_tryptophan_protein</t>
  </si>
  <si>
    <t>IPR026869</t>
  </si>
  <si>
    <t>Putative_glutamine_amidotransferase_type_2</t>
  </si>
  <si>
    <t>0QEFG</t>
  </si>
  <si>
    <t>jg10553</t>
  </si>
  <si>
    <t>Glutamine_amidotransferases_class-II</t>
  </si>
  <si>
    <t>IPR000898</t>
  </si>
  <si>
    <t>PF13230</t>
  </si>
  <si>
    <t>Indoleamine_2_3-dioxygenase</t>
  </si>
  <si>
    <t>0PFRQ</t>
  </si>
  <si>
    <t>indoleamine_2,3-dioxygenase</t>
  </si>
  <si>
    <t>PF01231</t>
  </si>
  <si>
    <t>SSF140959</t>
  </si>
  <si>
    <t>Indolic compounds 2,3-dioxygenase-like</t>
  </si>
  <si>
    <t>jg1565</t>
  </si>
  <si>
    <t>IPR001401</t>
  </si>
  <si>
    <t>jg10554</t>
  </si>
  <si>
    <t>Dynamin_GTPase_domain</t>
  </si>
  <si>
    <t>0PHBI</t>
  </si>
  <si>
    <t>IPR000375</t>
  </si>
  <si>
    <t>Dynamin_central_domain</t>
  </si>
  <si>
    <t>jg10555</t>
  </si>
  <si>
    <t>IPR011722</t>
  </si>
  <si>
    <t>0PFSZ</t>
  </si>
  <si>
    <t>Hemimethylated_DNA-binding_domain</t>
  </si>
  <si>
    <t>mitochondrial_dynamin_GTPase</t>
  </si>
  <si>
    <t>PF01031</t>
  </si>
  <si>
    <t>Dynamin_central_region</t>
  </si>
  <si>
    <t>PF08755</t>
  </si>
  <si>
    <t>Hemimethylated_DNA-binding_protein_YccV_like</t>
  </si>
  <si>
    <t>SSF141255</t>
  </si>
  <si>
    <t>YccV-like</t>
  </si>
  <si>
    <t>TIGR02097</t>
  </si>
  <si>
    <t>hemimethylated_DNA_binding_domain</t>
  </si>
  <si>
    <t>jg10556</t>
  </si>
  <si>
    <t>jg1566</t>
  </si>
  <si>
    <t>0PIYA</t>
  </si>
  <si>
    <t>GO:0016491</t>
  </si>
  <si>
    <t>NADH_dehydrogenase</t>
  </si>
  <si>
    <t>PF07992</t>
  </si>
  <si>
    <t>jg1569</t>
  </si>
  <si>
    <t>0PH4Z</t>
  </si>
  <si>
    <t>jg10557</t>
  </si>
  <si>
    <t>0PZI7</t>
  </si>
  <si>
    <t>small_glutamine-rich_tetratricopeptide_repeat-containing_protein</t>
  </si>
  <si>
    <t>oxidoreductase_activity</t>
  </si>
  <si>
    <t>jg10558</t>
  </si>
  <si>
    <t>IPR006708</t>
  </si>
  <si>
    <t>Pex19_protein</t>
  </si>
  <si>
    <t>0PF9X</t>
  </si>
  <si>
    <t>jg157</t>
  </si>
  <si>
    <t>peroxisomal_membrane_protein_receptor_Pex19</t>
  </si>
  <si>
    <t>PF04614</t>
  </si>
  <si>
    <t>Pex19_protein_family</t>
  </si>
  <si>
    <t>0Q2P8</t>
  </si>
  <si>
    <t>jg1570</t>
  </si>
  <si>
    <t>IPR032710</t>
  </si>
  <si>
    <t>jg10560</t>
  </si>
  <si>
    <t>0PKHV</t>
  </si>
  <si>
    <t>NTF2-like_domain</t>
  </si>
  <si>
    <t>IPR007379</t>
  </si>
  <si>
    <t>Tim44-like_domain</t>
  </si>
  <si>
    <t>IPR017303</t>
  </si>
  <si>
    <t>Mitochondrial_import_inner_membrane_translocase_subunit_Tim44</t>
  </si>
  <si>
    <t>0PFS6</t>
  </si>
  <si>
    <t>GO:0016705</t>
  </si>
  <si>
    <t>inner_membrane_translocase_subunit_tim44</t>
  </si>
  <si>
    <t>PF04280</t>
  </si>
  <si>
    <t>jg10561</t>
  </si>
  <si>
    <t>SSF54427</t>
  </si>
  <si>
    <t>NTF2-like</t>
  </si>
  <si>
    <t>jg1571</t>
  </si>
  <si>
    <t>IPR001971</t>
  </si>
  <si>
    <t>Ribosomal_protein_S11</t>
  </si>
  <si>
    <t>0PQ9W</t>
  </si>
  <si>
    <t>Ribosomal_protein</t>
  </si>
  <si>
    <t>jg10563</t>
  </si>
  <si>
    <t>PF00411</t>
  </si>
  <si>
    <t>oxidoreductase_activity,_acting_on_paired_donors,_with_incorporation_or_reduction_of_molecular_oxygen</t>
  </si>
  <si>
    <t>jg1572</t>
  </si>
  <si>
    <t>0PIJE</t>
  </si>
  <si>
    <t>IPR003123</t>
  </si>
  <si>
    <t>polarized_growth_protein</t>
  </si>
  <si>
    <t>VPS9_domain</t>
  </si>
  <si>
    <t>0PHZ6</t>
  </si>
  <si>
    <t>VPS9_domain_protein</t>
  </si>
  <si>
    <t>PF00018</t>
  </si>
  <si>
    <t>PF07647</t>
  </si>
  <si>
    <t>PF02204</t>
  </si>
  <si>
    <t>Vacuolar_sorting_protein_9_(VPS9)_domain</t>
  </si>
  <si>
    <t>jg10564</t>
  </si>
  <si>
    <t>SSF109993</t>
  </si>
  <si>
    <t>VPS9 domain</t>
  </si>
  <si>
    <t>GO:0020037</t>
  </si>
  <si>
    <t>jg10567</t>
  </si>
  <si>
    <t>IPR027520</t>
  </si>
  <si>
    <t>Structure-specific_endonuclease_subunit_Slx1</t>
  </si>
  <si>
    <t>IPR000305</t>
  </si>
  <si>
    <t>GIY-YIG_nuclease_superfamily</t>
  </si>
  <si>
    <t>0PGIA</t>
  </si>
  <si>
    <t>jg1573</t>
  </si>
  <si>
    <t>Catalytic_subunit_of_the_SLX1-SLX4_structure-specific_endonuclease_that_resolves_DNA_secondary_structures_generated_during_DNA_repair_and_recombination._Has_endonuclease_activity_towards_branched_DNA_substrates,_introducing_single-strand_cuts_in_duplex_DNA_close_to_junctions_with_ss-DNA_(By_similarity)</t>
  </si>
  <si>
    <t>PF01541</t>
  </si>
  <si>
    <t>GIY-YIG_catalytic_domain</t>
  </si>
  <si>
    <t>SSF82771</t>
  </si>
  <si>
    <t>GIY-YIG endonuclease</t>
  </si>
  <si>
    <t>0PIRR</t>
  </si>
  <si>
    <t>heme_binding</t>
  </si>
  <si>
    <t>jg10568</t>
  </si>
  <si>
    <t>IPR018094</t>
  </si>
  <si>
    <t>Thymidylate_kinase</t>
  </si>
  <si>
    <t>0PNUS</t>
  </si>
  <si>
    <t>thymidylate_kinase</t>
  </si>
  <si>
    <t>2.7.4.9</t>
  </si>
  <si>
    <t>dTMP kinase.</t>
  </si>
  <si>
    <t>PF02223</t>
  </si>
  <si>
    <t>jg1575</t>
  </si>
  <si>
    <t>0PHMH</t>
  </si>
  <si>
    <t>TIGR00041</t>
  </si>
  <si>
    <t>dTMP_kinase</t>
  </si>
  <si>
    <t>jg1576</t>
  </si>
  <si>
    <t>jg10569</t>
  </si>
  <si>
    <t>IPR021719</t>
  </si>
  <si>
    <t>IPR002616</t>
  </si>
  <si>
    <t>Proteinase_inhibitor_I78</t>
  </si>
  <si>
    <t>tRNA-guanine(15)_transglycosylase-like</t>
  </si>
  <si>
    <t>0PSQR</t>
  </si>
  <si>
    <t>IPR028592</t>
  </si>
  <si>
    <t>Peptidase_inhibitor_I78_family</t>
  </si>
  <si>
    <t>Queuine_tRNA-ribosyltransferase_subunit_QTRTD1</t>
  </si>
  <si>
    <t>PF11720</t>
  </si>
  <si>
    <t>0PG40</t>
  </si>
  <si>
    <t>tRNA-guanine_transglycosylase_family_protein</t>
  </si>
  <si>
    <t>PF01702</t>
  </si>
  <si>
    <t>Queuine_tRNA-ribosyltransferase</t>
  </si>
  <si>
    <t>SSF51713</t>
  </si>
  <si>
    <t>tRNA-guanine transglycosylase</t>
  </si>
  <si>
    <t>TIGR00449</t>
  </si>
  <si>
    <t>jg1577</t>
  </si>
  <si>
    <t>tRNA-guanine_family_transglycosylase</t>
  </si>
  <si>
    <t>0PIZK</t>
  </si>
  <si>
    <t>Alpha-N-arabinofuranosidase_involved_in_the_degradation_of_arabinoxylan,_a_major_component_of_plant_hemicellulose._Acts_only_on_small_linear_1,5-alpha-linked_L-arabinofuranosyl_oligosaccharides</t>
  </si>
  <si>
    <t>GH51</t>
  </si>
  <si>
    <t>alpha-L-arabinofuranosidase_(EC_3.2.1.55);_endoglucanase_(EC_3.2.1.4)</t>
  </si>
  <si>
    <t>IPR007138</t>
  </si>
  <si>
    <t>Antibiotic_biosynthesis_monooxygenase_domain</t>
  </si>
  <si>
    <t>0Q204</t>
  </si>
  <si>
    <t>Antibiotic_biosynthesis_monooxygenase</t>
  </si>
  <si>
    <t>PF03992</t>
  </si>
  <si>
    <t>jg1578</t>
  </si>
  <si>
    <t>IPR010720</t>
  </si>
  <si>
    <t>Alpha-L-arabinofuranosidase_C-terminal</t>
  </si>
  <si>
    <t>jg10570</t>
  </si>
  <si>
    <t>0PV7D</t>
  </si>
  <si>
    <t>IPR029041</t>
  </si>
  <si>
    <t>Alpha-L-AF_C</t>
  </si>
  <si>
    <t>GO:0005506</t>
  </si>
  <si>
    <t>FAD-linked_oxidoreductase-like</t>
  </si>
  <si>
    <t>IPR003171</t>
  </si>
  <si>
    <t>Methylenetetrahydrofolate_reductase</t>
  </si>
  <si>
    <t>3.2.1.55</t>
  </si>
  <si>
    <t>0PH5R</t>
  </si>
  <si>
    <t>Non-reducing end alpha-L-arabinofuranosidase.</t>
  </si>
  <si>
    <t>1.5.1.20</t>
  </si>
  <si>
    <t>Methylenetetrahydrofolate reductase (NAD(P)H).</t>
  </si>
  <si>
    <t>PF06964</t>
  </si>
  <si>
    <t>00670</t>
  </si>
  <si>
    <t>Alpha-L-arabinofuranosidase_C-terminus</t>
  </si>
  <si>
    <t>PF02219</t>
  </si>
  <si>
    <t>iron_ion_binding</t>
  </si>
  <si>
    <t>SSF51730</t>
  </si>
  <si>
    <t>FAD-linked oxidoreductase</t>
  </si>
  <si>
    <t>jg1579</t>
  </si>
  <si>
    <t>jg10571</t>
  </si>
  <si>
    <t>IPR018811</t>
  </si>
  <si>
    <t>Uncharacterised_protein_family_FLILHELTA</t>
  </si>
  <si>
    <t>0PQ65</t>
  </si>
  <si>
    <t>PF10306</t>
  </si>
  <si>
    <t>Hypothetical_protein_FLILHELTA</t>
  </si>
  <si>
    <t>0PK6R</t>
  </si>
  <si>
    <t>jg10572</t>
  </si>
  <si>
    <t>IPR001564</t>
  </si>
  <si>
    <t>Nucleoside_diphosphate_kinase</t>
  </si>
  <si>
    <t>0PHRW</t>
  </si>
  <si>
    <t>2.7.4.6</t>
  </si>
  <si>
    <t>Nucleoside-diphosphate kinase.</t>
  </si>
  <si>
    <t>jg158</t>
  </si>
  <si>
    <t>PF00334</t>
  </si>
  <si>
    <t>SSF54919</t>
  </si>
  <si>
    <t>PF13279</t>
  </si>
  <si>
    <t>Nucleoside diphosphate kinase, NDK</t>
  </si>
  <si>
    <t>jg10573</t>
  </si>
  <si>
    <t>IPR000322</t>
  </si>
  <si>
    <t>Glycoside_hydrolase_family_31</t>
  </si>
  <si>
    <t>jg1580</t>
  </si>
  <si>
    <t>IPR019331</t>
  </si>
  <si>
    <t>FAM192A/Fyv6_N-terminal</t>
  </si>
  <si>
    <t>IPR025887</t>
  </si>
  <si>
    <t>0PQF7</t>
  </si>
  <si>
    <t>Glycoside_hydrolase_family_31_N-terminal_domain</t>
  </si>
  <si>
    <t>0PH3V</t>
  </si>
  <si>
    <t>PF10187</t>
  </si>
  <si>
    <t>Glucosidase_II_alpha_subunit</t>
  </si>
  <si>
    <t>N-terminal_domain_of_NEFA-interacting_nuclear_protein_NIP30</t>
  </si>
  <si>
    <t>PF01055</t>
  </si>
  <si>
    <t>PF13802</t>
  </si>
  <si>
    <t>Galactose_mutarotase-like</t>
  </si>
  <si>
    <t>GO:0006351</t>
  </si>
  <si>
    <t>jg1581</t>
  </si>
  <si>
    <t>0Q8RZ</t>
  </si>
  <si>
    <t>jg10574</t>
  </si>
  <si>
    <t>transcription,_DNA-templated</t>
  </si>
  <si>
    <t>0PJVT</t>
  </si>
  <si>
    <t>jg1582</t>
  </si>
  <si>
    <t>0PFXT</t>
  </si>
  <si>
    <t>Casein_kinase_II_beta_2_subunit</t>
  </si>
  <si>
    <t>jg10575</t>
  </si>
  <si>
    <t>jg1583</t>
  </si>
  <si>
    <t>IPR000704</t>
  </si>
  <si>
    <t>Casein_kinase_II_regulatory_subunit</t>
  </si>
  <si>
    <t>0PI56</t>
  </si>
  <si>
    <t>0PG73</t>
  </si>
  <si>
    <t>C6_transcription_factor</t>
  </si>
  <si>
    <t>casein_kinase</t>
  </si>
  <si>
    <t>PF01214</t>
  </si>
  <si>
    <t>SSF57798</t>
  </si>
  <si>
    <t>Casein kinase II beta subunit</t>
  </si>
  <si>
    <t>jg1584</t>
  </si>
  <si>
    <t>jg10576</t>
  </si>
  <si>
    <t>0PUJ6</t>
  </si>
  <si>
    <t>0PPKB</t>
  </si>
  <si>
    <t>Catalyzes_the_hydrolysis_of_N-formyl-L-kynurenine_to_L-_kynurenine,_the_second_step_in_the_kynurenine_pathway_of_tryptophan_degradation._Kynurenine_may_be_further_oxidized_to_nicotinic_acid,_NAD(H)_and_NADP(H)._Required_for_elimination_of_toxic_metabolites_(By_similarity)</t>
  </si>
  <si>
    <t>GH5</t>
  </si>
  <si>
    <t>jg10577</t>
  </si>
  <si>
    <t>chitosanase_(EC_3.2.1.132);_beta-mannosidase_(EC_3.2.1.25);_Cellulase_(EC_3.2.1.4);_glucan_1,3-beta-glucosidase_(EC_3.2.1.58);_licheninase_(EC_3.2.1.73);_glucan_endo-1,6-beta-glucosidase_(EC_3.2.1.75);_mannan_endo-beta-1,4-mannosidase_(EC_3.2.1.78);_endo-beta-1,4-xylanase_(EC_3.2.1.8);_cellulose_beta-1,4-cellobiosidase_(EC_3.2.1.91);_beta-1,3-mannanase_(EC_3.2.1.-);_xyloglucan-specific_endo-beta-1,4-glucanase_(EC_3.2.1.151);_mannan_transglycosylase_(EC_2.4.1.-);_endo-beta-1,6-galactanase_(EC_3.2.1.164)</t>
  </si>
  <si>
    <t>0PX8R</t>
  </si>
  <si>
    <t>jg10578</t>
  </si>
  <si>
    <t>IPR021056</t>
  </si>
  <si>
    <t>Mitochondrial_import_inner_membrane_translocase_subunit_Tim54</t>
  </si>
  <si>
    <t>0PGC5</t>
  </si>
  <si>
    <t>mitochondrial_import_inner_membrane_translocase_subunit_TIM54</t>
  </si>
  <si>
    <t>PF11711</t>
  </si>
  <si>
    <t>GO:0016614</t>
  </si>
  <si>
    <t>Inner_membrane_protein_import_complex_subunit_Tim54</t>
  </si>
  <si>
    <t>jg10579</t>
  </si>
  <si>
    <t>IPR000961</t>
  </si>
  <si>
    <t>AGC-kinase_C-terminal</t>
  </si>
  <si>
    <t>0PIR4</t>
  </si>
  <si>
    <t>jg1585</t>
  </si>
  <si>
    <t>oxidoreductase_activity,_acting_on_CH-OH_group_of_donors</t>
  </si>
  <si>
    <t>0PFSD</t>
  </si>
  <si>
    <t>jg1588</t>
  </si>
  <si>
    <t>0PIRJ</t>
  </si>
  <si>
    <t>cell_division_control_protein_42</t>
  </si>
  <si>
    <t>jg159</t>
  </si>
  <si>
    <t>IPR007763</t>
  </si>
  <si>
    <t>NADH_dehydrogenase_[ubiquinone]_1_alpha_subcomplex_subunit_12</t>
  </si>
  <si>
    <t>PF05071</t>
  </si>
  <si>
    <t>NADH_ubiquinone_oxidoreductase_subunit_NDUFA12</t>
  </si>
  <si>
    <t>jg1590</t>
  </si>
  <si>
    <t>jg10580</t>
  </si>
  <si>
    <t>IPR003604</t>
  </si>
  <si>
    <t>GO:0008270</t>
  </si>
  <si>
    <t>Zinc_finger_U1-type</t>
  </si>
  <si>
    <t>0PFZX</t>
  </si>
  <si>
    <t>0PI89</t>
  </si>
  <si>
    <t>cell_differentiation_protein_Rcd1</t>
  </si>
  <si>
    <t>Splicing_factor_3A_subunit_2</t>
  </si>
  <si>
    <t>PF04078</t>
  </si>
  <si>
    <t>PF12874</t>
  </si>
  <si>
    <t>Cell_differentiation_family_Rcd1-like_</t>
  </si>
  <si>
    <t>Zinc-finger_of_C2H2_type</t>
  </si>
  <si>
    <t>PF16835</t>
  </si>
  <si>
    <t>SSF81995</t>
  </si>
  <si>
    <t>Pre-mRNA-splicing_factor_SF3a_complex_subunit_2_(Prp11)</t>
  </si>
  <si>
    <t>beta-sandwich domain of Sec23/24</t>
  </si>
  <si>
    <t>jg10581</t>
  </si>
  <si>
    <t>jg1591</t>
  </si>
  <si>
    <t>0PRC8</t>
  </si>
  <si>
    <t>0PG75</t>
  </si>
  <si>
    <t>Tubulin-specific_chaperone</t>
  </si>
  <si>
    <t>jg1592</t>
  </si>
  <si>
    <t>IPR009071</t>
  </si>
  <si>
    <t>High_mobility_group_box_domain</t>
  </si>
  <si>
    <t>0PQ5M</t>
  </si>
  <si>
    <t>HMG_box_protein</t>
  </si>
  <si>
    <t>PF00505</t>
  </si>
  <si>
    <t>HMG_(high_mobility_group)_box</t>
  </si>
  <si>
    <t>jg10582</t>
  </si>
  <si>
    <t>SSF47095</t>
  </si>
  <si>
    <t>HMG-box</t>
  </si>
  <si>
    <t>IPR002018</t>
  </si>
  <si>
    <t>Carboxylesterase_type_B</t>
  </si>
  <si>
    <t>0PWC7</t>
  </si>
  <si>
    <t>Carboxylesterase_family</t>
  </si>
  <si>
    <t>CE6</t>
  </si>
  <si>
    <t>jg1593</t>
  </si>
  <si>
    <t>acetyl_xylan_esterase_(EC_3.1.1.72).</t>
  </si>
  <si>
    <t>0PHJ2</t>
  </si>
  <si>
    <t>PF00135</t>
  </si>
  <si>
    <t>jg10583</t>
  </si>
  <si>
    <t>jg1595</t>
  </si>
  <si>
    <t>0PSFG</t>
  </si>
  <si>
    <t>0PPVU</t>
  </si>
  <si>
    <t>jg10584</t>
  </si>
  <si>
    <t>GO:0008152</t>
  </si>
  <si>
    <t>jg1596</t>
  </si>
  <si>
    <t>IPR026992</t>
  </si>
  <si>
    <t>0Q1IX</t>
  </si>
  <si>
    <t>Non-haem_dioxygenase_N-terminal_domain</t>
  </si>
  <si>
    <t>0PH6A</t>
  </si>
  <si>
    <t>PF13508</t>
  </si>
  <si>
    <t>2OG-Fe(II)_oxygenase_superfamily</t>
  </si>
  <si>
    <t>Acetyltransferase_(GNAT)_domain</t>
  </si>
  <si>
    <t>PF14226</t>
  </si>
  <si>
    <t>non-haem_dioxygenase_in_morphine_synthesis_N-terminal</t>
  </si>
  <si>
    <t>jg10585</t>
  </si>
  <si>
    <t>metabolic_process</t>
  </si>
  <si>
    <t>0PKKK</t>
  </si>
  <si>
    <t>jg1597</t>
  </si>
  <si>
    <t>IPR010334</t>
  </si>
  <si>
    <t>Dcp1-like_decapping</t>
  </si>
  <si>
    <t>0PQW4</t>
  </si>
  <si>
    <t>Decapping_enzyme_Dcp1</t>
  </si>
  <si>
    <t>PF06058</t>
  </si>
  <si>
    <t>jg10586</t>
  </si>
  <si>
    <t>Dcp1-like_decapping_family</t>
  </si>
  <si>
    <t>jg1598</t>
  </si>
  <si>
    <t>IPR019363</t>
  </si>
  <si>
    <t>Lipid_droplet-associated_hydrolase</t>
  </si>
  <si>
    <t>0PPWA</t>
  </si>
  <si>
    <t>jg10587</t>
  </si>
  <si>
    <t>IPR020915</t>
  </si>
  <si>
    <t>PF10230</t>
  </si>
  <si>
    <t>Uncharacterised_protein_family_UPF0311</t>
  </si>
  <si>
    <t>Uncharacterised_conserved_protein_(DUF2305)</t>
  </si>
  <si>
    <t>0PW0Z</t>
  </si>
  <si>
    <t>Protein_of_unknown_function_(DUF3237)</t>
  </si>
  <si>
    <t>PF11578</t>
  </si>
  <si>
    <t>jg1599</t>
  </si>
  <si>
    <t>jg10588</t>
  </si>
  <si>
    <t>0PKS2</t>
  </si>
  <si>
    <t>general_amidase-B</t>
  </si>
  <si>
    <t>IPR006887</t>
  </si>
  <si>
    <t>Domain_of_unknown_function_DUF625</t>
  </si>
  <si>
    <t>0PFTV</t>
  </si>
  <si>
    <t>Core_regulatory_subunit_of_the_histone_H2A_phosphatase_complex,_which_dephosphorylates_H2AS128ph_(gamma-H2A)_that_has_been_displaced_from_sites_of_DNA_lesions_in_the_double-stranded_DNA_break_repair_process._Dephosphorylation_is_necessary_for_efficient_recovery_from_the_DNA_damage_checkpoint</t>
  </si>
  <si>
    <t>PF04802</t>
  </si>
  <si>
    <t>GO:0071949</t>
  </si>
  <si>
    <t>Component_of_IIS_longevity_pathway_SMK-1</t>
  </si>
  <si>
    <t>jg10589</t>
  </si>
  <si>
    <t>jg1600</t>
  </si>
  <si>
    <t>IPR009262</t>
  </si>
  <si>
    <t>Solute_carrier_family_35_member_SLC35F1/F2/F6</t>
  </si>
  <si>
    <t>0PHPB</t>
  </si>
  <si>
    <t>0PM1H</t>
  </si>
  <si>
    <t>solute_carrier_family_35_member</t>
  </si>
  <si>
    <t>FAD_binding</t>
  </si>
  <si>
    <t>GO:0050660</t>
  </si>
  <si>
    <t>0QDTF</t>
  </si>
  <si>
    <t>jg10590</t>
  </si>
  <si>
    <t>flavin_adenine_dinucleotide_binding</t>
  </si>
  <si>
    <t>IPR000530</t>
  </si>
  <si>
    <t>Ribosomal_protein_S12e</t>
  </si>
  <si>
    <t>0PN3M</t>
  </si>
  <si>
    <t>40S_ribosomal_protein_S12</t>
  </si>
  <si>
    <t>jg10591</t>
  </si>
  <si>
    <t>IPR018618</t>
  </si>
  <si>
    <t>Vacuolar_import/degradation_protein_Vid24</t>
  </si>
  <si>
    <t>0PR80</t>
  </si>
  <si>
    <t>PF09783</t>
  </si>
  <si>
    <t>Vacuolar_import_and_degradation_protein</t>
  </si>
  <si>
    <t>jg10592</t>
  </si>
  <si>
    <t>IPR013341</t>
  </si>
  <si>
    <t>Mandelate_racemase/muconate_lactonizing_enzyme_N-terminal_domain</t>
  </si>
  <si>
    <t>PF06027</t>
  </si>
  <si>
    <t>Solute_carrier_family_35</t>
  </si>
  <si>
    <t>IPR023592</t>
  </si>
  <si>
    <t>2A7</t>
  </si>
  <si>
    <t>D-galactonate_dehydratase</t>
  </si>
  <si>
    <t>0PGZH</t>
  </si>
  <si>
    <t>the_drug/metabolite_transporter_(dmt)_superfamily</t>
  </si>
  <si>
    <t>SSF103481</t>
  </si>
  <si>
    <t>Multidrug resistance efflux transporter EmrE</t>
  </si>
  <si>
    <t>4.2.1.6</t>
  </si>
  <si>
    <t>Galactonate dehydratase.</t>
  </si>
  <si>
    <t>GO:0003824</t>
  </si>
  <si>
    <t>jg1601</t>
  </si>
  <si>
    <t>0PWUW</t>
  </si>
  <si>
    <t>PF02746</t>
  </si>
  <si>
    <t>jg1603</t>
  </si>
  <si>
    <t>Mandelate_racemase_/_muconate_lactonizing_enzyme_N-terminal_domain</t>
  </si>
  <si>
    <t>catalytic_activity</t>
  </si>
  <si>
    <t>0PG71</t>
  </si>
  <si>
    <t>PAP_25A_associated_domain_family</t>
  </si>
  <si>
    <t>jg10593</t>
  </si>
  <si>
    <t>0PJG7</t>
  </si>
  <si>
    <t>uridine_nucleosidase</t>
  </si>
  <si>
    <t>jg1604</t>
  </si>
  <si>
    <t>jg10594</t>
  </si>
  <si>
    <t>IPR003114</t>
  </si>
  <si>
    <t>Phox-associated_domain</t>
  </si>
  <si>
    <t>0PFU3</t>
  </si>
  <si>
    <t>PXA_domain_protein</t>
  </si>
  <si>
    <t>PF02194</t>
  </si>
  <si>
    <t>IPR013698</t>
  </si>
  <si>
    <t>PXA_domain</t>
  </si>
  <si>
    <t>Squalene_epoxidase</t>
  </si>
  <si>
    <t>0PHHY</t>
  </si>
  <si>
    <t>squalene</t>
  </si>
  <si>
    <t>1.14.14.17</t>
  </si>
  <si>
    <t>Squalene monooxygenase.</t>
  </si>
  <si>
    <t>jg10595</t>
  </si>
  <si>
    <t>Steroid_biosynthesis</t>
  </si>
  <si>
    <t>Sesquiterpenoid_and_triterpenoid_biosynthesis</t>
  </si>
  <si>
    <t>PF08491</t>
  </si>
  <si>
    <t>GO:0005634</t>
  </si>
  <si>
    <t>0PIEJ</t>
  </si>
  <si>
    <t>PF04218</t>
  </si>
  <si>
    <t>CENP-B_N-terminal_DNA-binding_domain</t>
  </si>
  <si>
    <t>jg1605</t>
  </si>
  <si>
    <t>IPR001015</t>
  </si>
  <si>
    <t>Ferrochelatase</t>
  </si>
  <si>
    <t>nucleus</t>
  </si>
  <si>
    <t>0PFNF</t>
  </si>
  <si>
    <t>jg10596</t>
  </si>
  <si>
    <t>Catalyzes_the_ferrous_insertion_into_protoporphyrin_IX_(By_similarity)</t>
  </si>
  <si>
    <t>0PMEY</t>
  </si>
  <si>
    <t>4.99.1.1</t>
  </si>
  <si>
    <t>Pogo_transposable_element</t>
  </si>
  <si>
    <t>Protoporphyrin ferrochelatase.</t>
  </si>
  <si>
    <t>PF00762</t>
  </si>
  <si>
    <t>SSF53800</t>
  </si>
  <si>
    <t>jg10597</t>
  </si>
  <si>
    <t>Chelatase</t>
  </si>
  <si>
    <t>TIGR00109</t>
  </si>
  <si>
    <t>ferrochelatase</t>
  </si>
  <si>
    <t>jg1607</t>
  </si>
  <si>
    <t>0QE60</t>
  </si>
  <si>
    <t>jg10598</t>
  </si>
  <si>
    <t>jg1608</t>
  </si>
  <si>
    <t>0PVNR</t>
  </si>
  <si>
    <t>0PFJI</t>
  </si>
  <si>
    <t>phosphatidylinositol_4-kinase_type_II_subunit_alpha</t>
  </si>
  <si>
    <t>jg1609</t>
  </si>
  <si>
    <t>jg10599</t>
  </si>
  <si>
    <t>GO:0008061</t>
  </si>
  <si>
    <t>jg161</t>
  </si>
  <si>
    <t>0PV22</t>
  </si>
  <si>
    <t>0PISK</t>
  </si>
  <si>
    <t>jg1610</t>
  </si>
  <si>
    <t>IPR003034</t>
  </si>
  <si>
    <t>SAP_domain</t>
  </si>
  <si>
    <t>jg106</t>
  </si>
  <si>
    <t>IPR005161</t>
  </si>
  <si>
    <t>IPR000795</t>
  </si>
  <si>
    <t>Ku70/Ku80_N-terminal_alpha/beta</t>
  </si>
  <si>
    <t>Transcription_factor_GTP-binding_domain</t>
  </si>
  <si>
    <t>IPR005160</t>
  </si>
  <si>
    <t>0PJIR</t>
  </si>
  <si>
    <t>Ku70/Ku80_C-terminal_arm</t>
  </si>
  <si>
    <t>This_protein_promotes_the_GTP-dependent_binding_of_aminoacyl-tRNA_to_the_A-site_of_ribosomes_during_protein_biosynthesis</t>
  </si>
  <si>
    <t>IPR006165</t>
  </si>
  <si>
    <t>PF00009</t>
  </si>
  <si>
    <t>Ku70</t>
  </si>
  <si>
    <t>Elongation_factor_Tu_GTP_binding_domain</t>
  </si>
  <si>
    <t>IPR006164</t>
  </si>
  <si>
    <t>Ku70/Ku80_beta-barrel_domain</t>
  </si>
  <si>
    <t>IPR016194</t>
  </si>
  <si>
    <t>SPOC-like_C-terminal_domain</t>
  </si>
  <si>
    <t>chitin_binding</t>
  </si>
  <si>
    <t>0PFW8</t>
  </si>
  <si>
    <t>PF02037</t>
  </si>
  <si>
    <t>PF03731</t>
  </si>
  <si>
    <t>Ku70/Ku80_N-terminal_alpha/beta_domain</t>
  </si>
  <si>
    <t>PF03730</t>
  </si>
  <si>
    <t>PF02735</t>
  </si>
  <si>
    <t>SSF68906</t>
  </si>
  <si>
    <t>SAP domain</t>
  </si>
  <si>
    <t>SSF100939</t>
  </si>
  <si>
    <t>SPOC domain-like</t>
  </si>
  <si>
    <t>jg10600</t>
  </si>
  <si>
    <t>TIGR00578</t>
  </si>
  <si>
    <t>IPR000679</t>
  </si>
  <si>
    <t>ATP-dependent_DNA_helicase_II_70_kDa_subunit_(ku70)</t>
  </si>
  <si>
    <t>Zinc_finger_GATA-type</t>
  </si>
  <si>
    <t>0PNK7</t>
  </si>
  <si>
    <t>jg1611</t>
  </si>
  <si>
    <t>GATA_transcription_factor</t>
  </si>
  <si>
    <t>PF00320</t>
  </si>
  <si>
    <t>GATA_zinc_finger</t>
  </si>
  <si>
    <t>IPR010286</t>
  </si>
  <si>
    <t>Ribosomal_RNA_large_subunit_methyltransferase_F-like</t>
  </si>
  <si>
    <t>0PIKW</t>
  </si>
  <si>
    <t>DUF890_domain-containing_protein</t>
  </si>
  <si>
    <t>PF05971</t>
  </si>
  <si>
    <t>Protein_of_unknown_function_(DUF890)</t>
  </si>
  <si>
    <t>jg10601</t>
  </si>
  <si>
    <t>0PJUQ</t>
  </si>
  <si>
    <t>GO:0030248</t>
  </si>
  <si>
    <t>jg1612</t>
  </si>
  <si>
    <t>jg10602</t>
  </si>
  <si>
    <t>0PFUP</t>
  </si>
  <si>
    <t>cellulose_binding</t>
  </si>
  <si>
    <t>IPR013507</t>
  </si>
  <si>
    <t>DNA_mismatch_repair_protein_C-terminal</t>
  </si>
  <si>
    <t>IPR002099</t>
  </si>
  <si>
    <t>DNA_mismatch_repair_protein_family</t>
  </si>
  <si>
    <t>IPR005016</t>
  </si>
  <si>
    <t>Serine_incorporator/TMS_membrane_protein</t>
  </si>
  <si>
    <t>IPR014790</t>
  </si>
  <si>
    <t>jg1613</t>
  </si>
  <si>
    <t>MutL_C-terminal_dimerisation</t>
  </si>
  <si>
    <t>0PFR6</t>
  </si>
  <si>
    <t>IPR001547</t>
  </si>
  <si>
    <t>PF13589</t>
  </si>
  <si>
    <t>Glycoside_hydrolase_family_5</t>
  </si>
  <si>
    <t>0PFYT</t>
  </si>
  <si>
    <t>PF01119</t>
  </si>
  <si>
    <t>endoglucanase_family_5_glycoside_hydrolase</t>
  </si>
  <si>
    <t>DNA_mismatch_repair_protein_C-terminal_domain</t>
  </si>
  <si>
    <t>PF03348</t>
  </si>
  <si>
    <t>Serine_incorporator_(Serinc)</t>
  </si>
  <si>
    <t>PF08676</t>
  </si>
  <si>
    <t>MutL_C_terminal_dimerisation_domain</t>
  </si>
  <si>
    <t>PF00150</t>
  </si>
  <si>
    <t>Cellulase_(glycosyl_hydrolase_family_5)</t>
  </si>
  <si>
    <t>SSF118116</t>
  </si>
  <si>
    <t>DNA mismatch repair protein MutL</t>
  </si>
  <si>
    <t>TIGR00585</t>
  </si>
  <si>
    <t>DNA_mismatch_repair_protein_MutL</t>
  </si>
  <si>
    <t>jg10603</t>
  </si>
  <si>
    <t>0Q1AN</t>
  </si>
  <si>
    <t>jg10604</t>
  </si>
  <si>
    <t>0PGJQ</t>
  </si>
  <si>
    <t>PF08282</t>
  </si>
  <si>
    <t>jg1614</t>
  </si>
  <si>
    <t>0PS02</t>
  </si>
  <si>
    <t>jg10605</t>
  </si>
  <si>
    <t>jg1616</t>
  </si>
  <si>
    <t>0PH3N</t>
  </si>
  <si>
    <t>alpha-mannosidase</t>
  </si>
  <si>
    <t>GH38</t>
  </si>
  <si>
    <t>alpha-mannosidase_(EC_3.2.1.24)_;_mannosyl-oligosaccharide_alpha-1,3-1,6-mannosidase_(EC_3.2.1.114);_mannosyl-oligosaccharide_alpha-1,3-mannosidase_(EC_3.2.1.-)</t>
  </si>
  <si>
    <t>0PGG6</t>
  </si>
  <si>
    <t>PF13637</t>
  </si>
  <si>
    <t>jg10606</t>
  </si>
  <si>
    <t>IPR028245</t>
  </si>
  <si>
    <t>Eisosome_component_PIL1/LSP1</t>
  </si>
  <si>
    <t>0PFSH</t>
  </si>
  <si>
    <t>jg1617</t>
  </si>
  <si>
    <t>sphingolipid_long_chain_base-responsive_protein</t>
  </si>
  <si>
    <t>PF13805</t>
  </si>
  <si>
    <t>Eisosome_component_PIL1</t>
  </si>
  <si>
    <t>jg10607</t>
  </si>
  <si>
    <t>IPR021514</t>
  </si>
  <si>
    <t>Protein_of_unknown_function_DUF3176</t>
  </si>
  <si>
    <t>0PQ71</t>
  </si>
  <si>
    <t>Protein_of_unknown_function_(DUF3176)</t>
  </si>
  <si>
    <t>PF11374</t>
  </si>
  <si>
    <t>jg10610</t>
  </si>
  <si>
    <t>IPR001585</t>
  </si>
  <si>
    <t>Transaldolase</t>
  </si>
  <si>
    <t>0PI4K</t>
  </si>
  <si>
    <t>Transaldolase_is_important_for_the_balance_of_metabolites_in_the_pentose-phosphate_pathway_(By_similarity)</t>
  </si>
  <si>
    <t>2.2.1.2</t>
  </si>
  <si>
    <t>jg1618</t>
  </si>
  <si>
    <t>Transaldolase.</t>
  </si>
  <si>
    <t>0Q1PC</t>
  </si>
  <si>
    <t>IPR008427</t>
  </si>
  <si>
    <t>glutamine-serine_rich_protein_MS8</t>
  </si>
  <si>
    <t>PF00923</t>
  </si>
  <si>
    <t>jg162</t>
  </si>
  <si>
    <t>Extracellular_membrane_protein_CFEM_domain</t>
  </si>
  <si>
    <t>jg10611</t>
  </si>
  <si>
    <t>IPR012908</t>
  </si>
  <si>
    <t>0PJWC</t>
  </si>
  <si>
    <t>factor_cwc24</t>
  </si>
  <si>
    <t>GPI_inositol-deacylase_PGAP1-like</t>
  </si>
  <si>
    <t>0PGPB</t>
  </si>
  <si>
    <t>Involved_in_inositol_deacylation_of_GPI-anchored_proteins_which_plays_important_roles_in_the_quality_control_and_ER-associated_degradation_of_GPI-anchored_proteins_(By_similarity)</t>
  </si>
  <si>
    <t>PF07819</t>
  </si>
  <si>
    <t>PGAP1-like_protein</t>
  </si>
  <si>
    <t>jg10614</t>
  </si>
  <si>
    <t>jg1620</t>
  </si>
  <si>
    <t>0PP13</t>
  </si>
  <si>
    <t>0PF8Z</t>
  </si>
  <si>
    <t>jg10617</t>
  </si>
  <si>
    <t>jg1622</t>
  </si>
  <si>
    <t>IPR002675</t>
  </si>
  <si>
    <t>Ribosomal_protein_L38e</t>
  </si>
  <si>
    <t>0PR4N</t>
  </si>
  <si>
    <t>60S_ribosomal_protein_l38</t>
  </si>
  <si>
    <t>PF01781</t>
  </si>
  <si>
    <t>Ribosomal_L38e_protein_family</t>
  </si>
  <si>
    <t>0PHGF</t>
  </si>
  <si>
    <t>jg10618</t>
  </si>
  <si>
    <t>IPR002075</t>
  </si>
  <si>
    <t>Nuclear_transport_factor_2</t>
  </si>
  <si>
    <t>0PSN2</t>
  </si>
  <si>
    <t>jg1623</t>
  </si>
  <si>
    <t>PF02136</t>
  </si>
  <si>
    <t>GO:0004499</t>
  </si>
  <si>
    <t>Nuclear_transport_factor_2_(NTF2)_domain</t>
  </si>
  <si>
    <t>0PJBK</t>
  </si>
  <si>
    <t>glycoside_hydrolase_family_79_protein</t>
  </si>
  <si>
    <t>GH79</t>
  </si>
  <si>
    <t>beta-glucuronidase_(EC_3.2.1.31);_beta-4-O-methyl-glucuronidase_(EC_3.2.1.-);_heparanase_(EC_3.2.1.-);_baicalin_beta-glucuronidase_(EC_3.2.1.167)</t>
  </si>
  <si>
    <t>3.2.1.31</t>
  </si>
  <si>
    <t>Beta-glucuronidase.</t>
  </si>
  <si>
    <t>N,N-dimethylaniline_monooxygenase_activity</t>
  </si>
  <si>
    <t>jg10619</t>
  </si>
  <si>
    <t>IPR018803</t>
  </si>
  <si>
    <t>Putative_stress-responsive_protein</t>
  </si>
  <si>
    <t>0PS7F</t>
  </si>
  <si>
    <t>Drug_metabolism_-_other_enzymes</t>
  </si>
  <si>
    <t>PF10281</t>
  </si>
  <si>
    <t>Pentose_and_glucuronate_interconversions</t>
  </si>
  <si>
    <t>Putative_stress-responsive_nuclear_envelope_protein</t>
  </si>
  <si>
    <t>Flavone_and_flavonol_biosynthesis</t>
  </si>
  <si>
    <t>PF16862</t>
  </si>
  <si>
    <t>Glycosyl_hydrolase_family_79_C-terminal_beta_domain</t>
  </si>
  <si>
    <t>jg1624</t>
  </si>
  <si>
    <t>0Q2YH</t>
  </si>
  <si>
    <t>jg10620</t>
  </si>
  <si>
    <t>IPR015413</t>
  </si>
  <si>
    <t>Methionyl/Leucyl_tRNA_synthetase</t>
  </si>
  <si>
    <t>jg1625</t>
  </si>
  <si>
    <t>0PG4Y</t>
  </si>
  <si>
    <t>IPR008757</t>
  </si>
  <si>
    <t>methionyl-tRNA_synthetase</t>
  </si>
  <si>
    <t>Peptidase_M6-like_domain</t>
  </si>
  <si>
    <t>6.1.1.10</t>
  </si>
  <si>
    <t>0PIKM</t>
  </si>
  <si>
    <t>Methionine--tRNA ligase.</t>
  </si>
  <si>
    <t>TIGR03296</t>
  </si>
  <si>
    <t>M6_family_metalloprotease_domain</t>
  </si>
  <si>
    <t>jg1626</t>
  </si>
  <si>
    <t>IPR004307</t>
  </si>
  <si>
    <t>PF09334</t>
  </si>
  <si>
    <t>TspO/MBR-related_protein</t>
  </si>
  <si>
    <t>tRNA_synthetases_class_I_(M)</t>
  </si>
  <si>
    <t>GO:0004497</t>
  </si>
  <si>
    <t>0PN2S</t>
  </si>
  <si>
    <t>Benzodiazepine_receptor_family_protein</t>
  </si>
  <si>
    <t>PF03073</t>
  </si>
  <si>
    <t>TspO/MBR_family</t>
  </si>
  <si>
    <t>9A24</t>
  </si>
  <si>
    <t>the_mitochondrial_cholesterol/porphyrin_uptake_translocator_protein_(tspo)_family</t>
  </si>
  <si>
    <t>jg10621</t>
  </si>
  <si>
    <t>0PGFY</t>
  </si>
  <si>
    <t>jg1627</t>
  </si>
  <si>
    <t>l-serine_dehydratase</t>
  </si>
  <si>
    <t>monooxygenase_activity</t>
  </si>
  <si>
    <t>0PQE3</t>
  </si>
  <si>
    <t>jg10622</t>
  </si>
  <si>
    <t>0PPS4</t>
  </si>
  <si>
    <t>jg1628</t>
  </si>
  <si>
    <t>IPR006050</t>
  </si>
  <si>
    <t>DNA_photolyase_N-terminal</t>
  </si>
  <si>
    <t>IPR005101</t>
  </si>
  <si>
    <t>Cryptochrome/photolyase_FAD-binding_domain</t>
  </si>
  <si>
    <t>IPR002081</t>
  </si>
  <si>
    <t>Cryptochrome/DNA_photolyase_class_1</t>
  </si>
  <si>
    <t>0PGC3</t>
  </si>
  <si>
    <t>Deoxyribodipyrimidine_photo-lyase</t>
  </si>
  <si>
    <t>jg10624</t>
  </si>
  <si>
    <t>PF03441</t>
  </si>
  <si>
    <t>FAD_binding_domain_of_DNA_photolyase</t>
  </si>
  <si>
    <t>KEGG:00511</t>
  </si>
  <si>
    <t>PF00875</t>
  </si>
  <si>
    <t>DNA_photolyase</t>
  </si>
  <si>
    <t>SSF52425</t>
  </si>
  <si>
    <t>0PGZZ</t>
  </si>
  <si>
    <t>Sulfatase_domain_protein</t>
  </si>
  <si>
    <t>Cryptochrome/photolyase, N-terminal domain</t>
  </si>
  <si>
    <t>SSF48173</t>
  </si>
  <si>
    <t>Cryptochrome/photolyase FAD-binding domain</t>
  </si>
  <si>
    <t>jg1629</t>
  </si>
  <si>
    <t>IPR010799</t>
  </si>
  <si>
    <t>jg10625</t>
  </si>
  <si>
    <t>Microcystin_LR_degradation_protein_MlrC_C-terminal</t>
  </si>
  <si>
    <t>IPR002088</t>
  </si>
  <si>
    <t>IPR015995</t>
  </si>
  <si>
    <t>Microcystin_LR_degradation_protein_MlrC_N-terminal</t>
  </si>
  <si>
    <t>Protein_prenyltransferase_alpha_subunit</t>
  </si>
  <si>
    <t>IPR009197</t>
  </si>
  <si>
    <t>0PGF8</t>
  </si>
  <si>
    <t>Microcystin_LR_degradation_protein_MlrC</t>
  </si>
  <si>
    <t>Alpha_subunit</t>
  </si>
  <si>
    <t>0Q2GI</t>
  </si>
  <si>
    <t>PF01239</t>
  </si>
  <si>
    <t>MlrC_C-terminus</t>
  </si>
  <si>
    <t>Protein_prenyltransferase_alpha_subunit_repeat</t>
  </si>
  <si>
    <t>PF07171</t>
  </si>
  <si>
    <t>SSF48439</t>
  </si>
  <si>
    <t>Protein prenylyltransferase</t>
  </si>
  <si>
    <t>PF07364</t>
  </si>
  <si>
    <t>Metallopeptidase_family_M81</t>
  </si>
  <si>
    <t>jg10627</t>
  </si>
  <si>
    <t>jg163</t>
  </si>
  <si>
    <t>IPR013746</t>
  </si>
  <si>
    <t>Hydroxymethylglutaryl-coenzyme_A_synthase_C-terminal_domain</t>
  </si>
  <si>
    <t>0PG2N</t>
  </si>
  <si>
    <t>IPR024774</t>
  </si>
  <si>
    <t>Hydroxymethylglutaryl-CoA_synthase</t>
  </si>
  <si>
    <t>Pleckstrin_homology_domain_Mcp5-type</t>
  </si>
  <si>
    <t>2.3.3.10</t>
  </si>
  <si>
    <t>Hydroxymethylglutaryl-CoA synthase.</t>
  </si>
  <si>
    <t>00900</t>
  </si>
  <si>
    <t>Terpenoid_backbone_biosynthesis</t>
  </si>
  <si>
    <t>0PMDA</t>
  </si>
  <si>
    <t>Anucleate_primary_sterigmata_protein_A</t>
  </si>
  <si>
    <t>PF12814</t>
  </si>
  <si>
    <t>Meiotic_cell_cortex_C-terminal_pleckstrin_homology</t>
  </si>
  <si>
    <t>00072</t>
  </si>
  <si>
    <t>Synthesis_and_degradation_of_ketone_bodies</t>
  </si>
  <si>
    <t>PF08540</t>
  </si>
  <si>
    <t>Hydroxymethylglutaryl-coenzyme_A_synthase_C_terminal</t>
  </si>
  <si>
    <t>jg1630</t>
  </si>
  <si>
    <t>AA9</t>
  </si>
  <si>
    <t>jg10628</t>
  </si>
  <si>
    <t>IPR003103</t>
  </si>
  <si>
    <t>0QE2V</t>
  </si>
  <si>
    <t>BAG_domain</t>
  </si>
  <si>
    <t>Efflux_pump_antibiotic_resistance_protein</t>
  </si>
  <si>
    <t>0PQ9T</t>
  </si>
  <si>
    <t>BAG_domain-containing_protein</t>
  </si>
  <si>
    <t>PF02179</t>
  </si>
  <si>
    <t>SSF63491</t>
  </si>
  <si>
    <t>BAG domain</t>
  </si>
  <si>
    <t>Cazy</t>
  </si>
  <si>
    <t>jg10629</t>
  </si>
  <si>
    <t>jg1631</t>
  </si>
  <si>
    <t>IPR000306</t>
  </si>
  <si>
    <t>FYVE_zinc_finger</t>
  </si>
  <si>
    <t>0Q2DH</t>
  </si>
  <si>
    <t>0QECM</t>
  </si>
  <si>
    <t>FYVE_zinc_finger_protein</t>
  </si>
  <si>
    <t>PF01363</t>
  </si>
  <si>
    <t>GH113</t>
  </si>
  <si>
    <t>beta-mannanase_(EC_3.2.1.78)</t>
  </si>
  <si>
    <t>jg1633</t>
  </si>
  <si>
    <t>0PKEB</t>
  </si>
  <si>
    <t>IPR011511</t>
  </si>
  <si>
    <t>0QEC6</t>
  </si>
  <si>
    <t>FCH</t>
  </si>
  <si>
    <t>PF07653</t>
  </si>
  <si>
    <t>jg1637</t>
  </si>
  <si>
    <t>0PM8I</t>
  </si>
  <si>
    <t>Extracellular_salicylate_hydroxylase_monooxygenase</t>
  </si>
  <si>
    <t>jg10630</t>
  </si>
  <si>
    <t>IPR010308</t>
  </si>
  <si>
    <t>TRP-like_family</t>
  </si>
  <si>
    <t>0PJ7R</t>
  </si>
  <si>
    <t>jg1638</t>
  </si>
  <si>
    <t>PF06011</t>
  </si>
  <si>
    <t>Transient_receptor_potential_(TRP)_ion_channel</t>
  </si>
  <si>
    <t>PF14558</t>
  </si>
  <si>
    <t>AA3</t>
  </si>
  <si>
    <t>0PHHD</t>
  </si>
  <si>
    <t>ML-like_domain</t>
  </si>
  <si>
    <t>jg10631</t>
  </si>
  <si>
    <t>0PQAE</t>
  </si>
  <si>
    <t>jg1639</t>
  </si>
  <si>
    <t>IPR023648</t>
  </si>
  <si>
    <t>Copper_homeostasis_CutC_domain</t>
  </si>
  <si>
    <t>0PQCN</t>
  </si>
  <si>
    <t>jg10632</t>
  </si>
  <si>
    <t>Copper_homeostasis_protein</t>
  </si>
  <si>
    <t>PF03932</t>
  </si>
  <si>
    <t>0PFEQ</t>
  </si>
  <si>
    <t>CutC_family</t>
  </si>
  <si>
    <t>SSF110395</t>
  </si>
  <si>
    <t>CutC-like</t>
  </si>
  <si>
    <t>jg10633</t>
  </si>
  <si>
    <t>IPR000277</t>
  </si>
  <si>
    <t>Cys/Met_metabolism_pyridoxal_phosphate-dependent_enzyme</t>
  </si>
  <si>
    <t>0PFYU</t>
  </si>
  <si>
    <t>cystathionine</t>
  </si>
  <si>
    <t>jg164</t>
  </si>
  <si>
    <t>PF01053</t>
  </si>
  <si>
    <t>Cys/Met_metabolism_PLP-dependent_enzyme</t>
  </si>
  <si>
    <t>jg10634</t>
  </si>
  <si>
    <t>IPR016155</t>
  </si>
  <si>
    <t>jg1640</t>
  </si>
  <si>
    <t>Molybdopterin_synthase/thiamin_biosynthesis_sulphur_carrier_beta-grasp</t>
  </si>
  <si>
    <t>IPR003749</t>
  </si>
  <si>
    <t>0PPUI</t>
  </si>
  <si>
    <t>ThiamineS/Molybdopterin_converting_factor_subunit_1</t>
  </si>
  <si>
    <t>0PRYF</t>
  </si>
  <si>
    <t>molybdopterin_synthase_small_subunit_CnxG</t>
  </si>
  <si>
    <t>PF02597</t>
  </si>
  <si>
    <t>ThiS_family</t>
  </si>
  <si>
    <t>SSF54285</t>
  </si>
  <si>
    <t>MoaD/ThiS</t>
  </si>
  <si>
    <t>jg1641</t>
  </si>
  <si>
    <t>jg10635</t>
  </si>
  <si>
    <t>0PHJN</t>
  </si>
  <si>
    <t>finger_domain_protein</t>
  </si>
  <si>
    <t>0PSE4</t>
  </si>
  <si>
    <t>jg10637</t>
  </si>
  <si>
    <t>0PJX2</t>
  </si>
  <si>
    <t>jg1642</t>
  </si>
  <si>
    <t>jg10639</t>
  </si>
  <si>
    <t>IPR029320</t>
  </si>
  <si>
    <t>Acyl-coenzyme_A_oxidase_N-terminal</t>
  </si>
  <si>
    <t>0PKE6</t>
  </si>
  <si>
    <t>IPR012258</t>
  </si>
  <si>
    <t>mitochondrial_exoribonuclease_Cyt-4</t>
  </si>
  <si>
    <t>Acyl-CoA_oxidase</t>
  </si>
  <si>
    <t>IPR002655</t>
  </si>
  <si>
    <t>PF00773</t>
  </si>
  <si>
    <t>Acyl-CoA_oxidase_C-terminal</t>
  </si>
  <si>
    <t>RNB_domain</t>
  </si>
  <si>
    <t>0PGSV</t>
  </si>
  <si>
    <t>acyl-Coenzyme_A_oxidase</t>
  </si>
  <si>
    <t>1.3.3.6</t>
  </si>
  <si>
    <t>Acyl-CoA oxidase.</t>
  </si>
  <si>
    <t>Fatty_acid_degradation</t>
  </si>
  <si>
    <t>alpha-Linolenic_acid_metabolism</t>
  </si>
  <si>
    <t>0Q12X</t>
  </si>
  <si>
    <t>Inherit_from_KOG:_UBA_domain_containing_2</t>
  </si>
  <si>
    <t>PF14749</t>
  </si>
  <si>
    <t>PF01756</t>
  </si>
  <si>
    <t>jg10640</t>
  </si>
  <si>
    <t>jg1643</t>
  </si>
  <si>
    <t>0PKQX</t>
  </si>
  <si>
    <t>0PICG</t>
  </si>
  <si>
    <t>jg1644</t>
  </si>
  <si>
    <t>jg10641</t>
  </si>
  <si>
    <t>IPR002634</t>
  </si>
  <si>
    <t>BolA_protein</t>
  </si>
  <si>
    <t>0PJ3X</t>
  </si>
  <si>
    <t>0PS86</t>
  </si>
  <si>
    <t>BolA_domain_protein</t>
  </si>
  <si>
    <t>PF01722</t>
  </si>
  <si>
    <t>BolA-like_protein</t>
  </si>
  <si>
    <t>SSF82657</t>
  </si>
  <si>
    <t>BolA-like</t>
  </si>
  <si>
    <t>jg1645</t>
  </si>
  <si>
    <t>jg10642</t>
  </si>
  <si>
    <t>0PFNZ</t>
  </si>
  <si>
    <t>0PK20</t>
  </si>
  <si>
    <t>jg1646</t>
  </si>
  <si>
    <t>IPR002629</t>
  </si>
  <si>
    <t>Cobalamin-independent_methionine_synthase_MetE_C-terminal/archaeal</t>
  </si>
  <si>
    <t>IPR013215</t>
  </si>
  <si>
    <t>PF00804</t>
  </si>
  <si>
    <t>Cobalamin-independent_methionine_synthase_MetE_N-terminal</t>
  </si>
  <si>
    <t>Syntaxin</t>
  </si>
  <si>
    <t>IPR006276</t>
  </si>
  <si>
    <t>Cobalamin-independent_methionine_synthase</t>
  </si>
  <si>
    <t>0PHAS</t>
  </si>
  <si>
    <t>5-methyltetrahydropteroyltriglutamate-homocysteine_methyltransferase</t>
  </si>
  <si>
    <t>2.1.1.14</t>
  </si>
  <si>
    <t>5-methyltetrahydropteroyltriglutamate--homocysteine S-methyltransferase.</t>
  </si>
  <si>
    <t>jg10644</t>
  </si>
  <si>
    <t>PF01717</t>
  </si>
  <si>
    <t>Cobalamin-independent_synthase_Catalytic_domain</t>
  </si>
  <si>
    <t>PF08267</t>
  </si>
  <si>
    <t>Cobalamin-independent_synthase_N-terminal_domain</t>
  </si>
  <si>
    <t>0PUVA</t>
  </si>
  <si>
    <t>SSF51726</t>
  </si>
  <si>
    <t>Methyltransferase</t>
  </si>
  <si>
    <t>UROD/MetE-like</t>
  </si>
  <si>
    <t>TIGR01371</t>
  </si>
  <si>
    <t>5-methyltetrahydropteroyltriglutamate--homocysteine_S-methyltransferase</t>
  </si>
  <si>
    <t>jg1647</t>
  </si>
  <si>
    <t>IPR021109</t>
  </si>
  <si>
    <t>Aspartic_peptidase_domain</t>
  </si>
  <si>
    <t>jg10645</t>
  </si>
  <si>
    <t>IPR009060</t>
  </si>
  <si>
    <t>UBA-like</t>
  </si>
  <si>
    <t>IPR015940</t>
  </si>
  <si>
    <t>0QDKR</t>
  </si>
  <si>
    <t>Ubiquitin-associated_domain</t>
  </si>
  <si>
    <t>IPR019103</t>
  </si>
  <si>
    <t>Aspartic_peptidase_DDI1-type</t>
  </si>
  <si>
    <t>0PI87</t>
  </si>
  <si>
    <t>Acts_as_a_linker_between_the_19S_proteasome_and_polyubiquitinated_proteins_via_UBA_domain_interactions_with_ubiquitin_for_their_subsequent_degradation._Required_for_S-phase_checkpoint_control_and_may_be_involved_in_the_regulation_of_exocytosis_(By_similarity)</t>
  </si>
  <si>
    <t>PF00627</t>
  </si>
  <si>
    <t>UBA/TS-N_domain</t>
  </si>
  <si>
    <t>jg10646</t>
  </si>
  <si>
    <t>PF09668</t>
  </si>
  <si>
    <t>Aspartyl_protease</t>
  </si>
  <si>
    <t>SSF50630</t>
  </si>
  <si>
    <t>Acid proteases</t>
  </si>
  <si>
    <t>0PH30</t>
  </si>
  <si>
    <t>SSF46934</t>
  </si>
  <si>
    <t>fructosyl_amine_oxygen_oxidoreductase</t>
  </si>
  <si>
    <t>jg1648</t>
  </si>
  <si>
    <t>IPR016964</t>
  </si>
  <si>
    <t>Transmembrane_protein_6/97</t>
  </si>
  <si>
    <t>0PS4P</t>
  </si>
  <si>
    <t>PF10914</t>
  </si>
  <si>
    <t>Protein_of_unknown_function_(DUF2781)</t>
  </si>
  <si>
    <t>jg10647</t>
  </si>
  <si>
    <t>jg1649</t>
  </si>
  <si>
    <t>IPR014908</t>
  </si>
  <si>
    <t>Nucleoporin_Nup133/Nup155-like_N-terminal</t>
  </si>
  <si>
    <t>IPR007187</t>
  </si>
  <si>
    <t>Nucleoporin_Nup133/Nup155-like_C-terminal</t>
  </si>
  <si>
    <t>0PHQ9</t>
  </si>
  <si>
    <t>0PGJ8</t>
  </si>
  <si>
    <t>PF08801</t>
  </si>
  <si>
    <t>Nup133_N_terminal_like</t>
  </si>
  <si>
    <t>calcium_calmodulin-dependent_protein_kinase</t>
  </si>
  <si>
    <t>PF03177</t>
  </si>
  <si>
    <t>Non-repetitive/WGA-negative_nucleoporin_C-terminal</t>
  </si>
  <si>
    <t>jg165</t>
  </si>
  <si>
    <t>IPR001482</t>
  </si>
  <si>
    <t>Type_II_secretion_system_protein_E</t>
  </si>
  <si>
    <t>PF00437</t>
  </si>
  <si>
    <t>Type_II/IV_secretion_system_protein</t>
  </si>
  <si>
    <t>jg10648</t>
  </si>
  <si>
    <t>0PMAU</t>
  </si>
  <si>
    <t>jg1650</t>
  </si>
  <si>
    <t>IPR003819</t>
  </si>
  <si>
    <t>TauD/TfdA-like_domain</t>
  </si>
  <si>
    <t>0PHDX</t>
  </si>
  <si>
    <t>Alpha-ketoglutarate-dependent_taurine_dioxygenase</t>
  </si>
  <si>
    <t>jg10649</t>
  </si>
  <si>
    <t>PF02668</t>
  </si>
  <si>
    <t>Taurine_catabolism_dioxygenase_TauD_TfdA_family</t>
  </si>
  <si>
    <t>9B131</t>
  </si>
  <si>
    <t>the_post-gpi_attachment_protein_(p-gap2)_family</t>
  </si>
  <si>
    <t>jg1651</t>
  </si>
  <si>
    <t>jg1065</t>
  </si>
  <si>
    <t>IPR019004</t>
  </si>
  <si>
    <t>Uncharacterised_domain_YOR215C_mitochondrial</t>
  </si>
  <si>
    <t>0PQB3</t>
  </si>
  <si>
    <t>PF09424</t>
  </si>
  <si>
    <t>Yqey-like_protein</t>
  </si>
  <si>
    <t>jg1652</t>
  </si>
  <si>
    <t>IPR019623</t>
  </si>
  <si>
    <t>Chaperone_endoplasmic_reticulum_protein-folding_fungi</t>
  </si>
  <si>
    <t>0PFUS</t>
  </si>
  <si>
    <t>Required_for_normal_levels_of_the_cell_wall_1,6-beta-_glucan._Involved_in_a_protein_folding_machinery_chaperoning_proteins_acting_in_various_physiological_processes_including_cell_wall_synthesis_and_lysis_of_autophagic_bodies</t>
  </si>
  <si>
    <t>PF10681</t>
  </si>
  <si>
    <t>Chaperone_for_protein-folding_within_the_ER_fungal</t>
  </si>
  <si>
    <t>jg1653</t>
  </si>
  <si>
    <t>IPR002698</t>
  </si>
  <si>
    <t>IPR029047</t>
  </si>
  <si>
    <t>5-formyltetrahydrofolate_cyclo-ligase</t>
  </si>
  <si>
    <t>0PPHN</t>
  </si>
  <si>
    <t>Heat_shock_protein_70kD_peptide-binding_domain</t>
  </si>
  <si>
    <t>0PFA0</t>
  </si>
  <si>
    <t>PF01812</t>
  </si>
  <si>
    <t>5-formyltetrahydrofolate_cyclo-ligase_family</t>
  </si>
  <si>
    <t>jg1654</t>
  </si>
  <si>
    <t>SSF100920</t>
  </si>
  <si>
    <t>Heat shock protein 70kD (HSP70), peptide-binding domain</t>
  </si>
  <si>
    <t>0PS8Z</t>
  </si>
  <si>
    <t>jg10650</t>
  </si>
  <si>
    <t>jg1657</t>
  </si>
  <si>
    <t>IPR001932</t>
  </si>
  <si>
    <t>PPM-type_phosphatase_domain</t>
  </si>
  <si>
    <t>0PXR1</t>
  </si>
  <si>
    <t>jg10651</t>
  </si>
  <si>
    <t>PF00481</t>
  </si>
  <si>
    <t>IPR011576</t>
  </si>
  <si>
    <t>Protein_phosphatase_2C</t>
  </si>
  <si>
    <t>SSF81606</t>
  </si>
  <si>
    <t>Pyridoxamine_5'-phosphate_oxidase-like_FMN-binding_domain</t>
  </si>
  <si>
    <t>PP2C-like</t>
  </si>
  <si>
    <t>0PNI4</t>
  </si>
  <si>
    <t>(pyridoxamine)_phosphate_oxidase</t>
  </si>
  <si>
    <t>1.4.3.5</t>
  </si>
  <si>
    <t>jg1658</t>
  </si>
  <si>
    <t>Pyridoxal 5'-phosphate synthase.</t>
  </si>
  <si>
    <t>00750</t>
  </si>
  <si>
    <t>IPR000485</t>
  </si>
  <si>
    <t>AsnC-type_HTH_domain</t>
  </si>
  <si>
    <t>Vitamin_B6_metabolism</t>
  </si>
  <si>
    <t>IPR019888</t>
  </si>
  <si>
    <t>PF01243</t>
  </si>
  <si>
    <t>Transcription_regulator_AsnC-type</t>
  </si>
  <si>
    <t>PF13404</t>
  </si>
  <si>
    <t>AsnC-type_helix-turn-helix_domain</t>
  </si>
  <si>
    <t>jg10652</t>
  </si>
  <si>
    <t>IPR012577</t>
  </si>
  <si>
    <t>NIPSNAP</t>
  </si>
  <si>
    <t>0PJ4C</t>
  </si>
  <si>
    <t>Nipsnap_family</t>
  </si>
  <si>
    <t>PF07978</t>
  </si>
  <si>
    <t>NIPSNAP_</t>
  </si>
  <si>
    <t>jg1660</t>
  </si>
  <si>
    <t>jg10653</t>
  </si>
  <si>
    <t>IPR008278</t>
  </si>
  <si>
    <t>4'-phosphopantetheinyl_transferase_superfamily</t>
  </si>
  <si>
    <t>IPR002582</t>
  </si>
  <si>
    <t>Holo-[acyl_carrier_protein]_synthase</t>
  </si>
  <si>
    <t>0PGVP</t>
  </si>
  <si>
    <t>IPR004568</t>
  </si>
  <si>
    <t>Aminoalcoholphosphotransferase</t>
  </si>
  <si>
    <t>Phosphopantetheine-protein_transferase_domain</t>
  </si>
  <si>
    <t>IPR014031</t>
  </si>
  <si>
    <t>Beta-ketoacyl_synthase_C-terminal</t>
  </si>
  <si>
    <t>IPR014030</t>
  </si>
  <si>
    <t>Beta-ketoacyl_synthase_N-terminal</t>
  </si>
  <si>
    <t>IPR026025</t>
  </si>
  <si>
    <t>Fatty_acid_synthase_alpha_subunit_yeast</t>
  </si>
  <si>
    <t>0PFY5</t>
  </si>
  <si>
    <t>fatty_acid_synthase</t>
  </si>
  <si>
    <t>2.7.8.7</t>
  </si>
  <si>
    <t>jg10654</t>
  </si>
  <si>
    <t>Holo-[acyl-carrier-protein] synthase.</t>
  </si>
  <si>
    <t>0PG2S</t>
  </si>
  <si>
    <t>PF01648</t>
  </si>
  <si>
    <t>GO:0005975</t>
  </si>
  <si>
    <t>ABC1_domain_protein</t>
  </si>
  <si>
    <t>PF02801</t>
  </si>
  <si>
    <t>Beta-ketoacyl_synthase_C-terminal_domain</t>
  </si>
  <si>
    <t>PF00109</t>
  </si>
  <si>
    <t>Beta-ketoacyl_synthase_N-terminal_domain</t>
  </si>
  <si>
    <t>jg10655</t>
  </si>
  <si>
    <t>IPR018724</t>
  </si>
  <si>
    <t>carbohydrate_metabolic_process</t>
  </si>
  <si>
    <t>2OG-Fe_dioxygenase</t>
  </si>
  <si>
    <t>0PJGG</t>
  </si>
  <si>
    <t>SSF56214</t>
  </si>
  <si>
    <t>Pfam:DUF2257</t>
  </si>
  <si>
    <t>4'-phosphopantetheinyl transferase</t>
  </si>
  <si>
    <t>PF10014</t>
  </si>
  <si>
    <t>TIGR00556</t>
  </si>
  <si>
    <t>phosphopantetheine--protein_transferase_domain</t>
  </si>
  <si>
    <t>jg1661</t>
  </si>
  <si>
    <t>IPR012472</t>
  </si>
  <si>
    <t>Domain_of_unknown_function_DUF1691</t>
  </si>
  <si>
    <t>0PPQ0</t>
  </si>
  <si>
    <t>Protein_of_unknown_function_(DUF1691)</t>
  </si>
  <si>
    <t>PF07950</t>
  </si>
  <si>
    <t>jg10656</t>
  </si>
  <si>
    <t>9B178</t>
  </si>
  <si>
    <t>the_mdmd_complementing_protein_1_(mcp1)_family</t>
  </si>
  <si>
    <t>SSF81343</t>
  </si>
  <si>
    <t>IPR000592</t>
  </si>
  <si>
    <t>Fumarate reductase respiratory complex transmembrane subunits</t>
  </si>
  <si>
    <t>Ribosomal_protein_S27e</t>
  </si>
  <si>
    <t>0Q169</t>
  </si>
  <si>
    <t>40S_ribosomal_protein_S27</t>
  </si>
  <si>
    <t>jg1662</t>
  </si>
  <si>
    <t>PF01667</t>
  </si>
  <si>
    <t>Ribosomal_protein_S27</t>
  </si>
  <si>
    <t>IPR002905</t>
  </si>
  <si>
    <t>tRNA_methyltransferase_Trm1</t>
  </si>
  <si>
    <t>0PFUI</t>
  </si>
  <si>
    <t>N2,n2-dimethylguanosine_tRNA_methyltransferase</t>
  </si>
  <si>
    <t>2.1.1.21</t>
  </si>
  <si>
    <t>Methylamine--glutamate N-methyltransferase.</t>
  </si>
  <si>
    <t>PF02005</t>
  </si>
  <si>
    <t>jg10659</t>
  </si>
  <si>
    <t>N2_N2-dimethylguanosine_tRNA_methyltransferase</t>
  </si>
  <si>
    <t>IPR004886</t>
  </si>
  <si>
    <t>TIGR00308</t>
  </si>
  <si>
    <t>Glucanosyltransferase</t>
  </si>
  <si>
    <t>0PFIQ</t>
  </si>
  <si>
    <t>1,3-beta-glucanosyltransferase_gel2</t>
  </si>
  <si>
    <t>jg1663</t>
  </si>
  <si>
    <t>PF03198</t>
  </si>
  <si>
    <t>0PPZX</t>
  </si>
  <si>
    <t>jg10660</t>
  </si>
  <si>
    <t>jg1664</t>
  </si>
  <si>
    <t>IPR002056</t>
  </si>
  <si>
    <t>IPR029061</t>
  </si>
  <si>
    <t>Protein_import_receptor_MAS20</t>
  </si>
  <si>
    <t>Thiamin_diphosphate-binding_fold</t>
  </si>
  <si>
    <t>IPR023392</t>
  </si>
  <si>
    <t>IPR005475</t>
  </si>
  <si>
    <t>Transketolase-like_pyrimidine-binding_domain</t>
  </si>
  <si>
    <t>Mitochondrial_outer_membrane_translocase_complex_subunit_Tom20_domain</t>
  </si>
  <si>
    <t>IPR009014</t>
  </si>
  <si>
    <t>0PPYB</t>
  </si>
  <si>
    <t>Transketolase_C-terminal/Pyruvate-ferredoxin_oxidoreductase_domain_II</t>
  </si>
  <si>
    <t>0PGHC</t>
  </si>
  <si>
    <t>Mitochondrial_import_receptor_subunit_Tom20</t>
  </si>
  <si>
    <t>pyruvate_dehydrogenase_e1_component</t>
  </si>
  <si>
    <t>PF02064</t>
  </si>
  <si>
    <t>PF02780</t>
  </si>
  <si>
    <t>MAS20_protein_import_receptor</t>
  </si>
  <si>
    <t>Transketolase_C-terminal_domain</t>
  </si>
  <si>
    <t>PF02779</t>
  </si>
  <si>
    <t>Transketolase_pyrimidine_binding_domain</t>
  </si>
  <si>
    <t>SSF47157</t>
  </si>
  <si>
    <t>SSF52518</t>
  </si>
  <si>
    <t>Thiamin diphosphate-binding fold (THDP-binding)</t>
  </si>
  <si>
    <t>Mitochondrial import receptor subunit Tom20</t>
  </si>
  <si>
    <t>SSF52922</t>
  </si>
  <si>
    <t>TK C-terminal domain-like</t>
  </si>
  <si>
    <t>jg10661</t>
  </si>
  <si>
    <t>jg1667</t>
  </si>
  <si>
    <t>0PI5R</t>
  </si>
  <si>
    <t>0PFRT</t>
  </si>
  <si>
    <t>Involved_in_the_secretory_pathway_as_part_of_the_exocyst_complex_which_tethers_secretory_vesicles_to_the_sites_of_exocytosis._Plays_a_role_in_both_the_assembly_of_the_exocyst_and_the_polarization_of_this_complex_to_specific_sites_of_the_plasma_membrane_for_exocytosis._Also_involved_in_assembly_of_the_spliceosome_(By_similarity)</t>
  </si>
  <si>
    <t>glutamine_amidotransferase</t>
  </si>
  <si>
    <t>PF08700</t>
  </si>
  <si>
    <t>Vps51/Vps67</t>
  </si>
  <si>
    <t>PF16528</t>
  </si>
  <si>
    <t>Exocyst_component_84_C-terminal</t>
  </si>
  <si>
    <t>jg10662</t>
  </si>
  <si>
    <t>jg1668</t>
  </si>
  <si>
    <t>0QE9V</t>
  </si>
  <si>
    <t>(ABC)_transporter</t>
  </si>
  <si>
    <t>0PUWE</t>
  </si>
  <si>
    <t>Aldehyde_dehydrogenase_family_protein</t>
  </si>
  <si>
    <t>jg1669</t>
  </si>
  <si>
    <t>jg10664</t>
  </si>
  <si>
    <t>0PUCA</t>
  </si>
  <si>
    <t>dehydrogenase_reductase_family</t>
  </si>
  <si>
    <t>0PIBQ</t>
  </si>
  <si>
    <t>jg1670</t>
  </si>
  <si>
    <t>0PM04</t>
  </si>
  <si>
    <t>jg1671</t>
  </si>
  <si>
    <t>0PHFY</t>
  </si>
  <si>
    <t>jg10665</t>
  </si>
  <si>
    <t>permease</t>
  </si>
  <si>
    <t>jg1672</t>
  </si>
  <si>
    <t>IPR004695</t>
  </si>
  <si>
    <t>Voltage-dependent_anion_channel</t>
  </si>
  <si>
    <t>GO:0055085</t>
  </si>
  <si>
    <t>0PI7D</t>
  </si>
  <si>
    <t>PF03595</t>
  </si>
  <si>
    <t>2A16</t>
  </si>
  <si>
    <t>the_telurite-resistance/dicarboxylate_transporter_(tdt)_family</t>
  </si>
  <si>
    <t>jg10666</t>
  </si>
  <si>
    <t>jg1673</t>
  </si>
  <si>
    <t>0PN6M</t>
  </si>
  <si>
    <t>transmembrane_transport</t>
  </si>
  <si>
    <t>jg10668</t>
  </si>
  <si>
    <t>IPR005821</t>
  </si>
  <si>
    <t>Ion_transport_domain</t>
  </si>
  <si>
    <t>jg1674</t>
  </si>
  <si>
    <t>0PHI8</t>
  </si>
  <si>
    <t>IPR021261</t>
  </si>
  <si>
    <t>Integral_membrane_channel_protein</t>
  </si>
  <si>
    <t>Protein_of_unknown_function_DUF2838</t>
  </si>
  <si>
    <t>PF00520</t>
  </si>
  <si>
    <t>0PHFB</t>
  </si>
  <si>
    <t>Ion_transport_protein</t>
  </si>
  <si>
    <t>PF10998</t>
  </si>
  <si>
    <t>Protein_of_unknown_function_(DUF2838)</t>
  </si>
  <si>
    <t>jg1675</t>
  </si>
  <si>
    <t>jg10669</t>
  </si>
  <si>
    <t>IPR003395</t>
  </si>
  <si>
    <t>RecF/RecN/SMC_N-terminal</t>
  </si>
  <si>
    <t>IPR010935</t>
  </si>
  <si>
    <t>SMCs_flexible_hinge</t>
  </si>
  <si>
    <t>IPR024704</t>
  </si>
  <si>
    <t>Structural_maintenance_of_chromosomes_protein</t>
  </si>
  <si>
    <t>0PH43</t>
  </si>
  <si>
    <t>structural_maintenance_of_chromosomes_protein</t>
  </si>
  <si>
    <t>IPR006274</t>
  </si>
  <si>
    <t>Carbamoyl-phosphate_synthase_small_subunit</t>
  </si>
  <si>
    <t>PF02463</t>
  </si>
  <si>
    <t>IPR002474</t>
  </si>
  <si>
    <t>RecF/RecN/SMC_N_terminal_domain</t>
  </si>
  <si>
    <t>PF06470</t>
  </si>
  <si>
    <t>Carbamoyl-phosphate_synthase_small_subunit_N-terminal_domain</t>
  </si>
  <si>
    <t>SMC_proteins_Flexible_Hinge_Domain</t>
  </si>
  <si>
    <t>SSF75553</t>
  </si>
  <si>
    <t>Smc hinge domain</t>
  </si>
  <si>
    <t>jg1676</t>
  </si>
  <si>
    <t>GO:0004553</t>
  </si>
  <si>
    <t>0PU6K</t>
  </si>
  <si>
    <t>jg1677</t>
  </si>
  <si>
    <t>IPR006130</t>
  </si>
  <si>
    <t>Aspartate/ornithine_carbamoyltransferase</t>
  </si>
  <si>
    <t>hydrolase_activity,_hydrolyzing_O-glycosyl_compounds</t>
  </si>
  <si>
    <t>0PKBH</t>
  </si>
  <si>
    <t>IPR006131</t>
  </si>
  <si>
    <t>Aspartate/ornithine_carbamoyltransferase_Asp/Orn-binding_domain</t>
  </si>
  <si>
    <t>pyruvate_dehydrogenase_complex</t>
  </si>
  <si>
    <t>IPR006132</t>
  </si>
  <si>
    <t>Aspartate/ornithine_carbamoyltransferase_carbamoyl-P_binding</t>
  </si>
  <si>
    <t>IPR002082</t>
  </si>
  <si>
    <t>Aspartate_carbamoyltransferase</t>
  </si>
  <si>
    <t>jg1678</t>
  </si>
  <si>
    <t>IPR001948</t>
  </si>
  <si>
    <t>0PFDZ</t>
  </si>
  <si>
    <t>Peptidase_M18</t>
  </si>
  <si>
    <t>0PGFT</t>
  </si>
  <si>
    <t>Bifunctional_pyrimidine_biosynthesis_protein_(PyrABCN)</t>
  </si>
  <si>
    <t>aspartyl_aminopeptidase</t>
  </si>
  <si>
    <t>PF02127</t>
  </si>
  <si>
    <t>2.1.3.2</t>
  </si>
  <si>
    <t>Aminopeptidase_I_zinc_metalloprotease_(M18)</t>
  </si>
  <si>
    <t>Aspartate carbamoyltransferase.</t>
  </si>
  <si>
    <t>SSF101821</t>
  </si>
  <si>
    <t>Aminopeptidase/glucanase lid domain</t>
  </si>
  <si>
    <t>jg1679</t>
  </si>
  <si>
    <t>PF00988</t>
  </si>
  <si>
    <t>Carbamoyl-phosphate_synthase_small_chain_CPSase_domain</t>
  </si>
  <si>
    <t>0QD8S</t>
  </si>
  <si>
    <t>Cell_cycle_regulatory_protein</t>
  </si>
  <si>
    <t>PF02142</t>
  </si>
  <si>
    <t>MGS-like_domain</t>
  </si>
  <si>
    <t>PF00185</t>
  </si>
  <si>
    <t>Aspartate/ornithine_carbamoyltransferase_Asp/Orn_binding_domain</t>
  </si>
  <si>
    <t>GO:0022857</t>
  </si>
  <si>
    <t>PF02729</t>
  </si>
  <si>
    <t>Aspartate/ornithine_carbamoyltransferase_carbamoyl-P_binding_domain</t>
  </si>
  <si>
    <t>jg168</t>
  </si>
  <si>
    <t>IPR011708</t>
  </si>
  <si>
    <t>Bacterial_DNA_polymerase_III_alpha_subunit</t>
  </si>
  <si>
    <t>transmembrane_transporter_activity</t>
  </si>
  <si>
    <t>2.7.7.7</t>
  </si>
  <si>
    <t>DNA-directed DNA polymerase.</t>
  </si>
  <si>
    <t>SSF52021</t>
  </si>
  <si>
    <t>Carbamoyl phosphate synthetase, small subunit N-terminal domain</t>
  </si>
  <si>
    <t>PF07733</t>
  </si>
  <si>
    <t>jg1680</t>
  </si>
  <si>
    <t>IPR013715</t>
  </si>
  <si>
    <t>Domain_of_unknown_function_DUF1746</t>
  </si>
  <si>
    <t>0PQJQ</t>
  </si>
  <si>
    <t>PF08508</t>
  </si>
  <si>
    <t>Fungal_domain_of_unknown_function_(DUF1746)</t>
  </si>
  <si>
    <t>jg1681</t>
  </si>
  <si>
    <t>IPR001907</t>
  </si>
  <si>
    <t>ATP-dependent_Clp_protease_proteolytic_subunit</t>
  </si>
  <si>
    <t>IPR023562</t>
  </si>
  <si>
    <t>Clp_protease_proteolytic_subunit_/Translocation-enhancing_protein_TepA</t>
  </si>
  <si>
    <t>0PXHM</t>
  </si>
  <si>
    <t>PF00574</t>
  </si>
  <si>
    <t>SSF53671</t>
  </si>
  <si>
    <t>Clp_protease</t>
  </si>
  <si>
    <t>Aspartate/ornithine carbamoyltransferase</t>
  </si>
  <si>
    <t>GO:0022891</t>
  </si>
  <si>
    <t>TIGR01368</t>
  </si>
  <si>
    <t>carbamoyl-phosphate_synthase_small_subunit</t>
  </si>
  <si>
    <t>jg1682</t>
  </si>
  <si>
    <t>0PXT1</t>
  </si>
  <si>
    <t>TIGR00670</t>
  </si>
  <si>
    <t>aspartate_carbamoyltransferase</t>
  </si>
  <si>
    <t>jg1683</t>
  </si>
  <si>
    <t>substrate-specific_transmembrane_transporter_activity</t>
  </si>
  <si>
    <t>IPR007240</t>
  </si>
  <si>
    <t>Autophagy-related_protein_17</t>
  </si>
  <si>
    <t>IPR006349</t>
  </si>
  <si>
    <t>2-phosphoglycolate_phosphatase_eukaryotic</t>
  </si>
  <si>
    <t>0PHBJ</t>
  </si>
  <si>
    <t>0PFJB</t>
  </si>
  <si>
    <t>4-nitrophenylphosphatase</t>
  </si>
  <si>
    <t>Autophagy-specific_protein_that_functions_in_response_to_autophagy-inducing_signals_as_a_scaffold_to_recruit_other_ATG_proteins_to_organize_pre-autophagosomal_structure_(PAS)_formation._Modulates_the_timing_and_magnitude_of_the_autophagy_response,_such_as_the_size_of_the_sequestering_vesicles._Plays_particularly_a_role_in_pexophagy_and_nucleophagy_(By_similarity)</t>
  </si>
  <si>
    <t>PF04108</t>
  </si>
  <si>
    <t>Autophagy_protein_Apg17_</t>
  </si>
  <si>
    <t>TIGR01452</t>
  </si>
  <si>
    <t>phosphoglycolate/pyridoxal_phosphate_phosphatase_family</t>
  </si>
  <si>
    <t>jg1684</t>
  </si>
  <si>
    <t>jg10670</t>
  </si>
  <si>
    <t>0PWMY</t>
  </si>
  <si>
    <t>jg1685</t>
  </si>
  <si>
    <t>0Q0BK</t>
  </si>
  <si>
    <t>GO:0016021</t>
  </si>
  <si>
    <t>0PQXQ</t>
  </si>
  <si>
    <t>Forkhead_domain_protein</t>
  </si>
  <si>
    <t>jg1686</t>
  </si>
  <si>
    <t>integral_component_of_membrane</t>
  </si>
  <si>
    <t>0Q1SM</t>
  </si>
  <si>
    <t>jg10671</t>
  </si>
  <si>
    <t>IPR005123</t>
  </si>
  <si>
    <t>Oxoglutarate/iron-dependent_dioxygenase</t>
  </si>
  <si>
    <t>jg1687</t>
  </si>
  <si>
    <t>IPR006620</t>
  </si>
  <si>
    <t>Prolyl_4-hydroxylase_alpha_subunit</t>
  </si>
  <si>
    <t>0PNNI</t>
  </si>
  <si>
    <t>0PNPU</t>
  </si>
  <si>
    <t>PF13640</t>
  </si>
  <si>
    <t>RNase_III_domain_protein</t>
  </si>
  <si>
    <t>PF14622</t>
  </si>
  <si>
    <t>Ribonuclease-III-like</t>
  </si>
  <si>
    <t>jg10672</t>
  </si>
  <si>
    <t>jg1688</t>
  </si>
  <si>
    <t>IPR000701</t>
  </si>
  <si>
    <t>Succinate_dehydrogenase/Fumarate_reductase_transmembrane_subunit</t>
  </si>
  <si>
    <t>0PJQR</t>
  </si>
  <si>
    <t>IPR014314</t>
  </si>
  <si>
    <t>expressed_protein</t>
  </si>
  <si>
    <t>Succinate_dehydrogenase_cytochrome_b556_subunit</t>
  </si>
  <si>
    <t>0PNR7</t>
  </si>
  <si>
    <t>succinate_dehydrogenase_cytochrome</t>
  </si>
  <si>
    <t>PF01127</t>
  </si>
  <si>
    <t>TIGR02970</t>
  </si>
  <si>
    <t>succinate_dehydrogenase_cytochrome_b556_subunit</t>
  </si>
  <si>
    <t>jg10673</t>
  </si>
  <si>
    <t>IPR013226</t>
  </si>
  <si>
    <t>Pal1_cell_morphology</t>
  </si>
  <si>
    <t>0PN5G</t>
  </si>
  <si>
    <t>jg1689</t>
  </si>
  <si>
    <t>Pal1_cell_morphology_protein</t>
  </si>
  <si>
    <t>PF08316</t>
  </si>
  <si>
    <t>GO:0003333</t>
  </si>
  <si>
    <t>0PHSS</t>
  </si>
  <si>
    <t>jg10674</t>
  </si>
  <si>
    <t>amino_acid_transmembrane_transport</t>
  </si>
  <si>
    <t>jg169</t>
  </si>
  <si>
    <t>IPR007829</t>
  </si>
  <si>
    <t>TM2_domain</t>
  </si>
  <si>
    <t>PF05154</t>
  </si>
  <si>
    <t>jg1690</t>
  </si>
  <si>
    <t>0PZ95</t>
  </si>
  <si>
    <t>jg10675</t>
  </si>
  <si>
    <t>Conidial_hydrophobin_Hyp1_RodA</t>
  </si>
  <si>
    <t>PF01185</t>
  </si>
  <si>
    <t>Fungal_hydrophobin</t>
  </si>
  <si>
    <t>0PGIH</t>
  </si>
  <si>
    <t>n-acetylglucosamine-6-phosphate_deacetylase</t>
  </si>
  <si>
    <t>jg1691</t>
  </si>
  <si>
    <t>IPR013965</t>
  </si>
  <si>
    <t>DASH_complex_subunit_Dad3</t>
  </si>
  <si>
    <t>0PS2N</t>
  </si>
  <si>
    <t>PF08656</t>
  </si>
  <si>
    <t>jg1692</t>
  </si>
  <si>
    <t>jg10676</t>
  </si>
  <si>
    <t>IPR015795</t>
  </si>
  <si>
    <t>Pyruvate_kinase_C-terminal</t>
  </si>
  <si>
    <t>2.7.1.40</t>
  </si>
  <si>
    <t>Pyruvate kinase.</t>
  </si>
  <si>
    <t>0PJYM</t>
  </si>
  <si>
    <t>DnaJ_domain_protein_(Mas5)</t>
  </si>
  <si>
    <t>PF02887</t>
  </si>
  <si>
    <t>GO:0015171</t>
  </si>
  <si>
    <t>Pyruvate_kinase_alpha/beta_domain</t>
  </si>
  <si>
    <t>SSF52935</t>
  </si>
  <si>
    <t>PK C-terminal domain-like</t>
  </si>
  <si>
    <t>jg1693</t>
  </si>
  <si>
    <t>amino_acid_transmembrane_transporter_activity</t>
  </si>
  <si>
    <t>jg1694</t>
  </si>
  <si>
    <t>jg10677</t>
  </si>
  <si>
    <t>IPR005835</t>
  </si>
  <si>
    <t>Nucleotidyl_transferase_domain</t>
  </si>
  <si>
    <t>PF00483</t>
  </si>
  <si>
    <t>Nucleotidyl_transferase</t>
  </si>
  <si>
    <t>jg1695</t>
  </si>
  <si>
    <t>IPR001221</t>
  </si>
  <si>
    <t>Phenol_hydroxylase_reductase</t>
  </si>
  <si>
    <t>jg10678</t>
  </si>
  <si>
    <t>IPR002553</t>
  </si>
  <si>
    <t>Clathrin/coatomer_adaptor_adaptin-like_N-terminal</t>
  </si>
  <si>
    <t>IPR016342</t>
  </si>
  <si>
    <t>AP-1_2_4_complex_subunit_beta</t>
  </si>
  <si>
    <t>0PHH5</t>
  </si>
  <si>
    <t>complex_subunit_beta</t>
  </si>
  <si>
    <t>GO:0016020</t>
  </si>
  <si>
    <t>PF01602</t>
  </si>
  <si>
    <t>jg1696</t>
  </si>
  <si>
    <t>Adaptin_N_terminal_region</t>
  </si>
  <si>
    <t>IPR010400</t>
  </si>
  <si>
    <t>PITH_domain</t>
  </si>
  <si>
    <t>IPR013766</t>
  </si>
  <si>
    <t>Thioredoxin_domain</t>
  </si>
  <si>
    <t>membrane</t>
  </si>
  <si>
    <t>0PK6D</t>
  </si>
  <si>
    <t>jg10679</t>
  </si>
  <si>
    <t>PF06201</t>
  </si>
  <si>
    <t>IPR009445</t>
  </si>
  <si>
    <t>Protein_of_unknown_function_DUF1077_TMEM85</t>
  </si>
  <si>
    <t>PF00085</t>
  </si>
  <si>
    <t>0PNJT</t>
  </si>
  <si>
    <t>Thioredoxin</t>
  </si>
  <si>
    <t>3D3</t>
  </si>
  <si>
    <t>ER_membrane_DUF1077_domain_protein</t>
  </si>
  <si>
    <t>the_proton-translocating_quinol:cytochrome_c_reductase_(qcr)_superfamily</t>
  </si>
  <si>
    <t>PF06417</t>
  </si>
  <si>
    <t>Protein_of_unknown_function_(DUF1077)</t>
  </si>
  <si>
    <t>jg1697</t>
  </si>
  <si>
    <t>IPR000477</t>
  </si>
  <si>
    <t>Reverse_transcriptase_domain</t>
  </si>
  <si>
    <t>IPR000687</t>
  </si>
  <si>
    <t>0PGPZ</t>
  </si>
  <si>
    <t>RIO_kinase</t>
  </si>
  <si>
    <t>to_reverse_transcriptase</t>
  </si>
  <si>
    <t>IPR017407</t>
  </si>
  <si>
    <t>PF00078</t>
  </si>
  <si>
    <t>Serine/threonine-protein_kinase_Rio1</t>
  </si>
  <si>
    <t>Reverse_transcriptase_(RNA-dependent_DNA_polymerase)</t>
  </si>
  <si>
    <t>0PG2F</t>
  </si>
  <si>
    <t>Serine_threonine-protein_kinase_rio1</t>
  </si>
  <si>
    <t>jg1698</t>
  </si>
  <si>
    <t>0PRNK</t>
  </si>
  <si>
    <t>PF01163</t>
  </si>
  <si>
    <t>RIO1_family</t>
  </si>
  <si>
    <t>PF01535</t>
  </si>
  <si>
    <t>PPR_repeat</t>
  </si>
  <si>
    <t>TIGR00756</t>
  </si>
  <si>
    <t>pentatricopeptide_repeat_domain</t>
  </si>
  <si>
    <t>jg10680</t>
  </si>
  <si>
    <t>jg1699</t>
  </si>
  <si>
    <t>IPR003195</t>
  </si>
  <si>
    <t>0QDXP</t>
  </si>
  <si>
    <t>Transcription_initiation_factor_IID_18kDa_subunit</t>
  </si>
  <si>
    <t>0PPQF</t>
  </si>
  <si>
    <t>Transcription_initiation_factor_TFIID_subunit_13</t>
  </si>
  <si>
    <t>PF02269</t>
  </si>
  <si>
    <t>Transcription_initiation_factor_IID_18kD_subunit</t>
  </si>
  <si>
    <t>jg10682</t>
  </si>
  <si>
    <t>jg17</t>
  </si>
  <si>
    <t>0Q2XI</t>
  </si>
  <si>
    <t>0Q2DQ</t>
  </si>
  <si>
    <t>PKS_ER</t>
  </si>
  <si>
    <t>PF08659</t>
  </si>
  <si>
    <t>jg10683</t>
  </si>
  <si>
    <t>0PK93</t>
  </si>
  <si>
    <t>jg1700</t>
  </si>
  <si>
    <t>IPR009653</t>
  </si>
  <si>
    <t>Protein_of_unknown_function_DUF1242</t>
  </si>
  <si>
    <t>0PRUR</t>
  </si>
  <si>
    <t>Transmembrane_protein_167</t>
  </si>
  <si>
    <t>PF06842</t>
  </si>
  <si>
    <t>Protein_of_unknown_function_(DUF1242)</t>
  </si>
  <si>
    <t>jg10687</t>
  </si>
  <si>
    <t>0PTHW</t>
  </si>
  <si>
    <t>jg1701</t>
  </si>
  <si>
    <t>IPR000555</t>
  </si>
  <si>
    <t>JAB1/MPN/MOV34_metalloenzyme_domain</t>
  </si>
  <si>
    <t>IPR024969</t>
  </si>
  <si>
    <t>Rpn11/EIF3F_C-terminal</t>
  </si>
  <si>
    <t>IPR027531</t>
  </si>
  <si>
    <t>Eukaryotic_translation_initiation_factor_3_subunit_F</t>
  </si>
  <si>
    <t>0PJNU</t>
  </si>
  <si>
    <t>PF01398</t>
  </si>
  <si>
    <t>JAB1/Mov34/MPN/PAD-1_ubiquitin_protease</t>
  </si>
  <si>
    <t>PF13012</t>
  </si>
  <si>
    <t>Maintenance_of_mitochondrial_structure_and_function</t>
  </si>
  <si>
    <t>jg1702</t>
  </si>
  <si>
    <t>0PG4V</t>
  </si>
  <si>
    <t>0PHGY</t>
  </si>
  <si>
    <t>DEAD-box_RNA_helicase-like_protein_required_for_pre-18S_rRNA_processing,_specifically_at_sites_A0,_A1,_and_A2_(By_similarity)</t>
  </si>
  <si>
    <t>Chromosome_segregation_protein</t>
  </si>
  <si>
    <t>jg1703</t>
  </si>
  <si>
    <t>IPR010678</t>
  </si>
  <si>
    <t>Digestive_organ_expansion_factor_predicted</t>
  </si>
  <si>
    <t>PF06862</t>
  </si>
  <si>
    <t>Utp25_U3_small_nucleolar_RNA-associated_SSU_processome_protein_25</t>
  </si>
  <si>
    <t>jg10690</t>
  </si>
  <si>
    <t>jg1704</t>
  </si>
  <si>
    <t>IPR000270</t>
  </si>
  <si>
    <t>IPR031336</t>
  </si>
  <si>
    <t>PB1_domain</t>
  </si>
  <si>
    <t>Cell_division_control_protein_73_C-terminal</t>
  </si>
  <si>
    <t>0PK36</t>
  </si>
  <si>
    <t>0Q554</t>
  </si>
  <si>
    <t>Pol_II_transcription_elongation_factor_subunit_Cdc73</t>
  </si>
  <si>
    <t>rho_guanyl_nucleotide_exchange_factor</t>
  </si>
  <si>
    <t>PF05179</t>
  </si>
  <si>
    <t>PF00564</t>
  </si>
  <si>
    <t>RNA_pol_II_accessory_factor_Cdc73_family_C-terminal</t>
  </si>
  <si>
    <t>SSF54277</t>
  </si>
  <si>
    <t>CAD &amp; PB1 domains</t>
  </si>
  <si>
    <t>jg1705</t>
  </si>
  <si>
    <t>0PMB2</t>
  </si>
  <si>
    <t>jg10691</t>
  </si>
  <si>
    <t>0PPT6</t>
  </si>
  <si>
    <t>jg1706</t>
  </si>
  <si>
    <t>jg10693</t>
  </si>
  <si>
    <t>IPR002867</t>
  </si>
  <si>
    <t>IBR_domain</t>
  </si>
  <si>
    <t>0PQSA</t>
  </si>
  <si>
    <t>IBR</t>
  </si>
  <si>
    <t>PF01485</t>
  </si>
  <si>
    <t>IBR_domain_a_half_RING-finger_domain</t>
  </si>
  <si>
    <t>jg1707</t>
  </si>
  <si>
    <t>IPR005716</t>
  </si>
  <si>
    <t>Ribosomal_protein_S5/S7_eukaryotic/archaeal</t>
  </si>
  <si>
    <t>IPR000235</t>
  </si>
  <si>
    <t>Ribosomal_protein_S5/S7</t>
  </si>
  <si>
    <t>IPR023798</t>
  </si>
  <si>
    <t>Ribosomal_protein_S7_domain</t>
  </si>
  <si>
    <t>0PIAI</t>
  </si>
  <si>
    <t>jg10694</t>
  </si>
  <si>
    <t>40S_ribosomal_protein_S5</t>
  </si>
  <si>
    <t>IPR007248</t>
  </si>
  <si>
    <t>PF00177</t>
  </si>
  <si>
    <t>Ribosomal_protein_S7p/S5e</t>
  </si>
  <si>
    <t>Mpv17/PMP22</t>
  </si>
  <si>
    <t>SSF47973</t>
  </si>
  <si>
    <t>0Q288</t>
  </si>
  <si>
    <t>Ribosomal protein S7</t>
  </si>
  <si>
    <t>Mpv17_/_PMP22_family_</t>
  </si>
  <si>
    <t>TIGR01028</t>
  </si>
  <si>
    <t>PF04117</t>
  </si>
  <si>
    <t>ribosomal_protein_uS7</t>
  </si>
  <si>
    <t>jg1708</t>
  </si>
  <si>
    <t>IPR007949</t>
  </si>
  <si>
    <t>jg10695</t>
  </si>
  <si>
    <t>SDA1_domain</t>
  </si>
  <si>
    <t>IPR012977</t>
  </si>
  <si>
    <t>Uncharacterised_domain_NUC130/133_N-terminal</t>
  </si>
  <si>
    <t>0PFF6</t>
  </si>
  <si>
    <t>SDA1_domain_protein</t>
  </si>
  <si>
    <t>PF05285</t>
  </si>
  <si>
    <t>SDA1</t>
  </si>
  <si>
    <t>0PHJE</t>
  </si>
  <si>
    <t>PF08158</t>
  </si>
  <si>
    <t>NUC130/3NT_domain</t>
  </si>
  <si>
    <t>jg1709</t>
  </si>
  <si>
    <t>IPR010506</t>
  </si>
  <si>
    <t>jg10696</t>
  </si>
  <si>
    <t>DMAP1-binding</t>
  </si>
  <si>
    <t>IPR009349</t>
  </si>
  <si>
    <t>0PI0R</t>
  </si>
  <si>
    <t>Zinc_finger_C2HC5-type</t>
  </si>
  <si>
    <t>AMP_binding_domain_protein</t>
  </si>
  <si>
    <t>0PHB9</t>
  </si>
  <si>
    <t>C2HC5_finger_protein</t>
  </si>
  <si>
    <t>PF06464</t>
  </si>
  <si>
    <t>PF06221</t>
  </si>
  <si>
    <t>DMAP1-binding_Domain</t>
  </si>
  <si>
    <t>Putative_zinc_finger_motif_C2HC5-type</t>
  </si>
  <si>
    <t>jg10697</t>
  </si>
  <si>
    <t>IPR013246</t>
  </si>
  <si>
    <t>jg1710</t>
  </si>
  <si>
    <t>SAGA_complex_Sgf11_subunit</t>
  </si>
  <si>
    <t>0PJI8</t>
  </si>
  <si>
    <t>Transcriptional_activator_(PtaC)</t>
  </si>
  <si>
    <t>IPR013709</t>
  </si>
  <si>
    <t>PF08209</t>
  </si>
  <si>
    <t>2-isopropylmalate_synthase_LeuA_allosteric_(dimerisation)_domain</t>
  </si>
  <si>
    <t>Sgf11_(transcriptional_regulation_protein)</t>
  </si>
  <si>
    <t>IPR005668</t>
  </si>
  <si>
    <t>2-isopropylmalate_synthase</t>
  </si>
  <si>
    <t>0PGJG</t>
  </si>
  <si>
    <t>2.3.3.13</t>
  </si>
  <si>
    <t>2-isopropylmalate synthase.</t>
  </si>
  <si>
    <t>jg10698</t>
  </si>
  <si>
    <t>0PFHI</t>
  </si>
  <si>
    <t>PF08502</t>
  </si>
  <si>
    <t>LeuA_allosteric_(dimerisation)_domain</t>
  </si>
  <si>
    <t>SSF89000</t>
  </si>
  <si>
    <t>post-HMGL domain-like</t>
  </si>
  <si>
    <t>jg10699</t>
  </si>
  <si>
    <t>SSF110921</t>
  </si>
  <si>
    <t>2-isopropylmalate synthase LeuA, allosteric (dimerisation) domain</t>
  </si>
  <si>
    <t>TIGR00970</t>
  </si>
  <si>
    <t>jg1711</t>
  </si>
  <si>
    <t>0PH8K</t>
  </si>
  <si>
    <t>ATP-dependent_RNA_helicase_DRS1</t>
  </si>
  <si>
    <t>IPR022036</t>
  </si>
  <si>
    <t>Protein_of_unknown_function_DUF3605</t>
  </si>
  <si>
    <t>0PNUE</t>
  </si>
  <si>
    <t>Protein_of_unknown_function_(DUF3605)</t>
  </si>
  <si>
    <t>PF12239</t>
  </si>
  <si>
    <t>jg1712</t>
  </si>
  <si>
    <t>jg10700</t>
  </si>
  <si>
    <t>0PHZC</t>
  </si>
  <si>
    <t>K02365_separase_EC_3.4.22.49</t>
  </si>
  <si>
    <t>PF03568</t>
  </si>
  <si>
    <t>Peptidase_family_C50</t>
  </si>
  <si>
    <t>jg1713</t>
  </si>
  <si>
    <t>0PT52</t>
  </si>
  <si>
    <t>jg10701</t>
  </si>
  <si>
    <t>0PRQC</t>
  </si>
  <si>
    <t>jg1714</t>
  </si>
  <si>
    <t>jg10702</t>
  </si>
  <si>
    <t>IPR006689</t>
  </si>
  <si>
    <t>Small_GTPase_superfamily_ARF/SAR_type</t>
  </si>
  <si>
    <t>0Q7WP</t>
  </si>
  <si>
    <t>ARF</t>
  </si>
  <si>
    <t>PF00025</t>
  </si>
  <si>
    <t>ADP-ribosylation_factor_family</t>
  </si>
  <si>
    <t>0PFJQ</t>
  </si>
  <si>
    <t>jg1715</t>
  </si>
  <si>
    <t>IPR007123</t>
  </si>
  <si>
    <t>Gelsolin-like_domain</t>
  </si>
  <si>
    <t>IPR025118</t>
  </si>
  <si>
    <t>Domain_of_unknown_function_DUF4045</t>
  </si>
  <si>
    <t>IPR007122</t>
  </si>
  <si>
    <t>PF13499</t>
  </si>
  <si>
    <t>Villin/Gelsolin</t>
  </si>
  <si>
    <t>0PG87</t>
  </si>
  <si>
    <t>gelsolin_repeat_protein</t>
  </si>
  <si>
    <t>PF00626</t>
  </si>
  <si>
    <t>Gelsolin_repeat</t>
  </si>
  <si>
    <t>PF13254</t>
  </si>
  <si>
    <t>Domain_of_unknown_function_(DUF4045)</t>
  </si>
  <si>
    <t>SSF55753</t>
  </si>
  <si>
    <t>Actin depolymerizing proteins</t>
  </si>
  <si>
    <t>jg10704</t>
  </si>
  <si>
    <t>jg1716</t>
  </si>
  <si>
    <t>0PPIK</t>
  </si>
  <si>
    <t>IPR007173</t>
  </si>
  <si>
    <t>D-arabinono-1_4-lactone_oxidase</t>
  </si>
  <si>
    <t>IPR030654</t>
  </si>
  <si>
    <t>jg10705</t>
  </si>
  <si>
    <t>Sugar_1_4-lactone_oxidase</t>
  </si>
  <si>
    <t>0PKBA</t>
  </si>
  <si>
    <t>IPR010031</t>
  </si>
  <si>
    <t>Repressor_protein</t>
  </si>
  <si>
    <t>L-gulonolactone/D-arabinono-1_4-lactone_oxidase</t>
  </si>
  <si>
    <t>0PHKJ</t>
  </si>
  <si>
    <t>D-arabinono-1,4-lactone_oxidase</t>
  </si>
  <si>
    <t>PF04030</t>
  </si>
  <si>
    <t>D-arabinono-1_4-lactone_oxidase_</t>
  </si>
  <si>
    <t>jg10706</t>
  </si>
  <si>
    <t>TIGR01678</t>
  </si>
  <si>
    <t>0PV4E</t>
  </si>
  <si>
    <t>sugar_1_4-lactone_oxidases</t>
  </si>
  <si>
    <t>jg1717</t>
  </si>
  <si>
    <t>0PXAE</t>
  </si>
  <si>
    <t>jg10707</t>
  </si>
  <si>
    <t>jg1718</t>
  </si>
  <si>
    <t>IPR004179</t>
  </si>
  <si>
    <t>Sec63_domain</t>
  </si>
  <si>
    <t>0PFF7</t>
  </si>
  <si>
    <t>Protein_translocation_complex</t>
  </si>
  <si>
    <t>PF02889</t>
  </si>
  <si>
    <t>Sec63_Brl_domain</t>
  </si>
  <si>
    <t>SSF158702</t>
  </si>
  <si>
    <t>Sec63 N-terminal domain-like</t>
  </si>
  <si>
    <t>jg1719</t>
  </si>
  <si>
    <t>0PZJE</t>
  </si>
  <si>
    <t>jg10708</t>
  </si>
  <si>
    <t>jg172</t>
  </si>
  <si>
    <t>0QD6F</t>
  </si>
  <si>
    <t>RNA-binding_protein_involved_in_post-transcriptional_regulation_through_transcript_degradation._May_be_involved_in_vacuolar_protein_transport_(By_similarity)</t>
  </si>
  <si>
    <t>jg1720</t>
  </si>
  <si>
    <t>jg10709</t>
  </si>
  <si>
    <t>IPR007865</t>
  </si>
  <si>
    <t>IPR016189</t>
  </si>
  <si>
    <t>Aminopeptidase_P_N-terminal</t>
  </si>
  <si>
    <t>Translation_initiation_factor_IF2/IF5_N-terminal</t>
  </si>
  <si>
    <t>0PIZA</t>
  </si>
  <si>
    <t>IPR002735</t>
  </si>
  <si>
    <t>Translation_initiation_factor_IF2/IF5</t>
  </si>
  <si>
    <t>GH84</t>
  </si>
  <si>
    <t>IPR016190</t>
  </si>
  <si>
    <t>N-acetyl_beta-glucosaminidase_(EC_3.2.1.52);_hyaluronidase_(EC_3.2.1.35)</t>
  </si>
  <si>
    <t>Translation_initiation_factor_IF2/IF5_zinc-binding</t>
  </si>
  <si>
    <t>0PGC2</t>
  </si>
  <si>
    <t>PF05195</t>
  </si>
  <si>
    <t>Eukaryotic_translation_initiation_factor_5</t>
  </si>
  <si>
    <t>Aminopeptidase_P_N-terminal_domain</t>
  </si>
  <si>
    <t>PF01873</t>
  </si>
  <si>
    <t>Domain_found_in_IF2B/IF5</t>
  </si>
  <si>
    <t>SSF100966</t>
  </si>
  <si>
    <t>Translation initiation factor 2 beta, aIF2beta, N-terminal domain</t>
  </si>
  <si>
    <t>SSF75689</t>
  </si>
  <si>
    <t>Zinc-binding domain of translation initiation factor 2 beta</t>
  </si>
  <si>
    <t>jg1721</t>
  </si>
  <si>
    <t>IPR003877</t>
  </si>
  <si>
    <t>SPRY_domain</t>
  </si>
  <si>
    <t>0PHKF</t>
  </si>
  <si>
    <t>Components_of_the_endosome-vacuole_trafficking_pathway_that_regulates_nutrient_transport._May_be_involved_in_processes_which_determine_whether_plasma_membrane_proteins_are_degraded_or_routed_to_the_plasma_membrane_(By_similarity)</t>
  </si>
  <si>
    <t>PF00622</t>
  </si>
  <si>
    <t>jg1722</t>
  </si>
  <si>
    <t>0PFSQ</t>
  </si>
  <si>
    <t>Electron_donor_reductase_for_cytochrome_b5._The_cytochrome_b5_NADH_cytochrome_b5_reductase_electron_transfer_system_supports_the_catalytic_activity_of_several_sterol_biosynthetic_enzymes_(By_similarity)</t>
  </si>
  <si>
    <t>IPR000396</t>
  </si>
  <si>
    <t>Cyclic-AMP_phosphodiesterase_class-II</t>
  </si>
  <si>
    <t>0PFC9</t>
  </si>
  <si>
    <t>phosphodiesterase</t>
  </si>
  <si>
    <t>PF02112</t>
  </si>
  <si>
    <t>cAMP_phosphodiesterases_class-II</t>
  </si>
  <si>
    <t>jg1723</t>
  </si>
  <si>
    <t>0PJW5</t>
  </si>
  <si>
    <t>N-acylethanolamine_amidohydrolase</t>
  </si>
  <si>
    <t>jg10711</t>
  </si>
  <si>
    <t>3A9</t>
  </si>
  <si>
    <t>the_chloroplast_envelope_protein_translocase_(cept_or_tic-toc)_family</t>
  </si>
  <si>
    <t>jg1724</t>
  </si>
  <si>
    <t>IPR009447</t>
  </si>
  <si>
    <t>GWT1</t>
  </si>
  <si>
    <t>0PH5V</t>
  </si>
  <si>
    <t>GPI-anchored_wall_transfer_protein_1</t>
  </si>
  <si>
    <t>PF06423</t>
  </si>
  <si>
    <t>jg10713</t>
  </si>
  <si>
    <t>0PQ10</t>
  </si>
  <si>
    <t>jg10714</t>
  </si>
  <si>
    <t>jg1726</t>
  </si>
  <si>
    <t>IPR007972</t>
  </si>
  <si>
    <t>0PFPR</t>
  </si>
  <si>
    <t>Mitochondrial_fission_regulator_1</t>
  </si>
  <si>
    <t>0PY65</t>
  </si>
  <si>
    <t>transcription_initiation_factor_TFIID_subunit_12</t>
  </si>
  <si>
    <t>PF05308</t>
  </si>
  <si>
    <t>Mitochondrial_fission_regulator</t>
  </si>
  <si>
    <t>jg10715</t>
  </si>
  <si>
    <t>IPR013966</t>
  </si>
  <si>
    <t>DASH_complex_subunit_Spc34</t>
  </si>
  <si>
    <t>jg1727</t>
  </si>
  <si>
    <t>0PNCE</t>
  </si>
  <si>
    <t>PF08657</t>
  </si>
  <si>
    <t>DASH_complex_subunit_Spc34_</t>
  </si>
  <si>
    <t>0PGSK</t>
  </si>
  <si>
    <t>jg10716</t>
  </si>
  <si>
    <t>IPR013586</t>
  </si>
  <si>
    <t>26S_proteasome_regulatory_subunit_C-terminal</t>
  </si>
  <si>
    <t>0PFHZ</t>
  </si>
  <si>
    <t>26S_proteasome_non-ATPase_regulatory_subunit_3</t>
  </si>
  <si>
    <t>PF08375</t>
  </si>
  <si>
    <t>jg1728</t>
  </si>
  <si>
    <t>Proteasome_regulatory_subunit_C-terminal</t>
  </si>
  <si>
    <t>IPR009686</t>
  </si>
  <si>
    <t>Senescence/spartin-associated</t>
  </si>
  <si>
    <t>0PGAK</t>
  </si>
  <si>
    <t>PF06911</t>
  </si>
  <si>
    <t>Senescence-associated_protein</t>
  </si>
  <si>
    <t>jg10717</t>
  </si>
  <si>
    <t>jg1729</t>
  </si>
  <si>
    <t>IPR008942</t>
  </si>
  <si>
    <t>ENTH/VHS</t>
  </si>
  <si>
    <t>0PFA6</t>
  </si>
  <si>
    <t>IPR013041</t>
  </si>
  <si>
    <t>PH_domain-containing_protein</t>
  </si>
  <si>
    <t>Coatomer/clathrin_adaptor_appendage_Ig-like_subdomain</t>
  </si>
  <si>
    <t>IPR002014</t>
  </si>
  <si>
    <t>VHS_domain</t>
  </si>
  <si>
    <t>IPR004152</t>
  </si>
  <si>
    <t>GAT_domain</t>
  </si>
  <si>
    <t>IPR008152</t>
  </si>
  <si>
    <t>Clathrin_adaptor_alpha/beta/gamma-adaptin_appendage_Ig-like_subdomain</t>
  </si>
  <si>
    <t>0PFC4</t>
  </si>
  <si>
    <t>VHS_domain_protein</t>
  </si>
  <si>
    <t>PF00790</t>
  </si>
  <si>
    <t>jg10718</t>
  </si>
  <si>
    <t>PF03127</t>
  </si>
  <si>
    <t>IPR002558</t>
  </si>
  <si>
    <t>PF02883</t>
  </si>
  <si>
    <t>Adaptin_C-terminal_domain</t>
  </si>
  <si>
    <t>I/LWEQ_domain</t>
  </si>
  <si>
    <t>SSF48464</t>
  </si>
  <si>
    <t>IPR011417</t>
  </si>
  <si>
    <t>ENTH/VHS domain</t>
  </si>
  <si>
    <t>AP180_N-terminal_homology_(ANTH)_domain</t>
  </si>
  <si>
    <t>SSF89009</t>
  </si>
  <si>
    <t>GAT-like domain</t>
  </si>
  <si>
    <t>IPR013809</t>
  </si>
  <si>
    <t>SSF49348</t>
  </si>
  <si>
    <t>ENTH__domain</t>
  </si>
  <si>
    <t>Clathrin adaptor appendage domain</t>
  </si>
  <si>
    <t>0PHTB</t>
  </si>
  <si>
    <t>Cytoskeleton_assembly_control_protein</t>
  </si>
  <si>
    <t>PF01608</t>
  </si>
  <si>
    <t>jg173</t>
  </si>
  <si>
    <t>PF07651</t>
  </si>
  <si>
    <t>ANTH_domain</t>
  </si>
  <si>
    <t>SSF109885</t>
  </si>
  <si>
    <t>I/LWEQ domain</t>
  </si>
  <si>
    <t>jg1730</t>
  </si>
  <si>
    <t>IPR007209</t>
  </si>
  <si>
    <t>jg10719</t>
  </si>
  <si>
    <t>RNase_L_inhibitor_RLI_possible_metal-binding_domain</t>
  </si>
  <si>
    <t>IPR006856</t>
  </si>
  <si>
    <t>IPR007177</t>
  </si>
  <si>
    <t>Mating-type_protein_MAT_alpha_1_HMG-box</t>
  </si>
  <si>
    <t>Domain_of_unknown_function_DUF367</t>
  </si>
  <si>
    <t>IPR022968</t>
  </si>
  <si>
    <t>0PSWZ</t>
  </si>
  <si>
    <t>Ribosome_biogenesis_protein</t>
  </si>
  <si>
    <t>mating_type_protein</t>
  </si>
  <si>
    <t>PF04769</t>
  </si>
  <si>
    <t>0PI8M</t>
  </si>
  <si>
    <t>Ribosome_biogenesis_protein_required_for_processing_35S_pre-rRNA_at_site_D_(By_similarity)</t>
  </si>
  <si>
    <t>PF04068</t>
  </si>
  <si>
    <t>Possible_Fer4-like_domain_in_RNase_L_inhibitor_RLI</t>
  </si>
  <si>
    <t>PF04034</t>
  </si>
  <si>
    <t>Domain_of_unknown_function_(DUF367)</t>
  </si>
  <si>
    <t>jg1731</t>
  </si>
  <si>
    <t>IPR029030</t>
  </si>
  <si>
    <t>Caspase-like_domain</t>
  </si>
  <si>
    <t>0PGJT</t>
  </si>
  <si>
    <t>0PUZ2</t>
  </si>
  <si>
    <t>Involved_in_cell_death_(apoptosis)_(By_similarity)</t>
  </si>
  <si>
    <t>Pfam:DUF3468</t>
  </si>
  <si>
    <t>PF00656</t>
  </si>
  <si>
    <t>Caspase_domain</t>
  </si>
  <si>
    <t>SSF52129</t>
  </si>
  <si>
    <t>Caspase-like</t>
  </si>
  <si>
    <t>jg1732</t>
  </si>
  <si>
    <t>jg10720</t>
  </si>
  <si>
    <t>0PGHA</t>
  </si>
  <si>
    <t>jg10722</t>
  </si>
  <si>
    <t>jg1733</t>
  </si>
  <si>
    <t>IPR006560</t>
  </si>
  <si>
    <t>AWS_domain</t>
  </si>
  <si>
    <t>IPR015416</t>
  </si>
  <si>
    <t>0PHWP</t>
  </si>
  <si>
    <t>Histone-lysine_N-methyltransferase</t>
  </si>
  <si>
    <t>Zinc_finger_H2C2-type_histone_UAS_binding</t>
  </si>
  <si>
    <t>0PHBZ</t>
  </si>
  <si>
    <t>histone_acetyltransferase_Spt10</t>
  </si>
  <si>
    <t>00310</t>
  </si>
  <si>
    <t>PF09337</t>
  </si>
  <si>
    <t>His(2)-Cys(2)_zinc_finger</t>
  </si>
  <si>
    <t>jg1734</t>
  </si>
  <si>
    <t>IPR007822</t>
  </si>
  <si>
    <t>jg10723</t>
  </si>
  <si>
    <t>Lanthionine_synthetase_C-like</t>
  </si>
  <si>
    <t>IPR001594</t>
  </si>
  <si>
    <t>0PVIH</t>
  </si>
  <si>
    <t>Zinc_finger_DHHC-type_palmitoyltransferase</t>
  </si>
  <si>
    <t>lanthionine_synthetase_C_family_protein</t>
  </si>
  <si>
    <t>0PGMU</t>
  </si>
  <si>
    <t>PF05147</t>
  </si>
  <si>
    <t>Palmitoyltransferase_ERF2</t>
  </si>
  <si>
    <t>Lanthionine_synthetase_C-like_protein</t>
  </si>
  <si>
    <t>2.3.1.22</t>
  </si>
  <si>
    <t>SSF158745</t>
  </si>
  <si>
    <t>2-acylglycerol O-acyltransferase.</t>
  </si>
  <si>
    <t>LanC-like</t>
  </si>
  <si>
    <t>00561</t>
  </si>
  <si>
    <t>Glycerolipid_metabolism</t>
  </si>
  <si>
    <t>PF01529</t>
  </si>
  <si>
    <t>DHHC_palmitoyltransferase</t>
  </si>
  <si>
    <t>jg1735</t>
  </si>
  <si>
    <t>9B37</t>
  </si>
  <si>
    <t>0Q1Z9</t>
  </si>
  <si>
    <t>the_huntington-interacting_protein_14_(hip14)_family</t>
  </si>
  <si>
    <t>jg1736</t>
  </si>
  <si>
    <t>jg10724</t>
  </si>
  <si>
    <t>0PQWI</t>
  </si>
  <si>
    <t>0PKFA</t>
  </si>
  <si>
    <t>leucine_Rich_Repeat</t>
  </si>
  <si>
    <t>jg10725</t>
  </si>
  <si>
    <t>IPR016093</t>
  </si>
  <si>
    <t>MIR_motif</t>
  </si>
  <si>
    <t>IPR003342</t>
  </si>
  <si>
    <t>Glycosyl_transferase_family_39/83</t>
  </si>
  <si>
    <t>jg1737</t>
  </si>
  <si>
    <t>0PFPS</t>
  </si>
  <si>
    <t>IPR000892</t>
  </si>
  <si>
    <t>Mannosyltransferase</t>
  </si>
  <si>
    <t>Ribosomal_protein_S26e</t>
  </si>
  <si>
    <t>2.4.1.10</t>
  </si>
  <si>
    <t>0PQ6S</t>
  </si>
  <si>
    <t>Levansucrase.</t>
  </si>
  <si>
    <t>40s_ribosomal_protein</t>
  </si>
  <si>
    <t>2.4.1.109</t>
  </si>
  <si>
    <t>PF01283</t>
  </si>
  <si>
    <t>Dolichyl-phosphate-mannose--protein mannosyltransferase.</t>
  </si>
  <si>
    <t>jg1738</t>
  </si>
  <si>
    <t>00514</t>
  </si>
  <si>
    <t>IPR000644</t>
  </si>
  <si>
    <t>CBS_domain</t>
  </si>
  <si>
    <t>Other_types_of_O-glycan_biosynthesis</t>
  </si>
  <si>
    <t>PF02366</t>
  </si>
  <si>
    <t>Dolichyl-phosphate-mannose-protein_mannosyltransferase__</t>
  </si>
  <si>
    <t>0PG5U</t>
  </si>
  <si>
    <t>PF16192</t>
  </si>
  <si>
    <t>CBS_PB1_domain-containing_protein</t>
  </si>
  <si>
    <t>PF00571</t>
  </si>
  <si>
    <t>C-terminal_four_TMM_region_of_protein-O-mannosyltransferase_</t>
  </si>
  <si>
    <t>PF02815</t>
  </si>
  <si>
    <t>MIR_domain</t>
  </si>
  <si>
    <t>SSF82109</t>
  </si>
  <si>
    <t>MIR domain</t>
  </si>
  <si>
    <t>SSF54631</t>
  </si>
  <si>
    <t>CBS-domain pair</t>
  </si>
  <si>
    <t>jg10726</t>
  </si>
  <si>
    <t>IPR000061</t>
  </si>
  <si>
    <t>SWAP/Surp</t>
  </si>
  <si>
    <t>IPR022030</t>
  </si>
  <si>
    <t>Splicing_factor_3A_subunit_1</t>
  </si>
  <si>
    <t>0PG4Z</t>
  </si>
  <si>
    <t>splicing_factor</t>
  </si>
  <si>
    <t>PF01805</t>
  </si>
  <si>
    <t>jg1739</t>
  </si>
  <si>
    <t>Surp_module</t>
  </si>
  <si>
    <t>PF12230</t>
  </si>
  <si>
    <t>0PHA9</t>
  </si>
  <si>
    <t>Pre-mRNA_splicing_factor_PRP21_like_protein</t>
  </si>
  <si>
    <t>Importin_beta-3_subunit</t>
  </si>
  <si>
    <t>SSF109905</t>
  </si>
  <si>
    <t>Surp module (SWAP domain)</t>
  </si>
  <si>
    <t>jg10727</t>
  </si>
  <si>
    <t>IPR009449</t>
  </si>
  <si>
    <t>jg174</t>
  </si>
  <si>
    <t>9B49</t>
  </si>
  <si>
    <t>GDP/GTP_exchange_factor_Sec2_N-terminal</t>
  </si>
  <si>
    <t>the_unknown_it-2_(uit2)_family</t>
  </si>
  <si>
    <t>0PJPE</t>
  </si>
  <si>
    <t>GDP_GTP_exchange_factor_Sec2p</t>
  </si>
  <si>
    <t>PF06428</t>
  </si>
  <si>
    <t>GDP/GTP_exchange_factor_Sec2p</t>
  </si>
  <si>
    <t>jg1740</t>
  </si>
  <si>
    <t>SSF144284</t>
  </si>
  <si>
    <t>IPR001670</t>
  </si>
  <si>
    <t>Sec2 N-terminal region</t>
  </si>
  <si>
    <t>Alcohol_dehydrogenase_iron-type</t>
  </si>
  <si>
    <t>0PMY7</t>
  </si>
  <si>
    <t>PF00465</t>
  </si>
  <si>
    <t>Iron-containing_alcohol_dehydrogenase_</t>
  </si>
  <si>
    <t>jg10728</t>
  </si>
  <si>
    <t>IPR002836</t>
  </si>
  <si>
    <t>PDCD5-related_protein</t>
  </si>
  <si>
    <t>0PS00</t>
  </si>
  <si>
    <t>jg1741</t>
  </si>
  <si>
    <t>dsDNA-binding_protein_PDCD5</t>
  </si>
  <si>
    <t>IPR001030</t>
  </si>
  <si>
    <t>PF01984</t>
  </si>
  <si>
    <t>Aconitase/3-isopropylmalate_dehydratase_large_subunit_alpha/beta/alpha_domain</t>
  </si>
  <si>
    <t>IPR006248</t>
  </si>
  <si>
    <t>Double-stranded_DNA-binding_domain</t>
  </si>
  <si>
    <t>Aconitase_mitochondrial-like</t>
  </si>
  <si>
    <t>SSF46950</t>
  </si>
  <si>
    <t>IPR015928</t>
  </si>
  <si>
    <t>Double-stranded DNA-binding domain</t>
  </si>
  <si>
    <t>Aconitase/3-isopropylmalate_dehydratase_swivel</t>
  </si>
  <si>
    <t>IPR000573</t>
  </si>
  <si>
    <t>Aconitase_A/isopropylmalate_dehydratase_small_subunit_swivel_domain</t>
  </si>
  <si>
    <t>0PFVP</t>
  </si>
  <si>
    <t>aconitate_hydratase</t>
  </si>
  <si>
    <t>4.2.1.33</t>
  </si>
  <si>
    <t>jg10729</t>
  </si>
  <si>
    <t>3-isopropylmalate dehydratase.</t>
  </si>
  <si>
    <t>IPR007715</t>
  </si>
  <si>
    <t>Ubiquinone_biosynthesis_protein_Coq4</t>
  </si>
  <si>
    <t>PF00330</t>
  </si>
  <si>
    <t>IPR027540</t>
  </si>
  <si>
    <t>Aconitase_family_(aconitate_hydratase)</t>
  </si>
  <si>
    <t>Ubiquinone_biosynthesis_protein_Coq4_eukaryotes</t>
  </si>
  <si>
    <t>PF00694</t>
  </si>
  <si>
    <t>0PGMW</t>
  </si>
  <si>
    <t>Aconitase_C-terminal_domain</t>
  </si>
  <si>
    <t>SSF53732</t>
  </si>
  <si>
    <t>Aconitase iron-sulfur domain</t>
  </si>
  <si>
    <t>Component_of_the_coenzyme_Q_biosynthetic_pathway._May_play_a_role_in_organizing_a_multi-subunit_COQ_enzyme_complex_required_for_coenzyme_Q_biosynthesis._Required_for_steady-state_levels_of_other_COQ_polypeptides_(By_similarity)</t>
  </si>
  <si>
    <t>SSF52016</t>
  </si>
  <si>
    <t>PF05019</t>
  </si>
  <si>
    <t>LeuD/IlvD-like</t>
  </si>
  <si>
    <t>Coenzyme_Q_(ubiquinone)_biosynthesis_protein_Coq4</t>
  </si>
  <si>
    <t>TIGR01340</t>
  </si>
  <si>
    <t>aconitate_hydratase_mitochondrial</t>
  </si>
  <si>
    <t>jg1742</t>
  </si>
  <si>
    <t>IPR018810</t>
  </si>
  <si>
    <t>0PVBU</t>
  </si>
  <si>
    <t>Uncharacterised_protein_family_UPF0662</t>
  </si>
  <si>
    <t>0PFAN</t>
  </si>
  <si>
    <t>PF10303</t>
  </si>
  <si>
    <t>Protein_of_unknown_function_(DUF2408)</t>
  </si>
  <si>
    <t>jg1743</t>
  </si>
  <si>
    <t>0PRWG</t>
  </si>
  <si>
    <t>60S_acidic_ribosomal_protein_P1</t>
  </si>
  <si>
    <t>jg10730</t>
  </si>
  <si>
    <t>0PJG5</t>
  </si>
  <si>
    <t>jg1744</t>
  </si>
  <si>
    <t>IPR006603</t>
  </si>
  <si>
    <t>PQ-loop_repeat</t>
  </si>
  <si>
    <t>0PJRJ</t>
  </si>
  <si>
    <t>Vacuolar_membrane_PQ_loop_repeat_protein</t>
  </si>
  <si>
    <t>PF04193</t>
  </si>
  <si>
    <t>PQ_loop_repeat_</t>
  </si>
  <si>
    <t>jg10731</t>
  </si>
  <si>
    <t>2A43</t>
  </si>
  <si>
    <t>the_lysosomal_cystine_transporter_(lct)_family</t>
  </si>
  <si>
    <t>IPR013752</t>
  </si>
  <si>
    <t>jg1745</t>
  </si>
  <si>
    <t>Ketopantoate_reductase_C-terminal_domain</t>
  </si>
  <si>
    <t>IPR006994</t>
  </si>
  <si>
    <t>0PMYW</t>
  </si>
  <si>
    <t>Transcription_factor_25</t>
  </si>
  <si>
    <t>0PJK3</t>
  </si>
  <si>
    <t>nulp1-pending_protein</t>
  </si>
  <si>
    <t>Catalyzes_the_NADPH-dependent_reduction_of_ketopantoate_into_pantoic_acid_(By_similarity)</t>
  </si>
  <si>
    <t>PF04910</t>
  </si>
  <si>
    <t>1.1.1.16</t>
  </si>
  <si>
    <t>Transcriptional_repressor_TCF25</t>
  </si>
  <si>
    <t>Galactitol 2-dehydrogenase.</t>
  </si>
  <si>
    <t>1.1.1.169</t>
  </si>
  <si>
    <t>2-dehydropantoate 2-reductase.</t>
  </si>
  <si>
    <t>jg1746</t>
  </si>
  <si>
    <t>0PFV7</t>
  </si>
  <si>
    <t>phophatase_2C_family_protein</t>
  </si>
  <si>
    <t>jg1747</t>
  </si>
  <si>
    <t>0PQHW</t>
  </si>
  <si>
    <t>inner_membrane_protein_Cox18</t>
  </si>
  <si>
    <t>2A9</t>
  </si>
  <si>
    <t>the_membrane_protein_insertase_(yidc/alb3/oxa1)_family</t>
  </si>
  <si>
    <t>jg1748</t>
  </si>
  <si>
    <t>0PIAX</t>
  </si>
  <si>
    <t>alpha-1,2-mannosyltransferase_ALG11</t>
  </si>
  <si>
    <t>2.4.1.13</t>
  </si>
  <si>
    <t>Sucrose synthase.</t>
  </si>
  <si>
    <t>2.4.1.131</t>
  </si>
  <si>
    <t>GDP-Man:Man(3)GlcNAc(2)-PP-dolichol alpha-1,2-mannosyltransferase.</t>
  </si>
  <si>
    <t>GO:0003735</t>
  </si>
  <si>
    <t>PF08546</t>
  </si>
  <si>
    <t>Ketopantoate_reductase_PanE/ApbA_C_terminal</t>
  </si>
  <si>
    <t>structural_constituent_of_ribosome</t>
  </si>
  <si>
    <t>GO:0006412</t>
  </si>
  <si>
    <t>PF15924</t>
  </si>
  <si>
    <t>ALG11_mannosyltransferase_N-terminus</t>
  </si>
  <si>
    <t>jg10732</t>
  </si>
  <si>
    <t>IPR007146</t>
  </si>
  <si>
    <t>Sas10/Utp3/C1D</t>
  </si>
  <si>
    <t>0PR5T</t>
  </si>
  <si>
    <t>exosome-associated_family</t>
  </si>
  <si>
    <t>jg1749</t>
  </si>
  <si>
    <t>translation</t>
  </si>
  <si>
    <t>PF04000</t>
  </si>
  <si>
    <t>GO:0005840</t>
  </si>
  <si>
    <t>Sas10/Utp3/C1D_family</t>
  </si>
  <si>
    <t>0PIQA</t>
  </si>
  <si>
    <t>jg10733</t>
  </si>
  <si>
    <t>0PNIP</t>
  </si>
  <si>
    <t>PF15511</t>
  </si>
  <si>
    <t>ribosome</t>
  </si>
  <si>
    <t>jg1750</t>
  </si>
  <si>
    <t>Centromere_kinetochore_component_CENP-T_histone_fold</t>
  </si>
  <si>
    <t>GO:0003723</t>
  </si>
  <si>
    <t>0PJZ9</t>
  </si>
  <si>
    <t>jg10734</t>
  </si>
  <si>
    <t>IPR018648</t>
  </si>
  <si>
    <t>Protein_of_unknown_function_DUF2076</t>
  </si>
  <si>
    <t>0PQKG</t>
  </si>
  <si>
    <t>CHCH_domain_protein</t>
  </si>
  <si>
    <t>PF09849</t>
  </si>
  <si>
    <t>Uncharacterized_protein_conserved_in_bacteria_(DUF2076)</t>
  </si>
  <si>
    <t>GO:0004190</t>
  </si>
  <si>
    <t>jg1751</t>
  </si>
  <si>
    <t>IPR011043</t>
  </si>
  <si>
    <t>Galactose_oxidase/kelch_beta-propeller</t>
  </si>
  <si>
    <t>jg10735</t>
  </si>
  <si>
    <t>0PFJY</t>
  </si>
  <si>
    <t>IPR002994</t>
  </si>
  <si>
    <t>Surfeit_locus_1/Shy1</t>
  </si>
  <si>
    <t>SSF50965</t>
  </si>
  <si>
    <t>0PJEJ</t>
  </si>
  <si>
    <t>Galactose oxidase, central domain</t>
  </si>
  <si>
    <t>COX1_assembly_protein</t>
  </si>
  <si>
    <t>PF02104</t>
  </si>
  <si>
    <t>aspartic-type_endopeptidase_activity</t>
  </si>
  <si>
    <t>SURF1_family</t>
  </si>
  <si>
    <t>jg1752</t>
  </si>
  <si>
    <t>GO:0005737</t>
  </si>
  <si>
    <t>IPR000453</t>
  </si>
  <si>
    <t>Chorismate_synthase</t>
  </si>
  <si>
    <t>0PGTR</t>
  </si>
  <si>
    <t>chorismate_synthase</t>
  </si>
  <si>
    <t>4.2.3.5</t>
  </si>
  <si>
    <t>jg10736</t>
  </si>
  <si>
    <t>Chorismate synthase.</t>
  </si>
  <si>
    <t>IPR001012</t>
  </si>
  <si>
    <t>PF01264</t>
  </si>
  <si>
    <t>cytoplasm</t>
  </si>
  <si>
    <t>UBX_domain</t>
  </si>
  <si>
    <t>GO:0005524</t>
  </si>
  <si>
    <t>SSF103263</t>
  </si>
  <si>
    <t>Chorismate synthase, AroC</t>
  </si>
  <si>
    <t>0PNS0</t>
  </si>
  <si>
    <t>TIGR00033</t>
  </si>
  <si>
    <t>UBX_domain_protein</t>
  </si>
  <si>
    <t>PF00789</t>
  </si>
  <si>
    <t>ATP_binding</t>
  </si>
  <si>
    <t>GO:0006865</t>
  </si>
  <si>
    <t>jg10737</t>
  </si>
  <si>
    <t>0PMXA</t>
  </si>
  <si>
    <t>PF14617</t>
  </si>
  <si>
    <t>U3-containing_90S_pre-ribosomal_complex_subunit</t>
  </si>
  <si>
    <t>amino_acid_transport</t>
  </si>
  <si>
    <t>GO:0000166</t>
  </si>
  <si>
    <t>jg1753</t>
  </si>
  <si>
    <t>jg10738</t>
  </si>
  <si>
    <t>0PKCK</t>
  </si>
  <si>
    <t>Lipoate-protein_ligase</t>
  </si>
  <si>
    <t>0PUX0</t>
  </si>
  <si>
    <t>Protein_kinase_domain-containing_protein</t>
  </si>
  <si>
    <t>nucleotide_binding</t>
  </si>
  <si>
    <t>jg1754</t>
  </si>
  <si>
    <t>GO:0046872</t>
  </si>
  <si>
    <t>IPR018617</t>
  </si>
  <si>
    <t>Ima1_N-terminal_domain</t>
  </si>
  <si>
    <t>0PNY9</t>
  </si>
  <si>
    <t>PF09779</t>
  </si>
  <si>
    <t>jg1755</t>
  </si>
  <si>
    <t>metal_ion_binding</t>
  </si>
  <si>
    <t>jg10740</t>
  </si>
  <si>
    <t>GO:0007264</t>
  </si>
  <si>
    <t>0PS2H</t>
  </si>
  <si>
    <t>IPR013969</t>
  </si>
  <si>
    <t>Oligosaccharide_biosynthesis_protein_Alg14-like</t>
  </si>
  <si>
    <t>0PJ9X</t>
  </si>
  <si>
    <t>jg10744</t>
  </si>
  <si>
    <t>PF08660</t>
  </si>
  <si>
    <t>small_GTPase_mediated_signal_transduction</t>
  </si>
  <si>
    <t>Oligosaccharide_biosynthesis_protein_Alg14_like</t>
  </si>
  <si>
    <t>GO:0005215</t>
  </si>
  <si>
    <t>jg1756</t>
  </si>
  <si>
    <t>IPR002376</t>
  </si>
  <si>
    <t>Formyl_transferase_N-terminal</t>
  </si>
  <si>
    <t>0PM37</t>
  </si>
  <si>
    <t>methionyl-tRNA_formyltransferase</t>
  </si>
  <si>
    <t>2.1.2.9</t>
  </si>
  <si>
    <t>jg10745</t>
  </si>
  <si>
    <t>Methionyl-tRNA formyltransferase.</t>
  </si>
  <si>
    <t>transporter_activity</t>
  </si>
  <si>
    <t>0PKQ3</t>
  </si>
  <si>
    <t>GO:0016740</t>
  </si>
  <si>
    <t>PF00551</t>
  </si>
  <si>
    <t>Formyl_transferase</t>
  </si>
  <si>
    <t>SSF53328</t>
  </si>
  <si>
    <t>Formyltransferase</t>
  </si>
  <si>
    <t>jg10746</t>
  </si>
  <si>
    <t>0Q1IQ</t>
  </si>
  <si>
    <t>jg1757</t>
  </si>
  <si>
    <t>transferase_activity</t>
  </si>
  <si>
    <t>IPR013176</t>
  </si>
  <si>
    <t>Protein_of_unknown_function_DUF1712_fungi</t>
  </si>
  <si>
    <t>0PKQJ</t>
  </si>
  <si>
    <t>GO:0016620</t>
  </si>
  <si>
    <t>PF08217</t>
  </si>
  <si>
    <t>jg10747</t>
  </si>
  <si>
    <t>Fungal_domain_of_unknown_function_(DUF1712)</t>
  </si>
  <si>
    <t>IPR006751</t>
  </si>
  <si>
    <t>TAFII55_protein_conserved_region</t>
  </si>
  <si>
    <t>0PNAA</t>
  </si>
  <si>
    <t>Transcription_initiation_factor_TFIID_subunit_7</t>
  </si>
  <si>
    <t>PF04658</t>
  </si>
  <si>
    <t>jg1759</t>
  </si>
  <si>
    <t>oxidoreductase_activity,_acting_on_the_aldehyde_or_oxo_group_of_donors,_NAD_or_NADP_as_acceptor</t>
  </si>
  <si>
    <t>0PV4G</t>
  </si>
  <si>
    <t>jg10748</t>
  </si>
  <si>
    <t>GO:0005622</t>
  </si>
  <si>
    <t>IPR006565</t>
  </si>
  <si>
    <t>Bromodomain_associated_domain</t>
  </si>
  <si>
    <t>0PPW0</t>
  </si>
  <si>
    <t>Bromodomain_associated</t>
  </si>
  <si>
    <t>PF07524</t>
  </si>
  <si>
    <t>intracellular</t>
  </si>
  <si>
    <t>jg176</t>
  </si>
  <si>
    <t>0PG7Y</t>
  </si>
  <si>
    <t>Beta-alanine_synthase</t>
  </si>
  <si>
    <t>0PUEA</t>
  </si>
  <si>
    <t>Polysaccharide_biosynthesis_protein</t>
  </si>
  <si>
    <t>DNA_integration</t>
  </si>
  <si>
    <t>jg1760</t>
  </si>
  <si>
    <t>GO:0003676</t>
  </si>
  <si>
    <t>0PK8K</t>
  </si>
  <si>
    <t>2,3-diketo-5-methylthio-1-phosphopentane_phosphatase</t>
  </si>
  <si>
    <t>jg10750</t>
  </si>
  <si>
    <t>nucleic_acid_binding</t>
  </si>
  <si>
    <t>GO:0005515</t>
  </si>
  <si>
    <t>jg1761</t>
  </si>
  <si>
    <t>0PRTC</t>
  </si>
  <si>
    <t>jg1763</t>
  </si>
  <si>
    <t>protein_binding</t>
  </si>
  <si>
    <t>IPR013103</t>
  </si>
  <si>
    <t>0PGK7</t>
  </si>
  <si>
    <t>alanine_aminotransferase</t>
  </si>
  <si>
    <t>0PFVU</t>
  </si>
  <si>
    <t>PQ_loop_repeat_protein</t>
  </si>
  <si>
    <t>Reverse_transcriptase_RNA-dependent_DNA_polymerase</t>
  </si>
  <si>
    <t>jg1764</t>
  </si>
  <si>
    <t>IPR001969</t>
  </si>
  <si>
    <t>jg10751</t>
  </si>
  <si>
    <t>0PFGD</t>
  </si>
  <si>
    <t>Aspartic_peptidase_active_site</t>
  </si>
  <si>
    <t>IPR008271</t>
  </si>
  <si>
    <t>0PJ9V</t>
  </si>
  <si>
    <t>response_regulator</t>
  </si>
  <si>
    <t>jg1765</t>
  </si>
  <si>
    <t>IPR008733</t>
  </si>
  <si>
    <t>Serine/threonine-protein_kinase_active_site</t>
  </si>
  <si>
    <t>Peroxisomal_biogenesis_factor_11</t>
  </si>
  <si>
    <t>0PJZK</t>
  </si>
  <si>
    <t>peroxisomal_biogenesis_factor</t>
  </si>
  <si>
    <t>IPR017441</t>
  </si>
  <si>
    <t>PF05648</t>
  </si>
  <si>
    <t>Peroxisomal_biogenesis_factor_11_(PEX11)</t>
  </si>
  <si>
    <t>jg10752</t>
  </si>
  <si>
    <t>0PI8G</t>
  </si>
  <si>
    <t>Protein_kinase_ATP_binding_site</t>
  </si>
  <si>
    <t>Plasma_membrane_osmosensor_that_activates_the_high_osmolarity_glycerol_(HOG)_MAPK_signaling_pathway_in_response_to_high_osmolarity_(By_similarity)</t>
  </si>
  <si>
    <t>jg1767</t>
  </si>
  <si>
    <t>IPR001272</t>
  </si>
  <si>
    <t>Phosphoenolpyruvate_carboxykinase_ATP-utilising</t>
  </si>
  <si>
    <t>IPR008210</t>
  </si>
  <si>
    <t>Phosphoenolpyruvate_carboxykinase_N-terminal</t>
  </si>
  <si>
    <t>0PI78</t>
  </si>
  <si>
    <t>phosphoenolpyruvate_carboxykinase</t>
  </si>
  <si>
    <t>4.1.1.49</t>
  </si>
  <si>
    <t>Phosphoenolpyruvate carboxykinase (ATP).</t>
  </si>
  <si>
    <t>jg10753</t>
  </si>
  <si>
    <t>IPR001584</t>
  </si>
  <si>
    <t>0PFPF</t>
  </si>
  <si>
    <t>PF01293</t>
  </si>
  <si>
    <t>Phosphoenolpyruvate_carboxykinase</t>
  </si>
  <si>
    <t>SSF68923</t>
  </si>
  <si>
    <t>PEP carboxykinase N-terminal domain</t>
  </si>
  <si>
    <t>SSF53795</t>
  </si>
  <si>
    <t>PEP carboxykinase-like</t>
  </si>
  <si>
    <t>TIGR00224</t>
  </si>
  <si>
    <t>jg10754</t>
  </si>
  <si>
    <t>phosphoenolpyruvate_carboxykinase_(ATP)</t>
  </si>
  <si>
    <t>jg1768</t>
  </si>
  <si>
    <t>IPR000383</t>
  </si>
  <si>
    <t>Xaa-Pro_dipeptidyl-peptidase-like_domain</t>
  </si>
  <si>
    <t>IPR005674</t>
  </si>
  <si>
    <t>CocE/Serine_esterase</t>
  </si>
  <si>
    <t>IPR013736</t>
  </si>
  <si>
    <t>0PGEZ</t>
  </si>
  <si>
    <t>Xaa-Pro_dipeptidyl-peptidase_C-terminal</t>
  </si>
  <si>
    <t>0PHT6</t>
  </si>
  <si>
    <t>X-Pro_dipeptidyl-peptidase</t>
  </si>
  <si>
    <t>PF02129</t>
  </si>
  <si>
    <t>X-Pro_dipeptidyl-peptidase_(S15_family)</t>
  </si>
  <si>
    <t>PF08530</t>
  </si>
  <si>
    <t>X-Pro_dipeptidyl-peptidase_C-terminal_non-catalytic_domain</t>
  </si>
  <si>
    <t>jg1769</t>
  </si>
  <si>
    <t>IPR003613</t>
  </si>
  <si>
    <t>U_box_domain</t>
  </si>
  <si>
    <t>TIGR00976</t>
  </si>
  <si>
    <t>IPR004181</t>
  </si>
  <si>
    <t>hydrolase_CocE/NonD_family_protein</t>
  </si>
  <si>
    <t>Zinc_finger_MIZ-type</t>
  </si>
  <si>
    <t>0PQBA</t>
  </si>
  <si>
    <t>chromosomal_organization_and_DNA_repair_protein_Mms21</t>
  </si>
  <si>
    <t>PF11789</t>
  </si>
  <si>
    <t>jg10755</t>
  </si>
  <si>
    <t>Zinc-finger_of_the_MIZ_type_in_Nse_subunit</t>
  </si>
  <si>
    <t>IPR021036</t>
  </si>
  <si>
    <t>Ribosomal_protein_S35_mitochondrial</t>
  </si>
  <si>
    <t>0PPA3</t>
  </si>
  <si>
    <t>Eukaryotic_mitochondrial_regulator_protein_</t>
  </si>
  <si>
    <t>PF12298</t>
  </si>
  <si>
    <t>jg1770</t>
  </si>
  <si>
    <t>IPR002068</t>
  </si>
  <si>
    <t>Alpha_crystallin/Hsp20_domain</t>
  </si>
  <si>
    <t>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t>
  </si>
  <si>
    <t>0PQI6</t>
  </si>
  <si>
    <t>jg10756</t>
  </si>
  <si>
    <t>PF00011</t>
  </si>
  <si>
    <t>IPR027434</t>
  </si>
  <si>
    <t>Hsp20/alpha_crystallin_family</t>
  </si>
  <si>
    <t>0PXC4</t>
  </si>
  <si>
    <t>Choline/ethanolamine_kinase</t>
  </si>
  <si>
    <t>Homing_endonuclease</t>
  </si>
  <si>
    <t>jg1771</t>
  </si>
  <si>
    <t>jg10757</t>
  </si>
  <si>
    <t>0QDTE</t>
  </si>
  <si>
    <t>jg1772</t>
  </si>
  <si>
    <t>jg10759</t>
  </si>
  <si>
    <t>0PJ17</t>
  </si>
  <si>
    <t>GO:0005199</t>
  </si>
  <si>
    <t>jg1773</t>
  </si>
  <si>
    <t>structural_constituent_of_cell_wall</t>
  </si>
  <si>
    <t>0PVVD</t>
  </si>
  <si>
    <t>jg10760</t>
  </si>
  <si>
    <t>0QDDJ</t>
  </si>
  <si>
    <t>phosphatase,_family</t>
  </si>
  <si>
    <t>IPR000992</t>
  </si>
  <si>
    <t>jg10761</t>
  </si>
  <si>
    <t>Stress-induced_protein_SRP1/TIP1</t>
  </si>
  <si>
    <t>IPR025724</t>
  </si>
  <si>
    <t>jg1774</t>
  </si>
  <si>
    <t>GAG-pre-integrase_domain</t>
  </si>
  <si>
    <t>(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t>
  </si>
  <si>
    <t>jg1775</t>
  </si>
  <si>
    <t>0PR8S</t>
  </si>
  <si>
    <t>jg1776</t>
  </si>
  <si>
    <t>IPR005178</t>
  </si>
  <si>
    <t>Organic_solute_transporter_subunit_alpha/Transmembrane_protein_184</t>
  </si>
  <si>
    <t>0PGVN</t>
  </si>
  <si>
    <t>jg10762</t>
  </si>
  <si>
    <t>DUF300_domain_protein</t>
  </si>
  <si>
    <t>PF03619</t>
  </si>
  <si>
    <t>Organic_solute_transporter_Ostalpha</t>
  </si>
  <si>
    <t>2A82</t>
  </si>
  <si>
    <t>the_organic_solute_transporter_(ost)_family</t>
  </si>
  <si>
    <t>jg1777</t>
  </si>
  <si>
    <t>IPR002483</t>
  </si>
  <si>
    <t>PWI_domain</t>
  </si>
  <si>
    <t>0QECC</t>
  </si>
  <si>
    <t>CCCH_zinc_finger_and_RRM_domain_protein</t>
  </si>
  <si>
    <t>jg10763</t>
  </si>
  <si>
    <t>PF01480</t>
  </si>
  <si>
    <t>SSF101233</t>
  </si>
  <si>
    <t>PWI domain</t>
  </si>
  <si>
    <t>jg1778</t>
  </si>
  <si>
    <t>jg10764</t>
  </si>
  <si>
    <t>IPR004161</t>
  </si>
  <si>
    <t>Translation_elongation_factor_EFTu/EF1A_domain_2</t>
  </si>
  <si>
    <t>IPR009000</t>
  </si>
  <si>
    <t>Translation_protein_beta-barrel_domain</t>
  </si>
  <si>
    <t>IPR005517</t>
  </si>
  <si>
    <t>Translation_elongation_factor_EFG/EF2_domain_IV</t>
  </si>
  <si>
    <t>IPR000640</t>
  </si>
  <si>
    <t>Translation_elongation_factor_EFG_V_domain</t>
  </si>
  <si>
    <t>0PF9T</t>
  </si>
  <si>
    <t>elongation_factor_2</t>
  </si>
  <si>
    <t>PF03144</t>
  </si>
  <si>
    <t>Elongation_factor_Tu_domain_2</t>
  </si>
  <si>
    <t>PF03764</t>
  </si>
  <si>
    <t>Elongation_factor_G_domain_IV</t>
  </si>
  <si>
    <t>PF14492</t>
  </si>
  <si>
    <t>jg10765</t>
  </si>
  <si>
    <t>Elongation_Factor_G_domain_II</t>
  </si>
  <si>
    <t>PF00679</t>
  </si>
  <si>
    <t>Elongation_factor_G_C-terminus</t>
  </si>
  <si>
    <t>SSF50447</t>
  </si>
  <si>
    <t>jg10767</t>
  </si>
  <si>
    <t>Translation proteins</t>
  </si>
  <si>
    <t>IPR008217</t>
  </si>
  <si>
    <t>SSF54980</t>
  </si>
  <si>
    <t>Ccc1_family</t>
  </si>
  <si>
    <t>EF-G C-terminal domain-like</t>
  </si>
  <si>
    <t>0PHKX</t>
  </si>
  <si>
    <t>PF01988</t>
  </si>
  <si>
    <t>jg1779</t>
  </si>
  <si>
    <t>VIT_family</t>
  </si>
  <si>
    <t>0PG3A</t>
  </si>
  <si>
    <t>fermentation_associated_protein</t>
  </si>
  <si>
    <t>2A89</t>
  </si>
  <si>
    <t>8A6</t>
  </si>
  <si>
    <t>the_vacuolar_iron_transporter_(vit)_family</t>
  </si>
  <si>
    <t>the_auxiliary_nutrient_transporter_(ant)_family</t>
  </si>
  <si>
    <t>jg10768</t>
  </si>
  <si>
    <t>jg1780</t>
  </si>
  <si>
    <t>IPR025255</t>
  </si>
  <si>
    <t>Protein_of_unknown_function_DUF4202</t>
  </si>
  <si>
    <t>0PN26</t>
  </si>
  <si>
    <t>Inherit_from_NOG:_Glutamyl-tRNA_synthetase</t>
  </si>
  <si>
    <t>PF13875</t>
  </si>
  <si>
    <t>Domain_of_unknown_function_(DUF4202)</t>
  </si>
  <si>
    <t>jg1781</t>
  </si>
  <si>
    <t>IPR004360</t>
  </si>
  <si>
    <t>Glyoxalase/fosfomycin_resistance/dioxygenase_domain</t>
  </si>
  <si>
    <t>jg1077</t>
  </si>
  <si>
    <t>IPR029068</t>
  </si>
  <si>
    <t>IPR002498</t>
  </si>
  <si>
    <t>Glyoxalase/Bleomycin_resistance_protein/Dihydroxybiphenyl_dioxygenase</t>
  </si>
  <si>
    <t>0QEC4</t>
  </si>
  <si>
    <t>Phosphatidylinositol-4-phosphate_5-kinase_core</t>
  </si>
  <si>
    <t>lactoylglutathione_lyase_(Glo1)</t>
  </si>
  <si>
    <t>0PS7C</t>
  </si>
  <si>
    <t>PF00903</t>
  </si>
  <si>
    <t>Phosphatidylinositol-4-phosphate_5-Kinase</t>
  </si>
  <si>
    <t>Glyoxalase/Bleomycin_resistance_protein/Dioxygenase_superfamily</t>
  </si>
  <si>
    <t>PF01504</t>
  </si>
  <si>
    <t>SSF54593</t>
  </si>
  <si>
    <t>Glyoxalase/Bleomycin resistance protein/Dihydroxybiphenyl dioxygenase</t>
  </si>
  <si>
    <t>jg1782</t>
  </si>
  <si>
    <t>0PRAA</t>
  </si>
  <si>
    <t>PF03517</t>
  </si>
  <si>
    <t>jg10771</t>
  </si>
  <si>
    <t>Regulator_of_volume_decrease_after_cellular_swelling</t>
  </si>
  <si>
    <t>0PHFN</t>
  </si>
  <si>
    <t>jg1783</t>
  </si>
  <si>
    <t>0PZ6D</t>
  </si>
  <si>
    <t>jg1786</t>
  </si>
  <si>
    <t>jg10773</t>
  </si>
  <si>
    <t>0PHSZ</t>
  </si>
  <si>
    <t>jg1787</t>
  </si>
  <si>
    <t>jg10774</t>
  </si>
  <si>
    <t>IPR017943</t>
  </si>
  <si>
    <t>Bactericidal_permeability-increasing_protein_alpha/beta_domain</t>
  </si>
  <si>
    <t>IPR027842</t>
  </si>
  <si>
    <t>Protein_of_unknown_function_DUF4449</t>
  </si>
  <si>
    <t>0PIQQ</t>
  </si>
  <si>
    <t>PF14613</t>
  </si>
  <si>
    <t>Protein_of_unknown_function_(DUF4449)</t>
  </si>
  <si>
    <t>SSF55394</t>
  </si>
  <si>
    <t>jg1788</t>
  </si>
  <si>
    <t>Bactericidal permeability-increasing protein, BPI</t>
  </si>
  <si>
    <t>jg10775</t>
  </si>
  <si>
    <t>IPR011054</t>
  </si>
  <si>
    <t>Rudiment_single_hybrid_motif</t>
  </si>
  <si>
    <t>IPR016301</t>
  </si>
  <si>
    <t>jg1789</t>
  </si>
  <si>
    <t>Phosphoribosylaminoimidazole_carboxylase</t>
  </si>
  <si>
    <t>IPR000031</t>
  </si>
  <si>
    <t>Phosphoribosylaminoimidazole_carboxylase_PurE_domain</t>
  </si>
  <si>
    <t>IPR005875</t>
  </si>
  <si>
    <t>Phosphoribosylaminoimidazole_carboxylase_ATPase_subunit</t>
  </si>
  <si>
    <t>IPR003135</t>
  </si>
  <si>
    <t>ATP-grasp_fold_ATP-dependent_carboxylate-amine_ligase-type</t>
  </si>
  <si>
    <t>0PH6H</t>
  </si>
  <si>
    <t>phosphoribosyl-aminoimidazole_carboxylase</t>
  </si>
  <si>
    <t>4.1.1.21</t>
  </si>
  <si>
    <t>Phosphoribosylaminoimidazole carboxylase.</t>
  </si>
  <si>
    <t>PF00731</t>
  </si>
  <si>
    <t>AIR_carboxylase</t>
  </si>
  <si>
    <t>jg179</t>
  </si>
  <si>
    <t>PF02222</t>
  </si>
  <si>
    <t>ATP-grasp_domain</t>
  </si>
  <si>
    <t>0PWP0</t>
  </si>
  <si>
    <t>SSF51246</t>
  </si>
  <si>
    <t>Rudiment single hybrid motif</t>
  </si>
  <si>
    <t>SSF52255</t>
  </si>
  <si>
    <t>N5-CAIR mutase (phosphoribosylaminoimidazole carboxylase, PurE)</t>
  </si>
  <si>
    <t>jg1790</t>
  </si>
  <si>
    <t>TIGR01161</t>
  </si>
  <si>
    <t>IPR011012</t>
  </si>
  <si>
    <t>phosphoribosylaminoimidazole_carboxylase_ATPase_subunit</t>
  </si>
  <si>
    <t>Longin-like_domain</t>
  </si>
  <si>
    <t>TIGR01162</t>
  </si>
  <si>
    <t>IPR001388</t>
  </si>
  <si>
    <t>Synaptobrevin</t>
  </si>
  <si>
    <t>phosphoribosylaminoimidazole_carboxylase_catalytic_subunit</t>
  </si>
  <si>
    <t>IPR010908</t>
  </si>
  <si>
    <t>Longin_domain</t>
  </si>
  <si>
    <t>0PFNM</t>
  </si>
  <si>
    <t>jg10776</t>
  </si>
  <si>
    <t>SNARE_protein_Ykt6</t>
  </si>
  <si>
    <t>IPR015267</t>
  </si>
  <si>
    <t>PF13774</t>
  </si>
  <si>
    <t>Protein_phosphatase_4_core_regulatory_subunit_R2</t>
  </si>
  <si>
    <t>Regulated-SNARE-like_domain</t>
  </si>
  <si>
    <t>0PQDV</t>
  </si>
  <si>
    <t>PF00957</t>
  </si>
  <si>
    <t>SSF64356</t>
  </si>
  <si>
    <t>PF09184</t>
  </si>
  <si>
    <t>SNARE-like</t>
  </si>
  <si>
    <t>PPP4R2</t>
  </si>
  <si>
    <t>jg10777</t>
  </si>
  <si>
    <t>jg1791</t>
  </si>
  <si>
    <t>IPR006121</t>
  </si>
  <si>
    <t>Heavy_metal-associated_domain_HMA</t>
  </si>
  <si>
    <t>IPR027256</t>
  </si>
  <si>
    <t>P-type_ATPase_subfamily_IB</t>
  </si>
  <si>
    <t>IPR006122</t>
  </si>
  <si>
    <t>Heavy_metal-associated_domain_copper_ion-binding</t>
  </si>
  <si>
    <t>0PG9C</t>
  </si>
  <si>
    <t>0PGAG</t>
  </si>
  <si>
    <t>helicase</t>
  </si>
  <si>
    <t>PF00403</t>
  </si>
  <si>
    <t>Heavy-metal-associated_domain</t>
  </si>
  <si>
    <t>SSF55008</t>
  </si>
  <si>
    <t>HMA, heavy metal-associated domain</t>
  </si>
  <si>
    <t>jg1792</t>
  </si>
  <si>
    <t>TIGR01525</t>
  </si>
  <si>
    <t>0PT9N</t>
  </si>
  <si>
    <t>heavy_metal_translocating_P-type_ATPase</t>
  </si>
  <si>
    <t>TIGR00003</t>
  </si>
  <si>
    <t>copper_ion_binding_protein</t>
  </si>
  <si>
    <t>jg1793</t>
  </si>
  <si>
    <t>IPR005455</t>
  </si>
  <si>
    <t>jg10778</t>
  </si>
  <si>
    <t>Profilin</t>
  </si>
  <si>
    <t>0PQR4</t>
  </si>
  <si>
    <t>0PQ0D</t>
  </si>
  <si>
    <t>Binds_to_actin_and_affects_the_structure_of_the_cytoskeleton._At_high_concentrations,_profilin_prevents_the_polymerization_of_actin,_whereas_it_enhances_it_at_low_concentrations_(By_similarity)</t>
  </si>
  <si>
    <t>Cop9_signalosome</t>
  </si>
  <si>
    <t>PF00235</t>
  </si>
  <si>
    <t>SSF55770</t>
  </si>
  <si>
    <t>Profilin (actin-binding protein)</t>
  </si>
  <si>
    <t>jg10779</t>
  </si>
  <si>
    <t>IPR016137</t>
  </si>
  <si>
    <t>jg1794</t>
  </si>
  <si>
    <t>RGS_domain</t>
  </si>
  <si>
    <t>IPR007305</t>
  </si>
  <si>
    <t>0PI0N</t>
  </si>
  <si>
    <t>Vesicle_transport_protein_Got1/SFT2-like</t>
  </si>
  <si>
    <t>RGS_domain_protein_(Rax1)</t>
  </si>
  <si>
    <t>0PPQI</t>
  </si>
  <si>
    <t>PF00615</t>
  </si>
  <si>
    <t>Got1_family</t>
  </si>
  <si>
    <t>Regulator_of_G_protein_signaling_domain</t>
  </si>
  <si>
    <t>PF04178</t>
  </si>
  <si>
    <t>SSF48097</t>
  </si>
  <si>
    <t>Got1/Sft2-like_family_</t>
  </si>
  <si>
    <t>jg1795</t>
  </si>
  <si>
    <t>0PNIM</t>
  </si>
  <si>
    <t>jg1796</t>
  </si>
  <si>
    <t>IPR013959</t>
  </si>
  <si>
    <t>DASH_complex_subunit_Dad4</t>
  </si>
  <si>
    <t>0PQR9</t>
  </si>
  <si>
    <t>PF08650</t>
  </si>
  <si>
    <t>Regulator of G-protein signaling, RGS</t>
  </si>
  <si>
    <t>jg1797</t>
  </si>
  <si>
    <t>IPR004000</t>
  </si>
  <si>
    <t>Actin_family</t>
  </si>
  <si>
    <t>0PH0K</t>
  </si>
  <si>
    <t>chromatin_remodeling_complex_subunit_(Arp5)</t>
  </si>
  <si>
    <t>PF00022</t>
  </si>
  <si>
    <t>Actin</t>
  </si>
  <si>
    <t>IPR005148</t>
  </si>
  <si>
    <t>Arginyl_tRNA_synthetase_N-terminal_domain</t>
  </si>
  <si>
    <t>IPR001278</t>
  </si>
  <si>
    <t>jg1798</t>
  </si>
  <si>
    <t>Arginine-tRNA_ligase</t>
  </si>
  <si>
    <t>IPR008909</t>
  </si>
  <si>
    <t>DALR_anticodon_binding</t>
  </si>
  <si>
    <t>0PGU2</t>
  </si>
  <si>
    <t>0PS8N</t>
  </si>
  <si>
    <t>Arginyl-tRNA_synthetase</t>
  </si>
  <si>
    <t>6.1.1.19</t>
  </si>
  <si>
    <t>Arginine--tRNA ligase.</t>
  </si>
  <si>
    <t>PF03485</t>
  </si>
  <si>
    <t>jg180</t>
  </si>
  <si>
    <t>Arginyl_tRNA_synthetase_N_terminal_domain</t>
  </si>
  <si>
    <t>PF00750</t>
  </si>
  <si>
    <t>tRNA_synthetases_class_I_(R)</t>
  </si>
  <si>
    <t>PF05746</t>
  </si>
  <si>
    <t>0PHKP</t>
  </si>
  <si>
    <t>DALR_anticodon_binding_domain</t>
  </si>
  <si>
    <t>SSF55190</t>
  </si>
  <si>
    <t>Arginyl-tRNA synthetase (ArgRS), N-terminal 'additional' domain</t>
  </si>
  <si>
    <t>TIGR00456</t>
  </si>
  <si>
    <t>arginine--tRNA_ligase</t>
  </si>
  <si>
    <t>jg1800</t>
  </si>
  <si>
    <t>jg10780</t>
  </si>
  <si>
    <t>IPR000595</t>
  </si>
  <si>
    <t>Cyclic_nucleotide-binding_domain</t>
  </si>
  <si>
    <t>IPR018490</t>
  </si>
  <si>
    <t>Cyclic_nucleotide-binding-like</t>
  </si>
  <si>
    <t>0PFEX</t>
  </si>
  <si>
    <t>0PFPD</t>
  </si>
  <si>
    <t>Histone_acetyltransferase_gcn5</t>
  </si>
  <si>
    <t>Intracellular_phospholipase_B_that_catalyzes_the_double_deacylation_of_phosphatidylcholine_(PC)_to_glycerophosphocholine_(GroPCho)._Plays_an_important_role_in_membrane_lipid_homeostasis._Responsible_for_the_rapid_PC_turnover_in_response_to_inositol,_elevated_temperatures,_or_when_choline_is_present_in_the_growth_medium_(By_similarity)</t>
  </si>
  <si>
    <t>PF00027</t>
  </si>
  <si>
    <t>SSF51206</t>
  </si>
  <si>
    <t>cAMP-binding domain-like</t>
  </si>
  <si>
    <t>jg10781</t>
  </si>
  <si>
    <t>IPR007915</t>
  </si>
  <si>
    <t>Uncharacterised_protein_family_UPF0197</t>
  </si>
  <si>
    <t>jg1801</t>
  </si>
  <si>
    <t>IPR003021</t>
  </si>
  <si>
    <t>IPR000237</t>
  </si>
  <si>
    <t>Rad1/Rec1/Rad17</t>
  </si>
  <si>
    <t>GRIP</t>
  </si>
  <si>
    <t>0PKVU</t>
  </si>
  <si>
    <t>0PNKT</t>
  </si>
  <si>
    <t>viral_A-type_inclusion_protein_repeat_protein</t>
  </si>
  <si>
    <t>DNA_repair_protein_Rad1</t>
  </si>
  <si>
    <t>PF01465</t>
  </si>
  <si>
    <t>PF05251</t>
  </si>
  <si>
    <t>Uncharacterised_protein_family_(UPF0197)</t>
  </si>
  <si>
    <t>PF02144</t>
  </si>
  <si>
    <t>Repair_protein_Rad1/Rec1/Rad17</t>
  </si>
  <si>
    <t>jg10782</t>
  </si>
  <si>
    <t>GRIP_domain</t>
  </si>
  <si>
    <t>IPR004584</t>
  </si>
  <si>
    <t>DNA_repair_protein_Rad50_eukaryotes</t>
  </si>
  <si>
    <t>0PG7Q</t>
  </si>
  <si>
    <t>DNA_repair_protein_Rad50</t>
  </si>
  <si>
    <t>PF13476</t>
  </si>
  <si>
    <t>jg1802</t>
  </si>
  <si>
    <t>PF13558</t>
  </si>
  <si>
    <t>Putative_exonuclease_SbcCD_C_subunit</t>
  </si>
  <si>
    <t>TIGR00606</t>
  </si>
  <si>
    <t>rad50</t>
  </si>
  <si>
    <t>0PPYP</t>
  </si>
  <si>
    <t>jg10784</t>
  </si>
  <si>
    <t>0QDHP</t>
  </si>
  <si>
    <t>jg1804</t>
  </si>
  <si>
    <t>IPR007632</t>
  </si>
  <si>
    <t>jg10785</t>
  </si>
  <si>
    <t>Anoctamin</t>
  </si>
  <si>
    <t>0PIPG</t>
  </si>
  <si>
    <t>0PINZ</t>
  </si>
  <si>
    <t>plasma_membrane_channel_protein</t>
  </si>
  <si>
    <t>PF04547</t>
  </si>
  <si>
    <t>Calcium-activated_chloride_channel</t>
  </si>
  <si>
    <t>jg10786</t>
  </si>
  <si>
    <t>IPR004686</t>
  </si>
  <si>
    <t>Tricarboxylate/iron_carrier</t>
  </si>
  <si>
    <t>0PFBD</t>
  </si>
  <si>
    <t>Mitochondrial_cation_transporter</t>
  </si>
  <si>
    <t>PF03820</t>
  </si>
  <si>
    <t>jg1805</t>
  </si>
  <si>
    <t>Tricarboxylate_carrier</t>
  </si>
  <si>
    <t>2A54</t>
  </si>
  <si>
    <t>the_mitochondrial_tricarboxylate_carrier_(mtc)_family</t>
  </si>
  <si>
    <t>TIGR00798</t>
  </si>
  <si>
    <t>tricarboxylate_carrier</t>
  </si>
  <si>
    <t>0PM61</t>
  </si>
  <si>
    <t>jg10787</t>
  </si>
  <si>
    <t>IPR025659</t>
  </si>
  <si>
    <t>jg1806</t>
  </si>
  <si>
    <t>Tubby_C-terminal-like_domain</t>
  </si>
  <si>
    <t>0Q2IY</t>
  </si>
  <si>
    <t>Pfam:DUF567</t>
  </si>
  <si>
    <t>0PRVF</t>
  </si>
  <si>
    <t>SSF54518</t>
  </si>
  <si>
    <t>Tubby C-terminal domain-like</t>
  </si>
  <si>
    <t>jg10788</t>
  </si>
  <si>
    <t>IPR019479</t>
  </si>
  <si>
    <t>jg1807</t>
  </si>
  <si>
    <t>Peroxiredoxin_C-terminal</t>
  </si>
  <si>
    <t>IPR000866</t>
  </si>
  <si>
    <t>Alkyl_hydroperoxide_reductase_subunit_C/_Thiol_specific_antioxidant</t>
  </si>
  <si>
    <t>0PFVX</t>
  </si>
  <si>
    <t>mitochondrial_peroxiredoxin_Prx1</t>
  </si>
  <si>
    <t>IPR005034</t>
  </si>
  <si>
    <t>Dicer_dimerisation_domain</t>
  </si>
  <si>
    <t>IPR006935</t>
  </si>
  <si>
    <t>1.11.1.15</t>
  </si>
  <si>
    <t>Helicase/UvrB_N-terminal</t>
  </si>
  <si>
    <t>Peroxiredoxin.</t>
  </si>
  <si>
    <t>0Q18B</t>
  </si>
  <si>
    <t>PF10417</t>
  </si>
  <si>
    <t>Pfam:dsRNA_bind</t>
  </si>
  <si>
    <t>C-terminal_domain_of_1-Cys_peroxiredoxin</t>
  </si>
  <si>
    <t>PF00578</t>
  </si>
  <si>
    <t>AhpC/TSA_family</t>
  </si>
  <si>
    <t>PF03368</t>
  </si>
  <si>
    <t>PF04851</t>
  </si>
  <si>
    <t>Type_III_restriction_enzyme_res_subunit</t>
  </si>
  <si>
    <t>PF00636</t>
  </si>
  <si>
    <t>jg10789</t>
  </si>
  <si>
    <t>0PMVM</t>
  </si>
  <si>
    <t>GAL4</t>
  </si>
  <si>
    <t>jg1808</t>
  </si>
  <si>
    <t>jg1079</t>
  </si>
  <si>
    <t>IPR019273</t>
  </si>
  <si>
    <t>Lunapark_domain</t>
  </si>
  <si>
    <t>0PYZD</t>
  </si>
  <si>
    <t>0PK1Q</t>
  </si>
  <si>
    <t>PF10058</t>
  </si>
  <si>
    <t>Predicted_integral_membrane_zinc-ribbon_metal-binding_protein</t>
  </si>
  <si>
    <t>jg10790</t>
  </si>
  <si>
    <t>jg1809</t>
  </si>
  <si>
    <t>0PY7H</t>
  </si>
  <si>
    <t>0PWC8</t>
  </si>
  <si>
    <t>jg10791</t>
  </si>
  <si>
    <t>jg181</t>
  </si>
  <si>
    <t>IPR024527</t>
  </si>
  <si>
    <t>Eisosome_protein_1</t>
  </si>
  <si>
    <t>0PI5Y</t>
  </si>
  <si>
    <t>IPR019787</t>
  </si>
  <si>
    <t>Zinc_finger_PHD-finger</t>
  </si>
  <si>
    <t>PF12757</t>
  </si>
  <si>
    <t>Protein_of_unknown_function_(DUF3812)</t>
  </si>
  <si>
    <t>0PQXW</t>
  </si>
  <si>
    <t>jg1810</t>
  </si>
  <si>
    <t>0PYQE</t>
  </si>
  <si>
    <t>PF00628</t>
  </si>
  <si>
    <t>PHD-finger</t>
  </si>
  <si>
    <t>jg1811</t>
  </si>
  <si>
    <t>0PNVX</t>
  </si>
  <si>
    <t>jg10792</t>
  </si>
  <si>
    <t>IPR018744</t>
  </si>
  <si>
    <t>Domain_of_unknown_function_DUF2293</t>
  </si>
  <si>
    <t>0PQXY</t>
  </si>
  <si>
    <t>jg1812</t>
  </si>
  <si>
    <t>Uncharacterized_conserved_protein_(DUF2293)</t>
  </si>
  <si>
    <t>PF10056</t>
  </si>
  <si>
    <t>0Q86W</t>
  </si>
  <si>
    <t>jg10794</t>
  </si>
  <si>
    <t>IPR020103</t>
  </si>
  <si>
    <t>Pseudouridine_synthase_catalytic_domain</t>
  </si>
  <si>
    <t>IPR001656</t>
  </si>
  <si>
    <t>Pseudouridine_synthase_TruD</t>
  </si>
  <si>
    <t>0PFCW</t>
  </si>
  <si>
    <t>pseudouridine_synthase</t>
  </si>
  <si>
    <t>PF01142</t>
  </si>
  <si>
    <t>tRNA_pseudouridine_synthase_D_(TruD)</t>
  </si>
  <si>
    <t>jg1813</t>
  </si>
  <si>
    <t>SSF55120</t>
  </si>
  <si>
    <t>Pseudouridine synthase</t>
  </si>
  <si>
    <t>TIGR00094</t>
  </si>
  <si>
    <t>IPR010905</t>
  </si>
  <si>
    <t>tRNA_pseudouridine_synthase_TruD_family</t>
  </si>
  <si>
    <t>Glycosyl_hydrolase_family_88</t>
  </si>
  <si>
    <t>0PGQV</t>
  </si>
  <si>
    <t>jg10795</t>
  </si>
  <si>
    <t>GH105</t>
  </si>
  <si>
    <t>IPR015075</t>
  </si>
  <si>
    <t>unsaturated_rhamnogalacturonyl_hydrolase_(EC_3.2.1.-)</t>
  </si>
  <si>
    <t>Protein_of_unknown_function_DUF1857</t>
  </si>
  <si>
    <t>PF07470</t>
  </si>
  <si>
    <t>0PRMP</t>
  </si>
  <si>
    <t>Glycosyl_Hydrolase_Family_88</t>
  </si>
  <si>
    <t>Domain_of_unknown_function_(DUF1857)</t>
  </si>
  <si>
    <t>PF08982</t>
  </si>
  <si>
    <t>jg1815</t>
  </si>
  <si>
    <t>IPR003615</t>
  </si>
  <si>
    <t>HNH_nuclease</t>
  </si>
  <si>
    <t>jg10796</t>
  </si>
  <si>
    <t>0PXF6</t>
  </si>
  <si>
    <t>PF13391</t>
  </si>
  <si>
    <t>HNH_endonuclease</t>
  </si>
  <si>
    <t>0PFTM</t>
  </si>
  <si>
    <t>jg1816</t>
  </si>
  <si>
    <t>protein_kinase_(Lkh1)</t>
  </si>
  <si>
    <t>0PNIR</t>
  </si>
  <si>
    <t>jg1817</t>
  </si>
  <si>
    <t>jg10797</t>
  </si>
  <si>
    <t>jg1818</t>
  </si>
  <si>
    <t>jg10798</t>
  </si>
  <si>
    <t>IPR007900</t>
  </si>
  <si>
    <t>IPR001137</t>
  </si>
  <si>
    <t>Transcription_initiation_factor_TFIID_component_TAF4</t>
  </si>
  <si>
    <t>Glycoside_hydrolase_family_11</t>
  </si>
  <si>
    <t>0PHE4</t>
  </si>
  <si>
    <t>0Q1TQ</t>
  </si>
  <si>
    <t>Endo-1,4-beta-xylanase</t>
  </si>
  <si>
    <t>PF05236</t>
  </si>
  <si>
    <t>GH11</t>
  </si>
  <si>
    <t>Transcription_initiation_factor_TFIID_component_TAF4_family</t>
  </si>
  <si>
    <t>xylanase_(EC_3.2.1.8)</t>
  </si>
  <si>
    <t>PF00457</t>
  </si>
  <si>
    <t>Glycosyl_hydrolases_family_11</t>
  </si>
  <si>
    <t>jg10799</t>
  </si>
  <si>
    <t>IPR022712</t>
  </si>
  <si>
    <t>Beta-Casp_domain</t>
  </si>
  <si>
    <t>IPR021718</t>
  </si>
  <si>
    <t>jg1819</t>
  </si>
  <si>
    <t>0PYPW</t>
  </si>
  <si>
    <t>Pre-mRNA_3'-end-processing_endonuclease_polyadenylation_factor_C-term</t>
  </si>
  <si>
    <t>IPR011108</t>
  </si>
  <si>
    <t>RNA-metabolising_metallo-beta-lactamase</t>
  </si>
  <si>
    <t>0PIVA</t>
  </si>
  <si>
    <t>Component_of_the_cleavage_factor_I_(CF_I)_involved_in_pre-mRNA_3'-end_processing_(By_similarity)</t>
  </si>
  <si>
    <t>jg182</t>
  </si>
  <si>
    <t>PF11718</t>
  </si>
  <si>
    <t>PF07521</t>
  </si>
  <si>
    <t>0PT41</t>
  </si>
  <si>
    <t>CFEM_domain_protein</t>
  </si>
  <si>
    <t>PF05730</t>
  </si>
  <si>
    <t>PF10996</t>
  </si>
  <si>
    <t>CFEM_domain</t>
  </si>
  <si>
    <t>jg1820</t>
  </si>
  <si>
    <t>IPR006114</t>
  </si>
  <si>
    <t>6-phosphogluconate_dehydrogenase_C-terminal</t>
  </si>
  <si>
    <t>0Q2B0</t>
  </si>
  <si>
    <t>0PF9G</t>
  </si>
  <si>
    <t>short_chain_dehydrogenase_reductase_family_Oxidoreductase</t>
  </si>
  <si>
    <t>Catalyzes_the_oxidative_decarboxylation_of_6-_phosphogluconate_to_ribulose_5-phosphate_and_CO(2),_with_concomitant_reduction_of_NADP_to_NADPH_(By_similarity)</t>
  </si>
  <si>
    <t>1.1.1.44</t>
  </si>
  <si>
    <t>Phosphogluconate dehydrogenase (NADP(+)-dependent, decarboxylating).</t>
  </si>
  <si>
    <t>PF00393</t>
  </si>
  <si>
    <t>6-phosphogluconate_dehydrogenase_C-terminal_domain</t>
  </si>
  <si>
    <t>jg1821</t>
  </si>
  <si>
    <t>IPR016477</t>
  </si>
  <si>
    <t>Fructosamine/Ketosamine-3-kinase</t>
  </si>
  <si>
    <t>0PKRY</t>
  </si>
  <si>
    <t>IPR000209</t>
  </si>
  <si>
    <t>Fructosamine_kinase</t>
  </si>
  <si>
    <t>Peptidase_S8/S53_domain</t>
  </si>
  <si>
    <t>PF03881</t>
  </si>
  <si>
    <t>IPR015366</t>
  </si>
  <si>
    <t>Peptidase_S53_propeptide</t>
  </si>
  <si>
    <t>IPR009020</t>
  </si>
  <si>
    <t>Proteinase_inhibitor_propeptide</t>
  </si>
  <si>
    <t>0PI5I</t>
  </si>
  <si>
    <t>Tripeptidyl-peptidase</t>
  </si>
  <si>
    <t>PF00082</t>
  </si>
  <si>
    <t>jg1822</t>
  </si>
  <si>
    <t>Subtilase_family</t>
  </si>
  <si>
    <t>PF09286</t>
  </si>
  <si>
    <t>Pro-kumamolisin_activation_domain_</t>
  </si>
  <si>
    <t>SSF52743</t>
  </si>
  <si>
    <t>Subtilisin-like</t>
  </si>
  <si>
    <t>SSF54897</t>
  </si>
  <si>
    <t>Protease propeptides/inhibitors</t>
  </si>
  <si>
    <t>IPR007751</t>
  </si>
  <si>
    <t>jg10800</t>
  </si>
  <si>
    <t>Domain_of_unknown_function_DUF676_lipase-like</t>
  </si>
  <si>
    <t>0PMUR</t>
  </si>
  <si>
    <t>WD40</t>
  </si>
  <si>
    <t>PF05057</t>
  </si>
  <si>
    <t>0QDUU</t>
  </si>
  <si>
    <t>Putative_serine_esterase_(DUF676)</t>
  </si>
  <si>
    <t>Aminotransferase</t>
  </si>
  <si>
    <t>jg1823</t>
  </si>
  <si>
    <t>jg10801</t>
  </si>
  <si>
    <t>0PJGZ</t>
  </si>
  <si>
    <t>jg10802</t>
  </si>
  <si>
    <t>IPR010291</t>
  </si>
  <si>
    <t>Ion_channel_regulatory_protein_UNC-93</t>
  </si>
  <si>
    <t>0PGQC</t>
  </si>
  <si>
    <t>PF05978</t>
  </si>
  <si>
    <t>jg10804</t>
  </si>
  <si>
    <t>jg1824</t>
  </si>
  <si>
    <t>0PUHV</t>
  </si>
  <si>
    <t>0PM2G</t>
  </si>
  <si>
    <t>PPIases_accelerate_the_folding_of_proteins_(By_similarity)</t>
  </si>
  <si>
    <t>jg1825</t>
  </si>
  <si>
    <t>0PHWY</t>
  </si>
  <si>
    <t>jg10805</t>
  </si>
  <si>
    <t>0PSQG</t>
  </si>
  <si>
    <t>jg10806</t>
  </si>
  <si>
    <t>jg1826</t>
  </si>
  <si>
    <t>PF11600</t>
  </si>
  <si>
    <t>0PUU0</t>
  </si>
  <si>
    <t>Chromatin_assembly_factor_1_complex_p150_subunit_N-terminal</t>
  </si>
  <si>
    <t>jg10807</t>
  </si>
  <si>
    <t>jg1827</t>
  </si>
  <si>
    <t>0PKSA</t>
  </si>
  <si>
    <t>jg10808</t>
  </si>
  <si>
    <t>jg1828</t>
  </si>
  <si>
    <t>IPR025363</t>
  </si>
  <si>
    <t>Protein_of_unknown_function_DUF4267</t>
  </si>
  <si>
    <t>PF14087</t>
  </si>
  <si>
    <t>Domain_of_unknown_function_(DUF4267)</t>
  </si>
  <si>
    <t>jg1829</t>
  </si>
  <si>
    <t>jg10809</t>
  </si>
  <si>
    <t>IPR007312</t>
  </si>
  <si>
    <t>0QEA5</t>
  </si>
  <si>
    <t>0QEDZ</t>
  </si>
  <si>
    <t>WW_domain_protein</t>
  </si>
  <si>
    <t>Phosphatidylglycerol_specific_phospholipase</t>
  </si>
  <si>
    <t>PF04185</t>
  </si>
  <si>
    <t>Phosphoesterase_family</t>
  </si>
  <si>
    <t>jg1081</t>
  </si>
  <si>
    <t>jg183</t>
  </si>
  <si>
    <t>IPR018815</t>
  </si>
  <si>
    <t>Increased_loss_of_mitochondrial_DNA_protein_1</t>
  </si>
  <si>
    <t>0Q2PE</t>
  </si>
  <si>
    <t>0Q0F9</t>
  </si>
  <si>
    <t>PF10311</t>
  </si>
  <si>
    <t>jg1830</t>
  </si>
  <si>
    <t>jg10810</t>
  </si>
  <si>
    <t>IPR001242</t>
  </si>
  <si>
    <t>Condensation_domain</t>
  </si>
  <si>
    <t>IPR013120</t>
  </si>
  <si>
    <t>Male_sterility_NAD-binding</t>
  </si>
  <si>
    <t>IPR010071</t>
  </si>
  <si>
    <t>Amino_acid_adenylation_domain</t>
  </si>
  <si>
    <t>0PMS5</t>
  </si>
  <si>
    <t>Non-ribosomal_peptide</t>
  </si>
  <si>
    <t>jg10811</t>
  </si>
  <si>
    <t>PF00550</t>
  </si>
  <si>
    <t>Phosphopantetheine_attachment_site</t>
  </si>
  <si>
    <t>PF00668</t>
  </si>
  <si>
    <t>PF07993</t>
  </si>
  <si>
    <t>jg10812</t>
  </si>
  <si>
    <t>SSF47336</t>
  </si>
  <si>
    <t>ACP-like</t>
  </si>
  <si>
    <t>TIGR01733</t>
  </si>
  <si>
    <t>amino_acid_adenylation_domain</t>
  </si>
  <si>
    <t>jg1831</t>
  </si>
  <si>
    <t>IPR006219</t>
  </si>
  <si>
    <t>DHAP_synthase_class_1</t>
  </si>
  <si>
    <t>IPR006218</t>
  </si>
  <si>
    <t>DAHP_synthetase_I/KDSA</t>
  </si>
  <si>
    <t>0PG9I</t>
  </si>
  <si>
    <t>jg10813</t>
  </si>
  <si>
    <t>Stereospecific_condensation_of_phosphoenolpyruvate_(PEP)_and_D-erythrose-4-phosphate_(E4P)_giving_rise_to_3-deoxy-D-_arabino-heptulosonate-7-phosphate_(DAHP)_(By_similarity)</t>
  </si>
  <si>
    <t>2.5.1.54</t>
  </si>
  <si>
    <t>3-deoxy-7-phosphoheptulonate synthase.</t>
  </si>
  <si>
    <t>2.5.1.55</t>
  </si>
  <si>
    <t>3-deoxy-8-phosphooctulonate synthase.</t>
  </si>
  <si>
    <t>Lipopolysaccharide_biosynthesis</t>
  </si>
  <si>
    <t>PF00793</t>
  </si>
  <si>
    <t>DAHP_synthetase_I_family</t>
  </si>
  <si>
    <t>TIGR00034</t>
  </si>
  <si>
    <t>3-deoxy-7-phosphoheptulonate_synthase</t>
  </si>
  <si>
    <t>jg10814</t>
  </si>
  <si>
    <t>jg1833</t>
  </si>
  <si>
    <t>IPR011706</t>
  </si>
  <si>
    <t>0PFKR</t>
  </si>
  <si>
    <t>Multicopper_oxidase_type_2</t>
  </si>
  <si>
    <t>Inherit_from_opiNOG:_NAD_dependent_epimerase_dehydratase</t>
  </si>
  <si>
    <t>IPR011707</t>
  </si>
  <si>
    <t>Multicopper_oxidase_type_3</t>
  </si>
  <si>
    <t>IPR001117</t>
  </si>
  <si>
    <t>Multicopper_oxidase_type_1</t>
  </si>
  <si>
    <t>0PHHS</t>
  </si>
  <si>
    <t>jg1835</t>
  </si>
  <si>
    <t>Iron_transport_multicopper_oxidase</t>
  </si>
  <si>
    <t>PF07731</t>
  </si>
  <si>
    <t>Multicopper_oxidase</t>
  </si>
  <si>
    <t>PF07732</t>
  </si>
  <si>
    <t>PF00394</t>
  </si>
  <si>
    <t>2A108</t>
  </si>
  <si>
    <t>the_iron/lead_transporter_(ilt)_family</t>
  </si>
  <si>
    <t>IPR020806</t>
  </si>
  <si>
    <t>Polyketide_synthase_phosphopantetheine-binding_domain</t>
  </si>
  <si>
    <t>0PH4X</t>
  </si>
  <si>
    <t>nonribosomal_peptide_synthase</t>
  </si>
  <si>
    <t>jg10815</t>
  </si>
  <si>
    <t>0PHN7</t>
  </si>
  <si>
    <t>pre-mRNA-splicing_factor_SYF1</t>
  </si>
  <si>
    <t>jg10816</t>
  </si>
  <si>
    <t>IPR016036</t>
  </si>
  <si>
    <t>Malonyl-CoA_ACP_transacylase_ACP-binding</t>
  </si>
  <si>
    <t>0PJ58</t>
  </si>
  <si>
    <t>Malonyl_CoA-acyl_carrier_protein_transacylase</t>
  </si>
  <si>
    <t>SSF55048</t>
  </si>
  <si>
    <t>jg1836</t>
  </si>
  <si>
    <t>Probable ACP-binding domain of malonyl-CoA ACP transacylase</t>
  </si>
  <si>
    <t>jg10818</t>
  </si>
  <si>
    <t>0PF9Z</t>
  </si>
  <si>
    <t>jg10819</t>
  </si>
  <si>
    <t>jg1837</t>
  </si>
  <si>
    <t>0PKBI</t>
  </si>
  <si>
    <t>jg1082</t>
  </si>
  <si>
    <t>jg10821</t>
  </si>
  <si>
    <t>jg1838</t>
  </si>
  <si>
    <t>IPR013656</t>
  </si>
  <si>
    <t>PAS_fold-4</t>
  </si>
  <si>
    <t>jg1839</t>
  </si>
  <si>
    <t>0PFN5</t>
  </si>
  <si>
    <t>PF08448</t>
  </si>
  <si>
    <t>MFS_multidrug_transporter</t>
  </si>
  <si>
    <t>PAS_fold</t>
  </si>
  <si>
    <t>jg184</t>
  </si>
  <si>
    <t>IPR008930</t>
  </si>
  <si>
    <t>Terpenoid_cyclases/protein_prenyltransferase_alpha-alpha_toroid</t>
  </si>
  <si>
    <t>IPR001330</t>
  </si>
  <si>
    <t>PFTB_repeat</t>
  </si>
  <si>
    <t>0PK7U</t>
  </si>
  <si>
    <t>jg10824</t>
  </si>
  <si>
    <t>Beta_subunit</t>
  </si>
  <si>
    <t>PF00432</t>
  </si>
  <si>
    <t>Prenyltransferase_and_squalene_oxidase_repeat</t>
  </si>
  <si>
    <t>SSF48239</t>
  </si>
  <si>
    <t>Terpenoid cyclases/Protein prenyltransferases</t>
  </si>
  <si>
    <t>jg1840</t>
  </si>
  <si>
    <t>jg10827</t>
  </si>
  <si>
    <t>0PIWX</t>
  </si>
  <si>
    <t>jg1841</t>
  </si>
  <si>
    <t>0PG1C</t>
  </si>
  <si>
    <t>jg1842</t>
  </si>
  <si>
    <t>jg10828</t>
  </si>
  <si>
    <t>jg1843</t>
  </si>
  <si>
    <t>0PVHR</t>
  </si>
  <si>
    <t>jg10829</t>
  </si>
  <si>
    <t>jg1844</t>
  </si>
  <si>
    <t>0PMMR</t>
  </si>
  <si>
    <t>jg1845</t>
  </si>
  <si>
    <t>0PQ1B</t>
  </si>
  <si>
    <t>jg1846</t>
  </si>
  <si>
    <t>0PFXK</t>
  </si>
  <si>
    <t>jg1847</t>
  </si>
  <si>
    <t>0PYJZ</t>
  </si>
  <si>
    <t>0PH4A</t>
  </si>
  <si>
    <t>Arabinan_endo-1,5-alpha-L-arabinosidase</t>
  </si>
  <si>
    <t>Gene Name</t>
  </si>
  <si>
    <t>jg1848</t>
  </si>
  <si>
    <t>IPR017941</t>
  </si>
  <si>
    <t>Rieske_[2Fe-2S]_iron-sulphur_domain</t>
  </si>
  <si>
    <t>jg10830</t>
  </si>
  <si>
    <t>0PFPQ</t>
  </si>
  <si>
    <t>Rieske_[2Fe-2S]_domain</t>
  </si>
  <si>
    <t>PF00355</t>
  </si>
  <si>
    <t>SSF50022</t>
  </si>
  <si>
    <t>ISP domain</t>
  </si>
  <si>
    <t>jg10831</t>
  </si>
  <si>
    <t>jg185</t>
  </si>
  <si>
    <t>0PIHI</t>
  </si>
  <si>
    <t>jg10833</t>
  </si>
  <si>
    <t>jg1850</t>
  </si>
  <si>
    <t>0PSPG</t>
  </si>
  <si>
    <t>0PGD1</t>
  </si>
  <si>
    <t>Homologie Evidence</t>
  </si>
  <si>
    <t>jg1851</t>
  </si>
  <si>
    <t>DiffExp</t>
  </si>
  <si>
    <t>0PSDT</t>
  </si>
  <si>
    <t>A.sclerotialis</t>
  </si>
  <si>
    <t>Reference</t>
  </si>
  <si>
    <t>jg1852</t>
  </si>
  <si>
    <t>jg10834</t>
  </si>
  <si>
    <t>IPR029482</t>
  </si>
  <si>
    <t>Putative_peptidase_domain_HRXXH</t>
  </si>
  <si>
    <t>0PHRJ</t>
  </si>
  <si>
    <t>metallopeptidase_activity</t>
  </si>
  <si>
    <t>PF13933</t>
  </si>
  <si>
    <t>Putative_peptidase_family</t>
  </si>
  <si>
    <t>IPR001440</t>
  </si>
  <si>
    <t>Tetratricopeptide_repeat_1</t>
  </si>
  <si>
    <t>0QDSH</t>
  </si>
  <si>
    <t>jg10835</t>
  </si>
  <si>
    <t>0PGSW</t>
  </si>
  <si>
    <t>PF00515</t>
  </si>
  <si>
    <t>PF12895</t>
  </si>
  <si>
    <t>Anaphase-promoting_complex_cyclosome_subunit_3</t>
  </si>
  <si>
    <t>jg10836</t>
  </si>
  <si>
    <t>0PH2D</t>
  </si>
  <si>
    <t>a) Compatible solute management (Amino acid, alcohol, etc...)</t>
  </si>
  <si>
    <t>jg1853</t>
  </si>
  <si>
    <t>jg10838</t>
  </si>
  <si>
    <t>IPR000597</t>
  </si>
  <si>
    <t>Ribosomal_protein_L3</t>
  </si>
  <si>
    <t>0PGH7</t>
  </si>
  <si>
    <t>0PFQG</t>
  </si>
  <si>
    <t>60S_ribosomal_protein_L3</t>
  </si>
  <si>
    <t>glycerol_dehydrogenase</t>
  </si>
  <si>
    <t>PF00297</t>
  </si>
  <si>
    <t>jg1854</t>
  </si>
  <si>
    <t>jg10839</t>
  </si>
  <si>
    <t>IPR005629</t>
  </si>
  <si>
    <t>Beta-glucan_synthesis-associated_SKN1</t>
  </si>
  <si>
    <t>0PH77</t>
  </si>
  <si>
    <t>Beta-glucan_synthesis-associated_protein</t>
  </si>
  <si>
    <t>GPD1/GPD2</t>
  </si>
  <si>
    <t>jg6282</t>
  </si>
  <si>
    <t>Proteinortho</t>
  </si>
  <si>
    <t>No</t>
  </si>
  <si>
    <t>PF03935</t>
  </si>
  <si>
    <t>jg968</t>
  </si>
  <si>
    <t>Beta-glucan_synthesis-associated_protein_(SKN1)</t>
  </si>
  <si>
    <t>glycerol-3-phosphate dehydrogenase in S. cerevisiae, for synthesis of glycerol</t>
  </si>
  <si>
    <t>Expression of the GPD1 and GPP2 orthologous and glycerol retention during growth of Debaryomyces hansenii at high NaCl concentrations.Gori et al. 2005. . Isolation of a GPD gene from Debaryomyces hansenii encoding a glycerol 3-phosphate dehydrogenase (NADþ).Thomé et al. 2004.Response to hyperosmotic stress.Saito &amp; Posas.2012.</t>
  </si>
  <si>
    <t>jg1084</t>
  </si>
  <si>
    <t>jg1855</t>
  </si>
  <si>
    <t>9A40</t>
  </si>
  <si>
    <t>the_hlyc/corc_(hcc)_family</t>
  </si>
  <si>
    <t>0PN6T</t>
  </si>
  <si>
    <t>GPP1</t>
  </si>
  <si>
    <t>jg2190</t>
  </si>
  <si>
    <t>EggNog</t>
  </si>
  <si>
    <t>jg1856</t>
  </si>
  <si>
    <t>jg6307</t>
  </si>
  <si>
    <t>glycerol-3-phosphatases, in S. cerevisiae for synthesis of glycerol</t>
  </si>
  <si>
    <t>Response to hyperosmotic stress.Saito &amp; Posas.2012.</t>
  </si>
  <si>
    <t>jg10840</t>
  </si>
  <si>
    <t>jg1857</t>
  </si>
  <si>
    <t>GPP2</t>
  </si>
  <si>
    <t>0PHQT</t>
  </si>
  <si>
    <t>glycerol-3-phosphatases,in S. cerevisiae for synthesis of glycerol</t>
  </si>
  <si>
    <t>Expression of the GPD1 and GPP2 orthologous and glycerol retention during growth of Debaryomyces hansenii at high NaCl concentrations.Gori et al. 2005. . Isolation of a GPD gene from Debaryomyces hansenii encoding a glycerol 3-phosphate dehydrogenase (NADþ).Thomé et al. 2005. Response to hyperosmotic stress.Saito &amp; Posas.2012.</t>
  </si>
  <si>
    <t>Stl1</t>
  </si>
  <si>
    <t>jg2392,jg9210,jg9423</t>
  </si>
  <si>
    <t>jg10841</t>
  </si>
  <si>
    <t>No,8.28, NO</t>
  </si>
  <si>
    <t>jg2670</t>
  </si>
  <si>
    <t>0PG9H</t>
  </si>
  <si>
    <t>Required_for_small_ribosomal_subunit_(SSU)_synthesis._Has_a_role_in_the_processing_of_early_nucleolar_and_late_cytoplasmic_pre-RNA_species</t>
  </si>
  <si>
    <t>jg10842</t>
  </si>
  <si>
    <t>jg1858</t>
  </si>
  <si>
    <t>jg1859</t>
  </si>
  <si>
    <t>jg10843</t>
  </si>
  <si>
    <t>IPR006045</t>
  </si>
  <si>
    <t>Cupin_1</t>
  </si>
  <si>
    <t>PF00190</t>
  </si>
  <si>
    <t>Cupin</t>
  </si>
  <si>
    <t>jg10844</t>
  </si>
  <si>
    <t>jg186</t>
  </si>
  <si>
    <t>glycerol proton symporter, plasmamembrane in S. cerevisiae and 4 homologs in W.ichthyophaga</t>
  </si>
  <si>
    <t>In: Adaptation to high salt concentrations in halotolerant/halophilic fungi. Plemenitas et al., 2014</t>
  </si>
  <si>
    <t>Fps1</t>
  </si>
  <si>
    <t>IPR005782</t>
  </si>
  <si>
    <t>jg3543</t>
  </si>
  <si>
    <t>P-type_ATPase_subfamily__IIA_SERCA-type</t>
  </si>
  <si>
    <t>Interproscan</t>
  </si>
  <si>
    <t>0PH09</t>
  </si>
  <si>
    <t>jg5335</t>
  </si>
  <si>
    <t>endoplasmic_reticulum_calcium_ATPase</t>
  </si>
  <si>
    <t>jg10845</t>
  </si>
  <si>
    <t>TIGR01116</t>
  </si>
  <si>
    <t>calcium-translocating_P-type_ATPase_SERCA-type</t>
  </si>
  <si>
    <t>jg1860</t>
  </si>
  <si>
    <t>jg10846</t>
  </si>
  <si>
    <t>IPR012939</t>
  </si>
  <si>
    <r>
      <rPr>
        <b/>
      </rPr>
      <t>aquaglyceroporin,</t>
    </r>
    <r>
      <t xml:space="preserve"> for rapid expulsion of the accumulated glycerol in S. cerevisiae  and 3 homologs in W.ichthyophaga </t>
    </r>
  </si>
  <si>
    <t>jg1861</t>
  </si>
  <si>
    <t>PF07971</t>
  </si>
  <si>
    <t>EOQ98686</t>
  </si>
  <si>
    <t>0PGNZ</t>
  </si>
  <si>
    <t>DUF833_domain_protein</t>
  </si>
  <si>
    <t>jg10847</t>
  </si>
  <si>
    <t>jg1862</t>
  </si>
  <si>
    <t>0PIU6</t>
  </si>
  <si>
    <t>0PT3W</t>
  </si>
  <si>
    <t>NADH_oxidase</t>
  </si>
  <si>
    <t>jg8818</t>
  </si>
  <si>
    <t>D-arabinitol-2- dehydrogenase in fungi and in W. ichthyophaga, for synthesis of arabitol</t>
  </si>
  <si>
    <t>Genome and transcriptome sequencing of the halophilic fungus Wallemia ichthyophaga, Zajc et al., 2013</t>
  </si>
  <si>
    <t>jg1863</t>
  </si>
  <si>
    <t>0PW9B</t>
  </si>
  <si>
    <t>jg10849</t>
  </si>
  <si>
    <t>jg1864</t>
  </si>
  <si>
    <t>EOR02008</t>
  </si>
  <si>
    <t>D-arabinitol-2- dehydrogenase in fungi and in W. ichthyophaga,  for synthesis of arabitol</t>
  </si>
  <si>
    <t>0PVNJ</t>
  </si>
  <si>
    <t>Thi4_family</t>
  </si>
  <si>
    <t>IPR007325</t>
  </si>
  <si>
    <t>Kynurenine_formamidase</t>
  </si>
  <si>
    <t>0PIC4</t>
  </si>
  <si>
    <t>jg1865</t>
  </si>
  <si>
    <t>Putative_cyclase</t>
  </si>
  <si>
    <t>GenBank:EOR01463,
GenBank:EOQ99146</t>
  </si>
  <si>
    <t>3.5.1.9</t>
  </si>
  <si>
    <t>jg3471, jg8848</t>
  </si>
  <si>
    <t>Arylformamidase.</t>
  </si>
  <si>
    <t>No, No</t>
  </si>
  <si>
    <t>00380</t>
  </si>
  <si>
    <t>jg2538</t>
  </si>
  <si>
    <t>Tryptophan_metabolism</t>
  </si>
  <si>
    <t>00630</t>
  </si>
  <si>
    <t>PF04199</t>
  </si>
  <si>
    <t>SSF102198</t>
  </si>
  <si>
    <t>jg1866</t>
  </si>
  <si>
    <t>Putative cyclase</t>
  </si>
  <si>
    <t>IPR022745</t>
  </si>
  <si>
    <t>Eukaryotic_translation_initiation_factor_4G1_eIF4E-binding_domain</t>
  </si>
  <si>
    <t>jg10850</t>
  </si>
  <si>
    <t>IPR003890</t>
  </si>
  <si>
    <t>MIF4G-like_type_3</t>
  </si>
  <si>
    <t>NADPdependent mannitol dehydrogenases in fungi, for synthesis of D-mannitol</t>
  </si>
  <si>
    <t>PF12152</t>
  </si>
  <si>
    <t>Eukaryotic_translation_initiation_factor_4G1</t>
  </si>
  <si>
    <t>PF02854</t>
  </si>
  <si>
    <t>MIF4G_domain</t>
  </si>
  <si>
    <t>SSF101489</t>
  </si>
  <si>
    <t>Eukaryotic initiation factor 4f subunit eIF4g, eIF4e-binding domain</t>
  </si>
  <si>
    <t>jg1867</t>
  </si>
  <si>
    <t>Choline Oxidase</t>
  </si>
  <si>
    <t>jg2092, jg4450</t>
  </si>
  <si>
    <t>No,No</t>
  </si>
  <si>
    <t>jg7250</t>
  </si>
  <si>
    <t>Choline oxidase, glycine betaine pathway</t>
  </si>
  <si>
    <t>jg1868</t>
  </si>
  <si>
    <t>0PHAI</t>
  </si>
  <si>
    <t>(Universal_stress_protein)_family</t>
  </si>
  <si>
    <t>Betaine aldehyde dehydrogenase</t>
  </si>
  <si>
    <t>jg10852</t>
  </si>
  <si>
    <t>0PRRP</t>
  </si>
  <si>
    <t>jg10466,jg306</t>
  </si>
  <si>
    <t>jg1869</t>
  </si>
  <si>
    <t>4.49, No</t>
  </si>
  <si>
    <t>0PPZV</t>
  </si>
  <si>
    <t>betaine aldehyde dehydrogenase, glycine betaine pathway</t>
  </si>
  <si>
    <t>jg10853</t>
  </si>
  <si>
    <t>jg187</t>
  </si>
  <si>
    <t>IPR004177</t>
  </si>
  <si>
    <t>DDHD_domain</t>
  </si>
  <si>
    <t>b) Alkali metal ion transport (ion concentration management)/Ion homeostasis</t>
  </si>
  <si>
    <t>jg1870</t>
  </si>
  <si>
    <t>PF02862</t>
  </si>
  <si>
    <t>IPR005502</t>
  </si>
  <si>
    <t>ADP-ribosylation/Crystallin_J1</t>
  </si>
  <si>
    <t>0PNVC</t>
  </si>
  <si>
    <t>ADP-ribosylglycohydrolase</t>
  </si>
  <si>
    <t>PF03747</t>
  </si>
  <si>
    <t>SSF101478</t>
  </si>
  <si>
    <t>jg10854</t>
  </si>
  <si>
    <t>IPR005110</t>
  </si>
  <si>
    <t>jg1871</t>
  </si>
  <si>
    <t>MoeA_N-terminal_and_linker_domain</t>
  </si>
  <si>
    <t>IPR001453</t>
  </si>
  <si>
    <t>MoaB/Mog_domain</t>
  </si>
  <si>
    <t>IPR005111</t>
  </si>
  <si>
    <t>DhENA1</t>
  </si>
  <si>
    <t>IPR002026</t>
  </si>
  <si>
    <t>MoeA_C-terminal_domain_IV</t>
  </si>
  <si>
    <t>jg4696,jg5628,jg9251</t>
  </si>
  <si>
    <t>Urease_gamma/gamma-beta_subunit</t>
  </si>
  <si>
    <t>0PIEQ</t>
  </si>
  <si>
    <t>ProteinOrtho</t>
  </si>
  <si>
    <t>IPR002019</t>
  </si>
  <si>
    <t>Molybdenum_cofactor_biosynthesis_protein</t>
  </si>
  <si>
    <t>Urease_beta_subunit</t>
  </si>
  <si>
    <t>38.93,No,No</t>
  </si>
  <si>
    <t>IPR011612</t>
  </si>
  <si>
    <t>2.10.1.1</t>
  </si>
  <si>
    <t>Urease_alpha-subunit_N-terminal_domain</t>
  </si>
  <si>
    <t>Molybdopterin molybdotransferase.</t>
  </si>
  <si>
    <t>00790</t>
  </si>
  <si>
    <t>Folate_biosynthesis</t>
  </si>
  <si>
    <t>IPR005848</t>
  </si>
  <si>
    <t>PF03453</t>
  </si>
  <si>
    <t>Urease_alpha_subunit</t>
  </si>
  <si>
    <t>MoeA_N-terminal_region_(domain_I_and_II)</t>
  </si>
  <si>
    <t>IPR008221</t>
  </si>
  <si>
    <t>PF03454</t>
  </si>
  <si>
    <t>Urease</t>
  </si>
  <si>
    <t>MoeA_C-terminal_region_(domain_IV)</t>
  </si>
  <si>
    <t>0PFDJ</t>
  </si>
  <si>
    <t>PF00994</t>
  </si>
  <si>
    <t>Urea_amidohydrolase</t>
  </si>
  <si>
    <t>3.5.1.5</t>
  </si>
  <si>
    <t>Probable_molybdopterin_binding_domain</t>
  </si>
  <si>
    <t>Urease.</t>
  </si>
  <si>
    <t>SSF53218</t>
  </si>
  <si>
    <t>Molybdenum cofactor biosynthesis proteins</t>
  </si>
  <si>
    <t>jg7554, jg7586</t>
  </si>
  <si>
    <t>SSF63882</t>
  </si>
  <si>
    <t>Atrazine_degradation</t>
  </si>
  <si>
    <t>ProteinOrtho, Eggnog</t>
  </si>
  <si>
    <t>PF00449</t>
  </si>
  <si>
    <t>MoeA N-terminal region -like</t>
  </si>
  <si>
    <t>SSF63867</t>
  </si>
  <si>
    <t>ENA ATPases, Salt extrusion</t>
  </si>
  <si>
    <t>MoeA C-terminal domain-like</t>
  </si>
  <si>
    <t>Halotolerant and halophilic fungi, Cimerman et al. 2009; Cloning and Expression of Two Genes Coding for Sodium
Pumps in the Salt-Tolerant Yeast Debaryomyces hansenii, Almagro 2001</t>
  </si>
  <si>
    <t>PF00547</t>
  </si>
  <si>
    <t>Urease_gamma_subunit</t>
  </si>
  <si>
    <t>PF00699</t>
  </si>
  <si>
    <t>jg10855</t>
  </si>
  <si>
    <t>SSF54111</t>
  </si>
  <si>
    <t>Urease, gamma-subunit</t>
  </si>
  <si>
    <t>SSF51278</t>
  </si>
  <si>
    <t>DhENA2</t>
  </si>
  <si>
    <t>DhHak1p</t>
  </si>
  <si>
    <t>Na</t>
  </si>
  <si>
    <t>K+ Transporter, present in plants, Neurospora crassa, and some yeast,</t>
  </si>
  <si>
    <t>Cloning and characterization of two K+ transporters of Debaryomyces hansenii.Prista 2007</t>
  </si>
  <si>
    <t>DhPMA1</t>
  </si>
  <si>
    <t>jg2352,jg5253,jg8078</t>
  </si>
  <si>
    <t>jg10369,jg9341,jg7691</t>
  </si>
  <si>
    <t>13.36, 0.029, No</t>
  </si>
  <si>
    <t>H+-ATPase,</t>
  </si>
  <si>
    <t>Mechanisms underlying the halotolerant way of Debaryomyces hansenii, Prista 2005</t>
  </si>
  <si>
    <t>Ena1</t>
  </si>
  <si>
    <t>Na+ (and Li+) efflux P-type ATPase, plasmamembrane in S. cerevisiae, 4 homologs in H. werneckii and 2 in W.ichthyophaga</t>
  </si>
  <si>
    <t>ENA1 Hw</t>
  </si>
  <si>
    <t>ENA-like AtPase</t>
  </si>
  <si>
    <t>Identification and characterization
of ENA ATPases HwENA1 and HwENA2 from the halophilic
black yeast Hortaea werneckii.Gorjan &amp; Plemenitasˇ 2006</t>
  </si>
  <si>
    <t>HAK1</t>
  </si>
  <si>
    <t>K+ Transporter</t>
  </si>
  <si>
    <t>Halotolerant and halophilic fungi, Cimerman et al. 2009;</t>
  </si>
  <si>
    <t>HAL2</t>
  </si>
  <si>
    <t>jg8205</t>
  </si>
  <si>
    <t>jg7210</t>
  </si>
  <si>
    <t>target of Li+ (and Na+) toxicity</t>
  </si>
  <si>
    <t xml:space="preserve">a phosphatase sensitive to salt in D. hansenii </t>
  </si>
  <si>
    <t>Aggarwal et al. 2005, Arroyo Gonzalez et al. 2009</t>
  </si>
  <si>
    <t>Hal2A Hw</t>
  </si>
  <si>
    <t>isoforms of the HAL2 identified in H. werneckii</t>
  </si>
  <si>
    <t>Differential gene expression and Hog1 interaction with osmoresponsive genes in the extremely halotolerant black yeast Hortaea werneckii.Vaupoticˇ T, Plemenitasˇ A, 2007. Halotolerant and halophilic fungi, Cimerman et al. 2009;</t>
  </si>
  <si>
    <t>Hal2BHw</t>
  </si>
  <si>
    <t>Kha1</t>
  </si>
  <si>
    <t>jg11000,jg3234</t>
  </si>
  <si>
    <t>ProteinOrtho/EggNog</t>
  </si>
  <si>
    <t>K+/H+antiporter,Golgiapparatus  in S. cerevisiae, 2 homologs in H. werneckii and 2 in W.ichthyophaga</t>
  </si>
  <si>
    <t>Mrs7/Mdm38</t>
  </si>
  <si>
    <t>jg3685</t>
  </si>
  <si>
    <t>jg4897</t>
  </si>
  <si>
    <t>K+/H+ antiporter,mitochondria in S. cerevisiae, 2 homologs in H. werneckii and 1 in W.ichthyophaga</t>
  </si>
  <si>
    <t>Nha1</t>
  </si>
  <si>
    <t>jg6739</t>
  </si>
  <si>
    <t>jg5559</t>
  </si>
  <si>
    <t>K+ efflux antiporter, plasma membrane in S. cerevisiae, 8 homologs in H. werneckii and 2 in W.ichthyophaga</t>
  </si>
  <si>
    <t>Nha1p</t>
  </si>
  <si>
    <t>Na+ K+ transporter</t>
  </si>
  <si>
    <t>Schizosaccharomyces pombe possesses two plasma membrane alkali metal cation/H+ antiporters differing in their substrate specificity.Papouskova &amp;Sychrova.2007.</t>
  </si>
  <si>
    <t>NHA1p</t>
  </si>
  <si>
    <t>encodes a plasma membrane alkali-metal cation  in D. hansenii</t>
  </si>
  <si>
    <t>Velkova &amp; Sychrova 2006, Arroyo Gonzalez et al. 2009</t>
  </si>
  <si>
    <t>Nhx1</t>
  </si>
  <si>
    <t>jg4806</t>
  </si>
  <si>
    <t>Na+/H+ antiporter,late endosomes in S. cerevisiae, 2 homologs in H. werneckii and 1 in W.ichthyophaga</t>
  </si>
  <si>
    <t>Urease, beta-subunit</t>
  </si>
  <si>
    <t>NHX1</t>
  </si>
  <si>
    <t>TIGR00192</t>
  </si>
  <si>
    <t>urease_beta_subunit</t>
  </si>
  <si>
    <t>TIGR00193</t>
  </si>
  <si>
    <t>a gene encoding a Na+/H+ exchanger  in D. hansenii</t>
  </si>
  <si>
    <t>urease_gamma_subunit</t>
  </si>
  <si>
    <t>Montiel &amp; Ramos 2007, Arroyo Gonzalez et al. 2009</t>
  </si>
  <si>
    <t>TIGR01792</t>
  </si>
  <si>
    <t>jg1872</t>
  </si>
  <si>
    <t>Pho89</t>
  </si>
  <si>
    <t>IPR002669</t>
  </si>
  <si>
    <t>jg1139,jg5130</t>
  </si>
  <si>
    <t>Urease_accessory_protein_UreD</t>
  </si>
  <si>
    <t>0PJ2R</t>
  </si>
  <si>
    <t>jg6540</t>
  </si>
  <si>
    <t>PF01774</t>
  </si>
  <si>
    <t>UreD_urease_accessory_protein</t>
  </si>
  <si>
    <t>Na+/Pi symporter,plasmamembrane in S. cerevisiae, 6 homologs in H. werneckii and 1 in W.ichthyophaga</t>
  </si>
  <si>
    <t>jg1873</t>
  </si>
  <si>
    <t>IPR008854</t>
  </si>
  <si>
    <t>TPMT_family</t>
  </si>
  <si>
    <t>0PNKN</t>
  </si>
  <si>
    <t>Thiopurine_S-methyltransferase_(TPMT)</t>
  </si>
  <si>
    <t>2.1.1.67</t>
  </si>
  <si>
    <t>Pma1</t>
  </si>
  <si>
    <t>Thiopurine S-methyltransferase.</t>
  </si>
  <si>
    <t>PF05724</t>
  </si>
  <si>
    <t>H+ exporterP-typeATPase,plasmamembrane, in S. cerevisiae, 4 homologs in H. werneckii and 3 in W.ichthyophaga</t>
  </si>
  <si>
    <t>jg1874</t>
  </si>
  <si>
    <t>0PV4K</t>
  </si>
  <si>
    <t>Pmc1</t>
  </si>
  <si>
    <t>jg1473,jg6293</t>
  </si>
  <si>
    <t>jg1373,jg4161,jg770</t>
  </si>
  <si>
    <t>P-type ATPase, depleting cytosol of Ca2+ ions  in W. ichthyophaga and W. sebi</t>
  </si>
  <si>
    <t>jg1875</t>
  </si>
  <si>
    <t>0PFXA</t>
  </si>
  <si>
    <t>Lysophospholipase</t>
  </si>
  <si>
    <t>Pmr1</t>
  </si>
  <si>
    <t>jg1876</t>
  </si>
  <si>
    <t>IPR007484</t>
  </si>
  <si>
    <t>P-type ATPase, Ca2+ and Mn2+ transport into GA in W. ichthyophaga and W. sebi</t>
  </si>
  <si>
    <t>Peptidase_M28</t>
  </si>
  <si>
    <t>In. Genome and transcriptome sequencing of the halophilic fungus Wallemia ichthyophaga- Zajc et al. 2013</t>
  </si>
  <si>
    <t>IPR003137</t>
  </si>
  <si>
    <t>PA_domain</t>
  </si>
  <si>
    <t>0PFQK</t>
  </si>
  <si>
    <t>aminopeptidase_Y</t>
  </si>
  <si>
    <t>PF04389</t>
  </si>
  <si>
    <t>ScHAL2</t>
  </si>
  <si>
    <t>Peptidase_family_M28</t>
  </si>
  <si>
    <t>PF02225</t>
  </si>
  <si>
    <t>SSF52025</t>
  </si>
  <si>
    <t>PA domain</t>
  </si>
  <si>
    <t>3'(2'),5'-bisphosphate nucleotidase that converts 3'-phosphoadenosine-5'-phosphate (PAP) to adenosine-5'-monophosphate (AMP) and inorganic phosphate (Pi)</t>
  </si>
  <si>
    <t>jg1877</t>
  </si>
  <si>
    <t>IPR013105</t>
  </si>
  <si>
    <t>Tok1</t>
  </si>
  <si>
    <t>Tetratricopeptide_repeat_2</t>
  </si>
  <si>
    <t>0PIP3</t>
  </si>
  <si>
    <t>PF07719</t>
  </si>
  <si>
    <t>jg5268</t>
  </si>
  <si>
    <t>Proteinortho / Interproscan</t>
  </si>
  <si>
    <t>jg1878</t>
  </si>
  <si>
    <t>0Q1Q3</t>
  </si>
  <si>
    <t>jg1879</t>
  </si>
  <si>
    <t>GH70</t>
  </si>
  <si>
    <t>dextransucrase_(EC_2.4.1.5);_alternansucrase_(EC_2.4.1.140);_reuteransucrase_(EC_2.4.1.-);_alpha-4,6-glucanotransferase_(EC_2.4.1.-)</t>
  </si>
  <si>
    <t>jg1880</t>
  </si>
  <si>
    <t>IPR007893</t>
  </si>
  <si>
    <t>Spore_coat_protein_U</t>
  </si>
  <si>
    <t>PF05229</t>
  </si>
  <si>
    <t>Spore_Coat_Protein_U_domain</t>
  </si>
  <si>
    <t>jg1881</t>
  </si>
  <si>
    <t xml:space="preserve">K+ efflux channel, plasma membrane in S. cerevisiae, 4 homologs in H. werneckii none in W.ichthyophaga </t>
  </si>
  <si>
    <t>IPR006390</t>
  </si>
  <si>
    <t>Dihydropteroate_synthase</t>
  </si>
  <si>
    <t>In: Adaptation to high salt concentrations in halotolerant/halophilic fungi. Plemenitas et al., 2014. Response to hyperosmotic stress.Saito &amp; Posas.2012.</t>
  </si>
  <si>
    <t>IPR011005</t>
  </si>
  <si>
    <t>Dihydropteroate_synthase-like</t>
  </si>
  <si>
    <t>IPR000489</t>
  </si>
  <si>
    <t>Pterin-binding_domain</t>
  </si>
  <si>
    <t>0PFZP</t>
  </si>
  <si>
    <t>folic_acid_synthesis_protein</t>
  </si>
  <si>
    <t>2.5.1.15</t>
  </si>
  <si>
    <t>Dihydropteroate synthase.</t>
  </si>
  <si>
    <t>PF00809</t>
  </si>
  <si>
    <t>Pterin_binding_enzyme</t>
  </si>
  <si>
    <t>SSF51717</t>
  </si>
  <si>
    <t>Dihydropteroate synthetase-like</t>
  </si>
  <si>
    <t>TIGR01496</t>
  </si>
  <si>
    <t>dihydropteroate_synthase</t>
  </si>
  <si>
    <t>jg1882</t>
  </si>
  <si>
    <t>0PH4N</t>
  </si>
  <si>
    <t>TRK</t>
  </si>
  <si>
    <t>jg5059, jg4328, jg7693</t>
  </si>
  <si>
    <t>jg629, jg2199, jg3882, jg3881, jg12080</t>
  </si>
  <si>
    <t>PF13409</t>
  </si>
  <si>
    <t>jg1883</t>
  </si>
  <si>
    <t>0PFI3</t>
  </si>
  <si>
    <t>GTPase-activating_protein</t>
  </si>
  <si>
    <t>involved in transporting K+ in Debaryomyces hansenii</t>
  </si>
  <si>
    <t>Prista et al. 2007, Arroyo Gonzalez et al. 2009</t>
  </si>
  <si>
    <t>jg1884</t>
  </si>
  <si>
    <t>IPR013261</t>
  </si>
  <si>
    <t>Mitochondrial_import_inner_membrane_translocase_subunit_Tim21</t>
  </si>
  <si>
    <t>0PQ5N</t>
  </si>
  <si>
    <t>TIM21</t>
  </si>
  <si>
    <t>Trk1,2</t>
  </si>
  <si>
    <t>PF08294</t>
  </si>
  <si>
    <t>K+ uptake uniporter, plasma membrane in S. cerevisiae, 8 homologs in H. werneckii and 1 in W.ichthyophaga</t>
  </si>
  <si>
    <t>jg1885</t>
  </si>
  <si>
    <t>Trk1p</t>
  </si>
  <si>
    <t>4.2.1.68</t>
  </si>
  <si>
    <t>L-fuconate dehydratase.</t>
  </si>
  <si>
    <t>K+ Transporter, present in all yeast</t>
  </si>
  <si>
    <t>Vma1</t>
  </si>
  <si>
    <t>jg1886</t>
  </si>
  <si>
    <t>jg6701</t>
  </si>
  <si>
    <t>0PIQ0</t>
  </si>
  <si>
    <t>H+ V-typeATPase,subunitA, in S. cerevisiae, 2 homologs in H. werneckii and 1 in W.ichthyophaga</t>
  </si>
  <si>
    <t>jg1887</t>
  </si>
  <si>
    <t>IPR001672</t>
  </si>
  <si>
    <t>Phosphoglucose_isomerase_(PGI)</t>
  </si>
  <si>
    <t>0PF7S</t>
  </si>
  <si>
    <t>glucose-6-phosphate_isomerase</t>
  </si>
  <si>
    <t>5.3.1.9</t>
  </si>
  <si>
    <t>Glucose-6-phosphate isomerase.</t>
  </si>
  <si>
    <t>Vnx1</t>
  </si>
  <si>
    <t>jg6138</t>
  </si>
  <si>
    <t>jg1930</t>
  </si>
  <si>
    <t>PF00342</t>
  </si>
  <si>
    <t>Na+, K+/H+ antiporter,vacuole  in S. cerevisiae, 8 homologs in H. werneckii and 1 in W.ichthyophaga</t>
  </si>
  <si>
    <t>Phosphoglucose_isomerase</t>
  </si>
  <si>
    <t>SSF53697</t>
  </si>
  <si>
    <t>SIS domain</t>
  </si>
  <si>
    <t>jg1888</t>
  </si>
  <si>
    <t>IPR001911</t>
  </si>
  <si>
    <t>Ribosomal_protein_S21</t>
  </si>
  <si>
    <t>0PT0J</t>
  </si>
  <si>
    <t>c) Cell wall</t>
  </si>
  <si>
    <t>PF01165</t>
  </si>
  <si>
    <t>jg1889</t>
  </si>
  <si>
    <t>IPR001763</t>
  </si>
  <si>
    <t>Rhodanese-like_domain</t>
  </si>
  <si>
    <t>0QDRU</t>
  </si>
  <si>
    <t>PF00581</t>
  </si>
  <si>
    <t>Plasma membrane fluidity</t>
  </si>
  <si>
    <t>SSF52821</t>
  </si>
  <si>
    <t>Rhodanese/Cell cycle control phosphatase</t>
  </si>
  <si>
    <t>jg1890</t>
  </si>
  <si>
    <t>IPR003788</t>
  </si>
  <si>
    <t>Putative_S-adenosyl-L-methionine-dependent_methyltransferase_MidA</t>
  </si>
  <si>
    <t>0PHVH</t>
  </si>
  <si>
    <t>DUF185_domain_protein</t>
  </si>
  <si>
    <t>Fps1p</t>
  </si>
  <si>
    <t>PF02636</t>
  </si>
  <si>
    <t>Putative_S-adenosyl-L-methionine-dependent_methyltransferase</t>
  </si>
  <si>
    <t>jg1891</t>
  </si>
  <si>
    <t>0PRDV</t>
  </si>
  <si>
    <t>jg1892</t>
  </si>
  <si>
    <t>0Q1EI</t>
  </si>
  <si>
    <t>jg1894</t>
  </si>
  <si>
    <t>IPR009332</t>
  </si>
  <si>
    <t>Mediator_of_RNA_polymerase_II_transcription_subunit_22</t>
  </si>
  <si>
    <t>0PTCK</t>
  </si>
  <si>
    <t>Surfeit_locus_protein_5_subunit_22_of_Mediator_complex</t>
  </si>
  <si>
    <t>PF06179</t>
  </si>
  <si>
    <t>jg1895</t>
  </si>
  <si>
    <t>decrease in membrane ergosterol content and with changes in the flux of glycerol across the plasma membrane</t>
  </si>
  <si>
    <t>IPR006973</t>
  </si>
  <si>
    <t>Implications of FPS1 deletion and membrane ergosterol content for glycerol efflux from Saccharomyces cerevisiae.Toh et al. 2001. Response to hyperosmotic stress.Saito &amp; Posas.2012.Yeast osmoregulation.
Hohmann et al. 2007.</t>
  </si>
  <si>
    <t>Pre-mRNA-splicing_factor__Cwf15/Cwc15</t>
  </si>
  <si>
    <t>0PN2P</t>
  </si>
  <si>
    <t>Cwf15_Cwc15_cell_cycle_control_family_protein</t>
  </si>
  <si>
    <t>PF04889</t>
  </si>
  <si>
    <t>Cwf15/Cwc15_cell_cycle_control_protein</t>
  </si>
  <si>
    <t>jg1896</t>
  </si>
  <si>
    <t>MNT1</t>
  </si>
  <si>
    <t>IPR015847</t>
  </si>
  <si>
    <t>Exoribonuclease_phosphorolytic_domain_2</t>
  </si>
  <si>
    <t>ProteinORtho</t>
  </si>
  <si>
    <t>IPR001247</t>
  </si>
  <si>
    <t>Exoribonuclease_phosphorolytic_domain_1</t>
  </si>
  <si>
    <t>jg7579</t>
  </si>
  <si>
    <t>0PFQI</t>
  </si>
  <si>
    <t>proteinOrtho</t>
  </si>
  <si>
    <t>exosome_complex_endonuclease_2_ribosomal_RNA_processing_protein</t>
  </si>
  <si>
    <t>PF03725</t>
  </si>
  <si>
    <t xml:space="preserve">required for biosynthesis of mannoproteins in D. hansenii </t>
  </si>
  <si>
    <t>3'_exoribonuclease_family_domain_2</t>
  </si>
  <si>
    <t>Arroyo Gonzalez et al. 2009</t>
  </si>
  <si>
    <t>PF01138</t>
  </si>
  <si>
    <t>3'_exoribonuclease_family_domain_1</t>
  </si>
  <si>
    <t>SSF55666</t>
  </si>
  <si>
    <t>Ribonuclease PH domain 2-like</t>
  </si>
  <si>
    <t>MNN1</t>
  </si>
  <si>
    <t>jg1897</t>
  </si>
  <si>
    <t>jg4315</t>
  </si>
  <si>
    <t>eggNog</t>
  </si>
  <si>
    <t>jg9437, jg333</t>
  </si>
  <si>
    <t>IPR006539</t>
  </si>
  <si>
    <t>P-type_ATPase_subfamily_IV</t>
  </si>
  <si>
    <t>0QE8C</t>
  </si>
  <si>
    <t>phospholipid-transporting_ATPase</t>
  </si>
  <si>
    <t>PF16212</t>
  </si>
  <si>
    <t>Phospholipid-translocating_P-type_ATPase_C-terminal</t>
  </si>
  <si>
    <t>PF16209</t>
  </si>
  <si>
    <t>Phospholipid-translocating_ATPase_N-terminal</t>
  </si>
  <si>
    <t>TIGR01652</t>
  </si>
  <si>
    <t>phospholipid-translocating_P-type_ATPase_flippase</t>
  </si>
  <si>
    <t>jg1898</t>
  </si>
  <si>
    <t>IPR018944</t>
  </si>
  <si>
    <t>DNA_polymerase_lambda_fingers_domain</t>
  </si>
  <si>
    <t>IPR022312</t>
  </si>
  <si>
    <t>DNA_polymerase_family_X</t>
  </si>
  <si>
    <t>IPR028207</t>
  </si>
  <si>
    <t>DNA_polymerase_beta_palm_domain</t>
  </si>
  <si>
    <t>IPR002054</t>
  </si>
  <si>
    <t>DNA-directed_DNA_polymerase_X</t>
  </si>
  <si>
    <t>IPR029398</t>
  </si>
  <si>
    <t>DNA_polymerase_beta_thumb_domain</t>
  </si>
  <si>
    <t>IPR002008</t>
  </si>
  <si>
    <t>DNA_polymerase_family_X_beta-like</t>
  </si>
  <si>
    <t>IPR010996</t>
  </si>
  <si>
    <t>DNA_polymerase_beta-like_N-terminal_domain</t>
  </si>
  <si>
    <t>PMT2</t>
  </si>
  <si>
    <t>0PJ3I</t>
  </si>
  <si>
    <t>jg5986, jg6898</t>
  </si>
  <si>
    <t>DNA_polymerase</t>
  </si>
  <si>
    <t>jg5187, jg5188, jg12070</t>
  </si>
  <si>
    <t>PF10391</t>
  </si>
  <si>
    <t>Fingers_domain_of_DNA_polymerase_lambda</t>
  </si>
  <si>
    <t>PF14792</t>
  </si>
  <si>
    <t>DNA_polymerase_beta_palm_</t>
  </si>
  <si>
    <t>PF14791</t>
  </si>
  <si>
    <t>DNA_polymerase_beta_thumb_</t>
  </si>
  <si>
    <t>PF14716</t>
  </si>
  <si>
    <t>Helix-hairpin-helix_domain</t>
  </si>
  <si>
    <t>PSA1</t>
  </si>
  <si>
    <t>jg9070</t>
  </si>
  <si>
    <t>SSF47802</t>
  </si>
  <si>
    <t>DNA polymerase beta, N-terminal domain-like</t>
  </si>
  <si>
    <t>jg3582</t>
  </si>
  <si>
    <t>SSF81585</t>
  </si>
  <si>
    <t>PsbU/PolX domain-like</t>
  </si>
  <si>
    <t>jg1899</t>
  </si>
  <si>
    <t>IPR011541</t>
  </si>
  <si>
    <t>Nickel/cobalt_transporter_high-affinity</t>
  </si>
  <si>
    <t>0PK7C</t>
  </si>
  <si>
    <t>nickel_transport_protein</t>
  </si>
  <si>
    <t>OLA1</t>
  </si>
  <si>
    <t>PF03824</t>
  </si>
  <si>
    <t>jg7752</t>
  </si>
  <si>
    <t>High-affinity_nickel-transport_protein</t>
  </si>
  <si>
    <t>2A52</t>
  </si>
  <si>
    <t>the_ni(2+)-co(2+)_transporter_(nicot)_family</t>
  </si>
  <si>
    <t>jg6081</t>
  </si>
  <si>
    <t>jg190</t>
  </si>
  <si>
    <t>a putative GTP-binding protein in D. hansenii</t>
  </si>
  <si>
    <t>jg1900</t>
  </si>
  <si>
    <t>0PNQ3</t>
  </si>
  <si>
    <t>HWP1</t>
  </si>
  <si>
    <t>jg1901</t>
  </si>
  <si>
    <t>a wall-bound GPI protein in D. hansenii</t>
  </si>
  <si>
    <t>Staab et al. 1996, Arroyo Gonzalez et al. 2009</t>
  </si>
  <si>
    <t>0PUZA</t>
  </si>
  <si>
    <t>genes are in multiple different copies</t>
  </si>
  <si>
    <t>jg1690, jg6540, jg8902</t>
  </si>
  <si>
    <t>No, No, 4.34</t>
  </si>
  <si>
    <t>jg3796, jg5769, jg11794 (conidial hydrophobin)</t>
  </si>
  <si>
    <t>2642.1744, No, 0.0379</t>
  </si>
  <si>
    <t>jg1902</t>
  </si>
  <si>
    <t>0PR8K</t>
  </si>
  <si>
    <t>Inherit_from_KOG:_Leo1,_Paf1_RNA_polymerase_II_complex_component,_homolog_(S._cerevisiae)</t>
  </si>
  <si>
    <t>jg1903</t>
  </si>
  <si>
    <t>0PG5H</t>
  </si>
  <si>
    <r>
      <rPr>
        <b/>
      </rPr>
      <t>Hydrophobins</t>
    </r>
    <r>
      <t>, proteins in the cell wall of some fungi, role in morphological adaptations (genome expansion in W. ichthyophaga)</t>
    </r>
  </si>
  <si>
    <t>jg1904</t>
  </si>
  <si>
    <t>IPR000834</t>
  </si>
  <si>
    <t>Peptidase_M14_carboxypeptidase_A</t>
  </si>
  <si>
    <t>0PF8X</t>
  </si>
  <si>
    <t>carboxypeptidase_that_may_be_involved_in_cell_wall_organization_and_biogenesis_(By_similarity)</t>
  </si>
  <si>
    <t>PF00246</t>
  </si>
  <si>
    <t>Zinc_carboxypeptidase</t>
  </si>
  <si>
    <r>
      <rPr>
        <rFont val="Arial"/>
      </rPr>
      <t>d</t>
    </r>
    <r>
      <rPr>
        <rFont val="Arial"/>
        <b/>
      </rPr>
      <t>) response to Osmo and Oxidative Stress</t>
    </r>
  </si>
  <si>
    <t>jg1906</t>
  </si>
  <si>
    <t>0Q2VP</t>
  </si>
  <si>
    <t>jg1907</t>
  </si>
  <si>
    <t>0PTAC</t>
  </si>
  <si>
    <t>0PSPJ</t>
  </si>
  <si>
    <t>jg1908</t>
  </si>
  <si>
    <t>IPR022673</t>
  </si>
  <si>
    <t>Hexokinase_C-terminal</t>
  </si>
  <si>
    <t>IPR022672</t>
  </si>
  <si>
    <t>Hexokinase_N-terminal</t>
  </si>
  <si>
    <t>0PIP7</t>
  </si>
  <si>
    <t>hexokinase-1</t>
  </si>
  <si>
    <t>2.7.1.1</t>
  </si>
  <si>
    <t>Hexokinase.</t>
  </si>
  <si>
    <t>Streptomycin_biosynthesis</t>
  </si>
  <si>
    <t>Butirosin_and_neomycin_biosynthesis</t>
  </si>
  <si>
    <t>PF03727</t>
  </si>
  <si>
    <t>Hexokinase</t>
  </si>
  <si>
    <t>PF00349</t>
  </si>
  <si>
    <t>jg1909</t>
  </si>
  <si>
    <t>IPR018858</t>
  </si>
  <si>
    <t>Protein_of_unknown_function_DUF2458</t>
  </si>
  <si>
    <t>0PRC2</t>
  </si>
  <si>
    <t>Protein_of_unknown_function_(DUF2458)</t>
  </si>
  <si>
    <t>PF10454</t>
  </si>
  <si>
    <t>Thioredoxin System</t>
  </si>
  <si>
    <t>jg191</t>
  </si>
  <si>
    <t>jg1910</t>
  </si>
  <si>
    <t>IPR029208</t>
  </si>
  <si>
    <t>Cytochrome_c_oxidase_assembly_protein_COX14</t>
  </si>
  <si>
    <t>0PRFB</t>
  </si>
  <si>
    <t>PF14880</t>
  </si>
  <si>
    <t>Cytochrome_oxidase_c_assembly</t>
  </si>
  <si>
    <t>jg1911</t>
  </si>
  <si>
    <t>TRX2, TRX1</t>
  </si>
  <si>
    <t>jg8780</t>
  </si>
  <si>
    <t>jg12402, jg562</t>
  </si>
  <si>
    <t>jg1912</t>
  </si>
  <si>
    <t>0PTN2</t>
  </si>
  <si>
    <t>jg1913</t>
  </si>
  <si>
    <t>IPR018305</t>
  </si>
  <si>
    <t>Ribosomal_protein_L50_mitochondria</t>
  </si>
  <si>
    <t>0PT3P</t>
  </si>
  <si>
    <t>Ribosomal_subunit_39S</t>
  </si>
  <si>
    <t>PF10501</t>
  </si>
  <si>
    <t>jg1914</t>
  </si>
  <si>
    <t>IPR027799</t>
  </si>
  <si>
    <t>Replication_termination_factor_2_RING-finger</t>
  </si>
  <si>
    <t>Cytoplasmic thioredoxin isoenzyme; part of thioredoxin system which protects cells against oxidative and reductive stress;in S. cerevisae</t>
  </si>
  <si>
    <t>0PN59</t>
  </si>
  <si>
    <t>DUF602_domain-containing_protein</t>
  </si>
  <si>
    <t>PF04641</t>
  </si>
  <si>
    <t>Rtf2_RING-finger</t>
  </si>
  <si>
    <t>jg1915</t>
  </si>
  <si>
    <t>TRX3</t>
  </si>
  <si>
    <t>IPR028146</t>
  </si>
  <si>
    <t>Glucosidase_II_beta_subunit_N-terminal</t>
  </si>
  <si>
    <t>0PG93</t>
  </si>
  <si>
    <t>protein_kinase_C_substrate</t>
  </si>
  <si>
    <t>PF12999</t>
  </si>
  <si>
    <t>Glucosidase_II_beta_subunit-like</t>
  </si>
  <si>
    <t>PF13015</t>
  </si>
  <si>
    <t>Glucosidase_II_beta_subunit-like_protein</t>
  </si>
  <si>
    <t>jg1916</t>
  </si>
  <si>
    <t>0PIV4</t>
  </si>
  <si>
    <t>jg2038</t>
  </si>
  <si>
    <t xml:space="preserve">jg12402 </t>
  </si>
  <si>
    <t xml:space="preserve">Mitochondrial thioredoxin </t>
  </si>
  <si>
    <t>Heat and Oxidant Resistance in Yeast Morano et al. 2012</t>
  </si>
  <si>
    <t>jg1917</t>
  </si>
  <si>
    <t>0Q1B8</t>
  </si>
  <si>
    <t>TRR1</t>
  </si>
  <si>
    <t>jg5223</t>
  </si>
  <si>
    <t>jg697</t>
  </si>
  <si>
    <t>Reduces cyt. thioredoxin</t>
  </si>
  <si>
    <t>jg1918</t>
  </si>
  <si>
    <t>0PID1</t>
  </si>
  <si>
    <t>TRR2</t>
  </si>
  <si>
    <t>jg192</t>
  </si>
  <si>
    <t>Reduces mit. thioredoxin</t>
  </si>
  <si>
    <t>IPR019489</t>
  </si>
  <si>
    <t>Clp_ATPase_C-terminal</t>
  </si>
  <si>
    <t>IPR001270</t>
  </si>
  <si>
    <t>ClpA/B_family</t>
  </si>
  <si>
    <t>0PGGQ</t>
  </si>
  <si>
    <t>PF10431</t>
  </si>
  <si>
    <t>C-terminal_D2-small_domain_of_ClpB_protein_</t>
  </si>
  <si>
    <t>PF07724</t>
  </si>
  <si>
    <t>TSA1</t>
  </si>
  <si>
    <t>AAA_domain_(Cdc48_subfamily)</t>
  </si>
  <si>
    <t>2-Cys Prx, thioredoxin peroxidase and chaperone activity</t>
  </si>
  <si>
    <t>jg1920</t>
  </si>
  <si>
    <t>IPR018461</t>
  </si>
  <si>
    <t>Na+/H+_antiporter_NhaC-like</t>
  </si>
  <si>
    <t>PF03553</t>
  </si>
  <si>
    <t>Na+/H+_antiporter_family</t>
  </si>
  <si>
    <t>2A35</t>
  </si>
  <si>
    <t>the_nhac_na(+):h(+)_antiporter_(nhac)_family</t>
  </si>
  <si>
    <t>jg1921</t>
  </si>
  <si>
    <t>TSA2</t>
  </si>
  <si>
    <t>jg1922</t>
  </si>
  <si>
    <t>0PU30</t>
  </si>
  <si>
    <t>AHP1</t>
  </si>
  <si>
    <t>jg1923</t>
  </si>
  <si>
    <t>jg7010, jg2076</t>
  </si>
  <si>
    <t>jg10153,jg4706,jg5632</t>
  </si>
  <si>
    <t>No,No,5.901</t>
  </si>
  <si>
    <t>2-Cys Prx, thioredoxin peroxidase</t>
  </si>
  <si>
    <t>0PG7A</t>
  </si>
  <si>
    <t>initiation_factor_2</t>
  </si>
  <si>
    <t>DOT5</t>
  </si>
  <si>
    <t>jg7441</t>
  </si>
  <si>
    <t>jg1924</t>
  </si>
  <si>
    <t>jg8056</t>
  </si>
  <si>
    <t>IPR016031</t>
  </si>
  <si>
    <t>Tryptophan_RNA-binding_attenuator_protein-like_domain</t>
  </si>
  <si>
    <t>IPR002838</t>
  </si>
  <si>
    <t>Mitochondrial_biogenesis_protein_AIM24</t>
  </si>
  <si>
    <t>0PKQ4</t>
  </si>
  <si>
    <t>DUF124_domain_protein</t>
  </si>
  <si>
    <t>PF01987</t>
  </si>
  <si>
    <t>Mitochondrial_biogenesis_AIM24</t>
  </si>
  <si>
    <t>SSF51219</t>
  </si>
  <si>
    <t>TRAP-like</t>
  </si>
  <si>
    <t>TIGR00266</t>
  </si>
  <si>
    <t>TIGR00266_family_protein</t>
  </si>
  <si>
    <t>jg1925</t>
  </si>
  <si>
    <t>0PMUV</t>
  </si>
  <si>
    <t>Nuclear 2-Cys Prx functions in telomeric silencing</t>
  </si>
  <si>
    <t>ankyrin_repeat-containing_protein</t>
  </si>
  <si>
    <t>Prx1</t>
  </si>
  <si>
    <t>jg6496,jg7105</t>
  </si>
  <si>
    <t>jg1926</t>
  </si>
  <si>
    <t>jg10788,jg1802</t>
  </si>
  <si>
    <t>0PPWP</t>
  </si>
  <si>
    <t>9.45, 6.49</t>
  </si>
  <si>
    <t>Mitochondrial 1-Cys Prx</t>
  </si>
  <si>
    <t>TIGR00177</t>
  </si>
  <si>
    <t>molybdenum_cofactor_synthesis_domain</t>
  </si>
  <si>
    <t>jg10856</t>
  </si>
  <si>
    <t>0PGFJ</t>
  </si>
  <si>
    <t>proteolipid_subunit</t>
  </si>
  <si>
    <t>jg10857</t>
  </si>
  <si>
    <t>jg1927</t>
  </si>
  <si>
    <t>IPR010982</t>
  </si>
  <si>
    <t>Lambda_repressor-like_DNA-binding_domain</t>
  </si>
  <si>
    <t>IPR001387</t>
  </si>
  <si>
    <t>Cro/C1-type_helix-turn-helix_domain</t>
  </si>
  <si>
    <t>IPR013729</t>
  </si>
  <si>
    <t>Multiprotein_bridging_factor_1_N-terminal</t>
  </si>
  <si>
    <t>0PI1P</t>
  </si>
  <si>
    <t>0PN0T</t>
  </si>
  <si>
    <t>multiprotein-bridging_factor_1</t>
  </si>
  <si>
    <t>PF08523</t>
  </si>
  <si>
    <t>Multiprotein_bridging_factor_1</t>
  </si>
  <si>
    <t>PF01381</t>
  </si>
  <si>
    <t>Helix-turn-helix</t>
  </si>
  <si>
    <t>SSF47413</t>
  </si>
  <si>
    <t>lambda repressor-like DNA-binding domains</t>
  </si>
  <si>
    <t>jg1928</t>
  </si>
  <si>
    <t>jg10858</t>
  </si>
  <si>
    <t>IPR013862</t>
  </si>
  <si>
    <t>Protein_of_unknown_function_DUF1753_Golgi</t>
  </si>
  <si>
    <t>0PMAG</t>
  </si>
  <si>
    <t>IPR027525</t>
  </si>
  <si>
    <t>PF08552</t>
  </si>
  <si>
    <t>Eukaryotic_translation_initiation_factor_3_subunit_I</t>
  </si>
  <si>
    <t>Inositolphosphorylceramide_synthase_subunit_Kei1</t>
  </si>
  <si>
    <t>0PH6Q</t>
  </si>
  <si>
    <t>jg10859</t>
  </si>
  <si>
    <t>jg1929</t>
  </si>
  <si>
    <t>IPR006066</t>
  </si>
  <si>
    <t>Nitrite/sulphite_reductase_iron-sulphur/sirohaem-binding_site</t>
  </si>
  <si>
    <t>IPR006067</t>
  </si>
  <si>
    <t>Nitrite/sulphite_reductase_4Fe-4S_domain</t>
  </si>
  <si>
    <t>IPR005117</t>
  </si>
  <si>
    <t>Nitrite/Sulfite_reductase_ferredoxin-like_domain</t>
  </si>
  <si>
    <t>IPR002880</t>
  </si>
  <si>
    <t>Pyruvate_flavodoxin/ferredoxin_oxidoreductase_N-terminal</t>
  </si>
  <si>
    <t>0PFG9</t>
  </si>
  <si>
    <t>IPR000559</t>
  </si>
  <si>
    <t>Sulfite_reductase</t>
  </si>
  <si>
    <t>Formate-tetrahydrofolate_ligase_FTHFS</t>
  </si>
  <si>
    <t>1.8.1.2</t>
  </si>
  <si>
    <t>IPR015878</t>
  </si>
  <si>
    <t>Assimilatory sulfite reductase (NADPH).</t>
  </si>
  <si>
    <t>S-adenosyl-L-homocysteine_hydrolase_NAD_binding_domain</t>
  </si>
  <si>
    <t>0PFGE</t>
  </si>
  <si>
    <t>C-1-tetrahydrofolate_synthase</t>
  </si>
  <si>
    <t>6.3.4.3</t>
  </si>
  <si>
    <t>Formate--tetrahydrofolate ligase.</t>
  </si>
  <si>
    <t>3.3.1.1</t>
  </si>
  <si>
    <t>PF01077</t>
  </si>
  <si>
    <t>Adenosylhomocysteinase.</t>
  </si>
  <si>
    <t>Nitrite_and_sulphite_reductase_4Fe-4S_domain</t>
  </si>
  <si>
    <t>PF03460</t>
  </si>
  <si>
    <t>Nitrite/Sulfite_reductase_ferredoxin-like_half_domain</t>
  </si>
  <si>
    <t>PF01855</t>
  </si>
  <si>
    <t>Pyruvate_flavodoxin/ferredoxin_oxidoreductase_thiamine_diP-bdg</t>
  </si>
  <si>
    <t>Glutathione System</t>
  </si>
  <si>
    <t>PF01268</t>
  </si>
  <si>
    <t>Formate--tetrahydrofolate_ligase</t>
  </si>
  <si>
    <t>SSF56014</t>
  </si>
  <si>
    <t>Nitrite and sulphite reductase 4Fe-4S domain-like</t>
  </si>
  <si>
    <t>SSF55124</t>
  </si>
  <si>
    <t>Nitrite/Sulfite reductase N-terminal domain-like</t>
  </si>
  <si>
    <t>IPR024084</t>
  </si>
  <si>
    <t>Isopropylmalate_dehydrogenase-like_domain</t>
  </si>
  <si>
    <t>IPR004790</t>
  </si>
  <si>
    <t>0PNXK</t>
  </si>
  <si>
    <t>Isocitrate_dehydrogenase_NADP-dependent</t>
  </si>
  <si>
    <t>0PFHR</t>
  </si>
  <si>
    <t>isocitrate_dehydrogenase_NADP</t>
  </si>
  <si>
    <t>1.1.1.42</t>
  </si>
  <si>
    <t>Isocitrate dehydrogenase (NADP(+)).</t>
  </si>
  <si>
    <t>PF00180</t>
  </si>
  <si>
    <t>Isocitrate/isopropylmalate_dehydrogenase</t>
  </si>
  <si>
    <t>jg10860</t>
  </si>
  <si>
    <t>SSF53659</t>
  </si>
  <si>
    <t>0PG6I</t>
  </si>
  <si>
    <t>Isocitrate/Isopropylmalate dehydrogenase-like</t>
  </si>
  <si>
    <t>heavy_chain</t>
  </si>
  <si>
    <t>TIGR00127</t>
  </si>
  <si>
    <t>SSF90257</t>
  </si>
  <si>
    <t>isocitrate_dehydrogenase_NADP-dependent</t>
  </si>
  <si>
    <t>Myosin rod fragments</t>
  </si>
  <si>
    <t>jg1931</t>
  </si>
  <si>
    <t>0PKP8</t>
  </si>
  <si>
    <t>jg10861</t>
  </si>
  <si>
    <t>IPR018607</t>
  </si>
  <si>
    <t>Chromosome_transmission_fidelity_protein_8</t>
  </si>
  <si>
    <t>0PQUV</t>
  </si>
  <si>
    <t>Sister_chromatid_cohesion_protein_Ctf8</t>
  </si>
  <si>
    <t>PF09696</t>
  </si>
  <si>
    <t>jg1932</t>
  </si>
  <si>
    <t>Ctf8</t>
  </si>
  <si>
    <t>jg10862</t>
  </si>
  <si>
    <t>0PFJF</t>
  </si>
  <si>
    <t>IPR013097</t>
  </si>
  <si>
    <t>Stress_responsive_alpha-beta_barrel</t>
  </si>
  <si>
    <t>0PT0Y</t>
  </si>
  <si>
    <t>Stress_responsive_A_B_barrel</t>
  </si>
  <si>
    <t>PF07876</t>
  </si>
  <si>
    <t>Stress_responsive_A/B_Barrel_Domain</t>
  </si>
  <si>
    <t>jg1933</t>
  </si>
  <si>
    <t>IPR013946</t>
  </si>
  <si>
    <t>Nuclear_control_of_ATP_synthase_2</t>
  </si>
  <si>
    <t>0PGGZ</t>
  </si>
  <si>
    <t>jg10863</t>
  </si>
  <si>
    <t>nuclear_control_of_ATPase_protein</t>
  </si>
  <si>
    <t>PF08637</t>
  </si>
  <si>
    <t>ATP_synthase_regulation_protein_NCA2</t>
  </si>
  <si>
    <t>0PHI4</t>
  </si>
  <si>
    <t>GSH1</t>
  </si>
  <si>
    <t>jg1934</t>
  </si>
  <si>
    <t>jg5815</t>
  </si>
  <si>
    <t>jg11226</t>
  </si>
  <si>
    <t>0PFGW</t>
  </si>
  <si>
    <t>jg10864</t>
  </si>
  <si>
    <t>0PWVK</t>
  </si>
  <si>
    <t>9A50</t>
  </si>
  <si>
    <t>the_nuclear_t-rna_exporter_(t-exporter)_family</t>
  </si>
  <si>
    <t>GSH2</t>
  </si>
  <si>
    <t>jg10865</t>
  </si>
  <si>
    <t>jg1935</t>
  </si>
  <si>
    <t>0PSJ6</t>
  </si>
  <si>
    <t>0QD8R</t>
  </si>
  <si>
    <t>WD_domain-containing_protein</t>
  </si>
  <si>
    <t>jg1937</t>
  </si>
  <si>
    <t>jg10866</t>
  </si>
  <si>
    <t>IPR007148</t>
  </si>
  <si>
    <t>Small-subunit_processome_Utp12</t>
  </si>
  <si>
    <t>jg1938</t>
  </si>
  <si>
    <t>0PGRK</t>
  </si>
  <si>
    <t>U3_small_nucleolar_RNA-associated_protein_5</t>
  </si>
  <si>
    <t>PF04003</t>
  </si>
  <si>
    <t>Dip2/Utp12_Family</t>
  </si>
  <si>
    <t>0PFA1</t>
  </si>
  <si>
    <t>jg10867</t>
  </si>
  <si>
    <t>IPR027353</t>
  </si>
  <si>
    <t>NET_domain</t>
  </si>
  <si>
    <t>0PH11</t>
  </si>
  <si>
    <t>transcription</t>
  </si>
  <si>
    <t>jg194</t>
  </si>
  <si>
    <t>PF17035</t>
  </si>
  <si>
    <t>IPR011740</t>
  </si>
  <si>
    <t>Protein_of_unknown_function_DUF2460</t>
  </si>
  <si>
    <t>Bromodomain_extra-terminal_-_transcription_regulation</t>
  </si>
  <si>
    <t>PF09343</t>
  </si>
  <si>
    <t>Conserved_hypothetical_protein_2217_(DUF2460)</t>
  </si>
  <si>
    <t>TIGR02217</t>
  </si>
  <si>
    <t>TIGR02217_family_protein</t>
  </si>
  <si>
    <t>jg10868</t>
  </si>
  <si>
    <t>jg1940</t>
  </si>
  <si>
    <t>GLR1</t>
  </si>
  <si>
    <t>0PP2U</t>
  </si>
  <si>
    <t>jg1941</t>
  </si>
  <si>
    <t>jg10869</t>
  </si>
  <si>
    <t>jg8187</t>
  </si>
  <si>
    <t>0PN0M</t>
  </si>
  <si>
    <t>jg9017</t>
  </si>
  <si>
    <t>IPR013525</t>
  </si>
  <si>
    <t>ABC-2_type_transporter</t>
  </si>
  <si>
    <t>IPR010929</t>
  </si>
  <si>
    <t>jg1942</t>
  </si>
  <si>
    <t>CDR_ABC_transporter</t>
  </si>
  <si>
    <t>0PVXX</t>
  </si>
  <si>
    <t>ABC_multidrug_transporter</t>
  </si>
  <si>
    <t>0PWKQ</t>
  </si>
  <si>
    <t>amino_acid_permease_family_protein</t>
  </si>
  <si>
    <t>PF01061</t>
  </si>
  <si>
    <t>GTT1</t>
  </si>
  <si>
    <t>jg6367</t>
  </si>
  <si>
    <t>jg10958</t>
  </si>
  <si>
    <t>GTT2</t>
  </si>
  <si>
    <t>GTO1</t>
  </si>
  <si>
    <t>Omega-class glutathione transferase</t>
  </si>
  <si>
    <t>GTO2</t>
  </si>
  <si>
    <t>jg7652</t>
  </si>
  <si>
    <t>jg12024</t>
  </si>
  <si>
    <t>GTO3</t>
  </si>
  <si>
    <t>jg1943</t>
  </si>
  <si>
    <t>GPX1</t>
  </si>
  <si>
    <t>jg1945</t>
  </si>
  <si>
    <t>IPR000791</t>
  </si>
  <si>
    <t>GPR1/FUN34/yaaH</t>
  </si>
  <si>
    <t>0PNV9</t>
  </si>
  <si>
    <t>GPR1_FUN34_YaaH-class_plasma_membrane_protein</t>
  </si>
  <si>
    <t>PF01184</t>
  </si>
  <si>
    <t>GPR1/FUN34/yaaH_family</t>
  </si>
  <si>
    <t>2A96</t>
  </si>
  <si>
    <t>2a96_the_acetate_uptake_transporter_(acetr)_family</t>
  </si>
  <si>
    <t>jg1946</t>
  </si>
  <si>
    <t>GPX2</t>
  </si>
  <si>
    <t>jg2161, jg11394</t>
  </si>
  <si>
    <t>phospholipide hydroperoxide glutathione peroxidase</t>
  </si>
  <si>
    <t>0PH61</t>
  </si>
  <si>
    <t>GPX3</t>
  </si>
  <si>
    <t>jg1947</t>
  </si>
  <si>
    <t>0PFKN</t>
  </si>
  <si>
    <t>GRX1, GRX2</t>
  </si>
  <si>
    <t>jg2971</t>
  </si>
  <si>
    <t>jg6723</t>
  </si>
  <si>
    <t>jg1948</t>
  </si>
  <si>
    <t>0PM0D</t>
  </si>
  <si>
    <t>PF06422</t>
  </si>
  <si>
    <t>jg1950</t>
  </si>
  <si>
    <t>jg1951</t>
  </si>
  <si>
    <t>0PHJJ</t>
  </si>
  <si>
    <t>Histidine_acid_phosphatase</t>
  </si>
  <si>
    <t>glutathione disulfide oxidoreductase activity</t>
  </si>
  <si>
    <t>jg1952</t>
  </si>
  <si>
    <t>IPR021848</t>
  </si>
  <si>
    <t>Protein_of_unknown_function_DUF3445</t>
  </si>
  <si>
    <t>GRX3, GRX4</t>
  </si>
  <si>
    <t>0PWEF</t>
  </si>
  <si>
    <t>jg5274</t>
  </si>
  <si>
    <t>PF11927</t>
  </si>
  <si>
    <t>jg11573</t>
  </si>
  <si>
    <t>Protein_of_unknown_function_(DUF3445)</t>
  </si>
  <si>
    <t>jg1953</t>
  </si>
  <si>
    <t>0PH37</t>
  </si>
  <si>
    <t>HSP70_family</t>
  </si>
  <si>
    <t>monothiol glutaredoxin</t>
  </si>
  <si>
    <t>jg1954</t>
  </si>
  <si>
    <t>IPR012901</t>
  </si>
  <si>
    <t>N2227-like</t>
  </si>
  <si>
    <t>0PHDA</t>
  </si>
  <si>
    <t>S-adenosylmethionine-dependent_methyltransferase_activity</t>
  </si>
  <si>
    <t>PF07942</t>
  </si>
  <si>
    <t>N2227-like_protein</t>
  </si>
  <si>
    <t>GRX5</t>
  </si>
  <si>
    <t>jg7437</t>
  </si>
  <si>
    <t>jg1955</t>
  </si>
  <si>
    <t>0PQM8</t>
  </si>
  <si>
    <t>monothiol glutaredoxin, mitochondrion</t>
  </si>
  <si>
    <t>PF16093</t>
  </si>
  <si>
    <t>Proteasome_assembly_chaperone_4</t>
  </si>
  <si>
    <t>jg1956</t>
  </si>
  <si>
    <t>0PJXA</t>
  </si>
  <si>
    <t>GRX6, GRX7</t>
  </si>
  <si>
    <t>Cis-Golgi localized monothiol glutaredoxin</t>
  </si>
  <si>
    <t>jg1957</t>
  </si>
  <si>
    <t>0PFX4</t>
  </si>
  <si>
    <t>RNA-binding_component_of_the_cleavage_and_polyadenylation_factor_(CPF)_complex,_which_plays_a_key_role_in_polyadenylation-dependent_pre-mRNA_3'-end_formation_and_cooperates_with_cleavage_factors_including_the_CFIA_complex_and_NAB4_CFIB._Involved_in_poly(A)_site_recognition._May_be_involved_in_coupling_transcription_termination_and_mRNA_3'-end_formation</t>
  </si>
  <si>
    <t>GRX8</t>
  </si>
  <si>
    <t>jg1958</t>
  </si>
  <si>
    <t>IPR006876</t>
  </si>
  <si>
    <t>LMBR1-like_membrane_protein</t>
  </si>
  <si>
    <t>0PFTJ</t>
  </si>
  <si>
    <t>lysosomal_cobalamin_transporter._Required_to_export_cobalamin_from_lysosomes_allowing_its_conversion_to_cofactors_(By_similarity)</t>
  </si>
  <si>
    <t>PF04791</t>
  </si>
  <si>
    <t>9A54</t>
  </si>
  <si>
    <t>the_lysosomal_cobalamin_(b12)_transporter_(l-b12t)_family</t>
  </si>
  <si>
    <t>SOD1</t>
  </si>
  <si>
    <t>jg4607</t>
  </si>
  <si>
    <t>jg1959</t>
  </si>
  <si>
    <t>jg6045, jg11230, jg482</t>
  </si>
  <si>
    <t>0PSFC</t>
  </si>
  <si>
    <t>Catalyse the dismutation pf superoxide into oxygen and hydrogen peroxide</t>
  </si>
  <si>
    <t>jg1960</t>
  </si>
  <si>
    <t>IPR018791</t>
  </si>
  <si>
    <t>UV_radiation_resistance_protein/autophagy-related_protein_14</t>
  </si>
  <si>
    <t>0PK4D</t>
  </si>
  <si>
    <t>PF10186</t>
  </si>
  <si>
    <t>Vacuolar_sorting_38_and_autophagy-related_subunit_14</t>
  </si>
  <si>
    <t>jg1961</t>
  </si>
  <si>
    <t>SOD2</t>
  </si>
  <si>
    <t>0PGWS</t>
  </si>
  <si>
    <t>ZIP_family_zinc_transporter</t>
  </si>
  <si>
    <t>jg1962</t>
  </si>
  <si>
    <t>jg1963</t>
  </si>
  <si>
    <t>0PHCW</t>
  </si>
  <si>
    <t>u5_small_nuclear_ribonucleoprotein_component</t>
  </si>
  <si>
    <t>0PWDX</t>
  </si>
  <si>
    <t>PF16004</t>
  </si>
  <si>
    <t>116_kDa_U5_small_nuclear_ribonucleoprotein_component_N-terminus</t>
  </si>
  <si>
    <t>jg10870</t>
  </si>
  <si>
    <t>jg1964</t>
  </si>
  <si>
    <t>IPR002744</t>
  </si>
  <si>
    <t>Domain_of_unknown_function_DUF59</t>
  </si>
  <si>
    <t>0PN06</t>
  </si>
  <si>
    <t>Cytoplasmic_protein_required_for_cell_viability</t>
  </si>
  <si>
    <t>jg10871</t>
  </si>
  <si>
    <t>PF01883</t>
  </si>
  <si>
    <t>SSF117916</t>
  </si>
  <si>
    <t>IPR011872</t>
  </si>
  <si>
    <t>Fe-S cluster assembly (FSCA) domain-like</t>
  </si>
  <si>
    <t>Homocitrate_synthase_fungi/archaea</t>
  </si>
  <si>
    <t>0PIJD</t>
  </si>
  <si>
    <t>homocitrate_synthase</t>
  </si>
  <si>
    <t>2.3.3.14</t>
  </si>
  <si>
    <t>jg1965</t>
  </si>
  <si>
    <t>Homocitrate synthase.</t>
  </si>
  <si>
    <t>00300</t>
  </si>
  <si>
    <t>0PJVZ</t>
  </si>
  <si>
    <t>00620</t>
  </si>
  <si>
    <t>3B1</t>
  </si>
  <si>
    <t>the_na(+)-transporting_carboxylic_acid_decarboxylase_(nat-dc)_family</t>
  </si>
  <si>
    <t>jg1967</t>
  </si>
  <si>
    <t>TIGR02146</t>
  </si>
  <si>
    <t>0PJQ2</t>
  </si>
  <si>
    <t>jg10872</t>
  </si>
  <si>
    <t>IPR002129</t>
  </si>
  <si>
    <t>Pyridoxal_phosphate-dependent_decarboxylase</t>
  </si>
  <si>
    <t>jg6906</t>
  </si>
  <si>
    <t>0PIG6</t>
  </si>
  <si>
    <t>Sphingosine-1-phosphate_lyase</t>
  </si>
  <si>
    <t>PF00282</t>
  </si>
  <si>
    <t>jg4432</t>
  </si>
  <si>
    <t>Pyridoxal-dependent_decarboxylase_conserved_domain</t>
  </si>
  <si>
    <t>proteinORtho</t>
  </si>
  <si>
    <t>jg10873</t>
  </si>
  <si>
    <t>IPR016082</t>
  </si>
  <si>
    <t>Ribosomal_protein_L30_ferredoxin-like_fold_domain</t>
  </si>
  <si>
    <t>IPR005996</t>
  </si>
  <si>
    <t>Ribosomal_protein_L30_bacterial-type</t>
  </si>
  <si>
    <t>0PST3</t>
  </si>
  <si>
    <t>mitochondrial_54S_ribosomal_protein_YmL33</t>
  </si>
  <si>
    <t>PF00327</t>
  </si>
  <si>
    <t>Ribosomal_protein_L30p/L7e</t>
  </si>
  <si>
    <t>SSF55129</t>
  </si>
  <si>
    <t>Ribosomal protein L30p/L7e</t>
  </si>
  <si>
    <t>jg1968</t>
  </si>
  <si>
    <t>TIGR01308</t>
  </si>
  <si>
    <t>ribosomal_protein_uL30</t>
  </si>
  <si>
    <t>jg10874</t>
  </si>
  <si>
    <t>IPR010326</t>
  </si>
  <si>
    <t>jg1969</t>
  </si>
  <si>
    <t>Exocyst_complex_component_Sec6</t>
  </si>
  <si>
    <t>IPR018860</t>
  </si>
  <si>
    <t>0PGB5</t>
  </si>
  <si>
    <t>Anaphase-promoting_complex_subunit_CDC26</t>
  </si>
  <si>
    <t>0PZAR</t>
  </si>
  <si>
    <t>PF06046</t>
  </si>
  <si>
    <t>Mitochondrial manganese superoxide dismutase; protects cells against oxygen toxicity and oxidative stress; in S. cerevisae</t>
  </si>
  <si>
    <t>PF10471</t>
  </si>
  <si>
    <t>Anaphase-promoting_complex_APC_subunit_CDC26</t>
  </si>
  <si>
    <t>jg10875</t>
  </si>
  <si>
    <t>jg1970</t>
  </si>
  <si>
    <t>IPR019510</t>
  </si>
  <si>
    <t>IPR027502</t>
  </si>
  <si>
    <t>Inosine_triphosphate_pyrophosphatase</t>
  </si>
  <si>
    <t>Protein_kinase_A_anchor_protein_nuclear_localisation_signal_domain</t>
  </si>
  <si>
    <t>IPR002637</t>
  </si>
  <si>
    <t>0PVRV</t>
  </si>
  <si>
    <t>Ham1-like_protein</t>
  </si>
  <si>
    <t>IPR029001</t>
  </si>
  <si>
    <t>PF10469</t>
  </si>
  <si>
    <t>Inosine_triphosphate_pyrophosphatase-like</t>
  </si>
  <si>
    <t>AKAP7_2'5'_RNA_ligase-like_domain</t>
  </si>
  <si>
    <t>0PMXY</t>
  </si>
  <si>
    <t>CTT1/CTA1</t>
  </si>
  <si>
    <t>jg3016, jg4136,jg7616</t>
  </si>
  <si>
    <t>Pyrophosphatase_that_hydrolyzes_non-canonical_purine_nucleotides_such_as_inosine_triphosphate_(ITP),_deoxyinosine_triphosphate_(dITP)_or_xanthosine_5'-triphosphate_(XTP)_to_their_respective_monophosphate_derivatives._The_enzyme_does_not_distinguish_between_the_deoxy-_and_ribose_forms._Probably_excludes_non-canonical_purines_from_RNA_and_DNA_precursor_pools,_thus_preventing_their_incorporation_into_RNA_and_DNA_and_avoiding_chromosomal_lesions_(By_similarity)</t>
  </si>
  <si>
    <t>PF01725</t>
  </si>
  <si>
    <t>No, 8.81, No</t>
  </si>
  <si>
    <t>Ham1_family</t>
  </si>
  <si>
    <t>jg10876</t>
  </si>
  <si>
    <t>jg12054, jg3167, jg1191, jg11662, jg11726, jg3433</t>
  </si>
  <si>
    <t>SSF52972</t>
  </si>
  <si>
    <t>0Q2RA</t>
  </si>
  <si>
    <t>ITPase-like</t>
  </si>
  <si>
    <t>10.14, 6.91</t>
  </si>
  <si>
    <t>TIGR00042</t>
  </si>
  <si>
    <t>non-canonical_purine_NTP_pyrophosphatase_RdgB/HAM1_family</t>
  </si>
  <si>
    <t>Cytoplasmic catalase involved in responses to reactive oxygen species and salt stress; in S. cerevisae</t>
  </si>
  <si>
    <t>jg10877</t>
  </si>
  <si>
    <t>jg1971</t>
  </si>
  <si>
    <t>0Q2FM</t>
  </si>
  <si>
    <t>IPR020618</t>
  </si>
  <si>
    <t>Adenylate_kinase_isoenzyme_6</t>
  </si>
  <si>
    <t>0PKWX</t>
  </si>
  <si>
    <t>Hemoglobin_and_proliferation_regulated_protein</t>
  </si>
  <si>
    <t>MXR1</t>
  </si>
  <si>
    <t>jg8139</t>
  </si>
  <si>
    <t>jg10878</t>
  </si>
  <si>
    <t>jg8777</t>
  </si>
  <si>
    <t>Catalyse thiol-dependent reduction of methionine S-sulfoxide</t>
  </si>
  <si>
    <t>PF13238</t>
  </si>
  <si>
    <t>0PICM</t>
  </si>
  <si>
    <t>jg1972</t>
  </si>
  <si>
    <t>MXR2</t>
  </si>
  <si>
    <t>jg10879</t>
  </si>
  <si>
    <t>jg4518</t>
  </si>
  <si>
    <t>0PUCU</t>
  </si>
  <si>
    <t>CMGC_protein_kinase</t>
  </si>
  <si>
    <t>0PGXW</t>
  </si>
  <si>
    <t>nucleoside-diphosphate-sugar_epimerase</t>
  </si>
  <si>
    <t>jg1973</t>
  </si>
  <si>
    <t>jg7244</t>
  </si>
  <si>
    <t>0PFZI</t>
  </si>
  <si>
    <t>0Q5B6</t>
  </si>
  <si>
    <t>Catalyse thiol-dependent reduction of methionine R-sulfoxide</t>
  </si>
  <si>
    <t>cyclopropane-fatty-acyl-phospholipid_synthase</t>
  </si>
  <si>
    <t>PF02353</t>
  </si>
  <si>
    <t>Mycolic_acid_cyclopropane_synthetase</t>
  </si>
  <si>
    <t>jg1974</t>
  </si>
  <si>
    <t>jg10880</t>
  </si>
  <si>
    <t>IPR006166</t>
  </si>
  <si>
    <t>ERCC4_domain</t>
  </si>
  <si>
    <t>IPR011335</t>
  </si>
  <si>
    <t>Restriction_endonuclease__type_II-like</t>
  </si>
  <si>
    <t>fRMsr</t>
  </si>
  <si>
    <t>jg3254</t>
  </si>
  <si>
    <t>jg9213</t>
  </si>
  <si>
    <t>0PIJ7</t>
  </si>
  <si>
    <t>Interacts_with_eme-1_to_form_a_DNA_structure-specific_endonuclease_with_substrate_preference_for_branched_DNA_structures_with_a_5'-end_at_the_branch_nick._Typical_substrates_include_3'-_flap_structures,_D-loops,_replication_forks_and_nicked_Holliday_junctions._May_be_required_in_mitosis_for_the_processing_of_stalled_or_collapsed_replication_fork_intermediates._May_be_required_in_meiosis_for_the_repair_of_meiosis-specific_double_strand_breaks_subsequent_to_single-end_invasion_(SEI)</t>
  </si>
  <si>
    <t>Catalyse thiol-dependent reduction of free methionine R-sulfoxide</t>
  </si>
  <si>
    <t>jg1975</t>
  </si>
  <si>
    <t>PF02732</t>
  </si>
  <si>
    <t>SSF52980</t>
  </si>
  <si>
    <t>Restriction endonuclease-like</t>
  </si>
  <si>
    <t>jg1976</t>
  </si>
  <si>
    <t>jg10881</t>
  </si>
  <si>
    <t>Alo1</t>
  </si>
  <si>
    <t xml:space="preserve"> jg1716</t>
  </si>
  <si>
    <t>jg2775</t>
  </si>
  <si>
    <t>0Q1HB</t>
  </si>
  <si>
    <t>D-arabinono-1,4-lactone oxidase, final step of eythroascorbate synthesis</t>
  </si>
  <si>
    <t>Nadph Oxidase</t>
  </si>
  <si>
    <t>jg7660</t>
  </si>
  <si>
    <t>jg10882</t>
  </si>
  <si>
    <t>IPR013763</t>
  </si>
  <si>
    <t>Cyclin-like</t>
  </si>
  <si>
    <t>IPR000812</t>
  </si>
  <si>
    <t>Transcription_factor_TFIIB</t>
  </si>
  <si>
    <t>IPR011665</t>
  </si>
  <si>
    <t>jg6339</t>
  </si>
  <si>
    <t>Brf1_TBP-binding_domain</t>
  </si>
  <si>
    <t>IPR013150</t>
  </si>
  <si>
    <t>Transcription_factor_TFIIB_cyclin-like_domain</t>
  </si>
  <si>
    <t>NADPH oxidase catalyzes the production of a superoxide free radical by transferring one electron to oxygen from NADPH. During this process O2 is transported from the extracellular space to the cell interior and the H+ is exported</t>
  </si>
  <si>
    <t>0PFE5</t>
  </si>
  <si>
    <t>transcription_factor_TFIIIB_complex_subunit_Brf1</t>
  </si>
  <si>
    <t>PF07741</t>
  </si>
  <si>
    <t>Brf1-like_TBP-binding_domain</t>
  </si>
  <si>
    <t>PF00382</t>
  </si>
  <si>
    <t>Transcription_factor_TFIIB_repeat</t>
  </si>
  <si>
    <t>SSF47954</t>
  </si>
  <si>
    <t>0QDM5</t>
  </si>
  <si>
    <t>Nadph Oxidase Regulator</t>
  </si>
  <si>
    <t>jg8752</t>
  </si>
  <si>
    <t>jg10883</t>
  </si>
  <si>
    <t>jg1977</t>
  </si>
  <si>
    <t>0PSGR</t>
  </si>
  <si>
    <t>0Q223</t>
  </si>
  <si>
    <t>jg10884</t>
  </si>
  <si>
    <t>jg1978</t>
  </si>
  <si>
    <t>0PP2V</t>
  </si>
  <si>
    <t>IPR011650</t>
  </si>
  <si>
    <t>Peptidase_M20_dimerisation_domain</t>
  </si>
  <si>
    <t>jg10885</t>
  </si>
  <si>
    <t>IPR004853</t>
  </si>
  <si>
    <t>0PHTK</t>
  </si>
  <si>
    <t>Sugar_phosphate_transporter_domain</t>
  </si>
  <si>
    <t>Diaminopropionate_ammonia-lyase</t>
  </si>
  <si>
    <t>0PGHJ</t>
  </si>
  <si>
    <t>jg513</t>
  </si>
  <si>
    <t>DUF250_domain_membrane_protein</t>
  </si>
  <si>
    <t>PF03151</t>
  </si>
  <si>
    <t>PF07687</t>
  </si>
  <si>
    <t>Triose-phosphate_Transporter_family</t>
  </si>
  <si>
    <t>Regulator of Nadph oxidase</t>
  </si>
  <si>
    <t>Peptidase_dimerisation_domain</t>
  </si>
  <si>
    <t>SSF55031</t>
  </si>
  <si>
    <t>jg10886</t>
  </si>
  <si>
    <t>Bacterial exopeptidase dimerisation domain</t>
  </si>
  <si>
    <t>Transcriptional Control of ORS</t>
  </si>
  <si>
    <t>jg1979</t>
  </si>
  <si>
    <t>IPR000587</t>
  </si>
  <si>
    <t>Creatinase_N-terminal</t>
  </si>
  <si>
    <t>0PW4R</t>
  </si>
  <si>
    <t>jg10888</t>
  </si>
  <si>
    <t>PF01321</t>
  </si>
  <si>
    <t>Yap1</t>
  </si>
  <si>
    <t>jg2289</t>
  </si>
  <si>
    <t>jg1893</t>
  </si>
  <si>
    <t>ranscription activator involved in oxidative stress response and redox homeostasis. Regulates the transcription of genes encoding antioxidant enzymes and components of the cellular thiol-reducing pathways, including the thioredoxin system (TRX2, TRR1), the glutaredoxin system (GSH1, GLR1), superoxide dismutase (SOD1, SOD2), glutathione peroxidase (GPX2), and thiol-specific peroxidases (TSA1, AHP1). The induction of some of these genes requires the cooperative action of both, YAP1 and SKN7. Preferentially binds to promoters with the core binding site 5'-TTA[CG]TAA-3'. Activity of the transcription factor is controlled through oxidation of specific cysteine residues resulting in the alteration of its subcellular location. Oxidative stress (as well as carbon stress, but not increased temperature, acidic pH, or ionic stress) induces nuclear accumulation and as a result YAP1 transcriptional activity. Activation by hydrogen peroxide or thiol-reactive chemicals elicit distinct adaptive gene responses. Nuclear export is restored when disulfide bonds are reduced by thioredoxin (TRX2), whose expression is controlled by YAP1, providing a mechanism for negative autoregulation. When overexpressed, YAP1 confers pleiotropic drug-resistance and increases cellular tolerance to cadmium, iron chelators and zinc.</t>
  </si>
  <si>
    <t>jg10889</t>
  </si>
  <si>
    <t>IPR010839</t>
  </si>
  <si>
    <t>Protein_of_unknown_function_DUF1446</t>
  </si>
  <si>
    <t>0PJDF</t>
  </si>
  <si>
    <t>Protein_of_unknown_function_(DUF1446)</t>
  </si>
  <si>
    <t>PF07287</t>
  </si>
  <si>
    <t>0PK4F</t>
  </si>
  <si>
    <t>YBP1/YBP2</t>
  </si>
  <si>
    <t>jg10890</t>
  </si>
  <si>
    <t>Yap1-binding protein , yap-1 chaperone</t>
  </si>
  <si>
    <t>IPR007281</t>
  </si>
  <si>
    <t>Mre11_DNA-binding</t>
  </si>
  <si>
    <t>IPR003701</t>
  </si>
  <si>
    <t>DNA_repair_protein_Mre11</t>
  </si>
  <si>
    <t>0PG13</t>
  </si>
  <si>
    <t>double-strand_break_repair_protein</t>
  </si>
  <si>
    <t>PF04152</t>
  </si>
  <si>
    <t>Crm1</t>
  </si>
  <si>
    <t>Mre11_DNA-binding_presumed_domain_</t>
  </si>
  <si>
    <t>jg3295</t>
  </si>
  <si>
    <t>jg3737, jg8785</t>
  </si>
  <si>
    <t>TIGR00583</t>
  </si>
  <si>
    <t>DNA_repair_protein_(mre11)</t>
  </si>
  <si>
    <t xml:space="preserve">Exportin </t>
  </si>
  <si>
    <t>jg10891</t>
  </si>
  <si>
    <t>IPR003903</t>
  </si>
  <si>
    <t>Ubiquitin_interacting_motif</t>
  </si>
  <si>
    <t>0PJU2</t>
  </si>
  <si>
    <t>skn7</t>
  </si>
  <si>
    <t>F-box_and_WD</t>
  </si>
  <si>
    <t>jg6312</t>
  </si>
  <si>
    <t>jg11150</t>
  </si>
  <si>
    <t>Transcription factor that is part of a SLN1-YPD1-SKN7 two-component regulatory system, which controls gene expression in response to changes in the osmolarity of the extracellular environment. Under low osmotic conditions, phosphorylated and activated by the phosphorelay intermediate protein YPD1. Also activated in response to oxidative stress, independent on the two-component regulatory system. Regulates heat shock genes in response to oxidative stress and genes involved in cell wall integrity in response to osmotic changes.</t>
  </si>
  <si>
    <t>jg10892</t>
  </si>
  <si>
    <t>hsf1</t>
  </si>
  <si>
    <t>jg4945</t>
  </si>
  <si>
    <t>jg10893</t>
  </si>
  <si>
    <t>DNA-binding protein that specifically binds heat shock promoter elements (HSE) and activates transcription. Also required for growth at normal temperatures.</t>
  </si>
  <si>
    <t>0PIJB</t>
  </si>
  <si>
    <t>jg10894</t>
  </si>
  <si>
    <t>CCP1</t>
  </si>
  <si>
    <t>IPR009836</t>
  </si>
  <si>
    <t>jg3409</t>
  </si>
  <si>
    <t>Protein_of_unknown_function_DUF1399</t>
  </si>
  <si>
    <t>0PJJ3</t>
  </si>
  <si>
    <t>PF07173</t>
  </si>
  <si>
    <t>Protein_of_unknown_function_(DUF1399)</t>
  </si>
  <si>
    <t>jg7225, jg274, jg348</t>
  </si>
  <si>
    <t>Destroys radicals which are normally produced within the cells and which are toxic to biological systems.</t>
  </si>
  <si>
    <t>jg10895</t>
  </si>
  <si>
    <t>Other stress response</t>
  </si>
  <si>
    <t>0PKSY</t>
  </si>
  <si>
    <t>jg10896</t>
  </si>
  <si>
    <t>0PU09</t>
  </si>
  <si>
    <t xml:space="preserve">HSP12 </t>
  </si>
  <si>
    <t>jg6324</t>
  </si>
  <si>
    <t>jg10897</t>
  </si>
  <si>
    <t>0PGKJ</t>
  </si>
  <si>
    <t>Multidrug_resistance_protein</t>
  </si>
  <si>
    <t>jg10898</t>
  </si>
  <si>
    <t>0PFQW</t>
  </si>
  <si>
    <t>heat_shock</t>
  </si>
  <si>
    <t>jg5637</t>
  </si>
  <si>
    <t>Chaperone upregulated in osmotic stress conditions in S. cerevisae</t>
  </si>
  <si>
    <t>HSP104</t>
  </si>
  <si>
    <t>jg10899</t>
  </si>
  <si>
    <t>0PRY4</t>
  </si>
  <si>
    <t>jg9079</t>
  </si>
  <si>
    <t>jg9676</t>
  </si>
  <si>
    <t>prteinOrtho</t>
  </si>
  <si>
    <t>0PUUA</t>
  </si>
  <si>
    <t>jg10900</t>
  </si>
  <si>
    <t>jg10902</t>
  </si>
  <si>
    <t>IPR006931</t>
  </si>
  <si>
    <t>Calcipressin</t>
  </si>
  <si>
    <t>0PN10</t>
  </si>
  <si>
    <t>Calcineurin_binding_protein</t>
  </si>
  <si>
    <t>PF04847</t>
  </si>
  <si>
    <t>HSP42</t>
  </si>
  <si>
    <t>jg10903</t>
  </si>
  <si>
    <t>IPR007471</t>
  </si>
  <si>
    <t>jg1981</t>
  </si>
  <si>
    <t>Arginine-tRNA-protein_transferase_N-terminal</t>
  </si>
  <si>
    <t>IPR007472</t>
  </si>
  <si>
    <t>Arginine-tRNA-protein_transferase_C-terminal</t>
  </si>
  <si>
    <t>0PI52</t>
  </si>
  <si>
    <t>0PKZ0</t>
  </si>
  <si>
    <t>Involved_in_the_post-translational_conjugation_of_arginine_to_the_N-terminal_aspartate_or_glutamate_of_a_protein._This_arginylation_is_required_for_degradation_of_the_protein_via_the_ubiquitin_pathway._Does_not_arginylate_cysteine_residues_(By_similarity)</t>
  </si>
  <si>
    <t>succinate-semialdehyde_dehydrogenase</t>
  </si>
  <si>
    <t>PF04376</t>
  </si>
  <si>
    <t>Arginine-tRNA-protein_transferase_N_terminus</t>
  </si>
  <si>
    <t>PF04377</t>
  </si>
  <si>
    <t>Arginine-tRNA-protein_transferase_C_terminus</t>
  </si>
  <si>
    <t>INO80</t>
  </si>
  <si>
    <t>jg1982</t>
  </si>
  <si>
    <t>jg10905</t>
  </si>
  <si>
    <t>0PIMA</t>
  </si>
  <si>
    <t>conserved_serine_proline-rich_protein</t>
  </si>
  <si>
    <t>jg1983</t>
  </si>
  <si>
    <t>jg10906</t>
  </si>
  <si>
    <t>0PURY</t>
  </si>
  <si>
    <t>0PHGJ</t>
  </si>
  <si>
    <t>jg10907</t>
  </si>
  <si>
    <t>IPR002554</t>
  </si>
  <si>
    <t>Protein_phosphatase_2A_regulatory_B_subunit_B56</t>
  </si>
  <si>
    <t>0PFJ3</t>
  </si>
  <si>
    <t>Serine_threonine_protein_phosphatase_2A</t>
  </si>
  <si>
    <t>PF01603</t>
  </si>
  <si>
    <t>Protein_phosphatase_2A_regulatory_B_subunit_(B56_family)</t>
  </si>
  <si>
    <t>jg1984</t>
  </si>
  <si>
    <t>0PFWF</t>
  </si>
  <si>
    <t>SH3_domain-containing_protein</t>
  </si>
  <si>
    <t>jg10908</t>
  </si>
  <si>
    <t>IPR019136</t>
  </si>
  <si>
    <t>jg1985</t>
  </si>
  <si>
    <t>Transcription_factor_IIIC_subunit_5</t>
  </si>
  <si>
    <t>0PKPW</t>
  </si>
  <si>
    <t>PF09734</t>
  </si>
  <si>
    <t>RNA_polymerase_III_transcription_factor_(TF)IIIC_subunit</t>
  </si>
  <si>
    <t>0PIBZ</t>
  </si>
  <si>
    <t>jg10909</t>
  </si>
  <si>
    <t>jg1987</t>
  </si>
  <si>
    <t>IPR004130</t>
  </si>
  <si>
    <t>IPR031313</t>
  </si>
  <si>
    <t>GPN-loop_GTPase</t>
  </si>
  <si>
    <t>SAPK-interacting_protein_1_Pleckstrin-homology_domain</t>
  </si>
  <si>
    <t>0PHIC</t>
  </si>
  <si>
    <t>0PJR9</t>
  </si>
  <si>
    <t>ATP_binding_protein</t>
  </si>
  <si>
    <t>stress_activated_MAP_kinase_interacting_protein</t>
  </si>
  <si>
    <t>PF03029</t>
  </si>
  <si>
    <t>PF16978</t>
  </si>
  <si>
    <t>Conserved_hypothetical_ATP_binding_protein</t>
  </si>
  <si>
    <t>SAPK-interacting_protein_1_(Sin1)_middle_CRIM_domain</t>
  </si>
  <si>
    <t>PF16979</t>
  </si>
  <si>
    <t>SAPK-interacting_protein_1_(Sin1)_Pleckstrin-homology</t>
  </si>
  <si>
    <t>jg10911</t>
  </si>
  <si>
    <t>jg1988</t>
  </si>
  <si>
    <t>IPR015377</t>
  </si>
  <si>
    <t>Fumarylacetoacetase_N-terminal</t>
  </si>
  <si>
    <t>0PH6P</t>
  </si>
  <si>
    <t>IPR008921</t>
  </si>
  <si>
    <t>fumarylacetoacetate_hydrolase</t>
  </si>
  <si>
    <t>3.7.1.2</t>
  </si>
  <si>
    <t>DNA_polymerase_III_clamp_loader_complex_gamma/delta/delta_subunit_C-terminal</t>
  </si>
  <si>
    <t>Fumarylacetoacetase.</t>
  </si>
  <si>
    <t>IPR013725</t>
  </si>
  <si>
    <t>DNA_replication_factor_RFC1_C-terminal</t>
  </si>
  <si>
    <t>00643</t>
  </si>
  <si>
    <t>IPR012178</t>
  </si>
  <si>
    <t>Styrene_degradation</t>
  </si>
  <si>
    <t>Replication_factor_C_subunit_1</t>
  </si>
  <si>
    <t>0PH5D</t>
  </si>
  <si>
    <t>replication_factor_C_subunit</t>
  </si>
  <si>
    <t>PF09298</t>
  </si>
  <si>
    <t>SSF63433</t>
  </si>
  <si>
    <t>PF08519</t>
  </si>
  <si>
    <t>Fumarylacetoacetate hydrolase, FAH, N-terminal domain</t>
  </si>
  <si>
    <t>Replication_factor_RFC1_C_terminal_domain</t>
  </si>
  <si>
    <t>jg4085</t>
  </si>
  <si>
    <t>jg10912</t>
  </si>
  <si>
    <t>jg11470</t>
  </si>
  <si>
    <t>SSF48019</t>
  </si>
  <si>
    <t>post-AAA+ oligomerization domain-like</t>
  </si>
  <si>
    <t>chromatin remodelers have been found to associate with stress-responsive genes</t>
  </si>
  <si>
    <t>0PKPQ</t>
  </si>
  <si>
    <t>jg1989</t>
  </si>
  <si>
    <t>IPR016180</t>
  </si>
  <si>
    <t>Ribosomal_protein_L10e/L16</t>
  </si>
  <si>
    <t>IPR000114</t>
  </si>
  <si>
    <t>Ribosomal_protein_L16</t>
  </si>
  <si>
    <t>0PFN9</t>
  </si>
  <si>
    <t>Arp8</t>
  </si>
  <si>
    <t>mitochondrial_54S_ribosomal_protein_YmL47</t>
  </si>
  <si>
    <t>jg5175</t>
  </si>
  <si>
    <t>PF00252</t>
  </si>
  <si>
    <t>Ribosomal_protein_L16p/L10e</t>
  </si>
  <si>
    <t>SSF54686</t>
  </si>
  <si>
    <t>jg12042</t>
  </si>
  <si>
    <t>Ribosomal protein L16p/L10e</t>
  </si>
  <si>
    <t>TIGR01164</t>
  </si>
  <si>
    <t>ribosomal_protein_uL16</t>
  </si>
  <si>
    <t>jg10913</t>
  </si>
  <si>
    <t>IPR010918</t>
  </si>
  <si>
    <t>jg199</t>
  </si>
  <si>
    <t>AIR_synthase-related_protein_C-terminal_domain</t>
  </si>
  <si>
    <t>IPR010073</t>
  </si>
  <si>
    <t>Phosphoribosylformylglycinamidine_synthase</t>
  </si>
  <si>
    <t>IPR016188</t>
  </si>
  <si>
    <t>p38 MAPK</t>
  </si>
  <si>
    <t>PurM-like_N-terminal_domain</t>
  </si>
  <si>
    <t>0PHVU</t>
  </si>
  <si>
    <t>phosphoribosylformylglycinamidine_synthase</t>
  </si>
  <si>
    <t>6.3.5.3</t>
  </si>
  <si>
    <t>Phosphoribosylformylglycinamidine synthase.</t>
  </si>
  <si>
    <t>SSF110942</t>
  </si>
  <si>
    <t xml:space="preserve"> contributes to stabilization of cytokine/stress-inducible mRNAs, through an ARE(AU-rich elements present in 3′-UTR)-targeted mechanism</t>
  </si>
  <si>
    <t>PF13507</t>
  </si>
  <si>
    <t>HSP90 C-terminal domain</t>
  </si>
  <si>
    <t>CobB/CobQ-like_glutamine_amidotransferase_domain</t>
  </si>
  <si>
    <t>PF02769</t>
  </si>
  <si>
    <t>AIR_synthase_related_protein_C-terminal_domain</t>
  </si>
  <si>
    <t>jg1990</t>
  </si>
  <si>
    <t>0Q1UP</t>
  </si>
  <si>
    <t>SSF56042</t>
  </si>
  <si>
    <t>PurM C-terminal domain-like</t>
  </si>
  <si>
    <t>Cdc28</t>
  </si>
  <si>
    <t>SSF55326</t>
  </si>
  <si>
    <t>jg6010</t>
  </si>
  <si>
    <t>jg1991</t>
  </si>
  <si>
    <t>PurM N-terminal domain-like</t>
  </si>
  <si>
    <t>SSF109736</t>
  </si>
  <si>
    <t>jg7059</t>
  </si>
  <si>
    <t>FGAM synthase PurL, linker domain</t>
  </si>
  <si>
    <t>SSF82697</t>
  </si>
  <si>
    <t>PurS-like</t>
  </si>
  <si>
    <t>single cyclin-dependent kinase (CDK) cell cylce stress response in S. cerevisae</t>
  </si>
  <si>
    <t>0PGQJ</t>
  </si>
  <si>
    <t>TIGR01735</t>
  </si>
  <si>
    <t>PF13177</t>
  </si>
  <si>
    <t>DNA_polymerase_III_delta_subunit</t>
  </si>
  <si>
    <t>3A15</t>
  </si>
  <si>
    <t>the_outer_membrane_protein_secreting_main_terminal_branch_(mtb)_family</t>
  </si>
  <si>
    <t>jg10914</t>
  </si>
  <si>
    <t>e) Mating</t>
  </si>
  <si>
    <t>0PFIT</t>
  </si>
  <si>
    <t>gamma-tubulin_complex_component_GCP5</t>
  </si>
  <si>
    <t>jg1992</t>
  </si>
  <si>
    <t>IPR023471</t>
  </si>
  <si>
    <t>Cytochrome_c_oxidase_assembly_protein_CtaG/Cox11_domain</t>
  </si>
  <si>
    <t>IPR007533</t>
  </si>
  <si>
    <t>jg10915</t>
  </si>
  <si>
    <t>Cytochrome_c_oxidase_assembly_protein_CtaG/Cox11</t>
  </si>
  <si>
    <t>0PG5S</t>
  </si>
  <si>
    <t>Cytochrome_c_oxidase_assembly_protein</t>
  </si>
  <si>
    <t>PF04442</t>
  </si>
  <si>
    <t>0PIMR</t>
  </si>
  <si>
    <t>Mat1-1-1orMat1-2-1</t>
  </si>
  <si>
    <t>jg3598</t>
  </si>
  <si>
    <t>SSF110111</t>
  </si>
  <si>
    <t>Ctag/Cox11</t>
  </si>
  <si>
    <t>jg10916</t>
  </si>
  <si>
    <t>jg1993</t>
  </si>
  <si>
    <t>IPR003204</t>
  </si>
  <si>
    <t>0PIVY</t>
  </si>
  <si>
    <t>Cytochrome_c_oxidase_subunit_Va/VI</t>
  </si>
  <si>
    <t>0PPDG</t>
  </si>
  <si>
    <t>cytochrome_C_oxidase</t>
  </si>
  <si>
    <t>jg1994</t>
  </si>
  <si>
    <t>PF02284</t>
  </si>
  <si>
    <t>Cytochrome_c_oxidase_subunit_Va</t>
  </si>
  <si>
    <t>0PN7P</t>
  </si>
  <si>
    <t>SSF48479</t>
  </si>
  <si>
    <t>Cytochrome c oxidase subunit E</t>
  </si>
  <si>
    <t>jg10919</t>
  </si>
  <si>
    <t>IPR011671</t>
  </si>
  <si>
    <t>tRNA_(uracil-O(2)-)-methyltransferase</t>
  </si>
  <si>
    <t>0PIV3</t>
  </si>
  <si>
    <t>adenosyl-L-methionine_(AdoMet)-dependent_tRNA_(uracil-O(2)-)-methyltransferase_(By_similarity)</t>
  </si>
  <si>
    <t>mating-type protein in S. cerevisiae</t>
  </si>
  <si>
    <t>jg1995</t>
  </si>
  <si>
    <t>IPR025212</t>
  </si>
  <si>
    <t>Centromere_protein_Q</t>
  </si>
  <si>
    <t>0PSNI</t>
  </si>
  <si>
    <t>PF07757</t>
  </si>
  <si>
    <t>PF13094</t>
  </si>
  <si>
    <t>Predicted_AdoMet-dependent_methyltransferase</t>
  </si>
  <si>
    <t>CENP-Q_a_CENPA-CAD_centromere_complex_subunit</t>
  </si>
  <si>
    <t>Mat1-1-1A/BHw</t>
  </si>
  <si>
    <t>jg1996</t>
  </si>
  <si>
    <t>0PNWF</t>
  </si>
  <si>
    <t>0PH9D</t>
  </si>
  <si>
    <t>Zn_cluster_transcription_factor_Rds2</t>
  </si>
  <si>
    <t>jg10920</t>
  </si>
  <si>
    <t>mating-type protein in H. werneckii</t>
  </si>
  <si>
    <t>jg1997</t>
  </si>
  <si>
    <t>jg10921</t>
  </si>
  <si>
    <t>0PFS4</t>
  </si>
  <si>
    <t>Inner_membrane_magnesium_transporter_MRS2</t>
  </si>
  <si>
    <t>1A35</t>
  </si>
  <si>
    <t>the_cora_metal_ion_transporter_(mit)_family</t>
  </si>
  <si>
    <t>jg10922</t>
  </si>
  <si>
    <t>jg1998</t>
  </si>
  <si>
    <t>0PJI4</t>
  </si>
  <si>
    <t>actin_associated_protein_Wsp1</t>
  </si>
  <si>
    <t>jg10923</t>
  </si>
  <si>
    <t>f) Osmosensing</t>
  </si>
  <si>
    <t>jg1999</t>
  </si>
  <si>
    <t>jg10925</t>
  </si>
  <si>
    <t>0PMWZ</t>
  </si>
  <si>
    <t>Inherit_from_NOG:_Ankyrin_Repeat</t>
  </si>
  <si>
    <t>jg10926</t>
  </si>
  <si>
    <t>0PK2Z</t>
  </si>
  <si>
    <t>isoamyl_alcohol_oxidase</t>
  </si>
  <si>
    <t>jg200</t>
  </si>
  <si>
    <t>0PV5U</t>
  </si>
  <si>
    <t>jg10928</t>
  </si>
  <si>
    <t>C6_zinc_finger</t>
  </si>
  <si>
    <t>0PHFF</t>
  </si>
  <si>
    <t>GH29</t>
  </si>
  <si>
    <t>Protease_S8_tripeptidyl_peptidase_I</t>
  </si>
  <si>
    <t>alpha-L-fucosidase_(EC_3.2.1.51)</t>
  </si>
  <si>
    <t>jg2000</t>
  </si>
  <si>
    <t>0PM8G</t>
  </si>
  <si>
    <t>Glycosyl_hydrolase</t>
  </si>
  <si>
    <r>
      <t>(</t>
    </r>
    <r>
      <rPr>
        <b/>
      </rPr>
      <t>HOG pathway</t>
    </r>
    <r>
      <t>)</t>
    </r>
  </si>
  <si>
    <t>jg10930</t>
  </si>
  <si>
    <t>0PM6K</t>
  </si>
  <si>
    <t>Pka1</t>
  </si>
  <si>
    <t>jg10932</t>
  </si>
  <si>
    <t>0PRAF</t>
  </si>
  <si>
    <t>jg811</t>
  </si>
  <si>
    <t>jg2001</t>
  </si>
  <si>
    <t>jg10933</t>
  </si>
  <si>
    <t>0QE4T</t>
  </si>
  <si>
    <t>SET_domain_protein</t>
  </si>
  <si>
    <t>jg2002</t>
  </si>
  <si>
    <t>jg10934</t>
  </si>
  <si>
    <t>0PQTY</t>
  </si>
  <si>
    <t>jg2003</t>
  </si>
  <si>
    <t>in S. cerevisiae: controlling stress responses in conjunction with the HOG pathway, negatively regulate transcription factors Msn2 and Msn4</t>
  </si>
  <si>
    <t>jg10935</t>
  </si>
  <si>
    <t>Yeast PKA represses Msn2p/Msn4p-dependent gene expression to regulate growth, stress response and glycogen accumulation.Smith et al. 1998. Acute glucose starvation activates the nuclear localization signal of a stress-specific yeast transcription factor. Gorner et al. 2002.</t>
  </si>
  <si>
    <t>jg2004</t>
  </si>
  <si>
    <t>0PFM9</t>
  </si>
  <si>
    <t>Quinone_oxidoreductase</t>
  </si>
  <si>
    <t>Tor2</t>
  </si>
  <si>
    <t>jg10936</t>
  </si>
  <si>
    <t>0PPJQ</t>
  </si>
  <si>
    <t>Core_component_of_nucleosome._Nucleosomes_wrap_and_compact_DNA_into_chromatin,_limiting_DNA_accessibility_to_the_cellular_machineries_which_require_DNA_as_a_template._Histones_thereby_play_a_central_role_in_transcription_regulation,_DNA_repair,_DNA_replication_and_chromosomal_stability._DNA_accessibility_is_regulated_via_a_complex_set_of_post-translational_modifications_of_histones,_also_called_histone_code,_and_nucleosome_remodeling</t>
  </si>
  <si>
    <t>jg2005</t>
  </si>
  <si>
    <t>jg10937</t>
  </si>
  <si>
    <t>0PNDX</t>
  </si>
  <si>
    <t>Ptc2</t>
  </si>
  <si>
    <t>jg6418</t>
  </si>
  <si>
    <t>jg12149</t>
  </si>
  <si>
    <t>jg2006</t>
  </si>
  <si>
    <t>IPR012875</t>
  </si>
  <si>
    <t>Protein_of_unknown_function_DUF1674</t>
  </si>
  <si>
    <t>PF07896</t>
  </si>
  <si>
    <t>jg10938</t>
  </si>
  <si>
    <t>Protein_of_unknown_function_(DUF1674)</t>
  </si>
  <si>
    <t>jg2007</t>
  </si>
  <si>
    <t>phosphatases in  Wallemia ichthyophaga</t>
  </si>
  <si>
    <t>Konte et al. 2012</t>
  </si>
  <si>
    <t>0PMH2</t>
  </si>
  <si>
    <t>Ptc3</t>
  </si>
  <si>
    <t>jg2008</t>
  </si>
  <si>
    <t>jg10939</t>
  </si>
  <si>
    <t>IPR013216</t>
  </si>
  <si>
    <t>Methyltransferase_type_11</t>
  </si>
  <si>
    <t>0PFSK</t>
  </si>
  <si>
    <t>PF08241</t>
  </si>
  <si>
    <t>jg2009</t>
  </si>
  <si>
    <t>Gsp2</t>
  </si>
  <si>
    <t>0PGXG</t>
  </si>
  <si>
    <t>hormone-sensitive_lipase</t>
  </si>
  <si>
    <t>jg10940</t>
  </si>
  <si>
    <t>jg201</t>
  </si>
  <si>
    <t>jg10943</t>
  </si>
  <si>
    <t>0PFHB</t>
  </si>
  <si>
    <t>0PRHJ</t>
  </si>
  <si>
    <t>SAP_domain_protein</t>
  </si>
  <si>
    <t>jg10944</t>
  </si>
  <si>
    <t>IPR003767</t>
  </si>
  <si>
    <t>Malate/L-lactate_dehydrogenase</t>
  </si>
  <si>
    <t>0PK7G</t>
  </si>
  <si>
    <t>malate_L-lactate_dehydrogenase</t>
  </si>
  <si>
    <t>PF16797</t>
  </si>
  <si>
    <t>PF02615</t>
  </si>
  <si>
    <t>Fungal_kinase_associated-1_domain</t>
  </si>
  <si>
    <t>SSF89733</t>
  </si>
  <si>
    <t>L-sulfolactate dehydrogenase-like</t>
  </si>
  <si>
    <t>jg10945</t>
  </si>
  <si>
    <t>IPR021851</t>
  </si>
  <si>
    <t>Protein_of_unknown_function_DUF3455</t>
  </si>
  <si>
    <t>0PN9Z</t>
  </si>
  <si>
    <t>Conserved_fungal_protein</t>
  </si>
  <si>
    <t>PF11937</t>
  </si>
  <si>
    <t>Protein_of_unknown_function_(DUF3455)</t>
  </si>
  <si>
    <t>jg2010</t>
  </si>
  <si>
    <t>0Q09V</t>
  </si>
  <si>
    <t>jg10946</t>
  </si>
  <si>
    <t>IPR015016</t>
  </si>
  <si>
    <t>Splicing_factor_3B_subunit_1</t>
  </si>
  <si>
    <t>jg2011</t>
  </si>
  <si>
    <t>0PH7G</t>
  </si>
  <si>
    <t>IPR019148</t>
  </si>
  <si>
    <t>Nuclear_protein_DGCR14</t>
  </si>
  <si>
    <t>PF08920</t>
  </si>
  <si>
    <t>0PJD2</t>
  </si>
  <si>
    <t>PF09751</t>
  </si>
  <si>
    <t>Nuclear_protein_Es2</t>
  </si>
  <si>
    <t>jg10947</t>
  </si>
  <si>
    <t>jg2729</t>
  </si>
  <si>
    <t>0PFQU</t>
  </si>
  <si>
    <t>proteinortho</t>
  </si>
  <si>
    <t>fumarate_reductase_flavoprotein_subunit</t>
  </si>
  <si>
    <t>jg3838</t>
  </si>
  <si>
    <t>jg10948</t>
  </si>
  <si>
    <t>IPR001619</t>
  </si>
  <si>
    <t>jg2012</t>
  </si>
  <si>
    <t>Sec1-like_protein</t>
  </si>
  <si>
    <t xml:space="preserve">Nuclear import of Hog1 </t>
  </si>
  <si>
    <t>IPR024338</t>
  </si>
  <si>
    <t>0QEEH</t>
  </si>
  <si>
    <t>Stretch-activated_cation_channel_Mid1</t>
  </si>
  <si>
    <t>Regulated nucleo/cytoplasmic exchange of HOG1 MAPK requires the importin beta homologs NMD5 and XPO1.Ferrigno et al. 1998.</t>
  </si>
  <si>
    <t>0PIPW</t>
  </si>
  <si>
    <t>SWIRM_domain</t>
  </si>
  <si>
    <t>Calcium_channel</t>
  </si>
  <si>
    <t>PF00995</t>
  </si>
  <si>
    <t>PF12929</t>
  </si>
  <si>
    <t>Sec1_family</t>
  </si>
  <si>
    <t>Stretch-activated_Ca2+-permeable_channel_component</t>
  </si>
  <si>
    <t>8A41</t>
  </si>
  <si>
    <t>SSF56815</t>
  </si>
  <si>
    <t>8a41_the_strech-activated_calcium_channel_auxiliary_protein_mid1_(mid1)_family</t>
  </si>
  <si>
    <t>Sec1/munc18-like (SM) proteins</t>
  </si>
  <si>
    <t>Pbs2</t>
  </si>
  <si>
    <t>jg8186</t>
  </si>
  <si>
    <t>jg2013</t>
  </si>
  <si>
    <t>jg10949</t>
  </si>
  <si>
    <t>IPR002523</t>
  </si>
  <si>
    <t>Mg2+_transporter_protein_CorA-like/Zinc_transport_protein_ZntB</t>
  </si>
  <si>
    <t>0QE0C</t>
  </si>
  <si>
    <t>0PG66</t>
  </si>
  <si>
    <t>jg9016</t>
  </si>
  <si>
    <t>Inherit_from_euNOG:_Synaptosomal-associated_protein</t>
  </si>
  <si>
    <t>CorA_family_metal_ion_transporter</t>
  </si>
  <si>
    <t>PF01544</t>
  </si>
  <si>
    <t>CorA-like_Mg2+_transporter_protein</t>
  </si>
  <si>
    <t>jg10951</t>
  </si>
  <si>
    <t>0PGCW</t>
  </si>
  <si>
    <t>alkaline_phosphatase</t>
  </si>
  <si>
    <t>jg10952</t>
  </si>
  <si>
    <t>SSF144083</t>
  </si>
  <si>
    <t>Magnesium transport protein CorA, transmembrane region</t>
  </si>
  <si>
    <t>SSF143865</t>
  </si>
  <si>
    <t>CorA soluble domain-like</t>
  </si>
  <si>
    <t>IPR003710</t>
  </si>
  <si>
    <t>protein involved in the two-component transduction SLN1 branch, MAP kinases in  Wallemia ichthyophaga</t>
  </si>
  <si>
    <t>Ketopantoate_reductase_ApbA/PanE</t>
  </si>
  <si>
    <t>IPR013332</t>
  </si>
  <si>
    <t>jg2014</t>
  </si>
  <si>
    <t>Ketopantoate_reductase_N-terminal_domain</t>
  </si>
  <si>
    <t>0PI3Z</t>
  </si>
  <si>
    <t>IPR000870</t>
  </si>
  <si>
    <t>Homoserine_kinase</t>
  </si>
  <si>
    <t>IPR013750</t>
  </si>
  <si>
    <t>GHMP_kinase_C-terminal_domain</t>
  </si>
  <si>
    <t>IPR006204</t>
  </si>
  <si>
    <t>GHMP_kinase_N-terminal_domain</t>
  </si>
  <si>
    <t>0PISC</t>
  </si>
  <si>
    <t>homoserine_kinase</t>
  </si>
  <si>
    <t>2.7.1.39</t>
  </si>
  <si>
    <t>Homoserine kinase.</t>
  </si>
  <si>
    <t>PF02558</t>
  </si>
  <si>
    <t>Ketopantoate_reductase_PanE/ApbA</t>
  </si>
  <si>
    <t>PF00288</t>
  </si>
  <si>
    <t>GHMP_kinases_N_terminal_domain</t>
  </si>
  <si>
    <t>TIGR00745</t>
  </si>
  <si>
    <t>Interacting proteins for activation of HOG pathway in S. cerevisiae</t>
  </si>
  <si>
    <t>2-dehydropantoate_2-reductase</t>
  </si>
  <si>
    <t>PF08544</t>
  </si>
  <si>
    <t>Sensing the environment: lessons from fungi, Bahn et al. 2007;Response to hyperosmotic stress.Saito &amp; Posas.2012.</t>
  </si>
  <si>
    <t>GHMP_kinases_C_terminal_</t>
  </si>
  <si>
    <t>jg10953</t>
  </si>
  <si>
    <t>SSF55060</t>
  </si>
  <si>
    <t>GHMP Kinase, C-terminal domain</t>
  </si>
  <si>
    <t>TIGR00191</t>
  </si>
  <si>
    <t>jg10954</t>
  </si>
  <si>
    <t>jg2015</t>
  </si>
  <si>
    <t>IPR009542</t>
  </si>
  <si>
    <t>Microsomal_signal_peptidase_12kDa_subunit</t>
  </si>
  <si>
    <t>IPR001613</t>
  </si>
  <si>
    <t>0PQQ0</t>
  </si>
  <si>
    <t>Flavin_amine_oxidase</t>
  </si>
  <si>
    <t>Microsomal_signal_peptidase</t>
  </si>
  <si>
    <t>PF06645</t>
  </si>
  <si>
    <t>Microsomal_signal_peptidase_12_kDa_subunit_(SPC12)</t>
  </si>
  <si>
    <t>0PKS9</t>
  </si>
  <si>
    <t>jg2016</t>
  </si>
  <si>
    <t>0PNSJ</t>
  </si>
  <si>
    <t>ring-box_protein</t>
  </si>
  <si>
    <t>jg10955</t>
  </si>
  <si>
    <t>0PU1B</t>
  </si>
  <si>
    <t>jg2017</t>
  </si>
  <si>
    <t xml:space="preserve">Pbs2 </t>
  </si>
  <si>
    <t>jg10956</t>
  </si>
  <si>
    <t>0PX6I</t>
  </si>
  <si>
    <t>0Q1IA</t>
  </si>
  <si>
    <t>PF15365</t>
  </si>
  <si>
    <t>Proline-rich_nuclear_receptor_coactivator</t>
  </si>
  <si>
    <t>jg10957</t>
  </si>
  <si>
    <t>jg2018</t>
  </si>
  <si>
    <t>IPR018958</t>
  </si>
  <si>
    <t>HOG pathway in S. cerevisiae. MAP kinase kinase</t>
  </si>
  <si>
    <t>SMI1/KNR4-like_domain</t>
  </si>
  <si>
    <t>Sensing the environment: lessons from fungi, Bahn et al. 2007;</t>
  </si>
  <si>
    <t>IPR009203</t>
  </si>
  <si>
    <t>0PJ95</t>
  </si>
  <si>
    <t>Cell_wall_assembly/cell_proliferation-coordinating_protein_KNR4</t>
  </si>
  <si>
    <t>0PJXD</t>
  </si>
  <si>
    <t>Glucan_synthesis_regulatory_protein</t>
  </si>
  <si>
    <t>PF09346</t>
  </si>
  <si>
    <t>SMI1_/_KNR4_family_(SUKH-1)</t>
  </si>
  <si>
    <t>SSF160631</t>
  </si>
  <si>
    <t>SMI1/KNR4-like</t>
  </si>
  <si>
    <t>Pbs2A/BHw</t>
  </si>
  <si>
    <t>jg2019</t>
  </si>
  <si>
    <t>IPR005139</t>
  </si>
  <si>
    <t>Peptide_chain_release_factor</t>
  </si>
  <si>
    <t>IPR000352</t>
  </si>
  <si>
    <t>Peptide_chain_release_factor_class_I/class_II</t>
  </si>
  <si>
    <t>0PH5G</t>
  </si>
  <si>
    <t>HOG pathway in H. werneckii. MAP kinase kinase</t>
  </si>
  <si>
    <t>peptide_chain_release_factor_1</t>
  </si>
  <si>
    <t>PF03462</t>
  </si>
  <si>
    <t>PCRF_domain</t>
  </si>
  <si>
    <t>PF00472</t>
  </si>
  <si>
    <t>RF-1_domain</t>
  </si>
  <si>
    <t>0PNF8</t>
  </si>
  <si>
    <t>SSF75620</t>
  </si>
  <si>
    <t>glutathione_s-transferase</t>
  </si>
  <si>
    <t>Release factor</t>
  </si>
  <si>
    <t>jg202</t>
  </si>
  <si>
    <t>IPR009783</t>
  </si>
  <si>
    <t>Protein_of_unknown_function_DUF1348</t>
  </si>
  <si>
    <t>0PNXY</t>
  </si>
  <si>
    <t>Protein_of_unknown_function_(DUF1348)</t>
  </si>
  <si>
    <t>PF07080</t>
  </si>
  <si>
    <t>jg10959</t>
  </si>
  <si>
    <t>0PND5</t>
  </si>
  <si>
    <t>Inherit_from_NOG:_multidomain_presynaptic_cytomatrix_related_protein</t>
  </si>
  <si>
    <t>jg2021</t>
  </si>
  <si>
    <t>jg10961</t>
  </si>
  <si>
    <t>0PXPK</t>
  </si>
  <si>
    <t>Pbs2Wi</t>
  </si>
  <si>
    <t>IPR024654</t>
  </si>
  <si>
    <t>Calcineurin-like_phosphoesterase_domain_lpxH_type</t>
  </si>
  <si>
    <t>PF12850</t>
  </si>
  <si>
    <t>Calcineurin-like_phosphoesterase_superfamily_domain</t>
  </si>
  <si>
    <t>jg10962</t>
  </si>
  <si>
    <t>IPR018464</t>
  </si>
  <si>
    <t>Centromere_protein_O</t>
  </si>
  <si>
    <t>0PNBY</t>
  </si>
  <si>
    <t>PF09496</t>
  </si>
  <si>
    <t>Cenp-O_kinetochore_centromere_component</t>
  </si>
  <si>
    <t>HOG pathway in W. ichthyophaga. MAP kinase kinase</t>
  </si>
  <si>
    <t>jg2022</t>
  </si>
  <si>
    <t>IPR003356</t>
  </si>
  <si>
    <t>jg10964</t>
  </si>
  <si>
    <t>DNA_methylase_adenine-specific</t>
  </si>
  <si>
    <t>0PKR7</t>
  </si>
  <si>
    <t>PF02384</t>
  </si>
  <si>
    <t>N-6_DNA_Methylase</t>
  </si>
  <si>
    <t>OS-1</t>
  </si>
  <si>
    <t>jg6410, jg9200</t>
  </si>
  <si>
    <t>Blastall</t>
  </si>
  <si>
    <t>jg2026</t>
  </si>
  <si>
    <t>jg10965</t>
  </si>
  <si>
    <t xml:space="preserve"> jg5471, jg488</t>
  </si>
  <si>
    <t>IPR006861</t>
  </si>
  <si>
    <t>Hyaluronan/mRNA-binding_protein</t>
  </si>
  <si>
    <t>IPR019084</t>
  </si>
  <si>
    <t>0.1127, No</t>
  </si>
  <si>
    <t>0PNS1</t>
  </si>
  <si>
    <t>Stm1_N-terminal</t>
  </si>
  <si>
    <t>sensor histidine kinases in N. crassa controls osmotic stress</t>
  </si>
  <si>
    <t>0PPXQ</t>
  </si>
  <si>
    <t>Telomere_and_ribosome_associated_protein_Stm1</t>
  </si>
  <si>
    <t>Whole-genome analysis of two-component signal transduction genes in fungal pathogens.Catlett et al. 2003; Molecular dissection of alleles of the osmotic-1 locus of Neurospora crassa. Miller et al. 2002.</t>
  </si>
  <si>
    <t>PF09598</t>
  </si>
  <si>
    <t>Stm1</t>
  </si>
  <si>
    <t>jg2027</t>
  </si>
  <si>
    <t>jg10966</t>
  </si>
  <si>
    <t>IPR014870</t>
  </si>
  <si>
    <t>Domain_of_unknown_function_DUF1793</t>
  </si>
  <si>
    <t>0PHIS</t>
  </si>
  <si>
    <t>0QD6N</t>
  </si>
  <si>
    <t>Nik1</t>
  </si>
  <si>
    <t>Molybdopterin_binding_domain_protein</t>
  </si>
  <si>
    <t>Glutaminase</t>
  </si>
  <si>
    <t>3.5.1.2</t>
  </si>
  <si>
    <t>Glutaminase.</t>
  </si>
  <si>
    <t>protein involved in the two-component transduction SLN1 branch, HKs in  Wallemia ichthyophaga</t>
  </si>
  <si>
    <t>00471</t>
  </si>
  <si>
    <t>jg2028</t>
  </si>
  <si>
    <t>D-Glutamine_and_D-glutamate_metabolism</t>
  </si>
  <si>
    <t>IPR002108</t>
  </si>
  <si>
    <t>PF16335</t>
  </si>
  <si>
    <t>Actin-depolymerising_factor_homology_domain</t>
  </si>
  <si>
    <t>Domain_of_unknown_function_(DUF4965)</t>
  </si>
  <si>
    <t>IPR011171</t>
  </si>
  <si>
    <t>PF08760</t>
  </si>
  <si>
    <t>Glia_maturation_factor</t>
  </si>
  <si>
    <t>Domain_of_unknown_function_(DUF1793)</t>
  </si>
  <si>
    <t>0PPE1</t>
  </si>
  <si>
    <t>GMF_family</t>
  </si>
  <si>
    <t>PF00241</t>
  </si>
  <si>
    <t>Cofilin/tropomyosin-type_actin-binding_protein</t>
  </si>
  <si>
    <t>jg10967</t>
  </si>
  <si>
    <t>0PZWM</t>
  </si>
  <si>
    <t>sensor histidine kinases in C. ablicans</t>
  </si>
  <si>
    <t>jg2029</t>
  </si>
  <si>
    <t>Two-component signal transduction in human fungal pathogens.Kruppa &amp; Calderone.2007</t>
  </si>
  <si>
    <t>jg10968</t>
  </si>
  <si>
    <t>0PGD3</t>
  </si>
  <si>
    <t>Ras-like_protein</t>
  </si>
  <si>
    <t>0PFZ9</t>
  </si>
  <si>
    <t>Mitochondrial_AAA_ATPase</t>
  </si>
  <si>
    <t>Ptp3</t>
  </si>
  <si>
    <t>jg6134</t>
  </si>
  <si>
    <t>jg10969</t>
  </si>
  <si>
    <t>hog 1 inhibiotors in yeast</t>
  </si>
  <si>
    <t>jg203</t>
  </si>
  <si>
    <t>0PVIX</t>
  </si>
  <si>
    <t>HOG1</t>
  </si>
  <si>
    <t>jg2030</t>
  </si>
  <si>
    <t>IPR001384</t>
  </si>
  <si>
    <t>Peptidase_M35_deuterolysin</t>
  </si>
  <si>
    <t>IPR029463</t>
  </si>
  <si>
    <t>Lysine-specific_metallo-endopeptidase</t>
  </si>
  <si>
    <t>0QED2</t>
  </si>
  <si>
    <t>0PNJQ</t>
  </si>
  <si>
    <t>Secreted_metalloproteinase_that_allows_assimilation_of_proteinaceous_substrates._Shows_high_activities_on_basic_nuclear_substrates_such_as_histone_and_protamine</t>
  </si>
  <si>
    <t>PF02102</t>
  </si>
  <si>
    <t>Deuterolysin_metalloprotease_(M35)_family</t>
  </si>
  <si>
    <t>jg2031</t>
  </si>
  <si>
    <t>0PZ2Z</t>
  </si>
  <si>
    <t>jg10970</t>
  </si>
  <si>
    <t>0PX71</t>
  </si>
  <si>
    <t>HOG pathway in Eurotium herbariorum</t>
  </si>
  <si>
    <t>jg2032</t>
  </si>
  <si>
    <t>0PQIW</t>
  </si>
  <si>
    <t>jg10971</t>
  </si>
  <si>
    <t>IPR007603</t>
  </si>
  <si>
    <t>Choline_transporter-like</t>
  </si>
  <si>
    <t>0PHF7</t>
  </si>
  <si>
    <t>Probably_involved_in_transport_through_the_plasma_membrane_(By_similarity)</t>
  </si>
  <si>
    <t>PF04515</t>
  </si>
  <si>
    <t>jg2033</t>
  </si>
  <si>
    <t>Plasma-membrane_choline_transporter</t>
  </si>
  <si>
    <t>2A92</t>
  </si>
  <si>
    <t>the_choline_transporter-like_(ctl)_family</t>
  </si>
  <si>
    <t>SSF101447</t>
  </si>
  <si>
    <t>Formin homology 2 domain (FH2 domain)</t>
  </si>
  <si>
    <t>jg10972</t>
  </si>
  <si>
    <t>IPR013714</t>
  </si>
  <si>
    <t>Golgi_apparatus_membrane_protein_TVP15</t>
  </si>
  <si>
    <t>0PH6Z</t>
  </si>
  <si>
    <t>D-amino_acid_oxidase</t>
  </si>
  <si>
    <t>Hog1</t>
  </si>
  <si>
    <t>PF08507</t>
  </si>
  <si>
    <t>COPI_associated_protein</t>
  </si>
  <si>
    <t>SSF51971</t>
  </si>
  <si>
    <t>Nucleotide-binding domain</t>
  </si>
  <si>
    <t>jg10973</t>
  </si>
  <si>
    <t>jg2034</t>
  </si>
  <si>
    <t>0PMWU</t>
  </si>
  <si>
    <t>jg2035</t>
  </si>
  <si>
    <t>IPR019079</t>
  </si>
  <si>
    <t>Capsule_synthesis_protein_CapA</t>
  </si>
  <si>
    <t>0Q2KN</t>
  </si>
  <si>
    <t>Polyglutamate_biosynthesis_protein</t>
  </si>
  <si>
    <t>jg10974</t>
  </si>
  <si>
    <t>PF09587</t>
  </si>
  <si>
    <t>Ssk2, 22</t>
  </si>
  <si>
    <t>Bacterial_capsule_synthesis_protein_PGA_cap</t>
  </si>
  <si>
    <t>0PFPY</t>
  </si>
  <si>
    <t>3-hydroxyisobutyryl-CoA_hydrolase</t>
  </si>
  <si>
    <t>jg2036</t>
  </si>
  <si>
    <t>PF16113</t>
  </si>
  <si>
    <t>IPR003323</t>
  </si>
  <si>
    <t>OTU_domain</t>
  </si>
  <si>
    <t>0PSYG</t>
  </si>
  <si>
    <t>OTU-like_cysteine_protease</t>
  </si>
  <si>
    <t>PF02338</t>
  </si>
  <si>
    <t>jg10976</t>
  </si>
  <si>
    <t>0PH79</t>
  </si>
  <si>
    <t>ABC_transporter_transmembrane_region</t>
  </si>
  <si>
    <t>jg2037</t>
  </si>
  <si>
    <t>IPR005330</t>
  </si>
  <si>
    <t>MHYT_domain</t>
  </si>
  <si>
    <t>0PK88</t>
  </si>
  <si>
    <t>MHYT_domain_signaling_protein</t>
  </si>
  <si>
    <t>PF03707</t>
  </si>
  <si>
    <t>Bacterial_signalling_protein_N_terminal_repeat</t>
  </si>
  <si>
    <t>jg10977</t>
  </si>
  <si>
    <t>0PH0A</t>
  </si>
  <si>
    <t>jg10978</t>
  </si>
  <si>
    <t>Hog1 HW</t>
  </si>
  <si>
    <t>0PHQJ</t>
  </si>
  <si>
    <t>IPR005746</t>
  </si>
  <si>
    <t>cystathionine_beta-lyase</t>
  </si>
  <si>
    <t>0Q2CF</t>
  </si>
  <si>
    <t>homologue of MAP kinase of HOG pathway</t>
  </si>
  <si>
    <t>Novel group VII histidine kinase HwHhk7B from the halophilic fungi Hortaea werneckii has a putative role in osmosensing.Lenassi et al. 2007;The HOG pathway in the halophilic black yeast Hortaea werneckii: isolation of the HOG1 homolog.Turk &amp; Plemenitas 2002</t>
  </si>
  <si>
    <t>TIGR01068</t>
  </si>
  <si>
    <t>thioredoxin</t>
  </si>
  <si>
    <t>jg2039</t>
  </si>
  <si>
    <t>Hog1A/BHw</t>
  </si>
  <si>
    <t>jg10979</t>
  </si>
  <si>
    <t>0PHXA</t>
  </si>
  <si>
    <t xml:space="preserve">HOG pathway in H. werneckii. MAP kinase </t>
  </si>
  <si>
    <t>0PS0I</t>
  </si>
  <si>
    <t>jg204</t>
  </si>
  <si>
    <t>IPR018145</t>
  </si>
  <si>
    <t>CagE_TrbE_VirB_component_of_type_IV_transporter_system_central_domain</t>
  </si>
  <si>
    <t>PF03135</t>
  </si>
  <si>
    <t>CagE_TrbE_VirB_family_component_of_type_IV_transporter_system</t>
  </si>
  <si>
    <t>jg10980</t>
  </si>
  <si>
    <t>Hog1A/BWi</t>
  </si>
  <si>
    <t>IPR013121</t>
  </si>
  <si>
    <t>jg2040</t>
  </si>
  <si>
    <t>Ferric_reductase_NAD_binding_domain</t>
  </si>
  <si>
    <t>0PJBI</t>
  </si>
  <si>
    <t>0PI0A</t>
  </si>
  <si>
    <t xml:space="preserve">HOG pathway in W. ichthyophaga. MAP kinase </t>
  </si>
  <si>
    <t>Ferric-chelate_reductase</t>
  </si>
  <si>
    <t>GH32</t>
  </si>
  <si>
    <t>jg2041</t>
  </si>
  <si>
    <t>invertase_(EC_3.2.1.26);_endo-inulinase_(EC_3.2.1.7);_beta-2,6-fructan_6-levanbiohydrolase_(EC_3.2.1.64);_endo-levanase_(EC_3.2.1.65);_exo-inulinase_(EC_3.2.1.80);_fructan_beta-(2,1)-fructosidase/1-exohydrolase_(EC_3.2.1.153);_fructan_beta-(2,6)-fructosidase/6-exohydrolase_(EC_3.2.1.154);_sucrose:sucrose_1-fructosyltransferase_(EC_2.4.1.99);_fructan:fructan_1-fructosyltransferase_(EC_2.4.1.100);_sucrose:fructan_6-fructosyltransferase_(EC_2.4.1.10);_fructan:fructan_6G-fructosyltransferase_(EC_2.4.1.243);_levan_fructosyltransferase_(EC_2.4.1.-)</t>
  </si>
  <si>
    <t>PF08030</t>
  </si>
  <si>
    <t>HOGeh</t>
  </si>
  <si>
    <t>IPR010080</t>
  </si>
  <si>
    <t>Thioester_reductase-like_domain</t>
  </si>
  <si>
    <t>0Q2PG</t>
  </si>
  <si>
    <t>Homologue of HOG in Eurotium herbariorum, mitogen-activated protein kinase</t>
  </si>
  <si>
    <t>jg10981</t>
  </si>
  <si>
    <t>0PM0C</t>
  </si>
  <si>
    <t>Hk1</t>
  </si>
  <si>
    <t>cysteine_synthase_B</t>
  </si>
  <si>
    <t>two-component histidine kinase homolog tesA Aspergillus fumigatus</t>
  </si>
  <si>
    <t>TIGR01746</t>
  </si>
  <si>
    <t>thioester_reductase_domain</t>
  </si>
  <si>
    <t>jg2042</t>
  </si>
  <si>
    <t>SakA</t>
  </si>
  <si>
    <t>0PFSG</t>
  </si>
  <si>
    <t>8-amino-7-oxononanoate_synthase</t>
  </si>
  <si>
    <t>blastall</t>
  </si>
  <si>
    <t>repression of sexual development (cleistothecia formation) and also has a role in the observed stress resistance of asexual conidiospores in A. nidulans</t>
  </si>
  <si>
    <t>SakA MAP kinase is involved in stress signal transduction, sexual development and spore viability in Aspergillus nidulans.Kawasaki et al. 2002;</t>
  </si>
  <si>
    <t>jg2044</t>
  </si>
  <si>
    <t>IPR016195</t>
  </si>
  <si>
    <t>Polymerase/histidinol_phosphatase-like</t>
  </si>
  <si>
    <t>Sty1</t>
  </si>
  <si>
    <t>IPR002738</t>
  </si>
  <si>
    <t>RNase_P_subunit_p30</t>
  </si>
  <si>
    <t>0PG4W</t>
  </si>
  <si>
    <t>ribonuclease_P</t>
  </si>
  <si>
    <t>jg10982</t>
  </si>
  <si>
    <t>PF01876</t>
  </si>
  <si>
    <t>cascade responding to environmental stress in S. pombe and C. albicans</t>
  </si>
  <si>
    <t>SSF89550</t>
  </si>
  <si>
    <t>PHP domain-like</t>
  </si>
  <si>
    <t xml:space="preserve">Activation and regulation of the Spc1 stress-activated protein kinase in Schizosaccharomyces pombe.Degols et al. 1996; The Hog1 mitogen-activated protein kinase is essential in the oxidative stress response and chlamydospore formation in Candida albicans.Alonso-Monge et al. 2003; A conserved stress-activated protein kinase regulates a core stress response in the human pathogen Candida albicans.Smith et al. 2004; </t>
  </si>
  <si>
    <t>jg2045</t>
  </si>
  <si>
    <t>Fos1</t>
  </si>
  <si>
    <t>jg7624</t>
  </si>
  <si>
    <t>0PI5T</t>
  </si>
  <si>
    <t>casein_kinase_ii</t>
  </si>
  <si>
    <t>jg9483</t>
  </si>
  <si>
    <t>fos-1 Histidine kinase</t>
  </si>
  <si>
    <t>jg10983</t>
  </si>
  <si>
    <t>0QDMR</t>
  </si>
  <si>
    <t>peptidyl-tRNA_hydrolase_domain_protein</t>
  </si>
  <si>
    <t>jg2046</t>
  </si>
  <si>
    <t>YPD1</t>
  </si>
  <si>
    <t>jg3872</t>
  </si>
  <si>
    <t>egGNog</t>
  </si>
  <si>
    <t>0PFUF</t>
  </si>
  <si>
    <t>jg11883</t>
  </si>
  <si>
    <t>eggnog</t>
  </si>
  <si>
    <t>HOG pathway in S. cerevisiae. Tyrosine(Y) phosphatase dependent</t>
  </si>
  <si>
    <t>jg10984</t>
  </si>
  <si>
    <t>IPR024512</t>
  </si>
  <si>
    <t>Small_subunit_of_serine_palmitoyltransferase-like</t>
  </si>
  <si>
    <t>jg2047</t>
  </si>
  <si>
    <t>0PRW5</t>
  </si>
  <si>
    <t>IPR003397</t>
  </si>
  <si>
    <t>Mitochondrial_inner_membrane_translocase_subunit_Tim17/Tim22/Tim23/peroxisomal_protein_PMP24</t>
  </si>
  <si>
    <t>PF11779</t>
  </si>
  <si>
    <t>IPR019531</t>
  </si>
  <si>
    <t>Protein_of_unknown_function_(DUF3317)</t>
  </si>
  <si>
    <t>Peroxisomal_membrane_protein_4</t>
  </si>
  <si>
    <t>Ypd1</t>
  </si>
  <si>
    <t>0PN4H</t>
  </si>
  <si>
    <t>Peroxisomal_membrane_protein</t>
  </si>
  <si>
    <t>PF02466</t>
  </si>
  <si>
    <t>jg10985</t>
  </si>
  <si>
    <t>IPR018625</t>
  </si>
  <si>
    <t>Tim17/Tim22/Tim23/Pmp24_family</t>
  </si>
  <si>
    <t>Protein_Pet100</t>
  </si>
  <si>
    <t>1B69</t>
  </si>
  <si>
    <t>0PSMJ</t>
  </si>
  <si>
    <t>protein involved in the two-component transduction SLN1 branch in  Wallemia ichthyophaga</t>
  </si>
  <si>
    <t>the_peroxysomal_membrane_porin_4_(pxmp4)_family</t>
  </si>
  <si>
    <t>mitochondrial_cytochrome_c_oxidase_assembly_factor</t>
  </si>
  <si>
    <t>PF09803</t>
  </si>
  <si>
    <t>Uncharacterized_conserved_protein_(DUF2346)</t>
  </si>
  <si>
    <t>jg2048</t>
  </si>
  <si>
    <t>jg10987</t>
  </si>
  <si>
    <t>0PKCW</t>
  </si>
  <si>
    <t>enoyl-CoA_hydratase_isomerase_family_protein</t>
  </si>
  <si>
    <t>Ypd1A/BHw</t>
  </si>
  <si>
    <t>IPR004875</t>
  </si>
  <si>
    <t>DDE_superfamily_endonuclease_CENP-B-like</t>
  </si>
  <si>
    <t>HOG pathway in H. werneckii .  Tyrosine(Y) phosphatase dependent</t>
  </si>
  <si>
    <t>jg2049</t>
  </si>
  <si>
    <t>PF03184</t>
  </si>
  <si>
    <t>DDE_superfamily_endonuclease</t>
  </si>
  <si>
    <t>Ypd1Wi</t>
  </si>
  <si>
    <t>jg2051</t>
  </si>
  <si>
    <t>jg10988</t>
  </si>
  <si>
    <t>HOG pathway in W. ichthyophaga.  Tyrosine(Y) phosphatase dependent</t>
  </si>
  <si>
    <t>IPR007247</t>
  </si>
  <si>
    <t>Ureidoglycolate_lyase</t>
  </si>
  <si>
    <t>IPR017456</t>
  </si>
  <si>
    <t>0PJ85</t>
  </si>
  <si>
    <t>CTP_synthase_N-terminal</t>
  </si>
  <si>
    <t>peroxisomal_D3,D2-enoyl-CoA_isomerase</t>
  </si>
  <si>
    <t>IPR004468</t>
  </si>
  <si>
    <t>CTP_synthase</t>
  </si>
  <si>
    <t>0PI55</t>
  </si>
  <si>
    <t>4.3.2.3</t>
  </si>
  <si>
    <t>jg10989</t>
  </si>
  <si>
    <t>Ureidoglycolate lyase.</t>
  </si>
  <si>
    <t>IPR009772</t>
  </si>
  <si>
    <t>6.3.4.2</t>
  </si>
  <si>
    <t>Cell_division_cycle_protein_123</t>
  </si>
  <si>
    <t>CTP synthase (glutamine hydrolyzing).</t>
  </si>
  <si>
    <t>0PJMN</t>
  </si>
  <si>
    <t>cell_division_cycle_protein</t>
  </si>
  <si>
    <t>PF07065</t>
  </si>
  <si>
    <t>D123</t>
  </si>
  <si>
    <t>PF04115</t>
  </si>
  <si>
    <t>Ureidoglycolate_hydrolase_</t>
  </si>
  <si>
    <t>PF06418</t>
  </si>
  <si>
    <t>CTP_synthase_N-terminus</t>
  </si>
  <si>
    <t>IPR006070</t>
  </si>
  <si>
    <t>YrdC-like_domain</t>
  </si>
  <si>
    <t>0Q2GC</t>
  </si>
  <si>
    <t>Telomere_recombination</t>
  </si>
  <si>
    <t>PF01300</t>
  </si>
  <si>
    <t>TIGR00337</t>
  </si>
  <si>
    <t>jg2052</t>
  </si>
  <si>
    <t>jg10990</t>
  </si>
  <si>
    <t>0PJ73</t>
  </si>
  <si>
    <t>Msb2</t>
  </si>
  <si>
    <t>jg4918</t>
  </si>
  <si>
    <t>IPR007695</t>
  </si>
  <si>
    <t>DNA_mismatch_repair_protein_MutS-like_N-terminal</t>
  </si>
  <si>
    <t>IPR016151</t>
  </si>
  <si>
    <t>DNA_mismatch_repair_protein_MutS_N-terminal</t>
  </si>
  <si>
    <t>mebrane protein involved in HOG activation in S. cerevisiae</t>
  </si>
  <si>
    <t>0PFR9</t>
  </si>
  <si>
    <t>jg10991</t>
  </si>
  <si>
    <t>A third osmosensing branch in Saccharomyces cerevisiae requires the Msb2 protein and functions in parallel with the Sho1 branch.O'Rourke et al. 2002;</t>
  </si>
  <si>
    <t>jg10992</t>
  </si>
  <si>
    <t>PF01624</t>
  </si>
  <si>
    <t>Ste50</t>
  </si>
  <si>
    <t>MutS_domain_I</t>
  </si>
  <si>
    <t>jg6740</t>
  </si>
  <si>
    <t>0PU79</t>
  </si>
  <si>
    <t>Inherit_from_opiNOG:_Tetratricopeptide_repeat_and_ankyrin_repeat_containing_1</t>
  </si>
  <si>
    <t>jg5553</t>
  </si>
  <si>
    <t>PF00580</t>
  </si>
  <si>
    <t>UvrD/REP_helicase_N-terminal_domain</t>
  </si>
  <si>
    <t>SSF55271</t>
  </si>
  <si>
    <t>protein involved in SHO1 branch in Wallemia ichthyophaga, MAP kinases</t>
  </si>
  <si>
    <t>DNA repair protein MutS, domain I</t>
  </si>
  <si>
    <t>jg2053</t>
  </si>
  <si>
    <t>jg10993</t>
  </si>
  <si>
    <t>IPR024461</t>
  </si>
  <si>
    <t>Coiled-coil_domain-containing_protein_90-like</t>
  </si>
  <si>
    <t>0PMGD</t>
  </si>
  <si>
    <t>PF07798</t>
  </si>
  <si>
    <t>Protein_of_unknown_function_(DUF1640)</t>
  </si>
  <si>
    <t>jg10994</t>
  </si>
  <si>
    <t>0PI9N</t>
  </si>
  <si>
    <t>HEAT_repeat_protein</t>
  </si>
  <si>
    <t>opy2</t>
  </si>
  <si>
    <t>jg10995</t>
  </si>
  <si>
    <t>jg4277</t>
  </si>
  <si>
    <t>IPR002876</t>
  </si>
  <si>
    <t>Transcriptional_regulator_TACO1-like</t>
  </si>
  <si>
    <t>jg4180</t>
  </si>
  <si>
    <t>IPR029072</t>
  </si>
  <si>
    <t>Inteproscan</t>
  </si>
  <si>
    <t>YebC-like</t>
  </si>
  <si>
    <t>HOG pathway in S. cerevisiae, negative regulation of HOG1</t>
  </si>
  <si>
    <t>0PIHS</t>
  </si>
  <si>
    <t>DUF28_domain-containing_protein</t>
  </si>
  <si>
    <t>PF01709</t>
  </si>
  <si>
    <t>Transcriptional_regulator</t>
  </si>
  <si>
    <t>SSF75625</t>
  </si>
  <si>
    <t>jg10996</t>
  </si>
  <si>
    <t>IPR012485</t>
  </si>
  <si>
    <t>Centromere_protein_I</t>
  </si>
  <si>
    <t>0PI1T</t>
  </si>
  <si>
    <t>Opy2</t>
  </si>
  <si>
    <t>Mis6_domain_protein</t>
  </si>
  <si>
    <t>PF07778</t>
  </si>
  <si>
    <t>Mis6_</t>
  </si>
  <si>
    <t>protein involved in SHO1 branch in Wallemia ichthyophaga</t>
  </si>
  <si>
    <t>jg10997</t>
  </si>
  <si>
    <t>IPR008429</t>
  </si>
  <si>
    <t>Cleft_lip_and_palate_transmembrane_1</t>
  </si>
  <si>
    <t>0PIU3</t>
  </si>
  <si>
    <t>CLPTM1_domain_protein</t>
  </si>
  <si>
    <t>PF05602</t>
  </si>
  <si>
    <t>Cleft_lip_and_palate_transmembrane_protein_1_(CLPTM1)</t>
  </si>
  <si>
    <t>jg10998</t>
  </si>
  <si>
    <t>General Hog Pathway in yeast  sho branch</t>
  </si>
  <si>
    <t>0PII2</t>
  </si>
  <si>
    <t>short_chain_dehydrogenase_reductase_family_protein</t>
  </si>
  <si>
    <t>jg10999</t>
  </si>
  <si>
    <t>IPR010979</t>
  </si>
  <si>
    <t>Ribosomal_protein_S13-like_H2TH</t>
  </si>
  <si>
    <t>IPR012319</t>
  </si>
  <si>
    <t>Formamidopyrimidine-DNA_glycosylase_catalytic_domain</t>
  </si>
  <si>
    <t>jg2054</t>
  </si>
  <si>
    <t>IPR015886</t>
  </si>
  <si>
    <t>DNA_glycosylase/AP_lyase_H2TH_DNA-binding</t>
  </si>
  <si>
    <t>0PJBJ</t>
  </si>
  <si>
    <t>formamidopyrimidine-DNA_glycosylase</t>
  </si>
  <si>
    <t>PF06831</t>
  </si>
  <si>
    <t>0PJF7</t>
  </si>
  <si>
    <t>Formamidopyrimidine-DNA_glycosylase_H2TH_domain</t>
  </si>
  <si>
    <t>PF01149</t>
  </si>
  <si>
    <t>dipeptidylpeptidase</t>
  </si>
  <si>
    <t>Formamidopyrimidine-DNA_glycosylase_N-terminal_domain</t>
  </si>
  <si>
    <t>CE7</t>
  </si>
  <si>
    <t>SSF46946</t>
  </si>
  <si>
    <t>acetyl_xylan_esterase_(EC_3.1.1.72);_cephalosporin-C_deacetylase_(EC_3.1.1.41).</t>
  </si>
  <si>
    <t>S13-like H2TH domain</t>
  </si>
  <si>
    <t>SSF81624</t>
  </si>
  <si>
    <t>N-terminal domain of MutM-like DNA repair proteins</t>
  </si>
  <si>
    <t>jg11</t>
  </si>
  <si>
    <t>jg2055</t>
  </si>
  <si>
    <t>Sin1</t>
  </si>
  <si>
    <t>0PZEU</t>
  </si>
  <si>
    <t>IPR005197</t>
  </si>
  <si>
    <t>Glycoside_hydrolase_family_71</t>
  </si>
  <si>
    <t>jg9710</t>
  </si>
  <si>
    <t>0PI24</t>
  </si>
  <si>
    <t>glycoside_hydrolase_family_71_protein</t>
  </si>
  <si>
    <t>PF03659</t>
  </si>
  <si>
    <t>Glycosyl_hydrolase_family_71</t>
  </si>
  <si>
    <t>jg2056</t>
  </si>
  <si>
    <t>IPR009003</t>
  </si>
  <si>
    <t>Peptidase_S1_PA_clan</t>
  </si>
  <si>
    <t>0PI96</t>
  </si>
  <si>
    <t>xylosidase</t>
  </si>
  <si>
    <t>0PKMC</t>
  </si>
  <si>
    <t>YAP1</t>
  </si>
  <si>
    <t>SSF50494</t>
  </si>
  <si>
    <t>eggNog, Interproscan</t>
  </si>
  <si>
    <t>Trypsin-like serine proteases</t>
  </si>
  <si>
    <t>jg2058</t>
  </si>
  <si>
    <t>stress-response regulators under control of cAMP–PKA pathway in S. cerevisae</t>
  </si>
  <si>
    <t>The oxidative stress response mediated via Pos9/Skn7 is negatively regulated by the Ras/PKA pathway in Saccharomyces cerevisiae.Charizanis et al. 1999.</t>
  </si>
  <si>
    <t>0PRMA</t>
  </si>
  <si>
    <t>Protein_tyrosine_kinase</t>
  </si>
  <si>
    <t>jg11000</t>
  </si>
  <si>
    <t>IPR006153</t>
  </si>
  <si>
    <t>Cation/H+_exchanger</t>
  </si>
  <si>
    <t>0PI23</t>
  </si>
  <si>
    <t>K_homeostasis_protein_Kha1</t>
  </si>
  <si>
    <t>PF00999</t>
  </si>
  <si>
    <t>Sodium/hydrogen_exchanger_family</t>
  </si>
  <si>
    <t>2A37</t>
  </si>
  <si>
    <t>the_monovalent_cation:proton_antiporter-2_(cpa2)_family</t>
  </si>
  <si>
    <t>jg2059</t>
  </si>
  <si>
    <t>jg11002</t>
  </si>
  <si>
    <t>IPR015374</t>
  </si>
  <si>
    <t>0QDTG</t>
  </si>
  <si>
    <t>Chs5p-Arf1p_binding</t>
  </si>
  <si>
    <t>0PFA8</t>
  </si>
  <si>
    <t>Bud_site_selection_protein</t>
  </si>
  <si>
    <t>PF09295</t>
  </si>
  <si>
    <t>ChAPs_(Chs5p-Arf1p-binding_proteins)</t>
  </si>
  <si>
    <t>Sin3</t>
  </si>
  <si>
    <t>jg7946</t>
  </si>
  <si>
    <t>jg11003</t>
  </si>
  <si>
    <t>0PHS4</t>
  </si>
  <si>
    <t>part of  histone deacetylase  complex activated by Hog 1</t>
  </si>
  <si>
    <t>Has_a_role_in_a_nucleosome_assembly_pathway_that_is_required_for_the_integrity_of_heterochromatin_and_proper_chromosome_segregation</t>
  </si>
  <si>
    <t>Osm1</t>
  </si>
  <si>
    <t>jg11004</t>
  </si>
  <si>
    <t>0PGNR</t>
  </si>
  <si>
    <t>Kinesin_family</t>
  </si>
  <si>
    <t>jg206</t>
  </si>
  <si>
    <t>jg11005</t>
  </si>
  <si>
    <t>jg7949</t>
  </si>
  <si>
    <t>0PMQ5</t>
  </si>
  <si>
    <t>negatively regulates appressorium morphogenesis in M. grisea</t>
  </si>
  <si>
    <t>0Q2YF</t>
  </si>
  <si>
    <t xml:space="preserve">Independent signaling pathways regulate cellular turgor during hyperosmotic stress and appressorium-mediated plant infection by Magnaporthe grisea. Dixon et al. 1999; </t>
  </si>
  <si>
    <t>jg11006</t>
  </si>
  <si>
    <t>jg2060</t>
  </si>
  <si>
    <t>Pfk2</t>
  </si>
  <si>
    <t>0PM2Q</t>
  </si>
  <si>
    <t>1A87</t>
  </si>
  <si>
    <t>the_mechanosensitive_calcium_channel_(mca)_family</t>
  </si>
  <si>
    <t>jg11007</t>
  </si>
  <si>
    <t>jg2061</t>
  </si>
  <si>
    <t>0PJEP</t>
  </si>
  <si>
    <t>Noc1p_protein</t>
  </si>
  <si>
    <t>PF16641</t>
  </si>
  <si>
    <t>CLIP1_zinc_knuckle</t>
  </si>
  <si>
    <t>jg2062</t>
  </si>
  <si>
    <t>jg11008</t>
  </si>
  <si>
    <t>IPR010329</t>
  </si>
  <si>
    <t>3-hydroxyanthranilic_acid_dioxygenase</t>
  </si>
  <si>
    <t>0PNFY</t>
  </si>
  <si>
    <t>Catalyzes_the_oxidative_ring_opening_of_3-_hydroxyanthranilate_to_2-amino-3-carboxymuconate_semialdehyde,_which_spontaneously_cyclizes_to_quinolinate_(By_similarity)</t>
  </si>
  <si>
    <t>1.13.11.6</t>
  </si>
  <si>
    <t>3-hydroxyanthranilate 3,4-dioxygenase.</t>
  </si>
  <si>
    <t>PF06052</t>
  </si>
  <si>
    <t>jg11009</t>
  </si>
  <si>
    <t>TIGR03037</t>
  </si>
  <si>
    <t>0PFC7</t>
  </si>
  <si>
    <t>3-hydroxyanthranilate_3_4-dioxygenase</t>
  </si>
  <si>
    <t>GTPase_Activating_Protein</t>
  </si>
  <si>
    <t>jg2063</t>
  </si>
  <si>
    <t>IPR023797</t>
  </si>
  <si>
    <t>RNA_3'-terminal_phosphate_cyclase_domain</t>
  </si>
  <si>
    <t>IPR016443</t>
  </si>
  <si>
    <t>IPR007497</t>
  </si>
  <si>
    <t>RNA_3'-terminal_phosphate_cyclase_type_2</t>
  </si>
  <si>
    <t>Protein_of_unknown_function_DUF541</t>
  </si>
  <si>
    <t>IPR013791</t>
  </si>
  <si>
    <t>0PYGT</t>
  </si>
  <si>
    <t>RNA_3'-terminal_phosphate_cyclase_insert_domain</t>
  </si>
  <si>
    <t>Protein_of_unknown_function_(DUF541)</t>
  </si>
  <si>
    <t>0PH5X</t>
  </si>
  <si>
    <t>PF04402</t>
  </si>
  <si>
    <t>RNA-3'-phosphate_cyclase_family_protein</t>
  </si>
  <si>
    <t>PF01137</t>
  </si>
  <si>
    <t>RNA_3'-terminal_phosphate_cyclase</t>
  </si>
  <si>
    <t>PF05189</t>
  </si>
  <si>
    <t>RNA_3'-terminal_phosphate_cyclase_(RTC)_insert_domain</t>
  </si>
  <si>
    <t>jg11010</t>
  </si>
  <si>
    <t>TIGR03400</t>
  </si>
  <si>
    <t>18S_rRNA_biogenesis_protein_RCL1</t>
  </si>
  <si>
    <t>0PKRR</t>
  </si>
  <si>
    <t>2-haloalkanoic_acid_dehalogenase</t>
  </si>
  <si>
    <t>jg2064</t>
  </si>
  <si>
    <t>0PQBQ</t>
  </si>
  <si>
    <t>jg11011</t>
  </si>
  <si>
    <t>0PK95</t>
  </si>
  <si>
    <t>FAD_binding_domain_protein</t>
  </si>
  <si>
    <t>jg2398</t>
  </si>
  <si>
    <t>jg2065</t>
  </si>
  <si>
    <t>jg9174</t>
  </si>
  <si>
    <t>0Q2K2</t>
  </si>
  <si>
    <t>jg11012</t>
  </si>
  <si>
    <t>Inherit_from_KOG:_ADAM_metallopeptidase_domain</t>
  </si>
  <si>
    <t>PF13583</t>
  </si>
  <si>
    <t>responsible for controlling the levels of fructose-2,6-bisphosphate, activated by HOG1 MapK</t>
  </si>
  <si>
    <t>Metallo-peptidase_family_M12B_Reprolysin-like</t>
  </si>
  <si>
    <t>Response to hyperosmotic stress.Saito &amp; Posas.2012.High osmolarity glycerol (HOG) pathway-induced phosphorylation and activation of 6-phosphofructo-2-kinase are essential for glycerol accumulation and yeast cell proliferation under hyperosmotic stress.Dihazi et al. 2004</t>
  </si>
  <si>
    <t>0PF97</t>
  </si>
  <si>
    <t>Maltose_permease</t>
  </si>
  <si>
    <t>jg2066</t>
  </si>
  <si>
    <t>Chk1</t>
  </si>
  <si>
    <t>0PJRF</t>
  </si>
  <si>
    <t>jg2735</t>
  </si>
  <si>
    <t>jg11013</t>
  </si>
  <si>
    <t>GH93</t>
  </si>
  <si>
    <t>exo-alpha-L-1,5-arabinanase_(EC_3.2.1.-)</t>
  </si>
  <si>
    <t>0Q2YC</t>
  </si>
  <si>
    <t>Two-component signal transduction in human fungal pathogens.Kruppa &amp; Calderone.2006</t>
  </si>
  <si>
    <t>jg2067</t>
  </si>
  <si>
    <t>jg11014</t>
  </si>
  <si>
    <t>0PFHW</t>
  </si>
  <si>
    <t>malic_acid_transport_protein</t>
  </si>
  <si>
    <t>IPR000569</t>
  </si>
  <si>
    <t>Ptc1</t>
  </si>
  <si>
    <t>HECT_domain</t>
  </si>
  <si>
    <t>jg4338</t>
  </si>
  <si>
    <t>0PGIG</t>
  </si>
  <si>
    <t>Ubiquitin-protein_ligase</t>
  </si>
  <si>
    <t>jg2752</t>
  </si>
  <si>
    <t>jg2068</t>
  </si>
  <si>
    <t>0PJK8</t>
  </si>
  <si>
    <t>NACHT_and_TPR</t>
  </si>
  <si>
    <t>PF17109</t>
  </si>
  <si>
    <t>fungal_STAND_N-terminal_Goodbye_domain_</t>
  </si>
  <si>
    <t>PF00632</t>
  </si>
  <si>
    <t>HECT-domain_(ubiquitin-transferase)</t>
  </si>
  <si>
    <t>8A30</t>
  </si>
  <si>
    <t>the_nedd4-family_interacting_protein-2_(nedd4)_family</t>
  </si>
  <si>
    <t>jg2069</t>
  </si>
  <si>
    <t>SSF56204</t>
  </si>
  <si>
    <t>Ste11</t>
  </si>
  <si>
    <t>IPR009073</t>
  </si>
  <si>
    <t>Hect, E3 ligase catalytic domain</t>
  </si>
  <si>
    <t>jg4782, jg4783</t>
  </si>
  <si>
    <t>Co-chaperone_HscB_C-terminal_oligomerisation_domain</t>
  </si>
  <si>
    <t>IPR004640</t>
  </si>
  <si>
    <t>Co-chaperone_Hsc20</t>
  </si>
  <si>
    <t>jg11015</t>
  </si>
  <si>
    <t>0PNVH</t>
  </si>
  <si>
    <t>PF07743</t>
  </si>
  <si>
    <t>HSCB_C-terminal_oligomerisation_domain</t>
  </si>
  <si>
    <t>SSF47144</t>
  </si>
  <si>
    <t>HSC20 (HSCB), C-terminal oligomerisation domain</t>
  </si>
  <si>
    <t>TIGR00714</t>
  </si>
  <si>
    <t>Fe-S_protein_assembly_co-chaperone_HscB</t>
  </si>
  <si>
    <t>jg207</t>
  </si>
  <si>
    <t>0PZMI</t>
  </si>
  <si>
    <t>C2H2_type_zinc_finger_domain_protein</t>
  </si>
  <si>
    <t>jg2070</t>
  </si>
  <si>
    <t>IPR005248</t>
  </si>
  <si>
    <t>Probable_nicotinate-nucleotide_adenylyltransferase</t>
  </si>
  <si>
    <t>0PF81</t>
  </si>
  <si>
    <t>nicotinamide_mononucleotide</t>
  </si>
  <si>
    <t>IPR014906</t>
  </si>
  <si>
    <t>2.7.7.18</t>
  </si>
  <si>
    <t>Pre-mRNA_processing_factor_4_(PRP4)-like</t>
  </si>
  <si>
    <t>Nicotinate-nucleotide adenylyltransferase.</t>
  </si>
  <si>
    <t>0PGT6</t>
  </si>
  <si>
    <t>U4_U6_small_nuclear_ribonucleoprotein_Prp4</t>
  </si>
  <si>
    <t>00760</t>
  </si>
  <si>
    <t>Nicotinate_and_nicotinamide_metabolism</t>
  </si>
  <si>
    <t>PF08799</t>
  </si>
  <si>
    <t>pre-mRNA_processing_factor_4_(PRP4)_like</t>
  </si>
  <si>
    <t>TIGR00482</t>
  </si>
  <si>
    <t>nicotinate_(nicotinamide)_nucleotide_adenylyltransferase</t>
  </si>
  <si>
    <t>SSF158230</t>
  </si>
  <si>
    <t>PRP4-like</t>
  </si>
  <si>
    <t>jg11016</t>
  </si>
  <si>
    <t>0PG4A</t>
  </si>
  <si>
    <t>sugar_isomerase</t>
  </si>
  <si>
    <t>jg2071</t>
  </si>
  <si>
    <t>0PJPG</t>
  </si>
  <si>
    <t>jg11017</t>
  </si>
  <si>
    <t>5-azacytidine_resistance_protein_azr1</t>
  </si>
  <si>
    <t>0PJ93</t>
  </si>
  <si>
    <t>PF07228</t>
  </si>
  <si>
    <t>Stage_II_sporulation_protein_E_(SpoIIE)</t>
  </si>
  <si>
    <t>0PH0E</t>
  </si>
  <si>
    <t>SIT4-Associating_protein</t>
  </si>
  <si>
    <t>jg2072</t>
  </si>
  <si>
    <t>IPR000313</t>
  </si>
  <si>
    <t>PWWP_domain</t>
  </si>
  <si>
    <t>0PJEG</t>
  </si>
  <si>
    <t>PWWP_domain_protein</t>
  </si>
  <si>
    <t>jg11020</t>
  </si>
  <si>
    <t>PF14378</t>
  </si>
  <si>
    <t>0PMUN</t>
  </si>
  <si>
    <t>zinc-binding</t>
  </si>
  <si>
    <t>PF00855</t>
  </si>
  <si>
    <t>PF13602</t>
  </si>
  <si>
    <t>SSF63748</t>
  </si>
  <si>
    <t>Tudor/PWWP/MBT</t>
  </si>
  <si>
    <t>jg11021</t>
  </si>
  <si>
    <t>0PZPX</t>
  </si>
  <si>
    <t>jg2073</t>
  </si>
  <si>
    <t>IPR003830</t>
  </si>
  <si>
    <t>(2R)-phospho-3-sulpholactate_synthase_ComA</t>
  </si>
  <si>
    <t>jg11022</t>
  </si>
  <si>
    <t>0PJ3F</t>
  </si>
  <si>
    <t>Sulfonate_biosynthesis_enzyme</t>
  </si>
  <si>
    <t>4.4.1.19</t>
  </si>
  <si>
    <t>0QDT7</t>
  </si>
  <si>
    <t>Phosphosulfolactate synthase.</t>
  </si>
  <si>
    <t>PF02679</t>
  </si>
  <si>
    <t>(2R)-phospho-3-sulfolactate_synthase_(ComA)</t>
  </si>
  <si>
    <t>SSF102110</t>
  </si>
  <si>
    <t>(2r)-phospho-3-sulfolactate synthase ComA</t>
  </si>
  <si>
    <t>jg2074</t>
  </si>
  <si>
    <t>0PM76</t>
  </si>
  <si>
    <t>jg2076</t>
  </si>
  <si>
    <t>jg11023</t>
  </si>
  <si>
    <t>jg2077</t>
  </si>
  <si>
    <t>IPR012590</t>
  </si>
  <si>
    <t>0PG8M</t>
  </si>
  <si>
    <t>POPLD</t>
  </si>
  <si>
    <t>Zinc_finger_protein_gcs1</t>
  </si>
  <si>
    <t>IPR009723</t>
  </si>
  <si>
    <t>Ribonuclease_P/MRP_subunit_POP1</t>
  </si>
  <si>
    <t>0PHWG</t>
  </si>
  <si>
    <t>ribonuclease_P_complex_subunit_Pop1</t>
  </si>
  <si>
    <t>PF08170</t>
  </si>
  <si>
    <t>POPLD_(NUC188)_domain</t>
  </si>
  <si>
    <t>PF06978</t>
  </si>
  <si>
    <t>Ribonucleases_P/MRP_protein_subunit_POP1</t>
  </si>
  <si>
    <t>jg11024</t>
  </si>
  <si>
    <t>jg2078</t>
  </si>
  <si>
    <t>IPR012471</t>
  </si>
  <si>
    <t>Protein_of_unknown_function_DUF1690</t>
  </si>
  <si>
    <t>IPR014461</t>
  </si>
  <si>
    <t>0PQWT</t>
  </si>
  <si>
    <t>Vacuolar_protein_sorting-associated_protein_17_Vps17</t>
  </si>
  <si>
    <t>PF07956</t>
  </si>
  <si>
    <t>0PGQ6</t>
  </si>
  <si>
    <t>Protein_of_Unknown_function_(DUF1690)_</t>
  </si>
  <si>
    <t>Vacuolar_protein_sorting-associated_protein</t>
  </si>
  <si>
    <t>jg2079</t>
  </si>
  <si>
    <t>jg11025</t>
  </si>
  <si>
    <t>IPR030851</t>
  </si>
  <si>
    <t>Ribosome-releasing_factor_2_mitochondrial</t>
  </si>
  <si>
    <t>0PGST</t>
  </si>
  <si>
    <t>Mitochondrial_GTPase_that_mediates_the_disassembly_of_ribosomes_from_messenger_RNA_at_the_termination_of_mitochondrial_protein_biosynthesis._Not_involved_in_the_GTP-dependent_ribosomal_translocation_step_during_translation_elongation_(By_similarity)</t>
  </si>
  <si>
    <t>jg11026</t>
  </si>
  <si>
    <t>0PJ1X</t>
  </si>
  <si>
    <t>jg11027</t>
  </si>
  <si>
    <t>IPR008701</t>
  </si>
  <si>
    <t>Necrosis_inducing_protein</t>
  </si>
  <si>
    <t>0PNF2</t>
  </si>
  <si>
    <t>NPP1_domain_protein</t>
  </si>
  <si>
    <t>PF05630</t>
  </si>
  <si>
    <t>Necrosis_inducing_protein_(NPP1)</t>
  </si>
  <si>
    <t>jg11029</t>
  </si>
  <si>
    <t>0PKM6</t>
  </si>
  <si>
    <t>Flavin_containing_amine_oxidase</t>
  </si>
  <si>
    <t>jg11030</t>
  </si>
  <si>
    <t>0PG9Z</t>
  </si>
  <si>
    <t>hexaprenyldihydroxybenzoate_methyltransferase</t>
  </si>
  <si>
    <t>jg11032</t>
  </si>
  <si>
    <t>IPR022782</t>
  </si>
  <si>
    <t>Actin_interacting_protein_3_C-terminal</t>
  </si>
  <si>
    <t>IPR005613</t>
  </si>
  <si>
    <t>Actin_interacting_protein_3</t>
  </si>
  <si>
    <t>0PI71</t>
  </si>
  <si>
    <t>Actin-interacting_protein</t>
  </si>
  <si>
    <t>PF03915</t>
  </si>
  <si>
    <t>jg11033</t>
  </si>
  <si>
    <t>0PP9T</t>
  </si>
  <si>
    <t>jg11034</t>
  </si>
  <si>
    <t>0PGWQ</t>
  </si>
  <si>
    <t>mitochondrial_2-oxodicarboxylate_carrier</t>
  </si>
  <si>
    <t>jg11035</t>
  </si>
  <si>
    <t>Activate HOG pathway in S. cerevisiae</t>
  </si>
  <si>
    <t>0QE59</t>
  </si>
  <si>
    <t>NRPS-like_enzyme</t>
  </si>
  <si>
    <t>Ste11A/BHw</t>
  </si>
  <si>
    <t>jg11037</t>
  </si>
  <si>
    <t>0PYN8</t>
  </si>
  <si>
    <t xml:space="preserve"> HOG pathway in H. werneckii (with two copies). MAP kinase kinase kinase</t>
  </si>
  <si>
    <t>jg11038</t>
  </si>
  <si>
    <t>Ste11Wi</t>
  </si>
  <si>
    <t>jg11039</t>
  </si>
  <si>
    <t xml:space="preserve"> HOG pathway in W. ichthyophaga. MAP kinase kinase kinase</t>
  </si>
  <si>
    <t>0PNTX</t>
  </si>
  <si>
    <t>Glucose-responsive_transcription_factor_that_regulates_expression_of_several_glucose_transporter_(HXT)_genes_in_response_to_glucose._In_the_absence_of_glucose,_it_functions_as_a_transcriptional_repressor,_whereas_high_concentrations_of_glucose_cause_it_to_function_as_a_transcriptional_activator._In_cells_growing_on_low_levels_of_glucose,_has_a_neutral_role,_neither_repressing_nor_activating_transcription</t>
  </si>
  <si>
    <t>jg11040</t>
  </si>
  <si>
    <t>Nmd5</t>
  </si>
  <si>
    <t>jg11041</t>
  </si>
  <si>
    <t>jg11042</t>
  </si>
  <si>
    <t>00260</t>
  </si>
  <si>
    <t>jg11044</t>
  </si>
  <si>
    <t>jg11045</t>
  </si>
  <si>
    <t>jg11046</t>
  </si>
  <si>
    <t>jg11047</t>
  </si>
  <si>
    <t>IPR012989</t>
  </si>
  <si>
    <t>SEP_domain</t>
  </si>
  <si>
    <t>0PI0B</t>
  </si>
  <si>
    <t>UBX_domain-containing_protein</t>
  </si>
  <si>
    <t>PF08059</t>
  </si>
  <si>
    <t>SSF102848</t>
  </si>
  <si>
    <t>jg5048</t>
  </si>
  <si>
    <t>NSFL1 (p97 ATPase) cofactor p47, SEP domain</t>
  </si>
  <si>
    <t>jg12313</t>
  </si>
  <si>
    <t>jg11048</t>
  </si>
  <si>
    <t>IPR007461</t>
  </si>
  <si>
    <t>Ysc84_actin-binding_domain</t>
  </si>
  <si>
    <t>0PHQA</t>
  </si>
  <si>
    <t>DUF500_domain_protein</t>
  </si>
  <si>
    <t>PF04366</t>
  </si>
  <si>
    <t>Las17-binding_protein_actin_regulator</t>
  </si>
  <si>
    <t>Cla4</t>
  </si>
  <si>
    <t>jg11049</t>
  </si>
  <si>
    <t>jg5374</t>
  </si>
  <si>
    <t>IPR014730</t>
  </si>
  <si>
    <t>Electron_transfer_flavoprotein_alpha/beta-subunit_N-terminal</t>
  </si>
  <si>
    <t>IPR012255</t>
  </si>
  <si>
    <t>jg905</t>
  </si>
  <si>
    <t>Electron_transfer_flavoprotein_beta_subunit</t>
  </si>
  <si>
    <t>0PFI6</t>
  </si>
  <si>
    <t>Electron_transfer_flavoprotein</t>
  </si>
  <si>
    <t>PF01012</t>
  </si>
  <si>
    <t>Electron_transfer_flavoprotein_domain</t>
  </si>
  <si>
    <t>0PGAY</t>
  </si>
  <si>
    <t>C2H2_finger_and_ankyrin_domain_protein</t>
  </si>
  <si>
    <t>RSC1</t>
  </si>
  <si>
    <t>jg5723</t>
  </si>
  <si>
    <t>jg8740</t>
  </si>
  <si>
    <t>jg11050</t>
  </si>
  <si>
    <t>RSC chromatin-remodeling complex; distinct member of the SWI/SNF family and is known to modify nucleosome structure;activated by Hog1 MapK</t>
  </si>
  <si>
    <t>RSC2</t>
  </si>
  <si>
    <t>IPR028879</t>
  </si>
  <si>
    <t>Ste20</t>
  </si>
  <si>
    <t>NADPH-dependent_diflavin_oxidoreductase_1</t>
  </si>
  <si>
    <t>jg6102</t>
  </si>
  <si>
    <t>0PFF9</t>
  </si>
  <si>
    <t>jg5930</t>
  </si>
  <si>
    <t>oxidoreductase_which_may_be_involved_in_DNA_replication_(By_similarity)</t>
  </si>
  <si>
    <t>jg11051</t>
  </si>
  <si>
    <t>IPR024661</t>
  </si>
  <si>
    <t>DNA-directed_RNA_polymerase_III_subunit_Rpc31</t>
  </si>
  <si>
    <t>0PS6D</t>
  </si>
  <si>
    <t>PF11705</t>
  </si>
  <si>
    <t>jg11052</t>
  </si>
  <si>
    <t>0PJ1M</t>
  </si>
  <si>
    <t>jg11053</t>
  </si>
  <si>
    <t>0PH1R</t>
  </si>
  <si>
    <t>COP9_signalosome_subunit_6</t>
  </si>
  <si>
    <t>jg11054</t>
  </si>
  <si>
    <t>0PM3Y</t>
  </si>
  <si>
    <t>jg11055</t>
  </si>
  <si>
    <t>0PP6Z</t>
  </si>
  <si>
    <t>Ste20 Hw</t>
  </si>
  <si>
    <t>PF16294</t>
  </si>
  <si>
    <t>RNSP1-SAP18_binding_(RSB)_motif</t>
  </si>
  <si>
    <t xml:space="preserve"> HOG pathway in H. werneckii (with two copies) </t>
  </si>
  <si>
    <t>jg11056</t>
  </si>
  <si>
    <t>IPR000073</t>
  </si>
  <si>
    <t>Alpha/beta_hydrolase_fold-1</t>
  </si>
  <si>
    <t>IPR008220</t>
  </si>
  <si>
    <t>Homoserine_acetyltransferase</t>
  </si>
  <si>
    <t>0PF9D</t>
  </si>
  <si>
    <t>homoserine_O-acetyltransferase</t>
  </si>
  <si>
    <t>2.3.1.31</t>
  </si>
  <si>
    <t>STE20_YEAST</t>
  </si>
  <si>
    <t>Homoserine O-acetyltransferase.</t>
  </si>
  <si>
    <t>PF00561</t>
  </si>
  <si>
    <t>TIGR01392</t>
  </si>
  <si>
    <t>jg11057</t>
  </si>
  <si>
    <t>0PMKQ</t>
  </si>
  <si>
    <t>jg11058</t>
  </si>
  <si>
    <t>0PF7Z</t>
  </si>
  <si>
    <t>branched-chain-amino-acid_aminotransferase</t>
  </si>
  <si>
    <t>jg11059</t>
  </si>
  <si>
    <t>Ste20Wi</t>
  </si>
  <si>
    <t>0PV1X</t>
  </si>
  <si>
    <t xml:space="preserve"> HOG pathway in W. ichthyophaga</t>
  </si>
  <si>
    <t>0PMCV</t>
  </si>
  <si>
    <t>myosin_regulatory_light_chain_cdc4</t>
  </si>
  <si>
    <t>9C15</t>
  </si>
  <si>
    <t>the_animal_calmodulin-dependent_er_secretion_pathway_(csp)_family</t>
  </si>
  <si>
    <t>SSK2</t>
  </si>
  <si>
    <t>jg6289</t>
  </si>
  <si>
    <t>jg11060</t>
  </si>
  <si>
    <t>HOG pathway in S. cerevisiae. MAP kinase kinase kinase</t>
  </si>
  <si>
    <t>Ssk2, SSk22</t>
  </si>
  <si>
    <t>jg11061</t>
  </si>
  <si>
    <t xml:space="preserve">Ssk22 </t>
  </si>
  <si>
    <t>0PVDZ</t>
  </si>
  <si>
    <t>sorbitol_xylitol_dehydrogenase</t>
  </si>
  <si>
    <t>HOG pathway in S. cerevisiae</t>
  </si>
  <si>
    <t>Ssk2A/BHw</t>
  </si>
  <si>
    <t>jg11062</t>
  </si>
  <si>
    <t>0PIUH</t>
  </si>
  <si>
    <t>Glucokinase</t>
  </si>
  <si>
    <t>HOG pathway in H. werneckii . MAP kinase kinase kinase</t>
  </si>
  <si>
    <t>0PJR0</t>
  </si>
  <si>
    <t>jg11063</t>
  </si>
  <si>
    <t>0Q2UR</t>
  </si>
  <si>
    <t>jg11064</t>
  </si>
  <si>
    <t>jg2080</t>
  </si>
  <si>
    <t>0PJ9A</t>
  </si>
  <si>
    <t>norsolorinic_acid_reductase</t>
  </si>
  <si>
    <t>0PJIM</t>
  </si>
  <si>
    <t>MFS_monocarboxylate_transporter</t>
  </si>
  <si>
    <t>jg11065</t>
  </si>
  <si>
    <t>jg2082</t>
  </si>
  <si>
    <t>0PGV2</t>
  </si>
  <si>
    <t>Oxidoreductase</t>
  </si>
  <si>
    <t>0PV06</t>
  </si>
  <si>
    <t>jg2083</t>
  </si>
  <si>
    <t>jg11066</t>
  </si>
  <si>
    <t>0PK0W</t>
  </si>
  <si>
    <t>transmembrane_component</t>
  </si>
  <si>
    <t>0QEFM</t>
  </si>
  <si>
    <t>jg2085</t>
  </si>
  <si>
    <t>PF00285</t>
  </si>
  <si>
    <t>jg11067</t>
  </si>
  <si>
    <t>jg2086</t>
  </si>
  <si>
    <t>0PG7H</t>
  </si>
  <si>
    <t>mRNA_export_factor_elf1</t>
  </si>
  <si>
    <t>jg11069</t>
  </si>
  <si>
    <t>0PXTA</t>
  </si>
  <si>
    <t>Inherit_from_NOG:_PBS_lyase_HEAT_domain_protein_repeat-containing_protein</t>
  </si>
  <si>
    <t>IPR001727</t>
  </si>
  <si>
    <t>Uncharacterised_protein_family_UPF0016</t>
  </si>
  <si>
    <t>0PJC6</t>
  </si>
  <si>
    <t>UPF0016_domain_protein</t>
  </si>
  <si>
    <t>PF01169</t>
  </si>
  <si>
    <t>Uncharacterized_protein_family_UPF0016</t>
  </si>
  <si>
    <t>2A106</t>
  </si>
  <si>
    <t>the_ca(2+):h(+)_antiporter-2_(caca2)_family</t>
  </si>
  <si>
    <t>jg11070</t>
  </si>
  <si>
    <t>jg11072</t>
  </si>
  <si>
    <t>Ssk2Wi</t>
  </si>
  <si>
    <t>HOG pathway in W. ichthyophaga. MAP kinase kinase kinase</t>
  </si>
  <si>
    <t>jg11073</t>
  </si>
  <si>
    <t>Pos9</t>
  </si>
  <si>
    <t>jg11074</t>
  </si>
  <si>
    <t>Skn7</t>
  </si>
  <si>
    <t>transcription factor activated bei HOG1 in the nucleus in S.cerevisiae</t>
  </si>
  <si>
    <t>jg11076</t>
  </si>
  <si>
    <t>jg2087</t>
  </si>
  <si>
    <t>IPR007223</t>
  </si>
  <si>
    <t>Peroxin_13_N-terminal</t>
  </si>
  <si>
    <t>0PFZY</t>
  </si>
  <si>
    <t>jg2088</t>
  </si>
  <si>
    <t>PF04088</t>
  </si>
  <si>
    <t>Peroxin_13_N-terminal_region</t>
  </si>
  <si>
    <t>Ubp3</t>
  </si>
  <si>
    <t>jg11077</t>
  </si>
  <si>
    <t>IPR007266</t>
  </si>
  <si>
    <t>Endoplasmic_reticulum_oxidoreductin_1</t>
  </si>
  <si>
    <t>0PG36</t>
  </si>
  <si>
    <t>Essential_oxidoreductase_that_oxidizes_proteins_in_the_endoplasmic_reticulum_to_produce_disulfide_bonds._Acts_by_oxidizing_directly_pdi1_isomerase_through_a_direct_disulfide_exchange._Does_not_act_as_a_direct_oxidant_of_folding_substrate,_but_relies_on_pdi1_to_transfer_oxidizing_equivalent._Does_not_oxidize_all_pdi_related_proteins,_suggesting_that_it_can_discriminate_between_pdi1_and_related_proteins._Its_reoxidation_probably_involves_electron_transfer_to_molecular_oxygen_via_FAD._Acts_independently_of_glutathione._May_be_responsible_for_a_significant_proportion_of_reactive_oxygen_species_(ROS)_in_the_cell,_thereby_being_a_source_of_oxidative_stress</t>
  </si>
  <si>
    <t>PF04137</t>
  </si>
  <si>
    <t>Endoplasmic_Reticulum_Oxidoreductin_1_(ERO1)</t>
  </si>
  <si>
    <t>SSF110019</t>
  </si>
  <si>
    <t>ERO1-like</t>
  </si>
  <si>
    <t>jg11078</t>
  </si>
  <si>
    <t>0PISG</t>
  </si>
  <si>
    <t>jg2089</t>
  </si>
  <si>
    <t>0PU4Z</t>
  </si>
  <si>
    <t>0PW93</t>
  </si>
  <si>
    <t>jg11080</t>
  </si>
  <si>
    <t>0PP3M</t>
  </si>
  <si>
    <t>jg11081</t>
  </si>
  <si>
    <t>jg209</t>
  </si>
  <si>
    <t>IPR019060</t>
  </si>
  <si>
    <t>Domain_of_unknown_function_DUF2382</t>
  </si>
  <si>
    <t>PF09557</t>
  </si>
  <si>
    <t>Domain_of_unknown_function_(DUF2382)</t>
  </si>
  <si>
    <t>jg11082</t>
  </si>
  <si>
    <t>IPR008814</t>
  </si>
  <si>
    <t>Dolichyl-diphosphooligosaccharide--protein_glycosyltransferase_subunit_Swp1</t>
  </si>
  <si>
    <t>0PK8H</t>
  </si>
  <si>
    <t>Oligosaccharyltransferase_subunit_ribophorin_II</t>
  </si>
  <si>
    <t>jg2092</t>
  </si>
  <si>
    <t>IPR012132</t>
  </si>
  <si>
    <t>Glucose-methanol-choline_oxidoreductase</t>
  </si>
  <si>
    <t>PF05817</t>
  </si>
  <si>
    <t>Oligosaccharyltransferase_subunit_Ribophorin_II</t>
  </si>
  <si>
    <t>0PHQX</t>
  </si>
  <si>
    <t>jg11085</t>
  </si>
  <si>
    <t>Choline_oxidase</t>
  </si>
  <si>
    <t>0PZFT</t>
  </si>
  <si>
    <t>PF05199</t>
  </si>
  <si>
    <t>GMC_oxidoreductase</t>
  </si>
  <si>
    <t>PF00732</t>
  </si>
  <si>
    <t>jg11086</t>
  </si>
  <si>
    <t>jg2093</t>
  </si>
  <si>
    <t>0PJ9P</t>
  </si>
  <si>
    <t>3-phytase_A</t>
  </si>
  <si>
    <t>jg6952</t>
  </si>
  <si>
    <t>jg6787</t>
  </si>
  <si>
    <t>IPR003764</t>
  </si>
  <si>
    <t>N-acetylglucosamine-6-phosphate_deacetylase</t>
  </si>
  <si>
    <t>ubiquitin protease regulates extent of transcriptional activation; is targeted to stress-responsive genes by Hog1 in S. cerevisiae</t>
  </si>
  <si>
    <t>jg11087</t>
  </si>
  <si>
    <t>0PRBS</t>
  </si>
  <si>
    <t>3.5.1.25</t>
  </si>
  <si>
    <t>N-acetylglucosamine-6-phosphate deacetylase.</t>
  </si>
  <si>
    <t>jg11089</t>
  </si>
  <si>
    <t>0PIR3</t>
  </si>
  <si>
    <t>Rpd3</t>
  </si>
  <si>
    <t>calcium_homeostasis_protein_Regucalcin</t>
  </si>
  <si>
    <t>TIGR00221</t>
  </si>
  <si>
    <t>0PXJ1</t>
  </si>
  <si>
    <t>jg2094</t>
  </si>
  <si>
    <t>jg11090</t>
  </si>
  <si>
    <t>0PGEQ</t>
  </si>
  <si>
    <t>DUF895_domain_membrane_protein</t>
  </si>
  <si>
    <t>jg2095</t>
  </si>
  <si>
    <t>0PKAW</t>
  </si>
  <si>
    <t>Carboxypeptidase_S1</t>
  </si>
  <si>
    <t>jg2096</t>
  </si>
  <si>
    <t>jg11091</t>
  </si>
  <si>
    <t>0PH1M</t>
  </si>
  <si>
    <t>0PH9W</t>
  </si>
  <si>
    <t>jg11092</t>
  </si>
  <si>
    <t>jg2097</t>
  </si>
  <si>
    <t>0PUGN</t>
  </si>
  <si>
    <t>0PR64</t>
  </si>
  <si>
    <t>jg8092</t>
  </si>
  <si>
    <t>jg2098</t>
  </si>
  <si>
    <t>0PNMC</t>
  </si>
  <si>
    <t>jg9073</t>
  </si>
  <si>
    <t>jg11093</t>
  </si>
  <si>
    <t>Hog1 binds to an Rpd3 histone deacetylase  complex and, upon stress, recruits it to specific osmostress-responsive genes</t>
  </si>
  <si>
    <t>jg2099</t>
  </si>
  <si>
    <t>IPR024312</t>
  </si>
  <si>
    <t>0PG0X</t>
  </si>
  <si>
    <t>Central_kinetochore-associated</t>
  </si>
  <si>
    <t>PF12709</t>
  </si>
  <si>
    <t>jg2100</t>
  </si>
  <si>
    <t>0PUJ5</t>
  </si>
  <si>
    <t>jg11094</t>
  </si>
  <si>
    <t>0PJ82</t>
  </si>
  <si>
    <t>jg2101</t>
  </si>
  <si>
    <t>jg11095</t>
  </si>
  <si>
    <t>0PJ8G</t>
  </si>
  <si>
    <t>oxidoreductase,_short-chain_dehydrogenase_reductase_family</t>
  </si>
  <si>
    <t>jg11096</t>
  </si>
  <si>
    <t>0PFS1</t>
  </si>
  <si>
    <t>beta'_subunit</t>
  </si>
  <si>
    <t>jg2102</t>
  </si>
  <si>
    <t>jg11097</t>
  </si>
  <si>
    <t>IPR007823</t>
  </si>
  <si>
    <t>Methyltransferase-related</t>
  </si>
  <si>
    <t>0PFZD</t>
  </si>
  <si>
    <t>0PGVA</t>
  </si>
  <si>
    <t>polyketide_synthase</t>
  </si>
  <si>
    <t>rRNA_processing_protein_Rrp8</t>
  </si>
  <si>
    <t>PF05148</t>
  </si>
  <si>
    <t>Hypothetical_methyltransferase</t>
  </si>
  <si>
    <t xml:space="preserve">Rpd3L </t>
  </si>
  <si>
    <t>jg11099</t>
  </si>
  <si>
    <t>IPR014905</t>
  </si>
  <si>
    <t>Rpd3-containing  histone deacetylase  complex, Hog 1 binds upon osmotic stress</t>
  </si>
  <si>
    <t>HIRAN_domain</t>
  </si>
  <si>
    <t>jg2103</t>
  </si>
  <si>
    <t>0QDFR</t>
  </si>
  <si>
    <t>SNF2_family_helicase</t>
  </si>
  <si>
    <t>PF08797</t>
  </si>
  <si>
    <t>IPR026866</t>
  </si>
  <si>
    <t>Uncharacterised_chromosomal_cassette_SCCmec_type_IVc_protein_CR006</t>
  </si>
  <si>
    <t>PF13166</t>
  </si>
  <si>
    <t>jg2104</t>
  </si>
  <si>
    <t>0PZ1N</t>
  </si>
  <si>
    <t>jg2105</t>
  </si>
  <si>
    <t>Rpd3S</t>
  </si>
  <si>
    <t>jg2106</t>
  </si>
  <si>
    <t>0PIQU</t>
  </si>
  <si>
    <t>mitochondrial_hypoxia_responsive_domain_protein</t>
  </si>
  <si>
    <t>Rck2</t>
  </si>
  <si>
    <t>jg8100</t>
  </si>
  <si>
    <t>jg2107</t>
  </si>
  <si>
    <t>jg11101</t>
  </si>
  <si>
    <t>IPR013078</t>
  </si>
  <si>
    <t>Histidine_phosphatase_superfamily_clade-1</t>
  </si>
  <si>
    <t>suspected Hog1 substrate proteins</t>
  </si>
  <si>
    <t>0Q18F</t>
  </si>
  <si>
    <t>jg2108</t>
  </si>
  <si>
    <t>PGAM</t>
  </si>
  <si>
    <t>PF00300</t>
  </si>
  <si>
    <t>Histidine_phosphatase_superfamily_(branch_1)</t>
  </si>
  <si>
    <t>jg11102</t>
  </si>
  <si>
    <t>0PNDP</t>
  </si>
  <si>
    <t>jg2109</t>
  </si>
  <si>
    <t>jg11103</t>
  </si>
  <si>
    <t>0PGRM</t>
  </si>
  <si>
    <t>jg11105</t>
  </si>
  <si>
    <t>jg211</t>
  </si>
  <si>
    <t>IPR002680</t>
  </si>
  <si>
    <t>Alternative_oxidase</t>
  </si>
  <si>
    <t>0Q1XZ</t>
  </si>
  <si>
    <t>PF01786</t>
  </si>
  <si>
    <t>jg2110</t>
  </si>
  <si>
    <t>jg11107</t>
  </si>
  <si>
    <t>IPR000192</t>
  </si>
  <si>
    <t>0PIM9</t>
  </si>
  <si>
    <t>Aminotransferase_class_V_domain</t>
  </si>
  <si>
    <t>clathrin_heavy_chain</t>
  </si>
  <si>
    <t>IPR010111</t>
  </si>
  <si>
    <t>Kynureninase</t>
  </si>
  <si>
    <t>0PH7Q</t>
  </si>
  <si>
    <t>Catalyzes_the_cleavage_of_L-kynurenine_(L-Kyn)_and_L-3-_hydroxykynurenine_(L-3OHKyn)_into_anthranilic_acid_(AA)_and_3-_hydroxyanthranilic_acid_(3-OHAA),_respectively_(By_similarity)</t>
  </si>
  <si>
    <t>3.7.1.3</t>
  </si>
  <si>
    <t>Kynureninase.</t>
  </si>
  <si>
    <t>PF00266</t>
  </si>
  <si>
    <t>Aminotransferase_class-V</t>
  </si>
  <si>
    <t>0PH2S</t>
  </si>
  <si>
    <t>TIGR01814</t>
  </si>
  <si>
    <t>kynureninase</t>
  </si>
  <si>
    <t>jg2111</t>
  </si>
  <si>
    <t>jg11110</t>
  </si>
  <si>
    <t>Cdc24</t>
  </si>
  <si>
    <t>jg8165</t>
  </si>
  <si>
    <t>jg9065</t>
  </si>
  <si>
    <t>jg11112</t>
  </si>
  <si>
    <t>0PT74</t>
  </si>
  <si>
    <t>jg11113</t>
  </si>
  <si>
    <t>IPR018565</t>
  </si>
  <si>
    <t>Ptp1, Ptp2, Ptp3</t>
  </si>
  <si>
    <t>Kinetochore_subunit_NKP2</t>
  </si>
  <si>
    <t>jg8171</t>
  </si>
  <si>
    <t>0PPPQ</t>
  </si>
  <si>
    <t>jg2112</t>
  </si>
  <si>
    <t>jg9258</t>
  </si>
  <si>
    <t>0PJGK</t>
  </si>
  <si>
    <t>Alpha_beta_hydrolase</t>
  </si>
  <si>
    <t>Cdc42</t>
  </si>
  <si>
    <t>jg8636</t>
  </si>
  <si>
    <t>jg2113</t>
  </si>
  <si>
    <t>0PGZI</t>
  </si>
  <si>
    <t>jg2114</t>
  </si>
  <si>
    <t>0PMRK</t>
  </si>
  <si>
    <t>jg2115</t>
  </si>
  <si>
    <t>IPR013873</t>
  </si>
  <si>
    <t>Cdc37_C-terminal</t>
  </si>
  <si>
    <t>IPR013874</t>
  </si>
  <si>
    <t>Cdc37_Hsp90_binding</t>
  </si>
  <si>
    <t>0PJFB</t>
  </si>
  <si>
    <t>HwSho1A/B</t>
  </si>
  <si>
    <t>hsp90_co-chaperone_Cdc37</t>
  </si>
  <si>
    <t>jg8653</t>
  </si>
  <si>
    <t>PF08564</t>
  </si>
  <si>
    <t>Cdc37_C_terminal_domain</t>
  </si>
  <si>
    <t>PF08565</t>
  </si>
  <si>
    <t>Cdc37_Hsp90_binding_domain</t>
  </si>
  <si>
    <t>SSF101391</t>
  </si>
  <si>
    <t>Hsp90 co-chaperone CDC37</t>
  </si>
  <si>
    <t>and the isoform HwSho1B. HOG pathway in H. werneckii (with two copies).  Transmembrane osmosensor</t>
  </si>
  <si>
    <t>jg2116</t>
  </si>
  <si>
    <t>IPR000996</t>
  </si>
  <si>
    <t>Clathrin_light_chain</t>
  </si>
  <si>
    <t>0PN4N</t>
  </si>
  <si>
    <t>clathrin_light_chain</t>
  </si>
  <si>
    <t>PF01086</t>
  </si>
  <si>
    <t>SHO1</t>
  </si>
  <si>
    <t>jg2117</t>
  </si>
  <si>
    <t>IPR006569</t>
  </si>
  <si>
    <t>CID_domain</t>
  </si>
  <si>
    <t>IPR006903</t>
  </si>
  <si>
    <t xml:space="preserve">Halotolerant and halophilic fungi, Cimerman et al. 2009;
</t>
  </si>
  <si>
    <t>RNA_polymerase_II-binding_domain</t>
  </si>
  <si>
    <t>0PF96</t>
  </si>
  <si>
    <t>Regulator_of_Ty1_transposition_protein</t>
  </si>
  <si>
    <t>PF04818</t>
  </si>
  <si>
    <t>jg2118</t>
  </si>
  <si>
    <t>0PGG1</t>
  </si>
  <si>
    <t>SNARE_complex_subunit_Tlg2</t>
  </si>
  <si>
    <t>jg2119</t>
  </si>
  <si>
    <t>0PK2F</t>
  </si>
  <si>
    <t>calmodulin</t>
  </si>
  <si>
    <t>jg212</t>
  </si>
  <si>
    <t>jg2120</t>
  </si>
  <si>
    <t>IPR013921</t>
  </si>
  <si>
    <t>Mediator_complex_subunit_Med20</t>
  </si>
  <si>
    <t>0PWNC</t>
  </si>
  <si>
    <t>PF08612</t>
  </si>
  <si>
    <t>TATA-binding_related_factor_(TRF)_of_subunit_20_of_Mediator_complex</t>
  </si>
  <si>
    <t>jg2121</t>
  </si>
  <si>
    <t>0PG1N</t>
  </si>
  <si>
    <t>jg2122</t>
  </si>
  <si>
    <t>0PHQS</t>
  </si>
  <si>
    <t>jg2123</t>
  </si>
  <si>
    <t>IPR008422</t>
  </si>
  <si>
    <t>Homeobox_KN_domain</t>
  </si>
  <si>
    <t>0PRWE</t>
  </si>
  <si>
    <t>transcription_factor</t>
  </si>
  <si>
    <t>PF05920</t>
  </si>
  <si>
    <t>jg2125</t>
  </si>
  <si>
    <t>0Q12S</t>
  </si>
  <si>
    <t>Transcription_factor_required_for_protein_utilization_and_degradation._Regulates_transcription_of_major_secreted_proteases</t>
  </si>
  <si>
    <t>jg2126</t>
  </si>
  <si>
    <t>0Q020</t>
  </si>
  <si>
    <t>jg2128</t>
  </si>
  <si>
    <t>Sho1</t>
  </si>
  <si>
    <t>IPR011613</t>
  </si>
  <si>
    <t>Glycoside_hydrolase_family_15/Phosphorylase_b_kinase_regulatory_chain_family</t>
  </si>
  <si>
    <t>IPR002044</t>
  </si>
  <si>
    <t>Carbohydrate_binding_module_family_20</t>
  </si>
  <si>
    <t>IPR000165</t>
  </si>
  <si>
    <t>Glucoamylase</t>
  </si>
  <si>
    <t>IPR008291</t>
  </si>
  <si>
    <t>Glucoamylase_starch-binding</t>
  </si>
  <si>
    <t>0PJ6P</t>
  </si>
  <si>
    <t>glucan_1,4-alpha-glucosidase</t>
  </si>
  <si>
    <t>3.2.1.3</t>
  </si>
  <si>
    <t>Glucan 1,4-alpha-glucosidase.</t>
  </si>
  <si>
    <t>PF00723</t>
  </si>
  <si>
    <t>Glycosyl_hydrolases_family_15</t>
  </si>
  <si>
    <t>PF00686</t>
  </si>
  <si>
    <t>Starch_binding_domain</t>
  </si>
  <si>
    <t>jg2129</t>
  </si>
  <si>
    <t>0PHCX</t>
  </si>
  <si>
    <t>alpha-glucosidase</t>
  </si>
  <si>
    <t>Activate HOG pathway in S. cerevisiae, but not in all fungi.  Transmembrane osmosensor</t>
  </si>
  <si>
    <t>jg213</t>
  </si>
  <si>
    <t>Sho1Wi</t>
  </si>
  <si>
    <t>jg2131</t>
  </si>
  <si>
    <t>0PICA</t>
  </si>
  <si>
    <t>C6_transcription_factor_(AmyR)</t>
  </si>
  <si>
    <t>Swe1</t>
  </si>
  <si>
    <t>jg2132</t>
  </si>
  <si>
    <t>jg9164</t>
  </si>
  <si>
    <t>jg9834</t>
  </si>
  <si>
    <t>Hog1 target</t>
  </si>
  <si>
    <t>jg2133</t>
  </si>
  <si>
    <t>IPR003378</t>
  </si>
  <si>
    <t>Fringe-like</t>
  </si>
  <si>
    <t>Hhk7A /BHw</t>
  </si>
  <si>
    <t>0PWHW</t>
  </si>
  <si>
    <t>Protein_of_unknown_function,_DUF604</t>
  </si>
  <si>
    <t>PF02434</t>
  </si>
  <si>
    <t>jg4649</t>
  </si>
  <si>
    <t>Blast 5e-108</t>
  </si>
  <si>
    <t>jg2134</t>
  </si>
  <si>
    <t>0PUGX</t>
  </si>
  <si>
    <t>jg2135</t>
  </si>
  <si>
    <t>jg2136</t>
  </si>
  <si>
    <t>0QDAS</t>
  </si>
  <si>
    <t>PF09447</t>
  </si>
  <si>
    <t>jg2137</t>
  </si>
  <si>
    <t>Cnl2/NKP2_family_protein</t>
  </si>
  <si>
    <t>IPR013699</t>
  </si>
  <si>
    <t>Signal_recognition_particle_SRP72_subunit_RNA-binding</t>
  </si>
  <si>
    <t>IPR026270</t>
  </si>
  <si>
    <t>other branch of the HOG pathway in H werneckii. Hybrid hystidine kinase</t>
  </si>
  <si>
    <t>Signal_recognition_particle_SRP72_subunit</t>
  </si>
  <si>
    <t>jg11114</t>
  </si>
  <si>
    <t>0PIXS</t>
  </si>
  <si>
    <t>IPR000953</t>
  </si>
  <si>
    <t>Signal-recognition-particle_assembly_has_a_crucial_role_in_targeting_secretory_proteins_to_the_rough_endoplasmic_reticulum_membrane_(By_similarity)</t>
  </si>
  <si>
    <t>Chromo/chromo_shadow_domain</t>
  </si>
  <si>
    <t>PF17004</t>
  </si>
  <si>
    <t>Putative_TPR-like_repeat</t>
  </si>
  <si>
    <t>PF08492</t>
  </si>
  <si>
    <t>IPR025995</t>
  </si>
  <si>
    <t>SRP72_RNA-binding_domain</t>
  </si>
  <si>
    <t>RNA_binding_activity-knot_of_a_chromodomain</t>
  </si>
  <si>
    <t>IPR008676</t>
  </si>
  <si>
    <t>MRG</t>
  </si>
  <si>
    <t>IPR026541</t>
  </si>
  <si>
    <t>HHK7A HW</t>
  </si>
  <si>
    <t>jg2138</t>
  </si>
  <si>
    <t>0PUMI</t>
  </si>
  <si>
    <t>MRG_domain</t>
  </si>
  <si>
    <t>0PMN5</t>
  </si>
  <si>
    <t>Involved_in_deacetylation_of_histones,_chromatin_assembly_and_chromosome_segregation._May_act_as_a_transcriptional_oscillator,_directing_histone_deacetylases_to_specific_chromosomal_domains._Component_of_the_NuA4_histone_acetyltransferase_complex_which_is_involved_in_transcriptional_activation_of_selected_genes_principally_by_acetylation_of_nucleosomal_histone_H4_and_H2A._The_NuA4_complex_is_also_involved_in_DNA_repair_(By_similarity)</t>
  </si>
  <si>
    <t>PF11717</t>
  </si>
  <si>
    <t>jg2139</t>
  </si>
  <si>
    <t>RNA_binding_activity-knot_of_a_chromodomain_</t>
  </si>
  <si>
    <t>PF05712</t>
  </si>
  <si>
    <t>0PK4Y</t>
  </si>
  <si>
    <t>transcription_factor_RfeF</t>
  </si>
  <si>
    <t>jg11115</t>
  </si>
  <si>
    <t>IPR013636</t>
  </si>
  <si>
    <t>Domain_of_unknown_function_DUF1741</t>
  </si>
  <si>
    <t>0PGUI</t>
  </si>
  <si>
    <t>jg2140</t>
  </si>
  <si>
    <t>PF08427</t>
  </si>
  <si>
    <t>fungal histidine kinases with putative role in osmosensing</t>
  </si>
  <si>
    <t>Novel group VII histidine kinase HwHhk7B from the halophilic fungi Hortaea werneckii has a putative role in osmosensing. Lenassi &amp; Plemenitas 2007</t>
  </si>
  <si>
    <t>Domain_of_unknown_function_(DUF1741)</t>
  </si>
  <si>
    <t>jg11116</t>
  </si>
  <si>
    <t>IPR000361</t>
  </si>
  <si>
    <t>FeS_cluster_biogenesis</t>
  </si>
  <si>
    <t>IPR016092</t>
  </si>
  <si>
    <t>HHK7B HW</t>
  </si>
  <si>
    <t>FeS_cluster_insertion_protein</t>
  </si>
  <si>
    <t>0PMYF</t>
  </si>
  <si>
    <t>jg2141</t>
  </si>
  <si>
    <t>assembly_protein</t>
  </si>
  <si>
    <t>PF01521</t>
  </si>
  <si>
    <t>Iron-sulphur_cluster_biosynthesis</t>
  </si>
  <si>
    <t>SSF89360</t>
  </si>
  <si>
    <t>HesB-like domain</t>
  </si>
  <si>
    <t>0PJTV</t>
  </si>
  <si>
    <t>TIGR00049</t>
  </si>
  <si>
    <t>homeobox</t>
  </si>
  <si>
    <t>iron-sulfur_cluster_assembly_accessory_protein</t>
  </si>
  <si>
    <t>jg11117</t>
  </si>
  <si>
    <t>jg2142</t>
  </si>
  <si>
    <t>IPR019413</t>
  </si>
  <si>
    <t>Clb5,6</t>
  </si>
  <si>
    <t>Domain_of_unknown_function_DUF2407_N-terminal</t>
  </si>
  <si>
    <t>IPR027706</t>
  </si>
  <si>
    <t>IPR025390</t>
  </si>
  <si>
    <t>Mitochondrial_PGP_phosphatase</t>
  </si>
  <si>
    <t>Domain_of_unknown_function_DUF2407_C-terminal</t>
  </si>
  <si>
    <t>0PNB1</t>
  </si>
  <si>
    <t>0PV8D</t>
  </si>
  <si>
    <t>conserved_membrane_protein</t>
  </si>
  <si>
    <t>3.1.3.27</t>
  </si>
  <si>
    <t>PF10302</t>
  </si>
  <si>
    <t>Phosphatidylglycerophosphatase.</t>
  </si>
  <si>
    <t>DUF2407_ubiquitin-like_domain</t>
  </si>
  <si>
    <t>PF13373</t>
  </si>
  <si>
    <t>PF09419</t>
  </si>
  <si>
    <t>DUF2407_C-terminal_domain</t>
  </si>
  <si>
    <t>jg11118</t>
  </si>
  <si>
    <t>jg2143</t>
  </si>
  <si>
    <t>jg11119</t>
  </si>
  <si>
    <t>0Q1X5</t>
  </si>
  <si>
    <t>Aamy</t>
  </si>
  <si>
    <t>0QE8D</t>
  </si>
  <si>
    <t>S-cyclin, Hog1 mediated G1 arrest or delay</t>
  </si>
  <si>
    <t>jg11120</t>
  </si>
  <si>
    <t xml:space="preserve">Cln1,2 </t>
  </si>
  <si>
    <t>0PJ41</t>
  </si>
  <si>
    <t>glucose_transporter</t>
  </si>
  <si>
    <t>Hog1 mediated G1 arrest or delay</t>
  </si>
  <si>
    <t>jg2144</t>
  </si>
  <si>
    <t>IPR022775</t>
  </si>
  <si>
    <t>AP_complex_mu/sigma_subunit</t>
  </si>
  <si>
    <t>jg11121</t>
  </si>
  <si>
    <t>IPR016635</t>
  </si>
  <si>
    <t>Cos1</t>
  </si>
  <si>
    <t>0PJMK</t>
  </si>
  <si>
    <t>laccase-1</t>
  </si>
  <si>
    <t>Two-component signal transduction in human fungal pathogens.Kruppa &amp; Calderone.2008</t>
  </si>
  <si>
    <t>jg11122</t>
  </si>
  <si>
    <t>0PG22</t>
  </si>
  <si>
    <t>Dig1</t>
  </si>
  <si>
    <t>DOM34-interacting_protein</t>
  </si>
  <si>
    <t>jg11123</t>
  </si>
  <si>
    <t>0PRT6</t>
  </si>
  <si>
    <t>SCP-like_extracellular_protein</t>
  </si>
  <si>
    <t>jg11125</t>
  </si>
  <si>
    <t>0PGP5</t>
  </si>
  <si>
    <t>PF12848</t>
  </si>
  <si>
    <t>jg11127</t>
  </si>
  <si>
    <t>0Q2KG</t>
  </si>
  <si>
    <t>jg11128</t>
  </si>
  <si>
    <t>0PG5J</t>
  </si>
  <si>
    <t>Peroxisomal_targeting_signal_2_receptor</t>
  </si>
  <si>
    <t>jg11129</t>
  </si>
  <si>
    <t>IPR010422</t>
  </si>
  <si>
    <t>Coiled-coil_domain-containing_protein_124/Lso1/Lso2</t>
  </si>
  <si>
    <t>0PGCR</t>
  </si>
  <si>
    <t>DUF1014_domain_protein</t>
  </si>
  <si>
    <t>PF06244</t>
  </si>
  <si>
    <t>Protein_of_unknown_function_(DUF1014)</t>
  </si>
  <si>
    <t>IPR029016</t>
  </si>
  <si>
    <t>GAF_domain-like</t>
  </si>
  <si>
    <t>0QDWC</t>
  </si>
  <si>
    <t>Two-component_sensor_protein_histidine_protein_kinase_(Dhkk,_dhkj)</t>
  </si>
  <si>
    <t>Adaptor_protein_complex_sigma_subunit</t>
  </si>
  <si>
    <t>0PN82</t>
  </si>
  <si>
    <t>complex,_subunit</t>
  </si>
  <si>
    <t>Dig2</t>
  </si>
  <si>
    <t>PF01217</t>
  </si>
  <si>
    <t>Clathrin_adaptor_complex_small_chain</t>
  </si>
  <si>
    <t>SSF55781</t>
  </si>
  <si>
    <t>GAF domain-like</t>
  </si>
  <si>
    <t>jg11130</t>
  </si>
  <si>
    <t>jg2145</t>
  </si>
  <si>
    <t>0PJ8V</t>
  </si>
  <si>
    <t>0PSG0</t>
  </si>
  <si>
    <t>Non-classical_export_protein</t>
  </si>
  <si>
    <t>N_amino_acid_transport_system_protein</t>
  </si>
  <si>
    <t>9A27</t>
  </si>
  <si>
    <t>the_non-classical_protein_exporter_(ncpe)_family</t>
  </si>
  <si>
    <t>jg2146</t>
  </si>
  <si>
    <t>jg11132</t>
  </si>
  <si>
    <t>IPR012312</t>
  </si>
  <si>
    <t>Haemerythrin-like</t>
  </si>
  <si>
    <t>0PNRD</t>
  </si>
  <si>
    <t>0PNYN</t>
  </si>
  <si>
    <t>PF01814</t>
  </si>
  <si>
    <t>FAD_binding_monooxygenase</t>
  </si>
  <si>
    <t>Hemerythrin_HHE_cation_binding_domain</t>
  </si>
  <si>
    <t>jg11134</t>
  </si>
  <si>
    <t>0PQYR</t>
  </si>
  <si>
    <t>jg2147</t>
  </si>
  <si>
    <t>0PZ4C</t>
  </si>
  <si>
    <t>jg11135</t>
  </si>
  <si>
    <t>jg2148</t>
  </si>
  <si>
    <t>0PG3C</t>
  </si>
  <si>
    <t>IPR006797</t>
  </si>
  <si>
    <t>hexokinase</t>
  </si>
  <si>
    <t>PRELI/MSF1_domain</t>
  </si>
  <si>
    <t>0PNN0</t>
  </si>
  <si>
    <t>MSF1_domain_protein</t>
  </si>
  <si>
    <t>PF04707</t>
  </si>
  <si>
    <t>PRELI-like_family</t>
  </si>
  <si>
    <t>jg2149</t>
  </si>
  <si>
    <t>0PNK8</t>
  </si>
  <si>
    <t>00521</t>
  </si>
  <si>
    <t>00524</t>
  </si>
  <si>
    <t>Fus3</t>
  </si>
  <si>
    <t>jg2150</t>
  </si>
  <si>
    <t>0PYI8</t>
  </si>
  <si>
    <t xml:space="preserve">phosporylate Ste50, may also serve as a cross-regulatory mechanism between the mating and HOG pathways </t>
  </si>
  <si>
    <t>jg11136</t>
  </si>
  <si>
    <t>IPR000868</t>
  </si>
  <si>
    <t>Isochorismatase-like</t>
  </si>
  <si>
    <t>Response to hyperosmotic stress.Saito &amp; Posas.2012.Dynamic control of yeast MAP kinase network by induced association and dissociation between the Ste50 scaffold and the Opy2 membrane anchor.Yamamoto et al.2010.</t>
  </si>
  <si>
    <t>0PP10</t>
  </si>
  <si>
    <t>isochorismatase</t>
  </si>
  <si>
    <t>jg2151</t>
  </si>
  <si>
    <t>PF00857</t>
  </si>
  <si>
    <t>Isochorismatase_family</t>
  </si>
  <si>
    <t>SSF52499</t>
  </si>
  <si>
    <t>Isochorismatase-like hydrolases</t>
  </si>
  <si>
    <t>Hkr1</t>
  </si>
  <si>
    <t>jg11137</t>
  </si>
  <si>
    <t>IPR005687</t>
  </si>
  <si>
    <t>0PKPH</t>
  </si>
  <si>
    <t>Mitochondrial_outer_membrane_translocase_complex_subunit_Tom70</t>
  </si>
  <si>
    <t>0PFH4</t>
  </si>
  <si>
    <t>import_receptor</t>
  </si>
  <si>
    <t>jg11138</t>
  </si>
  <si>
    <t>PF13432</t>
  </si>
  <si>
    <t>0PMS4</t>
  </si>
  <si>
    <t>GDSL_lipase_acylhydrolase_family_protein</t>
  </si>
  <si>
    <t>PF13472</t>
  </si>
  <si>
    <t>GDSL-like_Lipase/Acylhydrolase_family</t>
  </si>
  <si>
    <t>Hot1</t>
  </si>
  <si>
    <t>TIGR00990</t>
  </si>
  <si>
    <t>mitochondrial_precursor_proteins_import_receptor</t>
  </si>
  <si>
    <t>jg2152</t>
  </si>
  <si>
    <t>0PS8E</t>
  </si>
  <si>
    <t>FHA_domain_protein</t>
  </si>
  <si>
    <t>Msn2</t>
  </si>
  <si>
    <t>0PM5M</t>
  </si>
  <si>
    <t>Developmental_protein_fluG</t>
  </si>
  <si>
    <t>jg2153</t>
  </si>
  <si>
    <t>0PQEI</t>
  </si>
  <si>
    <t>jg2154</t>
  </si>
  <si>
    <t>Msn4</t>
  </si>
  <si>
    <t>00910</t>
  </si>
  <si>
    <t>0PNJN</t>
  </si>
  <si>
    <t>PF04909</t>
  </si>
  <si>
    <t>Amidohydrolase</t>
  </si>
  <si>
    <t>jg2155</t>
  </si>
  <si>
    <t>0PTDG</t>
  </si>
  <si>
    <t>Ptp2</t>
  </si>
  <si>
    <t>jg11140</t>
  </si>
  <si>
    <t>0PZSZ</t>
  </si>
  <si>
    <t>jg2156</t>
  </si>
  <si>
    <t>jg11143</t>
  </si>
  <si>
    <t>IPR014743</t>
  </si>
  <si>
    <t>0QDVJ</t>
  </si>
  <si>
    <t>Chloride_channel_core</t>
  </si>
  <si>
    <t>IPPc</t>
  </si>
  <si>
    <t>IPR001807</t>
  </si>
  <si>
    <t>Chloride_channel_voltage_gated</t>
  </si>
  <si>
    <t>0PFDT</t>
  </si>
  <si>
    <t>Rck1</t>
  </si>
  <si>
    <t>chloride_channel</t>
  </si>
  <si>
    <t>PF00654</t>
  </si>
  <si>
    <t>Voltage_gated_chloride_channel</t>
  </si>
  <si>
    <t>jg2157</t>
  </si>
  <si>
    <t>2A49</t>
  </si>
  <si>
    <t>the_chloride_carrier/channel_(clc)_family</t>
  </si>
  <si>
    <t>0Q1WU</t>
  </si>
  <si>
    <t>SSF81340</t>
  </si>
  <si>
    <t>Clc chloride channel</t>
  </si>
  <si>
    <t>jg11144</t>
  </si>
  <si>
    <t>IPR018556</t>
  </si>
  <si>
    <t>jg2158</t>
  </si>
  <si>
    <t>Domain_of_unknown_function_DUF2013</t>
  </si>
  <si>
    <t>0PI83</t>
  </si>
  <si>
    <t>PF09431</t>
  </si>
  <si>
    <t>Protein_of_unknown_function_(DUF2013)</t>
  </si>
  <si>
    <t>jg11145</t>
  </si>
  <si>
    <t>0PKHB</t>
  </si>
  <si>
    <t>Class_I_alpha-mannosidase</t>
  </si>
  <si>
    <t>IPR005482</t>
  </si>
  <si>
    <t>Biotin_carboxylase_C-terminal</t>
  </si>
  <si>
    <t>IPR005481</t>
  </si>
  <si>
    <t>Biotin_carboxylase-like_N-terminal_domain</t>
  </si>
  <si>
    <t>0PM09</t>
  </si>
  <si>
    <t>carboxylase_pyruvate_acetyl-CoA_propionyl-CoA</t>
  </si>
  <si>
    <t>PF02785</t>
  </si>
  <si>
    <t>Biotin_carboxylase_C-terminal_domain</t>
  </si>
  <si>
    <t>PF00289</t>
  </si>
  <si>
    <t>Carbamoyl-phosphate_synthase_L_chain_N-terminal_domain</t>
  </si>
  <si>
    <t>jg2159</t>
  </si>
  <si>
    <t>IPR018820</t>
  </si>
  <si>
    <t>Brefeldin_A_sensitivity_protein-related_domain_of_unknown_function_DUF2421</t>
  </si>
  <si>
    <t>RSC3</t>
  </si>
  <si>
    <t>jg11146</t>
  </si>
  <si>
    <t>IPR018823</t>
  </si>
  <si>
    <t>IPR007241</t>
  </si>
  <si>
    <t>Putative_ER_transporter_6TM_N-terminal</t>
  </si>
  <si>
    <t>Autophagy-related_protein_9</t>
  </si>
  <si>
    <t>0PKRU</t>
  </si>
  <si>
    <t>0PH3Z</t>
  </si>
  <si>
    <t>propionyl-CoA_carboxylase</t>
  </si>
  <si>
    <t>6.4.1.2</t>
  </si>
  <si>
    <t>Involved_in_autophagy_and_cytoplasm_to_vacuole_transport_(Cvt)_vesicle_formation._Plays_a_key_role_in_the_organization_of_the_preautophagosomal_structure_phagophore_assembly_site_(PAS),_the_nucleating_site_for_formation_of_the_sequestering_vesicle._Cycles_between_the_PAS_and_the_cytoplasmic_vesicle_pool_and_may_participate_in_supplying_membrane_for_the_growing_autophagosome</t>
  </si>
  <si>
    <t>Acetyl-CoA carboxylase.</t>
  </si>
  <si>
    <t>PF04109</t>
  </si>
  <si>
    <t>Autophagy_protein_Apg9_</t>
  </si>
  <si>
    <t>Sic1</t>
  </si>
  <si>
    <t>Fatty_acid_biosynthesis</t>
  </si>
  <si>
    <t>Aflatoxin_biosynthesis</t>
  </si>
  <si>
    <t>PF13515</t>
  </si>
  <si>
    <t>Cyclin-dependent kinase inhibitor (CKI); inhibitor of Cdc28-Clb kinase complexes that controls G1/S phase transition, Hog1 leads to phosphorylation and therefore G1 cycle delay</t>
  </si>
  <si>
    <t>jg11147</t>
  </si>
  <si>
    <t>Fusaric_acid_resistance_protein-like</t>
  </si>
  <si>
    <t>PF01039</t>
  </si>
  <si>
    <t>Carboxyl_transferase_domain</t>
  </si>
  <si>
    <t>PF10334</t>
  </si>
  <si>
    <t>IPR001936</t>
  </si>
  <si>
    <t>Aromatic_acid_exporter_family_member_2</t>
  </si>
  <si>
    <t>Sko1</t>
  </si>
  <si>
    <t>Ras_GTPase-activating_protein</t>
  </si>
  <si>
    <t>PF10337</t>
  </si>
  <si>
    <t>0PJIU</t>
  </si>
  <si>
    <t>2A85</t>
  </si>
  <si>
    <t>the_aromatic_acid_exporter_(arae)_family</t>
  </si>
  <si>
    <t>PF00616</t>
  </si>
  <si>
    <t>GTPase-activator_protein_for_Ras-like_GTPase</t>
  </si>
  <si>
    <t>jg216</t>
  </si>
  <si>
    <t>IPR012083</t>
  </si>
  <si>
    <t>jg11148</t>
  </si>
  <si>
    <t>3.1.6.1</t>
  </si>
  <si>
    <t>Arylsulfatase.</t>
  </si>
  <si>
    <t>Steroid_hormone_biosynthesis</t>
  </si>
  <si>
    <t>IPR011829</t>
  </si>
  <si>
    <t>Tartrate_dehydrogenase</t>
  </si>
  <si>
    <t>0PK25</t>
  </si>
  <si>
    <t>tartrate_dehydrogenase</t>
  </si>
  <si>
    <t>1.1.1.93</t>
  </si>
  <si>
    <t>Tartrate dehydrogenase.</t>
  </si>
  <si>
    <t>1.1.1.83</t>
  </si>
  <si>
    <t>D-malate dehydrogenase (decarboxylating).</t>
  </si>
  <si>
    <t>jg2160</t>
  </si>
  <si>
    <t>0PIK6</t>
  </si>
  <si>
    <t>TIGR02089</t>
  </si>
  <si>
    <t>repressor activated bei HOG1 in the nucleus in S. cerevisiae</t>
  </si>
  <si>
    <t>jg2161</t>
  </si>
  <si>
    <t>Spc1</t>
  </si>
  <si>
    <t>IPR014402</t>
  </si>
  <si>
    <t>0PK9U</t>
  </si>
  <si>
    <t>Transcription_factor_Skn7-like</t>
  </si>
  <si>
    <t>hydrolase</t>
  </si>
  <si>
    <t>SSK1</t>
  </si>
  <si>
    <t>HOG pathway in S. cerevisiae, C. neoformans. Phosphorelay response regulator</t>
  </si>
  <si>
    <t>Sensing the environment: lessons from fungi, Bahn et al. 2007;A unique fungal two-component system regulates stress responses, drug sensitivity, sexual development, and virulence of Cryptococcus neoformans.Bahn et al. 2006</t>
  </si>
  <si>
    <t>jg2162</t>
  </si>
  <si>
    <t>Ssk1</t>
  </si>
  <si>
    <t>jg11151</t>
  </si>
  <si>
    <t>IPR011004</t>
  </si>
  <si>
    <t>Trimeric_LpxA-like</t>
  </si>
  <si>
    <t>IPR001451</t>
  </si>
  <si>
    <t>Hexapeptide_repeat</t>
  </si>
  <si>
    <t>Ssk1A/BHw</t>
  </si>
  <si>
    <t>IPR003307</t>
  </si>
  <si>
    <t>W2_domain</t>
  </si>
  <si>
    <t>0PFJ7</t>
  </si>
  <si>
    <t>Translation_initiation_factor_eIF-2B</t>
  </si>
  <si>
    <t>HOG pathway in H. werneckii. Phosphorelay response regulator</t>
  </si>
  <si>
    <t>PF00132</t>
  </si>
  <si>
    <t>jg2163</t>
  </si>
  <si>
    <t>Bacterial_transferase_hexapeptide_(six_repeats)</t>
  </si>
  <si>
    <t>PF02020</t>
  </si>
  <si>
    <t>eIF4-gamma/eIF5/eIF2-epsilon</t>
  </si>
  <si>
    <t>0PQV3</t>
  </si>
  <si>
    <t>Ssk1Wi</t>
  </si>
  <si>
    <t>SSF51161</t>
  </si>
  <si>
    <t>Trimeric LpxA-like enzymes</t>
  </si>
  <si>
    <t>HOG pathway in W. ichthyophaga. Phosphorelay response regulator</t>
  </si>
  <si>
    <t>jg11152</t>
  </si>
  <si>
    <t>jg2164</t>
  </si>
  <si>
    <t>0PPXI</t>
  </si>
  <si>
    <t>0PHQN</t>
  </si>
  <si>
    <t>jg2165</t>
  </si>
  <si>
    <t>RING_finger_protein</t>
  </si>
  <si>
    <t>Tco-2</t>
  </si>
  <si>
    <t xml:space="preserve"> benoetigten</t>
  </si>
  <si>
    <t>A unique fungal two-component system regulates stress responses, drug sensitivity, sexual development, and virulence of Cryptococcus neoformans.Bahn et al. 2006</t>
  </si>
  <si>
    <t>jg11153</t>
  </si>
  <si>
    <t>jg2166</t>
  </si>
  <si>
    <t>IPR012469</t>
  </si>
  <si>
    <t>Tec1</t>
  </si>
  <si>
    <t>Protein_of_unknown_function_DUF1688</t>
  </si>
  <si>
    <t>0PGAR</t>
  </si>
  <si>
    <t>0PI0G</t>
  </si>
  <si>
    <t>PF07958</t>
  </si>
  <si>
    <t>Protein_of_unknown_function_(DUF1688)</t>
  </si>
  <si>
    <t>jg2167</t>
  </si>
  <si>
    <t>jg11154</t>
  </si>
  <si>
    <t>0PFDY</t>
  </si>
  <si>
    <t>jg2168</t>
  </si>
  <si>
    <t>0Q2N4</t>
  </si>
  <si>
    <t>jg11155</t>
  </si>
  <si>
    <t>0PMN8</t>
  </si>
  <si>
    <t>jg2169</t>
  </si>
  <si>
    <t>jg11156</t>
  </si>
  <si>
    <t>jg2170</t>
  </si>
  <si>
    <t>0PFX3</t>
  </si>
  <si>
    <t>farnesyl_pyrophosphate_synthetase</t>
  </si>
  <si>
    <t>0PF95</t>
  </si>
  <si>
    <t>Sporulation_protein_SPS19</t>
  </si>
  <si>
    <t>jg11157</t>
  </si>
  <si>
    <t>IPR024652</t>
  </si>
  <si>
    <t>Trichodiene_synthase</t>
  </si>
  <si>
    <t>0PZRC</t>
  </si>
  <si>
    <t>Trichodiene_synthase_(TRI5)</t>
  </si>
  <si>
    <t>4.2.3.6</t>
  </si>
  <si>
    <t>jg2172</t>
  </si>
  <si>
    <t>Trichodiene synthase.</t>
  </si>
  <si>
    <t>Ume1</t>
  </si>
  <si>
    <t>0PPQG</t>
  </si>
  <si>
    <t>00909</t>
  </si>
  <si>
    <t>PF06330</t>
  </si>
  <si>
    <t>part of  histone deacetylase  complex activated by Hog 2</t>
  </si>
  <si>
    <t>jg2173</t>
  </si>
  <si>
    <t>MID2</t>
  </si>
  <si>
    <t>jg11158</t>
  </si>
  <si>
    <t>0PIGF</t>
  </si>
  <si>
    <t>jg9255</t>
  </si>
  <si>
    <t>jg11159</t>
  </si>
  <si>
    <t>0PFGF</t>
  </si>
  <si>
    <t>Kss1</t>
  </si>
  <si>
    <t>jg2174</t>
  </si>
  <si>
    <t>jg3372</t>
  </si>
  <si>
    <t>IPR000219</t>
  </si>
  <si>
    <t>Dbl_homology_(DH)_domain</t>
  </si>
  <si>
    <t>jg11160</t>
  </si>
  <si>
    <t>0Q10U</t>
  </si>
  <si>
    <t>PF00621</t>
  </si>
  <si>
    <t>RhoGEF_domain</t>
  </si>
  <si>
    <t>PF15405</t>
  </si>
  <si>
    <t>Gre3</t>
  </si>
  <si>
    <t>jg7760</t>
  </si>
  <si>
    <t>SSF48065</t>
  </si>
  <si>
    <t>DBL homology domain (DH-domain)</t>
  </si>
  <si>
    <t>jg11161</t>
  </si>
  <si>
    <t>jg2175</t>
  </si>
  <si>
    <t>IPR027450</t>
  </si>
  <si>
    <t>Alpha-ketoglutarate-dependent_dioxygenase_AlkB-like</t>
  </si>
  <si>
    <t>0PHP8</t>
  </si>
  <si>
    <t>PF13532</t>
  </si>
  <si>
    <t>jg2176</t>
  </si>
  <si>
    <t>0PKMK</t>
  </si>
  <si>
    <t>jg11163</t>
  </si>
  <si>
    <t>IPR001293</t>
  </si>
  <si>
    <t>Zinc_finger_TRAF-type</t>
  </si>
  <si>
    <t>0QE1X</t>
  </si>
  <si>
    <t>TRAF-type_zinc_finger</t>
  </si>
  <si>
    <t>PF02176</t>
  </si>
  <si>
    <t>jg7184</t>
  </si>
  <si>
    <t>jg2177</t>
  </si>
  <si>
    <t>Aldose reductase; involved in methylglyoxal, d-xylose, arabinose, and galactose metabolism; stress induced regulated by the HOG pathway</t>
  </si>
  <si>
    <t>jg11164</t>
  </si>
  <si>
    <t>0Q254</t>
  </si>
  <si>
    <t>0PJYK</t>
  </si>
  <si>
    <t>ribosome_biogenesis_protein_Sqt1</t>
  </si>
  <si>
    <t>jg11165</t>
  </si>
  <si>
    <t>0PJSV</t>
  </si>
  <si>
    <t>cAMP–PK PAK1</t>
  </si>
  <si>
    <t>jg4544</t>
  </si>
  <si>
    <t>jg2178</t>
  </si>
  <si>
    <t>IPR012576</t>
  </si>
  <si>
    <t>jg11168</t>
  </si>
  <si>
    <t>NADH_dehydrogenase_[ubiquinone]_1_beta_subcomplex_subunit_3</t>
  </si>
  <si>
    <t>0PS9B</t>
  </si>
  <si>
    <t>NADH-ubiquinone_oxidoreductase_B12_subunit</t>
  </si>
  <si>
    <t>PF08122</t>
  </si>
  <si>
    <t>NADH-ubiquinone_oxidoreductase_B12_subunit_family</t>
  </si>
  <si>
    <t>jg2179</t>
  </si>
  <si>
    <t>IPR006941</t>
  </si>
  <si>
    <t>jg12114</t>
  </si>
  <si>
    <t>Ribonuclease_CAF1</t>
  </si>
  <si>
    <t>0PHN6</t>
  </si>
  <si>
    <t>CCR4-NOT_transcription_complex_subunit_7</t>
  </si>
  <si>
    <t>PF04857</t>
  </si>
  <si>
    <t>CAF1_family_ribonuclease</t>
  </si>
  <si>
    <t>jg11173</t>
  </si>
  <si>
    <t>jg218</t>
  </si>
  <si>
    <t>IPR013022</t>
  </si>
  <si>
    <t>Xylose_isomerase-like_TIM_barrel_domain</t>
  </si>
  <si>
    <t>0PJ4Y</t>
  </si>
  <si>
    <t>3-dehydroshikimate_dehydratase</t>
  </si>
  <si>
    <t>in S. cerevisiae: controlling stress responses in conjunction with the HOG pathway, negatively regulate transcription factors Msn2 and Msn5</t>
  </si>
  <si>
    <t>SSF51658</t>
  </si>
  <si>
    <t>Xylose isomerase-like</t>
  </si>
  <si>
    <t>jg11174</t>
  </si>
  <si>
    <t>jg2180</t>
  </si>
  <si>
    <t>Tco-1</t>
  </si>
  <si>
    <t>0Q8CD</t>
  </si>
  <si>
    <t>jg9200, jg6410</t>
  </si>
  <si>
    <t>Urease,_gamma_subunit</t>
  </si>
  <si>
    <t>jg488, jg5471</t>
  </si>
  <si>
    <t>13.25073058, No</t>
  </si>
  <si>
    <t>distinct and redundant roles in transmitting a subset of stress signals that trigger the Hog1 MAPK in C. neoformans</t>
  </si>
  <si>
    <t>0PF88</t>
  </si>
  <si>
    <t>jg11175</t>
  </si>
  <si>
    <t>0PFJA</t>
  </si>
  <si>
    <t>DNA_helicase</t>
  </si>
  <si>
    <t>jg11176</t>
  </si>
  <si>
    <t>SWI/SNF</t>
  </si>
  <si>
    <t>0PKX9</t>
  </si>
  <si>
    <t>jg7873, jg8183</t>
  </si>
  <si>
    <t>N(5)-glutamine_methyltransferase_MTQ2</t>
  </si>
  <si>
    <t>jg2181</t>
  </si>
  <si>
    <t>jg8985, jg4125</t>
  </si>
  <si>
    <t>Hog 1 recruits this basic transcription complexes</t>
  </si>
  <si>
    <t>0PHFD</t>
  </si>
  <si>
    <t>Nucleoside-diphosphate-sugar_epimerase</t>
  </si>
  <si>
    <t>jg11177</t>
  </si>
  <si>
    <t>0PQ8U</t>
  </si>
  <si>
    <t>acetate_non-utilizing_protein_9</t>
  </si>
  <si>
    <t>PF13233</t>
  </si>
  <si>
    <t>Complex1_LYR-like</t>
  </si>
  <si>
    <t>jg2182</t>
  </si>
  <si>
    <t>jg11179</t>
  </si>
  <si>
    <t>Mediator</t>
  </si>
  <si>
    <t>0PSK9</t>
  </si>
  <si>
    <t>IPR011658</t>
  </si>
  <si>
    <t>PA14_domain</t>
  </si>
  <si>
    <t>IPR015201</t>
  </si>
  <si>
    <t>Antimicrobial_protein_MiAMP1</t>
  </si>
  <si>
    <t>0PFI5</t>
  </si>
  <si>
    <t>IPR011024</t>
  </si>
  <si>
    <t>Beta-glucosidases_are_one_of_a_number_of_cellulolytic_enzymes_involved_in_the_degradation_of_cellulosic_biomass._Catalyzes_the_last_step_releasing_glucose_from_the_inhibitory_cellobiose</t>
  </si>
  <si>
    <t>Gamma-crystallin-related</t>
  </si>
  <si>
    <t>0PXJG</t>
  </si>
  <si>
    <t>PF09117</t>
  </si>
  <si>
    <t>MiAMP1</t>
  </si>
  <si>
    <t xml:space="preserve">SAGA </t>
  </si>
  <si>
    <t>SSF49695</t>
  </si>
  <si>
    <t>gamma-Crystallin-like</t>
  </si>
  <si>
    <t>PF07691</t>
  </si>
  <si>
    <t>jg11180</t>
  </si>
  <si>
    <t>0PKH2</t>
  </si>
  <si>
    <t>jg11181</t>
  </si>
  <si>
    <t>TcsB</t>
  </si>
  <si>
    <t>0PJTY</t>
  </si>
  <si>
    <t>Terpene_synthase_family,_metal_binding_domain</t>
  </si>
  <si>
    <t>jg11185</t>
  </si>
  <si>
    <t>IPR013537</t>
  </si>
  <si>
    <t>Acetyl-CoA_carboxylase_central_domain</t>
  </si>
  <si>
    <t>0PH59</t>
  </si>
  <si>
    <t>acetyl-CoA_carboxylase</t>
  </si>
  <si>
    <t>00640</t>
  </si>
  <si>
    <t>00061</t>
  </si>
  <si>
    <t>f) Compatible Solutes</t>
  </si>
  <si>
    <t>00254</t>
  </si>
  <si>
    <t>PF08326</t>
  </si>
  <si>
    <t>Acetyl-CoA_carboxylase_central_region</t>
  </si>
  <si>
    <t>jg11186</t>
  </si>
  <si>
    <t>jg11187</t>
  </si>
  <si>
    <t>0PR8N</t>
  </si>
  <si>
    <t>Pfam:DDE</t>
  </si>
  <si>
    <r>
      <t>(</t>
    </r>
    <r>
      <rPr>
        <b/>
      </rPr>
      <t>HOG pathway</t>
    </r>
    <r>
      <t>)</t>
    </r>
  </si>
  <si>
    <t>jg11189</t>
  </si>
  <si>
    <t>IPR019388</t>
  </si>
  <si>
    <t>Fat_storage-inducing_transmembrane_protein</t>
  </si>
  <si>
    <t>0PN56</t>
  </si>
  <si>
    <t>inositol_phospholipid_biosynthesis_protein</t>
  </si>
  <si>
    <t>PF10261</t>
  </si>
  <si>
    <t>Inositol_phospholipid_synthesis_and_fat-storage-inducing_TM</t>
  </si>
  <si>
    <t>jg11191</t>
  </si>
  <si>
    <t>jg11193</t>
  </si>
  <si>
    <t>jg11194</t>
  </si>
  <si>
    <t>0QDJZ</t>
  </si>
  <si>
    <t>to_histone_acetylase_complex_subunit_Paf400</t>
  </si>
  <si>
    <t>jg11197</t>
  </si>
  <si>
    <t>IPR005654</t>
  </si>
  <si>
    <t>ATPase_AFG1-like</t>
  </si>
  <si>
    <t>0PFGJ</t>
  </si>
  <si>
    <t>mitochondrial_ATPase</t>
  </si>
  <si>
    <t>PF03969</t>
  </si>
  <si>
    <t>AFG1-like_ATPase</t>
  </si>
  <si>
    <t>jg2183</t>
  </si>
  <si>
    <t>jg11198</t>
  </si>
  <si>
    <t>IPR021726</t>
  </si>
  <si>
    <t>THO_complex_subunitTHOC2_N-terminal</t>
  </si>
  <si>
    <t>IPR021418</t>
  </si>
  <si>
    <t>THO_complex_subunitTHOC2_C-terminal</t>
  </si>
  <si>
    <t>0PF9C</t>
  </si>
  <si>
    <t>THO_complex</t>
  </si>
  <si>
    <t>PF11732</t>
  </si>
  <si>
    <t>Transcription-_and_export-related_complex_subunit</t>
  </si>
  <si>
    <t>PF16134</t>
  </si>
  <si>
    <t>THO_complex_subunit_2_N-terminus</t>
  </si>
  <si>
    <t>PF11262</t>
  </si>
  <si>
    <t>jg11199</t>
  </si>
  <si>
    <t>Transcription_factor/nuclear_export_subunit_protein_2</t>
  </si>
  <si>
    <t>3A22</t>
  </si>
  <si>
    <t>the_transcription-coupled_trex/tap_nuclear_mrna_export_complex_(trex)_family</t>
  </si>
  <si>
    <t>jg2184</t>
  </si>
  <si>
    <t>0PJJ0</t>
  </si>
  <si>
    <t>GH109</t>
  </si>
  <si>
    <t>jg11200</t>
  </si>
  <si>
    <t>alpha-N-acetylgalactosaminidase_(EC_3.2.1.49)</t>
  </si>
  <si>
    <t>0PG7C</t>
  </si>
  <si>
    <t>gamma-glutamyl_phosphate_reductase</t>
  </si>
  <si>
    <t>jg2185</t>
  </si>
  <si>
    <t>jg11202</t>
  </si>
  <si>
    <t>IPR002935</t>
  </si>
  <si>
    <t>O-methyltransferase_family_3</t>
  </si>
  <si>
    <t>IPR029003</t>
  </si>
  <si>
    <t>0PW43</t>
  </si>
  <si>
    <t>Kinetochore_component_CENP-S</t>
  </si>
  <si>
    <t>PF01596</t>
  </si>
  <si>
    <t>0PR25</t>
  </si>
  <si>
    <t>PF15630</t>
  </si>
  <si>
    <t>jg2188</t>
  </si>
  <si>
    <t>0PFNR</t>
  </si>
  <si>
    <t>jg11203</t>
  </si>
  <si>
    <t>0PFVV</t>
  </si>
  <si>
    <t>jg11204</t>
  </si>
  <si>
    <t>jg2189</t>
  </si>
  <si>
    <t>0PK9J</t>
  </si>
  <si>
    <t>0PND4</t>
  </si>
  <si>
    <t>translocation_protein_sec72</t>
  </si>
  <si>
    <t>jg11205</t>
  </si>
  <si>
    <t>0PJHR</t>
  </si>
  <si>
    <t>0PK94</t>
  </si>
  <si>
    <t>jg11206</t>
  </si>
  <si>
    <t>glycerol-3-phosphate_phosphatase</t>
  </si>
  <si>
    <t>IPR005764</t>
  </si>
  <si>
    <t>Adenine_phosphoribosyl_transferase</t>
  </si>
  <si>
    <t>0PNKV</t>
  </si>
  <si>
    <t>adenine_phosphoribosyltransferase</t>
  </si>
  <si>
    <t>2.4.2.7</t>
  </si>
  <si>
    <t>Adenine phosphoribosyltransferase.</t>
  </si>
  <si>
    <t>jg2191</t>
  </si>
  <si>
    <t>TIGR01090</t>
  </si>
  <si>
    <t>IPR014813</t>
  </si>
  <si>
    <t>Guanine_nucleotide-binding_protein-like_3_N-terminal_domain</t>
  </si>
  <si>
    <t>0PFGR</t>
  </si>
  <si>
    <t>PF08701</t>
  </si>
  <si>
    <t>GNL3L/Grn1_putative_GTPase</t>
  </si>
  <si>
    <t>jg2193</t>
  </si>
  <si>
    <t>0PR88</t>
  </si>
  <si>
    <t>CBF_NF-Y_family_transcription_factor</t>
  </si>
  <si>
    <t>jg11207</t>
  </si>
  <si>
    <t>IPR013024</t>
  </si>
  <si>
    <t>Butirosin_biosynthesis_BtrG-like</t>
  </si>
  <si>
    <t>jg2194</t>
  </si>
  <si>
    <t>IPR003000</t>
  </si>
  <si>
    <t>Sirtuin_family</t>
  </si>
  <si>
    <t>0PHQG</t>
  </si>
  <si>
    <t>SIR2_family_histone_deacetylase</t>
  </si>
  <si>
    <t>PF02146</t>
  </si>
  <si>
    <t>Sir2_family</t>
  </si>
  <si>
    <t>jg2195</t>
  </si>
  <si>
    <t>IPR021665</t>
  </si>
  <si>
    <t>Mediator_complex_subunit_Med16</t>
  </si>
  <si>
    <t>SSF110857</t>
  </si>
  <si>
    <t>Gamma-glutamyl cyclotransferase-like</t>
  </si>
  <si>
    <t>jg11208</t>
  </si>
  <si>
    <t>PF11635</t>
  </si>
  <si>
    <t>Mediator_complex_subunit_16</t>
  </si>
  <si>
    <t>jg2196</t>
  </si>
  <si>
    <t>IPR001854</t>
  </si>
  <si>
    <t>Ribosomal_protein_L29</t>
  </si>
  <si>
    <t>0PNQF</t>
  </si>
  <si>
    <t>60S_ribosomal_protein_L35</t>
  </si>
  <si>
    <t>PF00831</t>
  </si>
  <si>
    <t>Ribosomal_L29_protein</t>
  </si>
  <si>
    <t>SSF46561</t>
  </si>
  <si>
    <t>Ribosomal protein L29 (L29p)</t>
  </si>
  <si>
    <t>TIGR00012</t>
  </si>
  <si>
    <t>ribosomal_protein_uL29</t>
  </si>
  <si>
    <t>jg11209</t>
  </si>
  <si>
    <t>jg2197</t>
  </si>
  <si>
    <t>IPR023601</t>
  </si>
  <si>
    <t>Golgi_SNAP_receptor_complex_subunit_1</t>
  </si>
  <si>
    <t>0PM03</t>
  </si>
  <si>
    <t>Involved_in_transport_from_the_ER_to_the_Golgi_apparatus_as_well_as_in_intra-Golgi_transport._It_belongs_to_a_super-family_of_proteins_called_t-SNAREs_or_soluble_NSF_(N-ethylmaleimide-_sensitive_factor)_attachment_protein_receptor_(By_similarity)</t>
  </si>
  <si>
    <t>jg2198</t>
  </si>
  <si>
    <t>IPR007849</t>
  </si>
  <si>
    <t>ATPase_assembly_factor_ATP10</t>
  </si>
  <si>
    <t>0PK0S</t>
  </si>
  <si>
    <t>F1F0_ATP_synthase_assembly_protein_Atp10</t>
  </si>
  <si>
    <t>PF05176</t>
  </si>
  <si>
    <t>ATP10_protein</t>
  </si>
  <si>
    <t>0PXSI</t>
  </si>
  <si>
    <t>jg2199</t>
  </si>
  <si>
    <t>jg11210</t>
  </si>
  <si>
    <t>0PJEV</t>
  </si>
  <si>
    <t>jg11211</t>
  </si>
  <si>
    <t>0PJ8W</t>
  </si>
  <si>
    <t>0PGAW</t>
  </si>
  <si>
    <t>jg11212</t>
  </si>
  <si>
    <t>0PM9D</t>
  </si>
  <si>
    <t>jg22</t>
  </si>
  <si>
    <t>IPR002657</t>
  </si>
  <si>
    <t>Bile_acid:sodium_symporter/arsenical_resistance_protein__Acr3</t>
  </si>
  <si>
    <t>PF01758</t>
  </si>
  <si>
    <t>Sodium_Bile_acid_symporter_family</t>
  </si>
  <si>
    <t>2A28</t>
  </si>
  <si>
    <t>jg11213</t>
  </si>
  <si>
    <t>the_bile_acid:na(+)_symporter_(bass)_family</t>
  </si>
  <si>
    <t>jg220</t>
  </si>
  <si>
    <t>IPR018983</t>
  </si>
  <si>
    <t>IPR013497</t>
  </si>
  <si>
    <t>U3_small_nucleolar_RNA-associated_protein_15_C-terminal</t>
  </si>
  <si>
    <t>DNA_topoisomerase_type_IA_central</t>
  </si>
  <si>
    <t>0PH3J</t>
  </si>
  <si>
    <t>IPR023405</t>
  </si>
  <si>
    <t>U3_small_nucleolar_RNA-associated_protein</t>
  </si>
  <si>
    <t>DNA_topoisomerase_type_IA_core_domain</t>
  </si>
  <si>
    <t>IPR003601</t>
  </si>
  <si>
    <t>DNA_topoisomerase_type_IA_domain_2</t>
  </si>
  <si>
    <t>PF09384</t>
  </si>
  <si>
    <t>PF01131</t>
  </si>
  <si>
    <t>UTP15_C_terminal</t>
  </si>
  <si>
    <t>DNA_topoisomerase</t>
  </si>
  <si>
    <t>SSF56712</t>
  </si>
  <si>
    <t>Prokaryotic type I DNA topoisomerase</t>
  </si>
  <si>
    <t>jg11214</t>
  </si>
  <si>
    <t>jg2201</t>
  </si>
  <si>
    <t>IPR001853</t>
  </si>
  <si>
    <t>DSBA-like_thioredoxin_domain</t>
  </si>
  <si>
    <t>0PN49</t>
  </si>
  <si>
    <t>PF01323</t>
  </si>
  <si>
    <t>jg2203</t>
  </si>
  <si>
    <t>IPR012131</t>
  </si>
  <si>
    <t>Histidinol_dehydrogenase</t>
  </si>
  <si>
    <t>0PKZ3</t>
  </si>
  <si>
    <t>jg11215</t>
  </si>
  <si>
    <t>Catalyzes_the_sequential_NAD-dependent_oxidations_of_L-_histidinol_to_L-histidinaldehyde_and_then_to_L-histidine_(By_similarity)</t>
  </si>
  <si>
    <t>IPR002509</t>
  </si>
  <si>
    <t>1.1.1.23</t>
  </si>
  <si>
    <t>NodB_homology_domain</t>
  </si>
  <si>
    <t>Histidinol dehydrogenase.</t>
  </si>
  <si>
    <t>IPR011330</t>
  </si>
  <si>
    <t>Glycoside_hydrolase/deacetylase_beta/alpha-barrel</t>
  </si>
  <si>
    <t>0PUNE</t>
  </si>
  <si>
    <t>PF00815</t>
  </si>
  <si>
    <t>Polysaccharide_deacetylase</t>
  </si>
  <si>
    <t>PF01522</t>
  </si>
  <si>
    <t>SSF88713</t>
  </si>
  <si>
    <t>Glycoside hydrolase/deacetylase</t>
  </si>
  <si>
    <t>jg2205</t>
  </si>
  <si>
    <t>jg11216</t>
  </si>
  <si>
    <t>0PX1U</t>
  </si>
  <si>
    <t>0PGA4</t>
  </si>
  <si>
    <t>RAS_small_monomeric_GTPase</t>
  </si>
  <si>
    <t>jg11217</t>
  </si>
  <si>
    <t>jg2206</t>
  </si>
  <si>
    <t>0PNYA</t>
  </si>
  <si>
    <t>0PJE6</t>
  </si>
  <si>
    <t>jg2207</t>
  </si>
  <si>
    <t>IPR003480</t>
  </si>
  <si>
    <t>Transferase</t>
  </si>
  <si>
    <t>0PUHM</t>
  </si>
  <si>
    <t>Transferase_family</t>
  </si>
  <si>
    <t>PF02458</t>
  </si>
  <si>
    <t>jg11218</t>
  </si>
  <si>
    <t>jg2208</t>
  </si>
  <si>
    <t>0PMAP</t>
  </si>
  <si>
    <t>Benzoate_4-monooxygenase_cytochrome_P450</t>
  </si>
  <si>
    <t>0PUQC</t>
  </si>
  <si>
    <t>jg11219</t>
  </si>
  <si>
    <t>jg2209</t>
  </si>
  <si>
    <t>0PTRC</t>
  </si>
  <si>
    <t>PF16815</t>
  </si>
  <si>
    <t>Protein_HRI1</t>
  </si>
  <si>
    <t>IPR020841</t>
  </si>
  <si>
    <t>Polyketide_synthase_beta-ketoacyl_synthase_domain</t>
  </si>
  <si>
    <t>0PWEA</t>
  </si>
  <si>
    <t>jg2210</t>
  </si>
  <si>
    <t>0PIF7</t>
  </si>
  <si>
    <t>GDP-mannose_pyrophosphorylase</t>
  </si>
  <si>
    <t>IPR020801</t>
  </si>
  <si>
    <t>jg11220</t>
  </si>
  <si>
    <t>Polyketide_synthase_acyl_transferase_domain</t>
  </si>
  <si>
    <t>IPR014043</t>
  </si>
  <si>
    <t>Acyl_transferase</t>
  </si>
  <si>
    <t>0PK6T</t>
  </si>
  <si>
    <t>IPR020807</t>
  </si>
  <si>
    <t>Polyketide_synthase_dehydratase_domain</t>
  </si>
  <si>
    <t>jg11221</t>
  </si>
  <si>
    <t>IPR013942</t>
  </si>
  <si>
    <t>IPR013217</t>
  </si>
  <si>
    <t>Mediator_complex_subunit_Med19_fungi</t>
  </si>
  <si>
    <t>Methyltransferase_type_12</t>
  </si>
  <si>
    <t>0PN5H</t>
  </si>
  <si>
    <t>PF08633</t>
  </si>
  <si>
    <t>PF00698</t>
  </si>
  <si>
    <t>Rox3_mediator_complex_subunit</t>
  </si>
  <si>
    <t>Acyl_transferase_domain</t>
  </si>
  <si>
    <t>jg11222</t>
  </si>
  <si>
    <t>PF14765</t>
  </si>
  <si>
    <t>Polyketide_synthase_dehydratase</t>
  </si>
  <si>
    <t>PF08242</t>
  </si>
  <si>
    <t>SM00826</t>
  </si>
  <si>
    <t>jg11224</t>
  </si>
  <si>
    <t>jg2211</t>
  </si>
  <si>
    <t>0PGHG</t>
  </si>
  <si>
    <t>PF04383</t>
  </si>
  <si>
    <t>KilA-N_domain</t>
  </si>
  <si>
    <t>0PFEU</t>
  </si>
  <si>
    <t>SCF_ubiquitin_ligase_subunit_CulC</t>
  </si>
  <si>
    <t>jg11225</t>
  </si>
  <si>
    <t>IPR008698</t>
  </si>
  <si>
    <t>NADH:ubiquinone_oxidoreductase_B18_subunit</t>
  </si>
  <si>
    <t>0PQX2</t>
  </si>
  <si>
    <t>Nadh-ubiquinone_oxidoreductase_b18_subunit</t>
  </si>
  <si>
    <t>PF05676</t>
  </si>
  <si>
    <t>NADH-ubiquinone_oxidoreductase_B18_subunit_(NDUFB7)</t>
  </si>
  <si>
    <t>jg2212</t>
  </si>
  <si>
    <t>IPR007853</t>
  </si>
  <si>
    <t>Zinc_finger_DNL-type</t>
  </si>
  <si>
    <t>0PPMN</t>
  </si>
  <si>
    <t>DNL_zinc_finger</t>
  </si>
  <si>
    <t>PF05180</t>
  </si>
  <si>
    <t>IPR004308</t>
  </si>
  <si>
    <t>Glutamate-cysteine_ligase_catalytic_subunit</t>
  </si>
  <si>
    <t>0PFP6</t>
  </si>
  <si>
    <t>glutamate-cysteine_ligase</t>
  </si>
  <si>
    <t>6.3.2.2</t>
  </si>
  <si>
    <t>Glutamate--cysteine ligase.</t>
  </si>
  <si>
    <t>jg2213</t>
  </si>
  <si>
    <t>IPR011430</t>
  </si>
  <si>
    <t>Down-regulated-in-metastasis_protein</t>
  </si>
  <si>
    <t>0PGFK</t>
  </si>
  <si>
    <t>PF03074</t>
  </si>
  <si>
    <t>Glutamate-cysteine_ligase</t>
  </si>
  <si>
    <t>PF07539</t>
  </si>
  <si>
    <t>Down-regulated_in_metastasis</t>
  </si>
  <si>
    <t>jg11227</t>
  </si>
  <si>
    <t>jg2214</t>
  </si>
  <si>
    <t>0QEAN</t>
  </si>
  <si>
    <t>IPR012681</t>
  </si>
  <si>
    <t>Nucleobase_cation_symporter-1_NCS1</t>
  </si>
  <si>
    <t>0PHPC</t>
  </si>
  <si>
    <t>TIGR00800</t>
  </si>
  <si>
    <t>NCS1_nucleoside_transporter_family</t>
  </si>
  <si>
    <t>jg2215</t>
  </si>
  <si>
    <t>0PJW1</t>
  </si>
  <si>
    <t>0PHRG</t>
  </si>
  <si>
    <t>jg11230</t>
  </si>
  <si>
    <t>jg2216</t>
  </si>
  <si>
    <t>IPR001424</t>
  </si>
  <si>
    <t>Superoxide_dismutase_copper/zinc_binding_domain</t>
  </si>
  <si>
    <t>0PN4F</t>
  </si>
  <si>
    <t>Destroys_radicals_which_are_normally_produced_within_the_cells_and_which_are_toxic_to_biological_systems_(By_similarity)</t>
  </si>
  <si>
    <t>PF00080</t>
  </si>
  <si>
    <t>Copper/zinc_superoxide_dismutase_(SODC)</t>
  </si>
  <si>
    <t>SSF49329</t>
  </si>
  <si>
    <t>Cu,Zn superoxide dismutase-like</t>
  </si>
  <si>
    <t>jg2217</t>
  </si>
  <si>
    <t>0PGZ6</t>
  </si>
  <si>
    <t>cwfJ_domain-containing_protein</t>
  </si>
  <si>
    <t>jg11232</t>
  </si>
  <si>
    <t>0PNEI</t>
  </si>
  <si>
    <t>DJ-1_PfpI_family_protein</t>
  </si>
  <si>
    <t>jg2218</t>
  </si>
  <si>
    <t>0PW5K</t>
  </si>
  <si>
    <t>jg11234</t>
  </si>
  <si>
    <t>jg2219</t>
  </si>
  <si>
    <t>0Q0RC</t>
  </si>
  <si>
    <t>0PQQF</t>
  </si>
  <si>
    <t>jg2220</t>
  </si>
  <si>
    <t>jg11235</t>
  </si>
  <si>
    <t>0PUCF</t>
  </si>
  <si>
    <t>jg2222</t>
  </si>
  <si>
    <t>IPR001025</t>
  </si>
  <si>
    <t>Bromo_adjacent_homology_(BAH)_domain</t>
  </si>
  <si>
    <t>0PHEU</t>
  </si>
  <si>
    <t>PHD_finger_and_BAH_domain_protein_(Snt2)</t>
  </si>
  <si>
    <t>PF13832</t>
  </si>
  <si>
    <t>PHD-zinc-finger_like_domain</t>
  </si>
  <si>
    <t>PF13831</t>
  </si>
  <si>
    <t>jg11236</t>
  </si>
  <si>
    <t>PF01426</t>
  </si>
  <si>
    <t>BAH_domain</t>
  </si>
  <si>
    <t>0PVPQ</t>
  </si>
  <si>
    <t>jg2223</t>
  </si>
  <si>
    <t>jg11237</t>
  </si>
  <si>
    <t>0PH1T</t>
  </si>
  <si>
    <t>0PINP</t>
  </si>
  <si>
    <t>DNA_polymerase_theta</t>
  </si>
  <si>
    <t>jg2224</t>
  </si>
  <si>
    <t>0PHCE</t>
  </si>
  <si>
    <t>CE3</t>
  </si>
  <si>
    <t>jg11238</t>
  </si>
  <si>
    <t>IPR001106</t>
  </si>
  <si>
    <t>Aromatic_amino_acid_lyase</t>
  </si>
  <si>
    <t>IPR005922</t>
  </si>
  <si>
    <t>Phenylalanine_ammonia-lyase</t>
  </si>
  <si>
    <t>0PHE8</t>
  </si>
  <si>
    <t>jg2225</t>
  </si>
  <si>
    <t>4.3.1.24</t>
  </si>
  <si>
    <t>Phenylalanine ammonia-lyase.</t>
  </si>
  <si>
    <t>IPR025941</t>
  </si>
  <si>
    <t>Vacuolar_protein_sorting-associated_protein_8_central_domain</t>
  </si>
  <si>
    <t>00940</t>
  </si>
  <si>
    <t>0Q572</t>
  </si>
  <si>
    <t>Phenylpropanoid_biosynthesis</t>
  </si>
  <si>
    <t>Inherit_from_opiNOG:_vacuolar_protein_sorting_8_homolog_(S._cerevisiae)</t>
  </si>
  <si>
    <t>PF00221</t>
  </si>
  <si>
    <t>PF12816</t>
  </si>
  <si>
    <t>Golgi_CORVET_complex_core_vacuolar_protein_8</t>
  </si>
  <si>
    <t>TIGR01226</t>
  </si>
  <si>
    <t>phenylalanine_ammonia-lyase</t>
  </si>
  <si>
    <t>jg2226</t>
  </si>
  <si>
    <t>jg11239</t>
  </si>
  <si>
    <t>0PGJU</t>
  </si>
  <si>
    <t>jg2227</t>
  </si>
  <si>
    <t>IPR009091</t>
  </si>
  <si>
    <t>Regulator_of_chromosome_condensation_1/beta-lactamase-inhibitor_protein_II</t>
  </si>
  <si>
    <t>IPR000408</t>
  </si>
  <si>
    <t>IPR000757</t>
  </si>
  <si>
    <t>Regulator_of_chromosome_condensation_RCC1</t>
  </si>
  <si>
    <t>Glycoside_hydrolase_family_16</t>
  </si>
  <si>
    <t>0PFWD</t>
  </si>
  <si>
    <t>0PK1Z</t>
  </si>
  <si>
    <t>BTB_domain_and_ankyrin_repeat_protein</t>
  </si>
  <si>
    <t>PF00722</t>
  </si>
  <si>
    <t>Glycosyl_hydrolases_family_16</t>
  </si>
  <si>
    <t>PF13540</t>
  </si>
  <si>
    <t>Regulator_of_chromosome_condensation_(RCC1)_repeat</t>
  </si>
  <si>
    <t>jg2228</t>
  </si>
  <si>
    <t>SSF50985</t>
  </si>
  <si>
    <t>RCC1/BLIP-II</t>
  </si>
  <si>
    <t>jg11241</t>
  </si>
  <si>
    <t>IPR002830</t>
  </si>
  <si>
    <t>UbiD_decarboxylyase_family</t>
  </si>
  <si>
    <t>0PKET</t>
  </si>
  <si>
    <t>jg2229</t>
  </si>
  <si>
    <t>4.1.1.98</t>
  </si>
  <si>
    <t>IPR013562</t>
  </si>
  <si>
    <t>Domain_of_unknown_function_DUF1726</t>
  </si>
  <si>
    <t>IPR007807</t>
  </si>
  <si>
    <t>4-hydroxy-3-polyprenylbenzoate decarboxylase.</t>
  </si>
  <si>
    <t>Helicase_domain</t>
  </si>
  <si>
    <t>00130</t>
  </si>
  <si>
    <t>IPR027992</t>
  </si>
  <si>
    <t>Ubiquinone_and_other_terpenoid-quinone_biosynthesis</t>
  </si>
  <si>
    <t>Possible_tRNA_binding_domain</t>
  </si>
  <si>
    <t>PF01977</t>
  </si>
  <si>
    <t>0PGJP</t>
  </si>
  <si>
    <t>3-octaprenyl-4-hydroxybenzoate_carboxy-lyase</t>
  </si>
  <si>
    <t>N-acetyltransferase_10</t>
  </si>
  <si>
    <t>PF08351</t>
  </si>
  <si>
    <t>Domain_of_unknown_function_(DUF1726)</t>
  </si>
  <si>
    <t>SSF143968</t>
  </si>
  <si>
    <t>PF05127</t>
  </si>
  <si>
    <t>UbiD C-terminal domain-like</t>
  </si>
  <si>
    <t>Helicase</t>
  </si>
  <si>
    <t>TIGR00148</t>
  </si>
  <si>
    <t>PF13725</t>
  </si>
  <si>
    <t>decarboxylase_UbiD_family</t>
  </si>
  <si>
    <t>PF13718</t>
  </si>
  <si>
    <t>GNAT_acetyltransferase_2</t>
  </si>
  <si>
    <t>jg11242</t>
  </si>
  <si>
    <t>IPR003382</t>
  </si>
  <si>
    <t>jg2230</t>
  </si>
  <si>
    <t>Flavoprotein</t>
  </si>
  <si>
    <t>IPR004507</t>
  </si>
  <si>
    <t>Decarboxylase_UbiX/Pad1</t>
  </si>
  <si>
    <t>0PNRU</t>
  </si>
  <si>
    <t>Phenylacrylic_acid_decarboxylase</t>
  </si>
  <si>
    <t>0PG1G</t>
  </si>
  <si>
    <t>disulfide_isomerase</t>
  </si>
  <si>
    <t>PF02441</t>
  </si>
  <si>
    <t>SSF52507</t>
  </si>
  <si>
    <t>Homo-oligomeric flavin-containing Cys decarboxylases, HFCD</t>
  </si>
  <si>
    <t>TIGR00421</t>
  </si>
  <si>
    <t>polyprenyl_P-hydroxybenzoate_and_phenylacrylic_acid_decarboxylases</t>
  </si>
  <si>
    <t>jg11243</t>
  </si>
  <si>
    <t>jg2231</t>
  </si>
  <si>
    <t>0PMBA</t>
  </si>
  <si>
    <t>0Q2KJ</t>
  </si>
  <si>
    <t>jg2232</t>
  </si>
  <si>
    <t>jg11244</t>
  </si>
  <si>
    <t>0PQ5F</t>
  </si>
  <si>
    <t>0PYFH</t>
  </si>
  <si>
    <t>jg11248</t>
  </si>
  <si>
    <t>0PNIV</t>
  </si>
  <si>
    <t>biosynthesis_protein</t>
  </si>
  <si>
    <t>jg2233</t>
  </si>
  <si>
    <t>IPR000131</t>
  </si>
  <si>
    <t>ATPase_F1_complex_gamma_subunit</t>
  </si>
  <si>
    <t>0PH2F</t>
  </si>
  <si>
    <t>jg11249</t>
  </si>
  <si>
    <t>Mitochondrial_membrane_ATP_synthase_(F(1)F(0)_ATP_synthase_or_Complex_V)_produces_ATP_from_ADP_in_the_presence_of_a_proton_gradient_across_the_membrane_which_is_generated_by_electron_transport_complexes_of_the_respiratory_chain._F-type_ATPases_consist_of_two_structural_domains,_F(1)_-_containing_the_extramembraneous_catalytic_core,_and_F(0)_-_containing_the_membrane_proton_channel,_linked_together_by_a_central_stalk_and_a_peripheral_stalk._During_catalysis,_ATP_synthesis_in_the_catalytic_domain_of_F(1)_is_coupled_via_a_rotary_mechanism_of_the_central_stalk_subunits_to_proton_translocation._Part_of_the_complex_F(1)_domain_and_the_central_stalk_which_is_part_of_the_complex_rotary_element._The_gamma_subunit_protrudes_into_the_catalytic_domain_formed_of_alpha(3)beta(3)._Rotation_of_the_central_stalk_against_the_surrounding_alpha(3)beta(3)_subunits_leads_to_hydrolysis_of_ATP_in_three_separate_catalytic_sites_on_the_beta_subunits</t>
  </si>
  <si>
    <t>PF00231</t>
  </si>
  <si>
    <t>ATP_synthase</t>
  </si>
  <si>
    <t>IPR025877</t>
  </si>
  <si>
    <t>MobA-like_NTP_transferase</t>
  </si>
  <si>
    <t>0PXN6</t>
  </si>
  <si>
    <t>SSF52943</t>
  </si>
  <si>
    <t>PF12804</t>
  </si>
  <si>
    <t>ATP synthase (F1-ATPase), gamma subunit</t>
  </si>
  <si>
    <t>MobA-like_NTP_transferase_domain</t>
  </si>
  <si>
    <t>TIGR01146</t>
  </si>
  <si>
    <t>ATP_synthase_F1_gamma_subunit</t>
  </si>
  <si>
    <t>jg2234</t>
  </si>
  <si>
    <t>0PVRP</t>
  </si>
  <si>
    <t>jg11251</t>
  </si>
  <si>
    <t>jg2235</t>
  </si>
  <si>
    <t>IPR006963</t>
  </si>
  <si>
    <t>Molybdopterin_oxidoreductase_4Fe-4S_domain</t>
  </si>
  <si>
    <t>IPR006657</t>
  </si>
  <si>
    <t>jg2236</t>
  </si>
  <si>
    <t>Molybdopterin_dinucleotide-binding_domain</t>
  </si>
  <si>
    <t>PF01568</t>
  </si>
  <si>
    <t>Molydopterin_dinucleotide_binding_domain</t>
  </si>
  <si>
    <t>PF04879</t>
  </si>
  <si>
    <t>Molybdopterin_oxidoreductase_Fe4S4_domain</t>
  </si>
  <si>
    <t>jg11252</t>
  </si>
  <si>
    <t>0Q1FJ</t>
  </si>
  <si>
    <t>jg2238</t>
  </si>
  <si>
    <t>0PM27</t>
  </si>
  <si>
    <t>jg11254</t>
  </si>
  <si>
    <t>jg2239</t>
  </si>
  <si>
    <t>0PYRF</t>
  </si>
  <si>
    <t>0PJFW</t>
  </si>
  <si>
    <t>stress_response_protein_(Ist2)</t>
  </si>
  <si>
    <t>jg224</t>
  </si>
  <si>
    <t>IPR001805</t>
  </si>
  <si>
    <t>Adenosine_kinase</t>
  </si>
  <si>
    <t>0PHCU</t>
  </si>
  <si>
    <t>adenosine_kinase</t>
  </si>
  <si>
    <t>jg11256</t>
  </si>
  <si>
    <t>2.7.1.20</t>
  </si>
  <si>
    <t>Adenosine kinase.</t>
  </si>
  <si>
    <t>0PPPK</t>
  </si>
  <si>
    <t>jg11257</t>
  </si>
  <si>
    <t>jg2240</t>
  </si>
  <si>
    <t>IPR024528</t>
  </si>
  <si>
    <t>Threonine/Serine_exporter_ThrE</t>
  </si>
  <si>
    <t>IPR010619</t>
  </si>
  <si>
    <t>0PNZQ</t>
  </si>
  <si>
    <t>Putative_threonine/serine_exporter</t>
  </si>
  <si>
    <t>transformer-SR_ribonucleoprotein</t>
  </si>
  <si>
    <t>0QDH4</t>
  </si>
  <si>
    <t>Protein_of_unknown_function_(DUF1212)</t>
  </si>
  <si>
    <t>PF12821</t>
  </si>
  <si>
    <t>PF06738</t>
  </si>
  <si>
    <t>2A79</t>
  </si>
  <si>
    <t>the_threonine/serine_exporter_(thre)_family</t>
  </si>
  <si>
    <t>jg2241</t>
  </si>
  <si>
    <t>jg11258</t>
  </si>
  <si>
    <t>0PU5Y</t>
  </si>
  <si>
    <t>IPR002305</t>
  </si>
  <si>
    <t>Aminoacyl-tRNA_synthetase_class_Ic</t>
  </si>
  <si>
    <t>IPR002307</t>
  </si>
  <si>
    <t>Tyrosine-tRNA_ligase</t>
  </si>
  <si>
    <t>IPR023617</t>
  </si>
  <si>
    <t>Tyrosine-tRNA_ligase_archaeal/eukaryotic-type</t>
  </si>
  <si>
    <t>jg2242</t>
  </si>
  <si>
    <t>0PFD6</t>
  </si>
  <si>
    <t>IPR017861</t>
  </si>
  <si>
    <t>Kae1/TsaD_family</t>
  </si>
  <si>
    <t>tyrosyl-tRNA_synthetase</t>
  </si>
  <si>
    <t>IPR000905</t>
  </si>
  <si>
    <t>6.1.1.1</t>
  </si>
  <si>
    <t>Gcp-like_domain</t>
  </si>
  <si>
    <t>Tyrosine--tRNA ligase.</t>
  </si>
  <si>
    <t>0PGPJ</t>
  </si>
  <si>
    <t>glycoprotease</t>
  </si>
  <si>
    <t>2.3.1.23</t>
  </si>
  <si>
    <t>1-acylglycerophosphocholine O-acyltransferase.</t>
  </si>
  <si>
    <t>PF00579</t>
  </si>
  <si>
    <t>PF00814</t>
  </si>
  <si>
    <t>Glycoprotease_family</t>
  </si>
  <si>
    <t>tRNA_synthetases_class_I_(W_and_Y)</t>
  </si>
  <si>
    <t>TIGR00234</t>
  </si>
  <si>
    <t>tyrosine--tRNA_ligase</t>
  </si>
  <si>
    <t>jg2243</t>
  </si>
  <si>
    <t>IPR019542</t>
  </si>
  <si>
    <t>Enhancer_of_polycomb-like_N-terminal</t>
  </si>
  <si>
    <t>jg11259</t>
  </si>
  <si>
    <t>0PFPU</t>
  </si>
  <si>
    <t>PF10513</t>
  </si>
  <si>
    <t>Enhancer_of_polycomb-like</t>
  </si>
  <si>
    <t>jg2244</t>
  </si>
  <si>
    <t>0PVEE</t>
  </si>
  <si>
    <t>0PYU9</t>
  </si>
  <si>
    <t>jg11260</t>
  </si>
  <si>
    <t>jg2245</t>
  </si>
  <si>
    <t>IPR004241</t>
  </si>
  <si>
    <t>Autophagy_protein_Atg8_ubiquitin-like</t>
  </si>
  <si>
    <t>0PNV6</t>
  </si>
  <si>
    <t>Involved_in_cytoplasm_to_vacuole_transport_(Cvt)_vesicles_and_autophagosomes_formation._May_mediate_the_delivery_of_the_vesicles_and_autophagosomes_to_the_vacuole_via_the_microtubule_cytoskeleton_(By_similarity)</t>
  </si>
  <si>
    <t>jg2246</t>
  </si>
  <si>
    <t>PF02991</t>
  </si>
  <si>
    <t>Autophagy_protein_Atg8_ubiquitin_like</t>
  </si>
  <si>
    <t>1A9</t>
  </si>
  <si>
    <t>the_neurotransmitter_receptor_cys_loop_ligand-gated_ion_channel_(lic)_family</t>
  </si>
  <si>
    <t>jg11261</t>
  </si>
  <si>
    <t>0PKJR</t>
  </si>
  <si>
    <t>jg11264</t>
  </si>
  <si>
    <t>IPR011527</t>
  </si>
  <si>
    <t>ABC_transporter_type_1_transmembrane_domain</t>
  </si>
  <si>
    <t>0PKKR</t>
  </si>
  <si>
    <t>PF00664</t>
  </si>
  <si>
    <t>0QD7U</t>
  </si>
  <si>
    <t>SSF90123</t>
  </si>
  <si>
    <t>ABC transporter transmembrane region</t>
  </si>
  <si>
    <t>jg11265</t>
  </si>
  <si>
    <t>0PR7T</t>
  </si>
  <si>
    <t>PF12697</t>
  </si>
  <si>
    <t>PF16197</t>
  </si>
  <si>
    <t>Alpha/beta_hydrolase_family</t>
  </si>
  <si>
    <t>Ketoacyl-synthetase_C-terminal_extension</t>
  </si>
  <si>
    <t>jg11266</t>
  </si>
  <si>
    <t>0PZJX</t>
  </si>
  <si>
    <t>jg11267</t>
  </si>
  <si>
    <t>jg2247</t>
  </si>
  <si>
    <t>0PZDH</t>
  </si>
  <si>
    <t>jg2248</t>
  </si>
  <si>
    <t>IPR007858</t>
  </si>
  <si>
    <t>Dpy-30_motif</t>
  </si>
  <si>
    <t>0PTFD</t>
  </si>
  <si>
    <t>COMPASS_complex_subunit_Sdc1</t>
  </si>
  <si>
    <t>PF05186</t>
  </si>
  <si>
    <t>jg11268</t>
  </si>
  <si>
    <t>jg2249</t>
  </si>
  <si>
    <t>IPR014883</t>
  </si>
  <si>
    <t>VRR-NUC_domain</t>
  </si>
  <si>
    <t>0PJWP</t>
  </si>
  <si>
    <t>coiled-coil_domain-containing_protein_MTMR15</t>
  </si>
  <si>
    <t>PF08774</t>
  </si>
  <si>
    <t>jg225</t>
  </si>
  <si>
    <t>jg11269</t>
  </si>
  <si>
    <t>0PNSY</t>
  </si>
  <si>
    <t>0PI00</t>
  </si>
  <si>
    <t>jg2250</t>
  </si>
  <si>
    <t>0Q03D</t>
  </si>
  <si>
    <t>jg2251</t>
  </si>
  <si>
    <t>jg2252</t>
  </si>
  <si>
    <t>IPR000589</t>
  </si>
  <si>
    <t>0PMJE</t>
  </si>
  <si>
    <t>Ribosomal_protein_S15</t>
  </si>
  <si>
    <t>IPR012606</t>
  </si>
  <si>
    <t>Ribosomal_protein_S13/S15_N-terminal</t>
  </si>
  <si>
    <t>IPR023029</t>
  </si>
  <si>
    <t>Ribosomal_protein_S15P</t>
  </si>
  <si>
    <t>IPR009068</t>
  </si>
  <si>
    <t>S15/NS1_RNA-binding</t>
  </si>
  <si>
    <t>0PMVC</t>
  </si>
  <si>
    <t>40s_ribosomal_protein_s13</t>
  </si>
  <si>
    <t>jg11270</t>
  </si>
  <si>
    <t>PF00312</t>
  </si>
  <si>
    <t>PF08069</t>
  </si>
  <si>
    <t>Ribosomal_S13/S15_N-terminal_domain</t>
  </si>
  <si>
    <t>SSF47060</t>
  </si>
  <si>
    <t>S15/NS1 RNA-binding domain</t>
  </si>
  <si>
    <t>0Q1YA</t>
  </si>
  <si>
    <t>fungal_specific_transcription_factor</t>
  </si>
  <si>
    <t>jg2254</t>
  </si>
  <si>
    <t>0PI5H</t>
  </si>
  <si>
    <t>1-aminocyclopropane-1-carboxylate_deaminase</t>
  </si>
  <si>
    <t>jg2255</t>
  </si>
  <si>
    <t>0PQCI</t>
  </si>
  <si>
    <t>jg11271</t>
  </si>
  <si>
    <t>jg2256</t>
  </si>
  <si>
    <t>IPR006426</t>
  </si>
  <si>
    <t>Asparagine_synthase_glutamine-hydrolyzing</t>
  </si>
  <si>
    <t>IPR017932</t>
  </si>
  <si>
    <t>Glutamine_amidotransferase_type_2_domain</t>
  </si>
  <si>
    <t>IPR001962</t>
  </si>
  <si>
    <t>Asparagine_synthase</t>
  </si>
  <si>
    <t>0PKVY</t>
  </si>
  <si>
    <t>asparagine_synthetase</t>
  </si>
  <si>
    <t>6.3.5.4</t>
  </si>
  <si>
    <t>Asparagine synthase (glutamine-hydrolyzing).</t>
  </si>
  <si>
    <t>PF13537</t>
  </si>
  <si>
    <t>PF00733</t>
  </si>
  <si>
    <t>jg11272</t>
  </si>
  <si>
    <t>TIGR01536</t>
  </si>
  <si>
    <t>asparagine_synthase_(glutamine-hydrolyzing)</t>
  </si>
  <si>
    <t>jg2257</t>
  </si>
  <si>
    <t>0PKHJ</t>
  </si>
  <si>
    <t>jg2258</t>
  </si>
  <si>
    <t>jg11274</t>
  </si>
  <si>
    <t>IPR013616</t>
  </si>
  <si>
    <t>Chitin_synthase_N-terminal</t>
  </si>
  <si>
    <t>IPR004834</t>
  </si>
  <si>
    <t>Fungal_chitin_synthase</t>
  </si>
  <si>
    <t>0PIQX</t>
  </si>
  <si>
    <t>2.4.1.16</t>
  </si>
  <si>
    <t>Chitin synthase.</t>
  </si>
  <si>
    <t>PF08407</t>
  </si>
  <si>
    <t>PF01644</t>
  </si>
  <si>
    <t>jg2259</t>
  </si>
  <si>
    <t>IPR013860</t>
  </si>
  <si>
    <t>jg11275</t>
  </si>
  <si>
    <t>Protein_of_unknown_function_DUF1752_fungi</t>
  </si>
  <si>
    <t>IPR021711</t>
  </si>
  <si>
    <t>IPR009400</t>
  </si>
  <si>
    <t>Protein_of_unknown_function_DUF3295</t>
  </si>
  <si>
    <t>TFIIH_subunit_TTDA/Tfb5</t>
  </si>
  <si>
    <t>0PI77</t>
  </si>
  <si>
    <t>0PTG7</t>
  </si>
  <si>
    <t>RNA_polymerase_II_transcription_factor_B_subunit_5</t>
  </si>
  <si>
    <t>PF08550</t>
  </si>
  <si>
    <t>PF06331</t>
  </si>
  <si>
    <t>Transcription_factor_TFIIH_complex_subunit_Tfb5</t>
  </si>
  <si>
    <t>Fungal_protein_of_unknown_function_(DUF1752)</t>
  </si>
  <si>
    <t>SSF142897</t>
  </si>
  <si>
    <t>PF11702</t>
  </si>
  <si>
    <t>TFB5-like</t>
  </si>
  <si>
    <t>Protein_of_unknown_function_(DUF3295)</t>
  </si>
  <si>
    <t>jg11276</t>
  </si>
  <si>
    <t>jg226</t>
  </si>
  <si>
    <t>0PKMS</t>
  </si>
  <si>
    <t>Enoyl-CoA_hydratase_isomerase</t>
  </si>
  <si>
    <t>IPR000642</t>
  </si>
  <si>
    <t>Peptidase_M41</t>
  </si>
  <si>
    <t>jg11277</t>
  </si>
  <si>
    <t>IPR005936</t>
  </si>
  <si>
    <t>Peptidase_FtsH</t>
  </si>
  <si>
    <t>0PFTB</t>
  </si>
  <si>
    <t>0PNVV</t>
  </si>
  <si>
    <t>intermembrane_space_AAA_protease_IAP-1</t>
  </si>
  <si>
    <t>Rhamnogalacturonan_acetylesterase</t>
  </si>
  <si>
    <t>PF01434</t>
  </si>
  <si>
    <t>Peptidase_family_M41</t>
  </si>
  <si>
    <t>SSF140990</t>
  </si>
  <si>
    <t>jg11278</t>
  </si>
  <si>
    <t>FtsH protease domain-like</t>
  </si>
  <si>
    <t>TIGR01241</t>
  </si>
  <si>
    <t>ATP-dependent_metallopeptidase_HflB</t>
  </si>
  <si>
    <t>0PJ37</t>
  </si>
  <si>
    <t>jg2260</t>
  </si>
  <si>
    <t>isochorismatase_family</t>
  </si>
  <si>
    <t>IPR008913</t>
  </si>
  <si>
    <t>Zinc_finger_CHY-type</t>
  </si>
  <si>
    <t>0PIT1</t>
  </si>
  <si>
    <t>CHY_zinc_finger_domain-containing_protein</t>
  </si>
  <si>
    <t>PF05495</t>
  </si>
  <si>
    <t>CHY_zinc_finger</t>
  </si>
  <si>
    <t>SSF161219</t>
  </si>
  <si>
    <t>CHY zinc finger-like</t>
  </si>
  <si>
    <t>jg2261</t>
  </si>
  <si>
    <t>jg11279</t>
  </si>
  <si>
    <t>IPR005956</t>
  </si>
  <si>
    <t>4-hydroxyphenylpyruvate_dioxygenase</t>
  </si>
  <si>
    <t>0PJ65</t>
  </si>
  <si>
    <t>IPR016207</t>
  </si>
  <si>
    <t>Ketol-acid_reductoisomerase_fungi</t>
  </si>
  <si>
    <t>TIGR01263</t>
  </si>
  <si>
    <t>IPR000506</t>
  </si>
  <si>
    <t>Acetohydroxy_acid_isomeroreductase_C-terminal</t>
  </si>
  <si>
    <t>IPR013023</t>
  </si>
  <si>
    <t>Ketol-acid_reductoisomerase</t>
  </si>
  <si>
    <t>0PHY1</t>
  </si>
  <si>
    <t>jg2262</t>
  </si>
  <si>
    <t>ketol-acid_reductoisomerase</t>
  </si>
  <si>
    <t>0PQI0</t>
  </si>
  <si>
    <t>jg2263</t>
  </si>
  <si>
    <t>IPR005708</t>
  </si>
  <si>
    <t>PF01450</t>
  </si>
  <si>
    <t>Homogentisate_1_2-dioxygenase</t>
  </si>
  <si>
    <t>Acetohydroxy_acid_isomeroreductase_catalytic_domain</t>
  </si>
  <si>
    <t>0PM1W</t>
  </si>
  <si>
    <t>Homogentisate_1,2-dioxygenase</t>
  </si>
  <si>
    <t>1.13.11.5</t>
  </si>
  <si>
    <t>Homogentisate 1,2-dioxygenase.</t>
  </si>
  <si>
    <t>TIGR00465</t>
  </si>
  <si>
    <t>PF04209</t>
  </si>
  <si>
    <t>homogentisate_1_2-dioxygenase</t>
  </si>
  <si>
    <t>0PX5I</t>
  </si>
  <si>
    <t>TIGR01015</t>
  </si>
  <si>
    <t>jg2264</t>
  </si>
  <si>
    <t>IPR005959</t>
  </si>
  <si>
    <t>Fumarylacetoacetase</t>
  </si>
  <si>
    <t>jg11281</t>
  </si>
  <si>
    <t>0PIEU</t>
  </si>
  <si>
    <t>IPR008630</t>
  </si>
  <si>
    <t>Galactosyltransferase_34</t>
  </si>
  <si>
    <t>0PHXF</t>
  </si>
  <si>
    <t>K05531_mannan_polymerase_II_complex_MNN10_subunit_EC_2.4.1</t>
  </si>
  <si>
    <t>PF05637</t>
  </si>
  <si>
    <t>galactosyl_transferase_GMA12/MNN10_family</t>
  </si>
  <si>
    <t>jg11282</t>
  </si>
  <si>
    <t>TIGR01266</t>
  </si>
  <si>
    <t>fumarylacetoacetase</t>
  </si>
  <si>
    <t>0QE9X</t>
  </si>
  <si>
    <t>F-box_and_WD_domain_protein</t>
  </si>
  <si>
    <t>jg2265</t>
  </si>
  <si>
    <t>jg11285</t>
  </si>
  <si>
    <t>IPR022644</t>
  </si>
  <si>
    <t>Orn/DAP/Arg_decarboxylase_2_N-terminal</t>
  </si>
  <si>
    <t>IPR000183</t>
  </si>
  <si>
    <t>IPR005955</t>
  </si>
  <si>
    <t>Ornithine/DAP/Arg_decarboxylase</t>
  </si>
  <si>
    <t>Maleylacetoacetate_isomerase</t>
  </si>
  <si>
    <t>IPR029066</t>
  </si>
  <si>
    <t>PLP-binding_barrel</t>
  </si>
  <si>
    <t>0PVT6</t>
  </si>
  <si>
    <t>IPR002433</t>
  </si>
  <si>
    <t>Ornithine_decarboxylase</t>
  </si>
  <si>
    <t>PF13417</t>
  </si>
  <si>
    <t>0PGWB</t>
  </si>
  <si>
    <t>ornithine_decarboxylase</t>
  </si>
  <si>
    <t>PF02784</t>
  </si>
  <si>
    <t>Pyridoxal-dependent_decarboxylase_pyridoxal_binding_domain</t>
  </si>
  <si>
    <t>SSF51419</t>
  </si>
  <si>
    <t>PLP-binding barrel</t>
  </si>
  <si>
    <t>TIGR01262</t>
  </si>
  <si>
    <t>maleylacetoacetate_isomerase</t>
  </si>
  <si>
    <t>jg11287</t>
  </si>
  <si>
    <t>IPR009598</t>
  </si>
  <si>
    <t>jg2266</t>
  </si>
  <si>
    <t>Bladder_cancer-related_BC10</t>
  </si>
  <si>
    <t>0PPSU</t>
  </si>
  <si>
    <t>0PH7K</t>
  </si>
  <si>
    <t>PF06726</t>
  </si>
  <si>
    <t>Ricin_B_lectin</t>
  </si>
  <si>
    <t>Bladder_cancer-related_protein_BC10</t>
  </si>
  <si>
    <t>jg11288</t>
  </si>
  <si>
    <t>0PKKU</t>
  </si>
  <si>
    <t>jg2267</t>
  </si>
  <si>
    <t>0QE3U</t>
  </si>
  <si>
    <t>jg11289</t>
  </si>
  <si>
    <t>0PMF0</t>
  </si>
  <si>
    <t>tRNA-specific_adenosine-34_deaminase_subunit</t>
  </si>
  <si>
    <t>0Q26M</t>
  </si>
  <si>
    <t>jg2268</t>
  </si>
  <si>
    <t>jg11290</t>
  </si>
  <si>
    <t>IPR013922</t>
  </si>
  <si>
    <t>Cyclin_PHO80-like</t>
  </si>
  <si>
    <t>0PHAD</t>
  </si>
  <si>
    <t>Cyclin-dependent_protein_kinase_regulator_Pho80</t>
  </si>
  <si>
    <t>PF08613</t>
  </si>
  <si>
    <t>Cyclin</t>
  </si>
  <si>
    <t>jg11291</t>
  </si>
  <si>
    <t>IPR000225</t>
  </si>
  <si>
    <t>Armadillo</t>
  </si>
  <si>
    <t>0PG4B</t>
  </si>
  <si>
    <t>armadillo_repeat_protein</t>
  </si>
  <si>
    <t>jg2269</t>
  </si>
  <si>
    <t>jg11292</t>
  </si>
  <si>
    <t>jg227</t>
  </si>
  <si>
    <t>IPR018485</t>
  </si>
  <si>
    <t>Carbohydrate_kinase_FGGY_C-terminal</t>
  </si>
  <si>
    <t>IPR018484</t>
  </si>
  <si>
    <t>0PIGN</t>
  </si>
  <si>
    <t>Carbohydrate_kinase_FGGY_N-terminal</t>
  </si>
  <si>
    <t>IPR005999</t>
  </si>
  <si>
    <t>Glycerol_kinase</t>
  </si>
  <si>
    <t>IPR000577</t>
  </si>
  <si>
    <t>Carbohydrate_kinase_FGGY</t>
  </si>
  <si>
    <t>0PFNN</t>
  </si>
  <si>
    <t>2.7.1.30</t>
  </si>
  <si>
    <t>Glycerol kinase.</t>
  </si>
  <si>
    <t>jg11293</t>
  </si>
  <si>
    <t>PF02782</t>
  </si>
  <si>
    <t>FGGY_family_of_carbohydrate_kinases_C-terminal_domain</t>
  </si>
  <si>
    <t>PF00370</t>
  </si>
  <si>
    <t>FGGY_family_of_carbohydrate_kinases_N-terminal_domain</t>
  </si>
  <si>
    <t>0PKP1</t>
  </si>
  <si>
    <t>TIGR01311</t>
  </si>
  <si>
    <t>Inherit_from_opiNOG:_glutathione</t>
  </si>
  <si>
    <t>glycerol_kinase</t>
  </si>
  <si>
    <t>1A12</t>
  </si>
  <si>
    <t>the_intracellular_chloride_channel_(clic)_family</t>
  </si>
  <si>
    <t>jg2270</t>
  </si>
  <si>
    <t>IPR013939</t>
  </si>
  <si>
    <t>Regulatory_subunit_Dfp1/Him1_central_region</t>
  </si>
  <si>
    <t>IPR006572</t>
  </si>
  <si>
    <t>Zinc_finger_DBF-type</t>
  </si>
  <si>
    <t>0PFPA</t>
  </si>
  <si>
    <t>jg11294</t>
  </si>
  <si>
    <t>G1_S_regulator</t>
  </si>
  <si>
    <t>PF08630</t>
  </si>
  <si>
    <t>Dfp1/Him1_central_region</t>
  </si>
  <si>
    <t>IPR006671</t>
  </si>
  <si>
    <t>PF07535</t>
  </si>
  <si>
    <t>Cyclin_N-terminal</t>
  </si>
  <si>
    <t>DBF_zinc_finger</t>
  </si>
  <si>
    <t>0PJ8K</t>
  </si>
  <si>
    <t>C-type_cyclin</t>
  </si>
  <si>
    <t>PF00134</t>
  </si>
  <si>
    <t>Cyclin_N-terminal_domain</t>
  </si>
  <si>
    <t>jg2271</t>
  </si>
  <si>
    <t>jg11295</t>
  </si>
  <si>
    <t>IPR016720</t>
  </si>
  <si>
    <t>Phosphatidate_cytidylyltransferase_eukaryota</t>
  </si>
  <si>
    <t>0PHHQ</t>
  </si>
  <si>
    <t>Phosphatidate_cytidylyltransferase</t>
  </si>
  <si>
    <t>0PH1D</t>
  </si>
  <si>
    <t>2.7.7.41</t>
  </si>
  <si>
    <t>Xaa-Pro_aminopeptidase</t>
  </si>
  <si>
    <t>Phosphatidate cytidylyltransferase.</t>
  </si>
  <si>
    <t>04070</t>
  </si>
  <si>
    <t>PF01148</t>
  </si>
  <si>
    <t>Cytidylyltransferase_family</t>
  </si>
  <si>
    <t>jg11296</t>
  </si>
  <si>
    <t>IPR022093</t>
  </si>
  <si>
    <t>Protein_of_unknown_function_DUF3636</t>
  </si>
  <si>
    <t>0PJ9I</t>
  </si>
  <si>
    <t>jg2272</t>
  </si>
  <si>
    <t>DNA_repair_protein_Rad26</t>
  </si>
  <si>
    <t>PF12331</t>
  </si>
  <si>
    <t>Protein_of_unknown_function_(DUF3636)_</t>
  </si>
  <si>
    <t>IPR024747</t>
  </si>
  <si>
    <t>Pyridoxamine_5'-phosphate_oxidase-related</t>
  </si>
  <si>
    <t>0PNH4</t>
  </si>
  <si>
    <t>jg11297</t>
  </si>
  <si>
    <t>IPR002942</t>
  </si>
  <si>
    <t>PF12900</t>
  </si>
  <si>
    <t>RNA-binding_S4_domain</t>
  </si>
  <si>
    <t>0PGZX</t>
  </si>
  <si>
    <t>mitochondrial_37S_ribosomal_protein_NAM9</t>
  </si>
  <si>
    <t>PF01479</t>
  </si>
  <si>
    <t>S4_domain</t>
  </si>
  <si>
    <t>SSF55174</t>
  </si>
  <si>
    <t>Alpha-L RNA-binding motif</t>
  </si>
  <si>
    <t>jg11298</t>
  </si>
  <si>
    <t>jg2273</t>
  </si>
  <si>
    <t>IPR001017</t>
  </si>
  <si>
    <t>Dehydrogenase_E1_component</t>
  </si>
  <si>
    <t>IPR017597</t>
  </si>
  <si>
    <t>Pyruvate_dehydrogenase_(acetyl-transferring)_E1_component_alpha_subunit_subgroup_y</t>
  </si>
  <si>
    <t>0PFYV</t>
  </si>
  <si>
    <t>1.2.4.1</t>
  </si>
  <si>
    <t>0QDFW</t>
  </si>
  <si>
    <t>Pyruvate dehydrogenase (acetyl-transferring).</t>
  </si>
  <si>
    <t>PF00676</t>
  </si>
  <si>
    <t>jg2274</t>
  </si>
  <si>
    <t>TIGR03182</t>
  </si>
  <si>
    <t>pyruvate_dehydrogenase_(acetyl-transferring)_E1_component_alpha_subunit</t>
  </si>
  <si>
    <t>0PHU4</t>
  </si>
  <si>
    <t>AGC_YANK_protein_kinase</t>
  </si>
  <si>
    <t>0PIG4</t>
  </si>
  <si>
    <t>Flavin-binding_monooxygenase-like_protein</t>
  </si>
  <si>
    <t>0QE3W</t>
  </si>
  <si>
    <t>Phosphoglycerate_mutase</t>
  </si>
  <si>
    <t>jg11300</t>
  </si>
  <si>
    <t>0PFGQ</t>
  </si>
  <si>
    <t>Von_Willebrand_and_RING_finger_domain_protein</t>
  </si>
  <si>
    <t>PF00092</t>
  </si>
  <si>
    <t>jg2275</t>
  </si>
  <si>
    <t>von_Willebrand_factor_type_A_domain</t>
  </si>
  <si>
    <t>PF15411</t>
  </si>
  <si>
    <t>1A13</t>
  </si>
  <si>
    <t>0PJVJ</t>
  </si>
  <si>
    <t>the_epithelial_chloride_channel_(e-clc)_family</t>
  </si>
  <si>
    <t>Glucan_1,3-beta-glucosidase</t>
  </si>
  <si>
    <t>jg11301</t>
  </si>
  <si>
    <t>0PS1X</t>
  </si>
  <si>
    <t>jg2276</t>
  </si>
  <si>
    <t>jg11302</t>
  </si>
  <si>
    <t>IPR013515</t>
  </si>
  <si>
    <t>Phytochrome_central_region</t>
  </si>
  <si>
    <t>jg11303</t>
  </si>
  <si>
    <t>IPR013654</t>
  </si>
  <si>
    <t>PAS_fold-2</t>
  </si>
  <si>
    <t>0Q24D</t>
  </si>
  <si>
    <t>0PJCT</t>
  </si>
  <si>
    <t>PF00360</t>
  </si>
  <si>
    <t>SAM_and_PH</t>
  </si>
  <si>
    <t>Phytochrome_region</t>
  </si>
  <si>
    <t>PF08446</t>
  </si>
  <si>
    <t>jg11304</t>
  </si>
  <si>
    <t>jg2277</t>
  </si>
  <si>
    <t>0PY4D</t>
  </si>
  <si>
    <t>0PK0T</t>
  </si>
  <si>
    <t>ankyrin_repeat_domain-containing_protein</t>
  </si>
  <si>
    <t>jg2278</t>
  </si>
  <si>
    <t>0PYW2</t>
  </si>
  <si>
    <t>PF13401</t>
  </si>
  <si>
    <t>jg2279</t>
  </si>
  <si>
    <t>IPR017439</t>
  </si>
  <si>
    <t>jg11305</t>
  </si>
  <si>
    <t>IPR007239</t>
  </si>
  <si>
    <t>0PISA</t>
  </si>
  <si>
    <t>amidohydrolase</t>
  </si>
  <si>
    <t>Autophagy-related_protein_5</t>
  </si>
  <si>
    <t>0PMQQ</t>
  </si>
  <si>
    <t>Involved_in_cytoplasm_to_vacuole_transport_(Cvt)_and_autophagy_vesicles_formation._May_be_required_for_atg8_association_to_the_vesicle_membranes_(By_similarity)</t>
  </si>
  <si>
    <t>PF04106</t>
  </si>
  <si>
    <t>Autophagy_protein_Apg5_</t>
  </si>
  <si>
    <t>jg11307</t>
  </si>
  <si>
    <t>TIGR01891</t>
  </si>
  <si>
    <t>jg228</t>
  </si>
  <si>
    <t>IPR021836</t>
  </si>
  <si>
    <t>Protein_of_unknown_function_DUF3429</t>
  </si>
  <si>
    <t>0PNM5</t>
  </si>
  <si>
    <t>Protein_of_unknown_function_(DUF3429)</t>
  </si>
  <si>
    <t>PF11911</t>
  </si>
  <si>
    <t>jg2280</t>
  </si>
  <si>
    <t>jg11308</t>
  </si>
  <si>
    <t>0PGEG</t>
  </si>
  <si>
    <t>Glycerol-3-phosphate_dehydrogenase</t>
  </si>
  <si>
    <t>0PJ7N</t>
  </si>
  <si>
    <t>zinc_alcohol_dehydrogenase</t>
  </si>
  <si>
    <t>0PSYN</t>
  </si>
  <si>
    <t>jg11310</t>
  </si>
  <si>
    <t>jg2281</t>
  </si>
  <si>
    <t>0PFB2</t>
  </si>
  <si>
    <t>jg11311</t>
  </si>
  <si>
    <t>Lipase_esterase_family_protein</t>
  </si>
  <si>
    <t>jg2283</t>
  </si>
  <si>
    <t>jg11313</t>
  </si>
  <si>
    <t>jg11316</t>
  </si>
  <si>
    <t>IPR033121</t>
  </si>
  <si>
    <t>jg2284</t>
  </si>
  <si>
    <t>Peptidase_family_A1_domain</t>
  </si>
  <si>
    <t>IPR001461</t>
  </si>
  <si>
    <t>Aspartic_peptidase</t>
  </si>
  <si>
    <t>0PFB5</t>
  </si>
  <si>
    <t>Vacuolar_protease_A</t>
  </si>
  <si>
    <t>0PU8V</t>
  </si>
  <si>
    <t>PF00026</t>
  </si>
  <si>
    <t>Eukaryotic_aspartyl_protease</t>
  </si>
  <si>
    <t>jg11317</t>
  </si>
  <si>
    <t>jg2285</t>
  </si>
  <si>
    <t>IPR019591</t>
  </si>
  <si>
    <t>Mrp/NBP35_ATP-binding_protein</t>
  </si>
  <si>
    <t>0PJTC</t>
  </si>
  <si>
    <t>nucleotide-_binding_protein</t>
  </si>
  <si>
    <t>PF10609</t>
  </si>
  <si>
    <t>NUBPL_iron-transfer_P-loop_NTPase</t>
  </si>
  <si>
    <t>0PMHC</t>
  </si>
  <si>
    <t>jg2286</t>
  </si>
  <si>
    <t>IPR012617</t>
  </si>
  <si>
    <t>Apoptosis-antagonizing_transcription_factor_C-terminal</t>
  </si>
  <si>
    <t>IPR025160</t>
  </si>
  <si>
    <t>AATF_leucine_zipper-containing_domain</t>
  </si>
  <si>
    <t>0PKUD</t>
  </si>
  <si>
    <t>vesicle-mediated_transport_protein_Bfr2_Che-1</t>
  </si>
  <si>
    <t>PF08164</t>
  </si>
  <si>
    <t>PF13339</t>
  </si>
  <si>
    <t>Apoptosis_antagonizing_transcription_factor</t>
  </si>
  <si>
    <t>jg11318</t>
  </si>
  <si>
    <t>jg2287</t>
  </si>
  <si>
    <t>0PW10</t>
  </si>
  <si>
    <t>jg11319</t>
  </si>
  <si>
    <t>PF16334</t>
  </si>
  <si>
    <t>Domain_of_unknown_function_(DUF4964)</t>
  </si>
  <si>
    <t>jg2288</t>
  </si>
  <si>
    <t>IPR018829</t>
  </si>
  <si>
    <t>Domain_of_unknown_function_DUF2433</t>
  </si>
  <si>
    <t>0PGW9</t>
  </si>
  <si>
    <t>ser_Thr_protein_phosphatase</t>
  </si>
  <si>
    <t>PF10360</t>
  </si>
  <si>
    <t>Protein_of_unknown_function_(DUF2433)</t>
  </si>
  <si>
    <t>IPR023167</t>
  </si>
  <si>
    <t>Yap1_redox_domain</t>
  </si>
  <si>
    <t>IPR013910</t>
  </si>
  <si>
    <t>Transcription_factor_PAP1</t>
  </si>
  <si>
    <t>PF08601</t>
  </si>
  <si>
    <t>SSF111430</t>
  </si>
  <si>
    <t>YAP1 redox domain</t>
  </si>
  <si>
    <t>jg229</t>
  </si>
  <si>
    <t>IPR026854</t>
  </si>
  <si>
    <t>Vacuolar_protein_sorting-associated_protein_13A_N-terminal_domain</t>
  </si>
  <si>
    <t>IPR017148</t>
  </si>
  <si>
    <t>Vacuolar_protein_sorting-associated_protein_13_fungi</t>
  </si>
  <si>
    <t>IPR009543</t>
  </si>
  <si>
    <t>Vacuolar_protein_sorting-associated_protein_13_SHR-binding_domain</t>
  </si>
  <si>
    <t>0PH81</t>
  </si>
  <si>
    <t>PF16908</t>
  </si>
  <si>
    <t>Vacuolar_sorting-associated_protein_13_N-terminal</t>
  </si>
  <si>
    <t>PF16909</t>
  </si>
  <si>
    <t>Vacuolar-sorting-associated_13_protein_C-terminal</t>
  </si>
  <si>
    <t>IPR017073</t>
  </si>
  <si>
    <t>PF12624</t>
  </si>
  <si>
    <t>Ubiquitin_binding_protein_Hrs/VPS27</t>
  </si>
  <si>
    <t>N-terminal_region_of_Chorein_or_VPS13</t>
  </si>
  <si>
    <t>0PG8C</t>
  </si>
  <si>
    <t>Component_of_the_ESCRT-0_complex_which_is_the_sorting_receptor_for_ubiquitinated_cargo_proteins_at_the_multivesicular_body_(MVB)_and_recruits_ESCRT-I_to_the_MVB_outer_membrane</t>
  </si>
  <si>
    <t>PF16910</t>
  </si>
  <si>
    <t>Repeating_coiled_region_of_VPS13</t>
  </si>
  <si>
    <t>PF06650</t>
  </si>
  <si>
    <t>SHR-binding_domain_of_vacuolar-sorting_associated_protein_13</t>
  </si>
  <si>
    <t>PF02809</t>
  </si>
  <si>
    <t>Ubiquitin_interaction_motif</t>
  </si>
  <si>
    <t>jg2290</t>
  </si>
  <si>
    <t>0PH53</t>
  </si>
  <si>
    <t>jg11320</t>
  </si>
  <si>
    <t>jg2291</t>
  </si>
  <si>
    <t>0Q1AY</t>
  </si>
  <si>
    <t>jg2292</t>
  </si>
  <si>
    <t>jg11322</t>
  </si>
  <si>
    <t>jg2293</t>
  </si>
  <si>
    <t>jg11323</t>
  </si>
  <si>
    <t>jg11325</t>
  </si>
  <si>
    <t>0PM74</t>
  </si>
  <si>
    <t>jg2294</t>
  </si>
  <si>
    <t>jg11326</t>
  </si>
  <si>
    <t>0PGWZ</t>
  </si>
  <si>
    <t>flavodoxin_and_radical_SAM_domain_protein</t>
  </si>
  <si>
    <t>jg11327</t>
  </si>
  <si>
    <t>jg2296</t>
  </si>
  <si>
    <t>jg11329</t>
  </si>
  <si>
    <t>0PFW7</t>
  </si>
  <si>
    <t>jg2297</t>
  </si>
  <si>
    <t>catalytic_protein_kinase_domain-containing_protein</t>
  </si>
  <si>
    <t>0PGDQ</t>
  </si>
  <si>
    <t>WD_repeat-containing_protein_JIP5</t>
  </si>
  <si>
    <t>IPR015063</t>
  </si>
  <si>
    <t>jg2298</t>
  </si>
  <si>
    <t>USP8_dimerisation_domain</t>
  </si>
  <si>
    <t>0PFIE</t>
  </si>
  <si>
    <t>PF08969</t>
  </si>
  <si>
    <t>0PM6E</t>
  </si>
  <si>
    <t>maleylacetate_reductase</t>
  </si>
  <si>
    <t>jg2299</t>
  </si>
  <si>
    <t>jg11332</t>
  </si>
  <si>
    <t>IPR004331</t>
  </si>
  <si>
    <t>SPX_domain</t>
  </si>
  <si>
    <t>IPR010014</t>
  </si>
  <si>
    <t>IPR004342</t>
  </si>
  <si>
    <t>Diphthamide_synthesis_DHP2_eukaryotic</t>
  </si>
  <si>
    <t>EXS_C-terminal</t>
  </si>
  <si>
    <t>0PH60</t>
  </si>
  <si>
    <t>0PJWS</t>
  </si>
  <si>
    <t>signal_transduction_protein_Syg1</t>
  </si>
  <si>
    <t>Required_for_the_first_step_of_diphthamide_biosynthesis,_the_transfer_of_3-amino-3-carboxypropyl_from_S-adenosyl-L-_methionine_to_a_histidine_residue._Diphthamide_is_a_post-_translational_modification_of_histidine_which_occurs_in_elongation_factor_2</t>
  </si>
  <si>
    <t>PF03105</t>
  </si>
  <si>
    <t>PF03124</t>
  </si>
  <si>
    <t>EXS_family</t>
  </si>
  <si>
    <t>TIGR00272</t>
  </si>
  <si>
    <t>2A94</t>
  </si>
  <si>
    <t>diphthamide_biosynthesis_protein_2</t>
  </si>
  <si>
    <t>the_phosphate_permease_(pho1)_family</t>
  </si>
  <si>
    <t>jg11333</t>
  </si>
  <si>
    <t>IPR022234</t>
  </si>
  <si>
    <t>jg230</t>
  </si>
  <si>
    <t>Protein_of_unknown_function_DUF3759</t>
  </si>
  <si>
    <t>0PQZQ</t>
  </si>
  <si>
    <t>cipC-like_antibiotic_response_protein</t>
  </si>
  <si>
    <t>0PWV9</t>
  </si>
  <si>
    <t>PF12585</t>
  </si>
  <si>
    <t>Protein_of_unknown_function_(DUF3759)</t>
  </si>
  <si>
    <t>jg11335</t>
  </si>
  <si>
    <t>IPR000550</t>
  </si>
  <si>
    <t>7_8-Dihydro-6-hydroxymethylpterin-pyrophosphokinase_HPPK</t>
  </si>
  <si>
    <t>2.7.6.3</t>
  </si>
  <si>
    <t>2-amino-4-hydroxy-6-hydroxymethyldihydropteridine diphosphokinase.</t>
  </si>
  <si>
    <t>PF01288</t>
  </si>
  <si>
    <t>7_8-dihydro-6-hydroxymethylpterin-pyrophosphokinase_(HPPK)</t>
  </si>
  <si>
    <t>SSF55083</t>
  </si>
  <si>
    <t>6-hydroxymethyl-7,8-dihydropterin pyrophosphokinase, HPPK</t>
  </si>
  <si>
    <t>TIGR01498</t>
  </si>
  <si>
    <t>2-amino-4-hydroxy-6-hydroxymethyldihydropteridine_diphosphokinase</t>
  </si>
  <si>
    <t>jg11336</t>
  </si>
  <si>
    <t>jg2300</t>
  </si>
  <si>
    <t>0PJZ7</t>
  </si>
  <si>
    <t>0PPY3</t>
  </si>
  <si>
    <t>jg2301</t>
  </si>
  <si>
    <t>IPR007052</t>
  </si>
  <si>
    <t>0PPHK</t>
  </si>
  <si>
    <t>Nuclear_movement_protein_nudc</t>
  </si>
  <si>
    <t>PF04969</t>
  </si>
  <si>
    <t>jg11338</t>
  </si>
  <si>
    <t>jg2302</t>
  </si>
  <si>
    <t>jg2303</t>
  </si>
  <si>
    <t>IPR024260</t>
  </si>
  <si>
    <t>Vacuolar_segregation_subunit_7</t>
  </si>
  <si>
    <t>0PFAC</t>
  </si>
  <si>
    <t>Phospholipid_metabolism_enzyme_regulator</t>
  </si>
  <si>
    <t>PF12751</t>
  </si>
  <si>
    <t>jg11340</t>
  </si>
  <si>
    <t>jg2304</t>
  </si>
  <si>
    <t>0PIS5</t>
  </si>
  <si>
    <t>Involucrin_repeat_protein</t>
  </si>
  <si>
    <t>0Q5Q0</t>
  </si>
  <si>
    <t>jg2305</t>
  </si>
  <si>
    <t>jg11341</t>
  </si>
  <si>
    <t>jg2306</t>
  </si>
  <si>
    <t>0PMBG</t>
  </si>
  <si>
    <t>NACHT_and_WD_domain-containing_protein</t>
  </si>
  <si>
    <t>jg2307</t>
  </si>
  <si>
    <t>jg11342</t>
  </si>
  <si>
    <t>IPR014758</t>
  </si>
  <si>
    <t>Methionyl-tRNA_synthetase</t>
  </si>
  <si>
    <t>jg11343</t>
  </si>
  <si>
    <t>0PK5G</t>
  </si>
  <si>
    <t>TIGR00398</t>
  </si>
  <si>
    <t>methionine--tRNA_ligase</t>
  </si>
  <si>
    <t>jg11344</t>
  </si>
  <si>
    <t>jg2308</t>
  </si>
  <si>
    <t>IPR017334</t>
  </si>
  <si>
    <t>Eukaryotic_translation_initiation_factor_3_subunit_G</t>
  </si>
  <si>
    <t>IPR024675</t>
  </si>
  <si>
    <t>Eukaryotic_translation_initiation_factor_3_subunit_G_N-terminal</t>
  </si>
  <si>
    <t>0PI34</t>
  </si>
  <si>
    <t>Component_of_the_eukaryotic_translation_initiation_factor_3_(eIF-3)_complex</t>
  </si>
  <si>
    <t>PF12353</t>
  </si>
  <si>
    <t>Eukaryotic_translation_initiation_factor_3_subunit_G_</t>
  </si>
  <si>
    <t>jg11347</t>
  </si>
  <si>
    <t>0PFC0</t>
  </si>
  <si>
    <t>jg2309</t>
  </si>
  <si>
    <t>jg11349</t>
  </si>
  <si>
    <t>jg2310</t>
  </si>
  <si>
    <t>jg2311</t>
  </si>
  <si>
    <t>0PNFI</t>
  </si>
  <si>
    <t>endo-glucanase</t>
  </si>
  <si>
    <t>3.2.1.4</t>
  </si>
  <si>
    <t>jg11350</t>
  </si>
  <si>
    <t>Cellulase.</t>
  </si>
  <si>
    <t>0PGB8</t>
  </si>
  <si>
    <t>nonsense-mediated_mRNA_decay</t>
  </si>
  <si>
    <t>PF03443</t>
  </si>
  <si>
    <t>Glycosyl_hydrolase_family_61</t>
  </si>
  <si>
    <t>jg11351</t>
  </si>
  <si>
    <t>jg2312</t>
  </si>
  <si>
    <t>IPR007185</t>
  </si>
  <si>
    <t>DNA_polymerase_alpha/epsilon_subunit_B</t>
  </si>
  <si>
    <t>IPR013627</t>
  </si>
  <si>
    <t>DNA_polymerase_alpha_subunit_B_N-terminal</t>
  </si>
  <si>
    <t>0QED1</t>
  </si>
  <si>
    <t>IPR016722</t>
  </si>
  <si>
    <t>DNA_polymerase_alpha_subunit_B</t>
  </si>
  <si>
    <t>0PHS1</t>
  </si>
  <si>
    <t>Dna_polymerase</t>
  </si>
  <si>
    <t>jg2313</t>
  </si>
  <si>
    <t>PF04042</t>
  </si>
  <si>
    <t>IPR010497</t>
  </si>
  <si>
    <t>PF08418</t>
  </si>
  <si>
    <t>Epoxide_hydrolase_N-terminal</t>
  </si>
  <si>
    <t>IPR000639</t>
  </si>
  <si>
    <t>Epoxide_hydrolase-like</t>
  </si>
  <si>
    <t>0PIT4</t>
  </si>
  <si>
    <t>jg11352</t>
  </si>
  <si>
    <t>epoxide_hydrolase</t>
  </si>
  <si>
    <t>IPR011074</t>
  </si>
  <si>
    <t>3.3.2.9</t>
  </si>
  <si>
    <t>CRAL/TRIO_N-terminal_domain</t>
  </si>
  <si>
    <t>Microsomal epoxide hydrolase.</t>
  </si>
  <si>
    <t>IPR001251</t>
  </si>
  <si>
    <t>CRAL-TRIO_lipid_binding_domain</t>
  </si>
  <si>
    <t>0PFPC</t>
  </si>
  <si>
    <t>Metabolism_of_xenobiotics_by_cytochrome_P450</t>
  </si>
  <si>
    <t>CRAL_TRIO_domain_protein</t>
  </si>
  <si>
    <t>PF06441</t>
  </si>
  <si>
    <t>PF03765</t>
  </si>
  <si>
    <t>Epoxide_hydrolase_N_terminus</t>
  </si>
  <si>
    <t>PF00650</t>
  </si>
  <si>
    <t>CRAL/TRIO_domain</t>
  </si>
  <si>
    <t>SSF46938</t>
  </si>
  <si>
    <t>CRAL/TRIO N-terminal domain</t>
  </si>
  <si>
    <t>SSF52087</t>
  </si>
  <si>
    <t>CRAL/TRIO domain</t>
  </si>
  <si>
    <t>jg2314</t>
  </si>
  <si>
    <t>jg11353</t>
  </si>
  <si>
    <t>0PGV3</t>
  </si>
  <si>
    <t>nuclear_protein_SNF4</t>
  </si>
  <si>
    <t>IPR013578</t>
  </si>
  <si>
    <t>Peptidase_M16C_associated</t>
  </si>
  <si>
    <t>0PH5B</t>
  </si>
  <si>
    <t>ATP-independent_protease_that_degrades_mitochondrial_transit_peptides_after_their_cleavage._Also_degrades_other_unstructured_peptides_(By_similarity)</t>
  </si>
  <si>
    <t>jg11354</t>
  </si>
  <si>
    <t>PF08367</t>
  </si>
  <si>
    <t>0PGTU</t>
  </si>
  <si>
    <t>jg11355</t>
  </si>
  <si>
    <t>jg2315</t>
  </si>
  <si>
    <t>IPR026183</t>
  </si>
  <si>
    <t>0PSSN</t>
  </si>
  <si>
    <t>Taxilin_family</t>
  </si>
  <si>
    <t>Transcription_factor_atf21</t>
  </si>
  <si>
    <t>0PK98</t>
  </si>
  <si>
    <t>PF09728</t>
  </si>
  <si>
    <t>jg11356</t>
  </si>
  <si>
    <t>Myosin-like_coiled-coil_protein</t>
  </si>
  <si>
    <t>jg2316</t>
  </si>
  <si>
    <t>0PI51</t>
  </si>
  <si>
    <t>0PIPT</t>
  </si>
  <si>
    <t>CDP-diacylglycerol-inositol_3-phosphatidyltransferase</t>
  </si>
  <si>
    <t>jg11357</t>
  </si>
  <si>
    <t>IPR004429</t>
  </si>
  <si>
    <t>Isopropylmalate_dehydrogenase</t>
  </si>
  <si>
    <t>0PFHG</t>
  </si>
  <si>
    <t>jg2317</t>
  </si>
  <si>
    <t>Catalyzes_the_oxidation_of_3-carboxy-2-hydroxy-4-_methylpentanoate_(3-isopropylmalate)_to_3-carboxy-4-methyl-2-_oxopentanoate._The_product_decarboxylates_to_4-methyl-2_oxopentanoate</t>
  </si>
  <si>
    <t>IPR002761</t>
  </si>
  <si>
    <t>1.1.1.85</t>
  </si>
  <si>
    <t>Diphthamide_synthase_domain</t>
  </si>
  <si>
    <t>3-isopropylmalate dehydrogenase.</t>
  </si>
  <si>
    <t>0PGIT</t>
  </si>
  <si>
    <t>00660</t>
  </si>
  <si>
    <t>ATP_binding_L-PSP_endoribonuclease_family_protein</t>
  </si>
  <si>
    <t>C5-Branched_dibasic_acid_metabolism</t>
  </si>
  <si>
    <t>PF01902</t>
  </si>
  <si>
    <t>Diphthamide_synthase</t>
  </si>
  <si>
    <t>jg2318</t>
  </si>
  <si>
    <t>TIGR00169</t>
  </si>
  <si>
    <t>3-isopropylmalate_dehydrogenase</t>
  </si>
  <si>
    <t>jg2319</t>
  </si>
  <si>
    <t>IPR017593</t>
  </si>
  <si>
    <t>Allantoinase</t>
  </si>
  <si>
    <t>0PI1G</t>
  </si>
  <si>
    <t>allantoinase</t>
  </si>
  <si>
    <t>3.5.2.5</t>
  </si>
  <si>
    <t>Allantoinase.</t>
  </si>
  <si>
    <t>TIGR03178</t>
  </si>
  <si>
    <t>jg2320</t>
  </si>
  <si>
    <t>0PV45</t>
  </si>
  <si>
    <t>jg2321</t>
  </si>
  <si>
    <t>0PNF1</t>
  </si>
  <si>
    <t>jg2322</t>
  </si>
  <si>
    <t>IPR001209</t>
  </si>
  <si>
    <t>Ribosomal_protein_S14</t>
  </si>
  <si>
    <t>0PP96</t>
  </si>
  <si>
    <t>mitochondrial_37S_ribosomal_protein_MRP2</t>
  </si>
  <si>
    <t>PF00253</t>
  </si>
  <si>
    <t>Ribosomal_protein_S14p/S29e</t>
  </si>
  <si>
    <t>jg2323</t>
  </si>
  <si>
    <t>IPR013251</t>
  </si>
  <si>
    <t>DASH_complex_subunit_Spc19</t>
  </si>
  <si>
    <t>0PPMH</t>
  </si>
  <si>
    <t>Mitotic_spindle_biogenesis_protein_Spc19</t>
  </si>
  <si>
    <t>PF08287</t>
  </si>
  <si>
    <t>Spc19</t>
  </si>
  <si>
    <t>jg2325</t>
  </si>
  <si>
    <t>IPR028241</t>
  </si>
  <si>
    <t>RAVE_subunit_2/Rogdi</t>
  </si>
  <si>
    <t>0PQJK</t>
  </si>
  <si>
    <t>Rogdi_leucine_zipper_containing_protein</t>
  </si>
  <si>
    <t>PF10259</t>
  </si>
  <si>
    <t>jg2326</t>
  </si>
  <si>
    <t>IPR015324</t>
  </si>
  <si>
    <t>Ribosomal_protein_Rsm22_bacterial-type</t>
  </si>
  <si>
    <t>0PH29</t>
  </si>
  <si>
    <t>37S_ribosomal_protein_RSM22</t>
  </si>
  <si>
    <t>PF09243</t>
  </si>
  <si>
    <t>Mitochondrial_small_ribosomal_subunit_Rsm22</t>
  </si>
  <si>
    <t>jg2327</t>
  </si>
  <si>
    <t>IPR009571</t>
  </si>
  <si>
    <t>jg11358</t>
  </si>
  <si>
    <t>Membrane_protein_SUR7/Rim9-like_fungi</t>
  </si>
  <si>
    <t>0PP30</t>
  </si>
  <si>
    <t>cortical_patch_protein</t>
  </si>
  <si>
    <t>IPR004939</t>
  </si>
  <si>
    <t>PF06687</t>
  </si>
  <si>
    <t>SUR7/PalI_family</t>
  </si>
  <si>
    <t>Anaphase-promoting_complex_subunit_10/DOC_domain</t>
  </si>
  <si>
    <t>1H1</t>
  </si>
  <si>
    <t>0PPMA</t>
  </si>
  <si>
    <t>the_claudin_tight_junction_(claudin1)_family</t>
  </si>
  <si>
    <t>complex_subunit_10</t>
  </si>
  <si>
    <t>PF03256</t>
  </si>
  <si>
    <t>Anaphase-promoting_complex_subunit_10_(APC10)</t>
  </si>
  <si>
    <t>jg2328</t>
  </si>
  <si>
    <t>0PHA3</t>
  </si>
  <si>
    <t>jg11359</t>
  </si>
  <si>
    <t>IPR003817</t>
  </si>
  <si>
    <t>Phosphatidylserine_decarboxylase-related</t>
  </si>
  <si>
    <t>0PFVD</t>
  </si>
  <si>
    <t>phosphatidylserine_decarboxylase</t>
  </si>
  <si>
    <t>jg2329</t>
  </si>
  <si>
    <t>4.1.1.65</t>
  </si>
  <si>
    <t>Phosphatidylserine decarboxylase.</t>
  </si>
  <si>
    <t>PF02666</t>
  </si>
  <si>
    <t>0PKPF</t>
  </si>
  <si>
    <t>Phosphatidylserine_decarboxylase</t>
  </si>
  <si>
    <t>exosome_complex_exonuclease_Rrp40</t>
  </si>
  <si>
    <t>PF15985</t>
  </si>
  <si>
    <t>jg11360</t>
  </si>
  <si>
    <t>0PMIN</t>
  </si>
  <si>
    <t>jg233</t>
  </si>
  <si>
    <t>jg11361</t>
  </si>
  <si>
    <t>IPR017892</t>
  </si>
  <si>
    <t>Protein_kinase_C-terminal</t>
  </si>
  <si>
    <t>0PFAV</t>
  </si>
  <si>
    <t>jg2330</t>
  </si>
  <si>
    <t>PF00433</t>
  </si>
  <si>
    <t>0PKPT</t>
  </si>
  <si>
    <t>Protein_kinase_C_terminal_domain</t>
  </si>
  <si>
    <t>Dna-binding_protein</t>
  </si>
  <si>
    <t>PF13921</t>
  </si>
  <si>
    <t>jg11362</t>
  </si>
  <si>
    <t>jg2331</t>
  </si>
  <si>
    <t>IPR002872</t>
  </si>
  <si>
    <t>Proline_dehydrogenase_domain</t>
  </si>
  <si>
    <t>0PGMR</t>
  </si>
  <si>
    <t>IPR009448</t>
  </si>
  <si>
    <t>proline_oxidase</t>
  </si>
  <si>
    <t>UDP-glucose:Glycoprotein_Glucosyltransferase</t>
  </si>
  <si>
    <t>1.5.5.2</t>
  </si>
  <si>
    <t>Proline dehydrogenase.</t>
  </si>
  <si>
    <t>0PHC3</t>
  </si>
  <si>
    <t>UDP-glucose_glycoprotein_glucosyltransferase</t>
  </si>
  <si>
    <t>PF06427</t>
  </si>
  <si>
    <t>PF01619</t>
  </si>
  <si>
    <t>Proline_dehydrogenase</t>
  </si>
  <si>
    <t>jg2332</t>
  </si>
  <si>
    <t>jg11363</t>
  </si>
  <si>
    <t>IPR014612</t>
  </si>
  <si>
    <t>IPR005931</t>
  </si>
  <si>
    <t>Ribonuclease_P/MRP_subunit_p20</t>
  </si>
  <si>
    <t>IPR002775</t>
  </si>
  <si>
    <t>Delta-1-pyrroline-5-carboxylate_dehydrogenase</t>
  </si>
  <si>
    <t>DNA/RNA-binding_protein_Alba-like</t>
  </si>
  <si>
    <t>0PSIW</t>
  </si>
  <si>
    <t>PF12328</t>
  </si>
  <si>
    <t>Rpp20_subunit_of_nuclear_RNase_MRP_and_P</t>
  </si>
  <si>
    <t>0PG3T</t>
  </si>
  <si>
    <t>SSF82704</t>
  </si>
  <si>
    <t>AlbA-like</t>
  </si>
  <si>
    <t>1.2.1.88</t>
  </si>
  <si>
    <t>L-glutamate gamma-semialdehyde dehydrogenase.</t>
  </si>
  <si>
    <t>jg2333</t>
  </si>
  <si>
    <t>TIGR01236</t>
  </si>
  <si>
    <t>0PJ97</t>
  </si>
  <si>
    <t>1-pyrroline-5-carboxylate_dehydrogenase</t>
  </si>
  <si>
    <t>Cytoplasm_to_vacuole_targeting</t>
  </si>
  <si>
    <t>jg11364</t>
  </si>
  <si>
    <t>PF01261</t>
  </si>
  <si>
    <t>Xylose_isomerase-like_TIM_barrel</t>
  </si>
  <si>
    <t>jg2334</t>
  </si>
  <si>
    <t>IPR018450</t>
  </si>
  <si>
    <t>Reactive_oxygen_species_modulator_1</t>
  </si>
  <si>
    <t>0PRBY</t>
  </si>
  <si>
    <t>mitochondrial_genome_maintenance_protein_Mgr2</t>
  </si>
  <si>
    <t>PF10247</t>
  </si>
  <si>
    <t>jg11366</t>
  </si>
  <si>
    <t>Reactive_mitochondrial_oxygen_species_modulator_1</t>
  </si>
  <si>
    <t>IPR002192</t>
  </si>
  <si>
    <t>9B181</t>
  </si>
  <si>
    <t>Pyruvate_phosphate_dikinase_PEP/pyruvate-binding</t>
  </si>
  <si>
    <t>the_reactive_oxygen_species_modulator_1_(romo1)_family</t>
  </si>
  <si>
    <t>0PJTF</t>
  </si>
  <si>
    <t>to_pyruvate_water_dikinase</t>
  </si>
  <si>
    <t>PF01326</t>
  </si>
  <si>
    <t>Pyruvate_phosphate_dikinase_PEP/pyruvate_binding_domain</t>
  </si>
  <si>
    <t>jg2336</t>
  </si>
  <si>
    <t>jg11367</t>
  </si>
  <si>
    <t>0PGGF</t>
  </si>
  <si>
    <t>IPR003591</t>
  </si>
  <si>
    <t>Leucyl-tRNA_synthetase</t>
  </si>
  <si>
    <t>Leucine-rich_repeat_typical_subtype</t>
  </si>
  <si>
    <t>0PN08</t>
  </si>
  <si>
    <t>jg11369</t>
  </si>
  <si>
    <t>0PV13</t>
  </si>
  <si>
    <t>PF13855</t>
  </si>
  <si>
    <t>Leucine_rich_repeat</t>
  </si>
  <si>
    <t>1A25</t>
  </si>
  <si>
    <t>the_gap_junction-forming_innexin_(innexin)_family</t>
  </si>
  <si>
    <t>jg2337</t>
  </si>
  <si>
    <t>0PJRM</t>
  </si>
  <si>
    <t>IPR008580</t>
  </si>
  <si>
    <t>PPPDE_putative_peptidase_domain</t>
  </si>
  <si>
    <t>PF07264</t>
  </si>
  <si>
    <t>IPR013535</t>
  </si>
  <si>
    <t>Etoposide-induced_protein_24_(EI24)</t>
  </si>
  <si>
    <t>PUL_domain</t>
  </si>
  <si>
    <t>2A121</t>
  </si>
  <si>
    <t>0PHTV</t>
  </si>
  <si>
    <t>the_sulfate_transporter_(cysz)_family</t>
  </si>
  <si>
    <t>GH85</t>
  </si>
  <si>
    <t>endo-beta-N-acetylglucosaminidase_(EC_3.2.1.96)</t>
  </si>
  <si>
    <t>jg2338</t>
  </si>
  <si>
    <t>PF05903</t>
  </si>
  <si>
    <t>PF08324</t>
  </si>
  <si>
    <t>0PGTS</t>
  </si>
  <si>
    <t>PA_and_RING_finger_domain_protein</t>
  </si>
  <si>
    <t>jg11371</t>
  </si>
  <si>
    <t>jg11372</t>
  </si>
  <si>
    <t>jg2339</t>
  </si>
  <si>
    <t>0PZ41</t>
  </si>
  <si>
    <t>jg234</t>
  </si>
  <si>
    <t>IPR000525</t>
  </si>
  <si>
    <t>Initiator_Rep_protein</t>
  </si>
  <si>
    <t>PF01051</t>
  </si>
  <si>
    <t>Initiator_Replication_protein</t>
  </si>
  <si>
    <t>jg2340</t>
  </si>
  <si>
    <t>IPR029347</t>
  </si>
  <si>
    <t>Raptor_N-terminal_CASPase-like_domain</t>
  </si>
  <si>
    <t>0PGI1</t>
  </si>
  <si>
    <t>WD_repeat-containing_protein_mip1</t>
  </si>
  <si>
    <t>PF14538</t>
  </si>
  <si>
    <t>Raptor_N-terminal_CASPase_like_domain</t>
  </si>
  <si>
    <t>jg11373</t>
  </si>
  <si>
    <t>jg2341</t>
  </si>
  <si>
    <t>0PFS3</t>
  </si>
  <si>
    <t>Casein_kinase_I</t>
  </si>
  <si>
    <t>jg11374</t>
  </si>
  <si>
    <t>jg2342</t>
  </si>
  <si>
    <t>0PIAP</t>
  </si>
  <si>
    <t>cell_polarity_protein</t>
  </si>
  <si>
    <t>PF13415</t>
  </si>
  <si>
    <t>jg2343</t>
  </si>
  <si>
    <t>jg11375</t>
  </si>
  <si>
    <t>0PMSR</t>
  </si>
  <si>
    <t>jg11376</t>
  </si>
  <si>
    <t>jg2344</t>
  </si>
  <si>
    <t>IPR024253</t>
  </si>
  <si>
    <t>Phosducin_thioredoxin-like_domain</t>
  </si>
  <si>
    <t>0PFC1</t>
  </si>
  <si>
    <t>phosducin_family</t>
  </si>
  <si>
    <t>PF02114</t>
  </si>
  <si>
    <t>Phosducin</t>
  </si>
  <si>
    <t>jg2345</t>
  </si>
  <si>
    <t>jg11377</t>
  </si>
  <si>
    <t>IPR017106</t>
  </si>
  <si>
    <t>Coatomer_gamma_subunit</t>
  </si>
  <si>
    <t>IPR009028</t>
  </si>
  <si>
    <t>Coatomer/calthrin_adaptor_appendage_C-terminal_subdomain</t>
  </si>
  <si>
    <t>IPR013040</t>
  </si>
  <si>
    <t>Coatomer_gamma_subunit_appendage_Ig-like_subdomain</t>
  </si>
  <si>
    <t>0PGVI</t>
  </si>
  <si>
    <t>0PIB8</t>
  </si>
  <si>
    <t>The_coatomer_is_a_cytosolic_protein_complex_that_binds_to_dilysine_motifs_and_reversibly_associates_with_Golgi_non-_clathrin-coated_vesicles,_which_further_mediate_biosynthetic_protein_transport_from_the_ER,_via_the_Golgi_up_to_the_trans_Golgi_network._Coatomer_complex_is_required_for_budding_from_Golgi_membranes,_and_is_essential_for_the_retrograde_Golgi-to-ER_transport_of_dilysine-tagged_proteins_(By_similarity)</t>
  </si>
  <si>
    <t>PF08752</t>
  </si>
  <si>
    <t>Coatomer_gamma_subunit_appendage_platform_subdomain</t>
  </si>
  <si>
    <t>PF16381</t>
  </si>
  <si>
    <t>Coatomer_subunit_gamma-1_C-terminal_appendage_platform</t>
  </si>
  <si>
    <t>jg11378</t>
  </si>
  <si>
    <t>SSF55711</t>
  </si>
  <si>
    <t>Subdomain of clathrin and coatomer appendage domain</t>
  </si>
  <si>
    <t>IPR008334</t>
  </si>
  <si>
    <t>5'-Nucleotidase_C-terminal</t>
  </si>
  <si>
    <t>IPR014485</t>
  </si>
  <si>
    <t>Predicted_phosphoesterase_C103902_type</t>
  </si>
  <si>
    <t>0PHZS</t>
  </si>
  <si>
    <t>jg2346</t>
  </si>
  <si>
    <t>0PIJ8</t>
  </si>
  <si>
    <t>SSF55816</t>
  </si>
  <si>
    <t>5'-nucleotidase (syn. UDP-sugar hydrolase), C-terminal domain</t>
  </si>
  <si>
    <t>jg11379</t>
  </si>
  <si>
    <t>jg2347</t>
  </si>
  <si>
    <t>IPR004412</t>
  </si>
  <si>
    <t>Glutamyl-tRNA(Gln)_amidotransferase_A_subunit</t>
  </si>
  <si>
    <t>0PGBS</t>
  </si>
  <si>
    <t>0PKFN</t>
  </si>
  <si>
    <t>jg2348</t>
  </si>
  <si>
    <t>jg11380</t>
  </si>
  <si>
    <t>0PGAS</t>
  </si>
  <si>
    <t>histone-lysine_N-methyltransferase_(Bre2)</t>
  </si>
  <si>
    <t>0PPZS</t>
  </si>
  <si>
    <t>3-beta_hydroxysteroid_dehydrogenase/isomerase_family</t>
  </si>
  <si>
    <t>jg11381</t>
  </si>
  <si>
    <t>IPR007955</t>
  </si>
  <si>
    <t>Bystin</t>
  </si>
  <si>
    <t>0PGSF</t>
  </si>
  <si>
    <t>jg2349</t>
  </si>
  <si>
    <t>rRNA_processing_protein_Bystin</t>
  </si>
  <si>
    <t>PF05291</t>
  </si>
  <si>
    <t>IPR004364</t>
  </si>
  <si>
    <t>Aminoacyl-tRNA_synthetase_class_II_(D/K/N)</t>
  </si>
  <si>
    <t>IPR002312</t>
  </si>
  <si>
    <t>Aspartyl/Asparaginyl-tRNA_synthetase_class_IIb</t>
  </si>
  <si>
    <t>jg11382</t>
  </si>
  <si>
    <t>IPR004523</t>
  </si>
  <si>
    <t>0PH3M</t>
  </si>
  <si>
    <t>Aspartyl-tRNA_synthetase_archaeal-type</t>
  </si>
  <si>
    <t>SNF7_family_protein_Fti1_Did2</t>
  </si>
  <si>
    <t>0PFAW</t>
  </si>
  <si>
    <t>Aspartyl-tRNA_synthetase</t>
  </si>
  <si>
    <t>jg11383</t>
  </si>
  <si>
    <t>PF00152</t>
  </si>
  <si>
    <t>tRNA_synthetases_class_II_(D_K_and_N)_</t>
  </si>
  <si>
    <t>0PPY0</t>
  </si>
  <si>
    <t>BZIP_transcription_factor_(HacA)</t>
  </si>
  <si>
    <t>PF07716</t>
  </si>
  <si>
    <t>Basic_region_leucine_zipper</t>
  </si>
  <si>
    <t>TIGR00458</t>
  </si>
  <si>
    <t>aspartate--tRNA(Asn)_ligase</t>
  </si>
  <si>
    <t>jg11384</t>
  </si>
  <si>
    <t>jg235</t>
  </si>
  <si>
    <t>0PM9T</t>
  </si>
  <si>
    <t>IPR004291</t>
  </si>
  <si>
    <t>Transposase_IS66</t>
  </si>
  <si>
    <t>PF03050</t>
  </si>
  <si>
    <t>Transposase_IS66_family_</t>
  </si>
  <si>
    <t>jg11385</t>
  </si>
  <si>
    <t>jg2350</t>
  </si>
  <si>
    <t>0PQZA</t>
  </si>
  <si>
    <t>jg11386</t>
  </si>
  <si>
    <t>IPR004165</t>
  </si>
  <si>
    <t>Coenzyme_A_transferase_family_I</t>
  </si>
  <si>
    <t>IPR012791</t>
  </si>
  <si>
    <t>jg2351</t>
  </si>
  <si>
    <t>3-oxoacid_CoA-transferase_subunit_B</t>
  </si>
  <si>
    <t>IPR014388</t>
  </si>
  <si>
    <t>3-oxoacid_CoA-transferase</t>
  </si>
  <si>
    <t>0PGYY</t>
  </si>
  <si>
    <t>Key_enzyme_for_ketone_body_catabolism._Transfers_the_CoA_moiety_from_succinate_to_acetoacetate._Formation_of_the_enzyme-CoA_intermediate_proceeds_via_an_unstable_anhydride_species_formed_between_the_carboxylate_groups_of_the_enzyme_and_substrate_(By_similarity)</t>
  </si>
  <si>
    <t>PF01144</t>
  </si>
  <si>
    <t>Coenzyme_A_transferase</t>
  </si>
  <si>
    <t>IPR002452</t>
  </si>
  <si>
    <t>Alpha_tubulin</t>
  </si>
  <si>
    <t>TIGR02428</t>
  </si>
  <si>
    <t>0PFTH</t>
  </si>
  <si>
    <t>3-oxoacid_CoA-transferase_B_subunit</t>
  </si>
  <si>
    <t>jg11387</t>
  </si>
  <si>
    <t>IPR029032</t>
  </si>
  <si>
    <t>AhpD-like</t>
  </si>
  <si>
    <t>0PJMI</t>
  </si>
  <si>
    <t>SSF69118</t>
  </si>
  <si>
    <t>jg2352</t>
  </si>
  <si>
    <t>jg11388</t>
  </si>
  <si>
    <t>0PG15</t>
  </si>
  <si>
    <t>jg11389</t>
  </si>
  <si>
    <t>0PFHA</t>
  </si>
  <si>
    <t>jg2353</t>
  </si>
  <si>
    <t>0PNIA</t>
  </si>
  <si>
    <t>0PGRZ</t>
  </si>
  <si>
    <t>jg11390</t>
  </si>
  <si>
    <t>domain-containing_protein</t>
  </si>
  <si>
    <t>0PPM4</t>
  </si>
  <si>
    <t>jg11391</t>
  </si>
  <si>
    <t>jg2354</t>
  </si>
  <si>
    <t>0PSGD</t>
  </si>
  <si>
    <t>jg2355</t>
  </si>
  <si>
    <t>IPR020796</t>
  </si>
  <si>
    <t>Origin_recognition_complex_subunit_5</t>
  </si>
  <si>
    <t>0PM6J</t>
  </si>
  <si>
    <t>PF13191</t>
  </si>
  <si>
    <t>AAA_ATPase_domain</t>
  </si>
  <si>
    <t>PF14630</t>
  </si>
  <si>
    <t>Origin_recognition_complex_(ORC)_subunit_5_C-terminus</t>
  </si>
  <si>
    <t>jg2356</t>
  </si>
  <si>
    <t>jg11392</t>
  </si>
  <si>
    <t>IPR004302</t>
  </si>
  <si>
    <t>Chitin-binding_domain_3</t>
  </si>
  <si>
    <t>0PPEK</t>
  </si>
  <si>
    <t>0PGBQ</t>
  </si>
  <si>
    <t>rna-binding_protein</t>
  </si>
  <si>
    <t>PF03067</t>
  </si>
  <si>
    <t>Chitin_binding_domain</t>
  </si>
  <si>
    <t>jg11393</t>
  </si>
  <si>
    <t>IPR013901</t>
  </si>
  <si>
    <t>Protein_of_unknown_function_DUF1772</t>
  </si>
  <si>
    <t>jg2357</t>
  </si>
  <si>
    <t>0PTW4</t>
  </si>
  <si>
    <t>IPR007646</t>
  </si>
  <si>
    <t>PF08592</t>
  </si>
  <si>
    <t>RNA_polymerase_Rpb2_domain_4</t>
  </si>
  <si>
    <t>IPR007645</t>
  </si>
  <si>
    <t>Domain_of_unknown_function_(DUF1772)</t>
  </si>
  <si>
    <t>RNA_polymerase_Rpb2_domain_3</t>
  </si>
  <si>
    <t>IPR007644</t>
  </si>
  <si>
    <t>RNA_polymerase_beta_subunit_protrusion</t>
  </si>
  <si>
    <t>IPR007120</t>
  </si>
  <si>
    <t>jg11394</t>
  </si>
  <si>
    <t>DNA-directed_RNA_polymerase_subunit_2_domain_6</t>
  </si>
  <si>
    <t>IPR007641</t>
  </si>
  <si>
    <t>RNA_polymerase_Rpb2_domain_7</t>
  </si>
  <si>
    <t>IPR007647</t>
  </si>
  <si>
    <t>RNA_polymerase_Rpb2_domain_5</t>
  </si>
  <si>
    <t>IPR007642</t>
  </si>
  <si>
    <t>RNA_polymerase_Rpb2_domain_2</t>
  </si>
  <si>
    <t>0PG3S</t>
  </si>
  <si>
    <t>jg11395</t>
  </si>
  <si>
    <t>PF04566</t>
  </si>
  <si>
    <t>PF04565</t>
  </si>
  <si>
    <t>PF04563</t>
  </si>
  <si>
    <t>RNA_polymerase_beta_subunit</t>
  </si>
  <si>
    <t>PF00562</t>
  </si>
  <si>
    <t>RNA_polymerase_Rpb2_domain_6</t>
  </si>
  <si>
    <t>PF04560</t>
  </si>
  <si>
    <t>PF04567</t>
  </si>
  <si>
    <t>0PUKB</t>
  </si>
  <si>
    <t>PF04561</t>
  </si>
  <si>
    <t>jg2358</t>
  </si>
  <si>
    <t>jg11396</t>
  </si>
  <si>
    <t>0PTAV</t>
  </si>
  <si>
    <t>jg2359</t>
  </si>
  <si>
    <t>IPR008547</t>
  </si>
  <si>
    <t>Protein_of_unknown_function_DUF829_TMEM53</t>
  </si>
  <si>
    <t>0PRFH</t>
  </si>
  <si>
    <t>Indole-diterpene_biosynthesis_protein_PaxU</t>
  </si>
  <si>
    <t>PF05705</t>
  </si>
  <si>
    <t>Eukaryotic_protein_of_unknown_function_(DUF829)</t>
  </si>
  <si>
    <t>jg11397</t>
  </si>
  <si>
    <t>0PMQI</t>
  </si>
  <si>
    <t>Alpha/beta_hydrolase_of_unknown_function_(DUF1100)</t>
  </si>
  <si>
    <t>jg236</t>
  </si>
  <si>
    <t>0PYCC</t>
  </si>
  <si>
    <t>jg11398</t>
  </si>
  <si>
    <t>jg2360</t>
  </si>
  <si>
    <t>IPR004854</t>
  </si>
  <si>
    <t>Ubiquitin_fusion_degradation_protein_UFD1</t>
  </si>
  <si>
    <t>0PG17</t>
  </si>
  <si>
    <t>ubiquitin_fusion_degradation_protein</t>
  </si>
  <si>
    <t>0PMBP</t>
  </si>
  <si>
    <t>PF03152</t>
  </si>
  <si>
    <t>jg2361</t>
  </si>
  <si>
    <t>0PIE9</t>
  </si>
  <si>
    <t>K13099_CD2_antigen_cytoplasmic_tail-binding_protein_2</t>
  </si>
  <si>
    <t>jg2362</t>
  </si>
  <si>
    <t>IPR010339</t>
  </si>
  <si>
    <t>TIP49_C-terminal</t>
  </si>
  <si>
    <t>jg11399</t>
  </si>
  <si>
    <t>0PHPG</t>
  </si>
  <si>
    <t>DNA_helicase_which_participates_in_several_chromatin_remodeling_complexes,_including_the_SWR1_and_the_INO80_complexes._The_SWR1_complex_mediates_the_ATP-dependent_exchange_of_histone_H2A_for_the_H2A_variant_HZT1_leading_to_transcriptional_regulation_of_selected_genes_by_chromatin_remodeling._The_INO80_complex_remodels_chromatin_by_shifting_nucleosomes_and_is_involved_in_DNA_repair._Also_involved_in_pre-rRNA_processing_(By_similarity)</t>
  </si>
  <si>
    <t>PF06068</t>
  </si>
  <si>
    <t>TIP49_C-terminus</t>
  </si>
  <si>
    <t>jg2363</t>
  </si>
  <si>
    <t>0Q070</t>
  </si>
  <si>
    <t>jg2364</t>
  </si>
  <si>
    <t>0PFB9</t>
  </si>
  <si>
    <t>jg2365</t>
  </si>
  <si>
    <t>0PQBS</t>
  </si>
  <si>
    <t>0PIJA</t>
  </si>
  <si>
    <t>jg2366</t>
  </si>
  <si>
    <t>0PMFC</t>
  </si>
  <si>
    <t>jg2367</t>
  </si>
  <si>
    <t>jg2368</t>
  </si>
  <si>
    <t>0PRMF</t>
  </si>
  <si>
    <t>jg2369</t>
  </si>
  <si>
    <t>0PTEY</t>
  </si>
  <si>
    <t>0PHPM</t>
  </si>
  <si>
    <t>GPI_anchored_serine-threonine_rich_protein</t>
  </si>
  <si>
    <t>0PM5D</t>
  </si>
  <si>
    <t>jg237</t>
  </si>
  <si>
    <t>jg11400</t>
  </si>
  <si>
    <t>0PJH7</t>
  </si>
  <si>
    <t>monooxygenase</t>
  </si>
  <si>
    <t>PF13738</t>
  </si>
  <si>
    <t>jg2370</t>
  </si>
  <si>
    <t>jg11401</t>
  </si>
  <si>
    <t>0PZW2</t>
  </si>
  <si>
    <t>jg2371</t>
  </si>
  <si>
    <t>0PYS8</t>
  </si>
  <si>
    <t>jg11402</t>
  </si>
  <si>
    <t>jg2372</t>
  </si>
  <si>
    <t>0PIS0</t>
  </si>
  <si>
    <t>0PZZV</t>
  </si>
  <si>
    <t>Component_of_the_regulatory_network_controlling_carbon_source_utilization_through_ubiquitination_and_deubiquitination_involving_creA,_creB,_creC,_creD_and_acrB._Required_to_prevent_the_proteolysis_of_the_CreB_deubiquitinating_enzyme_in_the_absence_of_carbon_catabolite_repression._CreB_deubiquitinating_enzyme_stabilized_in_a_complex_with_the_CreC_leads_to_the_expression_of_genes_such_as_those_in_the_proline_and_quinate_pathways</t>
  </si>
  <si>
    <t>jg2373</t>
  </si>
  <si>
    <t>jg11404</t>
  </si>
  <si>
    <t>0PIAC</t>
  </si>
  <si>
    <t>jg2374</t>
  </si>
  <si>
    <t>0PGAN</t>
  </si>
  <si>
    <t>jg11405</t>
  </si>
  <si>
    <t>jg2375</t>
  </si>
  <si>
    <t>IPR014387</t>
  </si>
  <si>
    <t>IPR018562</t>
  </si>
  <si>
    <t>CDP-diacylglycerol-inositol_3-phosphatidyltransferase_eukaryote</t>
  </si>
  <si>
    <t>ARS_binding_protein_2</t>
  </si>
  <si>
    <t>0PHT4</t>
  </si>
  <si>
    <t>ARS_binding_protein_Abp2</t>
  </si>
  <si>
    <t>2.7.8.11</t>
  </si>
  <si>
    <t>PF09441</t>
  </si>
  <si>
    <t>CDP-diacylglycerol--inositol 3-phosphatidyltransferase.</t>
  </si>
  <si>
    <t>00562</t>
  </si>
  <si>
    <t>jg2376</t>
  </si>
  <si>
    <t>0PU02</t>
  </si>
  <si>
    <t>jg11407</t>
  </si>
  <si>
    <t>jg2378</t>
  </si>
  <si>
    <t>0PR7E</t>
  </si>
  <si>
    <t>jg11409</t>
  </si>
  <si>
    <t>0PJ55</t>
  </si>
  <si>
    <t>jg2379</t>
  </si>
  <si>
    <t>jg2380</t>
  </si>
  <si>
    <t>IPR001604</t>
  </si>
  <si>
    <t>DNA/RNA_non-specific_endonuclease</t>
  </si>
  <si>
    <t>0PKFM</t>
  </si>
  <si>
    <t>IPR020821</t>
  </si>
  <si>
    <t>Extracellular_Endonuclease_subunit_A</t>
  </si>
  <si>
    <t>0PHAY</t>
  </si>
  <si>
    <t>nuclease</t>
  </si>
  <si>
    <t>PF01223</t>
  </si>
  <si>
    <t>SSF54060</t>
  </si>
  <si>
    <t>His-Me finger endonucleases</t>
  </si>
  <si>
    <t>jg2382</t>
  </si>
  <si>
    <t>jg11410</t>
  </si>
  <si>
    <t>0PFGH</t>
  </si>
  <si>
    <t>jg11411</t>
  </si>
  <si>
    <t>jg2383</t>
  </si>
  <si>
    <t>0PFP3</t>
  </si>
  <si>
    <t>26S_protease_regulatory_subunit_6A</t>
  </si>
  <si>
    <t>0PGS3</t>
  </si>
  <si>
    <t>ribosome_biogenesis_protein_BRX1</t>
  </si>
  <si>
    <t>jg11412</t>
  </si>
  <si>
    <t>jg2384</t>
  </si>
  <si>
    <t>0PK1N</t>
  </si>
  <si>
    <t>0PJC3</t>
  </si>
  <si>
    <t>jg11413</t>
  </si>
  <si>
    <t>0PM53</t>
  </si>
  <si>
    <t>LPXTG-motif_cell_wall_anchor_domain_protein</t>
  </si>
  <si>
    <t>jg11415</t>
  </si>
  <si>
    <t>IPR023410</t>
  </si>
  <si>
    <t>14-3-3_domain</t>
  </si>
  <si>
    <t>0PHTI</t>
  </si>
  <si>
    <t>14-3-3_protein</t>
  </si>
  <si>
    <t>PF00244</t>
  </si>
  <si>
    <t>jg2385</t>
  </si>
  <si>
    <t>SSF48445</t>
  </si>
  <si>
    <t>14-3-3 protein</t>
  </si>
  <si>
    <t>jg11416</t>
  </si>
  <si>
    <t>0PVUX</t>
  </si>
  <si>
    <t>0PUP3</t>
  </si>
  <si>
    <t>Chromo_domain_protein</t>
  </si>
  <si>
    <t>jg11417</t>
  </si>
  <si>
    <t>jg2386</t>
  </si>
  <si>
    <t>0PFXS</t>
  </si>
  <si>
    <t>jg11418</t>
  </si>
  <si>
    <t>ATP-dependent_Clp_protease</t>
  </si>
  <si>
    <t>0PFC5</t>
  </si>
  <si>
    <t>jg2387</t>
  </si>
  <si>
    <t>jg11419</t>
  </si>
  <si>
    <t>0PRBD</t>
  </si>
  <si>
    <t>PF15341</t>
  </si>
  <si>
    <t>Ribosome_biogenesis_protein_SLX9</t>
  </si>
  <si>
    <t>IPR005106</t>
  </si>
  <si>
    <t>Aspartate/homoserine_dehydrogenase_NAD-binding</t>
  </si>
  <si>
    <t>IPR022697</t>
  </si>
  <si>
    <t>Homoserine_dehydrogenase_lacking_ACT_domain</t>
  </si>
  <si>
    <t>IPR001342</t>
  </si>
  <si>
    <t>jg2388</t>
  </si>
  <si>
    <t>Homoserine_dehydrogenase_catalytic</t>
  </si>
  <si>
    <t>IPR007587</t>
  </si>
  <si>
    <t>0PGAE</t>
  </si>
  <si>
    <t>SIT4_phosphatase-associated_protein_family</t>
  </si>
  <si>
    <t>homoserine_dehydrogenase</t>
  </si>
  <si>
    <t>1.1.1.3</t>
  </si>
  <si>
    <t>Homoserine dehydrogenase.</t>
  </si>
  <si>
    <t>PF04499</t>
  </si>
  <si>
    <t>SIT4_phosphatase-associated_protein</t>
  </si>
  <si>
    <t>jg2390</t>
  </si>
  <si>
    <t>IPR018713</t>
  </si>
  <si>
    <t>Domain_of_unknown_function_DUF2236</t>
  </si>
  <si>
    <t>0PVP7</t>
  </si>
  <si>
    <t>Uncharacterized_protein_conserved_in_bacteria_(DUF2236)</t>
  </si>
  <si>
    <t>PF03447</t>
  </si>
  <si>
    <t>PF09995</t>
  </si>
  <si>
    <t>Homoserine_dehydrogenase_NAD_binding_domain</t>
  </si>
  <si>
    <t>PF00742</t>
  </si>
  <si>
    <t>Homoserine_dehydrogenase</t>
  </si>
  <si>
    <t>jg2391</t>
  </si>
  <si>
    <t>0PH65</t>
  </si>
  <si>
    <t>Plasma_membrane_zinc_ion_transporter</t>
  </si>
  <si>
    <t>0PITS</t>
  </si>
  <si>
    <t>jg2392</t>
  </si>
  <si>
    <t>jg11420</t>
  </si>
  <si>
    <t>IPR025066</t>
  </si>
  <si>
    <t>Protein_of_unknown_function_DUF4078</t>
  </si>
  <si>
    <t>0PMAE</t>
  </si>
  <si>
    <t>PF13300</t>
  </si>
  <si>
    <t>Domain_of_unknown_function_(DUF4078)</t>
  </si>
  <si>
    <t>jg11421</t>
  </si>
  <si>
    <t>0PP2J</t>
  </si>
  <si>
    <t>jg2394</t>
  </si>
  <si>
    <t>jg11423</t>
  </si>
  <si>
    <t>0Q1Y5</t>
  </si>
  <si>
    <t>IPR010795</t>
  </si>
  <si>
    <t>Prenylcysteine_lyase</t>
  </si>
  <si>
    <t>0PGAB</t>
  </si>
  <si>
    <t>Prenylcysteine</t>
  </si>
  <si>
    <t>PF13450</t>
  </si>
  <si>
    <t>NAD(P)-binding_Rossmann-like_domain</t>
  </si>
  <si>
    <t>PF07156</t>
  </si>
  <si>
    <t>jg2395</t>
  </si>
  <si>
    <t>IPR002828</t>
  </si>
  <si>
    <t>Survival_protein_SurE-like_phosphatase/nucleotidase</t>
  </si>
  <si>
    <t>0PFT9</t>
  </si>
  <si>
    <t>acid_phosphatase</t>
  </si>
  <si>
    <t>3.1.3.5</t>
  </si>
  <si>
    <t>5'-nucleotidase.</t>
  </si>
  <si>
    <t>jg11424</t>
  </si>
  <si>
    <t>0Q00K</t>
  </si>
  <si>
    <t>jg11425</t>
  </si>
  <si>
    <t>PF01975</t>
  </si>
  <si>
    <t>Survival_protein_SurE</t>
  </si>
  <si>
    <t>SSF64167</t>
  </si>
  <si>
    <t>SurE-like</t>
  </si>
  <si>
    <t>0PRUP</t>
  </si>
  <si>
    <t>DNA-binding_protein_that_induces_severe_bending_of_DNA._Required_for_DNA-binding_by_the_FACT_complex,_a_general_chromatin_factor_that_acts_to_reorganize_nucleosomes._The_FACT_complex_is_involved_in_multiple_processes_that_require_DNA_as_a_template_such_as_mRNA_elongation,_DNA_replication_and_DNA_repair._Also_augments_the_fidelity_of_transcription_by_RNA_polymerase_III_independently_of_any_role_in_the_FACT_complex</t>
  </si>
  <si>
    <t>jg2396</t>
  </si>
  <si>
    <t>0PJ3A</t>
  </si>
  <si>
    <t>MFS_quinate_transporter</t>
  </si>
  <si>
    <t>jg11426</t>
  </si>
  <si>
    <t>jg2397</t>
  </si>
  <si>
    <t>IPR009453</t>
  </si>
  <si>
    <t>IMP-specific_5-nucleotidase</t>
  </si>
  <si>
    <t>jg11427</t>
  </si>
  <si>
    <t>0PIQ3</t>
  </si>
  <si>
    <t>0PP4W</t>
  </si>
  <si>
    <t>IMP-specific_5'-nucleotidase_involved_in_IMP_(inositol_monophosphate)_degradation_(By_similarity)</t>
  </si>
  <si>
    <t>PF06437</t>
  </si>
  <si>
    <t>jg11428</t>
  </si>
  <si>
    <t>IPR014801</t>
  </si>
  <si>
    <t>Mediator_complex_subunit_Med5_fungi</t>
  </si>
  <si>
    <t>0PKED</t>
  </si>
  <si>
    <t>PF08689</t>
  </si>
  <si>
    <t>Mediator_complex_subunit_Med5</t>
  </si>
  <si>
    <t>jg11429</t>
  </si>
  <si>
    <t>IMP-specific_5'-nucleotidase</t>
  </si>
  <si>
    <t>IPR022953</t>
  </si>
  <si>
    <t>ATP-dependent_6-phosphofructokinase</t>
  </si>
  <si>
    <t>IPR009161</t>
  </si>
  <si>
    <t>ATP-dependent_6-phosphofructokinase_eukaryotic-type</t>
  </si>
  <si>
    <t>0QDPW</t>
  </si>
  <si>
    <t>IPR000023</t>
  </si>
  <si>
    <t>Ras_guanine-nucleotide_exchange_protein</t>
  </si>
  <si>
    <t>Phosphofructokinase_domain</t>
  </si>
  <si>
    <t>0PI6N</t>
  </si>
  <si>
    <t>phosphohexokinase</t>
  </si>
  <si>
    <t>2.7.1.11</t>
  </si>
  <si>
    <t>6-phosphofructokinase.</t>
  </si>
  <si>
    <t>IPR018612</t>
  </si>
  <si>
    <t>Domain_of_unknown_function_DUF2040</t>
  </si>
  <si>
    <t>0PQ4R</t>
  </si>
  <si>
    <t>PF00365</t>
  </si>
  <si>
    <t>Phosphofructokinase</t>
  </si>
  <si>
    <t>Coiled-coil_domain-containing_protein</t>
  </si>
  <si>
    <t>SSF53784</t>
  </si>
  <si>
    <t>PF09745</t>
  </si>
  <si>
    <t>Coiled-coil_domain-containing_protein_55_(DUF2040)</t>
  </si>
  <si>
    <t>TIGR02478</t>
  </si>
  <si>
    <t>6-phosphofructokinase</t>
  </si>
  <si>
    <t>jg11431</t>
  </si>
  <si>
    <t>jg2399</t>
  </si>
  <si>
    <t>IPR019313</t>
  </si>
  <si>
    <t>Mediator_complex_subunit_Med17</t>
  </si>
  <si>
    <t>0PK46</t>
  </si>
  <si>
    <t>0PHBW</t>
  </si>
  <si>
    <t>PF10156</t>
  </si>
  <si>
    <t>Subunit_17_of_Mediator_complex</t>
  </si>
  <si>
    <t>jg24</t>
  </si>
  <si>
    <t>IPR001463</t>
  </si>
  <si>
    <t>Sodium:alanine_symporter</t>
  </si>
  <si>
    <t>PF01235</t>
  </si>
  <si>
    <t>Sodium:alanine_symporter_family</t>
  </si>
  <si>
    <t>2A25</t>
  </si>
  <si>
    <t>the_alanine_or_glycine:cation_symporter_(agcs)_family</t>
  </si>
  <si>
    <t>jg11433</t>
  </si>
  <si>
    <t>jg240</t>
  </si>
  <si>
    <t>IPR025718</t>
  </si>
  <si>
    <t>Histone_deacetylase_complex_subunit_SAP30_Sin3_binding_domain</t>
  </si>
  <si>
    <t>0PSGI</t>
  </si>
  <si>
    <t>PF13867</t>
  </si>
  <si>
    <t>Sin3_binding_region_of_histone_deacetylase_complex_subunit_SAP30</t>
  </si>
  <si>
    <t>jg11434</t>
  </si>
  <si>
    <t>0PNYT</t>
  </si>
  <si>
    <t>jg2400</t>
  </si>
  <si>
    <t>jg11435</t>
  </si>
  <si>
    <t>0Q2JK</t>
  </si>
  <si>
    <t>0PHYF</t>
  </si>
  <si>
    <t>jg2401</t>
  </si>
  <si>
    <t>0PS5G</t>
  </si>
  <si>
    <t>jg2402</t>
  </si>
  <si>
    <t>jg11436</t>
  </si>
  <si>
    <t>0PNVS</t>
  </si>
  <si>
    <t>short_chain_oxidoreductase_(CsgA)</t>
  </si>
  <si>
    <t>0PQZ4</t>
  </si>
  <si>
    <t>jg2403</t>
  </si>
  <si>
    <t>jg11437</t>
  </si>
  <si>
    <t>0PNR8</t>
  </si>
  <si>
    <t>RING_finger_domain_protein_(Znf1)</t>
  </si>
  <si>
    <t>0PI0T</t>
  </si>
  <si>
    <t>jg11438</t>
  </si>
  <si>
    <t>IPR010378</t>
  </si>
  <si>
    <t>Protein_of_unknown_function_DUF974</t>
  </si>
  <si>
    <t>0PNI2</t>
  </si>
  <si>
    <t>DUF974_domain-containing_protein</t>
  </si>
  <si>
    <t>PF06159</t>
  </si>
  <si>
    <t>Protein_of_unknown_function_(DUF974)</t>
  </si>
  <si>
    <t>jg2404</t>
  </si>
  <si>
    <t>jg11439</t>
  </si>
  <si>
    <t>IPR005113</t>
  </si>
  <si>
    <t>uDENN_domain</t>
  </si>
  <si>
    <t>IPR001194</t>
  </si>
  <si>
    <t>IPR006102</t>
  </si>
  <si>
    <t>DENN_domain</t>
  </si>
  <si>
    <t>IPR004146</t>
  </si>
  <si>
    <t>Glycoside_hydrolase_family_2_immunoglobulin-like_beta-sandwich</t>
  </si>
  <si>
    <t>DC1</t>
  </si>
  <si>
    <t>0PJPS</t>
  </si>
  <si>
    <t>IPR005112</t>
  </si>
  <si>
    <t>dDENN_domain</t>
  </si>
  <si>
    <t>0PH23</t>
  </si>
  <si>
    <t>dDENN_domain_protein</t>
  </si>
  <si>
    <t>PF02141</t>
  </si>
  <si>
    <t>DENN_(AEX-3)_domain</t>
  </si>
  <si>
    <t>PF00703</t>
  </si>
  <si>
    <t>PF03107</t>
  </si>
  <si>
    <t>Glycosyl_hydrolases_family_2</t>
  </si>
  <si>
    <t>C1_domain</t>
  </si>
  <si>
    <t>PF03455</t>
  </si>
  <si>
    <t>SSF57889</t>
  </si>
  <si>
    <t>SSF49303</t>
  </si>
  <si>
    <t>Cysteine-rich domain</t>
  </si>
  <si>
    <t>beta-Galactosidase/glucuronidase domain</t>
  </si>
  <si>
    <t>0PPV6</t>
  </si>
  <si>
    <t>jg2405</t>
  </si>
  <si>
    <t>phospholipase_d</t>
  </si>
  <si>
    <t>jg11440</t>
  </si>
  <si>
    <t>IPR007902</t>
  </si>
  <si>
    <t>0PVSU</t>
  </si>
  <si>
    <t>Centromere_protein_Chl4/mis15/CENP-N</t>
  </si>
  <si>
    <t>0PGEK</t>
  </si>
  <si>
    <t>CHL4_family_chromosome_segregation_protein</t>
  </si>
  <si>
    <t>PF05238</t>
  </si>
  <si>
    <t>Kinetochore_protein_CHL4_like</t>
  </si>
  <si>
    <t>jg11442</t>
  </si>
  <si>
    <t>0PKTF</t>
  </si>
  <si>
    <t>pentafunctional_arom_polypeptide</t>
  </si>
  <si>
    <t>jg11443</t>
  </si>
  <si>
    <t>IPR007396</t>
  </si>
  <si>
    <t>Transcriptional_regulator_PAI_2-type</t>
  </si>
  <si>
    <t>0PM5K</t>
  </si>
  <si>
    <t>PF04299</t>
  </si>
  <si>
    <t>Putative_FMN-binding_domain</t>
  </si>
  <si>
    <t>jg11444</t>
  </si>
  <si>
    <t>0PKQA</t>
  </si>
  <si>
    <t>jg11445</t>
  </si>
  <si>
    <t>IPR010093</t>
  </si>
  <si>
    <t>SinI-like_DNA-binding_domain</t>
  </si>
  <si>
    <t>PF12728</t>
  </si>
  <si>
    <t>Helix-turn-helix_domain</t>
  </si>
  <si>
    <t>TIGR01764</t>
  </si>
  <si>
    <t>DNA_binding_domain_excisionase_family</t>
  </si>
  <si>
    <t>jg11447</t>
  </si>
  <si>
    <t>0PNZG</t>
  </si>
  <si>
    <t>MIZ_zinc_finger</t>
  </si>
  <si>
    <t>PF02891</t>
  </si>
  <si>
    <t>MIZ/SP-RING_zinc_finger</t>
  </si>
  <si>
    <t>8A15</t>
  </si>
  <si>
    <t>the_k(+)_channel_accessory_protein_(kchap)_family</t>
  </si>
  <si>
    <t>jg11448</t>
  </si>
  <si>
    <t>0PFP8</t>
  </si>
  <si>
    <t>PF17104</t>
  </si>
  <si>
    <t>Domain_of_unknown_function_(DUF5102)</t>
  </si>
  <si>
    <t>jg11449</t>
  </si>
  <si>
    <t>0PPW8</t>
  </si>
  <si>
    <t>0PNG0</t>
  </si>
  <si>
    <t>jg11450</t>
  </si>
  <si>
    <t>IPR019576</t>
  </si>
  <si>
    <t>Pyridoxine_5'-phosphate_oxidase_dimerisation_C-terminal</t>
  </si>
  <si>
    <t>0PP4Z</t>
  </si>
  <si>
    <t>PF10590</t>
  </si>
  <si>
    <t>Pyridoxine_5'-phosphate_oxidase_C-terminal_dimerisation_region</t>
  </si>
  <si>
    <t>jg11451</t>
  </si>
  <si>
    <t>0PH31</t>
  </si>
  <si>
    <t>jg11452</t>
  </si>
  <si>
    <t>jg2406</t>
  </si>
  <si>
    <t>IPR011040</t>
  </si>
  <si>
    <t>Sialidases</t>
  </si>
  <si>
    <t>IPR002860</t>
  </si>
  <si>
    <t>BNR_repeat</t>
  </si>
  <si>
    <t>0PNE0</t>
  </si>
  <si>
    <t>BNR_Asp-box_repeat_domain_protein</t>
  </si>
  <si>
    <t>3.2.1.18</t>
  </si>
  <si>
    <t>Exo-alpha-sialidase.</t>
  </si>
  <si>
    <t>jg11453</t>
  </si>
  <si>
    <t>PF02012</t>
  </si>
  <si>
    <t>BNR/Asp-box_repeat</t>
  </si>
  <si>
    <t>IPR000103</t>
  </si>
  <si>
    <t>SSF50939</t>
  </si>
  <si>
    <t>Pyridine_nucleotide-disulphide_oxidoreductase_class-II</t>
  </si>
  <si>
    <t>0PG7R</t>
  </si>
  <si>
    <t>jg2407</t>
  </si>
  <si>
    <t>IPR007365</t>
  </si>
  <si>
    <t>Transferrin_receptor-like_dimerisation_domain</t>
  </si>
  <si>
    <t>jg11454</t>
  </si>
  <si>
    <t>0PI09</t>
  </si>
  <si>
    <t>glutamate_carboxypeptidase</t>
  </si>
  <si>
    <t>0PPFQ</t>
  </si>
  <si>
    <t>PF13881</t>
  </si>
  <si>
    <t>PF04253</t>
  </si>
  <si>
    <t>SSF47672</t>
  </si>
  <si>
    <t>Transferrin receptor-like dimerisation domain</t>
  </si>
  <si>
    <t>jg11455</t>
  </si>
  <si>
    <t>jg2409</t>
  </si>
  <si>
    <t>IPR016005</t>
  </si>
  <si>
    <t>Phosphomevalonate_kinase_ERG8</t>
  </si>
  <si>
    <t>0PJBM</t>
  </si>
  <si>
    <t>0PFTK</t>
  </si>
  <si>
    <t>Phosphomevalonate_kinase</t>
  </si>
  <si>
    <t>2.7.4.2</t>
  </si>
  <si>
    <t>Phosphomevalonate kinase.</t>
  </si>
  <si>
    <t>jg2410</t>
  </si>
  <si>
    <t>0PWTZ</t>
  </si>
  <si>
    <t>jg11456</t>
  </si>
  <si>
    <t>0PRK2</t>
  </si>
  <si>
    <t>jg2411</t>
  </si>
  <si>
    <t>20S_proteasome_maturation_protein_Ump1</t>
  </si>
  <si>
    <t>PF05348</t>
  </si>
  <si>
    <t>Proteasome_maturation_factor_UMP1</t>
  </si>
  <si>
    <t>jg11457</t>
  </si>
  <si>
    <t>IPR007303</t>
  </si>
  <si>
    <t>TIP41-like_protein</t>
  </si>
  <si>
    <t>0PG32</t>
  </si>
  <si>
    <t>type_2A_phosphatase_activator_tip41</t>
  </si>
  <si>
    <t>PF04176</t>
  </si>
  <si>
    <t>TIP41-like_family_</t>
  </si>
  <si>
    <t>jg11459</t>
  </si>
  <si>
    <t>jg2412</t>
  </si>
  <si>
    <t>jg2413</t>
  </si>
  <si>
    <t>IPR002303</t>
  </si>
  <si>
    <t>IPR028020</t>
  </si>
  <si>
    <t>Valine-tRNA_ligase</t>
  </si>
  <si>
    <t>ASX_homology_domain</t>
  </si>
  <si>
    <t>0PI3F</t>
  </si>
  <si>
    <t>Valyl-trna_synthetase</t>
  </si>
  <si>
    <t>0PT7U</t>
  </si>
  <si>
    <t>PF13919</t>
  </si>
  <si>
    <t>Asx_homology_domain</t>
  </si>
  <si>
    <t>6.1.1.9</t>
  </si>
  <si>
    <t>Valine--tRNA ligase.</t>
  </si>
  <si>
    <t>jg11460</t>
  </si>
  <si>
    <t>0PVI3</t>
  </si>
  <si>
    <t>Peptidase_family_S41</t>
  </si>
  <si>
    <t>jg11461</t>
  </si>
  <si>
    <t>TIGR00422</t>
  </si>
  <si>
    <t>valine--tRNA_ligase</t>
  </si>
  <si>
    <t>jg2414</t>
  </si>
  <si>
    <t>0PK83</t>
  </si>
  <si>
    <t>jg11462</t>
  </si>
  <si>
    <t>0QDKT</t>
  </si>
  <si>
    <t>jg2415</t>
  </si>
  <si>
    <t>IPR005607</t>
  </si>
  <si>
    <t>BSD_domain</t>
  </si>
  <si>
    <t>jg11464</t>
  </si>
  <si>
    <t>IPR013876</t>
  </si>
  <si>
    <t>IPR006966</t>
  </si>
  <si>
    <t>TFIIH_p62_subunit_N-terminal</t>
  </si>
  <si>
    <t>Peroxin-3</t>
  </si>
  <si>
    <t>0PKJY</t>
  </si>
  <si>
    <t>0PI1H</t>
  </si>
  <si>
    <t>RNA_polymerase_II_transcription_factor</t>
  </si>
  <si>
    <t>PF03909</t>
  </si>
  <si>
    <t>BSD_domain__</t>
  </si>
  <si>
    <t>PF04882</t>
  </si>
  <si>
    <t>PF08567</t>
  </si>
  <si>
    <t>TFIIH_p62_subunit_N-terminal_domain</t>
  </si>
  <si>
    <t>9A17</t>
  </si>
  <si>
    <t>the_integral_membrane_peroxisomal_protein_importer-2_(ppi2)_family</t>
  </si>
  <si>
    <t>jg11465</t>
  </si>
  <si>
    <t>0Q2W8</t>
  </si>
  <si>
    <t>jg2416</t>
  </si>
  <si>
    <t>jg11466</t>
  </si>
  <si>
    <t>0Q1IF</t>
  </si>
  <si>
    <t>jg2417</t>
  </si>
  <si>
    <t>0PU5X</t>
  </si>
  <si>
    <t>jg11467</t>
  </si>
  <si>
    <t>jg2418</t>
  </si>
  <si>
    <t>IPR007836</t>
  </si>
  <si>
    <t>Ribosomal_protein_L41</t>
  </si>
  <si>
    <t>PF05162</t>
  </si>
  <si>
    <t>jg11468</t>
  </si>
  <si>
    <t>jg2419</t>
  </si>
  <si>
    <t>0PPIS</t>
  </si>
  <si>
    <t>EF-hand_superfamily_Ca2_-modulated_protein</t>
  </si>
  <si>
    <t>IPR009668</t>
  </si>
  <si>
    <t>RNA_polymerase_I_associated_factor_A49-like</t>
  </si>
  <si>
    <t>0PITZ</t>
  </si>
  <si>
    <t>RNA_Polymerase_I</t>
  </si>
  <si>
    <t>PF06870</t>
  </si>
  <si>
    <t>jg242</t>
  </si>
  <si>
    <t>A49-like_RNA_polymerase_I_associated_factor_</t>
  </si>
  <si>
    <t>jg11469</t>
  </si>
  <si>
    <t>IPR010961</t>
  </si>
  <si>
    <t>Tetrapyrrole_biosynthesis_5-aminolevulinic_acid_synthase</t>
  </si>
  <si>
    <t>0PHKA</t>
  </si>
  <si>
    <t>5-aminolevulinate_synthase</t>
  </si>
  <si>
    <t>2.3.1.37</t>
  </si>
  <si>
    <t>jg2420</t>
  </si>
  <si>
    <t>5-aminolevulinate synthase.</t>
  </si>
  <si>
    <t>0PJUB</t>
  </si>
  <si>
    <t>TIGR01821</t>
  </si>
  <si>
    <t>5-aminolevulinic_acid_synthase</t>
  </si>
  <si>
    <t>jg2421</t>
  </si>
  <si>
    <t>IPR022784</t>
  </si>
  <si>
    <t>Ribosome_biogenesis_protein_Alb1</t>
  </si>
  <si>
    <t>0PS4Q</t>
  </si>
  <si>
    <t>PF09135</t>
  </si>
  <si>
    <t>Alb1</t>
  </si>
  <si>
    <t>jg2422</t>
  </si>
  <si>
    <t>IPR006925</t>
  </si>
  <si>
    <t>Vps16_C-terminal</t>
  </si>
  <si>
    <t>IPR016534</t>
  </si>
  <si>
    <t>Vacuolar_protein_sorting-associated_protein_16</t>
  </si>
  <si>
    <t>IPR006926</t>
  </si>
  <si>
    <t>Vps16_N-terminal</t>
  </si>
  <si>
    <t>IPR020838</t>
  </si>
  <si>
    <t>0PGPQ</t>
  </si>
  <si>
    <t>DBINO_domain</t>
  </si>
  <si>
    <t>Vacuolar_protein</t>
  </si>
  <si>
    <t>PF04840</t>
  </si>
  <si>
    <t>Vps16_C-terminal_region</t>
  </si>
  <si>
    <t>PF04841</t>
  </si>
  <si>
    <t>IPR004709</t>
  </si>
  <si>
    <t>Vps16_N-terminal_region</t>
  </si>
  <si>
    <t>Na+/H+_exchanger</t>
  </si>
  <si>
    <t>0PFTZ</t>
  </si>
  <si>
    <t>DNA_helicase_component_of_the_INO80_complex_which_remodels_chromatin_by_shifting_nucleosomes_and_is_involved_in_DNA_repair_(By_similarity)</t>
  </si>
  <si>
    <t>jg2423</t>
  </si>
  <si>
    <t>0PK23</t>
  </si>
  <si>
    <t>PF13892</t>
  </si>
  <si>
    <t>DNA-binding_domain</t>
  </si>
  <si>
    <t>2A36</t>
  </si>
  <si>
    <t>jg2424</t>
  </si>
  <si>
    <t>the_monovalent_cation:proton_antiporter-1_(cpa1)_family</t>
  </si>
  <si>
    <t>TIGR00840</t>
  </si>
  <si>
    <t>sodium/hydrogen_exchanger_3</t>
  </si>
  <si>
    <t>jg11471</t>
  </si>
  <si>
    <t>0PHUS</t>
  </si>
  <si>
    <t>Sucrose_transporter</t>
  </si>
  <si>
    <t>PF13347</t>
  </si>
  <si>
    <t>MFS/sugar_transport_protein</t>
  </si>
  <si>
    <t>2A2</t>
  </si>
  <si>
    <t>0PIA1</t>
  </si>
  <si>
    <t>the_glycoside-pentoside-hexuronide_(gph):cation_symporter_family</t>
  </si>
  <si>
    <t>Elongation_factor</t>
  </si>
  <si>
    <t>jg11472</t>
  </si>
  <si>
    <t>IPR003120</t>
  </si>
  <si>
    <t>Transcription_factor_STE-like</t>
  </si>
  <si>
    <t>0PFQA</t>
  </si>
  <si>
    <t>PF02200</t>
  </si>
  <si>
    <t>STE_like_transcription_factor</t>
  </si>
  <si>
    <t>jg2425</t>
  </si>
  <si>
    <t>jg11473</t>
  </si>
  <si>
    <t>IPR025721</t>
  </si>
  <si>
    <t>Exosome_complex_component_N-terminal_domain</t>
  </si>
  <si>
    <t>IPR019495</t>
  </si>
  <si>
    <t>IPR019901</t>
  </si>
  <si>
    <t>Exosome_complex_component_CSL4</t>
  </si>
  <si>
    <t>0PM0J</t>
  </si>
  <si>
    <t>Ergot_alkaloid_biosynthesis_protein</t>
  </si>
  <si>
    <t>Exosome_complex_subunit_Csl4</t>
  </si>
  <si>
    <t>0PN79</t>
  </si>
  <si>
    <t>ergot_alkaloid_biosynthetic_protein_A</t>
  </si>
  <si>
    <t>PF14382</t>
  </si>
  <si>
    <t>Exosome_complex_exonuclease_RRP4_N-terminal_region</t>
  </si>
  <si>
    <t>PF10447</t>
  </si>
  <si>
    <t>TIGR03649</t>
  </si>
  <si>
    <t>Exosome_component_EXOSC1/CSL4</t>
  </si>
  <si>
    <t>ergot_alkaloid_biosynthesis_protein_AFUA_2G17970_family</t>
  </si>
  <si>
    <t>SSF110324</t>
  </si>
  <si>
    <t>Ribosomal L27 protein-like</t>
  </si>
  <si>
    <t>jg11475</t>
  </si>
  <si>
    <t>IPR027973</t>
  </si>
  <si>
    <t>Protein_of_unknown_function_DUF4602</t>
  </si>
  <si>
    <t>jg2426</t>
  </si>
  <si>
    <t>0PSA1</t>
  </si>
  <si>
    <t>PF15375</t>
  </si>
  <si>
    <t>Domain_of_unknown_function_(DUF4602)</t>
  </si>
  <si>
    <t>0PG4R</t>
  </si>
  <si>
    <t>jg11476</t>
  </si>
  <si>
    <t>vacuolar_protein_8</t>
  </si>
  <si>
    <t>PF00514</t>
  </si>
  <si>
    <t>Armadillo/beta-catenin-like_repeat</t>
  </si>
  <si>
    <t>IPR011858</t>
  </si>
  <si>
    <t>Phosphoribosylformimino-5-aminoimidazole_carboxamide_ribotide_isomerase_eukaryotic</t>
  </si>
  <si>
    <t>IPR006062</t>
  </si>
  <si>
    <t>Histidine_biosynthesis</t>
  </si>
  <si>
    <t>0PGN7</t>
  </si>
  <si>
    <t>isomerase</t>
  </si>
  <si>
    <t>5.3.1.16</t>
  </si>
  <si>
    <t>1-(5-phosphoribosyl)-5-</t>
  </si>
  <si>
    <t>00340</t>
  </si>
  <si>
    <t>jg2427</t>
  </si>
  <si>
    <t>0Q2HA</t>
  </si>
  <si>
    <t>PF00977</t>
  </si>
  <si>
    <t>Histidine_biosynthesis_protein</t>
  </si>
  <si>
    <t>TIGR02129</t>
  </si>
  <si>
    <t>phosphoribosylformimino-5-aminoimidazole_carboxamide_ribotide_isomerase</t>
  </si>
  <si>
    <t>jg11477</t>
  </si>
  <si>
    <t>0PMP2</t>
  </si>
  <si>
    <t>jg2428</t>
  </si>
  <si>
    <t>0PVV7</t>
  </si>
  <si>
    <t>Kynurenine_aminotransferase</t>
  </si>
  <si>
    <t>jg2429</t>
  </si>
  <si>
    <t>0Q1XP</t>
  </si>
  <si>
    <t>jg243</t>
  </si>
  <si>
    <t>IPR015813</t>
  </si>
  <si>
    <t>Pyruvate/Phosphoenolpyruvate_kinase-like_domain</t>
  </si>
  <si>
    <t>IPR000121</t>
  </si>
  <si>
    <t>PEP-utilising_enzyme_C-terminal</t>
  </si>
  <si>
    <t>PF02896</t>
  </si>
  <si>
    <t>PEP-utilising_enzyme_TIM_barrel_domain</t>
  </si>
  <si>
    <t>SSF51621</t>
  </si>
  <si>
    <t>Phosphoenolpyruvate/pyruvate domain</t>
  </si>
  <si>
    <t>jg2430</t>
  </si>
  <si>
    <t>IPR006642</t>
  </si>
  <si>
    <t>Zinc_finger_Rad18-type_putative</t>
  </si>
  <si>
    <t>IPR021886</t>
  </si>
  <si>
    <t>MgsA_AAA+_ATPase_C-terminal</t>
  </si>
  <si>
    <t>0PFT5</t>
  </si>
  <si>
    <t>PF16193</t>
  </si>
  <si>
    <t>AAA_C-terminal_domain</t>
  </si>
  <si>
    <t>PF12002</t>
  </si>
  <si>
    <t>MgsA_AAA+_ATPase_C_terminal</t>
  </si>
  <si>
    <t>Quinic_acid_utilization_activator</t>
  </si>
  <si>
    <t>jg2431</t>
  </si>
  <si>
    <t>0PR43</t>
  </si>
  <si>
    <t>jg11478</t>
  </si>
  <si>
    <t>PF13405</t>
  </si>
  <si>
    <t>IPR001874</t>
  </si>
  <si>
    <t>Dehydroquinase_class_II</t>
  </si>
  <si>
    <t>PF13833</t>
  </si>
  <si>
    <t>0PNZV</t>
  </si>
  <si>
    <t>Is_involved_in_the_catabolism_of_quinate._Allows_the_utilization_of_quinate_as_carbon_source_via_the_beta-ketoadipate_pathway_(By_similarity)</t>
  </si>
  <si>
    <t>jg2432</t>
  </si>
  <si>
    <t>PF01220</t>
  </si>
  <si>
    <t>IPR001762</t>
  </si>
  <si>
    <t>Disintegrin_domain</t>
  </si>
  <si>
    <t>0PHCT</t>
  </si>
  <si>
    <t>SSF52304</t>
  </si>
  <si>
    <t>metallo-protease</t>
  </si>
  <si>
    <t>Type II 3-dehydroquinate dehydratase</t>
  </si>
  <si>
    <t>TIGR01088</t>
  </si>
  <si>
    <t>PF00200</t>
  </si>
  <si>
    <t>3-dehydroquinate_dehydratase_type_II</t>
  </si>
  <si>
    <t>Disintegrin</t>
  </si>
  <si>
    <t>PF13688</t>
  </si>
  <si>
    <t>Metallo-peptidase_family_M12</t>
  </si>
  <si>
    <t>jg11479</t>
  </si>
  <si>
    <t>IPR000760</t>
  </si>
  <si>
    <t>SSF57552</t>
  </si>
  <si>
    <t>Inositol_monophosphatase</t>
  </si>
  <si>
    <t>Blood coagulation inhibitor (disintegrin)</t>
  </si>
  <si>
    <t>0PJHW</t>
  </si>
  <si>
    <t>Inositol_monophosphatase_QutG</t>
  </si>
  <si>
    <t>PF00459</t>
  </si>
  <si>
    <t>Inositol_monophosphatase_family</t>
  </si>
  <si>
    <t>jg2433</t>
  </si>
  <si>
    <t>SSF56655</t>
  </si>
  <si>
    <t>IPR001126</t>
  </si>
  <si>
    <t>UmuC_domain</t>
  </si>
  <si>
    <t>0PKJB</t>
  </si>
  <si>
    <t>DNA_Polymerase_iota</t>
  </si>
  <si>
    <t>PF00817</t>
  </si>
  <si>
    <t>impB/mucB/samB_family</t>
  </si>
  <si>
    <t>jg2434</t>
  </si>
  <si>
    <t>0PX7E</t>
  </si>
  <si>
    <t>jg2435</t>
  </si>
  <si>
    <t>0PIKS</t>
  </si>
  <si>
    <t>jg2436</t>
  </si>
  <si>
    <t>IPR011904</t>
  </si>
  <si>
    <t>Acetate-CoA_ligase</t>
  </si>
  <si>
    <t>IPR028143</t>
  </si>
  <si>
    <t>GET_complex_subunit_Get2/sif1</t>
  </si>
  <si>
    <t>0PGXP</t>
  </si>
  <si>
    <t>Carbohydrate phosphatase</t>
  </si>
  <si>
    <t>6.2.1.1</t>
  </si>
  <si>
    <t>Acetate--CoA ligase.</t>
  </si>
  <si>
    <t>PF08690</t>
  </si>
  <si>
    <t>GET_complex_subunit_GET2</t>
  </si>
  <si>
    <t>jg11480</t>
  </si>
  <si>
    <t>PF16177</t>
  </si>
  <si>
    <t>Acetyl-coenzyme_A_synthetase_N-terminus</t>
  </si>
  <si>
    <t>TIGR02188</t>
  </si>
  <si>
    <t>acetate--CoA_ligase</t>
  </si>
  <si>
    <t>jg2437</t>
  </si>
  <si>
    <t>IPR006151</t>
  </si>
  <si>
    <t>Quinate/shikimate_5-dehydrogenase/glutamyl-tRNA_reductase</t>
  </si>
  <si>
    <t>Shikimate_kinase</t>
  </si>
  <si>
    <t>PF01488</t>
  </si>
  <si>
    <t>Shikimate_/_quinate_5-dehydrogenase</t>
  </si>
  <si>
    <t>IPR025948</t>
  </si>
  <si>
    <t>HTH-like_domain</t>
  </si>
  <si>
    <t>jg11481</t>
  </si>
  <si>
    <t>0PPE3</t>
  </si>
  <si>
    <t>PF00665</t>
  </si>
  <si>
    <t>Superoxide_dismutase</t>
  </si>
  <si>
    <t>PF13276</t>
  </si>
  <si>
    <t>jg11482</t>
  </si>
  <si>
    <t>jg2438</t>
  </si>
  <si>
    <t>0PK4Z</t>
  </si>
  <si>
    <t>IPR008570</t>
  </si>
  <si>
    <t>ESCRT-II_complex_vps25_subunit</t>
  </si>
  <si>
    <t>0PPAC</t>
  </si>
  <si>
    <t>Vacuolar_protein-sorting-associated_protein</t>
  </si>
  <si>
    <t>PF05871</t>
  </si>
  <si>
    <t>ESCRT-II_complex_subunit</t>
  </si>
  <si>
    <t>jg11483</t>
  </si>
  <si>
    <t>jg2439</t>
  </si>
  <si>
    <t>0Q18P</t>
  </si>
  <si>
    <t>0PKRQ</t>
  </si>
  <si>
    <t>PF16770</t>
  </si>
  <si>
    <t>Regulator_of_Ty1_transposition_protein_107_BRCT_domain</t>
  </si>
  <si>
    <t>PF12738</t>
  </si>
  <si>
    <t>twin_BRCT_domain</t>
  </si>
  <si>
    <t>jg244</t>
  </si>
  <si>
    <t>IPR002539</t>
  </si>
  <si>
    <t>MaoC-like_domain</t>
  </si>
  <si>
    <t>PF01575</t>
  </si>
  <si>
    <t>MaoC_like_domain</t>
  </si>
  <si>
    <t>jg2440</t>
  </si>
  <si>
    <t>jg11484</t>
  </si>
  <si>
    <t>0PJ7E</t>
  </si>
  <si>
    <t>toxin_biosynthesis_protein</t>
  </si>
  <si>
    <t>jg2441</t>
  </si>
  <si>
    <t>IPR008901</t>
  </si>
  <si>
    <t>Ceramidase</t>
  </si>
  <si>
    <t>jg11485</t>
  </si>
  <si>
    <t>0PJEF</t>
  </si>
  <si>
    <t>IPR021822</t>
  </si>
  <si>
    <t>alkaline</t>
  </si>
  <si>
    <t>Protein_of_unknown_function_DUF3405</t>
  </si>
  <si>
    <t>PF05875</t>
  </si>
  <si>
    <t>0PI27</t>
  </si>
  <si>
    <t>PF11885</t>
  </si>
  <si>
    <t>Protein_of_unknown_function_(DUF3405)</t>
  </si>
  <si>
    <t>jg2442</t>
  </si>
  <si>
    <t>jg11486</t>
  </si>
  <si>
    <t>IPR030847</t>
  </si>
  <si>
    <t>Solute_carrier_family_25_member_38</t>
  </si>
  <si>
    <t>0PJED</t>
  </si>
  <si>
    <t>Mitochondrial_carrier_required_for_the_biosynthesis_of_heme,_possibly_by_facilitating_5-aminolevulinate_(ALA)_production._May_act_by_importing_glycine_into_mitochondria_or_by_exchanging_glycine_for_ALA_across_the_mitochondrial_inner_membrane_(By_similarity)</t>
  </si>
  <si>
    <t>0PGWR</t>
  </si>
  <si>
    <t>adp-ribosylation_factor</t>
  </si>
  <si>
    <t>jg2443</t>
  </si>
  <si>
    <t>0PT1M</t>
  </si>
  <si>
    <t>0PMTA</t>
  </si>
  <si>
    <t>jg2444</t>
  </si>
  <si>
    <t>IPR002777</t>
  </si>
  <si>
    <t>Prefoldin_beta-like</t>
  </si>
  <si>
    <t>jg11490</t>
  </si>
  <si>
    <t>0PQNS</t>
  </si>
  <si>
    <t>IPR002645</t>
  </si>
  <si>
    <t>prefoldin_subunit_1</t>
  </si>
  <si>
    <t>STAS_domain</t>
  </si>
  <si>
    <t>PF01920</t>
  </si>
  <si>
    <t>IPR011547</t>
  </si>
  <si>
    <t>Prefoldin_subunit</t>
  </si>
  <si>
    <t>SLC26A/SulP_transporter_domain</t>
  </si>
  <si>
    <t>SSF46579</t>
  </si>
  <si>
    <t>Prefoldin</t>
  </si>
  <si>
    <t>0PG8Q</t>
  </si>
  <si>
    <t>jg2445</t>
  </si>
  <si>
    <t>sulfate_transporter_family_protein</t>
  </si>
  <si>
    <t>PF00916</t>
  </si>
  <si>
    <t>Sulfate_permease_family</t>
  </si>
  <si>
    <t>PF01740</t>
  </si>
  <si>
    <t>2A53</t>
  </si>
  <si>
    <t>the_sulfate_permease_(sulp)_family</t>
  </si>
  <si>
    <t>SSF52091</t>
  </si>
  <si>
    <t>SpoIIaa-like</t>
  </si>
  <si>
    <t>jg11491</t>
  </si>
  <si>
    <t>0PFNQ</t>
  </si>
  <si>
    <t>RNA_Methylase</t>
  </si>
  <si>
    <t>jg11493</t>
  </si>
  <si>
    <t>IPR002495</t>
  </si>
  <si>
    <t>jg2446</t>
  </si>
  <si>
    <t>Glycosyl_transferase_family_8</t>
  </si>
  <si>
    <t>0PM9M</t>
  </si>
  <si>
    <t>Glycosyl_transferase_family_protein</t>
  </si>
  <si>
    <t>PF01501</t>
  </si>
  <si>
    <t>0PGKD</t>
  </si>
  <si>
    <t>jg11494</t>
  </si>
  <si>
    <t>0PS39</t>
  </si>
  <si>
    <t>jg2447</t>
  </si>
  <si>
    <t>jg11496</t>
  </si>
  <si>
    <t>IPR024957</t>
  </si>
  <si>
    <t>Cep57_centrosome_microtubule-binding_domain</t>
  </si>
  <si>
    <t>0PI0V</t>
  </si>
  <si>
    <t>0PTPW</t>
  </si>
  <si>
    <t>TPR_domain_protein</t>
  </si>
  <si>
    <t>PF06657</t>
  </si>
  <si>
    <t>Centrosome_microtubule-binding_domain_of_Cep57</t>
  </si>
  <si>
    <t>jg11497</t>
  </si>
  <si>
    <t>IPR021148</t>
  </si>
  <si>
    <t>jg2448</t>
  </si>
  <si>
    <t>Putative_polysaccharide_biosynthesis_protein</t>
  </si>
  <si>
    <t>0PN7W</t>
  </si>
  <si>
    <t>DUF757_domain_protein</t>
  </si>
  <si>
    <t>PF04669</t>
  </si>
  <si>
    <t>Polysaccharide_biosynthesis</t>
  </si>
  <si>
    <t>IPR006575</t>
  </si>
  <si>
    <t>RWD_domain</t>
  </si>
  <si>
    <t>0PPZ9</t>
  </si>
  <si>
    <t>jg11498</t>
  </si>
  <si>
    <t>rwd_domain-containing_protein</t>
  </si>
  <si>
    <t>PF05773</t>
  </si>
  <si>
    <t>jg2449</t>
  </si>
  <si>
    <t>0PSES</t>
  </si>
  <si>
    <t>jg245</t>
  </si>
  <si>
    <t>PF01921</t>
  </si>
  <si>
    <t>tRNA_synthetases_class_I_(K)</t>
  </si>
  <si>
    <t>jg11499</t>
  </si>
  <si>
    <t>jg2450</t>
  </si>
  <si>
    <t>0PPNV</t>
  </si>
  <si>
    <t>0PMX7</t>
  </si>
  <si>
    <t>0PFZB</t>
  </si>
  <si>
    <t>jg2451</t>
  </si>
  <si>
    <t>jg11500</t>
  </si>
  <si>
    <t>0PN17</t>
  </si>
  <si>
    <t>0PGDZ</t>
  </si>
  <si>
    <t>Endosomal_peripheral_membrane_protein</t>
  </si>
  <si>
    <t>jg11501</t>
  </si>
  <si>
    <t>PF16206</t>
  </si>
  <si>
    <t>0PNR3</t>
  </si>
  <si>
    <t>glycoside_hydrolase_family_61_protein</t>
  </si>
  <si>
    <t>C-terminal_region_of_Mon2_protein</t>
  </si>
  <si>
    <t>jg11506</t>
  </si>
  <si>
    <t>IPR019318</t>
  </si>
  <si>
    <t>Guanine_nucleotide_exchange_factor_Ric8</t>
  </si>
  <si>
    <t>jg2452</t>
  </si>
  <si>
    <t>0PJDY</t>
  </si>
  <si>
    <t>IPR028934</t>
  </si>
  <si>
    <t>Vacuolar_protein_sorting_protein_26_related</t>
  </si>
  <si>
    <t>PF10165</t>
  </si>
  <si>
    <t>0PHXC</t>
  </si>
  <si>
    <t>Guanine_nucleotide_exchange_factor_synembryn</t>
  </si>
  <si>
    <t>PF03643</t>
  </si>
  <si>
    <t>Vacuolar_protein_sorting-associated_protein_26_</t>
  </si>
  <si>
    <t>jg2453</t>
  </si>
  <si>
    <t>jg11507</t>
  </si>
  <si>
    <t>IPR006001</t>
  </si>
  <si>
    <t>Carbohydrate_kinase_thermoresistant_glucokinase</t>
  </si>
  <si>
    <t>0PNMQ</t>
  </si>
  <si>
    <t>IPR022031</t>
  </si>
  <si>
    <t>Thermoresistant_gluconokinase_family_protein</t>
  </si>
  <si>
    <t>Telomere-associated_protein_Rif1_N-terminal</t>
  </si>
  <si>
    <t>0PIGD</t>
  </si>
  <si>
    <t>Telomere_length_regulator_protein_rif1</t>
  </si>
  <si>
    <t>2.7.1.12</t>
  </si>
  <si>
    <t>PF12231</t>
  </si>
  <si>
    <t>Rap1-interacting_factor_1_N_terminal</t>
  </si>
  <si>
    <t>Gluconokinase.</t>
  </si>
  <si>
    <t>jg11508</t>
  </si>
  <si>
    <t>TIGR01313</t>
  </si>
  <si>
    <t>carbohydrate_kinase_thermoresistant_glucokinase_family</t>
  </si>
  <si>
    <t>0Q17W</t>
  </si>
  <si>
    <t>jg2454</t>
  </si>
  <si>
    <t>jg11509</t>
  </si>
  <si>
    <t>0PHM6</t>
  </si>
  <si>
    <t>2-oxo_acid_dehydrogenases_acyltransferase</t>
  </si>
  <si>
    <t>IPR008183</t>
  </si>
  <si>
    <t>Aldose_1-/Glucose-6-phosphate_1-epimerase</t>
  </si>
  <si>
    <t>IPR025532</t>
  </si>
  <si>
    <t>Glucose-6-phosphate_1-epimerase</t>
  </si>
  <si>
    <t>0PIY0</t>
  </si>
  <si>
    <t>apospory-associated_protein_c</t>
  </si>
  <si>
    <t>GH103</t>
  </si>
  <si>
    <t>peptidoglycan_lytic_transglycosylase_(EC_3.2.1.-)</t>
  </si>
  <si>
    <t>5.1.3.15</t>
  </si>
  <si>
    <t>Glucose-6-phosphate 1-epimerase.</t>
  </si>
  <si>
    <t>PF01263</t>
  </si>
  <si>
    <t>Aldose_1-epimerase</t>
  </si>
  <si>
    <t>jg2455</t>
  </si>
  <si>
    <t>IPR009288</t>
  </si>
  <si>
    <t>Gamma-glutamylcyclotransferase_AIG2-like</t>
  </si>
  <si>
    <t>0PIEH</t>
  </si>
  <si>
    <t>PF06094</t>
  </si>
  <si>
    <t>IPR012198</t>
  </si>
  <si>
    <t>Gamma-glutamyl_cyclotransferase_AIG2-like</t>
  </si>
  <si>
    <t>cAMP-dependent_protein_kinase_regulatory_subunit</t>
  </si>
  <si>
    <t>0PGW3</t>
  </si>
  <si>
    <t>CAMP-dependent_protein_kinase_regulatory_subunit</t>
  </si>
  <si>
    <t>jg2456</t>
  </si>
  <si>
    <t>1A1</t>
  </si>
  <si>
    <t>the_voltage-gated_ion_channel_(vic)_superfamily</t>
  </si>
  <si>
    <t>0PJJU</t>
  </si>
  <si>
    <t>jg11510</t>
  </si>
  <si>
    <t>jg2457</t>
  </si>
  <si>
    <t>jg11512</t>
  </si>
  <si>
    <t>0PKC3</t>
  </si>
  <si>
    <t>phosphatidylinositol_phospholipase_C</t>
  </si>
  <si>
    <t>jg11513</t>
  </si>
  <si>
    <t>0PNWQ</t>
  </si>
  <si>
    <t>jg11514</t>
  </si>
  <si>
    <t>0PT6U</t>
  </si>
  <si>
    <t>ANK</t>
  </si>
  <si>
    <t>jg2458</t>
  </si>
  <si>
    <t>0PJEZ</t>
  </si>
  <si>
    <t>jg11517</t>
  </si>
  <si>
    <t>jg2459</t>
  </si>
  <si>
    <t>IPR005940</t>
  </si>
  <si>
    <t>IPR015877</t>
  </si>
  <si>
    <t>Anthranilate_phosphoribosyl_transferase</t>
  </si>
  <si>
    <t>Cdk-activating_kinase_assembly_factor_MAT1_centre</t>
  </si>
  <si>
    <t>IPR000312</t>
  </si>
  <si>
    <t>IPR004575</t>
  </si>
  <si>
    <t>Glycosyl_transferase_family_3</t>
  </si>
  <si>
    <t>Cdk-activating_kinase_assembly_factor_MAT1/Tfb3</t>
  </si>
  <si>
    <t>IPR017459</t>
  </si>
  <si>
    <t>0PJHJ</t>
  </si>
  <si>
    <t>Glycosyl_transferase_family_3_N-terminal_domain</t>
  </si>
  <si>
    <t>RNA_polymerase_II_transcription_factor_B</t>
  </si>
  <si>
    <t>0PH4I</t>
  </si>
  <si>
    <t>PF06391</t>
  </si>
  <si>
    <t>anthranilate_phosphoribosyltransferase</t>
  </si>
  <si>
    <t>CDK-activating_kinase_assembly_factor_MAT1</t>
  </si>
  <si>
    <t>2.4.2.18</t>
  </si>
  <si>
    <t>PF17121</t>
  </si>
  <si>
    <t>Anthranilate phosphoribosyltransferase.</t>
  </si>
  <si>
    <t>PF00591</t>
  </si>
  <si>
    <t>Glycosyl_transferase_family_a/b_domain</t>
  </si>
  <si>
    <t>PF02885</t>
  </si>
  <si>
    <t>Glycosyl_transferase_family_helical_bundle_domain</t>
  </si>
  <si>
    <t>SSF52418</t>
  </si>
  <si>
    <t>Nucleoside phosphorylase/phosphoribosyltransferase catalytic domain</t>
  </si>
  <si>
    <t>TIGR01245</t>
  </si>
  <si>
    <t>jg246</t>
  </si>
  <si>
    <t>PF13683</t>
  </si>
  <si>
    <t>2A109</t>
  </si>
  <si>
    <t>the_tellurium_ion_resistance_(terc)_family</t>
  </si>
  <si>
    <t>TIGR00570</t>
  </si>
  <si>
    <t>jg11518</t>
  </si>
  <si>
    <t>IPR024325</t>
  </si>
  <si>
    <t>jg2460</t>
  </si>
  <si>
    <t>Domain_of_unknown_function_DUF3835</t>
  </si>
  <si>
    <t>IPR029040</t>
  </si>
  <si>
    <t>0PM3B</t>
  </si>
  <si>
    <t>RNA_polymerase_subunit_RPABC4/transcription_elongation_factor_Spt4</t>
  </si>
  <si>
    <t>IPR006591</t>
  </si>
  <si>
    <t>PF12927</t>
  </si>
  <si>
    <t>RNA_polymerase_archaeal_subunit_P/eukaryotic_subunit_RPABC4</t>
  </si>
  <si>
    <t>Domain_of_unknown_function_(DUF3835)</t>
  </si>
  <si>
    <t>0PR3T</t>
  </si>
  <si>
    <t>PF13758</t>
  </si>
  <si>
    <t>RNA_polymerases_I,_II_and_III</t>
  </si>
  <si>
    <t>PF03604</t>
  </si>
  <si>
    <t>DNA_directed_RNA_polymerase_7_kDa_subunit</t>
  </si>
  <si>
    <t>jg11519</t>
  </si>
  <si>
    <t>SSF63393</t>
  </si>
  <si>
    <t>RNA polymerase subunits</t>
  </si>
  <si>
    <t>0PF9W</t>
  </si>
  <si>
    <t>IKS_protein_kinase</t>
  </si>
  <si>
    <t>jg2461</t>
  </si>
  <si>
    <t>IPR011021</t>
  </si>
  <si>
    <t>Arrestin-like_N-terminal</t>
  </si>
  <si>
    <t>0PG49</t>
  </si>
  <si>
    <t>Arrestin_domain-containing_protein</t>
  </si>
  <si>
    <t>PF00339</t>
  </si>
  <si>
    <t>Arrestin_(or_S-antigen)_N-terminal_domain</t>
  </si>
  <si>
    <t>jg1152</t>
  </si>
  <si>
    <t>0PXEX</t>
  </si>
  <si>
    <t>jg2462</t>
  </si>
  <si>
    <t>IPR009016</t>
  </si>
  <si>
    <t>Iron_hydrogenase</t>
  </si>
  <si>
    <t>0PGEE</t>
  </si>
  <si>
    <t>Component_of_the_cytosolic_Fe_S_protein_assembly_machinery._Required_for_maturation_of_extramitochondrial_Fe_S_proteins._May_play_a_role_in_the_transfer_of_pre-assembled_Fe_S_clusters_to_target_apoproteins_(By_similarity)</t>
  </si>
  <si>
    <t>SSF53920</t>
  </si>
  <si>
    <t>Fe-only hydrogenase</t>
  </si>
  <si>
    <t>PF16561</t>
  </si>
  <si>
    <t>Glycogen_recognition_site_of_AMP-activated_protein_kinase</t>
  </si>
  <si>
    <t>jg2463</t>
  </si>
  <si>
    <t>jg11520</t>
  </si>
  <si>
    <t>IPR012971</t>
  </si>
  <si>
    <t>Nucleolar_GTP-binding_protein_2_N-terminal_domain</t>
  </si>
  <si>
    <t>0PFCP</t>
  </si>
  <si>
    <t>Nucleolar_GTP-binding_protein</t>
  </si>
  <si>
    <t>PF08153</t>
  </si>
  <si>
    <t>NGP1NT_(NUC091)_domain</t>
  </si>
  <si>
    <t>9A8</t>
  </si>
  <si>
    <t>the_ferrous_iron_uptake_(feob)_family</t>
  </si>
  <si>
    <t>jg11521</t>
  </si>
  <si>
    <t>0PR6M</t>
  </si>
  <si>
    <t>jg2464</t>
  </si>
  <si>
    <t>IPR016805</t>
  </si>
  <si>
    <t>jg11522</t>
  </si>
  <si>
    <t>Uncharacterised_conserved_protein_UCP022603</t>
  </si>
  <si>
    <t>0PQ3Z</t>
  </si>
  <si>
    <t>GPI_anchored_cell_wall_protein</t>
  </si>
  <si>
    <t>IPR019171</t>
  </si>
  <si>
    <t>Caffeine-induced_death_protein_2</t>
  </si>
  <si>
    <t>0Q2HU</t>
  </si>
  <si>
    <t>jg11523</t>
  </si>
  <si>
    <t>0Q4KB</t>
  </si>
  <si>
    <t>PF09774</t>
  </si>
  <si>
    <t>Involved_in_the_initiation_of_assembly_of_the_COPII_coat_required_for_the_formation_of_transport_vesicles_from_the_endoplasmic_reticulum_(ER)_and_the_selection_of_cargo_molecules._Also_involved_in_autophagy_(By_similarity)</t>
  </si>
  <si>
    <t>jg11524</t>
  </si>
  <si>
    <t>IPR028375</t>
  </si>
  <si>
    <t>KA1_domain/Ssp2_C-terminal_domain</t>
  </si>
  <si>
    <t>0PFZJ</t>
  </si>
  <si>
    <t>jg2465</t>
  </si>
  <si>
    <t>IPR021183</t>
  </si>
  <si>
    <t>N-terminal_acetyltransferase_A_auxiliary_subunit</t>
  </si>
  <si>
    <t>0PG4X</t>
  </si>
  <si>
    <t>N-terminal_acetyltransferase</t>
  </si>
  <si>
    <t>SSF103243</t>
  </si>
  <si>
    <t>KA1-like</t>
  </si>
  <si>
    <t>PF12569</t>
  </si>
  <si>
    <t>NMDA_receptor-regulated_protein_1_</t>
  </si>
  <si>
    <t>jg11525</t>
  </si>
  <si>
    <t>IPR002480</t>
  </si>
  <si>
    <t>DAHP_synthetase_class_II</t>
  </si>
  <si>
    <t>0PIHP</t>
  </si>
  <si>
    <t>phospho-2-dehydro-3-deoxyheptonate_aldolase</t>
  </si>
  <si>
    <t>jg2466</t>
  </si>
  <si>
    <t>0PPBA</t>
  </si>
  <si>
    <t>PF01474</t>
  </si>
  <si>
    <t>Class-II_DAHP_synthetase_family</t>
  </si>
  <si>
    <t>jg2467</t>
  </si>
  <si>
    <t>jg11527</t>
  </si>
  <si>
    <t>IPR011488</t>
  </si>
  <si>
    <t>Translation_initiation_factor_2_alpha_subunit</t>
  </si>
  <si>
    <t>IPR024055</t>
  </si>
  <si>
    <t>0PIWC</t>
  </si>
  <si>
    <t>Glutathione_transferase</t>
  </si>
  <si>
    <t>Translation_initiation_factor_2_alpha_subunit_C-terminal</t>
  </si>
  <si>
    <t>0PJGU</t>
  </si>
  <si>
    <t>Translation_initiation_factor_2</t>
  </si>
  <si>
    <t>PF07541</t>
  </si>
  <si>
    <t>Eukaryotic_translation_initiation_factor_2_alpha_subunit</t>
  </si>
  <si>
    <t>SSF110993</t>
  </si>
  <si>
    <t>eIF-2-alpha, C-terminal domain</t>
  </si>
  <si>
    <t>0PZ5B</t>
  </si>
  <si>
    <t>jg11530</t>
  </si>
  <si>
    <t>0PMKS</t>
  </si>
  <si>
    <t>jg2468</t>
  </si>
  <si>
    <t>0PP0W</t>
  </si>
  <si>
    <t>jg11531</t>
  </si>
  <si>
    <t>IPR014782</t>
  </si>
  <si>
    <t>Peptidase_M1_membrane_alanine_aminopeptidase_N-terminal</t>
  </si>
  <si>
    <t>jg2469</t>
  </si>
  <si>
    <t>IPR015211</t>
  </si>
  <si>
    <t>Peptidase_M1_leukotriene_A4_hydrolase_aminopeptidase_C-terminal</t>
  </si>
  <si>
    <t>IPR012777</t>
  </si>
  <si>
    <t>Leukotriene_A4_hydrolase</t>
  </si>
  <si>
    <t>0PGFF</t>
  </si>
  <si>
    <t>Aminopeptidase_that_preferentially_cleaves_tripeptides._Also_has_low_epoxide_hydrolase_activity_(in_vitro)._Can_hydrolyze_an_epoxide_moiety_of_LTA(4)_to_form_LTB(4)_(in_vitro)_(By_similarity)</t>
  </si>
  <si>
    <t>3.3.2.6</t>
  </si>
  <si>
    <t>Leukotriene-A(4) hydrolase.</t>
  </si>
  <si>
    <t>00590</t>
  </si>
  <si>
    <t>Arachidonic_acid_metabolism</t>
  </si>
  <si>
    <t>PF01433</t>
  </si>
  <si>
    <t>Peptidase_family_M1</t>
  </si>
  <si>
    <t>PF09127</t>
  </si>
  <si>
    <t>Leukotriene_A4_hydrolase_C-terminal</t>
  </si>
  <si>
    <t>TIGR02411</t>
  </si>
  <si>
    <t>leukotriene_A-4_hydrolase/aminopeptidase</t>
  </si>
  <si>
    <t>jg247</t>
  </si>
  <si>
    <t>jg11532</t>
  </si>
  <si>
    <t>IPR028082</t>
  </si>
  <si>
    <t>IPR021150</t>
  </si>
  <si>
    <t>Periplasmic_binding_protein-like_I</t>
  </si>
  <si>
    <t>Ubiquinol-cytochrome_c_chaperone/UPF0174</t>
  </si>
  <si>
    <t>SSF53822</t>
  </si>
  <si>
    <t>0PPQ1</t>
  </si>
  <si>
    <t>Periplasmic binding protein-like I</t>
  </si>
  <si>
    <t>ubiquinol_cytochrome-c_reductase_assembly_protein_Cbp3</t>
  </si>
  <si>
    <t>PF03981</t>
  </si>
  <si>
    <t>Ubiquinol-cytochrome_C_chaperone_</t>
  </si>
  <si>
    <t>jg2470</t>
  </si>
  <si>
    <t>jg11533</t>
  </si>
  <si>
    <t>0PFDS</t>
  </si>
  <si>
    <t>XPA-binding_protein</t>
  </si>
  <si>
    <t>jg11534</t>
  </si>
  <si>
    <t>jg2471</t>
  </si>
  <si>
    <t>IPR006767</t>
  </si>
  <si>
    <t>0PFYF</t>
  </si>
  <si>
    <t>Cwf19-like_protein_C-terminal_domain-2</t>
  </si>
  <si>
    <t>IPR006768</t>
  </si>
  <si>
    <t>Cwf19-like_C-terminal_domain-1</t>
  </si>
  <si>
    <t>0PHHX</t>
  </si>
  <si>
    <t>Cell_cycle_control_protein</t>
  </si>
  <si>
    <t>PF04676</t>
  </si>
  <si>
    <t>Protein_similar_to_CwfJ_C-terminus_2</t>
  </si>
  <si>
    <t>PF04677</t>
  </si>
  <si>
    <t>jg11535</t>
  </si>
  <si>
    <t>Protein_similar_to_CwfJ_C-terminus_1</t>
  </si>
  <si>
    <t>IPR019165</t>
  </si>
  <si>
    <t>Peptidase_M76_ATP23</t>
  </si>
  <si>
    <t>0PMGW</t>
  </si>
  <si>
    <t>jg2472</t>
  </si>
  <si>
    <t>Has_a_dual_role_in_the_assembly_of_mitochondrial_ATPase._Acts_as_a_protease_that_removes_N-terminal_residues_of_mitochondrial_ATPase_CF(0)_subunit_6_at_the_intermembrane_space_side._Also_involved_in_the_correct_assembly_of_the_membrane-_embedded_ATPase_CF(0)_particle,_probably_mediating_association_of_subunit_6_with_the_subunit_9_ring_(By_similarity)</t>
  </si>
  <si>
    <t>PF09768</t>
  </si>
  <si>
    <t>Peptidase_M76_family</t>
  </si>
  <si>
    <t>0PFMM</t>
  </si>
  <si>
    <t>jg11536</t>
  </si>
  <si>
    <t>IPR002478</t>
  </si>
  <si>
    <t>PUA_domain</t>
  </si>
  <si>
    <t>IPR001057</t>
  </si>
  <si>
    <t>Glutamate/acetylglutamate_kinase</t>
  </si>
  <si>
    <t>IPR011529</t>
  </si>
  <si>
    <t>Glutamate_5-kinase</t>
  </si>
  <si>
    <t>IPR005715</t>
  </si>
  <si>
    <t>Glutamate_5-kinase/delta-1-pyrroline-5-carboxylate_synthase</t>
  </si>
  <si>
    <t>0PFWT</t>
  </si>
  <si>
    <t>jg2473</t>
  </si>
  <si>
    <t>IPR003226</t>
  </si>
  <si>
    <t>Metal-dependent_protein_hydrolase</t>
  </si>
  <si>
    <t>glutamate_5-kinase</t>
  </si>
  <si>
    <t>0PGRJ</t>
  </si>
  <si>
    <t>2.7.2.11</t>
  </si>
  <si>
    <t>UPF0160_domain_protein_MYG1</t>
  </si>
  <si>
    <t>PF03690</t>
  </si>
  <si>
    <t>Uncharacterised_protein_family_(UPF0160)</t>
  </si>
  <si>
    <t>jg2474</t>
  </si>
  <si>
    <t>0PJQ9</t>
  </si>
  <si>
    <t>Glutamate 5-kinase.</t>
  </si>
  <si>
    <t>00332</t>
  </si>
  <si>
    <t>Carbapenem_biosynthesis</t>
  </si>
  <si>
    <t>jg2475</t>
  </si>
  <si>
    <t>PF01472</t>
  </si>
  <si>
    <t>IPR013085</t>
  </si>
  <si>
    <t>Zinc_finger_U1-C_type</t>
  </si>
  <si>
    <t>0PPJM</t>
  </si>
  <si>
    <t>formin_binding_protein</t>
  </si>
  <si>
    <t>TIGR01027</t>
  </si>
  <si>
    <t>PF06220</t>
  </si>
  <si>
    <t>U1_zinc_finger</t>
  </si>
  <si>
    <t>jg11537</t>
  </si>
  <si>
    <t>IPR008659</t>
  </si>
  <si>
    <t>Yeast_cell_wall_synthesis_Kre9/Knh1_C-terminal</t>
  </si>
  <si>
    <t>0PRQA</t>
  </si>
  <si>
    <t>jg2476</t>
  </si>
  <si>
    <t>beta-1,6-glucan_boisynthesis_protein_(Knh1)</t>
  </si>
  <si>
    <t>IPR019310</t>
  </si>
  <si>
    <t>rRNA-processing_protein_EFG1</t>
  </si>
  <si>
    <t>0PSH4</t>
  </si>
  <si>
    <t>PF05390</t>
  </si>
  <si>
    <t>Involved_in_rRNA_processing_(By_similarity)</t>
  </si>
  <si>
    <t>Yeast_cell_wall_synthesis_protein_KRE9/KNH1</t>
  </si>
  <si>
    <t>PF10153</t>
  </si>
  <si>
    <t>Uncharacterised_conserved_protein_(DUF2361)</t>
  </si>
  <si>
    <t>jg11538</t>
  </si>
  <si>
    <t>IPR019009</t>
  </si>
  <si>
    <t>Signal_recognition_particle_receptor_beta_subunit</t>
  </si>
  <si>
    <t>0PPC5</t>
  </si>
  <si>
    <t>SRP_receptor_beta_subunit</t>
  </si>
  <si>
    <t>jg2477</t>
  </si>
  <si>
    <t>PF09439</t>
  </si>
  <si>
    <t>jg11539</t>
  </si>
  <si>
    <t>jg2479</t>
  </si>
  <si>
    <t>IPR005857</t>
  </si>
  <si>
    <t>Cystathionine_beta-synthase</t>
  </si>
  <si>
    <t>0PFT3</t>
  </si>
  <si>
    <t>0PX3B</t>
  </si>
  <si>
    <t>short_chain_dehydrogenase_reductase</t>
  </si>
  <si>
    <t>4.2.1.22</t>
  </si>
  <si>
    <t>Cystathionine beta-synthase.</t>
  </si>
  <si>
    <t>jg248</t>
  </si>
  <si>
    <t>0PQQ1</t>
  </si>
  <si>
    <t>glycine-rich_RNA-binding_protein</t>
  </si>
  <si>
    <t>TIGR01137</t>
  </si>
  <si>
    <t>cystathionine_beta-synthase</t>
  </si>
  <si>
    <t>IPR003445</t>
  </si>
  <si>
    <t>Cation_transporter</t>
  </si>
  <si>
    <t>jg2480</t>
  </si>
  <si>
    <t>0PJTG</t>
  </si>
  <si>
    <t>Potassium_uptake_transporter</t>
  </si>
  <si>
    <t>PF02386</t>
  </si>
  <si>
    <t>Cation_transport_protein</t>
  </si>
  <si>
    <t>2A38</t>
  </si>
  <si>
    <t>the_k(+)_transporter_(trk)_family</t>
  </si>
  <si>
    <t>jg11540</t>
  </si>
  <si>
    <t>0PG6K</t>
  </si>
  <si>
    <t>jg2481</t>
  </si>
  <si>
    <t>jg11541</t>
  </si>
  <si>
    <t>jg2482</t>
  </si>
  <si>
    <t>0PFW6</t>
  </si>
  <si>
    <t>jg2483</t>
  </si>
  <si>
    <t>0PPRV</t>
  </si>
  <si>
    <t>Iron-sulfur_cluster_assembly_accessory_protein</t>
  </si>
  <si>
    <t>jg11542</t>
  </si>
  <si>
    <t>0PTK2</t>
  </si>
  <si>
    <t>jg11543</t>
  </si>
  <si>
    <t>jg2484</t>
  </si>
  <si>
    <t>0Q127</t>
  </si>
  <si>
    <t>IPR019382</t>
  </si>
  <si>
    <t>Translation_initiation_factor_3_complex_subunit_L</t>
  </si>
  <si>
    <t>0PFZ7</t>
  </si>
  <si>
    <t>PF10255</t>
  </si>
  <si>
    <t>RNA_polymerase_I-associated_factor_PAF67</t>
  </si>
  <si>
    <t>jg11544</t>
  </si>
  <si>
    <t>jg2485</t>
  </si>
  <si>
    <t>0Q1CV</t>
  </si>
  <si>
    <t>IPR007330</t>
  </si>
  <si>
    <t>MIT</t>
  </si>
  <si>
    <t>0PHHK</t>
  </si>
  <si>
    <t>MIT_(microtubule_interacting_and_transport)_domain</t>
  </si>
  <si>
    <t>PF04212</t>
  </si>
  <si>
    <t>SSF116846</t>
  </si>
  <si>
    <t>MIT domain</t>
  </si>
  <si>
    <t>jg2486</t>
  </si>
  <si>
    <t>jg11545</t>
  </si>
  <si>
    <t>IPR005162</t>
  </si>
  <si>
    <t>Retrotransposon_gag_domain</t>
  </si>
  <si>
    <t>0PTJJ</t>
  </si>
  <si>
    <t>PF03732</t>
  </si>
  <si>
    <t>Retrotransposon_gag_protein_</t>
  </si>
  <si>
    <t>jg11547</t>
  </si>
  <si>
    <t>0Q1SR</t>
  </si>
  <si>
    <t>jg2487</t>
  </si>
  <si>
    <t>IPR007946</t>
  </si>
  <si>
    <t>A1_cistron-splicing_factor_AAR2</t>
  </si>
  <si>
    <t>0PPQ9</t>
  </si>
  <si>
    <t>AAR2_family</t>
  </si>
  <si>
    <t>PF05282</t>
  </si>
  <si>
    <t>AAR2_protein</t>
  </si>
  <si>
    <t>jg11549</t>
  </si>
  <si>
    <t>IPR008145</t>
  </si>
  <si>
    <t>Guanylate_kinase/L-type_calcium_channel_beta_subunit</t>
  </si>
  <si>
    <t>0PHNN</t>
  </si>
  <si>
    <t>guanylate_kinase</t>
  </si>
  <si>
    <t>GH99</t>
  </si>
  <si>
    <t>glycoprotein_endo-alpha-1,2-mannosidase_(EC_3.2.1.130)</t>
  </si>
  <si>
    <t>PF00625</t>
  </si>
  <si>
    <t>jg2488</t>
  </si>
  <si>
    <t>Guanylate_kinase</t>
  </si>
  <si>
    <t>0PP1Z</t>
  </si>
  <si>
    <t>40S_ribosomal_protein_S14</t>
  </si>
  <si>
    <t>0PHZV</t>
  </si>
  <si>
    <t>jg2489</t>
  </si>
  <si>
    <t>IPR003099</t>
  </si>
  <si>
    <t>Prephenate_dehydrogenase</t>
  </si>
  <si>
    <t>IPR012385</t>
  </si>
  <si>
    <t>Prephenate_dehydrogenase_fungal</t>
  </si>
  <si>
    <t>0PGS8</t>
  </si>
  <si>
    <t>prephenate_dehydrogenase</t>
  </si>
  <si>
    <t>jg11552</t>
  </si>
  <si>
    <t>1.3.1.12</t>
  </si>
  <si>
    <t>Prephenate dehydrogenase.</t>
  </si>
  <si>
    <t>1.3.1.13</t>
  </si>
  <si>
    <t>Prephenate dehydrogenase (NADP(+)).</t>
  </si>
  <si>
    <t>0PKT0</t>
  </si>
  <si>
    <t>PF02153</t>
  </si>
  <si>
    <t>jg11554</t>
  </si>
  <si>
    <t>jg2491</t>
  </si>
  <si>
    <t>IPR015920</t>
  </si>
  <si>
    <t>Cellobiose_dehydrogenase_cytochrome_domain</t>
  </si>
  <si>
    <t>jg11555</t>
  </si>
  <si>
    <t>PF03188</t>
  </si>
  <si>
    <t>Eukaryotic_cytochrome_b561</t>
  </si>
  <si>
    <t>PF16010</t>
  </si>
  <si>
    <t>Cytochrome_domain_of_cellobiose_dehydrogenase</t>
  </si>
  <si>
    <t>IPR009050</t>
  </si>
  <si>
    <t>SSF49344</t>
  </si>
  <si>
    <t>Globin-like</t>
  </si>
  <si>
    <t>CBD9-like</t>
  </si>
  <si>
    <t>IPR000971</t>
  </si>
  <si>
    <t>Globin</t>
  </si>
  <si>
    <t>jg2492</t>
  </si>
  <si>
    <t>0PJPT</t>
  </si>
  <si>
    <t>K05916_nitric_oxide_dioxygenase_EC_1.14.12.17</t>
  </si>
  <si>
    <t>IPR029453</t>
  </si>
  <si>
    <t>PF00042</t>
  </si>
  <si>
    <t>Rapamycin-insensitive_companion_of_mTOR_domain_4</t>
  </si>
  <si>
    <t>IPR028267</t>
  </si>
  <si>
    <t>Rapamycin-insensitive_companion_of_mTOR_N-terminal_domain</t>
  </si>
  <si>
    <t>SSF46458</t>
  </si>
  <si>
    <t>IPR029451</t>
  </si>
  <si>
    <t>Rapamycin-insensitive_companion_of_mTOR_middle_domain</t>
  </si>
  <si>
    <t>IPR011072</t>
  </si>
  <si>
    <t>HR1_rho-binding_repeat</t>
  </si>
  <si>
    <t>IPR029452</t>
  </si>
  <si>
    <t>Rapamycin-insensitive_companion_of_mTOR_domain_5</t>
  </si>
  <si>
    <t>0PI0P</t>
  </si>
  <si>
    <t>jg11556</t>
  </si>
  <si>
    <t>Cytosolic_regulator_Pianissimo</t>
  </si>
  <si>
    <t>PF14663</t>
  </si>
  <si>
    <t>Rapamycin-insensitive_companion_of_mTOR_RasGEF_N_domain</t>
  </si>
  <si>
    <t>PF14664</t>
  </si>
  <si>
    <t>Rapamycin-insensitive_companion_of_mTOR_N-term</t>
  </si>
  <si>
    <t>0Q5KN</t>
  </si>
  <si>
    <t>PF02185</t>
  </si>
  <si>
    <t>Hr1_repeat</t>
  </si>
  <si>
    <t>PF14666</t>
  </si>
  <si>
    <t>PF14668</t>
  </si>
  <si>
    <t>SSF46585</t>
  </si>
  <si>
    <t>jg11557</t>
  </si>
  <si>
    <t>HR1 repeat</t>
  </si>
  <si>
    <t>jg2493</t>
  </si>
  <si>
    <t>0PFV8</t>
  </si>
  <si>
    <t>Permease</t>
  </si>
  <si>
    <t>IPR003111</t>
  </si>
  <si>
    <t>jg11558</t>
  </si>
  <si>
    <t>ATP-dependent_protease_La_(LON)_substrate-binding_domain</t>
  </si>
  <si>
    <t>0Q2SI</t>
  </si>
  <si>
    <t>0PKXY</t>
  </si>
  <si>
    <t>ATP-dependent_protease</t>
  </si>
  <si>
    <t>GH125</t>
  </si>
  <si>
    <t>exo-alpha-1,6-mannosidase_(EC_3.2.1.-)</t>
  </si>
  <si>
    <t>PF13923</t>
  </si>
  <si>
    <t>PF02190</t>
  </si>
  <si>
    <t>ATP-dependent_protease_La_(LON)_substrate-binding_domain_</t>
  </si>
  <si>
    <t>IPR016117</t>
  </si>
  <si>
    <t>ArgJ-like_domain</t>
  </si>
  <si>
    <t>IPR005321</t>
  </si>
  <si>
    <t>Peptidase_S58_DmpA</t>
  </si>
  <si>
    <t>0PME3</t>
  </si>
  <si>
    <t>Peptidase_family_S58_</t>
  </si>
  <si>
    <t>jg2495</t>
  </si>
  <si>
    <t>PF03576</t>
  </si>
  <si>
    <t>SSF56266</t>
  </si>
  <si>
    <t>DmpA/ArgJ-like</t>
  </si>
  <si>
    <t>0PJT8</t>
  </si>
  <si>
    <t>jg11560</t>
  </si>
  <si>
    <t>IPR002213</t>
  </si>
  <si>
    <t>UDP-glucuronosyl/UDP-glucosyltransferase</t>
  </si>
  <si>
    <t>0PGKX</t>
  </si>
  <si>
    <t>UDP-glucoronosyl_and_UDP-glucosyl_transferase</t>
  </si>
  <si>
    <t>PF00201</t>
  </si>
  <si>
    <t>jg2496</t>
  </si>
  <si>
    <t>jg11561</t>
  </si>
  <si>
    <t>IPR000754</t>
  </si>
  <si>
    <t>Ribosomal_protein_S9</t>
  </si>
  <si>
    <t>0PMZE</t>
  </si>
  <si>
    <t>40s_ribosomal_protein_s16</t>
  </si>
  <si>
    <t>IPR006176</t>
  </si>
  <si>
    <t>PF00380</t>
  </si>
  <si>
    <t>3-hydroxyacyl-CoA_dehydrogenase_NAD_binding</t>
  </si>
  <si>
    <t>Ribosomal_protein_S9/S16</t>
  </si>
  <si>
    <t>IPR006108</t>
  </si>
  <si>
    <t>3-hydroxyacyl-CoA_dehydrogenase_C-terminal</t>
  </si>
  <si>
    <t>IPR022694</t>
  </si>
  <si>
    <t>0PJ39</t>
  </si>
  <si>
    <t>3-hydroxyacyl-CoA_dehydrogenase,_C-terminal_domain</t>
  </si>
  <si>
    <t>1.1.1.35</t>
  </si>
  <si>
    <t>3-hydroxyacyl-CoA dehydrogenase.</t>
  </si>
  <si>
    <t>4.2.1.17</t>
  </si>
  <si>
    <t>Enoyl-CoA hydratase.</t>
  </si>
  <si>
    <t>00062</t>
  </si>
  <si>
    <t>jg2497</t>
  </si>
  <si>
    <t>Fatty_acid_elongation</t>
  </si>
  <si>
    <t>IPR005822</t>
  </si>
  <si>
    <t>00071</t>
  </si>
  <si>
    <t>Ribosomal_protein_L13</t>
  </si>
  <si>
    <t>IPR005823</t>
  </si>
  <si>
    <t>00120</t>
  </si>
  <si>
    <t>Ribosomal_protein_L13_bacterial-type</t>
  </si>
  <si>
    <t>Primary_bile_acid_biosynthesis</t>
  </si>
  <si>
    <t>0PN44</t>
  </si>
  <si>
    <t>mitochondrial_54S_ribosomal_protein_YmL23</t>
  </si>
  <si>
    <t>PF00572</t>
  </si>
  <si>
    <t>00281</t>
  </si>
  <si>
    <t>Geraniol_degradation</t>
  </si>
  <si>
    <t>SSF52161</t>
  </si>
  <si>
    <t>Ribosomal protein L13</t>
  </si>
  <si>
    <t>TIGR01066</t>
  </si>
  <si>
    <t>ribosomal_protein_uL13</t>
  </si>
  <si>
    <t>00362</t>
  </si>
  <si>
    <t>Benzoate_degradation</t>
  </si>
  <si>
    <t>jg2498</t>
  </si>
  <si>
    <t>IPR002042</t>
  </si>
  <si>
    <t>00410</t>
  </si>
  <si>
    <t>Uricase</t>
  </si>
  <si>
    <t>beta-Alanine_metabolism</t>
  </si>
  <si>
    <t>0PFP4</t>
  </si>
  <si>
    <t>00592</t>
  </si>
  <si>
    <t>Catalyzes_the_oxidation_of_uric_acid_to_5-_hydroxyisourate,_which_is_further_processed_to_form_(S)-allantoin_(By_similarity)</t>
  </si>
  <si>
    <t>1.7.3.3</t>
  </si>
  <si>
    <t>Factor independent urate hydroxylase.</t>
  </si>
  <si>
    <t>00623</t>
  </si>
  <si>
    <t>Toluene_degradation</t>
  </si>
  <si>
    <t>00627</t>
  </si>
  <si>
    <t>Aminobenzoate_degradation</t>
  </si>
  <si>
    <t>Caffeine_metabolism</t>
  </si>
  <si>
    <t>PF01014</t>
  </si>
  <si>
    <t>SSF55620</t>
  </si>
  <si>
    <t>Tetrahydrobiopterin biosynthesis enzymes-like</t>
  </si>
  <si>
    <t>TIGR03383</t>
  </si>
  <si>
    <t>urate_oxidase</t>
  </si>
  <si>
    <t>00903</t>
  </si>
  <si>
    <t>00930</t>
  </si>
  <si>
    <t>Caprolactam_degradation</t>
  </si>
  <si>
    <t>jg2499</t>
  </si>
  <si>
    <t>PF02737</t>
  </si>
  <si>
    <t>3-hydroxyacyl-CoA_dehydrogenase_NAD_binding_domain</t>
  </si>
  <si>
    <t>PF00725</t>
  </si>
  <si>
    <t>3-hydroxyacyl-CoA_dehydrogenase_C-terminal_domain</t>
  </si>
  <si>
    <t>0Q2EH</t>
  </si>
  <si>
    <t>jg11562</t>
  </si>
  <si>
    <t>IPR004254</t>
  </si>
  <si>
    <t>AdipoR/Haemolysin-III-related</t>
  </si>
  <si>
    <t>0PWET</t>
  </si>
  <si>
    <t>jg2502</t>
  </si>
  <si>
    <t>Haemolysin-III_related</t>
  </si>
  <si>
    <t>PF03006</t>
  </si>
  <si>
    <t>1C113</t>
  </si>
  <si>
    <t>1c113_the_hly_iii_(hly_iii)_family</t>
  </si>
  <si>
    <t>jg11563</t>
  </si>
  <si>
    <t>0QDY5</t>
  </si>
  <si>
    <t>jg11564</t>
  </si>
  <si>
    <t>0Q2BI</t>
  </si>
  <si>
    <t>Phenol_hydroxylase,_C-terminal_dimerisation_domain_</t>
  </si>
  <si>
    <t>jg2503</t>
  </si>
  <si>
    <t>jg11567</t>
  </si>
  <si>
    <t>jg2504</t>
  </si>
  <si>
    <t>0PZXC</t>
  </si>
  <si>
    <t>0QED5</t>
  </si>
  <si>
    <t>jg2505</t>
  </si>
  <si>
    <t>0PXNJ</t>
  </si>
  <si>
    <t>jg2506</t>
  </si>
  <si>
    <t>0PQPP</t>
  </si>
  <si>
    <t>jg2508</t>
  </si>
  <si>
    <t>jg11568</t>
  </si>
  <si>
    <t>IPR016391</t>
  </si>
  <si>
    <t>Coatomer_alpha_subunit</t>
  </si>
  <si>
    <t>IPR010714</t>
  </si>
  <si>
    <t>Coatomer_alpha_subunit_C-terminal</t>
  </si>
  <si>
    <t>IPR006692</t>
  </si>
  <si>
    <t>Coatomer_WD_associated_region</t>
  </si>
  <si>
    <t>0PH6I</t>
  </si>
  <si>
    <t>coatomer</t>
  </si>
  <si>
    <t>PF06957</t>
  </si>
  <si>
    <t>Coatomer_(COPI)_alpha_subunit_C-terminus</t>
  </si>
  <si>
    <t>PF04053</t>
  </si>
  <si>
    <t>Coatomer_WD_associated_region_</t>
  </si>
  <si>
    <t>jg11570</t>
  </si>
  <si>
    <t>jg2509</t>
  </si>
  <si>
    <t>0Q2BA</t>
  </si>
  <si>
    <t>0PJZJ</t>
  </si>
  <si>
    <t>Tubulin_is_the_major_constituent_of_microtubules._It_binds_two_moles_of_GTP,_one_at_an_exchangeable_site_on_the_beta_chain_and_one_at_a_non-exchangeable_site_on_the_alpha_chain_(By_similarity)</t>
  </si>
  <si>
    <t>jg251</t>
  </si>
  <si>
    <t>0PU3A</t>
  </si>
  <si>
    <t>jg11571</t>
  </si>
  <si>
    <t>0PGGY</t>
  </si>
  <si>
    <t>Mitochondrial_transporter_that_mediates_uptake_of_thiamine_pyrophosphate_(ThPP)_into_mitochondria_(By_similarity)</t>
  </si>
  <si>
    <t>jg2511</t>
  </si>
  <si>
    <t>0PIFX</t>
  </si>
  <si>
    <t>jg2512</t>
  </si>
  <si>
    <t>IPR012945</t>
  </si>
  <si>
    <t>Tubulin_binding_cofactor_C-like_domain</t>
  </si>
  <si>
    <t>IPR006599</t>
  </si>
  <si>
    <t>CARP_motif</t>
  </si>
  <si>
    <t>jg11572</t>
  </si>
  <si>
    <t>0PK6J</t>
  </si>
  <si>
    <t>Tubulin-specific_chaperone_c</t>
  </si>
  <si>
    <t>PF07986</t>
  </si>
  <si>
    <t>IPR010376</t>
  </si>
  <si>
    <t>Tubulin_binding_cofactor_C</t>
  </si>
  <si>
    <t>Domain_of_unknown_function_DUF971</t>
  </si>
  <si>
    <t>PF16752</t>
  </si>
  <si>
    <t>0PFA3</t>
  </si>
  <si>
    <t>Tubulin-specific_chaperone_C_N-terminal_domain</t>
  </si>
  <si>
    <t>Gamma-butyrobetaine</t>
  </si>
  <si>
    <t>PF06155</t>
  </si>
  <si>
    <t>jg2513</t>
  </si>
  <si>
    <t>Protein_of_unknown_function_(DUF971)</t>
  </si>
  <si>
    <t>0PI8S</t>
  </si>
  <si>
    <t>PF10075</t>
  </si>
  <si>
    <t>CSN8/PSMD8/EIF3K_family</t>
  </si>
  <si>
    <t>jg2514</t>
  </si>
  <si>
    <t>0PFR0</t>
  </si>
  <si>
    <t>IPR002109</t>
  </si>
  <si>
    <t>Glutaredoxin</t>
  </si>
  <si>
    <t>0PFJ2</t>
  </si>
  <si>
    <t>Monothiol</t>
  </si>
  <si>
    <t>PF00462</t>
  </si>
  <si>
    <t>jg2515</t>
  </si>
  <si>
    <t>IPR016292</t>
  </si>
  <si>
    <t>jg11574</t>
  </si>
  <si>
    <t>Epoxide_hydrolase</t>
  </si>
  <si>
    <t>0PJU4</t>
  </si>
  <si>
    <t>jg11575</t>
  </si>
  <si>
    <t>IPR013248</t>
  </si>
  <si>
    <t>Shr3_amino_acid_permease_chaperone</t>
  </si>
  <si>
    <t>0PNPV</t>
  </si>
  <si>
    <t>Secretory_component_protein_SHR3</t>
  </si>
  <si>
    <t>PF08229</t>
  </si>
  <si>
    <t>ER_membrane_protein_SH3_</t>
  </si>
  <si>
    <t>jg2517</t>
  </si>
  <si>
    <t>0Q2D2</t>
  </si>
  <si>
    <t>jg11576</t>
  </si>
  <si>
    <t>LysM_domain</t>
  </si>
  <si>
    <t>IPR011022</t>
  </si>
  <si>
    <t>Arrestin_C-terminal-like_domain</t>
  </si>
  <si>
    <t>jg2518</t>
  </si>
  <si>
    <t>0PM0G</t>
  </si>
  <si>
    <t>0PIHK</t>
  </si>
  <si>
    <t>pH-response_regulator_protein_palF_rim-8</t>
  </si>
  <si>
    <t>jg2519</t>
  </si>
  <si>
    <t>IPR013894</t>
  </si>
  <si>
    <t>jg11578</t>
  </si>
  <si>
    <t>RecQ_mediated_genome_instability_protein_N-terminal</t>
  </si>
  <si>
    <t>0PP0C</t>
  </si>
  <si>
    <t>genome_instability_protein</t>
  </si>
  <si>
    <t>PF08585</t>
  </si>
  <si>
    <t>RecQ_mediated_genome_instability_protein</t>
  </si>
  <si>
    <t>jg252</t>
  </si>
  <si>
    <t>IPR001915</t>
  </si>
  <si>
    <t>Peptidase_M48</t>
  </si>
  <si>
    <t>0PFIX</t>
  </si>
  <si>
    <t>CAAX_prenyl_protease</t>
  </si>
  <si>
    <t>3.4.24.84</t>
  </si>
  <si>
    <t>Ste24 endopeptidase.</t>
  </si>
  <si>
    <t>PF01435</t>
  </si>
  <si>
    <t>Peptidase_family_M48</t>
  </si>
  <si>
    <t>PF16491</t>
  </si>
  <si>
    <t>CAAX_prenyl_protease_N-terminal_five_membrane_helices</t>
  </si>
  <si>
    <t>9B1</t>
  </si>
  <si>
    <t>the_integral_membrane_caax_protease_(caax_protease)_family</t>
  </si>
  <si>
    <t>jg2520</t>
  </si>
  <si>
    <t>jg11580</t>
  </si>
  <si>
    <t>0PHEB</t>
  </si>
  <si>
    <t>Translation_repressor_antiviral_protein_Ski3</t>
  </si>
  <si>
    <t>IPR003347</t>
  </si>
  <si>
    <t>JmjC_domain</t>
  </si>
  <si>
    <t>IPR001606</t>
  </si>
  <si>
    <t>ARID_DNA-binding_domain</t>
  </si>
  <si>
    <t>IPR004198</t>
  </si>
  <si>
    <t>Zinc_finger_C5HC2-type</t>
  </si>
  <si>
    <t>IPR013637</t>
  </si>
  <si>
    <t>Lysine-specific_demethylase-like_domain</t>
  </si>
  <si>
    <t>IPR003349</t>
  </si>
  <si>
    <t>JmjN_domain</t>
  </si>
  <si>
    <t>jg2521</t>
  </si>
  <si>
    <t>0PFAK</t>
  </si>
  <si>
    <t>PHD_transcription_factor_(Rum1)</t>
  </si>
  <si>
    <t>IPR013598</t>
  </si>
  <si>
    <t>Exportin-1/Importin-beta-like</t>
  </si>
  <si>
    <t>PF02373</t>
  </si>
  <si>
    <t>0PGU3</t>
  </si>
  <si>
    <t>JmjC_domain_hydroxylase</t>
  </si>
  <si>
    <t>Nuclear_import_and_export_protein_Msn5</t>
  </si>
  <si>
    <t>PF01388</t>
  </si>
  <si>
    <t>PF08389</t>
  </si>
  <si>
    <t>ARID/BRIGHT_DNA_binding_domain</t>
  </si>
  <si>
    <t>Exportin_1-like_protein</t>
  </si>
  <si>
    <t>PF02928</t>
  </si>
  <si>
    <t>C5HC2_zinc_finger</t>
  </si>
  <si>
    <t>PF08429</t>
  </si>
  <si>
    <t>PLU-1-like_protein</t>
  </si>
  <si>
    <t>PF02375</t>
  </si>
  <si>
    <t>jmjN_domain</t>
  </si>
  <si>
    <t>jg2522</t>
  </si>
  <si>
    <t>SSF46774</t>
  </si>
  <si>
    <t>ARID-like</t>
  </si>
  <si>
    <t>jg11581</t>
  </si>
  <si>
    <t>IPR027278</t>
  </si>
  <si>
    <t>1-aminocyclopropane-1-carboxylate_deaminase/D-cysteine_desulfhydrase</t>
  </si>
  <si>
    <t>0Q28U</t>
  </si>
  <si>
    <t>jg11582</t>
  </si>
  <si>
    <t>jg2523</t>
  </si>
  <si>
    <t>IPR004097</t>
  </si>
  <si>
    <t>IPR009346</t>
  </si>
  <si>
    <t>DHHA2_domain</t>
  </si>
  <si>
    <t>GRIM-19</t>
  </si>
  <si>
    <t>IPR001667</t>
  </si>
  <si>
    <t>0PRI3</t>
  </si>
  <si>
    <t>DDH_domain</t>
  </si>
  <si>
    <t>NADH-ubiquinone_oxidoreductase_subunit_GRIM-19</t>
  </si>
  <si>
    <t>0PK2W</t>
  </si>
  <si>
    <t>exopolyphosphatase</t>
  </si>
  <si>
    <t>PF06212</t>
  </si>
  <si>
    <t>3.6.1.1</t>
  </si>
  <si>
    <t>GRIM-19_protein</t>
  </si>
  <si>
    <t>Inorganic diphosphatase.</t>
  </si>
  <si>
    <t>PF02833</t>
  </si>
  <si>
    <t>PF01368</t>
  </si>
  <si>
    <t>DHH_family</t>
  </si>
  <si>
    <t>SSF64182</t>
  </si>
  <si>
    <t>jg2524</t>
  </si>
  <si>
    <t>DHH phosphoesterases</t>
  </si>
  <si>
    <t>IPR016009</t>
  </si>
  <si>
    <t>tRNA_methyltransferase_TRMD/TRM10-type_domain</t>
  </si>
  <si>
    <t>0PKY7</t>
  </si>
  <si>
    <t>jg11583</t>
  </si>
  <si>
    <t>Catalyzes_the_formation_of_N(1)-methylguanine_at_position_9_(m1G9)_in_cytoplasmic_tRNAs_(By_similarity)</t>
  </si>
  <si>
    <t>IPR002931</t>
  </si>
  <si>
    <t>Transglutaminase-like</t>
  </si>
  <si>
    <t>0PIAQ</t>
  </si>
  <si>
    <t>SH3_domain_protein_(Cyk3)</t>
  </si>
  <si>
    <t>PF01841</t>
  </si>
  <si>
    <t>Transglutaminase-like_superfamily</t>
  </si>
  <si>
    <t>PF01746</t>
  </si>
  <si>
    <t>8A34</t>
  </si>
  <si>
    <t>tRNA_(Guanine-1)-methyltransferase</t>
  </si>
  <si>
    <t>the_endophilin_(endophilin)_family</t>
  </si>
  <si>
    <t>jg2525</t>
  </si>
  <si>
    <t>IPR013863</t>
  </si>
  <si>
    <t>Vacuolar_import/degradation_Vid27-related</t>
  </si>
  <si>
    <t>0PIZ4</t>
  </si>
  <si>
    <t>jg11584</t>
  </si>
  <si>
    <t>vacuolar_import_and_degradation_protein</t>
  </si>
  <si>
    <t>PF08553</t>
  </si>
  <si>
    <t>VID27_cytoplasmic_protein</t>
  </si>
  <si>
    <t>jg2526</t>
  </si>
  <si>
    <t>IPR006571</t>
  </si>
  <si>
    <t>TLDc_domain</t>
  </si>
  <si>
    <t>0PJD6</t>
  </si>
  <si>
    <t>Oxidation_resistance_protein_1</t>
  </si>
  <si>
    <t>PF07534</t>
  </si>
  <si>
    <t>TLD</t>
  </si>
  <si>
    <t>jg2528</t>
  </si>
  <si>
    <t>0Q25B</t>
  </si>
  <si>
    <t>IPR001031</t>
  </si>
  <si>
    <t>Thioesterase</t>
  </si>
  <si>
    <t>IPR030918</t>
  </si>
  <si>
    <t>Polyketide_product_template_domain</t>
  </si>
  <si>
    <t>0PG86</t>
  </si>
  <si>
    <t>jg2529</t>
  </si>
  <si>
    <t>IPR010686</t>
  </si>
  <si>
    <t>PF00975</t>
  </si>
  <si>
    <t>Protein_of_unknown_function_DUF1264</t>
  </si>
  <si>
    <t>Thioesterase_domain</t>
  </si>
  <si>
    <t>0PN1J</t>
  </si>
  <si>
    <t>PF16073</t>
  </si>
  <si>
    <t>DUF1264_domain_protein</t>
  </si>
  <si>
    <t>Starter_unit:ACP_transacylase_in_aflatoxin_biosynthesis</t>
  </si>
  <si>
    <t>PF06884</t>
  </si>
  <si>
    <t>Protein_of_unknown_function_(DUF1264)</t>
  </si>
  <si>
    <t>jg253</t>
  </si>
  <si>
    <t>TIGR04532</t>
  </si>
  <si>
    <t>polyketide_product_template_domain</t>
  </si>
  <si>
    <t>jg11585</t>
  </si>
  <si>
    <t>IPR021006</t>
  </si>
  <si>
    <t>IPR015256</t>
  </si>
  <si>
    <t>Histone_deacetylase_complex_subunit_2/3</t>
  </si>
  <si>
    <t>Translation_initiation_factor_2_gamma_subunit_C-terminal</t>
  </si>
  <si>
    <t>0Q0H4</t>
  </si>
  <si>
    <t>Class_II_histone_deacetylase_complex_subunits_2_and_3</t>
  </si>
  <si>
    <t>0PFEJ</t>
  </si>
  <si>
    <t>PF11496</t>
  </si>
  <si>
    <t>PF09173</t>
  </si>
  <si>
    <t>jg11586</t>
  </si>
  <si>
    <t>Initiation_factor_eIF2_gamma_C_terminal</t>
  </si>
  <si>
    <t>jg11587</t>
  </si>
  <si>
    <t>jg2531</t>
  </si>
  <si>
    <t>IPR000960</t>
  </si>
  <si>
    <t>Flavin_monooxygenase_FMO</t>
  </si>
  <si>
    <t>0PKD8</t>
  </si>
  <si>
    <t>0PH78</t>
  </si>
  <si>
    <t>jg2532</t>
  </si>
  <si>
    <t>jg11588</t>
  </si>
  <si>
    <t>0PR1G</t>
  </si>
  <si>
    <t>PF00734</t>
  </si>
  <si>
    <t>IPR017956</t>
  </si>
  <si>
    <t>Fungal_cellulose_binding_domain</t>
  </si>
  <si>
    <t>AT_hook_DNA-binding_motif</t>
  </si>
  <si>
    <t>0PJW7</t>
  </si>
  <si>
    <t>2A120</t>
  </si>
  <si>
    <t>the_putative_amino_acid_permease_(paap)_family</t>
  </si>
  <si>
    <t>SSF57180</t>
  </si>
  <si>
    <t>Cellulose-binding domain</t>
  </si>
  <si>
    <t>jg11590</t>
  </si>
  <si>
    <t>jg2533</t>
  </si>
  <si>
    <t>0PU9S</t>
  </si>
  <si>
    <t>0PMWH</t>
  </si>
  <si>
    <t>jg11592</t>
  </si>
  <si>
    <t>jg2534</t>
  </si>
  <si>
    <t>0PH5U</t>
  </si>
  <si>
    <t>Glucose-regulated_protein</t>
  </si>
  <si>
    <t>0PHRP</t>
  </si>
  <si>
    <t>jg11594</t>
  </si>
  <si>
    <t>jg2535</t>
  </si>
  <si>
    <t>jg11596</t>
  </si>
  <si>
    <t>IPR025974</t>
  </si>
  <si>
    <t>Mif2/CENP-C_cupin_domain</t>
  </si>
  <si>
    <t>IPR028929</t>
  </si>
  <si>
    <t>0PIXQ</t>
  </si>
  <si>
    <t>Mif2/cnp3_N-terminal</t>
  </si>
  <si>
    <t>0PP80</t>
  </si>
  <si>
    <t>Cupin_domain_protein</t>
  </si>
  <si>
    <t>PF11699</t>
  </si>
  <si>
    <t>Mif2/CENP-C_like</t>
  </si>
  <si>
    <t>PF15624</t>
  </si>
  <si>
    <t>Kinetochore_CENP-C_fungal_homologue_Mif2_N-terminal</t>
  </si>
  <si>
    <t>jg2536</t>
  </si>
  <si>
    <t>0PJFD</t>
  </si>
  <si>
    <t>PF13398</t>
  </si>
  <si>
    <t>Peptidase_M50B-like</t>
  </si>
  <si>
    <t>jg11597</t>
  </si>
  <si>
    <t>0PF90</t>
  </si>
  <si>
    <t>jg2537</t>
  </si>
  <si>
    <t>0PKIP</t>
  </si>
  <si>
    <t>0PFDP</t>
  </si>
  <si>
    <t>jg11598</t>
  </si>
  <si>
    <t>jg2539</t>
  </si>
  <si>
    <t>0PRSA</t>
  </si>
  <si>
    <t>0PMYZ</t>
  </si>
  <si>
    <t>tRNA_(uracil-5-)-methyltransferase_TRM9</t>
  </si>
  <si>
    <t>jg2540</t>
  </si>
  <si>
    <t>0Q1FC</t>
  </si>
  <si>
    <t>jg11599</t>
  </si>
  <si>
    <t>0PKQ5</t>
  </si>
  <si>
    <t>Myb,_DNA-binding</t>
  </si>
  <si>
    <t>jg2542</t>
  </si>
  <si>
    <t>jg116</t>
  </si>
  <si>
    <t>jg2543</t>
  </si>
  <si>
    <t>IPR006043</t>
  </si>
  <si>
    <t>Xanthine/uracil/vitamin_C_permease</t>
  </si>
  <si>
    <t>0PIHV</t>
  </si>
  <si>
    <t>0PKCD</t>
  </si>
  <si>
    <t>A_synthetase</t>
  </si>
  <si>
    <t>PF00860</t>
  </si>
  <si>
    <t>Permease_family</t>
  </si>
  <si>
    <t>2A40</t>
  </si>
  <si>
    <t>the_nucleobase/ascorbate_transporter_(nat)_or_nucleobase:cation_symporter-2_(ncs2)_family</t>
  </si>
  <si>
    <t>jg2544</t>
  </si>
  <si>
    <t>0QD95</t>
  </si>
  <si>
    <t>jg11601</t>
  </si>
  <si>
    <t>IPR019398</t>
  </si>
  <si>
    <t>Pre-rRNA-processing_protein_TSR2</t>
  </si>
  <si>
    <t>0PNFD</t>
  </si>
  <si>
    <t>Pre-rRNA_processing_protein</t>
  </si>
  <si>
    <t>PF10273</t>
  </si>
  <si>
    <t>jg2545</t>
  </si>
  <si>
    <t>0PSHA</t>
  </si>
  <si>
    <t>LITAF</t>
  </si>
  <si>
    <t>jg11602</t>
  </si>
  <si>
    <t>jg2546</t>
  </si>
  <si>
    <t>IPR003285</t>
  </si>
  <si>
    <t>Yeast_eukaryotic_release_factor</t>
  </si>
  <si>
    <t>jg2548</t>
  </si>
  <si>
    <t>0PI1B</t>
  </si>
  <si>
    <t>eukaryotic_peptide_chain_release_factor_GTP-binding_subunit</t>
  </si>
  <si>
    <t>jg2549</t>
  </si>
  <si>
    <t>jg11603</t>
  </si>
  <si>
    <t>IPR008812</t>
  </si>
  <si>
    <t>jg2550</t>
  </si>
  <si>
    <t>GTP-binding_nuclear_protein_Ran-related</t>
  </si>
  <si>
    <t>0PFRW</t>
  </si>
  <si>
    <t>RanGTP-binding_protein</t>
  </si>
  <si>
    <t>PF05508</t>
  </si>
  <si>
    <t>jg11606</t>
  </si>
  <si>
    <t>0Q1TJ</t>
  </si>
  <si>
    <t>jg2551</t>
  </si>
  <si>
    <t>jg11609</t>
  </si>
  <si>
    <t>0PKVZ</t>
  </si>
  <si>
    <t>jg2552</t>
  </si>
  <si>
    <t>0PHXK</t>
  </si>
  <si>
    <t>jg11610</t>
  </si>
  <si>
    <t>0PWV6</t>
  </si>
  <si>
    <t>jg11612</t>
  </si>
  <si>
    <t>IPR006762</t>
  </si>
  <si>
    <t>jg2553</t>
  </si>
  <si>
    <t>Gtr1/RagA_G_protein</t>
  </si>
  <si>
    <t>0PH4C</t>
  </si>
  <si>
    <t>PF04670</t>
  </si>
  <si>
    <t>Gtr1/RagA_G_protein_conserved_region</t>
  </si>
  <si>
    <t>jg2554</t>
  </si>
  <si>
    <t>jg11613</t>
  </si>
  <si>
    <t>jg2555</t>
  </si>
  <si>
    <t>0PMBV</t>
  </si>
  <si>
    <t>IPR017762</t>
  </si>
  <si>
    <t>L-ascorbate_oxidase_fungi</t>
  </si>
  <si>
    <t>0PIEE</t>
  </si>
  <si>
    <t>L-ascorbate_oxidase</t>
  </si>
  <si>
    <t>jg2556</t>
  </si>
  <si>
    <t>TIGR03390</t>
  </si>
  <si>
    <t>jg11614</t>
  </si>
  <si>
    <t>0PJXB</t>
  </si>
  <si>
    <t>heme_steroid_binding_domain_protein</t>
  </si>
  <si>
    <t>jg11615</t>
  </si>
  <si>
    <t>IPR004977</t>
  </si>
  <si>
    <t>Ribosomal_protein_S25</t>
  </si>
  <si>
    <t>0PMIA</t>
  </si>
  <si>
    <t>WD40_domain_protein</t>
  </si>
  <si>
    <t>PF03297</t>
  </si>
  <si>
    <t>S25_ribosomal_protein</t>
  </si>
  <si>
    <t>jg11616</t>
  </si>
  <si>
    <t>PR00406</t>
  </si>
  <si>
    <t>jg11617</t>
  </si>
  <si>
    <t>jg2557</t>
  </si>
  <si>
    <t>0PJ2B</t>
  </si>
  <si>
    <t>Protein_of_unknown_function_(DUF2422)</t>
  </si>
  <si>
    <t>jg11618</t>
  </si>
  <si>
    <t>0Q2NY</t>
  </si>
  <si>
    <t>jg11619</t>
  </si>
  <si>
    <t>jg2558</t>
  </si>
  <si>
    <t>0PI3P</t>
  </si>
  <si>
    <t>jg11620</t>
  </si>
  <si>
    <t>jg11621</t>
  </si>
  <si>
    <t>jg2559</t>
  </si>
  <si>
    <t>0Q4IM</t>
  </si>
  <si>
    <t>jg256</t>
  </si>
  <si>
    <t>IPR025668</t>
  </si>
  <si>
    <t>PF13751</t>
  </si>
  <si>
    <t>jg2560</t>
  </si>
  <si>
    <t>jg11622</t>
  </si>
  <si>
    <t>jg11623</t>
  </si>
  <si>
    <t>jg11626</t>
  </si>
  <si>
    <t>jg2561</t>
  </si>
  <si>
    <t>jg11627</t>
  </si>
  <si>
    <t>jg2562</t>
  </si>
  <si>
    <t>jg11631</t>
  </si>
  <si>
    <t>jg2563</t>
  </si>
  <si>
    <t>jg11632</t>
  </si>
  <si>
    <t>0PVW4</t>
  </si>
  <si>
    <t>jg2564</t>
  </si>
  <si>
    <t>0Q2T4</t>
  </si>
  <si>
    <t>jg2565</t>
  </si>
  <si>
    <t>jg11633</t>
  </si>
  <si>
    <t>0Q1B1</t>
  </si>
  <si>
    <t>jg11634</t>
  </si>
  <si>
    <t>0PI7U</t>
  </si>
  <si>
    <t>jg2566</t>
  </si>
  <si>
    <t>jg11635</t>
  </si>
  <si>
    <t>IPR004472</t>
  </si>
  <si>
    <t>Dethiobiotin_synthase_BioD</t>
  </si>
  <si>
    <t>0PG1W</t>
  </si>
  <si>
    <t>6.3.3.3</t>
  </si>
  <si>
    <t>Dethiobiotin synthase.</t>
  </si>
  <si>
    <t>jg2567</t>
  </si>
  <si>
    <t>IPR000845</t>
  </si>
  <si>
    <t>Nucleoside_phosphorylase_domain</t>
  </si>
  <si>
    <t>SSF53167</t>
  </si>
  <si>
    <t>Purine and uridine phosphorylases</t>
  </si>
  <si>
    <t>PF13500</t>
  </si>
  <si>
    <t>jg2568</t>
  </si>
  <si>
    <t>jg11636</t>
  </si>
  <si>
    <t>IPR002684</t>
  </si>
  <si>
    <t>Biotin_synthase/Biotin_biosynthesis_bifunctional_protein_BioAB</t>
  </si>
  <si>
    <t>IPR024177</t>
  </si>
  <si>
    <t>Biotin_synthase</t>
  </si>
  <si>
    <t>IPR010722</t>
  </si>
  <si>
    <t>Biotin_and_thiamin_synthesis-associated_domain</t>
  </si>
  <si>
    <t>0PGZC</t>
  </si>
  <si>
    <t>biotin_synthase</t>
  </si>
  <si>
    <t>2.8.1.6</t>
  </si>
  <si>
    <t>Biotin synthase.</t>
  </si>
  <si>
    <t>PF06968</t>
  </si>
  <si>
    <t>Biotin_and_Thiamin_Synthesis_associated_domain</t>
  </si>
  <si>
    <t>TIGR00433</t>
  </si>
  <si>
    <t>jg2569</t>
  </si>
  <si>
    <t>0PFX9</t>
  </si>
  <si>
    <t>jg11637</t>
  </si>
  <si>
    <t>membrane_protein_TMS1</t>
  </si>
  <si>
    <t>0PFD7</t>
  </si>
  <si>
    <t>jg257</t>
  </si>
  <si>
    <t>jg2570</t>
  </si>
  <si>
    <t>IPR010658</t>
  </si>
  <si>
    <t>Nodulin-like</t>
  </si>
  <si>
    <t>jg11638</t>
  </si>
  <si>
    <t>PF06813</t>
  </si>
  <si>
    <t>IPR006414</t>
  </si>
  <si>
    <t>P-type_ATPase_subfamily_IID</t>
  </si>
  <si>
    <t>jg2571</t>
  </si>
  <si>
    <t>jg2572</t>
  </si>
  <si>
    <t>jg2573</t>
  </si>
  <si>
    <t>TIGR01523</t>
  </si>
  <si>
    <t>potassium/sodium_efflux_P-type_ATPase_fungal-type</t>
  </si>
  <si>
    <t>jg1164</t>
  </si>
  <si>
    <t>IPR002591</t>
  </si>
  <si>
    <t>Type_I_phosphodiesterase/nucleotide_pyrophosphatase/phosphate_transferase</t>
  </si>
  <si>
    <t>IPR017852</t>
  </si>
  <si>
    <t>GPI_ethanolamine_phosphate_transferase_1_C-terminal</t>
  </si>
  <si>
    <t>0PGMQ</t>
  </si>
  <si>
    <t>Ethanolamine_phosphate_transferase_involved_in_glycosylphosphatidylinositol-anchor_biosynthesis._Transfers_ethanolamine_phosphate_to_the_first_alpha-1,4-linked_mannose_of_the_glycosylphosphatidylinositol_precursor_of_GPI-anchor</t>
  </si>
  <si>
    <t>PF01663</t>
  </si>
  <si>
    <t>Type_I_phosphodiesterase_/_nucleotide_pyrophosphatase</t>
  </si>
  <si>
    <t>PF04987</t>
  </si>
  <si>
    <t>Phosphatidylinositolglycan_class_N_(PIG-N)</t>
  </si>
  <si>
    <t>9A6</t>
  </si>
  <si>
    <t>the_atp_exporter_(atp-e)_family</t>
  </si>
  <si>
    <t>jg2574</t>
  </si>
  <si>
    <t>IPR021384</t>
  </si>
  <si>
    <t>Mediator_complex_subunit_Med21</t>
  </si>
  <si>
    <t>0PP4I</t>
  </si>
  <si>
    <t>jg11640</t>
  </si>
  <si>
    <t>PF11221</t>
  </si>
  <si>
    <t>0QECY</t>
  </si>
  <si>
    <t>Subunit_21_of_Mediator_complex</t>
  </si>
  <si>
    <t>SSF140718</t>
  </si>
  <si>
    <t>Mediator hinge subcomplex-like</t>
  </si>
  <si>
    <t>jg2576</t>
  </si>
  <si>
    <t>jg11641</t>
  </si>
  <si>
    <t>0PQKY</t>
  </si>
  <si>
    <t>jg2578</t>
  </si>
  <si>
    <t>0Q0VB</t>
  </si>
  <si>
    <t>jg2579</t>
  </si>
  <si>
    <t>jg258</t>
  </si>
  <si>
    <t>jg11642</t>
  </si>
  <si>
    <t>jg2580</t>
  </si>
  <si>
    <t>0PR5P</t>
  </si>
  <si>
    <t>jg2581</t>
  </si>
  <si>
    <t>00140</t>
  </si>
  <si>
    <t>00600</t>
  </si>
  <si>
    <t>0Q1RW</t>
  </si>
  <si>
    <t>jg11643</t>
  </si>
  <si>
    <t>jg2583</t>
  </si>
  <si>
    <t>0Q010</t>
  </si>
  <si>
    <t>jg11644</t>
  </si>
  <si>
    <t>5B2</t>
  </si>
  <si>
    <t>the_eukaryotic_cytochrome_b561_(cytb561)_family</t>
  </si>
  <si>
    <t>jg2584</t>
  </si>
  <si>
    <t>0PKB6</t>
  </si>
  <si>
    <t>Pectinolytic_enzyme_involved_in_the_degradation_of_xylogalacturonan_(xga),_a_galacturonan_backbone_heavily_substituted_with_xylose,_and_which_is_one_important_component_of_the_hairy_regions_of_pectin._Activity_requires_a_galacturonic_acid_backbone_substituted_with_xylose_(By_similarity)</t>
  </si>
  <si>
    <t>0PIQW</t>
  </si>
  <si>
    <t>jg11645</t>
  </si>
  <si>
    <t>IPR000070</t>
  </si>
  <si>
    <t>Pectinesterase_catalytic</t>
  </si>
  <si>
    <t>jg2585</t>
  </si>
  <si>
    <t>0PHJI</t>
  </si>
  <si>
    <t>Pectinesterase</t>
  </si>
  <si>
    <t>IPR002713</t>
  </si>
  <si>
    <t>FF_domain</t>
  </si>
  <si>
    <t>0QDG5</t>
  </si>
  <si>
    <t>3.1.1.11</t>
  </si>
  <si>
    <t>FF_domain_protein</t>
  </si>
  <si>
    <t>Pectinesterase.</t>
  </si>
  <si>
    <t>00040</t>
  </si>
  <si>
    <t>PF01846</t>
  </si>
  <si>
    <t>PF01095</t>
  </si>
  <si>
    <t>SSF81698</t>
  </si>
  <si>
    <t>FF domain</t>
  </si>
  <si>
    <t>jg11646</t>
  </si>
  <si>
    <t>jg2586</t>
  </si>
  <si>
    <t>0QEIT</t>
  </si>
  <si>
    <t>jg2587</t>
  </si>
  <si>
    <t>IPR012921</t>
  </si>
  <si>
    <t>Spen_paralogue_and_orthologue_SPOC_C-terminal</t>
  </si>
  <si>
    <t>0QDQ7</t>
  </si>
  <si>
    <t>jg11647</t>
  </si>
  <si>
    <t>PF07744</t>
  </si>
  <si>
    <t>SPOC_domain</t>
  </si>
  <si>
    <t>jg2588</t>
  </si>
  <si>
    <t>IPR004882</t>
  </si>
  <si>
    <t>Luc7-related</t>
  </si>
  <si>
    <t>TIGR00675</t>
  </si>
  <si>
    <t>0PIXG</t>
  </si>
  <si>
    <t>U1_snRNP_splicing_complex_subunit_Luc7</t>
  </si>
  <si>
    <t>DNA_(cytosine-5-)-methyltransferase</t>
  </si>
  <si>
    <t>PF03194</t>
  </si>
  <si>
    <t>LUC7_N_terminus</t>
  </si>
  <si>
    <t>jg11648</t>
  </si>
  <si>
    <t>jg2589</t>
  </si>
  <si>
    <t>IPR007245</t>
  </si>
  <si>
    <t>GPI_transamidase_component_PIG-T</t>
  </si>
  <si>
    <t>0PIR6</t>
  </si>
  <si>
    <t>GPI_transamidase_component_GPI16</t>
  </si>
  <si>
    <t>PF04113</t>
  </si>
  <si>
    <t>Gpi16_subunit_GPI_transamidase_component</t>
  </si>
  <si>
    <t>jg259</t>
  </si>
  <si>
    <t>IPR001684</t>
  </si>
  <si>
    <t>Ribosomal_protein_L27</t>
  </si>
  <si>
    <t>0PP7F</t>
  </si>
  <si>
    <t>PF01016</t>
  </si>
  <si>
    <t>Ribosomal_L27_protein</t>
  </si>
  <si>
    <t>jg2590</t>
  </si>
  <si>
    <t>0Q28G</t>
  </si>
  <si>
    <t>jg11649</t>
  </si>
  <si>
    <t>jg2591</t>
  </si>
  <si>
    <t>IPR000627</t>
  </si>
  <si>
    <t>Intradiol_ring-cleavage_dioxygenase_C-terminal</t>
  </si>
  <si>
    <t>IPR015889</t>
  </si>
  <si>
    <t>Intradiol_ring-cleavage_dioxygenase_core</t>
  </si>
  <si>
    <t>0PIXU</t>
  </si>
  <si>
    <t>Extracellular_dioxygenase</t>
  </si>
  <si>
    <t>PF00775</t>
  </si>
  <si>
    <t>Dioxygenase</t>
  </si>
  <si>
    <t>SSF49482</t>
  </si>
  <si>
    <t>Aromatic compound dioxygenase</t>
  </si>
  <si>
    <t>jg2592</t>
  </si>
  <si>
    <t>IPR020981</t>
  </si>
  <si>
    <t>Monopolin_complex_subunit_Csm1/Pcs1</t>
  </si>
  <si>
    <t>0PNGY</t>
  </si>
  <si>
    <t>chromosome_segregation_protein_pcs1</t>
  </si>
  <si>
    <t>PF12539</t>
  </si>
  <si>
    <t>Chromosome_segregation_protein_Csm1/Pcs1</t>
  </si>
  <si>
    <t>jg11650</t>
  </si>
  <si>
    <t>jg2594</t>
  </si>
  <si>
    <t>0PJI3</t>
  </si>
  <si>
    <t>0PKXF</t>
  </si>
  <si>
    <t>metallophosphoesterase_domain-containing_protein</t>
  </si>
  <si>
    <t>jg2595</t>
  </si>
  <si>
    <t>0PFXD</t>
  </si>
  <si>
    <t>jg11651</t>
  </si>
  <si>
    <t>pheromone-regulated_membrane_protein</t>
  </si>
  <si>
    <t>jg2596</t>
  </si>
  <si>
    <t>IPR013218</t>
  </si>
  <si>
    <t>Kinetochore-associated_protein_Dsn1/Mis13</t>
  </si>
  <si>
    <t>0PN5I</t>
  </si>
  <si>
    <t>Kinetochore_protein_mis13</t>
  </si>
  <si>
    <t>PF08202</t>
  </si>
  <si>
    <t>Mis12-Mtw1_protein_family</t>
  </si>
  <si>
    <t>jg11653</t>
  </si>
  <si>
    <t>0PTPY</t>
  </si>
  <si>
    <t>jg11654</t>
  </si>
  <si>
    <t>jg11655</t>
  </si>
  <si>
    <t>IPR008689</t>
  </si>
  <si>
    <t>jg2597</t>
  </si>
  <si>
    <t>ATPase_F0_complex_subunit_D_mitochondrial</t>
  </si>
  <si>
    <t>0PN6K</t>
  </si>
  <si>
    <t>0PG0D</t>
  </si>
  <si>
    <t>Mitochondrial_membrane_ATP_synthase_(F(1)F(0)_ATP_synthase_or_Complex_V)_produces_ATP_from_ADP_in_the_presence_of_a_proton_gradient_across_the_membrane_which_is_generated_by_electron_transport_complexes_of_the_respiratory_chain._F-type_ATPases_consist_of_two_structural_domains,_F(1)_-_containing_the_extramembraneous_catalytic_core,_and_F(0)_-_containing_the_membrane_proton_channel,_linked_together_by_a_central_stalk_and_a_peripheral_stalk._During_catalysis,_ATP_synthesis_in_the_catalytic_domain_of_F(1)_is_coupled_via_a_rotary_mechanism_of_the_central_stalk_subunits_to_proton_translocation._Part_of_the_complex_F(0)_domain_and_the_peripheric_stalk,_which_acts_as_a_stator_to_hold_the_catalytic_alpha(3)beta(3)_subcomplex_and_subunit_a_ATP6_static_relative_to_the_rotary_elements</t>
  </si>
  <si>
    <t>PF05873</t>
  </si>
  <si>
    <t>ATP_synthase_D_chain_mitochondrial_(ATP5H)</t>
  </si>
  <si>
    <t>SSF161065</t>
  </si>
  <si>
    <t>ATP synthase D chain-like</t>
  </si>
  <si>
    <t>jg11656</t>
  </si>
  <si>
    <t>IPR002784</t>
  </si>
  <si>
    <t>Ribosomal_protein_L14</t>
  </si>
  <si>
    <t>0PN4Z</t>
  </si>
  <si>
    <t>jg2598</t>
  </si>
  <si>
    <t>Component_of_the_nascent_polypeptide-associated_complex_(NAC),_a_dynamic_component_of_the_ribosomal_exit_tunnel,_protecting_the_emerging_polypeptides_from_interaction_with_other_cytoplasmic_proteins_to_ensure_appropriate_nascent_protein_targeting._The_NAC_complex_also_promotes_mitochondrial_protein_import_by_enhancing_productive_ribosome_interactions_with_the_outer_mitochondrial_membrane_and_blocks_the_inappropriate_interaction_of_ribosomes_translating_non-secretory_nascent_polypeptides_with_translocation_sites_in_the_membrane_of_the_endoplasmic_reticulum._Egd2_may_also_be_involved_in_transcription_regulation_(By_similarity)</t>
  </si>
  <si>
    <t>PF00467</t>
  </si>
  <si>
    <t>KOW_motif</t>
  </si>
  <si>
    <t>PF01929</t>
  </si>
  <si>
    <t>PF00023</t>
  </si>
  <si>
    <t>jg11657</t>
  </si>
  <si>
    <t>IPR005578</t>
  </si>
  <si>
    <t>Yif1_family</t>
  </si>
  <si>
    <t>0PGDI</t>
  </si>
  <si>
    <t>Transport_protein_yif1</t>
  </si>
  <si>
    <t>PF03878</t>
  </si>
  <si>
    <t>YIF1</t>
  </si>
  <si>
    <t>jg2599</t>
  </si>
  <si>
    <t>IPR007265</t>
  </si>
  <si>
    <t>Conserved_oligomeric_Golgi_complex_subunit_3</t>
  </si>
  <si>
    <t>jg11658</t>
  </si>
  <si>
    <t>0PKJA</t>
  </si>
  <si>
    <t>golgi_complex_component</t>
  </si>
  <si>
    <t>PF04136</t>
  </si>
  <si>
    <t>Sec34-like_family_</t>
  </si>
  <si>
    <t>IPR000897</t>
  </si>
  <si>
    <t>jg260</t>
  </si>
  <si>
    <t>Signal_recognition_particle_SRP54_subunit_GTPase_domain</t>
  </si>
  <si>
    <t>IPR013822</t>
  </si>
  <si>
    <t>Signal_recognition_particle_SRP54_subunit_helical_bundle</t>
  </si>
  <si>
    <t>IPR007222</t>
  </si>
  <si>
    <t>Signal_recognition_particle_receptor_alpha_subunit_N-terminal</t>
  </si>
  <si>
    <t>0PFWV</t>
  </si>
  <si>
    <t>signal_recognition_particle</t>
  </si>
  <si>
    <t>PF04086</t>
  </si>
  <si>
    <t>Signal_recognition_particle_alpha_subunit_N-terminal</t>
  </si>
  <si>
    <t>IPR013914</t>
  </si>
  <si>
    <t>PF02881</t>
  </si>
  <si>
    <t>Rad9-like_Rad53-binding_domain_fungi</t>
  </si>
  <si>
    <t>SRP54-type_protein_helical_bundle_domain</t>
  </si>
  <si>
    <t>0PP8M</t>
  </si>
  <si>
    <t>PF00448</t>
  </si>
  <si>
    <t>DNA_damage_repair_protein_Rad9</t>
  </si>
  <si>
    <t>SRP54-type_protein_GTPase_domain</t>
  </si>
  <si>
    <t>PF08605</t>
  </si>
  <si>
    <t>Fungal_Rad9-like_Rad53-binding</t>
  </si>
  <si>
    <t>SSF47364</t>
  </si>
  <si>
    <t>Domain of the SRP/SRP receptor G-proteins</t>
  </si>
  <si>
    <t>jg11659</t>
  </si>
  <si>
    <t>0Q2PX</t>
  </si>
  <si>
    <t>jg2600</t>
  </si>
  <si>
    <t>0QDBB</t>
  </si>
  <si>
    <t>0PHS8</t>
  </si>
  <si>
    <t>ATPase_family_AAA_domain-containing_protein</t>
  </si>
  <si>
    <t>jg2601</t>
  </si>
  <si>
    <t>0PI8X</t>
  </si>
  <si>
    <t>jg11660</t>
  </si>
  <si>
    <t>PF13088</t>
  </si>
  <si>
    <t>BNR_repeat-like_domain</t>
  </si>
  <si>
    <t>0PHCQ</t>
  </si>
  <si>
    <t>jg2602</t>
  </si>
  <si>
    <t>jg11661</t>
  </si>
  <si>
    <t>0Q2PF</t>
  </si>
  <si>
    <t>Inherit_from_euNOG:_tetratricopeptide_repeat</t>
  </si>
  <si>
    <t>jg2603</t>
  </si>
  <si>
    <t>IPR012308</t>
  </si>
  <si>
    <t>DNA_ligase_ATP-dependent_N-terminal</t>
  </si>
  <si>
    <t>IPR012310</t>
  </si>
  <si>
    <t>DNA_ligase_ATP-dependent_central</t>
  </si>
  <si>
    <t>IPR012309</t>
  </si>
  <si>
    <t>DNA_ligase_ATP-dependent_C-terminal</t>
  </si>
  <si>
    <t>IPR000977</t>
  </si>
  <si>
    <t>DNA_ligase_ATP-dependent</t>
  </si>
  <si>
    <t>jg11662</t>
  </si>
  <si>
    <t>0PJZ1</t>
  </si>
  <si>
    <t>DNA_ligase</t>
  </si>
  <si>
    <t>PF01068</t>
  </si>
  <si>
    <t>IPR020835</t>
  </si>
  <si>
    <t>ATP_dependent_DNA_ligase_domain</t>
  </si>
  <si>
    <t>Catalase-like_domain</t>
  </si>
  <si>
    <t>PF04675</t>
  </si>
  <si>
    <t>IPR011614</t>
  </si>
  <si>
    <t>DNA_ligase_N_terminus</t>
  </si>
  <si>
    <t>Catalase_core_domain</t>
  </si>
  <si>
    <t>PF04679</t>
  </si>
  <si>
    <t>IPR024712</t>
  </si>
  <si>
    <t>ATP_dependent_DNA_ligase_C_terminal_region________</t>
  </si>
  <si>
    <t>Catalase_mono-functional_haem-containing_clade_2</t>
  </si>
  <si>
    <t>IPR018028</t>
  </si>
  <si>
    <t>Catalase_mono-functional_haem-containing</t>
  </si>
  <si>
    <t>SSF117018</t>
  </si>
  <si>
    <t>IPR010582</t>
  </si>
  <si>
    <t>ATP-dependent DNA ligase DNA-binding domain</t>
  </si>
  <si>
    <t>Catalase_immune-responsive_domain</t>
  </si>
  <si>
    <t>0PFFZ</t>
  </si>
  <si>
    <t>Occurs_in_almost_all_aerobically_respiring_organisms_and_serves_to_protect_cells_from_the_toxic_effects_of_hydrogen_peroxide_(By_similarity)</t>
  </si>
  <si>
    <t>TIGR00574</t>
  </si>
  <si>
    <t>1.11.1.6</t>
  </si>
  <si>
    <t>DNA_ligase_I_ATP-dependent_(dnl1)</t>
  </si>
  <si>
    <t>Catalase.</t>
  </si>
  <si>
    <t>jg2604</t>
  </si>
  <si>
    <t>PF00199</t>
  </si>
  <si>
    <t>Catalase</t>
  </si>
  <si>
    <t>PF06628</t>
  </si>
  <si>
    <t>0PJ7Y</t>
  </si>
  <si>
    <t>Catalase-related_immune-responsive</t>
  </si>
  <si>
    <t>glutamate_decarboxylase</t>
  </si>
  <si>
    <t>SSF56634</t>
  </si>
  <si>
    <t>Heme-dependent catalase-like</t>
  </si>
  <si>
    <t>jg11663</t>
  </si>
  <si>
    <t>0PT59</t>
  </si>
  <si>
    <t>jg2605</t>
  </si>
  <si>
    <t>IPR007528</t>
  </si>
  <si>
    <t>RINT-1/TIP-20</t>
  </si>
  <si>
    <t>0PI2T</t>
  </si>
  <si>
    <t>RINT-1_family</t>
  </si>
  <si>
    <t>PF04437</t>
  </si>
  <si>
    <t>RINT-1_/_TIP-1_family</t>
  </si>
  <si>
    <t>jg11664</t>
  </si>
  <si>
    <t>jg2606</t>
  </si>
  <si>
    <t>IPR001663</t>
  </si>
  <si>
    <t>Aromatic-ring-hydroxylating_dioxygenase_alpha_subunit</t>
  </si>
  <si>
    <t>IPR000594</t>
  </si>
  <si>
    <t>0PNKF</t>
  </si>
  <si>
    <t>THIF-type_NAD/FAD_binding_fold</t>
  </si>
  <si>
    <t>Iron-sulfur_cluster-binding_protein</t>
  </si>
  <si>
    <t>IPR028885</t>
  </si>
  <si>
    <t>Adenylyltransferase_and_sulfurtransferase_MOCS3/Uba4</t>
  </si>
  <si>
    <t>0PFVS</t>
  </si>
  <si>
    <t>Plays_a_central_role_in_2-thiolation_of_mcm(5)S(2)U_at_tRNA_wobble_positions_of_tRNA(Lys),_tRNA(Glu)_and_tRNA(Gln)._Acts_by_mediating_the_C-terminal_thiocarboxylation_of_sulfur_carrier_URM1._Its_N-terminus_first_activates_URM1_as_acyl-adenylates_(-_COAMP),_then_the_persulfide_sulfur_on_the_catalytic_cysteine_is_transferred_to_URM1_to_form_thiocarboxylation_(-COSH)_of_its_C-_terminus._The_reaction_probably_involves_hydrogen_sulfide_that_is_generated_from_the_persulfide_intermediate_and_that_acts_as_nucleophile_towards_URM1._Subsequently,_a_transient_disulfide_bond_is_formed._Does_not_use_thiosulfate_as_sulfur_donor</t>
  </si>
  <si>
    <t>PF00899</t>
  </si>
  <si>
    <t>jg11665</t>
  </si>
  <si>
    <t>ThiF_family</t>
  </si>
  <si>
    <t>IPR015879</t>
  </si>
  <si>
    <t>SSF69572</t>
  </si>
  <si>
    <t>Aromatic-ring-hydroxylating_dioxygenase_alpha_subunit_C-terminal_domain</t>
  </si>
  <si>
    <t>Activating enzymes of the ubiquitin-like proteins</t>
  </si>
  <si>
    <t>0PHZR</t>
  </si>
  <si>
    <t>PF00848</t>
  </si>
  <si>
    <t>Ring_hydroxylating_alpha_subunit_(catalytic_domain)</t>
  </si>
  <si>
    <t>jg2607</t>
  </si>
  <si>
    <t>0PIP8</t>
  </si>
  <si>
    <t>jg11666</t>
  </si>
  <si>
    <t>IPR021935</t>
  </si>
  <si>
    <t>Domain_of_unknown_function_DUF3548</t>
  </si>
  <si>
    <t>0PFJW</t>
  </si>
  <si>
    <t>GTPase-activating_protein_GYP7</t>
  </si>
  <si>
    <t>jg2608</t>
  </si>
  <si>
    <t>PF12068</t>
  </si>
  <si>
    <t>Domain_of_unknown_function_(DUF3548)</t>
  </si>
  <si>
    <t>jg11667</t>
  </si>
  <si>
    <t>0Q2RQ</t>
  </si>
  <si>
    <t>IPR003108</t>
  </si>
  <si>
    <t>Growth-arrest-specific_protein_2_domain</t>
  </si>
  <si>
    <t>0PQ3D</t>
  </si>
  <si>
    <t>GAS2_domain-containing_protein</t>
  </si>
  <si>
    <t>jg261</t>
  </si>
  <si>
    <t>PF02187</t>
  </si>
  <si>
    <t>IPR006677</t>
  </si>
  <si>
    <t>Growth-Arrest-Specific_Protein_2_Domain</t>
  </si>
  <si>
    <t>tRNA_intron_endonuclease_catalytic_domain-like</t>
  </si>
  <si>
    <t>SSF143575</t>
  </si>
  <si>
    <t>IPR016589</t>
  </si>
  <si>
    <t>GAS2 domain-like</t>
  </si>
  <si>
    <t>tRNA-splicing_endonuclease_SEN2_subunit</t>
  </si>
  <si>
    <t>0PM9P</t>
  </si>
  <si>
    <t>TRNA-splicing_endonuclease_subunit_Sen2</t>
  </si>
  <si>
    <t>PF01974</t>
  </si>
  <si>
    <t>tRNA_intron_endonuclease_catalytic_C-terminal_domain</t>
  </si>
  <si>
    <t>SSF53032</t>
  </si>
  <si>
    <t>tRNA-intron endonuclease catalytic domain-like</t>
  </si>
  <si>
    <t>jg2610</t>
  </si>
  <si>
    <t>IPR006048</t>
  </si>
  <si>
    <t>Alpha-amylase/branching_enzyme_C-terminal_all_beta</t>
  </si>
  <si>
    <t>jg11668</t>
  </si>
  <si>
    <t>IPR004193</t>
  </si>
  <si>
    <t>Glycoside_hydrolase_family_13_N-terminal</t>
  </si>
  <si>
    <t>IPR006407</t>
  </si>
  <si>
    <t>1_4-alpha-glucan-branching_enzyme_GlgB</t>
  </si>
  <si>
    <t>0PF87</t>
  </si>
  <si>
    <t>branching_enzyme</t>
  </si>
  <si>
    <t>2.4.1.18</t>
  </si>
  <si>
    <t>1,4-alpha-glucan branching enzyme.</t>
  </si>
  <si>
    <t>PF02806</t>
  </si>
  <si>
    <t>Alpha_amylase_C-terminal_all-beta_domain</t>
  </si>
  <si>
    <t>PF02922</t>
  </si>
  <si>
    <t>Carbohydrate-binding_module_48_(Isoamylase_N-terminal_domain)</t>
  </si>
  <si>
    <t>jg2611</t>
  </si>
  <si>
    <t>jg11669</t>
  </si>
  <si>
    <t>IPR007150</t>
  </si>
  <si>
    <t>Checkpoint_protein_Hus1/Mec3</t>
  </si>
  <si>
    <t>IPR016580</t>
  </si>
  <si>
    <t>Cell_cycle_checkpoint_Hus1</t>
  </si>
  <si>
    <t>IPR005722</t>
  </si>
  <si>
    <t>0PG4K</t>
  </si>
  <si>
    <t>ATPase_F1_complex_beta_subunit</t>
  </si>
  <si>
    <t>Checkpoint_protein</t>
  </si>
  <si>
    <t>0PIAZ</t>
  </si>
  <si>
    <t>PF04005</t>
  </si>
  <si>
    <t>Produces_ATP_from_ADP_in_the_presence_of_a_proton_gradient_across_the_membrane_(By_similarity)</t>
  </si>
  <si>
    <t>Hus1-like_protein</t>
  </si>
  <si>
    <t>0PNKM</t>
  </si>
  <si>
    <t>LysM_domain_protein</t>
  </si>
  <si>
    <t>jg11670</t>
  </si>
  <si>
    <t>IPR024340</t>
  </si>
  <si>
    <t>Sec16_central_conserved_domain</t>
  </si>
  <si>
    <t>SSF50615</t>
  </si>
  <si>
    <t>IPR024298</t>
  </si>
  <si>
    <t>N-terminal domain of alpha and beta subunits of F1 ATP synthase</t>
  </si>
  <si>
    <t>Ancestral_coatomer_element_1_Sec16/Sec31</t>
  </si>
  <si>
    <t>SSF47917</t>
  </si>
  <si>
    <t>IPR024468</t>
  </si>
  <si>
    <t>C-terminal domain of alpha and beta subunits of F1 ATP synthase</t>
  </si>
  <si>
    <t>Sec16_N-terminal</t>
  </si>
  <si>
    <t>TIGR01039</t>
  </si>
  <si>
    <t>ATP_synthase_F1_beta_subunit</t>
  </si>
  <si>
    <t>PF12932</t>
  </si>
  <si>
    <t>Vesicle_coat_trafficking_protein_Sec16_mid-region</t>
  </si>
  <si>
    <t>jg2612</t>
  </si>
  <si>
    <t>IPR004203</t>
  </si>
  <si>
    <t>PF12931</t>
  </si>
  <si>
    <t>Cytochrome_c_oxidase_subunit_IV_family</t>
  </si>
  <si>
    <t>Sec23-binding_domain_of_Sec16</t>
  </si>
  <si>
    <t>0PNPD</t>
  </si>
  <si>
    <t>PF12935</t>
  </si>
  <si>
    <t>Vesicle_coat_trafficking_protein_Sec16_N-terminus</t>
  </si>
  <si>
    <t>PF02936</t>
  </si>
  <si>
    <t>Cytochrome_c_oxidase_subunit_IV</t>
  </si>
  <si>
    <t>jg11671</t>
  </si>
  <si>
    <t>SSF81406</t>
  </si>
  <si>
    <t>Mitochondrial cytochrome c oxidase subunit IV</t>
  </si>
  <si>
    <t>jg2613</t>
  </si>
  <si>
    <t>IPR007785</t>
  </si>
  <si>
    <t>Anamorsin</t>
  </si>
  <si>
    <t>0PIMK</t>
  </si>
  <si>
    <t>0PG6X</t>
  </si>
  <si>
    <t>Component_of_the_cytosolic_iron-sulfur_(Fe_S)_protein_assembly_machinery._Required_for_the_maturation_of_extramitochondrial_Fe_S_proteins_(By_similarity)._Has_anti-_apoptotic_effects_in_the_cell._Involved_in_negative_control_of_H(2)O(2)-induced_cell_death,_probably_by_tethering_the_pro-_apoptotic_factor_tah18_in_the_cytoplasm_in_the_absence_of_oxidative_stress_(By_similarity)</t>
  </si>
  <si>
    <t>PF05093</t>
  </si>
  <si>
    <t>Cytokine-induced_anti-apoptosis_inhibitor_1_Fe-S_biogenesis</t>
  </si>
  <si>
    <t>PF16803</t>
  </si>
  <si>
    <t>Fe-S_cluster_assembly_protein_DRE2_N-terminus</t>
  </si>
  <si>
    <t>jg2614</t>
  </si>
  <si>
    <t>0PQ05</t>
  </si>
  <si>
    <t>jg11673</t>
  </si>
  <si>
    <t>Controls_reversibly_actin_polymerization_and_depolymerization_in_a_pH-sensitive_manner._It_has_the_ability_to_bind_G-_and_F-actin_in_a_1_1_ratio_of_cofilin_to_actin._Binding_to_F-actin_is_regulated_by_tropomyosin._It_is_the_major_component_of_intranuclear_and_cytoplasmic_actin_rods._Required_for_accumulation_of_actin_at_the_cell_division_site_via_depolymerizing_actin_at_the_cell_ends._In_association_with_myosin_II_has_a_role_in_the_assembly_of_the_contractile_ring_via_severing_actin_filaments._Involved_in_the_maintenance_of_the_contractile_ring_once_formed._In_association_with_profilin_and_capping_protein,_has_a_role_in_the_mitotic_reorganization_of_the_actin_cytoskeleton</t>
  </si>
  <si>
    <t>0PIAD</t>
  </si>
  <si>
    <t>Fumarate_hydratase</t>
  </si>
  <si>
    <t>jg2615</t>
  </si>
  <si>
    <t>IPR000612</t>
  </si>
  <si>
    <t>Proteolipid_membrane_potential_modulator</t>
  </si>
  <si>
    <t>0PSE0</t>
  </si>
  <si>
    <t>stress_response_RCI_peptide</t>
  </si>
  <si>
    <t>PF01679</t>
  </si>
  <si>
    <t>9B12</t>
  </si>
  <si>
    <t>jg11675</t>
  </si>
  <si>
    <t>the_sensitivity_to_sodium_or_salt_stress-induced_hydrophobic_peptide_(sna)_family</t>
  </si>
  <si>
    <t>jg2616</t>
  </si>
  <si>
    <t>0PHK2</t>
  </si>
  <si>
    <t>jg2617</t>
  </si>
  <si>
    <t>IPR008839</t>
  </si>
  <si>
    <t>Mitochondrial_distribution_and_morphology_family_33_fungi</t>
  </si>
  <si>
    <t>0PGX2</t>
  </si>
  <si>
    <t>Required_for_the_maintenance_of_the_structure_of_the_mitochondrial_inner_membrane._Involved_in_mitochondrial_morphology._Causes_growth_arrest_when_highly_overexpressed_(By_similarity)</t>
  </si>
  <si>
    <t>PF05546</t>
  </si>
  <si>
    <t>She9_/_Mdm33_family</t>
  </si>
  <si>
    <t>jg11676</t>
  </si>
  <si>
    <t>0PIJQ</t>
  </si>
  <si>
    <t>jg2618</t>
  </si>
  <si>
    <t>IPR004192</t>
  </si>
  <si>
    <t>Ubiquinol_cytochrome_reductase_transmembrane_domain</t>
  </si>
  <si>
    <t>IPR006317</t>
  </si>
  <si>
    <t>Ubiquinol-cytochrome_c_reductase_iron-sulphur_subunit</t>
  </si>
  <si>
    <t>IPR005805</t>
  </si>
  <si>
    <t>Rieske_iron-sulphur_protein_C-terminal</t>
  </si>
  <si>
    <t>0PFIA</t>
  </si>
  <si>
    <t>jg11677</t>
  </si>
  <si>
    <t>Component_of_the_ubiquinol-cytochrome_c_reductase_complex_(complex_III_or_cytochrome_b-c1_complex),_which_is_a_respiratory_chain_that_generates_an_electrochemical_potential_coupled_to_ATP_synthesis_(By_similarity)</t>
  </si>
  <si>
    <t>1.10.2.2</t>
  </si>
  <si>
    <t>Quinol--cytochrome-c reductase.</t>
  </si>
  <si>
    <t>0PK2T</t>
  </si>
  <si>
    <t>PF02921</t>
  </si>
  <si>
    <t>Ubiquinol_cytochrome_reductase_transmembrane_region</t>
  </si>
  <si>
    <t>SSF81502</t>
  </si>
  <si>
    <t>ISP transmembrane anchor</t>
  </si>
  <si>
    <t>TIGR01416</t>
  </si>
  <si>
    <t>ubiquinol-cytochrome_c_reductase_iron-sulfur_subunit</t>
  </si>
  <si>
    <t>jg2619</t>
  </si>
  <si>
    <t>jg11678</t>
  </si>
  <si>
    <t>IPR003958</t>
  </si>
  <si>
    <t>0PI1W</t>
  </si>
  <si>
    <t>Transcription_factor_CBF/NF-Y/archaeal_histone_domain</t>
  </si>
  <si>
    <t>0PPVZ</t>
  </si>
  <si>
    <t>Histone-like_transcription_factor</t>
  </si>
  <si>
    <t>PF00808</t>
  </si>
  <si>
    <t>Histone-like_transcription_factor_(CBF/NF-Y)_and_archaeal_histone</t>
  </si>
  <si>
    <t>jg11679</t>
  </si>
  <si>
    <t>IPR011778</t>
  </si>
  <si>
    <t>jg262</t>
  </si>
  <si>
    <t>Hydantoinase/dihydropyrimidinase</t>
  </si>
  <si>
    <t>IPR014881</t>
  </si>
  <si>
    <t>0PKDK</t>
  </si>
  <si>
    <t>Nin_one_binding_(NOB1)_Zn-ribbon-like</t>
  </si>
  <si>
    <t>0PG29</t>
  </si>
  <si>
    <t>PF08772</t>
  </si>
  <si>
    <t>Nin_one_binding_(NOB1)_Zn-ribbon_like</t>
  </si>
  <si>
    <t>SSF144206</t>
  </si>
  <si>
    <t>3D8</t>
  </si>
  <si>
    <t>NOB1 zinc finger-like</t>
  </si>
  <si>
    <t>the_na(+)-_or_h(+)-pumping_formyl_methanofuran_dehydrogenase_(fmf-dh)_family</t>
  </si>
  <si>
    <t>jg2620</t>
  </si>
  <si>
    <t>TIGR02033</t>
  </si>
  <si>
    <t>dihydropyrimidinase</t>
  </si>
  <si>
    <t>0PH9R</t>
  </si>
  <si>
    <t>Chloride_channel</t>
  </si>
  <si>
    <t>IPR001179</t>
  </si>
  <si>
    <t>FKBP-type_peptidyl-prolyl_cis-trans_isomerase_domain</t>
  </si>
  <si>
    <t>0PR3Z</t>
  </si>
  <si>
    <t>Peptidyl-prolyl_cis-trans_isomerase</t>
  </si>
  <si>
    <t>PF00254</t>
  </si>
  <si>
    <t>FKBP-type_peptidyl-prolyl_cis-trans_isomerase</t>
  </si>
  <si>
    <t>8A11</t>
  </si>
  <si>
    <t>the_immunophilin-like_prolyl:peptidyl_isomerase_regulator_(i-ppi)_family</t>
  </si>
  <si>
    <t>SSF54534</t>
  </si>
  <si>
    <t>FKBP-like</t>
  </si>
  <si>
    <t>jg11680</t>
  </si>
  <si>
    <t>0PKIG</t>
  </si>
  <si>
    <t>jg2621</t>
  </si>
  <si>
    <t>IPR000620</t>
  </si>
  <si>
    <t>EamA_domain</t>
  </si>
  <si>
    <t>jg11681</t>
  </si>
  <si>
    <t>PF00892</t>
  </si>
  <si>
    <t>EamA-like_transporter_family</t>
  </si>
  <si>
    <t>jg2622</t>
  </si>
  <si>
    <t>jg11682</t>
  </si>
  <si>
    <t>jg11683</t>
  </si>
  <si>
    <t>IPR013189</t>
  </si>
  <si>
    <t>jg2624</t>
  </si>
  <si>
    <t>Glycosyl_hydrolase_family_32_C-terminal</t>
  </si>
  <si>
    <t>IPR013148</t>
  </si>
  <si>
    <t>Glycosyl_hydrolase_family_32_N-terminal</t>
  </si>
  <si>
    <t>IPR001362</t>
  </si>
  <si>
    <t>Glycoside_hydrolase_family_32</t>
  </si>
  <si>
    <t>IPR015872</t>
  </si>
  <si>
    <t>0PMGU</t>
  </si>
  <si>
    <t>Transcription_initiation_factor_IIA_gamma_subunit_N-terminal</t>
  </si>
  <si>
    <t>Glyco_32</t>
  </si>
  <si>
    <t>IPR003194</t>
  </si>
  <si>
    <t>Transcription_initiation_factor_IIA_gamma_subunit</t>
  </si>
  <si>
    <t>IPR015871</t>
  </si>
  <si>
    <t>Transcription_initiation_factor_IIA_gamma_subunit_C-terminal</t>
  </si>
  <si>
    <t>0PPMK</t>
  </si>
  <si>
    <t>TFIIA_is_a_component_of_the_transcription_machinery_of_RNA_polymerase_II_and_plays_an_important_role_in_transcriptional_activation_(By_similarity)</t>
  </si>
  <si>
    <t>PF08244</t>
  </si>
  <si>
    <t>PF02268</t>
  </si>
  <si>
    <t>Glycosyl_hydrolases_family_32_C_terminal</t>
  </si>
  <si>
    <t>Transcription_initiation_factor_IIA_gamma_subunit_helical_domain</t>
  </si>
  <si>
    <t>PF00251</t>
  </si>
  <si>
    <t>PF02751</t>
  </si>
  <si>
    <t>Glycosyl_hydrolases_family_32_N-terminal_domain</t>
  </si>
  <si>
    <t>jg11684</t>
  </si>
  <si>
    <t>0PQB5</t>
  </si>
  <si>
    <t>jg2625</t>
  </si>
  <si>
    <t>0PTZS</t>
  </si>
  <si>
    <t>Inherit_from_NOG:_conserved_hypothetical_protein</t>
  </si>
  <si>
    <t>jg11685</t>
  </si>
  <si>
    <t>jg2627</t>
  </si>
  <si>
    <t>0PFJV</t>
  </si>
  <si>
    <t>0PWIN</t>
  </si>
  <si>
    <t>Mandelate_racemase_/_muconate_lactonizing_enzyme,_C-terminal_domain</t>
  </si>
  <si>
    <t>jg2628</t>
  </si>
  <si>
    <t>IPR017805</t>
  </si>
  <si>
    <t>SAM-dependent_methyltransferase_EsaF-type_putative</t>
  </si>
  <si>
    <t>IPR019257</t>
  </si>
  <si>
    <t>Histidine-specific_methyltransferase_SAM-dependent</t>
  </si>
  <si>
    <t>IPR016187</t>
  </si>
  <si>
    <t>C-type_lectin_fold</t>
  </si>
  <si>
    <t>IPR005532</t>
  </si>
  <si>
    <t>Sulfatase-modifying_factor_enzyme</t>
  </si>
  <si>
    <t>0PGJ9</t>
  </si>
  <si>
    <t>DUF323_domain-containing_protein</t>
  </si>
  <si>
    <t>PF10017</t>
  </si>
  <si>
    <t>jg11686</t>
  </si>
  <si>
    <t>PF03781</t>
  </si>
  <si>
    <t>Sulfatase-modifying_factor_enzyme_1</t>
  </si>
  <si>
    <t>SSF56436</t>
  </si>
  <si>
    <t>C-type lectin-like</t>
  </si>
  <si>
    <t>TIGR03439</t>
  </si>
  <si>
    <t>probable_methyltransferase_domain_EasF_family</t>
  </si>
  <si>
    <t>jg263</t>
  </si>
  <si>
    <t>0PKZW</t>
  </si>
  <si>
    <t>0PIVH</t>
  </si>
  <si>
    <t>jg2630</t>
  </si>
  <si>
    <t>IPR002092</t>
  </si>
  <si>
    <t>DNA-directed_RNA_polymerase_phage-type</t>
  </si>
  <si>
    <t>IPR029262</t>
  </si>
  <si>
    <t>jg11687</t>
  </si>
  <si>
    <t>DNA-directed_RNA_polymerase_N-terminal_domain</t>
  </si>
  <si>
    <t>0PJAJ</t>
  </si>
  <si>
    <t>DNA-dependent_RNA_polymerase_catalyzes_the_transcription_of_DNA_into_RNA_using_the_four_ribonucleoside_triphosphates_as_substrates_(By_similarity)</t>
  </si>
  <si>
    <t>PF00940</t>
  </si>
  <si>
    <t>DNA-dependent_RNA_polymerase</t>
  </si>
  <si>
    <t>PF14700</t>
  </si>
  <si>
    <t>DNA-directed_RNA_polymerase_N-terminal</t>
  </si>
  <si>
    <t>jg2631</t>
  </si>
  <si>
    <t>0PQ1V</t>
  </si>
  <si>
    <t>jg2632</t>
  </si>
  <si>
    <t>0Q259</t>
  </si>
  <si>
    <t>jg11688</t>
  </si>
  <si>
    <t>IPR005073</t>
  </si>
  <si>
    <t>Peptidase_M74_penicillin-insensitive_murein_endopeptidase</t>
  </si>
  <si>
    <t>jg2633</t>
  </si>
  <si>
    <t>0PPG6</t>
  </si>
  <si>
    <t>PF03411</t>
  </si>
  <si>
    <t>Penicillin-insensitive_murein_endopeptidase</t>
  </si>
  <si>
    <t>jg2634</t>
  </si>
  <si>
    <t>0PHZM</t>
  </si>
  <si>
    <t>jg11689</t>
  </si>
  <si>
    <t>jg2635</t>
  </si>
  <si>
    <t>0PYCE</t>
  </si>
  <si>
    <t>jg2636</t>
  </si>
  <si>
    <t>IPR010140</t>
  </si>
  <si>
    <t>Histidinol_phosphate_phosphatase_HisJ</t>
  </si>
  <si>
    <t>jg2637</t>
  </si>
  <si>
    <t>IPR004013</t>
  </si>
  <si>
    <t>jg2638</t>
  </si>
  <si>
    <t>PHP_domain</t>
  </si>
  <si>
    <t>0PJ4P</t>
  </si>
  <si>
    <t>K04486_histidinol-phosphatase_(PHP_family)_EC_3.1.3.15</t>
  </si>
  <si>
    <t>3.1.3.15</t>
  </si>
  <si>
    <t>Histidinol-phosphatase.</t>
  </si>
  <si>
    <t>PF02811</t>
  </si>
  <si>
    <t>TIGR01856</t>
  </si>
  <si>
    <t>histidinol_phosphate_phosphatase_HisJ_family</t>
  </si>
  <si>
    <t>jg11692</t>
  </si>
  <si>
    <t>PF13533</t>
  </si>
  <si>
    <t>Biotin-lipoyl_like</t>
  </si>
  <si>
    <t>8A1</t>
  </si>
  <si>
    <t>the_membrane_fusion_protein_(mfp)_family</t>
  </si>
  <si>
    <t>SSF111369</t>
  </si>
  <si>
    <t>HlyD-like secretion proteins</t>
  </si>
  <si>
    <t>SSF56954</t>
  </si>
  <si>
    <t>Outer membrane efflux proteins (OEP)</t>
  </si>
  <si>
    <t>jg11693</t>
  </si>
  <si>
    <t>0PHCI</t>
  </si>
  <si>
    <t>jg2639</t>
  </si>
  <si>
    <t>jg11694</t>
  </si>
  <si>
    <t>0PJVF</t>
  </si>
  <si>
    <t>RNA_binding_effector_protein_Scp160</t>
  </si>
  <si>
    <t>jg11695</t>
  </si>
  <si>
    <t>jg264</t>
  </si>
  <si>
    <t>IPR012280</t>
  </si>
  <si>
    <t>Semialdehyde_dehydrogenase_dimerisation_domain</t>
  </si>
  <si>
    <t>1.2.1.38</t>
  </si>
  <si>
    <t>N-acetyl-gamma-glutamyl-phosphate reductase.</t>
  </si>
  <si>
    <t>PF02774</t>
  </si>
  <si>
    <t>jg11696</t>
  </si>
  <si>
    <t>IPR012445</t>
  </si>
  <si>
    <t>jg2640</t>
  </si>
  <si>
    <t>Autophagy-related_protein_1010</t>
  </si>
  <si>
    <t>0PJG8</t>
  </si>
  <si>
    <t>PF07855</t>
  </si>
  <si>
    <t>Protein_of_unknown_function_(DUF1649)</t>
  </si>
  <si>
    <t>jg11697</t>
  </si>
  <si>
    <t>0PP88</t>
  </si>
  <si>
    <t>membrane_biogenesis_protein_Yop1</t>
  </si>
  <si>
    <t>jg11698</t>
  </si>
  <si>
    <t>jg2641</t>
  </si>
  <si>
    <t>IPR029295</t>
  </si>
  <si>
    <t>Snf2_ATP_coupling_domain</t>
  </si>
  <si>
    <t>IPR014978</t>
  </si>
  <si>
    <t>Glutamine-Leucine-Glutamine_QLQ</t>
  </si>
  <si>
    <t>0PH8Z</t>
  </si>
  <si>
    <t>SNF2_family_ATP-dependent_chromatin-remodeling_factor_snf21</t>
  </si>
  <si>
    <t>jg2642</t>
  </si>
  <si>
    <t>PF14619</t>
  </si>
  <si>
    <t>Snf2-ATP_coupling_chromatin_remodelling_complex</t>
  </si>
  <si>
    <t>PF08880</t>
  </si>
  <si>
    <t>QLQ</t>
  </si>
  <si>
    <t>jg11699</t>
  </si>
  <si>
    <t>jg2643</t>
  </si>
  <si>
    <t>IPR004148</t>
  </si>
  <si>
    <t>BAR_domain</t>
  </si>
  <si>
    <t>0PI7Q</t>
  </si>
  <si>
    <t>BAR_domain_protein</t>
  </si>
  <si>
    <t>PF03114</t>
  </si>
  <si>
    <t>jg117</t>
  </si>
  <si>
    <t>0PTZF</t>
  </si>
  <si>
    <t>jg2644</t>
  </si>
  <si>
    <t>jg11700</t>
  </si>
  <si>
    <t>IPR004026</t>
  </si>
  <si>
    <t>Ada_DNA_repair_metal-binding</t>
  </si>
  <si>
    <t>IPR018060</t>
  </si>
  <si>
    <t>DNA_binding_HTH_domain_AraC-type</t>
  </si>
  <si>
    <t>0PRFJ</t>
  </si>
  <si>
    <t>DNA_repair_and_transcription_factor_Ada</t>
  </si>
  <si>
    <t>PF02805</t>
  </si>
  <si>
    <t>Metal_binding_domain_of_Ada</t>
  </si>
  <si>
    <t>PF00165</t>
  </si>
  <si>
    <t>Bacterial_regulatory_helix-turn-helix_proteins_AraC_family</t>
  </si>
  <si>
    <t>SSF57884</t>
  </si>
  <si>
    <t>Ada DNA repair protein, N-terminal domain (N-Ada 10)</t>
  </si>
  <si>
    <t>jg11701</t>
  </si>
  <si>
    <t>jg2645</t>
  </si>
  <si>
    <t>IPR002171</t>
  </si>
  <si>
    <t>Ribosomal_protein_L2</t>
  </si>
  <si>
    <t>IPR022669</t>
  </si>
  <si>
    <t>Ribosomal_protein_L2_C-terminal</t>
  </si>
  <si>
    <t>IPR022666</t>
  </si>
  <si>
    <t>Ribosomal_Proteins_L2_RNA_binding_domain</t>
  </si>
  <si>
    <t>0PIUY</t>
  </si>
  <si>
    <t>60S_ribosomal_protein_L2</t>
  </si>
  <si>
    <t>PF00181</t>
  </si>
  <si>
    <t>PF03947</t>
  </si>
  <si>
    <t>Ribosomal_Proteins_L2_C-terminal_domain</t>
  </si>
  <si>
    <t>jg11702</t>
  </si>
  <si>
    <t>IPR028942</t>
  </si>
  <si>
    <t>WHIM1_domain</t>
  </si>
  <si>
    <t>0PKIA</t>
  </si>
  <si>
    <t>PF15612</t>
  </si>
  <si>
    <t>WSTF_HB1_Itc1p_MBD9_motif_1</t>
  </si>
  <si>
    <t>jg11703</t>
  </si>
  <si>
    <t>jg2646</t>
  </si>
  <si>
    <t>IPR013898</t>
  </si>
  <si>
    <t>Protein_of_unknown_function_DUF1770_fungi</t>
  </si>
  <si>
    <t>0PPTY</t>
  </si>
  <si>
    <t>PF08589</t>
  </si>
  <si>
    <t>Fungal_protein_of_unknown_function_(DUF1770)</t>
  </si>
  <si>
    <t>jg11704</t>
  </si>
  <si>
    <t>jg2647</t>
  </si>
  <si>
    <t>jg11705</t>
  </si>
  <si>
    <t>IPR018834</t>
  </si>
  <si>
    <t>DNA/RNA-binding_domain_Est1-type</t>
  </si>
  <si>
    <t>IPR019458</t>
  </si>
  <si>
    <t>Telomerase_activating_protein_Est1</t>
  </si>
  <si>
    <t>0QDF2</t>
  </si>
  <si>
    <t>PF10373</t>
  </si>
  <si>
    <t>Est1_DNA/RNA_binding_domain</t>
  </si>
  <si>
    <t>PF10374</t>
  </si>
  <si>
    <t>jg2648</t>
  </si>
  <si>
    <t>jg11706</t>
  </si>
  <si>
    <t>0PH7M</t>
  </si>
  <si>
    <t>inositolphosphorylceramide-B_C-26_hydroxylase</t>
  </si>
  <si>
    <t>jg11707</t>
  </si>
  <si>
    <t>jg2649</t>
  </si>
  <si>
    <t>0PQ1U</t>
  </si>
  <si>
    <t>0PHJ3</t>
  </si>
  <si>
    <t>jg265</t>
  </si>
  <si>
    <t>IPR018389</t>
  </si>
  <si>
    <t>Bacterial_extracellular_solute-binding_protein_family_7</t>
  </si>
  <si>
    <t>PF03480</t>
  </si>
  <si>
    <t>jg11708</t>
  </si>
  <si>
    <t>IPR028606</t>
  </si>
  <si>
    <t>Polyribonucleotide_5-hydroxyl-kinase_Clp1</t>
  </si>
  <si>
    <t>IPR010655</t>
  </si>
  <si>
    <t>Pre-mRNA_cleavage_complex_subunit_Clp1</t>
  </si>
  <si>
    <t>0PK9E</t>
  </si>
  <si>
    <t>jg2650</t>
  </si>
  <si>
    <t>0PFE4</t>
  </si>
  <si>
    <t>Required_for_endonucleolytic_cleavage_during_polyadenylation-dependent_pre-mRNA_3'-end_formation_(By_similarity)</t>
  </si>
  <si>
    <t>PF16575</t>
  </si>
  <si>
    <t>mRNA_cleavage_and_polyadenylation_factor_CLP1_P-loop</t>
  </si>
  <si>
    <t>PF16573</t>
  </si>
  <si>
    <t>N-terminal_beta-sandwich_domain_of_polyadenylation_factor</t>
  </si>
  <si>
    <t>PF06807</t>
  </si>
  <si>
    <t>jg2652</t>
  </si>
  <si>
    <t>Pre-mRNA_cleavage_complex_II_protein_Clp1</t>
  </si>
  <si>
    <t>0PNEP</t>
  </si>
  <si>
    <t>jg11709</t>
  </si>
  <si>
    <t>jg2653</t>
  </si>
  <si>
    <t>0PJJM</t>
  </si>
  <si>
    <t>NACHT_domain_protein</t>
  </si>
  <si>
    <t>0PJ33</t>
  </si>
  <si>
    <t>APSES_transcription_factor</t>
  </si>
  <si>
    <t>jg2654</t>
  </si>
  <si>
    <t>0QDDW</t>
  </si>
  <si>
    <t>extracellular_protein</t>
  </si>
  <si>
    <t>IPR021278</t>
  </si>
  <si>
    <t>Protein_of_unknown_function_DUF2611</t>
  </si>
  <si>
    <t>jg2656</t>
  </si>
  <si>
    <t>0PT15</t>
  </si>
  <si>
    <t>IPR004601</t>
  </si>
  <si>
    <t>Protein_of_unknown_function_(DUF2611)</t>
  </si>
  <si>
    <t>UV-endonuclease_UvdE</t>
  </si>
  <si>
    <t>PF11022</t>
  </si>
  <si>
    <t>IPR019236</t>
  </si>
  <si>
    <t>Domain_of_unknown_function_DUF2183</t>
  </si>
  <si>
    <t>0PIYW</t>
  </si>
  <si>
    <t>UV-damage_endonuclease</t>
  </si>
  <si>
    <t>PF03851</t>
  </si>
  <si>
    <t>jg11710</t>
  </si>
  <si>
    <t>PF09949</t>
  </si>
  <si>
    <t>IPR000406</t>
  </si>
  <si>
    <t>Uncharacterized_conserved_protein_(DUF2183)</t>
  </si>
  <si>
    <t>Rho_protein_GDP-dissociation_inhibitor</t>
  </si>
  <si>
    <t>TIGR00629</t>
  </si>
  <si>
    <t>0PFBP</t>
  </si>
  <si>
    <t>UV_damage_endonuclease_UvdE</t>
  </si>
  <si>
    <t>Inhibitor</t>
  </si>
  <si>
    <t>PF02115</t>
  </si>
  <si>
    <t>RHO_protein_GDP_dissociation_inhibitor</t>
  </si>
  <si>
    <t>jg2657</t>
  </si>
  <si>
    <t>jg11711</t>
  </si>
  <si>
    <t>0PKJP</t>
  </si>
  <si>
    <t>IPR006186</t>
  </si>
  <si>
    <t>Serine/threonine-specific_protein_phosphatase/bis(5-nucleosyl)-tetraphosphatase</t>
  </si>
  <si>
    <t>0PHZF</t>
  </si>
  <si>
    <t>serine_threonine-protein_phosphatase</t>
  </si>
  <si>
    <t>jg11712</t>
  </si>
  <si>
    <t>jg2658</t>
  </si>
  <si>
    <t>IPR013886</t>
  </si>
  <si>
    <t>PI31_proteasome_regulator_C-terminal</t>
  </si>
  <si>
    <t>IPR021625</t>
  </si>
  <si>
    <t>0PH04</t>
  </si>
  <si>
    <t>PI31_proteasome_regulator__N-terminal</t>
  </si>
  <si>
    <t>0PJHU</t>
  </si>
  <si>
    <t>jg11713</t>
  </si>
  <si>
    <t>0PQZE</t>
  </si>
  <si>
    <t>jg11714</t>
  </si>
  <si>
    <t>IPR026740</t>
  </si>
  <si>
    <t>AP-3_complex_subunit_beta</t>
  </si>
  <si>
    <t>0PIJZ</t>
  </si>
  <si>
    <t>AP-3_adaptor_complex_subunit_beta</t>
  </si>
  <si>
    <t>jg11715</t>
  </si>
  <si>
    <t>IPR005549</t>
  </si>
  <si>
    <t>Kinetochore_protein_Nuf2</t>
  </si>
  <si>
    <t>0PIB9</t>
  </si>
  <si>
    <t>Kinetochore_protein_NUF2</t>
  </si>
  <si>
    <t>PF03800</t>
  </si>
  <si>
    <t>Nuf2_family</t>
  </si>
  <si>
    <t>jg11716</t>
  </si>
  <si>
    <t>0PJDX</t>
  </si>
  <si>
    <t>jg11717</t>
  </si>
  <si>
    <t>0PRBN</t>
  </si>
  <si>
    <t>jg11718</t>
  </si>
  <si>
    <t>jg11719</t>
  </si>
  <si>
    <t>IPR010770</t>
  </si>
  <si>
    <t>Ecd_family</t>
  </si>
  <si>
    <t>0PFBE</t>
  </si>
  <si>
    <t>regulatory_factor_Sgt1</t>
  </si>
  <si>
    <t>PF07093</t>
  </si>
  <si>
    <t>SGT1_protein</t>
  </si>
  <si>
    <t>PF08577</t>
  </si>
  <si>
    <t>PI31_proteasome_regulator_</t>
  </si>
  <si>
    <t>PF11566</t>
  </si>
  <si>
    <t>0Q246</t>
  </si>
  <si>
    <t>PI31_proteasome_regulator_N-terminal</t>
  </si>
  <si>
    <t>Dimerisation_domain</t>
  </si>
  <si>
    <t>jg2659</t>
  </si>
  <si>
    <t>jg11720</t>
  </si>
  <si>
    <t>IPR012943</t>
  </si>
  <si>
    <t>Centrosomin_N-terminal_motif_1</t>
  </si>
  <si>
    <t>IPR019528</t>
  </si>
  <si>
    <t>Pericentrin/AKAP-450_centrosomal_targeting_domain</t>
  </si>
  <si>
    <t>0PKZY</t>
  </si>
  <si>
    <t>spindle-pole_body_protein</t>
  </si>
  <si>
    <t>0PG4N</t>
  </si>
  <si>
    <t>PF07989</t>
  </si>
  <si>
    <t>PF10495</t>
  </si>
  <si>
    <t>Pericentrin-AKAP-450_domain_of_centrosomal_targeting_protein</t>
  </si>
  <si>
    <t>jg11721</t>
  </si>
  <si>
    <t>jg266</t>
  </si>
  <si>
    <t>IPR015415</t>
  </si>
  <si>
    <t>Vps4_oligomerisation_C-terminal</t>
  </si>
  <si>
    <t>0PG4M</t>
  </si>
  <si>
    <t>PF09336</t>
  </si>
  <si>
    <t>Vps4_C_terminal_oligomerisation_domain</t>
  </si>
  <si>
    <t>jg2660</t>
  </si>
  <si>
    <t>0PM5H</t>
  </si>
  <si>
    <t>jg11722</t>
  </si>
  <si>
    <t>0PQV2</t>
  </si>
  <si>
    <t>prefoldin_subunit_6</t>
  </si>
  <si>
    <t>jg2661</t>
  </si>
  <si>
    <t>jg11723</t>
  </si>
  <si>
    <t>0PNQG</t>
  </si>
  <si>
    <t>Carboxylesterase</t>
  </si>
  <si>
    <t>jg11725</t>
  </si>
  <si>
    <t>IPR001533</t>
  </si>
  <si>
    <t>Transcriptional_coactivator/pterin_dehydratase</t>
  </si>
  <si>
    <t>0PY48</t>
  </si>
  <si>
    <t>pterin-4-alpha-carbinolamine_dehydratase</t>
  </si>
  <si>
    <t>PF01329</t>
  </si>
  <si>
    <t>Pterin_4_alpha_carbinolamine_dehydratase</t>
  </si>
  <si>
    <t>SSF55248</t>
  </si>
  <si>
    <t>PCD-like</t>
  </si>
  <si>
    <t>jg2662</t>
  </si>
  <si>
    <t>jg11726</t>
  </si>
  <si>
    <t>0PJXX</t>
  </si>
  <si>
    <t>IPR024711</t>
  </si>
  <si>
    <t>Catalase_mono-functional_haem-containing_clades_1_and_3</t>
  </si>
  <si>
    <t>0PV4W</t>
  </si>
  <si>
    <t>jg2663</t>
  </si>
  <si>
    <t>0PN21</t>
  </si>
  <si>
    <t>Tetratricopeptide_repeat_protein_1</t>
  </si>
  <si>
    <t>jg11727</t>
  </si>
  <si>
    <t>jg2664</t>
  </si>
  <si>
    <t>0PJFG</t>
  </si>
  <si>
    <t>0PFN0</t>
  </si>
  <si>
    <t>Glucose-methanol-choline</t>
  </si>
  <si>
    <t>GH65</t>
  </si>
  <si>
    <t>alpha,alpha-trehalase_(EC_3.2.1.28);_maltose_phosphorylase_(EC_2.4.1.8);_trehalose_phosphorylase_(EC_2.4.1.64);_kojibiose_phosphorylase_(EC_2.4.1.230);_trehalose-6-phosphate_phosphorylase_(EC_2.4.1.-);</t>
  </si>
  <si>
    <t>jg11729</t>
  </si>
  <si>
    <t>jg2665</t>
  </si>
  <si>
    <t>IPR025574</t>
  </si>
  <si>
    <t>Nucleoporin_FG_repeat</t>
  </si>
  <si>
    <t>0PQGG</t>
  </si>
  <si>
    <t>IPR005995</t>
  </si>
  <si>
    <t>nucleoporin_NUP49_NSP49</t>
  </si>
  <si>
    <t>PF13634</t>
  </si>
  <si>
    <t>Nucleoporin_FG_repeat_region</t>
  </si>
  <si>
    <t>Phosphoglycerate_mutase_2_3-bisphosphoglycerate-independent</t>
  </si>
  <si>
    <t>IPR011258</t>
  </si>
  <si>
    <t>BPG-independent_PGAM_N-terminal</t>
  </si>
  <si>
    <t>IPR006124</t>
  </si>
  <si>
    <t>Metalloenzyme</t>
  </si>
  <si>
    <t>jg2666</t>
  </si>
  <si>
    <t>0PHC1</t>
  </si>
  <si>
    <t>5.4.2.12</t>
  </si>
  <si>
    <t>0PKWS</t>
  </si>
  <si>
    <t>Phosphoglycerate mutase (2,3-diphosphoglycerate-independent).</t>
  </si>
  <si>
    <t>PF06415</t>
  </si>
  <si>
    <t>jg2667</t>
  </si>
  <si>
    <t>BPG-independent_PGAM_N-terminus_(iPGM_N)</t>
  </si>
  <si>
    <t>0PPW9</t>
  </si>
  <si>
    <t>PF01676</t>
  </si>
  <si>
    <t>Metalloenzyme_superfamily</t>
  </si>
  <si>
    <t>SSF64158</t>
  </si>
  <si>
    <t>2,3-Bisphosphoglycerate-independent phosphoglycerate mutase, substrate-binding domain</t>
  </si>
  <si>
    <t>jg2668</t>
  </si>
  <si>
    <t>TIGR01307</t>
  </si>
  <si>
    <t>phosphoglycerate_mutase_(2_3-diphosphoglycerate-independent)</t>
  </si>
  <si>
    <t>IPR020818</t>
  </si>
  <si>
    <t>Chaperonin_Cpn10</t>
  </si>
  <si>
    <t>0PPNQ</t>
  </si>
  <si>
    <t>IPR019560</t>
  </si>
  <si>
    <t>Mitochondrial_18kDa_protein</t>
  </si>
  <si>
    <t>PF00166</t>
  </si>
  <si>
    <t>0PFDD</t>
  </si>
  <si>
    <t>Chaperonin_10_Kd_subunit</t>
  </si>
  <si>
    <t>PF10558</t>
  </si>
  <si>
    <t>Mitochondrial_18_KDa_protein_(MTP18)__</t>
  </si>
  <si>
    <t>jg2669</t>
  </si>
  <si>
    <t>jg11730</t>
  </si>
  <si>
    <t>IPR011425</t>
  </si>
  <si>
    <t>IPR007854</t>
  </si>
  <si>
    <t>Mediator_complex_subunit_Med9</t>
  </si>
  <si>
    <t>Pre-mRNA_polyadenylation_factor_Fip1</t>
  </si>
  <si>
    <t>0Q2BS</t>
  </si>
  <si>
    <t>0PQ13</t>
  </si>
  <si>
    <t>RNA_polymerase_II_transcription_mediator_complex_subunit_9</t>
  </si>
  <si>
    <t>Pre-mRNA_polyadenylation_factor_fip-1</t>
  </si>
  <si>
    <t>PF07544</t>
  </si>
  <si>
    <t>PF05182</t>
  </si>
  <si>
    <t>Fip1_motif</t>
  </si>
  <si>
    <t>jg11731</t>
  </si>
  <si>
    <t>jg267</t>
  </si>
  <si>
    <t>IPR001085</t>
  </si>
  <si>
    <t>Serine_hydroxymethyltransferase</t>
  </si>
  <si>
    <t>IPR010985</t>
  </si>
  <si>
    <t>Ribbon-helix-helix</t>
  </si>
  <si>
    <t>0PFHX</t>
  </si>
  <si>
    <t>PF13730</t>
  </si>
  <si>
    <t>Interconversion_of_serine_and_glycine_(By_similarity)</t>
  </si>
  <si>
    <t>SSF47598</t>
  </si>
  <si>
    <t>2.1.2.1</t>
  </si>
  <si>
    <t>Glycine hydroxymethyltransferase.</t>
  </si>
  <si>
    <t>IPR007005</t>
  </si>
  <si>
    <t>00460</t>
  </si>
  <si>
    <t>XAP5_protein</t>
  </si>
  <si>
    <t>Cyanoamino_acid_metabolism</t>
  </si>
  <si>
    <t>0PPV7</t>
  </si>
  <si>
    <t>Inherit_from_opiNOG:_cyclin_B1_interacting_protein_1,_E3_ubiquitin_protein_ligase</t>
  </si>
  <si>
    <t>PF14634</t>
  </si>
  <si>
    <t>zinc-RING_finger_domain</t>
  </si>
  <si>
    <t>PF04921</t>
  </si>
  <si>
    <t>XAP5_circadian_clock_regulator</t>
  </si>
  <si>
    <t>PF00464</t>
  </si>
  <si>
    <t>jg2671</t>
  </si>
  <si>
    <t>IPR016102</t>
  </si>
  <si>
    <t>jg11732</t>
  </si>
  <si>
    <t>Succinyl-CoA_synthetase-like</t>
  </si>
  <si>
    <t>0PH8Y</t>
  </si>
  <si>
    <t>ATP_citrate_lyase</t>
  </si>
  <si>
    <t>0PRCU</t>
  </si>
  <si>
    <t>6.2.1.5</t>
  </si>
  <si>
    <t>Succinate--CoA ligase (ADP-forming).</t>
  </si>
  <si>
    <t>2.3.3.8</t>
  </si>
  <si>
    <t>ATP citrate synthase.</t>
  </si>
  <si>
    <t>jg11733</t>
  </si>
  <si>
    <t>PF16114</t>
  </si>
  <si>
    <t>IPR017046</t>
  </si>
  <si>
    <t>ATP_citrate_lyase_citrate-binding</t>
  </si>
  <si>
    <t>Prenylcysteine_oxidase</t>
  </si>
  <si>
    <t>SSF52210</t>
  </si>
  <si>
    <t>Succinyl-CoA synthetase domains</t>
  </si>
  <si>
    <t>jg2672</t>
  </si>
  <si>
    <t>0PGII</t>
  </si>
  <si>
    <t>ethanolamine_kinase</t>
  </si>
  <si>
    <t>PF01633</t>
  </si>
  <si>
    <t>jg11734</t>
  </si>
  <si>
    <t>jg2673</t>
  </si>
  <si>
    <t>IPR007320</t>
  </si>
  <si>
    <t>Programmed_cell_death_protein_2_C-terminal</t>
  </si>
  <si>
    <t>0PI98</t>
  </si>
  <si>
    <t>0PGR8</t>
  </si>
  <si>
    <t>PDCD2_C_domain_protein</t>
  </si>
  <si>
    <t>PF04194</t>
  </si>
  <si>
    <t>Programmed_cell_death_protein_2_C-terminal_putative_domain_</t>
  </si>
  <si>
    <t>jg11737</t>
  </si>
  <si>
    <t>jg2674</t>
  </si>
  <si>
    <t>0PIJP</t>
  </si>
  <si>
    <t>quinate_utilisation_oxidoreductase_QutH</t>
  </si>
  <si>
    <t>jg2675</t>
  </si>
  <si>
    <t>0PVSJ</t>
  </si>
  <si>
    <t>jg2676</t>
  </si>
  <si>
    <t>jg11738</t>
  </si>
  <si>
    <t>0PKCS</t>
  </si>
  <si>
    <t>0PIN4</t>
  </si>
  <si>
    <t>quinate_dehydrogenase</t>
  </si>
  <si>
    <t>Protein_of_unknown_function_(DUF3433)</t>
  </si>
  <si>
    <t>jg11739</t>
  </si>
  <si>
    <t>IPR021840</t>
  </si>
  <si>
    <t>Protein_of_unknown_function_DUF3433</t>
  </si>
  <si>
    <t>PF11915</t>
  </si>
  <si>
    <t>0PPSJ</t>
  </si>
  <si>
    <t>mucin_family_signaling_protein_Msb2</t>
  </si>
  <si>
    <t>jg11740</t>
  </si>
  <si>
    <t>jg11741</t>
  </si>
  <si>
    <t>jg2677</t>
  </si>
  <si>
    <t>jg11742</t>
  </si>
  <si>
    <t>0QD6U</t>
  </si>
  <si>
    <t>jg2678</t>
  </si>
  <si>
    <t>jg11743</t>
  </si>
  <si>
    <t>0PW66</t>
  </si>
  <si>
    <t>jg2679</t>
  </si>
  <si>
    <t>jg11744</t>
  </si>
  <si>
    <t>jg268</t>
  </si>
  <si>
    <t>SSF117143</t>
  </si>
  <si>
    <t>Flagellar hook protein flgE</t>
  </si>
  <si>
    <t>jg11747</t>
  </si>
  <si>
    <t>jg2680</t>
  </si>
  <si>
    <t>jg11748</t>
  </si>
  <si>
    <t>IPR010061</t>
  </si>
  <si>
    <t>1.2.1.27</t>
  </si>
  <si>
    <t>Methylmalonate-semialdehyde dehydrogenase (CoA acylating).</t>
  </si>
  <si>
    <t>1.2.1.18</t>
  </si>
  <si>
    <t>Malonate-semialdehyde dehydrogenase (acetylating).</t>
  </si>
  <si>
    <t>jg2681</t>
  </si>
  <si>
    <t>TIGR01722</t>
  </si>
  <si>
    <t>methylmalonate-semialdehyde_dehydrogenase_(acylating)</t>
  </si>
  <si>
    <t>jg11749</t>
  </si>
  <si>
    <t>jg2682</t>
  </si>
  <si>
    <t>jg2683</t>
  </si>
  <si>
    <t>IPR005062</t>
  </si>
  <si>
    <t>SAC3/GANP/THP3</t>
  </si>
  <si>
    <t>0PG7F</t>
  </si>
  <si>
    <t>SAC3_GANP_domain_protein</t>
  </si>
  <si>
    <t>PF03399</t>
  </si>
  <si>
    <t>SAC3/GANP/Nin1/mts3/eIF-3_p25_family</t>
  </si>
  <si>
    <t>0PIJY</t>
  </si>
  <si>
    <t>jg11750</t>
  </si>
  <si>
    <t>jg2684</t>
  </si>
  <si>
    <t>0PQYN</t>
  </si>
  <si>
    <t>Alpha_beta</t>
  </si>
  <si>
    <t>jg11751</t>
  </si>
  <si>
    <t>0PGUY</t>
  </si>
  <si>
    <t>Glucanases_play_a_role_in_cell_expansion_during_growth,_in_cell-cell_fusion_during_mating,_and_in_spore_release_during_sporulation._This_enzyme_may_be_involved_in_beta-glucan_degradation._Acive_on_laminarin_and_lichenan</t>
  </si>
  <si>
    <t>jg2685</t>
  </si>
  <si>
    <t>IPR023674</t>
  </si>
  <si>
    <t>Ribosomal_protein_L1-like</t>
  </si>
  <si>
    <t>IPR028364</t>
  </si>
  <si>
    <t>Ribosomal_protein_L1/ribosomal_biogenesis_protein</t>
  </si>
  <si>
    <t>IPR002143</t>
  </si>
  <si>
    <t>Ribosomal_protein_L1</t>
  </si>
  <si>
    <t>jg11752</t>
  </si>
  <si>
    <t>0PGQQ</t>
  </si>
  <si>
    <t>IPR012942</t>
  </si>
  <si>
    <t>Sensitivity_To_Red_Light_Reduced-like_SRR1</t>
  </si>
  <si>
    <t>PF00687</t>
  </si>
  <si>
    <t>0PPV0</t>
  </si>
  <si>
    <t>Ribosomal_protein_L1p/L10e_family</t>
  </si>
  <si>
    <t>SRR1</t>
  </si>
  <si>
    <t>SSF56808</t>
  </si>
  <si>
    <t>PF07985</t>
  </si>
  <si>
    <t>Ribosomal protein L1</t>
  </si>
  <si>
    <t>jg2686</t>
  </si>
  <si>
    <t>jg11753</t>
  </si>
  <si>
    <t>0PJM2</t>
  </si>
  <si>
    <t>0PJXR</t>
  </si>
  <si>
    <t>jg2687</t>
  </si>
  <si>
    <t>0PR0R</t>
  </si>
  <si>
    <t>small_nuclear_ribonucleoprotein_(LSM8)</t>
  </si>
  <si>
    <t>jg11755</t>
  </si>
  <si>
    <t>jg2688</t>
  </si>
  <si>
    <t>0PQTF</t>
  </si>
  <si>
    <t>Proline-rich,_actin-associated_protein_Vrp1</t>
  </si>
  <si>
    <t>jg11756</t>
  </si>
  <si>
    <t>jg2690</t>
  </si>
  <si>
    <t>0PHHG</t>
  </si>
  <si>
    <t>jg2691</t>
  </si>
  <si>
    <t>IPR021765</t>
  </si>
  <si>
    <t>Protein_of_unknown_function_DUF3328</t>
  </si>
  <si>
    <t>0PRWR</t>
  </si>
  <si>
    <t>Domain_of_unknown_function_(DUF3328)</t>
  </si>
  <si>
    <t>PF11807</t>
  </si>
  <si>
    <t>jg2692</t>
  </si>
  <si>
    <t>0QD85</t>
  </si>
  <si>
    <t>PKS_DH</t>
  </si>
  <si>
    <t>IPR029019</t>
  </si>
  <si>
    <t>Beta-hexosaminidase_eukaryotic_type_N-terminal</t>
  </si>
  <si>
    <t>0PIDG</t>
  </si>
  <si>
    <t>beta-hexosaminidase</t>
  </si>
  <si>
    <t>PF14845</t>
  </si>
  <si>
    <t>jg11757</t>
  </si>
  <si>
    <t>beta-acetyl_hexosaminidase_like</t>
  </si>
  <si>
    <t>jg2693</t>
  </si>
  <si>
    <t>IPR025509</t>
  </si>
  <si>
    <t>0PKHU</t>
  </si>
  <si>
    <t>Domain_of_unknown_function_DUF4396</t>
  </si>
  <si>
    <t>0PWSK</t>
  </si>
  <si>
    <t>PF14342</t>
  </si>
  <si>
    <t>Domain_of_unknown_function_(DUF4396)</t>
  </si>
  <si>
    <t>jg11758</t>
  </si>
  <si>
    <t>jg2694</t>
  </si>
  <si>
    <t>0PIZZ</t>
  </si>
  <si>
    <t>0PKFF</t>
  </si>
  <si>
    <t>dihydrodipicolinate_synthetase_family_protein</t>
  </si>
  <si>
    <t>jg11759</t>
  </si>
  <si>
    <t>0PQ35</t>
  </si>
  <si>
    <t>jg2695</t>
  </si>
  <si>
    <t>L-PSP_endoribonuclease_family_protein_Brt1</t>
  </si>
  <si>
    <t>0Q4WV</t>
  </si>
  <si>
    <t>jg2696</t>
  </si>
  <si>
    <t>IPR029184</t>
  </si>
  <si>
    <t>Something_about_silencing_protein_4</t>
  </si>
  <si>
    <t>0PKC1</t>
  </si>
  <si>
    <t>PF15460</t>
  </si>
  <si>
    <t>Something_about_silencing_SAS_complex_subunit_4</t>
  </si>
  <si>
    <t>IPR001876</t>
  </si>
  <si>
    <t>Zinc_finger_RanBP2-type</t>
  </si>
  <si>
    <t>IPR021648</t>
  </si>
  <si>
    <t>jg2697</t>
  </si>
  <si>
    <t>Vacuolar_protein_sorting_protein_36_GLUE_domain</t>
  </si>
  <si>
    <t>IPR007286</t>
  </si>
  <si>
    <t>EAP30</t>
  </si>
  <si>
    <t>0PJAT</t>
  </si>
  <si>
    <t>vacuolar_protein_sorting_protein</t>
  </si>
  <si>
    <t>PF16988</t>
  </si>
  <si>
    <t>Vacuolar_protein_sorting_36_NZF-N_zinc-finger_domain</t>
  </si>
  <si>
    <t>PF11605</t>
  </si>
  <si>
    <t>Vacuolar_protein_sorting_protein_36_Vps36</t>
  </si>
  <si>
    <t>PF04157</t>
  </si>
  <si>
    <t>EAP30/Vps36_family</t>
  </si>
  <si>
    <t>jg2698</t>
  </si>
  <si>
    <t>SSF90209</t>
  </si>
  <si>
    <t>Ran binding protein zinc finger-like</t>
  </si>
  <si>
    <t>0PFJG</t>
  </si>
  <si>
    <t>jg11760</t>
  </si>
  <si>
    <t>jg2700</t>
  </si>
  <si>
    <t>IPR024526</t>
  </si>
  <si>
    <t>Protein_of_unknown_function_DUF3807</t>
  </si>
  <si>
    <t>0PRXT</t>
  </si>
  <si>
    <t>PF12720</t>
  </si>
  <si>
    <t>jg11761</t>
  </si>
  <si>
    <t>Protein_of_unknown_function_(DUF3807)</t>
  </si>
  <si>
    <t>jg2701</t>
  </si>
  <si>
    <t>IPR027521</t>
  </si>
  <si>
    <t>0PW41</t>
  </si>
  <si>
    <t>U6_snRNA_phosphodiesterase_Usb1</t>
  </si>
  <si>
    <t>0PQ32</t>
  </si>
  <si>
    <t>Phosphodiesterase_responsible_for_the_U6_snRNA_3'_end_processing._Acts_as_an_exoribonuclease_(RNase)_responsible_for_trimming_the_poly(U)_tract_of_the_last_nucleotides_in_the_pre-U6_snRNA_molecule,_leading_to_the_formation_of_mature_U6_snRNA_(By_similarity)</t>
  </si>
  <si>
    <t>PF09749</t>
  </si>
  <si>
    <t>Uncharacterised_conserved_protein</t>
  </si>
  <si>
    <t>jg2702</t>
  </si>
  <si>
    <t>jg11762</t>
  </si>
  <si>
    <t>0PSU1</t>
  </si>
  <si>
    <t>0PUQX</t>
  </si>
  <si>
    <t>jg2703</t>
  </si>
  <si>
    <t>jg11764</t>
  </si>
  <si>
    <t>0PQ7R</t>
  </si>
  <si>
    <t>0PYSC</t>
  </si>
  <si>
    <t>CE1</t>
  </si>
  <si>
    <t>acetyl_xylan_esterase_(EC_3.1.1.72);_cinnamoyl_esterase_(EC_3.1.1.-);_feruloyl_esterase_(EC_3.1.1.73);_carboxylesterase_(EC_3.1.1.1);_S-formylglutathione_hydrolase_(EC_3.1.2.12)</t>
  </si>
  <si>
    <t>jg11765</t>
  </si>
  <si>
    <t>jg2704</t>
  </si>
  <si>
    <t>jg11766</t>
  </si>
  <si>
    <t>jg2705</t>
  </si>
  <si>
    <t>0PUWT</t>
  </si>
  <si>
    <t>jg2706</t>
  </si>
  <si>
    <t>IPR013749</t>
  </si>
  <si>
    <t>Pyridoxamine_kinase/Phosphomethylpyrimidine_kinase</t>
  </si>
  <si>
    <t>IPR004625</t>
  </si>
  <si>
    <t>Pyridoxal_phosphate_(active_vitamin_B6)_biosynthesis_pyridoxal_kinase</t>
  </si>
  <si>
    <t>0PHE3</t>
  </si>
  <si>
    <t>pyridoxal_kinase</t>
  </si>
  <si>
    <t>2.7.1.35</t>
  </si>
  <si>
    <t>Pyridoxal kinase.</t>
  </si>
  <si>
    <t>jg11767</t>
  </si>
  <si>
    <t>PF08543</t>
  </si>
  <si>
    <t>Phosphomethylpyrimidine_kinase</t>
  </si>
  <si>
    <t>IPR028939</t>
  </si>
  <si>
    <t>Pyrroline-5-carboxylate_reductase_catalytic_N-terminal</t>
  </si>
  <si>
    <t>TIGR00687</t>
  </si>
  <si>
    <t>IPR000304</t>
  </si>
  <si>
    <t>Pyrroline-5-carboxylate_reductase</t>
  </si>
  <si>
    <t>IPR029036</t>
  </si>
  <si>
    <t>Pyrroline-5-carboxylate_reductase_dimerisation_domain</t>
  </si>
  <si>
    <t>jg2707</t>
  </si>
  <si>
    <t>IPR029054</t>
  </si>
  <si>
    <t>0PVXZ</t>
  </si>
  <si>
    <t>dUTPase-like</t>
  </si>
  <si>
    <t>NADP_oxidoreductase_coenzyme_F420-dependent</t>
  </si>
  <si>
    <t>IPR008181</t>
  </si>
  <si>
    <t>1.5.1.2</t>
  </si>
  <si>
    <t>Deoxyuridine_triphosphate_nucleotidohydrolase</t>
  </si>
  <si>
    <t>Pyrroline-5-carboxylate reductase.</t>
  </si>
  <si>
    <t>0PNZB</t>
  </si>
  <si>
    <t>deoxyuridine_5'-triphosphate_nucleotidohydrolase</t>
  </si>
  <si>
    <t>PF03807</t>
  </si>
  <si>
    <t>3.6.1.23</t>
  </si>
  <si>
    <t>dUTP diphosphatase.</t>
  </si>
  <si>
    <t>PF14748</t>
  </si>
  <si>
    <t>Pyrroline-5-carboxylate_reductase_dimerisation</t>
  </si>
  <si>
    <t>PF00692</t>
  </si>
  <si>
    <t>dUTPase</t>
  </si>
  <si>
    <t>SSF51283</t>
  </si>
  <si>
    <t>TIGR00576</t>
  </si>
  <si>
    <t>dUTP_diphosphatase</t>
  </si>
  <si>
    <t>jg11768</t>
  </si>
  <si>
    <t>jg2708</t>
  </si>
  <si>
    <t>0PHRI</t>
  </si>
  <si>
    <t>phosphotransferase_enzyme_family_domain_protein</t>
  </si>
  <si>
    <t>0Q1V4</t>
  </si>
  <si>
    <t>Inherit_from_KOG:_pyrroline-5-carboxylate_reductase</t>
  </si>
  <si>
    <t>jg2709</t>
  </si>
  <si>
    <t>0PNQI</t>
  </si>
  <si>
    <t>jg11769</t>
  </si>
  <si>
    <t>C2H2_type_zinc_finger_domain-containing_protein</t>
  </si>
  <si>
    <t>0PS3Y</t>
  </si>
  <si>
    <t>0Q287</t>
  </si>
  <si>
    <t>jg2710</t>
  </si>
  <si>
    <t>IPR005282</t>
  </si>
  <si>
    <t>Lysosomal_cystine_transporter</t>
  </si>
  <si>
    <t>0PIMV</t>
  </si>
  <si>
    <t>cystinosin</t>
  </si>
  <si>
    <t>TIGR00951</t>
  </si>
  <si>
    <t>lysosomal_Cystine_Transporter</t>
  </si>
  <si>
    <t>jg2711</t>
  </si>
  <si>
    <t>0PJQM</t>
  </si>
  <si>
    <t>jg2713</t>
  </si>
  <si>
    <t>IPR020546</t>
  </si>
  <si>
    <t>ATPase_F1_complex_delta/epsilon_subunit_N-terminal</t>
  </si>
  <si>
    <t>IPR001469</t>
  </si>
  <si>
    <t>ATPase_F1_complex_delta/epsilon_subunit</t>
  </si>
  <si>
    <t>0PN8K</t>
  </si>
  <si>
    <t>jg11770</t>
  </si>
  <si>
    <t>Mitochondrial_membrane_ATP_synthase_(F(1)F(0)_ATP_synthase_or_Complex_V)_produces_ATP_from_ADP_in_the_presence_of_a_proton_gradient_across_the_membrane_which_is_generated_by_electron_transport_complexes_of_the_respiratory_chain._F-type_ATPases_consist_of_two_structural_domains,_F(1)_-_containing_the_extramembraneous_catalytic_core,_and_F(0)_-_containing_the_membrane_proton_channel,_linked_together_by_a_central_stalk_and_a_peripheral_stalk._During_catalysis,_ATP_turnover_in_the_catalytic_domain_of_F(1)_is_coupled_via_a_rotary_mechanism_of_the_central_stalk_subunits_to_proton_translocation._Part_of_the_complex_F(1)_domain_and_of_the_central_stalk_which_is_part_of_the_complex_rotary_element._Rotation_of_the_central_stalk_against_the_surrounding_alpha(3)beta(3)_subunits_leads_to_hydrolysis_of_ATP_in_three_separate_catalytic_sites_on_the_beta_subunits</t>
  </si>
  <si>
    <t>PF02823</t>
  </si>
  <si>
    <t>ATP_synthase_Delta/Epsilon_chain_beta-sandwich_domain</t>
  </si>
  <si>
    <t>0PK1A</t>
  </si>
  <si>
    <t>SSF51344</t>
  </si>
  <si>
    <t>Epsilon subunit of F1F0-ATP synthase N-terminal domain</t>
  </si>
  <si>
    <t>jg2714</t>
  </si>
  <si>
    <t>0PP42</t>
  </si>
  <si>
    <t>jg11771</t>
  </si>
  <si>
    <t>jg2715</t>
  </si>
  <si>
    <t>0PM01</t>
  </si>
  <si>
    <t>IPR019416</t>
  </si>
  <si>
    <t>Protein_of_unknown_function_DUF2414</t>
  </si>
  <si>
    <t>0PTZ7</t>
  </si>
  <si>
    <t>Protein_of_unknown_function_(DUF2414)</t>
  </si>
  <si>
    <t>PF10309</t>
  </si>
  <si>
    <t>jg2716</t>
  </si>
  <si>
    <t>jg11772</t>
  </si>
  <si>
    <t>0PNID</t>
  </si>
  <si>
    <t>jg11773</t>
  </si>
  <si>
    <t>0PRKZ</t>
  </si>
  <si>
    <t>jg11774</t>
  </si>
  <si>
    <t>jg2718</t>
  </si>
  <si>
    <t>0PN96</t>
  </si>
  <si>
    <t>Woronin_body_major_protein</t>
  </si>
  <si>
    <t>IPR001245</t>
  </si>
  <si>
    <t>Serine-threonine/tyrosine-protein_kinase_catalytic_domain</t>
  </si>
  <si>
    <t>0PUBJ</t>
  </si>
  <si>
    <t>PF07714</t>
  </si>
  <si>
    <t>jg11775</t>
  </si>
  <si>
    <t>jg2720</t>
  </si>
  <si>
    <t>0PPPF</t>
  </si>
  <si>
    <t>0QDBI</t>
  </si>
  <si>
    <t>MYB_family_conidiophore_development_protein_FlbD</t>
  </si>
  <si>
    <t>transcriptional_regulator_(Cti6)</t>
  </si>
  <si>
    <t>jg2721</t>
  </si>
  <si>
    <t>jg11777</t>
  </si>
  <si>
    <t>0PK12</t>
  </si>
  <si>
    <t>IPR029489</t>
  </si>
  <si>
    <t>jg11778</t>
  </si>
  <si>
    <t>O-GlcNAc_transferase_C-terminal</t>
  </si>
  <si>
    <t>0QDZS</t>
  </si>
  <si>
    <t>UDP-N-acetylglucosaminyltransferase</t>
  </si>
  <si>
    <t>PF13844</t>
  </si>
  <si>
    <t>Glycosyl_transferase_family_41</t>
  </si>
  <si>
    <t>IPR001975</t>
  </si>
  <si>
    <t>Ribosomal_protein_L40e</t>
  </si>
  <si>
    <t>0QEEQ</t>
  </si>
  <si>
    <t>ubiquitin-60S_ribosomal_protein_L40_fusion_protein</t>
  </si>
  <si>
    <t>PF01020</t>
  </si>
  <si>
    <t>Ribosomal_L40e_family</t>
  </si>
  <si>
    <t>jg2723</t>
  </si>
  <si>
    <t>0Q91D</t>
  </si>
  <si>
    <t>Pfam:BB1</t>
  </si>
  <si>
    <t>0PYXC</t>
  </si>
  <si>
    <t>jg2724</t>
  </si>
  <si>
    <t>0PP4G</t>
  </si>
  <si>
    <t>P4Hc</t>
  </si>
  <si>
    <t>jg2725</t>
  </si>
  <si>
    <t>IPR005122</t>
  </si>
  <si>
    <t>Uracil-DNA_glycosylase-like</t>
  </si>
  <si>
    <t>jg11780</t>
  </si>
  <si>
    <t>0PVGU</t>
  </si>
  <si>
    <t>UreE_C</t>
  </si>
  <si>
    <t>PF03167</t>
  </si>
  <si>
    <t>Uracil_DNA_glycosylase_superfamily</t>
  </si>
  <si>
    <t>SSF52141</t>
  </si>
  <si>
    <t>Uracil-DNA glycosylase-like</t>
  </si>
  <si>
    <t>IPR012400</t>
  </si>
  <si>
    <t>Long-chain-alcohol_oxidase</t>
  </si>
  <si>
    <t>0PH8X</t>
  </si>
  <si>
    <t>jg2726</t>
  </si>
  <si>
    <t>Long_chain_fatty</t>
  </si>
  <si>
    <t>IPR019783</t>
  </si>
  <si>
    <t>Ribosome_maturation_protein_SBDS_N-terminal</t>
  </si>
  <si>
    <t>0PRJB</t>
  </si>
  <si>
    <t>PF01172</t>
  </si>
  <si>
    <t>Shwachman-Bodian-Diamond_syndrome_(SBDS)_protein_</t>
  </si>
  <si>
    <t>SSF89895</t>
  </si>
  <si>
    <t>FYSH domain</t>
  </si>
  <si>
    <t>jg11781</t>
  </si>
  <si>
    <t>jg2727</t>
  </si>
  <si>
    <t>0PIJ2</t>
  </si>
  <si>
    <t>0Q120</t>
  </si>
  <si>
    <t>PF00043</t>
  </si>
  <si>
    <t>jg2728</t>
  </si>
  <si>
    <t>IPR001478</t>
  </si>
  <si>
    <t>PDZ_domain</t>
  </si>
  <si>
    <t>0PGUB</t>
  </si>
  <si>
    <t>26S_proteasome_non-ATPase,_regulatory_subunit</t>
  </si>
  <si>
    <t>PF13180</t>
  </si>
  <si>
    <t>SSF50156</t>
  </si>
  <si>
    <t>PDZ domain-like</t>
  </si>
  <si>
    <t>jg11782</t>
  </si>
  <si>
    <t>0Q2PB</t>
  </si>
  <si>
    <t>jg11785</t>
  </si>
  <si>
    <t>IPR002041</t>
  </si>
  <si>
    <t>Ran_GTPase</t>
  </si>
  <si>
    <t>0PFRI</t>
  </si>
  <si>
    <t>GTP-binding_nuclear_protein</t>
  </si>
  <si>
    <t>jg11786</t>
  </si>
  <si>
    <t>0PH8E</t>
  </si>
  <si>
    <t>jg2730</t>
  </si>
  <si>
    <t>jg11788</t>
  </si>
  <si>
    <t>jg11789</t>
  </si>
  <si>
    <t>0PIS3</t>
  </si>
  <si>
    <t>jg2731</t>
  </si>
  <si>
    <t>0PQ08</t>
  </si>
  <si>
    <t>SCP-2_sterol_transfer_family</t>
  </si>
  <si>
    <t>PF02036</t>
  </si>
  <si>
    <t>jg2732</t>
  </si>
  <si>
    <t>0Q1N1</t>
  </si>
  <si>
    <t>jg11790</t>
  </si>
  <si>
    <t>K01210_glucan_1,3-beta-glucosidase_EC_3.2.1.58</t>
  </si>
  <si>
    <t>GH55</t>
  </si>
  <si>
    <t>exo-beta-1,3-glucanase_(EC_3.2.1.58);_endo-beta-1,3-glucanase_(EC_3.2.1.39).</t>
  </si>
  <si>
    <t>PF12708</t>
  </si>
  <si>
    <t>Pectate_lyase_superfamily_protein</t>
  </si>
  <si>
    <t>0PX6K</t>
  </si>
  <si>
    <t>AIG2-like_family</t>
  </si>
  <si>
    <t>jg2733</t>
  </si>
  <si>
    <t>jg11791</t>
  </si>
  <si>
    <t>IPR000156</t>
  </si>
  <si>
    <t>Ran_binding_domain</t>
  </si>
  <si>
    <t>0PSJ1</t>
  </si>
  <si>
    <t>PF00638</t>
  </si>
  <si>
    <t>0PKWI</t>
  </si>
  <si>
    <t>RanBP1_domain</t>
  </si>
  <si>
    <t>baseMean</t>
  </si>
  <si>
    <t>log2FoldChange</t>
  </si>
  <si>
    <t>jg2734</t>
  </si>
  <si>
    <t>lfcSE</t>
  </si>
  <si>
    <t>0PYFJ</t>
  </si>
  <si>
    <t>stat</t>
  </si>
  <si>
    <t>pvalue</t>
  </si>
  <si>
    <t>padj</t>
  </si>
  <si>
    <t>jg11792</t>
  </si>
  <si>
    <t>jg8909</t>
  </si>
  <si>
    <t>0PGDX</t>
  </si>
  <si>
    <t>Metabolite_transport_protein</t>
  </si>
  <si>
    <t>jg11793</t>
  </si>
  <si>
    <t>jg11794</t>
  </si>
  <si>
    <t>jg2736</t>
  </si>
  <si>
    <t>jg2737</t>
  </si>
  <si>
    <t>jg11798</t>
  </si>
  <si>
    <t>0QEI1</t>
  </si>
  <si>
    <t>jg2738</t>
  </si>
  <si>
    <t>jg11799</t>
  </si>
  <si>
    <t>jg2739</t>
  </si>
  <si>
    <t>jg118</t>
  </si>
  <si>
    <t>jg8909        IPR011701        Major_facilitator_superfamily        IPR020846        Major_facilitator_superfamily_domain        0PVAN        resistance_protein        PF07690        Major_Facilitator_Superfamily        2A1        the_major_facilitator_superfamily_(mfs)        SSF103473        MFS</t>
  </si>
  <si>
    <t>general</t>
  </si>
  <si>
    <t>substrate</t>
  </si>
  <si>
    <t>0PSCM</t>
  </si>
  <si>
    <t>jg7816</t>
  </si>
  <si>
    <t>SSF54768</t>
  </si>
  <si>
    <t>dsRNA-binding domain-like</t>
  </si>
  <si>
    <t>jg274</t>
  </si>
  <si>
    <t>jg11800</t>
  </si>
  <si>
    <t>0PVVZ</t>
  </si>
  <si>
    <t>jg3796</t>
  </si>
  <si>
    <t>jg11801</t>
  </si>
  <si>
    <t>IPR012317</t>
  </si>
  <si>
    <t>Poly(ADP-ribose)_polymerase_catalytic_domain</t>
  </si>
  <si>
    <t>jg3796	IPR010636	Cerato-ulmin_hydrophobin_family	0PTWV	Fungal_hydrophobin	PF06766	Fungal_hydrophobin	SSF101751	Hydrophobin</t>
  </si>
  <si>
    <t>0PIYY</t>
  </si>
  <si>
    <t>II,</t>
  </si>
  <si>
    <t>HfbII</t>
  </si>
  <si>
    <t>PF00644</t>
  </si>
  <si>
    <t>jg8271</t>
  </si>
  <si>
    <t>SSF56399</t>
  </si>
  <si>
    <t>ADP-ribosylation</t>
  </si>
  <si>
    <t>jg2740</t>
  </si>
  <si>
    <t>jg11802</t>
  </si>
  <si>
    <t>jg11803</t>
  </si>
  <si>
    <t>jg8271	IPR011701	Major_facilitator_superfamily	IPR020846	Major_facilitator_superfamily_domain	0QDB6	Monocarboxylate_transporter	0Q2AC	Major_Facilitator_Superfamily	PF07690	Major_Facilitator_Superfamily	2A1	the_major_facilitator_superfamily_(mfs)	SSF103473	MFS</t>
  </si>
  <si>
    <t>jg8144</t>
  </si>
  <si>
    <t>jg2741</t>
  </si>
  <si>
    <t>0Q1MS</t>
  </si>
  <si>
    <t>jg2742</t>
  </si>
  <si>
    <t>jg8144	IPR018620	Ubiquitin_3_binding_protein_But2_C-terminal	0PQ3Z	GPI_anchored_cell_wall_protein	GH17	glucan_endo-1,3-beta-glucosidase_(EC_3.2.1.39);_glucan_1,3-beta-glucosidase_(EC_3.2.1.58);_licheninase_(EC_3.2.1.73);_beta-1,3-glucanosyltransglycosylase_(EC_2.4.1.-).	PF09792	Ubiquitin_3_binding_protein_But2_C-terminal_domain</t>
  </si>
  <si>
    <t>jg2743</t>
  </si>
  <si>
    <t>jg11804</t>
  </si>
  <si>
    <t>0PNFA</t>
  </si>
  <si>
    <t>jg11062        IPR016040        NAD(P)-binding_domain        IPR013149        Alcohol_dehydrogenase_C-terminal        IPR020843        Polyketide_synthase_enoylreductase_domain        IPR011032        GroES-like        IPR013154        Alcohol_dehydrogenase_N-terminal        0PJR0        Dehydrogenase        GH93        exo-alpha-L-1,5-arabinanase_(EC_3.2.1.-)                PF00107        Zinc-binding_dehydrogenase        PF08240        Alcohol_dehydrogenase_GroES-like_domain                SSF51735        NAD(P)-binding</t>
  </si>
  <si>
    <t>Rossmann-fold</t>
  </si>
  <si>
    <t>domains	SSF50129	GroES-like</t>
  </si>
  <si>
    <t>jg2745</t>
  </si>
  <si>
    <t>jg5859</t>
  </si>
  <si>
    <t>jg11805</t>
  </si>
  <si>
    <t>0PPX5</t>
  </si>
  <si>
    <t>GNAT_family_acetyltransferase</t>
  </si>
  <si>
    <t>jg11810</t>
  </si>
  <si>
    <t>IPR007783</t>
  </si>
  <si>
    <t>Eukaryotic_translation_initiation_factor_3_subunit_D</t>
  </si>
  <si>
    <t>0PGSY</t>
  </si>
  <si>
    <t>PF05091</t>
  </si>
  <si>
    <t>Eukaryotic_translation_initiation_factor_3_subunit_7_(eIF-3)</t>
  </si>
  <si>
    <t>jg7810</t>
  </si>
  <si>
    <t>jg2747</t>
  </si>
  <si>
    <t>jg11812</t>
  </si>
  <si>
    <t>0PGGK</t>
  </si>
  <si>
    <t>Mitochondrial_GTPase_that_catalyzes_the_GTP-dependent_ribosomal_translocation_step_during_translation_elongation._During_this_step,_the_ribosome_changes_from_the_pre-translocational_(PRE)_to_the_post-translocational_(POST)_state_as_the_newly_formed_A-_site-bound_peptidyl-tRNA_and_P-site-bound_deacylated_tRNA_move_to_the_P_and_E_sites,_respectively._Catalyzes_the_coordinated_movement_of_the_two_tRNA_molecules,_the_mRNA_and_conformational_changes_in_the_ribosome_(By_similarity)</t>
  </si>
  <si>
    <t>jg11815</t>
  </si>
  <si>
    <t>jg7810	IPR000028	Chloroperoxidase	0PNHI	Peroxidase,_family_2	PF01328	Peroxidase_family_2	SSF47571	Cloroperoxidase</t>
  </si>
  <si>
    <t>IPR017961</t>
  </si>
  <si>
    <t>DNA_polymerase_Y-family_little_finger_domain</t>
  </si>
  <si>
    <t>jg2748</t>
  </si>
  <si>
    <t>jg4507</t>
  </si>
  <si>
    <t>IPR017061</t>
  </si>
  <si>
    <t>DNA_polymerase_eta/kappa</t>
  </si>
  <si>
    <t>0PFN6</t>
  </si>
  <si>
    <t>Sister_chromatid_cohesion_protein</t>
  </si>
  <si>
    <t>PF11799</t>
  </si>
  <si>
    <t>impB/mucB/samB_family_C-terminal_domain</t>
  </si>
  <si>
    <t>jg9649</t>
  </si>
  <si>
    <t>SSF100879</t>
  </si>
  <si>
    <t>Lesion bypass DNA polymerase (Y-family), little finger domain</t>
  </si>
  <si>
    <t>jg2749</t>
  </si>
  <si>
    <t>jg11817</t>
  </si>
  <si>
    <t>jg9649	IPR000760	Inositol_monophosphatase	0PJHW	Inositol_monophosphatase_QutG		PF00459	Inositol_monophosphatase_family	SSF56655	Carbohydrate</t>
  </si>
  <si>
    <t>jg5281</t>
  </si>
  <si>
    <t>jg11819</t>
  </si>
  <si>
    <t>0PNUK</t>
  </si>
  <si>
    <t>jg5281	IPR002293	Amino_acid/polyamine_transporter_I	IPR013057	Amino_acid_transporter_transmembrane_domain	0PJ8V	N_amino_acid_transport_system_protein	PF01490	Transmembrane_amino_acid_transporter_protein	2A18	the_amino_acid/auxin_permease_(aaap)_family</t>
  </si>
  <si>
    <t>jg11548</t>
  </si>
  <si>
    <t>0PK8J</t>
  </si>
  <si>
    <t>jg11820</t>
  </si>
  <si>
    <t>0QDGU</t>
  </si>
  <si>
    <t>jg11821</t>
  </si>
  <si>
    <t>jg1736	IPR029063	S-adenosyl-L-methionine-dependent_methyltransferase	0PMCI	WGS_project_CABT00000000_data,_contig	PF13489	Methyltransferase_domain	SSF53335	S-adenosyl-L-methionine-dependent</t>
  </si>
  <si>
    <t>methyltransferases</t>
  </si>
  <si>
    <t>jg8270</t>
  </si>
  <si>
    <t>jg275</t>
  </si>
  <si>
    <t>jg11822</t>
  </si>
  <si>
    <t>IPR003379</t>
  </si>
  <si>
    <t>IPR001781</t>
  </si>
  <si>
    <t>Carboxylase_conserved_domain</t>
  </si>
  <si>
    <t>Zinc_finger_LIM-type</t>
  </si>
  <si>
    <t>0QEBK</t>
  </si>
  <si>
    <t>0PM47</t>
  </si>
  <si>
    <t>Catalyzes_a_2-step_reaction,_involving_the_ATP-dependent_carboxylation_of_the_covalently_attached_biotin_in_the_first_step_and_the_transfer_of_the_carboxyl_group_to_pyruvate_in_the_second_(By_similarity)</t>
  </si>
  <si>
    <t>jg8270	IPR025509	Domain_of_unknown_function_DUF4396	0PWSK	conserved_hypothetical_protein	PF14342	Domain_of_unknown_function_(DUF4396)</t>
  </si>
  <si>
    <t>LIM_domain_protein</t>
  </si>
  <si>
    <t>PF02436</t>
  </si>
  <si>
    <t>PF00412</t>
  </si>
  <si>
    <t>Conserved_carboxylase_domain</t>
  </si>
  <si>
    <t>LIM_domain</t>
  </si>
  <si>
    <t>jg4885</t>
  </si>
  <si>
    <t>jg11823</t>
  </si>
  <si>
    <t>IPR013021</t>
  </si>
  <si>
    <t>Myo-inositol-1-phosphate_synthase_GAPDH-like</t>
  </si>
  <si>
    <t>IPR002587</t>
  </si>
  <si>
    <t>jg2750</t>
  </si>
  <si>
    <t>Myo-inositol-1-phosphate_synthase</t>
  </si>
  <si>
    <t>0PGB6</t>
  </si>
  <si>
    <t>synthase</t>
  </si>
  <si>
    <t>5.5.1.4</t>
  </si>
  <si>
    <t>Inositol-3-phosphate synthase.</t>
  </si>
  <si>
    <t>jg4885	IPR017853	Glycoside_hydrolase_superfamily		0PJBK	glycoside_hydrolase_family_79_protein	GH79	beta-glucuronidase_(EC_3.2.1.31);_beta-4-O-methyl-glucuronidase_(EC_3.2.1.-);_heparanase_(EC_3.2.1.-);_baicalin_beta-glucuronidase_(EC_3.2.1.167)	3.2.1.31	Beta-glucuronidase.	00531	Glycosaminoglycan_degradation	00040	Pentose_and_glucuronate_interconversions	00983	Drug_metabolism_-_other_enzymes	00860	Porphyrin_and_chlorophyll_metabolism	00944	Flavone_and_flavonol_biosynthesis	PF16862	Glycosyl_hydrolase_family_79_C-terminal_beta_domain	SSF51445	(Trans)glycosidases</t>
  </si>
  <si>
    <t>jg5411</t>
  </si>
  <si>
    <t>PF01658</t>
  </si>
  <si>
    <t>PF07994</t>
  </si>
  <si>
    <t>jg2751</t>
  </si>
  <si>
    <t>jg11824</t>
  </si>
  <si>
    <t>0PRK0</t>
  </si>
  <si>
    <t>transferase_hexapeptide</t>
  </si>
  <si>
    <t>jg2753</t>
  </si>
  <si>
    <t>IPR014183</t>
  </si>
  <si>
    <t>Alcohol_dehydrogenase_class_III/S-(hydroxymethyl)glutathione_dehydrogenase</t>
  </si>
  <si>
    <t>0PYV0</t>
  </si>
  <si>
    <t>0PVH9</t>
  </si>
  <si>
    <t>1.1.1.1</t>
  </si>
  <si>
    <t>Alcohol dehydrogenase.</t>
  </si>
  <si>
    <t>1.1.1.28</t>
  </si>
  <si>
    <t>jg2531        IPR005079        Peptidase_C45        0PN99        Acyl-CoA_6-aminopenicillanic-acid-acyltransferase                        PF03417        Acyl-coenzyme_A:6-aminopenicillanic_acid_acyl-transferase</t>
  </si>
  <si>
    <t>D-lactate dehydrogenase.</t>
  </si>
  <si>
    <t>1.1.1.284</t>
  </si>
  <si>
    <t>S-(hydroxymethyl)glutathione dehydrogenase.</t>
  </si>
  <si>
    <t>jg5315</t>
  </si>
  <si>
    <t>jg5315	IPR011251	Luciferase-like_domain	IPR016215	Nitrilotriacetate_monooxygenase_component_A/pristinamycin_IIA_synthase_subunit_A	0PGED	xenobiotic_compound_monooxygenase		PF00296	Luciferase-like_monooxygenase	SSF51679	Bacterial</t>
  </si>
  <si>
    <t>00980</t>
  </si>
  <si>
    <t>luciferase-like	TIGR03860	FMN-dependent_oxidoreductase_nitrilotriacetate_monooxygenase_family</t>
  </si>
  <si>
    <t>00625</t>
  </si>
  <si>
    <t>Chloroalkane_and_chloroalkene_degradation</t>
  </si>
  <si>
    <t>00626</t>
  </si>
  <si>
    <t>jg7778</t>
  </si>
  <si>
    <t>Naphthalene_degradation</t>
  </si>
  <si>
    <t>00830</t>
  </si>
  <si>
    <t>Retinol_metabolism</t>
  </si>
  <si>
    <t>00982</t>
  </si>
  <si>
    <t>Drug_metabolism_-_cytochrome_P450</t>
  </si>
  <si>
    <t>TIGR02818</t>
  </si>
  <si>
    <t>jg7778        IPR001810        F-box_domain        0PYZQ        NA        PF00646        F-box_domain        SSF81383        F-box</t>
  </si>
  <si>
    <t>S-(hydroxymethyl)glutathione_dehydrogenase/class_III_alcohol_dehydrogenase</t>
  </si>
  <si>
    <t>domain</t>
  </si>
  <si>
    <t>jg11825</t>
  </si>
  <si>
    <t>jg544</t>
  </si>
  <si>
    <t>0PQZ5</t>
  </si>
  <si>
    <t>mitochondrial_import_inner_membrane_translocase_subunit_tim9</t>
  </si>
  <si>
    <t>jg2754</t>
  </si>
  <si>
    <t>jg544        IPR012337        Ribonuclease_H-like_domain        IPR008906        HAT_dimerisation_domain_C-terminal        0Q05F        Pfam:hATC        PF05699        hAT_family_C-terminal_dimerisation_region        SSF53098        Ribonuclease</t>
  </si>
  <si>
    <t>H-like</t>
  </si>
  <si>
    <t>jg11826</t>
  </si>
  <si>
    <t>jg11829</t>
  </si>
  <si>
    <t>IPR004698</t>
  </si>
  <si>
    <t>jg2756</t>
  </si>
  <si>
    <t>Zinc/iron_permease_fungal/plant</t>
  </si>
  <si>
    <t>jg10297	IPR009078	Ferritin-like_superfamily	IPR008331	Ferritin/DPS_protein_domain	0QEAI	Ferritin-like_domain		PF00210	Ferritin-like_domain	SSF47240	Ferritin-like</t>
  </si>
  <si>
    <t>0PFYC</t>
  </si>
  <si>
    <t>0PFZ2</t>
  </si>
  <si>
    <t>jg3209</t>
  </si>
  <si>
    <t>TIGR00820</t>
  </si>
  <si>
    <t>ZIP_zinc/iron_transport_family</t>
  </si>
  <si>
    <t>jg2757</t>
  </si>
  <si>
    <t>IPR025952</t>
  </si>
  <si>
    <t>R3H-associated_N-terminal_domain</t>
  </si>
  <si>
    <t>0PR6R</t>
  </si>
  <si>
    <t>jg3209	IPR011701	Major_facilitator_superfamily	IPR020846	Major_facilitator_superfamily_domain	0QDAM	Oxalate_formate_antiporter	PF07690	Major_Facilitator_Superfamily	2A1	the_major_facilitator_superfamily_(mfs)	SSF103473	MFS</t>
  </si>
  <si>
    <t>IPR022365</t>
  </si>
  <si>
    <t>PF13902</t>
  </si>
  <si>
    <t>Clathrin_heavy_chain_propeller_repeat</t>
  </si>
  <si>
    <t>IPR016341</t>
  </si>
  <si>
    <t>Clathrin_heavy_chain</t>
  </si>
  <si>
    <t>IPR001473</t>
  </si>
  <si>
    <t>Clathrin_heavy_chain_propeller_N-terminal</t>
  </si>
  <si>
    <t>jg11831</t>
  </si>
  <si>
    <t>jg7505</t>
  </si>
  <si>
    <t>0PJRU</t>
  </si>
  <si>
    <t>PF01394</t>
  </si>
  <si>
    <t>Clathrin_propeller_repeat</t>
  </si>
  <si>
    <t>jg11833</t>
  </si>
  <si>
    <t>PF13838</t>
  </si>
  <si>
    <t>Clathrin-H-link</t>
  </si>
  <si>
    <t>jg7505	IPR020846	Major_facilitator_superfamily_domain	IPR005828	Major_facilitator__sugar_transporter-like	IPR003663	Sugar/inositol_transporter	0Q2KJ	Sugar_(and_other)_transporter	PF00083	Sugar_(and_other)_transporter	2A1	the_major_facilitator_superfamily_(mfs)	SSF103473	MFS</t>
  </si>
  <si>
    <t>SSF50989</t>
  </si>
  <si>
    <t>Clathrin heavy-chain terminal domain</t>
  </si>
  <si>
    <t>transporter	TIGR00879	MFS_transporter_sugar_porter_(SP)_family</t>
  </si>
  <si>
    <t>jg11834</t>
  </si>
  <si>
    <t>jg4509</t>
  </si>
  <si>
    <t>jg2758</t>
  </si>
  <si>
    <t>IPR000164</t>
  </si>
  <si>
    <t>Histone_H3/CENP-A</t>
  </si>
  <si>
    <t>0Q7WQ</t>
  </si>
  <si>
    <t>H3</t>
  </si>
  <si>
    <t>0PJNN</t>
  </si>
  <si>
    <t>jg2759</t>
  </si>
  <si>
    <t>IPR019410</t>
  </si>
  <si>
    <t>jg11837</t>
  </si>
  <si>
    <t>Lysine_methyltransferase</t>
  </si>
  <si>
    <t>IPR004607</t>
  </si>
  <si>
    <t>0PQ0E</t>
  </si>
  <si>
    <t>Phosphoribosylglycinamide_formyltransferase</t>
  </si>
  <si>
    <t>0PNSU</t>
  </si>
  <si>
    <t>PF10294</t>
  </si>
  <si>
    <t>phosphoribosylglycinamide_formyltransferase</t>
  </si>
  <si>
    <t>2.1.2.2</t>
  </si>
  <si>
    <t>Phosphoribosylglycinamide formyltransferase.</t>
  </si>
  <si>
    <t>jg276</t>
  </si>
  <si>
    <t>jg1737	IPR029063	S-adenosyl-L-methionine-dependent_methyltransferase	0PMCI	WGS_project_CABT00000000_data,_contig	PF13489	Methyltransferase_domain	SSF53335	S-adenosyl-L-methionine-dependent</t>
  </si>
  <si>
    <t>0PN60</t>
  </si>
  <si>
    <t>TIGR00639</t>
  </si>
  <si>
    <t>jg11838</t>
  </si>
  <si>
    <t>jg2760</t>
  </si>
  <si>
    <t>jg10208	IPR029063	S-adenosyl-L-methionine-dependent_methyltransferase	0PMCI	WGS_project_CABT00000000_data,_contig	PF13489	Methyltransferase_domain	SSF53335	S-adenosyl-L-methionine-dependent</t>
  </si>
  <si>
    <t>0PJTJ</t>
  </si>
  <si>
    <t>jg8598</t>
  </si>
  <si>
    <t>IPR022643</t>
  </si>
  <si>
    <t>Orn/DAP/Arg_decarboxylase_2_C-terminal</t>
  </si>
  <si>
    <t>IPR009006</t>
  </si>
  <si>
    <t>Alanine_racemase/group_IV_decarboxylase_C-terminal</t>
  </si>
  <si>
    <t>jg11839</t>
  </si>
  <si>
    <t>PF00278</t>
  </si>
  <si>
    <t>Pyridoxal-dependent_decarboxylase_C-terminal_sheet_domain</t>
  </si>
  <si>
    <t>0PHXX</t>
  </si>
  <si>
    <t>SSF50621</t>
  </si>
  <si>
    <t>jg8125</t>
  </si>
  <si>
    <t>Alanine racemase C-terminal domain-like</t>
  </si>
  <si>
    <t>jg2761</t>
  </si>
  <si>
    <t>IPR003495</t>
  </si>
  <si>
    <t>CobW/HypB/UreG_domain</t>
  </si>
  <si>
    <t>0PFU1</t>
  </si>
  <si>
    <t>CobW_domain_protein</t>
  </si>
  <si>
    <t>0PGV8</t>
  </si>
  <si>
    <t>PF02492</t>
  </si>
  <si>
    <t>Extracellular_aminopeptidase_that_allows_assimilation_of_proteinaceous_substrates_(By_similarity)</t>
  </si>
  <si>
    <t>CobW/HypB/UreG_nucleotide-binding_domain</t>
  </si>
  <si>
    <t>jg4894</t>
  </si>
  <si>
    <t>9B10</t>
  </si>
  <si>
    <t>the_putative_tripartite_zn(2+)_transporter_(tzt)_family</t>
  </si>
  <si>
    <t>jg2762</t>
  </si>
  <si>
    <t>jg11840</t>
  </si>
  <si>
    <t>jg4894        IPR025659        Tubby_C-terminal-like_domain        0Q2IY        Pfam:DUF567        SSF54518        Tubby</t>
  </si>
  <si>
    <t>C-terminal</t>
  </si>
  <si>
    <t>IPR014440</t>
  </si>
  <si>
    <t>HCCA_isomerase/glutathione_S-transferase_kappa</t>
  </si>
  <si>
    <t>0PPBF</t>
  </si>
  <si>
    <t>domain-like</t>
  </si>
  <si>
    <t>2-hydroxychromene-2-carboxylate_isomerase</t>
  </si>
  <si>
    <t>jg12350</t>
  </si>
  <si>
    <t>jg2763</t>
  </si>
  <si>
    <t>0PZ3A</t>
  </si>
  <si>
    <t>jg12350	0PI17	glutamine_synthetase		SSF55931	Glutamine</t>
  </si>
  <si>
    <t>synthetase/guanido</t>
  </si>
  <si>
    <t>jg2765</t>
  </si>
  <si>
    <t>kinase</t>
  </si>
  <si>
    <t>0PVPZ</t>
  </si>
  <si>
    <t>jg11841</t>
  </si>
  <si>
    <t>jg2729        0Q9SB        NA</t>
  </si>
  <si>
    <t>IPR003370</t>
  </si>
  <si>
    <t>jg2766</t>
  </si>
  <si>
    <t>Chromate_transporter</t>
  </si>
  <si>
    <t>PF02417</t>
  </si>
  <si>
    <t>IPR019133</t>
  </si>
  <si>
    <t>jg4494</t>
  </si>
  <si>
    <t>Mitochondrial_inner_membrane_protein_Mitofilin</t>
  </si>
  <si>
    <t>2A51</t>
  </si>
  <si>
    <t>0PFS9</t>
  </si>
  <si>
    <t>the_chromate_ion_transporter_(chr)_family</t>
  </si>
  <si>
    <t>Multifunctional_regulator_of_mitochondrial_architecture_and_protein_biogenesis._May_act_in_concert_with_ATP_synthase_dimers_to_generate_inner_membrane_structure_and_consequently_normal_mitochondrial_morphology._Plays_a_role_in_keeping_cristae_membranes_connected_to_the_inner_boundary_membrane._Promotes_protein_import_via_the_mitochondrial_intermembrane_space_assembly_(MIA)_pathway_(By_similarity)</t>
  </si>
  <si>
    <t>PF09731</t>
  </si>
  <si>
    <t>Mitochondrial_inner_membrane_protein</t>
  </si>
  <si>
    <t>jg11843</t>
  </si>
  <si>
    <t>PF12974</t>
  </si>
  <si>
    <t>ABC_transporter_phosphonate_periplasmic_substrate-binding_protein_</t>
  </si>
  <si>
    <t>jg2767</t>
  </si>
  <si>
    <t>0PMG0</t>
  </si>
  <si>
    <t>jg4494	IPR004695	Voltage-dependent_anion_channel	0PI7D	transporter	PF03595	Voltage-dependent_anion_channel	2A16	the_telurite-resistance/dicarboxylate_transporter_(tdt)_family</t>
  </si>
  <si>
    <t>jg11844</t>
  </si>
  <si>
    <t>jg2768</t>
  </si>
  <si>
    <t>jg8619</t>
  </si>
  <si>
    <t>0PG62</t>
  </si>
  <si>
    <t>gtp-binding_protein</t>
  </si>
  <si>
    <t>jg8619        IPR016040        NAD(P)-binding_domain        IPR001509        NAD-dependent_epimerase/dehydratase_N-terminal_domain        0PIIP        Epimerase_dehydratase_family_protein        PF01370        NAD_dependent_epimerase/dehydratase_family        SSF51735        NAD(P)-binding</t>
  </si>
  <si>
    <t>domains</t>
  </si>
  <si>
    <t>jg11845</t>
  </si>
  <si>
    <t>jg2769</t>
  </si>
  <si>
    <t>jg5548</t>
  </si>
  <si>
    <t>0PGMX</t>
  </si>
  <si>
    <t>phosphoinositide_phosphatase</t>
  </si>
  <si>
    <t>jg2770</t>
  </si>
  <si>
    <t>IPR001645</t>
  </si>
  <si>
    <t>jg11846</t>
  </si>
  <si>
    <t>Folylpolyglutamate_synthetase</t>
  </si>
  <si>
    <t>jg5548        IPR015590        Aldehyde_dehydrogenase_domain        IPR016161        Aldehyde/histidinol_dehydrogenase        IPR010061        Methylmalonate-semialdehyde_dehydrogenase        0PFAG        Methylmalonate-semialdehyde_dehydrogenase        1.2.1.27        Methylmalonate-semialdehyde</t>
  </si>
  <si>
    <t>dehydrogenase</t>
  </si>
  <si>
    <t>(CoA</t>
  </si>
  <si>
    <t>IPR023600</t>
  </si>
  <si>
    <t>acylating).	1.2.1.18	Malonate-semialdehyde</t>
  </si>
  <si>
    <t>Folylpolyglutamate_synthase_eukaryota</t>
  </si>
  <si>
    <t>0PHKQ</t>
  </si>
  <si>
    <t>(acetylating).		00280	Valine,_leucine_and_isoleucine_degradation	00410	beta-Alanine_metabolism	00640	Propanoate_metabolism	00562	Inositol_phosphate_metabolism		PF00171	Aldehyde_dehydrogenase_family	SSF53720	ALDH-like	TIGR01722	methylmalonate-semialdehyde_dehydrogenase_(acylating)</t>
  </si>
  <si>
    <t>Catalyzes_conversion_of_folates_to_polyglutamate_derivatives_allowing_concentration_of_folate_compounds_in_the_cell_and_the_intracellular_retention_of_these_cofactors,_which_are_important_substrates_for_most_of_the_folate-dependent_enzymes_that_are_involved_in_one-carbon_transfer_reactions_involved_in_purine,_pyrimidine_and_amino_acid_synthesis_(By_similarity)</t>
  </si>
  <si>
    <t>6.3.2.17</t>
  </si>
  <si>
    <t>jg8599</t>
  </si>
  <si>
    <t>Tetrahydrofolate synthase.</t>
  </si>
  <si>
    <t>jg11848</t>
  </si>
  <si>
    <t>IPR012936</t>
  </si>
  <si>
    <t>Endoplasmic_reticulum_vesicle_transporter_C-terminal</t>
  </si>
  <si>
    <t>0PJEE</t>
  </si>
  <si>
    <t>COPII-coated_vesicle_protein</t>
  </si>
  <si>
    <t>PF07970</t>
  </si>
  <si>
    <t>TIGR01499</t>
  </si>
  <si>
    <t>Endoplasmic_reticulum_vesicle_transporter_</t>
  </si>
  <si>
    <t>bifunctional_protein_FolC</t>
  </si>
  <si>
    <t>PF13850</t>
  </si>
  <si>
    <t>Endoplasmic_Reticulum-Golgi_Intermediate_Compartment_(ERGIC)</t>
  </si>
  <si>
    <t>jg2771</t>
  </si>
  <si>
    <t>jg11849</t>
  </si>
  <si>
    <t>IPR022677</t>
  </si>
  <si>
    <t>Myristoyl-CoA:protein_N-myristoyltransferase_C-terminal</t>
  </si>
  <si>
    <t>IPR000903</t>
  </si>
  <si>
    <t>0PG23</t>
  </si>
  <si>
    <t>Myristoyl-CoA:protein_N-myristoyltransferase</t>
  </si>
  <si>
    <t>CMGC_DYRK_DYRK2_protein_kinase</t>
  </si>
  <si>
    <t>IPR022676</t>
  </si>
  <si>
    <t>Myristoyl-CoA:protein_N-myristoyltransferase_N-terminal</t>
  </si>
  <si>
    <t>0PIAT</t>
  </si>
  <si>
    <t>Adds_a_myristoyl_group_to_the_N-terminal_glycine_residue_of_certain_cellular_proteins_(By_similarity)</t>
  </si>
  <si>
    <t>jg106	IPR027417	P-loop_containing_nucleoside_triphosphate_hydrolase	IPR000795	Transcription_factor_GTP-binding_domain	0PJIR	This_protein_promotes_the_GTP-dependent_binding_of_aminoacyl-tRNA_to_the_A-site_of_ribosomes_during_protein_biosynthesis		PF00009	Elongation_factor_Tu_GTP_binding_domain	SSF52540	P-loop</t>
  </si>
  <si>
    <t>PF02799</t>
  </si>
  <si>
    <t>Myristoyl-CoA:protein_N-myristoyltransferase_C-terminal_domain</t>
  </si>
  <si>
    <t>containing</t>
  </si>
  <si>
    <t>PF01233</t>
  </si>
  <si>
    <t>nucleoside</t>
  </si>
  <si>
    <t>triphosphate</t>
  </si>
  <si>
    <t>Myristoyl-CoA:protein_N-myristoyltransferase_N-terminal_domain</t>
  </si>
  <si>
    <t>hydrolases</t>
  </si>
  <si>
    <t>jg7703</t>
  </si>
  <si>
    <t>jg2772</t>
  </si>
  <si>
    <t>0PVMK</t>
  </si>
  <si>
    <t>0PIPH</t>
  </si>
  <si>
    <t>May_be_involved_in_a_process_influencing_telomere_capping_(By_similarity)</t>
  </si>
  <si>
    <t>jg11850</t>
  </si>
  <si>
    <t>jg2773</t>
  </si>
  <si>
    <t>IPR010482</t>
  </si>
  <si>
    <t>jg4823</t>
  </si>
  <si>
    <t>0PNBA</t>
  </si>
  <si>
    <t>Peroxin_domain</t>
  </si>
  <si>
    <t>0PG6T</t>
  </si>
  <si>
    <t>integral_peroxisomal_membrane_peroxin</t>
  </si>
  <si>
    <t>PF06398</t>
  </si>
  <si>
    <t>Integral_peroxisomal_membrane_peroxin</t>
  </si>
  <si>
    <t>jg2774</t>
  </si>
  <si>
    <t>jg4823	0Q0C1	NA</t>
  </si>
  <si>
    <t>IPR002151</t>
  </si>
  <si>
    <t>Kinesin_light_chain</t>
  </si>
  <si>
    <t>jg11851</t>
  </si>
  <si>
    <t>jg6663</t>
  </si>
  <si>
    <t>IPR016461</t>
  </si>
  <si>
    <t>O-methyltransferase_COMT-type</t>
  </si>
  <si>
    <t>0PH44</t>
  </si>
  <si>
    <t>0Q18Q</t>
  </si>
  <si>
    <t>Pfs,_NB-ARC_and_TPR_domain_protein</t>
  </si>
  <si>
    <t>jg6663	IPR001466	Beta-lactamase-related	IPR012338	Beta-lactamase/transpeptidase-like	0PIPX	beta-lactamase	GH43	beta-xylosidase_(EC_3.2.1.37);_beta-1,3-xylosidase_(EC_3.2.1.-);_alpha-L-arabinofuranosidase_(EC_3.2.1.55);_arabinanase_(EC_3.2.1.99);_xylanase_(EC_3.2.1.8);_galactan_1,3-beta-galactosidase__(EC_3.2.1.145)		PF00144	Beta-lactamase	SSF56601	beta-lactamase/transpeptidase-like</t>
  </si>
  <si>
    <t>jg11853</t>
  </si>
  <si>
    <t>PF13374</t>
  </si>
  <si>
    <t>jg6343</t>
  </si>
  <si>
    <t>0PGIK</t>
  </si>
  <si>
    <t>ABC_bile_acid_transporter</t>
  </si>
  <si>
    <t>jg2776</t>
  </si>
  <si>
    <t>jg6343	0PVEE	Phosphotransferase_enzyme_family</t>
  </si>
  <si>
    <t>jg2777</t>
  </si>
  <si>
    <t>jg11854</t>
  </si>
  <si>
    <t>0PGY3</t>
  </si>
  <si>
    <t>jg11856</t>
  </si>
  <si>
    <t>jg2778</t>
  </si>
  <si>
    <t>0PYW3</t>
  </si>
  <si>
    <t>0PFHJ</t>
  </si>
  <si>
    <t>jg2779</t>
  </si>
  <si>
    <t>jg4551</t>
  </si>
  <si>
    <t>IPR008509</t>
  </si>
  <si>
    <t>Molybdate-anion_transporter</t>
  </si>
  <si>
    <t>0PIMY</t>
  </si>
  <si>
    <t>PF05631</t>
  </si>
  <si>
    <t>Sugar-tranasporters_12_TM</t>
  </si>
  <si>
    <t>jg2780</t>
  </si>
  <si>
    <t>ATP-dependent_RNA_helicase_which_is_a_subunit_of_the_eIF4F_complex_involved_in_cap_recognition_and_is_required_for_mRNA_binding_to_ribosome._In_the_current_model_of_translation_initiation,_eIF4A_unwinds_RNA_secondary_structures_in_the_5'-UTR_of_mRNAs_which_is_necessary_to_allow_efficient_binding_of_the_small_ribosomal_subunit,_and_subsequent_scanning_for_the_initiator_codon_(By_similarity)</t>
  </si>
  <si>
    <t>0PKBQ</t>
  </si>
  <si>
    <t>jg4551	IPR011701	Major_facilitator_superfamily	IPR020846	Major_facilitator_superfamily_domain	0PFTW	transporter		PF07690	Major_Facilitator_Superfamily	2A1	the_major_facilitator_superfamily_(mfs)	SSF103473	MFS</t>
  </si>
  <si>
    <t>Inherit_from_opiNOG:_Pfam:DUF672</t>
  </si>
  <si>
    <t>PF13383</t>
  </si>
  <si>
    <t>jg2781</t>
  </si>
  <si>
    <t>jg11857</t>
  </si>
  <si>
    <t>jg2782</t>
  </si>
  <si>
    <t>0PGKP</t>
  </si>
  <si>
    <t>F-box_and_JmjC</t>
  </si>
  <si>
    <t>jg10414	IPR002347	Glucose/ribitol_dehydrogenase	IPR016040	NAD(P)-binding_domain	0PPAF	3-hydroxyacyl-CoA_dehydrogenase	PF00106	short_chain_dehydrogenase	SSF51735	NAD(P)-binding</t>
  </si>
  <si>
    <t>PF13621</t>
  </si>
  <si>
    <t>Cupin-like_domain</t>
  </si>
  <si>
    <t>jg4606</t>
  </si>
  <si>
    <t>jg11858</t>
  </si>
  <si>
    <t>0PPMQ</t>
  </si>
  <si>
    <t>ctr_copper_transporter_family_protein</t>
  </si>
  <si>
    <t>jg4606	IPR001138	Zn(2)-C6_fungal-type_DNA-binding_domain	0PKEF	Fungal_specific_transcription_factor_domain_	GH16	xyloglucan:xyloglucosyltransferase_(EC_2.4.1.207);_keratan-sulfate_endo-1,4-beta-galactosidase_(EC_3.2.1.103);_endo-1,3-beta-glucanase_(EC_3.2.1.39);_endo-1,3(4)-beta-glucanase_(EC_3.2.1.6);_licheninase_(EC_3.2.1.73);_beta-agarase_(EC_3.2.1.81);_kappa;-carrageenase_(EC_3.2.1.83);_xyloglucanase_(EC_3.2.1.151)	PF00172	Fungal_Zn(2)-Cys(6)_binuclear_cluster_domain		SSF57701	Zn2/Cys6</t>
  </si>
  <si>
    <t>DNA-binding</t>
  </si>
  <si>
    <t>jg2783</t>
  </si>
  <si>
    <t>jg5857</t>
  </si>
  <si>
    <t>jg11859</t>
  </si>
  <si>
    <t>0PT1Q</t>
  </si>
  <si>
    <t>IPR013920</t>
  </si>
  <si>
    <t>jg5857	IPR023210	NADP-dependent_oxidoreductase_domain	IPR020471	Aldo/keto_reductase_subgroup	0PJMQ	aldo-keto_reductase	PF00248	Aldo/keto_reductase_family	SSF51430	NAD(P)-linked</t>
  </si>
  <si>
    <t>Protein_of_unknown_function_DUF1774_fungi</t>
  </si>
  <si>
    <t>0PIIJ</t>
  </si>
  <si>
    <t>PF08611</t>
  </si>
  <si>
    <t>jg8712</t>
  </si>
  <si>
    <t>Fungal_protein_of_unknown_function_(DUF1774)</t>
  </si>
  <si>
    <t>jg2784</t>
  </si>
  <si>
    <t>jg11861</t>
  </si>
  <si>
    <t>0PKBZ</t>
  </si>
  <si>
    <t>Protein_N-terminal_amidase</t>
  </si>
  <si>
    <t>jg8712	0Q1CM	NA</t>
  </si>
  <si>
    <t>jg2785</t>
  </si>
  <si>
    <t>jg4508</t>
  </si>
  <si>
    <t>jg11865</t>
  </si>
  <si>
    <t>IPR021264</t>
  </si>
  <si>
    <t>IPR019465</t>
  </si>
  <si>
    <t>Protein_of_unknown_function_DUF2841</t>
  </si>
  <si>
    <t>Conserved_oligomeric_Golgi_complex_subunit_5</t>
  </si>
  <si>
    <t>0PH1S</t>
  </si>
  <si>
    <t>0PGUF</t>
  </si>
  <si>
    <t>MCM3-associated_protein</t>
  </si>
  <si>
    <t>exosome_complex_exonuclease_Rrp6</t>
  </si>
  <si>
    <t>PF10392</t>
  </si>
  <si>
    <t>Golgi_transport_complex_subunit_5</t>
  </si>
  <si>
    <t>PF11001</t>
  </si>
  <si>
    <t>Protein_of_unknown_function_(DUF2841)</t>
  </si>
  <si>
    <t>jg6116</t>
  </si>
  <si>
    <t>jg11866</t>
  </si>
  <si>
    <t>jg2788</t>
  </si>
  <si>
    <t>0PFBG</t>
  </si>
  <si>
    <t>metal_resistance_protein_YCF1</t>
  </si>
  <si>
    <t>jg6116	IPR001199	Cytochrome_b5-like_heme/steroid_binding_domain	0PSP7	Cytochrome_b5-like_Heme/Steroid_binding_domain	PF00173	Cytochrome_b5-like_Heme/Steroid_binding_domain		SSF55856	Cytochrome</t>
  </si>
  <si>
    <t>b5-like</t>
  </si>
  <si>
    <t>heme/steroid</t>
  </si>
  <si>
    <t>binding</t>
  </si>
  <si>
    <t>jg6535</t>
  </si>
  <si>
    <t>jg11867</t>
  </si>
  <si>
    <t>jg2789</t>
  </si>
  <si>
    <t>0PK47</t>
  </si>
  <si>
    <t>Hydrolase</t>
  </si>
  <si>
    <t>jg6535	IPR001910	Inosine/uridine-preferring_nucleoside_hydrolase_domain	0PPX6	Inosine-uridine_preferring_nucleoside_hydrolase	PF01156	Inosine-uridine_preferring_nucleoside_hydrolase	SSF53590	Nucleoside</t>
  </si>
  <si>
    <t>jg11868</t>
  </si>
  <si>
    <t>jg2790</t>
  </si>
  <si>
    <t>jg2712</t>
  </si>
  <si>
    <t>0PMSK</t>
  </si>
  <si>
    <t>jg2712	IPR004695	Voltage-dependent_anion_channel	0PFHW	malic_acid_transport_protein	PF03595	Voltage-dependent_anion_channel	2A16	the_telurite-resistance/dicarboxylate_transporter_(tdt)_family</t>
  </si>
  <si>
    <t>jg11869</t>
  </si>
  <si>
    <t>jg8232</t>
  </si>
  <si>
    <t>jg2791</t>
  </si>
  <si>
    <t>jg8232	IPR016040	NAD(P)-binding_domain	IPR008927	6-phosphogluconate_dehydrogenase_C-terminal_domain-like	IPR001199	Cytochrome_b5-like_heme/steroid_binding_domain	IPR000262	FMN-dependent_dehydrogenase	IPR013752	Ketopantoate_reductase_C-terminal_domain	IPR003710	Ketopantoate_reductase_ApbA/PanE	IPR013332	Ketopantoate_reductase_N-terminal_domain	0PUJW	Cytochrome_b2	1.1.1.16	Galactitol</t>
  </si>
  <si>
    <t>2-dehydrogenase.	1.1.1.169	2-dehydropantoate</t>
  </si>
  <si>
    <t>2-reductase.	00052	Galactose_metabolism	00770	Pantothenate_and_CoA_biosynthesis		PF00173	Cytochrome_b5-like_Heme/Steroid_binding_domain	PF01070	FMN-dependent_dehydrogenase	PF08546	Ketopantoate_reductase_PanE/ApbA_C_terminal	PF02558	Ketopantoate_reductase_PanE/ApbA		SSF51735	NAD(P)-binding</t>
  </si>
  <si>
    <t>domains	SSF48179	6-phosphogluconate</t>
  </si>
  <si>
    <t>IPR004541</t>
  </si>
  <si>
    <t>domain-like	SSF51395	FMN-linked</t>
  </si>
  <si>
    <t>Translation_elongation_factor_EFTu/EF1A_bacterial/organelle</t>
  </si>
  <si>
    <t>oxidoreductases	SSF55856	Cytochrome</t>
  </si>
  <si>
    <t>0PF8Q</t>
  </si>
  <si>
    <t>0PFSB</t>
  </si>
  <si>
    <t>domain	TIGR00745	2-dehydropantoate_2-reductase</t>
  </si>
  <si>
    <t>jg5002</t>
  </si>
  <si>
    <t>TIGR00485</t>
  </si>
  <si>
    <t>jg11870</t>
  </si>
  <si>
    <t>translation_elongation_factor_Tu</t>
  </si>
  <si>
    <t>jg2792</t>
  </si>
  <si>
    <t>IPR019815</t>
  </si>
  <si>
    <t>Translation_initiation_factor_3_C-terminal</t>
  </si>
  <si>
    <t>IPR019814</t>
  </si>
  <si>
    <t>0PKYD</t>
  </si>
  <si>
    <t>Translation_initiation_factor_3_N-terminal</t>
  </si>
  <si>
    <t>0PSJU</t>
  </si>
  <si>
    <t>translation_initiation_factor_IF3</t>
  </si>
  <si>
    <t>PF05198</t>
  </si>
  <si>
    <t>jg5002	0PNVX	NA</t>
  </si>
  <si>
    <t>Translation_initiation_factor_IF-3_N-terminal_domain</t>
  </si>
  <si>
    <t>PF00707</t>
  </si>
  <si>
    <t>Translation_initiation_factor_IF-3_C-terminal_domain</t>
  </si>
  <si>
    <t>jg12196</t>
  </si>
  <si>
    <t>SSF55200</t>
  </si>
  <si>
    <t>Translation initiation factor IF3, C-terminal domain</t>
  </si>
  <si>
    <t>jg11871</t>
  </si>
  <si>
    <t>jg2793</t>
  </si>
  <si>
    <t>0PG92</t>
  </si>
  <si>
    <t>K01526_guanosine-diphosphatase_EC_3.6.1.42</t>
  </si>
  <si>
    <t>jg2794</t>
  </si>
  <si>
    <t>IPR027921</t>
  </si>
  <si>
    <t>Protein_of_unknown_function_DUF4598</t>
  </si>
  <si>
    <t>0PYK7</t>
  </si>
  <si>
    <t>jg12196	0Q1FN	NA</t>
  </si>
  <si>
    <t>jg11872</t>
  </si>
  <si>
    <t>PF15370</t>
  </si>
  <si>
    <t>jg12035</t>
  </si>
  <si>
    <t>Domain_of_unknown_function_(DUF4598)</t>
  </si>
  <si>
    <t>jg2795</t>
  </si>
  <si>
    <t>IPR001040</t>
  </si>
  <si>
    <t>Translation_Initiation_factor_eIF-_4e</t>
  </si>
  <si>
    <t>IPR023398</t>
  </si>
  <si>
    <t>Translation_Initiation_factor_eIF-_4e-like</t>
  </si>
  <si>
    <t>jg11874</t>
  </si>
  <si>
    <t>0PKY3</t>
  </si>
  <si>
    <t>PF01652</t>
  </si>
  <si>
    <t>jg12035	IPR003500	Sugar-phosphate_isomerase_RpiB/LacA/LacB_family	IPR011860	Ribose_5-phosphate_isomerase	0PP11	ribose_5-phosphate_isomerase	5.3.1.26	Galactose-6-phosphate</t>
  </si>
  <si>
    <t>Eukaryotic_initiation_factor_4E</t>
  </si>
  <si>
    <t>SSF55418</t>
  </si>
  <si>
    <t>isomerase.	00052	Galactose_metabolism		PF02502	Ribose/Galactose_Isomerase	SSF89623	Ribose/Galactose</t>
  </si>
  <si>
    <t>eIF4e-like</t>
  </si>
  <si>
    <t>RpiB/AlsB	TIGR02133	ribose_5-phosphate_isomerase	TIGR00689	sugar-phosphate_isomerase_RpiB/LacA/LacB_family</t>
  </si>
  <si>
    <t>jg2796</t>
  </si>
  <si>
    <t>0PQGD</t>
  </si>
  <si>
    <t>jg3692</t>
  </si>
  <si>
    <t>arginine_rich_protein</t>
  </si>
  <si>
    <t>PF05205</t>
  </si>
  <si>
    <t>COMPASS_(Complex_proteins_associated_with_Set1p)_component_shg1</t>
  </si>
  <si>
    <t>jg2797</t>
  </si>
  <si>
    <t>0PRIC</t>
  </si>
  <si>
    <t>NADH-ubiquinone_oxidoreductase_14_kDa_subunit</t>
  </si>
  <si>
    <t>jg3692	IPR001544	Aminotransferase_class_IV	0PW4J	Aminotransferase_class_IV	PF01063	Amino-transferase_class_IV	SSF56752	D-aminoacid</t>
  </si>
  <si>
    <t>aminotransferase-like</t>
  </si>
  <si>
    <t>jg2798</t>
  </si>
  <si>
    <t>0PTVN</t>
  </si>
  <si>
    <t>PLP-dependent</t>
  </si>
  <si>
    <t>enzymes</t>
  </si>
  <si>
    <t>jg2799</t>
  </si>
  <si>
    <t>IPR002524</t>
  </si>
  <si>
    <t>jg11875</t>
  </si>
  <si>
    <t>Cation_efflux_protein</t>
  </si>
  <si>
    <t>0PH00</t>
  </si>
  <si>
    <t>cation_efflux_family_protein</t>
  </si>
  <si>
    <t>PF01545</t>
  </si>
  <si>
    <t>Cation_efflux_family</t>
  </si>
  <si>
    <t>2A4</t>
  </si>
  <si>
    <t>the_cation_diffusion_facilitator_(cdf)_family</t>
  </si>
  <si>
    <t>SSF161111</t>
  </si>
  <si>
    <t>Cation efflux protein transmembrane domain-like</t>
  </si>
  <si>
    <t>jg1826	0PUVU	NA</t>
  </si>
  <si>
    <t>jg280</t>
  </si>
  <si>
    <t>jg11876</t>
  </si>
  <si>
    <t>jg2800</t>
  </si>
  <si>
    <t>0PISQ</t>
  </si>
  <si>
    <t>RING_finger_ubiquitin_ligase</t>
  </si>
  <si>
    <t>jg5520</t>
  </si>
  <si>
    <t>jg11877</t>
  </si>
  <si>
    <t>jg2801</t>
  </si>
  <si>
    <t>jg5520	IPR001910	Inosine/uridine-preferring_nucleoside_hydrolase_domain	0PI38	Inosine-uridine_preferring_nucleoside_hydrolase	GH33	sialidase_or_neuraminidase_(EC_3.2.1.18);_trans-sialidase_(EC_2.4.1.-);_2-keto-3-deoxynononic_acid_sialidase_(EC_3.2.1.-)	PF01156	Inosine-uridine_preferring_nucleoside_hydrolase	SSF53590	Nucleoside</t>
  </si>
  <si>
    <t>IPR002930</t>
  </si>
  <si>
    <t>Glycine_cleavage_system_H-protein</t>
  </si>
  <si>
    <t>jg7669</t>
  </si>
  <si>
    <t>IPR017453</t>
  </si>
  <si>
    <t>Glycine_cleavage_system_H-protein_subgroup</t>
  </si>
  <si>
    <t>0PQWU</t>
  </si>
  <si>
    <t>Glycine_cleavage_system_H_protein</t>
  </si>
  <si>
    <t>PF01597</t>
  </si>
  <si>
    <t>Glycine_cleavage_H-protein</t>
  </si>
  <si>
    <t>TIGR00527</t>
  </si>
  <si>
    <t>glycine_cleavage_system_H_protein</t>
  </si>
  <si>
    <t>jg11878</t>
  </si>
  <si>
    <t>jg7669	IPR021331	Protein_of_unknown_function_DUF2945	0PSY0	Protein_of_unknown_function_(DUF2945)	PF11160	Protein_of_unknown_function_(DUF2945)</t>
  </si>
  <si>
    <t>jg2802</t>
  </si>
  <si>
    <t>IPR000529</t>
  </si>
  <si>
    <t>Ribosomal_protein_S6</t>
  </si>
  <si>
    <t>jg5318</t>
  </si>
  <si>
    <t>0PRI7</t>
  </si>
  <si>
    <t>mitochondrial_37S_ribosomal_protein_YmS16</t>
  </si>
  <si>
    <t>PF01250</t>
  </si>
  <si>
    <t>SSF54995</t>
  </si>
  <si>
    <t>Ribosomal protein S6</t>
  </si>
  <si>
    <t>jg11879</t>
  </si>
  <si>
    <t>TIGR00166</t>
  </si>
  <si>
    <t>ribosomal_protein_bS6</t>
  </si>
  <si>
    <t>jg5318	IPR011701	Major_facilitator_superfamily	IPR020846	Major_facilitator_superfamily_domain	0PHD7	DUF895_domain_membrane_protein	PF07690	Major_Facilitator_Superfamily	2A1	the_major_facilitator_superfamily_(mfs)	SSF103473	MFS</t>
  </si>
  <si>
    <t>jg2803</t>
  </si>
  <si>
    <t>jg11075</t>
  </si>
  <si>
    <t>0PI6G</t>
  </si>
  <si>
    <t>jg2804</t>
  </si>
  <si>
    <t>IPR022057</t>
  </si>
  <si>
    <t>Chitin_synthase_III_catalytic_subunit</t>
  </si>
  <si>
    <t>0PGXD</t>
  </si>
  <si>
    <t>jg11880</t>
  </si>
  <si>
    <t>Chaperone_required_for_the_export_of_the_chitin_synthase_chs3_from_the_endoplasmic_reticulum_(By_similarity)</t>
  </si>
  <si>
    <t>PF12271</t>
  </si>
  <si>
    <t>jg11882</t>
  </si>
  <si>
    <t>jg2805</t>
  </si>
  <si>
    <t>jg478</t>
  </si>
  <si>
    <t>IPR024660</t>
  </si>
  <si>
    <t>UNC-45/Cro1/She4_central_domain</t>
  </si>
  <si>
    <t>0PIQT</t>
  </si>
  <si>
    <t>0Q1M8</t>
  </si>
  <si>
    <t>Actin_cytoskeleton_organization_protein</t>
  </si>
  <si>
    <t>PF11701</t>
  </si>
  <si>
    <t>Myosin-binding_striated_muscle_assembly_central</t>
  </si>
  <si>
    <t>jg478	0Q2KH	cell_wall_protein</t>
  </si>
  <si>
    <t>IPR008207</t>
  </si>
  <si>
    <t>Signal_transduction_histidine_kinase_phosphotransfer_(Hpt)_domain</t>
  </si>
  <si>
    <t>0PQMZ</t>
  </si>
  <si>
    <t>jg2806</t>
  </si>
  <si>
    <t>Phosphotransmitter_protein_Ypd1</t>
  </si>
  <si>
    <t>IPR001210</t>
  </si>
  <si>
    <t>PF01627</t>
  </si>
  <si>
    <t>Ribosomal_protein_S17e</t>
  </si>
  <si>
    <t>Hpt_domain</t>
  </si>
  <si>
    <t>0PMV6</t>
  </si>
  <si>
    <t>SSF47226</t>
  </si>
  <si>
    <t>40s_ribosomal_protein_S17</t>
  </si>
  <si>
    <t>Histidine-containing phosphotransfer domain, HPT domain</t>
  </si>
  <si>
    <t>PF00833</t>
  </si>
  <si>
    <t>Ribosomal_S17</t>
  </si>
  <si>
    <t>SSF116820</t>
  </si>
  <si>
    <t>Rps17e-like</t>
  </si>
  <si>
    <t>jg11885</t>
  </si>
  <si>
    <t>0PXCW</t>
  </si>
  <si>
    <t>jg2670	IPR020846	Major_facilitator_superfamily_domain	IPR005828	Major_facilitator__sugar_transporter-like	IPR003663	Sugar/inositol_transporter	0PFEN	sugar_transporter	PF00083	Sugar_(and_other)_transporter	2A1	the_major_facilitator_superfamily_(mfs)	SSF103473	MFS</t>
  </si>
  <si>
    <t>jg2807</t>
  </si>
  <si>
    <t>jg11886</t>
  </si>
  <si>
    <t>IPR006769</t>
  </si>
  <si>
    <t>jg7726</t>
  </si>
  <si>
    <t>Coiled-coil_domain_containing_protein_109_C-terminal</t>
  </si>
  <si>
    <t>0PKTW</t>
  </si>
  <si>
    <t>0PJM8</t>
  </si>
  <si>
    <t>PF04678</t>
  </si>
  <si>
    <t>Mitochondrial_calcium_uniporter</t>
  </si>
  <si>
    <t>jg2808</t>
  </si>
  <si>
    <t>jg7726	IPR002347	Glucose/ribitol_dehydrogenase	IPR016040	NAD(P)-binding_domain	0PVE5	short-chain_dehydrogenase	PF00106	short_chain_dehydrogenase	SSF51735	NAD(P)-binding</t>
  </si>
  <si>
    <t>jg11887</t>
  </si>
  <si>
    <t>jg6754</t>
  </si>
  <si>
    <t>PF02752</t>
  </si>
  <si>
    <t>Arrestin_(or_S-antigen)_C-terminal_domain</t>
  </si>
  <si>
    <t>jg2809</t>
  </si>
  <si>
    <t>0PTE8</t>
  </si>
  <si>
    <t>jg6754	0PXNI	GPI_anchored_serine-rich_protein</t>
  </si>
  <si>
    <t>jg3097</t>
  </si>
  <si>
    <t>jg281</t>
  </si>
  <si>
    <t>jg11888</t>
  </si>
  <si>
    <t>IPR013950</t>
  </si>
  <si>
    <t>jg2810</t>
  </si>
  <si>
    <t>Kinetochore_Mis14</t>
  </si>
  <si>
    <t>jg3097	0PU4H	IgE-binding_protein</t>
  </si>
  <si>
    <t>IPR005683</t>
  </si>
  <si>
    <t>0PSR7</t>
  </si>
  <si>
    <t>Mitochondrial_import_receptor_subunit_Tom22</t>
  </si>
  <si>
    <t>0PRDT</t>
  </si>
  <si>
    <t>PF08641</t>
  </si>
  <si>
    <t>jg9626</t>
  </si>
  <si>
    <t>Kinetochore_protein_Mis14_like</t>
  </si>
  <si>
    <t>PF04281</t>
  </si>
  <si>
    <t>Mitochondrial_import_receptor_subunit_Tom22_</t>
  </si>
  <si>
    <t>jg11889</t>
  </si>
  <si>
    <t>jg2811</t>
  </si>
  <si>
    <t>0PG4Q</t>
  </si>
  <si>
    <t>IPR003807</t>
  </si>
  <si>
    <t>SEC14_cytosolic_factor</t>
  </si>
  <si>
    <t>Domain_of_unknown_function_DUF202</t>
  </si>
  <si>
    <t>jg9626	IPR008253	Marvel_domain	0PSVR	conserved_hypothetical_protein	PF01284	Membrane-associating_domain	9A27	the_non-classical_protein_exporter_(ncpe)_family</t>
  </si>
  <si>
    <t>0PY1B</t>
  </si>
  <si>
    <t>Domain_of_unknown_function_(DUF202)</t>
  </si>
  <si>
    <t>PF02656</t>
  </si>
  <si>
    <t>jg9602</t>
  </si>
  <si>
    <t>jg2812</t>
  </si>
  <si>
    <t>IPR024688</t>
  </si>
  <si>
    <t>Maltose/galactoside_acetyltransferase</t>
  </si>
  <si>
    <t>0PWAR</t>
  </si>
  <si>
    <t>Maltose_acetyltransferase_</t>
  </si>
  <si>
    <t>jg9602	IPR003819	TauD/TfdA-like_domain	0PHDX	Alpha-ketoglutarate-dependent_taurine_dioxygenase			PF02668	Taurine_catabolism_dioxygenase_TauD_TfdA_family	SSF51197	Clavaminate</t>
  </si>
  <si>
    <t>0PGTP</t>
  </si>
  <si>
    <t>PF14602</t>
  </si>
  <si>
    <t>synthase-like</t>
  </si>
  <si>
    <t>protein_kinase_activator</t>
  </si>
  <si>
    <t>Hexapeptide_repeat_of_succinyl-transferase</t>
  </si>
  <si>
    <t>jg4097</t>
  </si>
  <si>
    <t>PF12464</t>
  </si>
  <si>
    <t>jg2813</t>
  </si>
  <si>
    <t>0PISY</t>
  </si>
  <si>
    <t>jg11890</t>
  </si>
  <si>
    <t>IPR000593</t>
  </si>
  <si>
    <t>RasGAP_protein_C-terminal</t>
  </si>
  <si>
    <t>0QD7G</t>
  </si>
  <si>
    <t>jg4097	IPR023753	Pyridine_nucleotide-disulphide_oxidoreductase_FAD/NAD(P)-binding_domain	IPR020946	Flavin_monooxygenase-like	0PJFA	monooxygenase			PF00743	Flavin-binding_monooxygenase-like	SSF51905	FAD/NAD(P)-binding</t>
  </si>
  <si>
    <t>jg2814</t>
  </si>
  <si>
    <t>PF03836</t>
  </si>
  <si>
    <t>jg2764</t>
  </si>
  <si>
    <t>RasGAP_C-terminus</t>
  </si>
  <si>
    <t>0PM4A</t>
  </si>
  <si>
    <t>Protein_fatty_acyltransferase_4</t>
  </si>
  <si>
    <t>SSF143885</t>
  </si>
  <si>
    <t>RGC domain-like</t>
  </si>
  <si>
    <t>jg11891</t>
  </si>
  <si>
    <t>IPR002121</t>
  </si>
  <si>
    <t>HRDC_domain</t>
  </si>
  <si>
    <t>jg2815</t>
  </si>
  <si>
    <t>IPR012588</t>
  </si>
  <si>
    <t>Exosome-associated_factor_Rrp6_N-terminal</t>
  </si>
  <si>
    <t>jg2764	IPR011234	Fumarylacetoacetase_C-terminal-related	0PVV3	Fumarylacetoacetate_(FAA)_hydrolase_family	PF01557	Fumarylacetoacetate_(FAA)_hydrolase_family	SSF56529	FAH</t>
  </si>
  <si>
    <t>IPR002562</t>
  </si>
  <si>
    <t>3'-5'_exonuclease_domain</t>
  </si>
  <si>
    <t>jg4273</t>
  </si>
  <si>
    <t>PF00570</t>
  </si>
  <si>
    <t>0PMDG</t>
  </si>
  <si>
    <t>PF08066</t>
  </si>
  <si>
    <t>PMC2NT_(NUC016)_domain</t>
  </si>
  <si>
    <t>PF01612</t>
  </si>
  <si>
    <t>3'-5'_exonuclease</t>
  </si>
  <si>
    <t>jg11892</t>
  </si>
  <si>
    <t>IPR007918</t>
  </si>
  <si>
    <t>Mitochondrial_distribution/morphology_family_35/apoptosis</t>
  </si>
  <si>
    <t>0PSKT</t>
  </si>
  <si>
    <t>jg2816</t>
  </si>
  <si>
    <t>mitochondrial_distribution_and_morphology_protein</t>
  </si>
  <si>
    <t>IPR010721</t>
  </si>
  <si>
    <t>PF05254</t>
  </si>
  <si>
    <t>Protein_of_unknown_function_DUF1295</t>
  </si>
  <si>
    <t>Uncharacterised_protein_family_(UPF0203)</t>
  </si>
  <si>
    <t>0PHDZ</t>
  </si>
  <si>
    <t>PF06966</t>
  </si>
  <si>
    <t>Protein_of_unknown_function_(DUF1295)</t>
  </si>
  <si>
    <t>9B115</t>
  </si>
  <si>
    <t>jg11893</t>
  </si>
  <si>
    <t>the_putative_integral_membrane_steroid_5-reductase_(sr)_family</t>
  </si>
  <si>
    <t>jg2817</t>
  </si>
  <si>
    <t>0QE5F</t>
  </si>
  <si>
    <t>IPR007720</t>
  </si>
  <si>
    <t>N-acetylglucosaminyl_transferase_component</t>
  </si>
  <si>
    <t>0PF86</t>
  </si>
  <si>
    <t>jg4273	IPR021848	Protein_of_unknown_function_DUF3445	0PWEF	conserved_hypothetical_protein	PF11927	Protein_of_unknown_function_(DUF3445)</t>
  </si>
  <si>
    <t>DNA_mismatch_repair_protein_Msh2</t>
  </si>
  <si>
    <t>jg9192</t>
  </si>
  <si>
    <t>jg2818</t>
  </si>
  <si>
    <t>PF05024</t>
  </si>
  <si>
    <t>N-acetylglucosaminyl_transferase_component_(Gpi1)</t>
  </si>
  <si>
    <t>jg11894</t>
  </si>
  <si>
    <t>jg6340</t>
  </si>
  <si>
    <t>0PQEH</t>
  </si>
  <si>
    <t>PF16679</t>
  </si>
  <si>
    <t>jg2819</t>
  </si>
  <si>
    <t>DNA_replication_factor_Cdt1_C-terminal_domain</t>
  </si>
  <si>
    <t>jg11895</t>
  </si>
  <si>
    <t>0PQCF</t>
  </si>
  <si>
    <t>jg5099</t>
  </si>
  <si>
    <t>0QE2K</t>
  </si>
  <si>
    <t>jg5099	IPR001128	Cytochrome_P450	IPR002401	Cytochrome_P450_E-class_group_I	0PU85	Cytochrome_P450	PF00067	Cytochrome_P450	SSF48264	Cytochrome</t>
  </si>
  <si>
    <t>jg11898</t>
  </si>
  <si>
    <t>P450</t>
  </si>
  <si>
    <t>jg4496</t>
  </si>
  <si>
    <t>jg2820</t>
  </si>
  <si>
    <t>0PQ9E</t>
  </si>
  <si>
    <t>jg2821</t>
  </si>
  <si>
    <t>jg4496	IPR018392	LysM_domain	0PHCM	LysM_domain-containing_protein	GH18	chitinase_(EC_3.2.1.14);_endo-beta-N-acetylglucosaminidase_(EC_3.2.1.96);_xylanase_inhibitor;_concanavalin_B;_narbonin	PF01476	LysM_domain		SSF54106	LysM</t>
  </si>
  <si>
    <t>0PRKY</t>
  </si>
  <si>
    <t>PF13673</t>
  </si>
  <si>
    <t>jg11899</t>
  </si>
  <si>
    <t>jg9302</t>
  </si>
  <si>
    <t>jg119</t>
  </si>
  <si>
    <t>jg2822</t>
  </si>
  <si>
    <t>0PIMJ</t>
  </si>
  <si>
    <t>jg3221</t>
  </si>
  <si>
    <t>jg2823</t>
  </si>
  <si>
    <t>jg3221	0PQZ2	NA	SSF63829	Calcium-dependent</t>
  </si>
  <si>
    <t>phosphotriesterase</t>
  </si>
  <si>
    <t>0PQSR</t>
  </si>
  <si>
    <t>jg11900</t>
  </si>
  <si>
    <t>jg7204</t>
  </si>
  <si>
    <t>jg11901</t>
  </si>
  <si>
    <t>jg2824</t>
  </si>
  <si>
    <t>0PGP9</t>
  </si>
  <si>
    <t>0PGS0</t>
  </si>
  <si>
    <t>jg7204	IPR008775	Phytanoyl-CoA_dioxygenase	0PK73	Phytanoyl-CoA_dioxygenase_family_protein	PF05721	Phytanoyl-CoA_dioxygenase_(PhyH)	SSF51197	Clavaminate</t>
  </si>
  <si>
    <t>jg8601</t>
  </si>
  <si>
    <t>SSF82615</t>
  </si>
  <si>
    <t>Polo-box domain</t>
  </si>
  <si>
    <t>jg2825</t>
  </si>
  <si>
    <t>IPR010754</t>
  </si>
  <si>
    <t>Optic_atrophy_3-like</t>
  </si>
  <si>
    <t>0PQ6U</t>
  </si>
  <si>
    <t>jg11904</t>
  </si>
  <si>
    <t>jg8601	IPR009081	Acyl_carrier_protein-like	IPR010071	Amino_acid_adenylation_domain	IPR001242	Condensation_domain	IPR000873	AMP-dependent_synthetase/ligase	IPR016040	NAD(P)-binding_domain	IPR013120	Male_sterility_NAD-binding	0PMS5	Non-ribosomal_peptide	GH4	maltose-6-phosphate_glucosidase_(EC_3.2.1.122);_alpha-glucosidase_(EC_3.2.1.20);_alpha-galactosidase_(EC_3.2.1.22);_6-phospho-beta-glucosidase_(EC_3.2.1.86);_alpha-glucuronidase_(EC_3.2.1.139).	PF00550	Phosphopantetheine_attachment_site	PF00668	Condensation_domain	PF00501	AMP-binding_enzyme	PF07993	Male_sterility_protein	4C1	the_proposed_fatty_acid_transporter_(fat)_family	SSF52777	CoA-dependent</t>
  </si>
  <si>
    <t>OPA3_domain_protein</t>
  </si>
  <si>
    <t>PF07047</t>
  </si>
  <si>
    <t>Optic_atrophy_3_protein_(OPA3)</t>
  </si>
  <si>
    <t>acyltransferases	SSF56801	Acetyl-CoA</t>
  </si>
  <si>
    <t>synthetase-like	SSF47336	ACP-like	SSF51735	NAD(P)-binding</t>
  </si>
  <si>
    <t>0PVKK</t>
  </si>
  <si>
    <t>Carbamoyl-phosphate_synthase_L_chain,_N-terminal_domain</t>
  </si>
  <si>
    <t>jg2826</t>
  </si>
  <si>
    <t>domains	TIGR01733	amino_acid_adenylation_domain</t>
  </si>
  <si>
    <t>jg5447</t>
  </si>
  <si>
    <t>jg2827</t>
  </si>
  <si>
    <t>jg11905</t>
  </si>
  <si>
    <t>jg5789</t>
  </si>
  <si>
    <t>IPR010926</t>
  </si>
  <si>
    <t>Unconventional_myosin_tail_actin-_and_lipid-binding</t>
  </si>
  <si>
    <t>0PGUQ</t>
  </si>
  <si>
    <t>jg11907</t>
  </si>
  <si>
    <t>0Q17X</t>
  </si>
  <si>
    <t>Type-I_myosin_implicated_in_the_organization_of_the_actin_cytoskeleton._Required_for_proper_actin_cytoskeleton_polarization._At_the_cell_cortex,_assembles_in_patch-like_structures_together_with_proteins_from_the_actin-polymerizing_machinery_and_promotes_actin_assembly._Functions_as_actin_nucleation-promoting_factor_(NPF)_for_the_Arp2_3_complex</t>
  </si>
  <si>
    <t>jg11908</t>
  </si>
  <si>
    <t>PF06017</t>
  </si>
  <si>
    <t>IPR021131</t>
  </si>
  <si>
    <t>Ribosomal_protein_L18e/L15P</t>
  </si>
  <si>
    <t>0PMZG</t>
  </si>
  <si>
    <t>PF00828</t>
  </si>
  <si>
    <t>Ribosomal_protein_L18e/L15</t>
  </si>
  <si>
    <t>jg6016</t>
  </si>
  <si>
    <t>SSF52080</t>
  </si>
  <si>
    <t>Ribosomal proteins L15p and L18e</t>
  </si>
  <si>
    <t>jg2828</t>
  </si>
  <si>
    <t>0PRYB</t>
  </si>
  <si>
    <t>jg11909</t>
  </si>
  <si>
    <t>0PVAR</t>
  </si>
  <si>
    <t>jg2829</t>
  </si>
  <si>
    <t>0PJES</t>
  </si>
  <si>
    <t>jg6016	IPR020846	Major_facilitator_superfamily_domain	IPR005828	Major_facilitator__sugar_transporter-like	IPR003663	Sugar/inositol_transporter	0PHXX	transporter	PF00083	Sugar_(and_other)_transporter	2A1	the_major_facilitator_superfamily_(mfs)	SSF103473	MFS</t>
  </si>
  <si>
    <t>jg283</t>
  </si>
  <si>
    <t>jg9603</t>
  </si>
  <si>
    <t>IPR030379</t>
  </si>
  <si>
    <t>Septin-type_guanine_nucleotide-binding_(G)_domain</t>
  </si>
  <si>
    <t>0PI5W</t>
  </si>
  <si>
    <t>PF00735</t>
  </si>
  <si>
    <t>Septin</t>
  </si>
  <si>
    <t>jg9603	IPR011701	Major_facilitator_superfamily	IPR020846	Major_facilitator_superfamily_domain	0Q18W	Major_Facilitator_Superfamily	GH78	alpha-L-rhamnosidase_(EC_3.2.1.40)	PF07690	Major_Facilitator_Superfamily	2A1	the_major_facilitator_superfamily_(mfs)	SSF103473	MFS</t>
  </si>
  <si>
    <t>jg2830</t>
  </si>
  <si>
    <t>0PG6N</t>
  </si>
  <si>
    <t>jg11910</t>
  </si>
  <si>
    <t>IPR015048</t>
  </si>
  <si>
    <t>jg11061	IPR016040	NAD(P)-binding_domain	IPR013149	Alcohol_dehydrogenase_C-terminal	IPR020843	Polyketide_synthase_enoylreductase_domain	IPR011032	GroES-like	IPR013154	Alcohol_dehydrogenase_N-terminal	0PVDZ	sorbitol_xylitol_dehydrogenase	GH93	exo-alpha-L-1,5-arabinanase_(EC_3.2.1.-)		PF00107	Zinc-binding_dehydrogenase	PF08240	Alcohol_dehydrogenase_GroES-like_domain		SSF51735	NAD(P)-binding</t>
  </si>
  <si>
    <t>jg2831</t>
  </si>
  <si>
    <t>Domain_of_unknown_function_DUF1899</t>
  </si>
  <si>
    <t>0PHD5</t>
  </si>
  <si>
    <t>0PGAV</t>
  </si>
  <si>
    <t>actin-binding_protein</t>
  </si>
  <si>
    <t>jg941</t>
  </si>
  <si>
    <t>PF16300</t>
  </si>
  <si>
    <t>Type_of_WD40_repeat</t>
  </si>
  <si>
    <t>PF08953</t>
  </si>
  <si>
    <t>Domain_of_unknown_function_(DUF1899)</t>
  </si>
  <si>
    <t>jg2832</t>
  </si>
  <si>
    <t>jg11911</t>
  </si>
  <si>
    <t>0PG24</t>
  </si>
  <si>
    <t>jg6697</t>
  </si>
  <si>
    <t>0PGD5</t>
  </si>
  <si>
    <t>jg11912</t>
  </si>
  <si>
    <t>jg2833</t>
  </si>
  <si>
    <t>jg6697	IPR029058	Alpha/Beta_hydrolase_fold	IPR001375	Peptidase_S9_prolyl_oligopeptidase_catalytic_domain	IPR002469	Dipeptidylpeptidase_IV_N-terminal_domain	0PJNS	Extracellular_dipeptidyl-peptidase_which_removes_N-_terminal_dipeptides_sequentially_from_polypeptides_having_unsubstituted_N-termini_provided_that_the_penultimate_residue_is_proline			PF00326	Prolyl_oligopeptidase_family	PF00930	Dipeptidyl_peptidase_IV_(DPP_IV)_N-terminal_region	SSF53474	alpha/beta-Hydrolases	SSF82171	DPP6</t>
  </si>
  <si>
    <t>jg2834</t>
  </si>
  <si>
    <t>N-terminal</t>
  </si>
  <si>
    <t>IPR013169</t>
  </si>
  <si>
    <t>mRNA_splicing_factor_Cwf18</t>
  </si>
  <si>
    <t>0PQDR</t>
  </si>
  <si>
    <t>jg5282</t>
  </si>
  <si>
    <t>Cell_cycle_control_protein_cwf18</t>
  </si>
  <si>
    <t>PF08315</t>
  </si>
  <si>
    <t>cwf18_pre-mRNA_splicing_factor_</t>
  </si>
  <si>
    <t>jg11913</t>
  </si>
  <si>
    <t>IPR015797</t>
  </si>
  <si>
    <t>NUDIX_hydrolase_domain-like</t>
  </si>
  <si>
    <t>jg2835</t>
  </si>
  <si>
    <t>IPR000086</t>
  </si>
  <si>
    <t>0PSX1</t>
  </si>
  <si>
    <t>NUDIX_hydrolase_domain</t>
  </si>
  <si>
    <t>PF13917</t>
  </si>
  <si>
    <t>0PMTS</t>
  </si>
  <si>
    <t>Translation_initiation_factor_eIF-2B_subunit_family_protein</t>
  </si>
  <si>
    <t>jg3263</t>
  </si>
  <si>
    <t>jg2837</t>
  </si>
  <si>
    <t>IPR024771</t>
  </si>
  <si>
    <t>SUZ_domain</t>
  </si>
  <si>
    <t>PF00293</t>
  </si>
  <si>
    <t>0PIFF</t>
  </si>
  <si>
    <t>NUDIX_domain</t>
  </si>
  <si>
    <t>PF12752</t>
  </si>
  <si>
    <t>SSF55811</t>
  </si>
  <si>
    <t>Nudix</t>
  </si>
  <si>
    <t>jg3263	IPR001279	Metallo-beta-lactamase	0Q110	Metallo-beta-lactamase_superfamily	PF00753	Metallo-beta-lactamase_superfamily		SSF56281	Metallo-hydrolase/oxidoreductase</t>
  </si>
  <si>
    <t>jg2838</t>
  </si>
  <si>
    <t>jg11914</t>
  </si>
  <si>
    <t>IPR000456</t>
  </si>
  <si>
    <t>Ribosomal_protein_L17</t>
  </si>
  <si>
    <t>0PNH8</t>
  </si>
  <si>
    <t>mitochondrial_54S_ribosomal_protein_YmL8</t>
  </si>
  <si>
    <t>PF01196</t>
  </si>
  <si>
    <t>0PNTF</t>
  </si>
  <si>
    <t>DUF636_domain_protein</t>
  </si>
  <si>
    <t>SSF64263</t>
  </si>
  <si>
    <t>Prokaryotic ribosomal protein L17</t>
  </si>
  <si>
    <t>TIGR00059</t>
  </si>
  <si>
    <t>jg11479        IPR000760        Inositol_monophosphatase        0PJHW        Inositol_monophosphatase_QutG                PF00459        Inositol_monophosphatase_family        SSF56655        Carbohydrate</t>
  </si>
  <si>
    <t>ribosomal_protein_bL17</t>
  </si>
  <si>
    <t>jg2839</t>
  </si>
  <si>
    <t>0PPZZ</t>
  </si>
  <si>
    <t>jg5858</t>
  </si>
  <si>
    <t>PF17050</t>
  </si>
  <si>
    <t>Altered_inheritance_of_mitochondria_5</t>
  </si>
  <si>
    <t>jg11915</t>
  </si>
  <si>
    <t>0Q2Q5</t>
  </si>
  <si>
    <t>jg284</t>
  </si>
  <si>
    <t>jg11916</t>
  </si>
  <si>
    <t>0Q1J4</t>
  </si>
  <si>
    <t>jg5858	IPR002347	Glucose/ribitol_dehydrogenase	IPR016040	NAD(P)-binding_domain	0PNVS	short_chain_oxidoreductase_(CsgA)	PF00106	short_chain_dehydrogenase	SSF51735	NAD(P)-binding</t>
  </si>
  <si>
    <t>jg11917</t>
  </si>
  <si>
    <t>IPR018824</t>
  </si>
  <si>
    <t>Conidiation-specific_protein_6</t>
  </si>
  <si>
    <t>0PSXE</t>
  </si>
  <si>
    <t>conidiation_protein_Con-6</t>
  </si>
  <si>
    <t>PF10346</t>
  </si>
  <si>
    <t>Conidiation_protein_6</t>
  </si>
  <si>
    <t>jg11918</t>
  </si>
  <si>
    <t>jg2840</t>
  </si>
  <si>
    <t>jg10664	IPR011701	Major_facilitator_superfamily	IPR020846	Major_facilitator_superfamily_domain	0PIBQ	(Mfs)_transporter	GH78	alpha-L-rhamnosidase_(EC_3.2.1.40)	PF07690	Major_Facilitator_Superfamily	2A1	the_major_facilitator_superfamily_(mfs)	SSF103473	MFS</t>
  </si>
  <si>
    <t>0PT6D</t>
  </si>
  <si>
    <t>0PN9C</t>
  </si>
  <si>
    <t>jg8096</t>
  </si>
  <si>
    <t>jg11919</t>
  </si>
  <si>
    <t>jg2841</t>
  </si>
  <si>
    <t>0PWHY</t>
  </si>
  <si>
    <t>IPR005680</t>
  </si>
  <si>
    <t>Ribosomal_protein_S23_eukaryotic/archaeal</t>
  </si>
  <si>
    <t>TIGR00982</t>
  </si>
  <si>
    <t>IPR004803</t>
  </si>
  <si>
    <t>jg8096	IPR029063	S-adenosyl-L-methionine-dependent_methyltransferase	IPR005299	SAM_dependent_carboxyl_methyltransferase	0PTXP	Inherit_from_NOG:_carboxyl_methyltransferase		PF03492	SAM_dependent_carboxyl_methyltransferase	SSF53335	S-adenosyl-L-methionine-dependent</t>
  </si>
  <si>
    <t>0PHFC</t>
  </si>
  <si>
    <t>Exchanges_the_guanine_residue_with_7-aminomethyl-7-_deazaguanine_in_tRNAs_with_GU(N)_anticodons_(tRNA-Asp,_-Asn,_-His_and_-Tyr)._After_this_exchange,_a_cyclopentendiol_moiety_is_attached_to_the_7-aminomethyl_group_of_7-deazaguanine,_resulting_in_the_hypermodified_nucleoside_queuosine_(Q)_(7-(((4,5-cis-_dihydroxy-2-cyclopenten-1-yl)amino)methyl)-7-deazaguanosine)_(By_similarity)</t>
  </si>
  <si>
    <t>jg2842</t>
  </si>
  <si>
    <t>0PIME</t>
  </si>
  <si>
    <t>TIGR00430</t>
  </si>
  <si>
    <t>tRNA-guanine_transglycosylase</t>
  </si>
  <si>
    <t>jg11920</t>
  </si>
  <si>
    <t>jg1323	IPR011701	Major_facilitator_superfamily	IPR020846	Major_facilitator_superfamily_domain	0PHC0	resistance_protein	PF07690	Major_Facilitator_Superfamily	2A1	the_major_facilitator_superfamily_(mfs)	SSF103473	MFS</t>
  </si>
  <si>
    <t>jg2843</t>
  </si>
  <si>
    <t>jg8269</t>
  </si>
  <si>
    <t>jg11921</t>
  </si>
  <si>
    <t>IPR004381</t>
  </si>
  <si>
    <t>Glycerate_kinase</t>
  </si>
  <si>
    <t>IPR011948</t>
  </si>
  <si>
    <t>0PMJM</t>
  </si>
  <si>
    <t>Dullard_phosphatase_domain_eukaryotic</t>
  </si>
  <si>
    <t>0PFK9</t>
  </si>
  <si>
    <t>PF02595</t>
  </si>
  <si>
    <t>Nuclear_envelope_morphology_protein</t>
  </si>
  <si>
    <t>Glycerate_kinase_family</t>
  </si>
  <si>
    <t>SSF110738</t>
  </si>
  <si>
    <t>Glycerate kinase I</t>
  </si>
  <si>
    <t>TIGR00045</t>
  </si>
  <si>
    <t>glycerate_kinase</t>
  </si>
  <si>
    <t>jg8269	IPR023214	HAD-like_domain	IPR006121	Heavy_metal-associated_domain_HMA	IPR027256	P-type_ATPase_subfamily_IB	IPR001757	P-type_ATPase	IPR008250	P-type_ATPase_A__domain	IPR023298	P-type_ATPase__transmembrane_domain	IPR023299	P-type_ATPase_cytoplasmic_domain_N	0PG9C	P-type_ATPase	PF00702	haloacid_dehalogenase-like_hydrolase	PF00122	E1-E2_ATPase	PF00403	Heavy-metal-associated_domain	3A3	the_p-type_atpase_(p-atpase)_superfamily	SSF56784	HAD-like	SSF55008	HMA,</t>
  </si>
  <si>
    <t>heavy</t>
  </si>
  <si>
    <t>metal-associated</t>
  </si>
  <si>
    <t>domain	SSF81653	Calcium</t>
  </si>
  <si>
    <t>TIGR02251</t>
  </si>
  <si>
    <t>jg11922</t>
  </si>
  <si>
    <t>ATPase,</t>
  </si>
  <si>
    <t>transduction</t>
  </si>
  <si>
    <t>dullard-like_phosphatase_domain</t>
  </si>
  <si>
    <t>A	SSF81665	Calcium</t>
  </si>
  <si>
    <t>transmembrane</t>
  </si>
  <si>
    <t>0PVPW</t>
  </si>
  <si>
    <t>jg2844</t>
  </si>
  <si>
    <t>M	SSF81660	Metal</t>
  </si>
  <si>
    <t>cation-transporting</t>
  </si>
  <si>
    <t>ATP-binding</t>
  </si>
  <si>
    <t>IPR024169</t>
  </si>
  <si>
    <t>N	TIGR01525	heavy_metal_translocating_P-type_ATPase	TIGR01494	HAD_ATPase_P-type_family_IC</t>
  </si>
  <si>
    <t>Serine-pyruvate_aminotransferase/2-aminoethylphosphonate-pyruvate_transaminase</t>
  </si>
  <si>
    <t>jg3884</t>
  </si>
  <si>
    <t>0PGH0</t>
  </si>
  <si>
    <t>2.6.1.37</t>
  </si>
  <si>
    <t>jg11923</t>
  </si>
  <si>
    <t>2-aminoethylphosphonate--pyruvate transaminase.</t>
  </si>
  <si>
    <t>Phosphonate_and_phosphinate_metabolism</t>
  </si>
  <si>
    <t>jg3884	IPR016040	NAD(P)-binding_domain	IPR001509	NAD-dependent_epimerase/dehydratase_N-terminal_domain	0PK2Q	NAD_dependent_epimerase_dehydratase_family_protein	PF01370	NAD_dependent_epimerase/dehydratase_family	SSF51735	NAD(P)-binding</t>
  </si>
  <si>
    <t>jg2845</t>
  </si>
  <si>
    <t>IPR013929</t>
  </si>
  <si>
    <t>0PFGP</t>
  </si>
  <si>
    <t>RNA_polymerase_II-associated_protein_1_C-terminal</t>
  </si>
  <si>
    <t>jg779</t>
  </si>
  <si>
    <t>0PI3M</t>
  </si>
  <si>
    <t>PF05686</t>
  </si>
  <si>
    <t>transcription_factor_Rba50</t>
  </si>
  <si>
    <t>Glycosyl_transferase_family_90</t>
  </si>
  <si>
    <t>PF08620</t>
  </si>
  <si>
    <t>RPAP1-like_C-terminal</t>
  </si>
  <si>
    <t>jg2846</t>
  </si>
  <si>
    <t>IPR024990</t>
  </si>
  <si>
    <t>Anaphase-promoting_complex_subunit_1</t>
  </si>
  <si>
    <t>0PHFM</t>
  </si>
  <si>
    <t>negative_regulator_of_mitosis</t>
  </si>
  <si>
    <t>PF12859</t>
  </si>
  <si>
    <t>jg779	0Q12S	Transcription_factor_required_for_protein_utilization_and_degradation._Regulates_transcription_of_major_secreted_proteases</t>
  </si>
  <si>
    <t>jg2847</t>
  </si>
  <si>
    <t>jg6366</t>
  </si>
  <si>
    <t>0PMKM</t>
  </si>
  <si>
    <t>jg2848</t>
  </si>
  <si>
    <t>jg6366	IPR013813	Endoribonuclease_L-PSP/chorismate_mutase-like	IPR006175	YjgF/YER057c/UK114_family	0PXG9	Endoribonuclease_L-PSP		PF01042	Endoribonuclease_L-PSP	SSF55298	YjgF-like</t>
  </si>
  <si>
    <t>jg11924</t>
  </si>
  <si>
    <t>jg7841</t>
  </si>
  <si>
    <t>0PW1C</t>
  </si>
  <si>
    <t>jg7841	IPR013530	Protein-arginine_deiminase_C-terminal	IPR013733	Protein-arginine_deiminase_(PAD)_central_domain	0PH6K	Protein-arginine_deiminase_(PAD)		PF03068	Protein-arginine_deiminase_(PAD)	SSF55909	Pentein	SSF110083	Peptidylarginine</t>
  </si>
  <si>
    <t>jg285</t>
  </si>
  <si>
    <t>deiminase</t>
  </si>
  <si>
    <t>Pad4,</t>
  </si>
  <si>
    <t>middle</t>
  </si>
  <si>
    <t>jg11926</t>
  </si>
  <si>
    <t>0Q15Y</t>
  </si>
  <si>
    <t>jg8097</t>
  </si>
  <si>
    <t>0PJGS</t>
  </si>
  <si>
    <t>metallo-beta-lactamase</t>
  </si>
  <si>
    <t>jg11927</t>
  </si>
  <si>
    <t>jg8097	0PXRZ	integral_membrane_protein</t>
  </si>
  <si>
    <t>jg2850</t>
  </si>
  <si>
    <t>IPR003719</t>
  </si>
  <si>
    <t>Phenazine_biosynthesis_PhzF_protein</t>
  </si>
  <si>
    <t>0PPJK</t>
  </si>
  <si>
    <t>phenazine_biosynthesis_protein</t>
  </si>
  <si>
    <t>PF02567</t>
  </si>
  <si>
    <t>Phenazine_biosynthesis-like_protein</t>
  </si>
  <si>
    <t>SSF54506</t>
  </si>
  <si>
    <t>Diaminopimelate epimerase-like</t>
  </si>
  <si>
    <t>TIGR00654</t>
  </si>
  <si>
    <t>jg7148</t>
  </si>
  <si>
    <t>phenazine_biosynthesis_protein_PhzF_family</t>
  </si>
  <si>
    <t>jg11928</t>
  </si>
  <si>
    <t>jg2851</t>
  </si>
  <si>
    <t>IPR006906</t>
  </si>
  <si>
    <t>Timeless_protein</t>
  </si>
  <si>
    <t>IPR007725</t>
  </si>
  <si>
    <t>0PIRX</t>
  </si>
  <si>
    <t>Timeless_C-terminal</t>
  </si>
  <si>
    <t>jg7148	IPR025702	Haem-containing_dehydratase	0PVDU	phenylacetaldoxime_dehydratase	4.99.1.7	Phenylacetaldoxime</t>
  </si>
  <si>
    <t>2og-fe(ii)_oxygenase</t>
  </si>
  <si>
    <t>0PGK4</t>
  </si>
  <si>
    <t>dehydratase.	00460	Cyanoamino_acid_metabolism	00643	Styrene_degradation	PF13816	Haem-containing_dehydratase</t>
  </si>
  <si>
    <t>Forms_a_fork_protection_complex_(FPC)_with_csm-3_and_which_is_required_for_chromosome_segregation_during_meiosis_and_DNA_damage_repair._FPC_coordinates_leading_and_lagging_strand_synthesis_and_moves_with_the_replication_fork._FPC_stabilizes_replication_forks_in_a_configuration_that_is_recognized_by_replication_checkpoint_sensors</t>
  </si>
  <si>
    <t>PF04821</t>
  </si>
  <si>
    <t>PF03171</t>
  </si>
  <si>
    <t>jg7158</t>
  </si>
  <si>
    <t>PF05029</t>
  </si>
  <si>
    <t>Timeless_protein_C_terminal_region</t>
  </si>
  <si>
    <t>jg2853</t>
  </si>
  <si>
    <t>jg11929</t>
  </si>
  <si>
    <t>0PH4E</t>
  </si>
  <si>
    <t>PF04938</t>
  </si>
  <si>
    <t>Survival_motor_neuron_(SMN)_interacting_protein_1_(SIP1)</t>
  </si>
  <si>
    <t>0PGNY</t>
  </si>
  <si>
    <t>jg2854</t>
  </si>
  <si>
    <t>mitochondrial_cytochrome_b2</t>
  </si>
  <si>
    <t>jg7158	IPR029052	Metallo-dependent_phosphatase-like	IPR004843	Calcineurin-like_phosphoesterase_domain_apaH_type	IPR011160	Sphingomyelin_phosphodiesterase	0QE5R	Calcineurin-like_phosphoesterase	GH32	invertase_(EC_3.2.1.26);_endo-inulinase_(EC_3.2.1.7);_beta-2,6-fructan_6-levanbiohydrolase_(EC_3.2.1.64);_endo-levanase_(EC_3.2.1.65);_exo-inulinase_(EC_3.2.1.80);_fructan_beta-(2,1)-fructosidase/1-exohydrolase_(EC_3.2.1.153);_fructan_beta-(2,6)-fructosidase/6-exohydrolase_(EC_3.2.1.154);_sucrose:sucrose_1-fructosyltransferase_(EC_2.4.1.99);_fructan:fructan_1-fructosyltransferase_(EC_2.4.1.100);_sucrose:fructan_6-fructosyltransferase_(EC_2.4.1.10);_fructan:fructan_6G-fructosyltransferase_(EC_2.4.1.243);_levan_fructosyltransferase_(EC_2.4.1.-)		PF00149	Calcineurin-like_phosphoesterase	2A7	the_drug/metabolite_transporter_(dmt)_superfamily	SSF56300	Metallo-dependent</t>
  </si>
  <si>
    <t>phosphatases</t>
  </si>
  <si>
    <t>jg2836</t>
  </si>
  <si>
    <t>0PIP0</t>
  </si>
  <si>
    <t>jg2855</t>
  </si>
  <si>
    <t>jg2836	0PXV5	thaumatin_domain_protein</t>
  </si>
  <si>
    <t>jg11930</t>
  </si>
  <si>
    <t>jg12038</t>
  </si>
  <si>
    <t>0PKEH</t>
  </si>
  <si>
    <t>Polysaccharide_deacetylase_family_protein</t>
  </si>
  <si>
    <t>jg2856</t>
  </si>
  <si>
    <t>jg11932</t>
  </si>
  <si>
    <t>jg11616	IPR011332	Zinc-binding_ribosomal_protein	IPR002906	Ribosomal_protein_S27a	0PN07	ubiquitin-40S_ribosomal_protein_S31_fusion_protein		PF01599	Ribosomal_protein_S27a		SSF57829	Zn-binding</t>
  </si>
  <si>
    <t>ribosomal</t>
  </si>
  <si>
    <t>IPR008274</t>
  </si>
  <si>
    <t>proteins</t>
  </si>
  <si>
    <t>Aldehyde_oxidase/xanthine_dehydrogenase_molybdopterin_binding</t>
  </si>
  <si>
    <t>IPR002888</t>
  </si>
  <si>
    <t>[2Fe-2S]-binding</t>
  </si>
  <si>
    <t>jg8218</t>
  </si>
  <si>
    <t>IPR002346</t>
  </si>
  <si>
    <t>Molybdopterin_dehydrogenase_FAD-binding</t>
  </si>
  <si>
    <t>IPR005107</t>
  </si>
  <si>
    <t>jg2857</t>
  </si>
  <si>
    <t>CO_dehydrogenase_flavoprotein_C-terminal</t>
  </si>
  <si>
    <t>IPR000674</t>
  </si>
  <si>
    <t>Aldehyde_oxidase/xanthine_dehydrogenase_a/b_hammerhead</t>
  </si>
  <si>
    <t>IPR016208</t>
  </si>
  <si>
    <t>Aldehyde_oxidase/xanthine_dehydrogenase</t>
  </si>
  <si>
    <t>IPR000433</t>
  </si>
  <si>
    <t>jg8218			0PQ5J	NA	PF17046	SesB_domain_on_fungal_death-pathway_protein	PF17111	Fungal_N-terminal_domain_of_STAND_proteins</t>
  </si>
  <si>
    <t>0PMHW</t>
  </si>
  <si>
    <t>Zinc_finger_ZZ-type</t>
  </si>
  <si>
    <t>Xanthine_dehydrogenase</t>
  </si>
  <si>
    <t>0PG6V</t>
  </si>
  <si>
    <t>PF00111</t>
  </si>
  <si>
    <t>jg6248</t>
  </si>
  <si>
    <t>EF_hand_domain_protein</t>
  </si>
  <si>
    <t>PF02738</t>
  </si>
  <si>
    <t>Molybdopterin-binding_domain_of_aldehyde_dehydrogenase</t>
  </si>
  <si>
    <t>PF00569</t>
  </si>
  <si>
    <t>PF00941</t>
  </si>
  <si>
    <t>Zinc_finger_ZZ_type</t>
  </si>
  <si>
    <t>FAD_binding_domain_in_molybdopterin_dehydrogenase</t>
  </si>
  <si>
    <t>PF01799</t>
  </si>
  <si>
    <t>[2Fe-2S]_binding_domain</t>
  </si>
  <si>
    <t>jg6248	0PJR7	Transcription_factor</t>
  </si>
  <si>
    <t>PF01315</t>
  </si>
  <si>
    <t>Aldehyde_oxidase_and_xanthine_dehydrogenase_a/b_hammerhead_domain</t>
  </si>
  <si>
    <t>PF03450</t>
  </si>
  <si>
    <t>jg11961</t>
  </si>
  <si>
    <t>CO_dehydrogenase_flavoprotein_C-terminal_domain</t>
  </si>
  <si>
    <t>jg2858</t>
  </si>
  <si>
    <t>SSF47741</t>
  </si>
  <si>
    <t>CO dehydrogenase ISP C-domain like</t>
  </si>
  <si>
    <t>SSF55447</t>
  </si>
  <si>
    <t>jg11961	IPR006626	Parallel_beta-helix_repeat	IPR011050	Pectin_lyase_fold/virulence_factor		PF13229	Right_handed_beta_helix_region		SSF51126	Pectin</t>
  </si>
  <si>
    <t>CO dehydrogenase flavoprotein C-terminal domain-like</t>
  </si>
  <si>
    <t>0PGV0</t>
  </si>
  <si>
    <t>SSF56003</t>
  </si>
  <si>
    <t>multidrug_resistance_protein_fnx1</t>
  </si>
  <si>
    <t>Molybdenum cofactor-binding domain</t>
  </si>
  <si>
    <t>lyase-like</t>
  </si>
  <si>
    <t>SSF54665</t>
  </si>
  <si>
    <t>CO dehydrogenase molybdoprotein N-domain-like</t>
  </si>
  <si>
    <t>jg5314</t>
  </si>
  <si>
    <t>jg11933</t>
  </si>
  <si>
    <t>0PMDD</t>
  </si>
  <si>
    <t>jg2859</t>
  </si>
  <si>
    <t>jg5314	IPR023753	Pyridine_nucleotide-disulphide_oxidoreductase_FAD/NAD(P)-binding_domain	IPR020946	Flavin_monooxygenase-like	0PI3E	Flavin-binding_monooxygenase	PF00743	Flavin-binding_monooxygenase-like	SSF51905	FAD/NAD(P)-binding</t>
  </si>
  <si>
    <t>jg11934</t>
  </si>
  <si>
    <t>0PI0E</t>
  </si>
  <si>
    <t>jg4098</t>
  </si>
  <si>
    <t>0PU9X</t>
  </si>
  <si>
    <t>jg286</t>
  </si>
  <si>
    <t>0PRSW</t>
  </si>
  <si>
    <t>jg4098	IPR002293	Amino_acid/polyamine_transporter_I	IPR004841	Amino_acid_permease/_SLC12A_domain	0PG5H	Amino_acid_permease		PF00324	Amino_acid_permease	2A3	the_amino_acid-polyamine-organocation_(apc)_family</t>
  </si>
  <si>
    <t>jg7704</t>
  </si>
  <si>
    <t>jg2860</t>
  </si>
  <si>
    <t>IPR027545</t>
  </si>
  <si>
    <t>Kynurenine_3-monooxygenase</t>
  </si>
  <si>
    <t>0PFFH</t>
  </si>
  <si>
    <t>Catalyzes_the_hydroxylation_of_L-kynurenine_(L-Kyn)_to_form_3-hydroxy-L-kynurenine_(L-3OHKyn)._Required_for_synthesis_of_quinolinic_acid_(By_similarity)</t>
  </si>
  <si>
    <t>1.14.13.9</t>
  </si>
  <si>
    <t>Kynurenine 3-monooxygenase.</t>
  </si>
  <si>
    <t>jg11935</t>
  </si>
  <si>
    <t>0PJWU</t>
  </si>
  <si>
    <t>jg2861</t>
  </si>
  <si>
    <t>0PKAG</t>
  </si>
  <si>
    <t>jg1076	IPR023753	Pyridine_nucleotide-disulphide_oxidoreductase_FAD/NAD(P)-binding_domain	IPR020946	Flavin_monooxygenase-like	0PVVD	Flavin-binding_monooxygenase-like	PF00743	Flavin-binding_monooxygenase-like	SSF51905	FAD/NAD(P)-binding</t>
  </si>
  <si>
    <t>jg2862</t>
  </si>
  <si>
    <t>IPR002225</t>
  </si>
  <si>
    <t>3-beta_hydroxysteroid_dehydrogenase/isomerase</t>
  </si>
  <si>
    <t>0PG64</t>
  </si>
  <si>
    <t>jg11936</t>
  </si>
  <si>
    <t>C-3_sterol_dehydrogenase</t>
  </si>
  <si>
    <t>PF01073</t>
  </si>
  <si>
    <t>jg2763	0PIY1	conserved_hypothetical_protein</t>
  </si>
  <si>
    <t>jg2863</t>
  </si>
  <si>
    <t>IPR000630</t>
  </si>
  <si>
    <t>Ribosomal_protein_S8</t>
  </si>
  <si>
    <t>0PPXD</t>
  </si>
  <si>
    <t>mitochondrial_37S_ribosomal_protein_MRPS8</t>
  </si>
  <si>
    <t>jg11937</t>
  </si>
  <si>
    <t>SSF56047</t>
  </si>
  <si>
    <t>jg10299	IPR029045	ClpP/crotonase-like_domain	IPR001753	Crotonase_superfamily	0PMRW	Enoyl-CoA_hydratase/isomerase_family	PF00378	Enoyl-CoA_hydratase/isomerase	SSF52096	ClpP/crotonase</t>
  </si>
  <si>
    <t>Ribosomal protein S8</t>
  </si>
  <si>
    <t>0PGTG</t>
  </si>
  <si>
    <t>NADH_flavin_oxidoreductase_NADH_oxidase_family_protein</t>
  </si>
  <si>
    <t>jg2864</t>
  </si>
  <si>
    <t>jg7009</t>
  </si>
  <si>
    <t>0PPBB</t>
  </si>
  <si>
    <t>jg11938</t>
  </si>
  <si>
    <t>jg2865</t>
  </si>
  <si>
    <t>0PYAE</t>
  </si>
  <si>
    <t>0PIAV</t>
  </si>
  <si>
    <t>jg7009	IPR001128	Cytochrome_P450	IPR002401	Cytochrome_P450_E-class_group_I	0Q1EP	Cytochrome_P450	PF00067	Cytochrome_P450	SSF48264	Cytochrome</t>
  </si>
  <si>
    <t>jg2866</t>
  </si>
  <si>
    <t>jg746</t>
  </si>
  <si>
    <t>jg11939</t>
  </si>
  <si>
    <t>jg746	IPR001138	Zn(2)-C6_fungal-type_DNA-binding_domain	IPR007219	Transcription_factor_domain_fungi	0PIGJ	Fungal_specific_transcription_factor_domain_	PF00172	Fungal_Zn(2)-Cys(6)_binuclear_cluster_domain	PF04082	Fungal_specific_transcription_factor_domain_			SSF57701	Zn2/Cys6</t>
  </si>
  <si>
    <t>0PJ1I</t>
  </si>
  <si>
    <t>jg2867</t>
  </si>
  <si>
    <t>IPR000058</t>
  </si>
  <si>
    <t>Zinc_finger_AN1-type</t>
  </si>
  <si>
    <t>0PIHF</t>
  </si>
  <si>
    <t>PF01428</t>
  </si>
  <si>
    <t>jg11156	IPR008949	Isoprenoid_synthase_domain	IPR000092	Polyprenyl_synthetase	0PFX3	farnesyl_pyrophosphate_synthetase		PF00348	Polyprenyl_synthetase	SSF48576	Terpenoid</t>
  </si>
  <si>
    <t>AN1-like_Zinc_finger</t>
  </si>
  <si>
    <t>synthases</t>
  </si>
  <si>
    <t>SSF118310</t>
  </si>
  <si>
    <t>AN1-like Zinc finger</t>
  </si>
  <si>
    <t>jg11949</t>
  </si>
  <si>
    <t>jg11940</t>
  </si>
  <si>
    <t>0QDJ7</t>
  </si>
  <si>
    <t>IPR028565</t>
  </si>
  <si>
    <t>Mu_homology_domain</t>
  </si>
  <si>
    <t>0PIT0</t>
  </si>
  <si>
    <t>AP-3_adaptor_complex_subunit_mu</t>
  </si>
  <si>
    <t>jg11974</t>
  </si>
  <si>
    <t>PF00928</t>
  </si>
  <si>
    <t>Adaptor_complexes_medium_subunit_family</t>
  </si>
  <si>
    <t>SSF49447</t>
  </si>
  <si>
    <t>jg11941</t>
  </si>
  <si>
    <t>Second domain of Mu2 adaptin subunit (ap50) of ap2 adaptor</t>
  </si>
  <si>
    <t>jg11974	IPR011701	Major_facilitator_superfamily	IPR020846	Major_facilitator_superfamily_domain	0PHFT	transporter	GH78	alpha-L-rhamnosidase_(EC_3.2.1.40)	PF07690	Major_Facilitator_Superfamily	2A1	the_major_facilitator_superfamily_(mfs)	SSF103473	MFS</t>
  </si>
  <si>
    <t>jg2868</t>
  </si>
  <si>
    <t>jg7258</t>
  </si>
  <si>
    <t>jg2869</t>
  </si>
  <si>
    <t>0PQR1</t>
  </si>
  <si>
    <t>jg7258	IPR029058	Alpha/Beta_hydrolase_fold	IPR001563	Peptidase_S10_serine_carboxypeptidase	0PKAW	Carboxypeptidase_S1			PF00450	Serine_carboxypeptidase	SSF53474	alpha/beta-Hydrolases</t>
  </si>
  <si>
    <t>jg287</t>
  </si>
  <si>
    <t>jg6727</t>
  </si>
  <si>
    <t>0PM8J</t>
  </si>
  <si>
    <t>jg11942</t>
  </si>
  <si>
    <t>jg2870</t>
  </si>
  <si>
    <t>jg6727	IPR025659	Tubby_C-terminal-like_domain	IPR007612	LURP1-related_protein_domain	0Q2IY	Pfam:DUF567	PF04525	LURP-one-related	SSF54518	Tubby</t>
  </si>
  <si>
    <t>0PHB8</t>
  </si>
  <si>
    <t>jg3955</t>
  </si>
  <si>
    <t>IPR015194</t>
  </si>
  <si>
    <t>ISWI_HAND_domain</t>
  </si>
  <si>
    <t>IPR015195</t>
  </si>
  <si>
    <t>SLIDE_domain</t>
  </si>
  <si>
    <t>jg3955	IPR017853	Glycoside_hydrolase_superfamily	IPR001547	Glycoside_hydrolase_family_5	0QAEP	Cellulase_(glycosyl_hydrolase_family_5)	GH5	chitosanase_(EC_3.2.1.132);_beta-mannosidase_(EC_3.2.1.25);_Cellulase_(EC_3.2.1.4);_glucan_1,3-beta-glucosidase_(EC_3.2.1.58);_licheninase_(EC_3.2.1.73);_glucan_endo-1,6-beta-glucosidase_(EC_3.2.1.75);_mannan_endo-beta-1,4-mannosidase_(EC_3.2.1.78);_endo-beta-1,4-xylanase_(EC_3.2.1.8);_cellulose_beta-1,4-cellobiosidase_(EC_3.2.1.91);_beta-1,3-mannanase_(EC_3.2.1.-);_xyloglucan-specific_endo-beta-1,4-glucanase_(EC_3.2.1.151);_mannan_transglycosylase_(EC_2.4.1.-);_endo-beta-1,6-galactanase_(EC_3.2.1.164)	PF00150	Cellulase_(glycosyl_hydrolase_family_5)	SSF51445	(Trans)glycosidases</t>
  </si>
  <si>
    <t>0PG55</t>
  </si>
  <si>
    <t>jg11943</t>
  </si>
  <si>
    <t>jg1260</t>
  </si>
  <si>
    <t>complex_ATPase</t>
  </si>
  <si>
    <t>0PX56</t>
  </si>
  <si>
    <t>jg1260	IPR029063	S-adenosyl-L-methionine-dependent_methyltransferase	0PUVA	Methyltransferase	PF13489	Methyltransferase_domain	SSF53335	S-adenosyl-L-methionine-dependent</t>
  </si>
  <si>
    <t>PF09110</t>
  </si>
  <si>
    <t>HAND</t>
  </si>
  <si>
    <t>jg11945</t>
  </si>
  <si>
    <t>PF09111</t>
  </si>
  <si>
    <t>SLIDE</t>
  </si>
  <si>
    <t>jg3257</t>
  </si>
  <si>
    <t>IPR006314</t>
  </si>
  <si>
    <t>Dyp-type_peroxidase</t>
  </si>
  <si>
    <t>0PUJX</t>
  </si>
  <si>
    <t>Dyp-type_peroxidase_family_</t>
  </si>
  <si>
    <t>PF04261</t>
  </si>
  <si>
    <t>SSF101224</t>
  </si>
  <si>
    <t>HAND domain of the nucleosome remodeling ATPase ISWI</t>
  </si>
  <si>
    <t>jg2871</t>
  </si>
  <si>
    <t>jg3257	IPR020846	Major_facilitator_superfamily_domain	IPR005828	Major_facilitator__sugar_transporter-like	IPR003663	Sugar/inositol_transporter	0PVWF	Sugar_(and_other)_transporter	PF00083	Sugar_(and_other)_transporter	2A1	the_major_facilitator_superfamily_(mfs)	SSF103473	MFS</t>
  </si>
  <si>
    <t>TIGR01413</t>
  </si>
  <si>
    <t>Dyp-type_peroxidase_family</t>
  </si>
  <si>
    <t>jg11946</t>
  </si>
  <si>
    <t>0PW6R</t>
  </si>
  <si>
    <t>jg2872</t>
  </si>
  <si>
    <t>jg2448		IPR010737	Putative_sugar-binding_N-terminal_domain	0QDK1	Protein_of_unknown_function,_DUF1537	PF17042	Putative_nucleotide-binding_of_sugar-metabolising_enzyme	PF07005	Putative_sugar-binding_N-terminal_domain	SSF142764	YgbK-like</t>
  </si>
  <si>
    <t>jg11947</t>
  </si>
  <si>
    <t>IPR001537</t>
  </si>
  <si>
    <t>tRNA/rRNA_methyltransferase_SpoU_type</t>
  </si>
  <si>
    <t>IPR013123</t>
  </si>
  <si>
    <t>0PMEX</t>
  </si>
  <si>
    <t>RNA_2-O_ribose_methyltransferase_substrate_binding</t>
  </si>
  <si>
    <t>Taurine_catabolism_dioxygenase_TauD</t>
  </si>
  <si>
    <t>0PP14</t>
  </si>
  <si>
    <t>RNA_methyltransferase</t>
  </si>
  <si>
    <t>PF00588</t>
  </si>
  <si>
    <t>SpoU_rRNA_Methylase_family</t>
  </si>
  <si>
    <t>PF08032</t>
  </si>
  <si>
    <t>RNA_2'-O_ribose_methyltransferase_substrate_binding</t>
  </si>
  <si>
    <t>jg2190	IPR002575	Aminoglycoside_phosphotransferase	IPR011009	Protein_kinase-like_domain	0PP9R	Phosphotransferase_enzyme_family	PF01636	Phosphotransferase_enzyme_family	SSF56112	Protein</t>
  </si>
  <si>
    <t>jg1195</t>
  </si>
  <si>
    <t>kinase-like</t>
  </si>
  <si>
    <t>(PK-like)</t>
  </si>
  <si>
    <t>IPR000286</t>
  </si>
  <si>
    <t>jg5100</t>
  </si>
  <si>
    <t>Histone_deacetylase_superfamily</t>
  </si>
  <si>
    <t>0PG59</t>
  </si>
  <si>
    <t>jg2873</t>
  </si>
  <si>
    <t>jg5100	IPR027417	P-loop_containing_nucleoside_triphosphate_hydrolase	0PXNG	NA	SSF52540	P-loop</t>
  </si>
  <si>
    <t>jg11953</t>
  </si>
  <si>
    <t>jg11954</t>
  </si>
  <si>
    <t>jg6821</t>
  </si>
  <si>
    <t>PF15446</t>
  </si>
  <si>
    <t>PHD/FYVE-zinc-finger_like_domain</t>
  </si>
  <si>
    <t>jg11955</t>
  </si>
  <si>
    <t>0PH3T</t>
  </si>
  <si>
    <t>jg7762</t>
  </si>
  <si>
    <t>lysine-specific_histone_demethylase</t>
  </si>
  <si>
    <t>jg2874</t>
  </si>
  <si>
    <t>0PTIC</t>
  </si>
  <si>
    <t>jg11957</t>
  </si>
  <si>
    <t>0PHAZ</t>
  </si>
  <si>
    <t>jg2875</t>
  </si>
  <si>
    <t>jg7762	IPR011050	Pectin_lyase_fold/virulence_factor	IPR002022	Pectate_lyase/Amb_allergen	0PI0Z	Pectinolytic_enzyme_consist_of_four_classes_of_enzymes_pectin_lyase,_polygalacturonase,_pectin_methylesterase_and_rhamnogalacturonase._Among_pectinolytic_enzymes,_pectin_lyase_is_the_most_important_in_depolymerization_of_pectin,_since_it_cleaves_internal_glycosidic_bonds_of_highly_methylated_pectins._Favors_pectate,_the_anion,_over_pectin,_the_methyl_ester	PL1	pectate_lyase_(EC_4.2.2.2);_exo-pectate_lyase_(EC_4.2.2.9);_pectin_lyase_(EC_4.2.2.10).		PF00544	Pectate_lyase		SSF51126	Pectin</t>
  </si>
  <si>
    <t>IPR019349</t>
  </si>
  <si>
    <t>Ribosomal_protein_S24/S35_mitochondrial_conserved_domain</t>
  </si>
  <si>
    <t>0PH1C</t>
  </si>
  <si>
    <t>37S_ribosomal_protein_Rsm24</t>
  </si>
  <si>
    <t>jg7831</t>
  </si>
  <si>
    <t>PF10213</t>
  </si>
  <si>
    <t>Mitochondrial_ribosomal_subunit_protein_</t>
  </si>
  <si>
    <t>jg2876</t>
  </si>
  <si>
    <t>IPR007235</t>
  </si>
  <si>
    <t>jg7831	IPR004429	Isopropylmalate_dehydrogenase	IPR024084	Isopropylmalate_dehydrogenase-like_domain	0PMDY	Catalyzes_the_oxidation_of_3-carboxy-2-hydroxy-4-_methylpentanoate_(3-isopropylmalate)_to_3-carboxy-4-methyl-2-_oxopentanoate._The_product_decarboxylates_to_4-methyl-2_oxopentanoate_(By_similarity)	1.1.1.85	3-isopropylmalate</t>
  </si>
  <si>
    <t>Glycosyl_transferase_family_28_C-terminal</t>
  </si>
  <si>
    <t>jg11958</t>
  </si>
  <si>
    <t>0PRX7</t>
  </si>
  <si>
    <t>dehydrogenase.	00660	C5-Branched_dibasic_acid_metabolism	00290	Valine,_leucine_and_isoleucine_biosynthesis		PF00180	Isocitrate/isopropylmalate_dehydrogenase		SSF53659	Isocitrate/Isopropylmalate</t>
  </si>
  <si>
    <t>0PQXD</t>
  </si>
  <si>
    <t>Involved_in_protein_N-glycosylation._Essential_for_the_second_step_of_the_dolichol-linked_oligosaccharide_pathway</t>
  </si>
  <si>
    <t>dehydrogenase-like	TIGR00169	3-isopropylmalate_dehydrogenase</t>
  </si>
  <si>
    <t>2.4.1.22</t>
  </si>
  <si>
    <t>Lactose synthase.</t>
  </si>
  <si>
    <t>2.4.1.227</t>
  </si>
  <si>
    <t>jg7972</t>
  </si>
  <si>
    <t>Undecaprenyldiphospho-muramoylpentapeptide beta-N-</t>
  </si>
  <si>
    <t>jg11959</t>
  </si>
  <si>
    <t>Peptidoglycan_biosynthesis</t>
  </si>
  <si>
    <t>PF04101</t>
  </si>
  <si>
    <t>Glycosyltransferase_family_28_C-terminal_domain</t>
  </si>
  <si>
    <t>jg7972	0PS39	NA</t>
  </si>
  <si>
    <t>jg5720</t>
  </si>
  <si>
    <t>jg2877</t>
  </si>
  <si>
    <t>0PHDF</t>
  </si>
  <si>
    <t>Actin-related_protein</t>
  </si>
  <si>
    <t>jg5720	IPR006913	Glutathione-dependent_formaldehyde-activating_enzyme/centromere_protein_V	IPR011057	Mss4-like	IPR014185	Glutathione-dependent_formaldehyde-activating_enzyme	0PJRY	Catalyzes_the_condensation_of_formaldehyde_and_glutathione_to_S-hydroxymethylglutathione_(By_similarity)	4.4.1.22	S-(hydroxymethyl)glutathione</t>
  </si>
  <si>
    <t>jg11960</t>
  </si>
  <si>
    <t>synthase.	00680	Methane_metabolism		PF04828	Glutathione-dependent_formaldehyde-activating_enzyme	SSF51316	Mss4-like	TIGR02820	S-(hydroxymethyl)glutathione_synthase</t>
  </si>
  <si>
    <t>0PN28</t>
  </si>
  <si>
    <t>jg2878</t>
  </si>
  <si>
    <t>IPR022024</t>
  </si>
  <si>
    <t>Protein_of_unknown_function_DUF3602</t>
  </si>
  <si>
    <t>jg7878</t>
  </si>
  <si>
    <t>0PRUK</t>
  </si>
  <si>
    <t>PF12223</t>
  </si>
  <si>
    <t>Protein_of_unknown_function_(DUF3602)</t>
  </si>
  <si>
    <t>PF13229</t>
  </si>
  <si>
    <t>Right_handed_beta_helix_region</t>
  </si>
  <si>
    <t>jg2879</t>
  </si>
  <si>
    <t>jg7878	IPR023753	Pyridine_nucleotide-disulphide_oxidoreductase_FAD/NAD(P)-binding_domain	IPR006076	FAD_dependent_oxidoreductase	IPR017941	Rieske_[2Fe-2S]_iron-sulphur_domain	0PFPQ	Rieske_[2Fe-2S]_domain	PF01266	FAD_dependent_oxidoreductase	PF00355	Rieske_[2Fe-2S]_domain	3D3	the_proton-translocating_quinol:cytochrome_c_reductase_(qcr)_superfamily	SSF51905	FAD/NAD(P)-binding</t>
  </si>
  <si>
    <t>domain	SSF51971	Nucleotide-binding</t>
  </si>
  <si>
    <t>domain	SSF50022	ISP</t>
  </si>
  <si>
    <t>jg11962</t>
  </si>
  <si>
    <t>0Q13V</t>
  </si>
  <si>
    <t>jg5316</t>
  </si>
  <si>
    <t>Component_of_the_U1_snRNP,_which_is_essential_for_recognition_of_the_pre-mRNA_5'_splice-site_and_the_subsequent_assembly_of_the_spliceosome._U1-C_is_directly_involved_in_initial_5'_splice-site_recognition_for_both_constitutive_and_regulated_alternative_splicing._The_interaction_with_the_5'_splice-site_seems_to_precede_base-pairing_between_the_pre-mRNA_and_the_U1_snRNA._Stimulates_commitment_complex_formation_by_stabilizing_the_base_pairing_of_the_5'_end_of_the_U1_snRNA_and_the_5'_splice-site_region_(By_similarity)</t>
  </si>
  <si>
    <t>0PM1Y</t>
  </si>
  <si>
    <t>jg5316	IPR002293	Amino_acid/polyamine_transporter_I	0PFJ6	methionine_permease	PF13520	Amino_acid_permease	2A3	the_amino_acid-polyamine-organocation_(apc)_family</t>
  </si>
  <si>
    <t>jg288</t>
  </si>
  <si>
    <t>jg857</t>
  </si>
  <si>
    <t>IPR007128</t>
  </si>
  <si>
    <t>jg11963</t>
  </si>
  <si>
    <t>Polyamine-modulated_factor_1/Kinetochore_protein_NNF1</t>
  </si>
  <si>
    <t>0PR00</t>
  </si>
  <si>
    <t>Nnf1_</t>
  </si>
  <si>
    <t>PF03980</t>
  </si>
  <si>
    <t>0PVHT</t>
  </si>
  <si>
    <t>jg2881</t>
  </si>
  <si>
    <t>IPR016817</t>
  </si>
  <si>
    <t>jg857	IPR000209	Peptidase_S8/S53_domain	IPR015366	Peptidase_S53_propeptide	IPR009020	Proteinase_inhibitor_propeptide	0PHFF	Protease_S8_tripeptidyl_peptidase_I			PF09286	Pro-kumamolisin_activation_domain_		SSF52743	Subtilisin-like	SSF54897	Protease</t>
  </si>
  <si>
    <t>Mannose-P-dolichol_utilization_defect_1_protein</t>
  </si>
  <si>
    <t>propeptides/inhibitors</t>
  </si>
  <si>
    <t>0PJ42</t>
  </si>
  <si>
    <t>Mannose-p-dolichol_utilization_defect_1_protein</t>
  </si>
  <si>
    <t>jg4561</t>
  </si>
  <si>
    <t>jg11964</t>
  </si>
  <si>
    <t>jg2882</t>
  </si>
  <si>
    <t>IPR000537</t>
  </si>
  <si>
    <t>UbiA_prenyltransferase_family</t>
  </si>
  <si>
    <t>IPR016315</t>
  </si>
  <si>
    <t>Protohaem_IX_farnesyltransferase_mitochondria</t>
  </si>
  <si>
    <t>0PGF2</t>
  </si>
  <si>
    <t>IPR006369</t>
  </si>
  <si>
    <t>Protohaem_IX_farnesyltransferase</t>
  </si>
  <si>
    <t>Glutathione_S-transferase,_C-terminal_domain</t>
  </si>
  <si>
    <t>0PFA5</t>
  </si>
  <si>
    <t>Converts_protoheme_IX_and_farnesyl_diphosphate_to_heme_O_(By_similarity)</t>
  </si>
  <si>
    <t>PF01040</t>
  </si>
  <si>
    <t>jg2883</t>
  </si>
  <si>
    <t>jg4561	0PMB9	conserved_hypothetical_protein</t>
  </si>
  <si>
    <t>IPR004524</t>
  </si>
  <si>
    <t>Aspartate-tRNA_ligase_bacterial/mitochondrial-type</t>
  </si>
  <si>
    <t>jg11965</t>
  </si>
  <si>
    <t>0PG5R</t>
  </si>
  <si>
    <t>0PK2P</t>
  </si>
  <si>
    <t>jg2642	IPR021858	Protein_of_unknown_function_DUF3468	IPR001138	Zn(2)-C6_fungal-type_DNA-binding_domain	0PWY9	C6_finger_domain_protein	PF11951	Fungal_specific_transcription_factor_domain	PF00172	Fungal_Zn(2)-Cys(6)_binuclear_cluster_domain		SSF57701	Zn2/Cys6</t>
  </si>
  <si>
    <t>TIGR00459</t>
  </si>
  <si>
    <t>aspartate--tRNA_ligase</t>
  </si>
  <si>
    <t>jg4824</t>
  </si>
  <si>
    <t>jg11966</t>
  </si>
  <si>
    <t>jg2884</t>
  </si>
  <si>
    <t>IPR014144</t>
  </si>
  <si>
    <t>DNA_ligase_D_3'-phosphoesterase_domain</t>
  </si>
  <si>
    <t>0PXDW</t>
  </si>
  <si>
    <t>0PMS3</t>
  </si>
  <si>
    <t>PF13298</t>
  </si>
  <si>
    <t>jg4824	IPR008949	Isoprenoid_synthase_domain	IPR000092	Polyprenyl_synthetase	0PXDT	geranylgeranyl_diphosphate_synthase		PF00348	Polyprenyl_synthetase	SSF48576	Terpenoid</t>
  </si>
  <si>
    <t>DNA_polymerase_Ligase_(LigD)</t>
  </si>
  <si>
    <t>jg12333</t>
  </si>
  <si>
    <t>jg2885</t>
  </si>
  <si>
    <t>0PYD1</t>
  </si>
  <si>
    <t>jg11968</t>
  </si>
  <si>
    <t>jg12333	IPR001138	Zn(2)-C6_fungal-type_DNA-binding_domain	0PYCU	Fungal_Zn(2)-Cys(6)_binuclear_cluster_domain	PF00172	Fungal_Zn(2)-Cys(6)_binuclear_cluster_domain		SSF57701	Zn2/Cys6</t>
  </si>
  <si>
    <t>jg2886</t>
  </si>
  <si>
    <t>0PY0R</t>
  </si>
  <si>
    <t>jg4145</t>
  </si>
  <si>
    <t>jg11969</t>
  </si>
  <si>
    <t>jg2887</t>
  </si>
  <si>
    <t>0PKAV</t>
  </si>
  <si>
    <t>Dihydrodipicolinate_synthase</t>
  </si>
  <si>
    <t>jg7527</t>
  </si>
  <si>
    <t>jg7527	IPR001466	Beta-lactamase-related	IPR012338	Beta-lactamase/transpeptidase-like	0PJJF	Beta-lactamase	GH3	beta-glucosidase_(EC_3.2.1.21);_xylan_1,4-beta-xylosidase_(EC_3.2.1.37);_beta-N-acetylhexosaminidase_(EC_3.2.1.52);_glucan_1,3-beta-glucosidase_(EC_3.2.1.58);_glucan_1,4-beta-glucosidase_(EC_3.2.1.74);_exo-1,3-1,4-glucanase_(EC_3.2.1.-);_alphalpha-L-arabinofuranosidase_(EC_3.2.1.55).		PF00144	Beta-lactamase	SSF56601	beta-lactamase/transpeptidase-like</t>
  </si>
  <si>
    <t>IPR001608</t>
  </si>
  <si>
    <t>jg2888</t>
  </si>
  <si>
    <t>Alanine_racemase_N-terminal</t>
  </si>
  <si>
    <t>0PNG7</t>
  </si>
  <si>
    <t>jg7869</t>
  </si>
  <si>
    <t>YeeE_YedE_family_integral_membrane_protein</t>
  </si>
  <si>
    <t>IPR011078</t>
  </si>
  <si>
    <t>Uncharacterised_protein_family_UPF0001</t>
  </si>
  <si>
    <t>0PMCC</t>
  </si>
  <si>
    <t>Alanine_racemase_family_protein</t>
  </si>
  <si>
    <t>5.1.1.1</t>
  </si>
  <si>
    <t>Alanine racemase.</t>
  </si>
  <si>
    <t>00473</t>
  </si>
  <si>
    <t>D-Alanine_metabolism</t>
  </si>
  <si>
    <t>jg2889</t>
  </si>
  <si>
    <t>jg7869	IPR006694	Fatty_acid_hydroxylase	0Q1BZ	Fatty_acid_hydroxylase_superfamily	PF04116	Fatty_acid_hydroxylase_superfamily</t>
  </si>
  <si>
    <t>PF01168</t>
  </si>
  <si>
    <t>Alanine_racemase_N-terminal_domain</t>
  </si>
  <si>
    <t>0PJ5M</t>
  </si>
  <si>
    <t>Glutaminyl_cyclase</t>
  </si>
  <si>
    <t>TIGR00044</t>
  </si>
  <si>
    <t>jg7883</t>
  </si>
  <si>
    <t>pyridoxal_phosphate_enzyme_YggS_family</t>
  </si>
  <si>
    <t>jg11970</t>
  </si>
  <si>
    <t>0PJ4H</t>
  </si>
  <si>
    <t>jg7883	IPR027417	P-loop_containing_nucleoside_triphosphate_hydrolase	IPR003593	AAA+_ATPase_domain	IPR003439	ABC_transporter-like	IPR011527	ABC_transporter_type_1_transmembrane_domain	0PKXB	ABC_transporter_transmembrane_region	PF00005	ABC_transporter	PF00664	ABC_transporter_transmembrane_region	3A1	the_atp-binding_cassette_(abc)_superfamily		SSF52540	P-loop</t>
  </si>
  <si>
    <t>jg289</t>
  </si>
  <si>
    <t>IPR000914</t>
  </si>
  <si>
    <t>Solute-binding_protein_family_5_domain</t>
  </si>
  <si>
    <t>PF00496</t>
  </si>
  <si>
    <t>Bacterial_extracellular_solute-binding_proteins_family_5_Middle</t>
  </si>
  <si>
    <t>hydrolases	SSF90123	ABC</t>
  </si>
  <si>
    <t>jg2890</t>
  </si>
  <si>
    <t>0PRV3</t>
  </si>
  <si>
    <t>jg2891</t>
  </si>
  <si>
    <t>0PZ3B</t>
  </si>
  <si>
    <t>jg2892</t>
  </si>
  <si>
    <t>jg11971</t>
  </si>
  <si>
    <t>0PH6E</t>
  </si>
  <si>
    <t>DNA_mismatch_repair_protein_Msh6</t>
  </si>
  <si>
    <t>0PN03</t>
  </si>
  <si>
    <t>region</t>
  </si>
  <si>
    <t>jg11972</t>
  </si>
  <si>
    <t>jg7092</t>
  </si>
  <si>
    <t>0PMQG</t>
  </si>
  <si>
    <t>jg2893</t>
  </si>
  <si>
    <t>jg7092	IPR002889	Carbohydrate-binding_WSC	0PRJ5	WSC_domain	GH71	alpha-1,3-glucanase_(EC_3.2.1.59).		PF01822	WSC_domain</t>
  </si>
  <si>
    <t>0PH73</t>
  </si>
  <si>
    <t>jg11973</t>
  </si>
  <si>
    <t>jg2538	IPR002347	Glucose/ribitol_dehydrogenase	IPR016040	NAD(P)-binding_domain	0PJRP	)-reductase	GH92	mannosyl-oligosaccharide_alpha-1,2-mannosidase_(EC_3.2.1.113);_mannosyl-oligosaccharide_alpha-1,3-mannosidase_(EC_3.2.1.-);		PF13561	Enoyl-(Acyl_carrier_protein)_reductase	SSF51735	NAD(P)-binding</t>
  </si>
  <si>
    <t>PF16714</t>
  </si>
  <si>
    <t>Tyrosyl-tRNA_synthetase_C-terminal_domain</t>
  </si>
  <si>
    <t>0PWAB</t>
  </si>
  <si>
    <t>D-isomer_specific_2-hydroxyacid_dehydrogenase,_NAD_binding_domain</t>
  </si>
  <si>
    <t>jg5905</t>
  </si>
  <si>
    <t>jg2894</t>
  </si>
  <si>
    <t>IPR008811</t>
  </si>
  <si>
    <t>Glycosyl_hydrolases_36</t>
  </si>
  <si>
    <t>0PGI5</t>
  </si>
  <si>
    <t>jg11111</t>
  </si>
  <si>
    <t>Raffinose_synthase_protein_Sip1</t>
  </si>
  <si>
    <t>0PHFT</t>
  </si>
  <si>
    <t>PF05691</t>
  </si>
  <si>
    <t>Raffinose_synthase_or_seed_imbibition_protein_Sip1</t>
  </si>
  <si>
    <t>jg7412</t>
  </si>
  <si>
    <t>jg2895</t>
  </si>
  <si>
    <t>jg11975</t>
  </si>
  <si>
    <t>0PHZP</t>
  </si>
  <si>
    <t>jg7412	0PKHT	dynamin_GTPase</t>
  </si>
  <si>
    <t>jg7979</t>
  </si>
  <si>
    <t>0PHTQ</t>
  </si>
  <si>
    <t>IPR003164</t>
  </si>
  <si>
    <t>Clathrin_adaptor_alpha-adaptin_appendage_C-terminal_subdomain</t>
  </si>
  <si>
    <t>jg2896</t>
  </si>
  <si>
    <t>IPR017104</t>
  </si>
  <si>
    <t>Adaptor_protein_complex_AP-2_alpha_subunit</t>
  </si>
  <si>
    <t>0Q10Q</t>
  </si>
  <si>
    <t>0PFVQ</t>
  </si>
  <si>
    <t>aldehyde_reductase</t>
  </si>
  <si>
    <t>PF02296</t>
  </si>
  <si>
    <t>Alpha_adaptin_AP2_C-terminal_domain</t>
  </si>
  <si>
    <t>jg2191	IPR011701	Major_facilitator_superfamily	IPR020846	Major_facilitator_superfamily_domain	0PUJS	transporter	PF07690	Major_Facilitator_Superfamily	2A1	the_major_facilitator_superfamily_(mfs)	SSF103473	MFS</t>
  </si>
  <si>
    <t>jg2898</t>
  </si>
  <si>
    <t>jg11980</t>
  </si>
  <si>
    <t>jg5261</t>
  </si>
  <si>
    <t>0PH0I</t>
  </si>
  <si>
    <t>0PJA8</t>
  </si>
  <si>
    <t>Protein_of_unknown_function_(DUF3645)_</t>
  </si>
  <si>
    <t>jg11981</t>
  </si>
  <si>
    <t>jg5831</t>
  </si>
  <si>
    <t>jg2899</t>
  </si>
  <si>
    <t>jg5831	0Q2E9	NA</t>
  </si>
  <si>
    <t>jg11982</t>
  </si>
  <si>
    <t>jg6536</t>
  </si>
  <si>
    <t>jg11985</t>
  </si>
  <si>
    <t>jg29</t>
  </si>
  <si>
    <t>0PUC2</t>
  </si>
  <si>
    <t>IPR018927</t>
  </si>
  <si>
    <t>jg6536	IPR023296	Glycosyl_hydrolase_five-bladed_beta-propellor_domain	IPR013320	Concanavalin_A-like_lectin/glucanase_domain	IPR013189	Glycosyl_hydrolase_family_32_C-terminal	IPR013148	Glycosyl_hydrolase_family_32_N-terminal	IPR001362	Glycoside_hydrolase_family_32	0PI7R	K01193_beta-fructofuranosidase_EC_3.2.1.26	GH32	invertase_(EC_3.2.1.26);_endo-inulinase_(EC_3.2.1.7);_beta-2,6-fructan_6-levanbiohydrolase_(EC_3.2.1.64);_endo-levanase_(EC_3.2.1.65);_exo-inulinase_(EC_3.2.1.80);_fructan_beta-(2,1)-fructosidase/1-exohydrolase_(EC_3.2.1.153);_fructan_beta-(2,6)-fructosidase/6-exohydrolase_(EC_3.2.1.154);_sucrose:sucrose_1-fructosyltransferase_(EC_2.4.1.99);_fructan:fructan_1-fructosyltransferase_(EC_2.4.1.100);_sucrose:fructan_6-fructosyltransferase_(EC_2.4.1.10);_fructan:fructan_6G-fructosyltransferase_(EC_2.4.1.243);_levan_fructosyltransferase_(EC_2.4.1.-)		PF08244	Glycosyl_hydrolases_family_32_C_terminal	PF00251	Glycosyl_hydrolases_family_32_N-terminal_domain		SSF75005	Arabinanase/levansucrase/invertase	SSF49899	Concanavalin</t>
  </si>
  <si>
    <t>Semialdehyde_dehydrogenase,_NAD_binding_domain</t>
  </si>
  <si>
    <t>Toxin_co-regulated_pilus_biosynthesis_protein_Q_C-terminal</t>
  </si>
  <si>
    <t>A-like</t>
  </si>
  <si>
    <t>PF10671</t>
  </si>
  <si>
    <t>lectins/glucanases</t>
  </si>
  <si>
    <t>Toxin_co-regulated_pilus_biosynthesis_protein_Q</t>
  </si>
  <si>
    <t>jg11987</t>
  </si>
  <si>
    <t>IPR029167</t>
  </si>
  <si>
    <t>jg6118</t>
  </si>
  <si>
    <t>Meiotically_up-regulated_gene_117_protein</t>
  </si>
  <si>
    <t>0PYG9</t>
  </si>
  <si>
    <t>PF15474</t>
  </si>
  <si>
    <t>jg290</t>
  </si>
  <si>
    <t>Meiotically_up-regulated_gene_family</t>
  </si>
  <si>
    <t>jg11988</t>
  </si>
  <si>
    <t>jg6118	IPR020846	Major_facilitator_superfamily_domain	IPR005828	Major_facilitator__sugar_transporter-like	IPR003663	Sugar/inositol_transporter	0Q19S	Sugar_(and_other)_transporter	PF00083	Sugar_(and_other)_transporter	2A1	the_major_facilitator_superfamily_(mfs)	SSF103473	MFS</t>
  </si>
  <si>
    <t>jg5522</t>
  </si>
  <si>
    <t>jg11989</t>
  </si>
  <si>
    <t>jg2900</t>
  </si>
  <si>
    <t>0PHC5</t>
  </si>
  <si>
    <t>arginine_metabolism_regulation_protein_II</t>
  </si>
  <si>
    <t>jg5522	IPR029063	S-adenosyl-L-methionine-dependent_methyltransferase	0PUVA	Methyltransferase	PF13489	Methyltransferase_domain	SSF53335	S-adenosyl-L-methionine-dependent</t>
  </si>
  <si>
    <t>0PR7N</t>
  </si>
  <si>
    <t>Copper_resistance_protein_Crd2</t>
  </si>
  <si>
    <t>jg2901</t>
  </si>
  <si>
    <t>jg9909</t>
  </si>
  <si>
    <t>jg11991</t>
  </si>
  <si>
    <t>0PNWU</t>
  </si>
  <si>
    <t>0PS89</t>
  </si>
  <si>
    <t>GNAT_family</t>
  </si>
  <si>
    <t>jg9909	0PQ58	Inherit_from_NOG:_Conserved_hypothetical,_protein</t>
  </si>
  <si>
    <t>jg2902</t>
  </si>
  <si>
    <t>jg4501</t>
  </si>
  <si>
    <t>jg11993</t>
  </si>
  <si>
    <t>jg2903</t>
  </si>
  <si>
    <t>jg4501	IPR020846	Major_facilitator_superfamily_domain	IPR005828	Major_facilitator__sugar_transporter-like	IPR003663	Sugar/inositol_transporter	0PJ3A	MFS_quinate_transporter	PF00083	Sugar_(and_other)_transporter	2A1	the_major_facilitator_superfamily_(mfs)	SSF103473	MFS</t>
  </si>
  <si>
    <t>jg2904</t>
  </si>
  <si>
    <t>IPR022140</t>
  </si>
  <si>
    <t>Kinesin-like_KIF1-type</t>
  </si>
  <si>
    <t>jg8659</t>
  </si>
  <si>
    <t>IPR022164</t>
  </si>
  <si>
    <t>Kinesin-like</t>
  </si>
  <si>
    <t>0PJZQ</t>
  </si>
  <si>
    <t>jg2905</t>
  </si>
  <si>
    <t>jg8659	0PRBC	NA</t>
  </si>
  <si>
    <t>PF12423</t>
  </si>
  <si>
    <t>Kinesin_protein_1B</t>
  </si>
  <si>
    <t>jg3210</t>
  </si>
  <si>
    <t>PF12473</t>
  </si>
  <si>
    <t>Kinesin_protein_</t>
  </si>
  <si>
    <t>PF16183</t>
  </si>
  <si>
    <t>Kinesin-associated</t>
  </si>
  <si>
    <t>jg2906</t>
  </si>
  <si>
    <t>jg3210	IPR017853	Glycoside_hydrolase_superfamily	IPR024240	Alpha-N-acetylglucosaminidase_N-terminal	IPR024732	Alpha-N-acetylglucosaminidase_C-terminal	IPR024733	Alpha-N-acetylglucosaminidase_tim-barrel_domain	0PIFY	Alpha-N-acetylglucosaminidase	GH89	alpha-N-acetylglucosaminidase_(EC_3.2.1.50)	3.2.1.50	Alpha-N-acetylglucosaminidase.	00531	Glycosaminoglycan_degradation		PF12971	Alpha-N-acetylglucosaminidase_(NAGLU)_N-terminal_domain	PF12972	Alpha-N-acetylglucosaminidase_(NAGLU)_C-terminal_domain	PF05089	Alpha-N-acetylglucosaminidase_(NAGLU)_tim-barrel_domain	SSF51445	(Trans)glycosidases</t>
  </si>
  <si>
    <t>IPR009600</t>
  </si>
  <si>
    <t>jg11994</t>
  </si>
  <si>
    <t>GPI_transamidase_subunit_PIG-U</t>
  </si>
  <si>
    <t>0PHWS</t>
  </si>
  <si>
    <t>jg7627</t>
  </si>
  <si>
    <t>GPI_transamidase_component</t>
  </si>
  <si>
    <t>0PMW2</t>
  </si>
  <si>
    <t>PF06728</t>
  </si>
  <si>
    <t>DUF821_domain_protein</t>
  </si>
  <si>
    <t>jg2907</t>
  </si>
  <si>
    <t>jg7627	IPR000994	Peptidase_M24_structural_domain	IPR028980	Creatinase/Aminopeptidase_P_N-terminal	IPR000587	Creatinase_N-terminal	0PW4R	Creatinase/Prolidase_N-terminal_domain		PF00557	Metallopeptidase_family_M24	PF01321	Creatinase/Prolidase_N-terminal_domain	SSF55920	Creatinase/aminopeptidase	SSF53092	Creatinase/prolidase</t>
  </si>
  <si>
    <t>jg11995</t>
  </si>
  <si>
    <t>IPR010613</t>
  </si>
  <si>
    <t>Pescadillo</t>
  </si>
  <si>
    <t>0PH1N</t>
  </si>
  <si>
    <t>Component_of_the_NOP7_complex,_which_is_required_for_maturation_of_the_25S_and_5.8S_ribosomal_RNAs_and_formation_of_the_60S_ribosome_(By_similarity)</t>
  </si>
  <si>
    <t>PF06732</t>
  </si>
  <si>
    <t>Pescadillo_N-terminus</t>
  </si>
  <si>
    <t>jg11996</t>
  </si>
  <si>
    <t>jg10954	IPR023753	Pyridine_nucleotide-disulphide_oxidoreductase_FAD/NAD(P)-binding_domain	IPR001613	Flavin_amine_oxidase	IPR002937	Amine_oxidase	0PKS9	Flavin_containing_amine_oxidoreductase		PF01593	Flavin_containing_amine_oxidoreductase	SSF51905	FAD/NAD(P)-binding</t>
  </si>
  <si>
    <t>domain	SSF54373	FAD-linked</t>
  </si>
  <si>
    <t>reductases,</t>
  </si>
  <si>
    <t>jg2908</t>
  </si>
  <si>
    <t>0PN43</t>
  </si>
  <si>
    <t>IPR019622</t>
  </si>
  <si>
    <t>Rrn9_domain</t>
  </si>
  <si>
    <t>hydrolase,_family_43_protein</t>
  </si>
  <si>
    <t>0PQ73</t>
  </si>
  <si>
    <t>RNA_polymerase_I_specific_transcription_initiation_factor</t>
  </si>
  <si>
    <t>jg3262</t>
  </si>
  <si>
    <t>PF10680</t>
  </si>
  <si>
    <t>jg2909</t>
  </si>
  <si>
    <t>jg11997</t>
  </si>
  <si>
    <t>jg3262	IPR008729	Phenolic_acid_decarboxylase_bacterial	IPR012674	Calycin	0PN4P	Phenolic_acid_decarboxylase_(PAD)	PF05870	Phenolic_acid_decarboxylase_(PAD)	SSF50814	Lipocalins</t>
  </si>
  <si>
    <t>IPR010102</t>
  </si>
  <si>
    <t>Succinate_semialdehyde_dehydrogenase</t>
  </si>
  <si>
    <t>jg6333</t>
  </si>
  <si>
    <t>0PFH7</t>
  </si>
  <si>
    <t>0PH98</t>
  </si>
  <si>
    <t>TIGR01780</t>
  </si>
  <si>
    <t>jg6333	IPR011251	Luciferase-like_domain	IPR016215	Nitrilotriacetate_monooxygenase_component_A/pristinamycin_IIA_synthase_subunit_A	0PGED	xenobiotic_compound_monooxygenase		PF00296	Luciferase-like_monooxygenase	SSF51679	Bacterial</t>
  </si>
  <si>
    <t>jg11998</t>
  </si>
  <si>
    <t>jg291</t>
  </si>
  <si>
    <t>0PS7I</t>
  </si>
  <si>
    <t>0QDUF</t>
  </si>
  <si>
    <t>jg11583	IPR001452	SH3_domain	IPR011511	Variant_SH3_domain	IPR002931	Transglutaminase-like	0PIAQ	SH3_domain_protein_(Cyk3)		PF07653	Variant_SH3_domain	PF01841	Transglutaminase-like_superfamily	8A34	the_endophilin_(endophilin)_family			SSF54001	Cysteine</t>
  </si>
  <si>
    <t>proteinases	SSF50044	SH3-domain</t>
  </si>
  <si>
    <t>jg11999</t>
  </si>
  <si>
    <t>jg2910</t>
  </si>
  <si>
    <t>IPR000473</t>
  </si>
  <si>
    <t>Ribosomal_protein_L36</t>
  </si>
  <si>
    <t>0PTCU</t>
  </si>
  <si>
    <t>ribosomal_protein</t>
  </si>
  <si>
    <t>PF00444</t>
  </si>
  <si>
    <t>jg120</t>
  </si>
  <si>
    <t>0PJY1</t>
  </si>
  <si>
    <t>SSF57840</t>
  </si>
  <si>
    <t>Peptide_synthetase</t>
  </si>
  <si>
    <t>Ribosomal protein L36</t>
  </si>
  <si>
    <t>TIGR01022</t>
  </si>
  <si>
    <t>jg11393	IPR013901	Protein_of_unknown_function_DUF1772	0PTW4	NA		PF08592	Domain_of_unknown_function_(DUF1772)</t>
  </si>
  <si>
    <t>ribosomal_protein_bL36</t>
  </si>
  <si>
    <t>jg2911</t>
  </si>
  <si>
    <t>IPR005787</t>
  </si>
  <si>
    <t>Threonine_dehydratase_biosynthetic</t>
  </si>
  <si>
    <t>IPR001721</t>
  </si>
  <si>
    <t>ACT-like_domain</t>
  </si>
  <si>
    <t>0PFIF</t>
  </si>
  <si>
    <t>0PIG7</t>
  </si>
  <si>
    <t>Threonine_dehydratase</t>
  </si>
  <si>
    <t>4.3.1.19</t>
  </si>
  <si>
    <t>Threonine ammonia-lyase.</t>
  </si>
  <si>
    <t>jg12000</t>
  </si>
  <si>
    <t>jg3954</t>
  </si>
  <si>
    <t>PF00585</t>
  </si>
  <si>
    <t>C-terminal_regulatory_domain_of_Threonine_dehydratase</t>
  </si>
  <si>
    <t>jg12001</t>
  </si>
  <si>
    <t>TIGR01124</t>
  </si>
  <si>
    <t>threonine_ammonia-lyase_biosynthetic</t>
  </si>
  <si>
    <t>0PMF6</t>
  </si>
  <si>
    <t>jg3954	IPR017853	Glycoside_hydrolase_superfamily	IPR001547	Glycoside_hydrolase_family_5	0QAEP	Cellulase_(glycosyl_hydrolase_family_5)	GH5	chitosanase_(EC_3.2.1.132);_beta-mannosidase_(EC_3.2.1.25);_Cellulase_(EC_3.2.1.4);_glucan_1,3-beta-glucosidase_(EC_3.2.1.58);_licheninase_(EC_3.2.1.73);_glucan_endo-1,6-beta-glucosidase_(EC_3.2.1.75);_mannan_endo-beta-1,4-mannosidase_(EC_3.2.1.78);_endo-beta-1,4-xylanase_(EC_3.2.1.8);_cellulose_beta-1,4-cellobiosidase_(EC_3.2.1.91);_beta-1,3-mannanase_(EC_3.2.1.-);_xyloglucan-specific_endo-beta-1,4-glucanase_(EC_3.2.1.151);_mannan_transglycosylase_(EC_2.4.1.-);_endo-beta-1,6-galactanase_(EC_3.2.1.164)	PF00150	Cellulase_(glycosyl_hydrolase_family_5)	SSF51445	(Trans)glycosidases</t>
  </si>
  <si>
    <t>C6_zinc_finger_domain-containing_protein</t>
  </si>
  <si>
    <t>jg2912</t>
  </si>
  <si>
    <t>jg4558</t>
  </si>
  <si>
    <t>0PS7B</t>
  </si>
  <si>
    <t>jg12002</t>
  </si>
  <si>
    <t>0PQUK</t>
  </si>
  <si>
    <t>jg12005</t>
  </si>
  <si>
    <t>jg2913</t>
  </si>
  <si>
    <t>IPR007667</t>
  </si>
  <si>
    <t>Hypoxia_induced_protein_domain</t>
  </si>
  <si>
    <t>jg4558	IPR002136	Ribosomal_protein_L4/L1e	IPR025755	60S_ribosomal_protein_L4_C-terminal_domain	IPR023574	Ribosomal_protein_L4_domain	0PGJW	60s_ribosomal_protein		PF00573	Ribosomal_protein_L4/L1_family	PF14374	60S_ribosomal_protein_L4_C-terminal_domain	SSF52166	Ribosomal</t>
  </si>
  <si>
    <t>0PR45</t>
  </si>
  <si>
    <t>protein</t>
  </si>
  <si>
    <t>Cytochrome_c_oxidase_subunit_which_plays_a_role_in_assembly_of_respiratory_supercomplexes_(By_similarity)</t>
  </si>
  <si>
    <t>L4</t>
  </si>
  <si>
    <t>jg12006</t>
  </si>
  <si>
    <t>PF04588</t>
  </si>
  <si>
    <t>IPR001171</t>
  </si>
  <si>
    <t>Hypoxia_induced_protein_conserved_region</t>
  </si>
  <si>
    <t>Ergosterol_biosynthesis_ERG4/ERG24</t>
  </si>
  <si>
    <t>jg4762</t>
  </si>
  <si>
    <t>0PFWY</t>
  </si>
  <si>
    <t>jg2914</t>
  </si>
  <si>
    <t>PF01222</t>
  </si>
  <si>
    <t>jg4264</t>
  </si>
  <si>
    <t>Ergosterol_biosynthesis_ERG4/ERG24_family</t>
  </si>
  <si>
    <t>jg12007</t>
  </si>
  <si>
    <t>IPR002466</t>
  </si>
  <si>
    <t>Adenosine_deaminase/editase</t>
  </si>
  <si>
    <t>0PICF</t>
  </si>
  <si>
    <t>tRNA-specific_adenosine_deaminase</t>
  </si>
  <si>
    <t>PF02137</t>
  </si>
  <si>
    <t>Adenosine-deaminase_(editase)_domain</t>
  </si>
  <si>
    <t>IPR004540</t>
  </si>
  <si>
    <t>Translation_elongation_factor_EFG/EF2</t>
  </si>
  <si>
    <t>jg12008</t>
  </si>
  <si>
    <t>IPR008721</t>
  </si>
  <si>
    <t>Origin_recognition_complex_subunit_6</t>
  </si>
  <si>
    <t>0PQJ2</t>
  </si>
  <si>
    <t>PF05460</t>
  </si>
  <si>
    <t>Origin_recognition_complex_subunit_6_(ORC6)</t>
  </si>
  <si>
    <t>jg12009</t>
  </si>
  <si>
    <t>0PKEK</t>
  </si>
  <si>
    <t>transcription_factor_Tos4</t>
  </si>
  <si>
    <t>jg4264	0PMVQ	NA</t>
  </si>
  <si>
    <t>jg12010</t>
  </si>
  <si>
    <t>IPR005556</t>
  </si>
  <si>
    <t>jg5497</t>
  </si>
  <si>
    <t>SUN</t>
  </si>
  <si>
    <t>0PFHK</t>
  </si>
  <si>
    <t>SUN_domain_protein_(Uth1)</t>
  </si>
  <si>
    <t>PF03856</t>
  </si>
  <si>
    <t>Beta-glucosidase_(SUN_family)</t>
  </si>
  <si>
    <t>jg12011</t>
  </si>
  <si>
    <t>jg5497	IPR029058	Alpha/Beta_hydrolase_fold	IPR011659	WD40-like_Beta_Propeller	IPR001375	Peptidase_S9_prolyl_oligopeptidase_catalytic_domain	0PHIG	Extracellular_dipeptidyl-peptidase_which_removes_N-_terminal_dipeptides_sequentially_from_polypeptides_having_unsubstituted_N-termini		PF07676	WD40-like_Beta_Propeller_Repeat	PF00326	Prolyl_oligopeptidase_family	SSF53474	alpha/beta-Hydrolases	SSF82171	DPP6</t>
  </si>
  <si>
    <t>IPR022698</t>
  </si>
  <si>
    <t>Protein_of_unknown_function_DUF3505</t>
  </si>
  <si>
    <t>TIGR00484</t>
  </si>
  <si>
    <t>0PI7H</t>
  </si>
  <si>
    <t>translation_elongation_factor_G</t>
  </si>
  <si>
    <t>Protein_of_unknown_function_(DUF3505)</t>
  </si>
  <si>
    <t>PR00315</t>
  </si>
  <si>
    <t>PF12013</t>
  </si>
  <si>
    <t>jg2915</t>
  </si>
  <si>
    <t>jg12013</t>
  </si>
  <si>
    <t>jg2681	IPR023753	Pyridine_nucleotide-disulphide_oxidoreductase_FAD/NAD(P)-binding_domain	IPR007867	Glucose-methanol-choline_oxidoreductase_C-terminal	IPR012132	Glucose-methanol-choline_oxidoreductase	IPR000172	Glucose-methanol-choline_oxidoreductase_N-terminal	0PFGF	Dehydrogenase		PF05199	GMC_oxidoreductase	PF00732	GMC_oxidoreductase	SSF51905	FAD/NAD(P)-binding</t>
  </si>
  <si>
    <t>0PVX2</t>
  </si>
  <si>
    <t>jg3909</t>
  </si>
  <si>
    <t>1C57</t>
  </si>
  <si>
    <t>the_clostridial_cytotoxin_(cct)_family</t>
  </si>
  <si>
    <t>jg12015</t>
  </si>
  <si>
    <t>jg3909	0PYP3	NA</t>
  </si>
  <si>
    <t>0PFB6</t>
  </si>
  <si>
    <t>jg2916</t>
  </si>
  <si>
    <t>non-ribosomal_peptide_synthetase</t>
  </si>
  <si>
    <t>jg12016</t>
  </si>
  <si>
    <t>jg2917</t>
  </si>
  <si>
    <t>0PHRH</t>
  </si>
  <si>
    <t>complex_ARD1_subunit</t>
  </si>
  <si>
    <t>IPR006205</t>
  </si>
  <si>
    <t>Mevalonate_kinase</t>
  </si>
  <si>
    <t>IPR018491</t>
  </si>
  <si>
    <t>SLC12A_transporter_C-terminal</t>
  </si>
  <si>
    <t>0PGPN</t>
  </si>
  <si>
    <t>Cation_chloride_cotransporter</t>
  </si>
  <si>
    <t>2.7.1.36</t>
  </si>
  <si>
    <t>Mevalonate kinase.</t>
  </si>
  <si>
    <t>jg2918</t>
  </si>
  <si>
    <t>jg10646	IPR023753	Pyridine_nucleotide-disulphide_oxidoreductase_FAD/NAD(P)-binding_domain	IPR006076	FAD_dependent_oxidoreductase	0PH30	fructosyl_amine_oxygen_oxidoreductase		PF01266	FAD_dependent_oxidoreductase	SSF51905	FAD/NAD(P)-binding</t>
  </si>
  <si>
    <t>IPR024671</t>
  </si>
  <si>
    <t>Autophagy-related_protein_22-like</t>
  </si>
  <si>
    <t>0PICK</t>
  </si>
  <si>
    <t>Vacuolar_effluxer_which_mediate_the_efflux_of_amino_acids_resulting_from_autophagic_degradation._The_release_of_autophagic_amino_acids_allows_the_maintenance_of_protein_synthesis_and_viability_during_nitrogen_starvation_(By_similarity)</t>
  </si>
  <si>
    <t>jg1410</t>
  </si>
  <si>
    <t>PF11700</t>
  </si>
  <si>
    <t>PF03522</t>
  </si>
  <si>
    <t>Vacuole_effluxer_Atg22_like</t>
  </si>
  <si>
    <t>Solute_carrier_family_12</t>
  </si>
  <si>
    <t>2A30</t>
  </si>
  <si>
    <t>the_cation-chloride_cotransporter_(ccc)_family</t>
  </si>
  <si>
    <t>TIGR00549</t>
  </si>
  <si>
    <t>mevalonate_kinase</t>
  </si>
  <si>
    <t>jg12017</t>
  </si>
  <si>
    <t>0PFBU</t>
  </si>
  <si>
    <t>jg2919</t>
  </si>
  <si>
    <t>IPR005788</t>
  </si>
  <si>
    <t>Disulphide_isomerase</t>
  </si>
  <si>
    <t>jg11768	IPR016040	NAD(P)-binding_domain	IPR028939	Pyrroline-5-carboxylate_reductase_catalytic_N-terminal	IPR000304	Pyrroline-5-carboxylate_reductase	IPR029036	Pyrroline-5-carboxylate_reductase_dimerisation_domain	IPR008927	6-phosphogluconate_dehydrogenase_C-terminal_domain-like	0Q1V4	Inherit_from_KOG:_pyrroline-5-carboxylate_reductase	1.5.1.2	Pyrroline-5-carboxylate</t>
  </si>
  <si>
    <t>IPR005792</t>
  </si>
  <si>
    <t>jg12018</t>
  </si>
  <si>
    <t>Protein_disulphide_isomerase</t>
  </si>
  <si>
    <t>IPR005336</t>
  </si>
  <si>
    <t>0PHME</t>
  </si>
  <si>
    <t>Mitochondrial_pyruvate_carrier</t>
  </si>
  <si>
    <t>Protein_disulfide_isomerase</t>
  </si>
  <si>
    <t>0PP7Y</t>
  </si>
  <si>
    <t>reductase.	00330	Arginine_and_proline_metabolism	PF03807	NADP_oxidoreductase_coenzyme_F420-dependent	PF14748	Pyrroline-5-carboxylate_reductase_dimerisation	SSF51735	NAD(P)-binding</t>
  </si>
  <si>
    <t>UPF0041_domain_protein</t>
  </si>
  <si>
    <t>PF03650</t>
  </si>
  <si>
    <t>PF13848</t>
  </si>
  <si>
    <t>Uncharacterised_protein_family_(UPF0041)</t>
  </si>
  <si>
    <t>Thioredoxin-like_domain</t>
  </si>
  <si>
    <t>2A105</t>
  </si>
  <si>
    <t>the_mitochondrial_pyruvate_carrier_(mpc)_family</t>
  </si>
  <si>
    <t>TIGR01126</t>
  </si>
  <si>
    <t>protein_disulfide-isomerase_domain</t>
  </si>
  <si>
    <t>TIGR01130</t>
  </si>
  <si>
    <t>jg12019</t>
  </si>
  <si>
    <t>protein_disulfide_isomerase</t>
  </si>
  <si>
    <t>jg292</t>
  </si>
  <si>
    <t>0PPAD</t>
  </si>
  <si>
    <t>jg2920</t>
  </si>
  <si>
    <t>jg2189	IPR018531	Domain_of_unknown_function_DUF1993		0PSUI	conserved_hypothetical_protein		PF09351	Domain_of_unknown_function_(DUF1993)	SSF109854	DinB/YfiT-like</t>
  </si>
  <si>
    <t>IPR002043</t>
  </si>
  <si>
    <t>putative</t>
  </si>
  <si>
    <t>jg12020</t>
  </si>
  <si>
    <t>Uracil-DNA_glycosylase</t>
  </si>
  <si>
    <t>metalloenzymes</t>
  </si>
  <si>
    <t>0PGX3</t>
  </si>
  <si>
    <t>IPR002132</t>
  </si>
  <si>
    <t>Excises_uracil_residues_from_the_DNA_which_can_arise_as_a_result_of_misincorporation_of_dUMP_residues_by_DNA_polymerase_or_due_to_deamination_of_cytosine_(By_similarity)</t>
  </si>
  <si>
    <t>jg885</t>
  </si>
  <si>
    <t>0PGC7</t>
  </si>
  <si>
    <t>60s_ribosomal_protein_l11</t>
  </si>
  <si>
    <t>TIGR00628</t>
  </si>
  <si>
    <t>uracil-DNA_glycosylase</t>
  </si>
  <si>
    <t>jg2921</t>
  </si>
  <si>
    <t>jg10206</t>
  </si>
  <si>
    <t>0PQ42</t>
  </si>
  <si>
    <t>jg12021</t>
  </si>
  <si>
    <t>0PJS5</t>
  </si>
  <si>
    <t>jg7499</t>
  </si>
  <si>
    <t>jg12022</t>
  </si>
  <si>
    <t>jg2924</t>
  </si>
  <si>
    <t>0PKEN</t>
  </si>
  <si>
    <t>0PH92</t>
  </si>
  <si>
    <t>jg7499	IPR020846	Major_facilitator_superfamily_domain	IPR005828	Major_facilitator__sugar_transporter-like	IPR003663	Sugar/inositol_transporter	0PJ41	glucose_transporter	PF00083	Sugar_(and_other)_transporter	2A1	the_major_facilitator_superfamily_(mfs)	SSF103473	MFS</t>
  </si>
  <si>
    <t>jg2925</t>
  </si>
  <si>
    <t>IPR016639</t>
  </si>
  <si>
    <t>jg2680	IPR000791	GPR1/FUN34/yaaH	0PNV9	GPR1_FUN34_YaaH-class_plasma_membrane_protein	PF01184	GPR1/FUN34/yaaH_family	2A96	2a96_the_acetate_uptake_transporter_(acetr)_family</t>
  </si>
  <si>
    <t>Glutathione_S-transferase_(GST)</t>
  </si>
  <si>
    <t>0PFDC</t>
  </si>
  <si>
    <t>2.5.1.18</t>
  </si>
  <si>
    <t>jg5719</t>
  </si>
  <si>
    <t>jg2926</t>
  </si>
  <si>
    <t>Glutathione transferase.</t>
  </si>
  <si>
    <t>IPR001952</t>
  </si>
  <si>
    <t>Alkaline_phosphatase</t>
  </si>
  <si>
    <t>0PJ2M</t>
  </si>
  <si>
    <t>3.1.3.1</t>
  </si>
  <si>
    <t>Alkaline phosphatase.</t>
  </si>
  <si>
    <t>jg5719	IPR016040	NAD(P)-binding_domain	IPR013149	Alcohol_dehydrogenase_C-terminal	IPR020843	Polyketide_synthase_enoylreductase_domain	IPR011032	GroES-like	IPR013154	Alcohol_dehydrogenase_N-terminal	IPR014183	Alcohol_dehydrogenase_class_III/S-(hydroxymethyl)glutathione_dehydrogenase	0PFQF	Dehydrogenase		1.1.1.1	Alcohol</t>
  </si>
  <si>
    <t>dehydrogenase.	1.1.1.28	D-lactate</t>
  </si>
  <si>
    <t>PF00245</t>
  </si>
  <si>
    <t>dehydrogenase.	1.1.1.284	S-(hydroxymethyl)glutathione</t>
  </si>
  <si>
    <t>dehydrogenase.	00010	Glycolysis_/_Gluconeogenesis	00071	Fatty_acid_degradation	00592	alpha-Linolenic_acid_metabolism	00260	Glycine,_serine_and_threonine_metabolism	00680	Methane_metabolism	00620	Pyruvate_metabolism	00350	Tyrosine_metabolism	00980	Metabolism_of_xenobiotics_by_cytochrome_P450	00625	Chloroalkane_and_chloroalkene_degradation	00626	Naphthalene_degradation	00830	Retinol_metabolism	00982	Drug_metabolism_-_cytochrome_P450		PF00107	Zinc-binding_dehydrogenase</t>
  </si>
  <si>
    <t>jg2927</t>
  </si>
  <si>
    <t>0PQ4V</t>
  </si>
  <si>
    <t>jg12025</t>
  </si>
  <si>
    <t>jg2928</t>
  </si>
  <si>
    <t>jg10004	IPR027417	P-loop_containing_nucleoside_triphosphate_hydrolase	IPR011990	Tetratricopeptide-like_helical_domain	IPR019734	Tetratricopeptide_repeat	IPR002182	NB-ARC	0PUAK	NA	PF13181	Tetratricopeptide_repeat	PF00931	NB-ARC_domain	SSF52540	P-loop</t>
  </si>
  <si>
    <t>0PM7U</t>
  </si>
  <si>
    <t>Inherit_from_opiNOG:_ER_membrane_protein_complex_subunit_2</t>
  </si>
  <si>
    <t>0PHDS</t>
  </si>
  <si>
    <t>PF14559</t>
  </si>
  <si>
    <t>Mitochondrial_carrier</t>
  </si>
  <si>
    <t>hydrolases	SSF48452	TPR-like</t>
  </si>
  <si>
    <t>jg4474</t>
  </si>
  <si>
    <t>PF13202</t>
  </si>
  <si>
    <t>jg2929</t>
  </si>
  <si>
    <t>EF_hand</t>
  </si>
  <si>
    <t>jg4474	IPR016040	NAD(P)-binding_domain	IPR020843	Polyketide_synthase_enoylreductase_domain	IPR011032	GroES-like	IPR013154	Alcohol_dehydrogenase_N-terminal	IPR007568	RTA-like_protein	0PJ3Q	alcohol_dehydrogenase			PF08240	Alcohol_dehydrogenase_GroES-like_domain	PF04479	RTA1_like_protein	9A26	the_lipid-translocating_exporter_(lte)_family		SSF51735	NAD(P)-binding</t>
  </si>
  <si>
    <t>IPR017105</t>
  </si>
  <si>
    <t>Adaptor_protein_complex_AP-3_delta_subunit</t>
  </si>
  <si>
    <t>0PF8I</t>
  </si>
  <si>
    <t>AP-3_complex_subunit_delta</t>
  </si>
  <si>
    <t>jg12026</t>
  </si>
  <si>
    <t>0PI7B</t>
  </si>
  <si>
    <t>jg6367	IPR015590	Aldehyde_dehydrogenase_domain	IPR016161	Aldehyde/histidinol_dehydrogenase	0PINR	aldehyde_dehydrogenase_(AldH12)	PF00171	Aldehyde_dehydrogenase_family	SSF53720	ALDH-like</t>
  </si>
  <si>
    <t>Component_of_the_SRB8-11_complex._The_SRB8-11_complex_is_a_regulatory_module_of_the_Mediator_complex_which_is_itself_involved_in_regulation_of_basal_and_activated_RNA_polymerase_II-_dependent_transcription._The_SRB8-11_complex_may_be_involved_in_the_transcriptional_repression_of_a_subset_of_genes_regulated_by_Mediator._It_may_inhibit_the_association_of_the_Mediator_complex_with_RNA_polymerase_II_to_form_the_holoenzyme_complex._The_SRB8-11_complex_phosphorylates_the_C-terminal_domain_(CTD)_of_the_largest_subunit_of_RNA_polymerase_II</t>
  </si>
  <si>
    <t>jg293</t>
  </si>
  <si>
    <t>0PIUD</t>
  </si>
  <si>
    <t>jg2930</t>
  </si>
  <si>
    <t>jg12027</t>
  </si>
  <si>
    <t>jg11069	IPR016024	Armadillo-type_fold	0PXTA	Inherit_from_NOG:_PBS_lyase_HEAT_domain_protein_repeat-containing_protein	PF13646	HEAT_repeats	SSF48371	ARM</t>
  </si>
  <si>
    <t>repeat</t>
  </si>
  <si>
    <t>IPR001347</t>
  </si>
  <si>
    <t>Sugar_isomerase_(SIS)</t>
  </si>
  <si>
    <t>0PG0E</t>
  </si>
  <si>
    <t>jg6452</t>
  </si>
  <si>
    <t>Glucosamine--fructose-6-phosphate_aminotransferase</t>
  </si>
  <si>
    <t>PF01380</t>
  </si>
  <si>
    <t>jg12029</t>
  </si>
  <si>
    <t>SIS_domain</t>
  </si>
  <si>
    <t>IPR027915</t>
  </si>
  <si>
    <t>Protein_of_unknown_function_DUF4452</t>
  </si>
  <si>
    <t>0PQ9V</t>
  </si>
  <si>
    <t>jg6452	IPR006076	FAD_dependent_oxidoreductase	IPR023209	D-amino-acid_oxidase	0PPW7	FAD_dependent_oxidoreductase_superfamily	PF01266	FAD_dependent_oxidoreductase	SSF54373	FAD-linked</t>
  </si>
  <si>
    <t>PF14618</t>
  </si>
  <si>
    <t>Domain_of_unknown_function_(DUF4452)</t>
  </si>
  <si>
    <t>jg2931</t>
  </si>
  <si>
    <t>IPR002180</t>
  </si>
  <si>
    <t>jg12030</t>
  </si>
  <si>
    <t>6_7-dimethyl-8-ribityllumazine_synthase</t>
  </si>
  <si>
    <t>0PS54</t>
  </si>
  <si>
    <t>0PMH7</t>
  </si>
  <si>
    <t>jg6122</t>
  </si>
  <si>
    <t>6,7-dimethyl-8-ribityllumazine_synthase</t>
  </si>
  <si>
    <t>jg6122	IPR029063	S-adenosyl-L-methionine-dependent_methyltransferase	0PUVA	Methyltransferase	PF13489	Methyltransferase_domain	SSF53335	S-adenosyl-L-methionine-dependent</t>
  </si>
  <si>
    <t>jg5390</t>
  </si>
  <si>
    <t>jg3180</t>
  </si>
  <si>
    <t>2.5.1.78</t>
  </si>
  <si>
    <t>jg3180	IPR000791	GPR1/FUN34/yaaH	0PGY4	GPR_FUN34_family_protein		PF01184	GPR1/FUN34/yaaH_family	2A96	2a96_the_acetate_uptake_transporter_(acetr)_family</t>
  </si>
  <si>
    <t>6,7-dimethyl-8-ribityllumazine synthase.</t>
  </si>
  <si>
    <t>jg6247</t>
  </si>
  <si>
    <t>PF00885</t>
  </si>
  <si>
    <t>SSF52121</t>
  </si>
  <si>
    <t>Lumazine synthase</t>
  </si>
  <si>
    <t>TIGR00114</t>
  </si>
  <si>
    <t>jg6247	0PUE0	NA</t>
  </si>
  <si>
    <t>jg10801	IPR008757	Peptidase_M6-like_domain	0PIKM	NA		SSF55486	Metalloproteases</t>
  </si>
  <si>
    <t>(zincins),</t>
  </si>
  <si>
    <t>catalytic</t>
  </si>
  <si>
    <t>domain	TIGR03296	M6_family_metalloprotease_domain</t>
  </si>
  <si>
    <t>jg2932</t>
  </si>
  <si>
    <t>jg6381</t>
  </si>
  <si>
    <t>0PGK8</t>
  </si>
  <si>
    <t>jg6381	IPR007828	Inositol_oxygenase	0PH5C	inositol_oxygenase	1.13.99.1	Inositol</t>
  </si>
  <si>
    <t>oxygenase.	00562	Inositol_phosphate_metabolism	00053	Ascorbate_and_aldarate_metabolism		PF05153	Myo-inositol_oxygenase	SSF109604	HD-domain/PDEase-like</t>
  </si>
  <si>
    <t>jg2933</t>
  </si>
  <si>
    <t>0Q2WH</t>
  </si>
  <si>
    <t>jg2934</t>
  </si>
  <si>
    <t>jg10187	IPR001452	SH3_domain	IPR002130	Cyclophilin-type_peptidyl-prolyl_cis-trans_isomerase_domain	IPR029000	Cyclophilin-like_domain	0PHGD	PPIases_accelerate_the_folding_of_proteins._It_catalyzes_the_cis-trans_isomerization_of_proline_imidic_peptide_bonds_in_oligopeptides._Involved_in_pre-mRNA_splicing_(By_similarity)			PF00160	Cyclophilin_type_peptidyl-prolyl_cis-trans_isomerase/CLD	3D1	the_h(+)_or_na(+)-translocating_nadh_dehydrogenase_(ndh)_family	SSF50044	SH3-domain	SSF50891	Cyclophilin-like</t>
  </si>
  <si>
    <t>IPR004434</t>
  </si>
  <si>
    <t>Isocitrate_dehydrogenase_NAD-dependent</t>
  </si>
  <si>
    <t>0PFT1</t>
  </si>
  <si>
    <t>Isocitrate_dehydrogenase</t>
  </si>
  <si>
    <t>1.1.1.41</t>
  </si>
  <si>
    <t>Isocitrate dehydrogenase (NAD(+)).</t>
  </si>
  <si>
    <t>jg2447	0PREH	NA</t>
  </si>
  <si>
    <t>TIGR00175</t>
  </si>
  <si>
    <t>isocitrate_dehydrogenase_NAD-dependent</t>
  </si>
  <si>
    <t>jg5609</t>
  </si>
  <si>
    <t>jg2935</t>
  </si>
  <si>
    <t>IPR022238</t>
  </si>
  <si>
    <t>Uncharacterised_protein_family_methyltransferase_Williams-Beuren_syndrome</t>
  </si>
  <si>
    <t>0PGDN</t>
  </si>
  <si>
    <t>jg7876</t>
  </si>
  <si>
    <t>PF12589</t>
  </si>
  <si>
    <t>Methyltransferase_involved_in_Williams-Beuren_syndrome</t>
  </si>
  <si>
    <t>jg7876	IPR002347	Glucose/ribitol_dehydrogenase	IPR016040	NAD(P)-binding_domain	0PMFX	Short_chain_dehydrogenase	PF00106	short_chain_dehydrogenase	SSF51735	NAD(P)-binding</t>
  </si>
  <si>
    <t>jg2936</t>
  </si>
  <si>
    <t>IPR007277</t>
  </si>
  <si>
    <t>Transmembrane_adaptor_Erv26</t>
  </si>
  <si>
    <t>0PN1G</t>
  </si>
  <si>
    <t>protein_retention_in_Golgi_apparatus</t>
  </si>
  <si>
    <t>jg8486</t>
  </si>
  <si>
    <t>PF04148</t>
  </si>
  <si>
    <t>jg2937</t>
  </si>
  <si>
    <t>0PGKS</t>
  </si>
  <si>
    <t>jg942</t>
  </si>
  <si>
    <t>jg2938</t>
  </si>
  <si>
    <t>IPR012571</t>
  </si>
  <si>
    <t>Mitochondrial_distribution_and_morphology_protein_family_31/32_fungi</t>
  </si>
  <si>
    <t>0PFEP</t>
  </si>
  <si>
    <t>Mitochondrial_distribution_and_morphology_protein</t>
  </si>
  <si>
    <t>PF08118</t>
  </si>
  <si>
    <t>Yeast_mitochondrial_distribution_and_morphology_(MDM)_proteins_</t>
  </si>
  <si>
    <t>jg942	IPR006153	Cation/H+_exchanger	0PJQZ	Plasma_membrane_antiporter	PF00999	Sodium/hydrogen_exchanger_family	2A36	the_monovalent_cation:proton_antiporter-1_(cpa1)_family</t>
  </si>
  <si>
    <t>jg2939</t>
  </si>
  <si>
    <t>0PHF4</t>
  </si>
  <si>
    <t>jg294</t>
  </si>
  <si>
    <t>jg2837	IPR027417	P-loop_containing_nucleoside_triphosphate_hydrolase	IPR003593	AAA+_ATPase_domain	IPR003439	ABC_transporter-like	IPR013525	ABC-2_type_transporter	0PHN2	(ABC)_transporter	PF00005	ABC_transporter	PF01061	ABC-2_type_transporter	3A1	the_atp-binding_cassette_(abc)_superfamily		SSF52540	P-loop</t>
  </si>
  <si>
    <t>jg12031</t>
  </si>
  <si>
    <t>jg7153</t>
  </si>
  <si>
    <t>jg2940</t>
  </si>
  <si>
    <t>0PJY6</t>
  </si>
  <si>
    <t>SNARE_complex_subunit</t>
  </si>
  <si>
    <t>0PGFE</t>
  </si>
  <si>
    <t>jg7153	IPR011701	Major_facilitator_superfamily	IPR020846	Major_facilitator_superfamily_domain	0PFF2	transporter	PF07690	Major_Facilitator_Superfamily	2A1	the_major_facilitator_superfamily_(mfs)	SSF103473	MFS</t>
  </si>
  <si>
    <t>jg12033</t>
  </si>
  <si>
    <t>0Q2RH</t>
  </si>
  <si>
    <t>jg2941</t>
  </si>
  <si>
    <t>jg12034</t>
  </si>
  <si>
    <t>jg7559</t>
  </si>
  <si>
    <t>0PP5I</t>
  </si>
  <si>
    <t>U-box_domain_protein</t>
  </si>
  <si>
    <t>PF04564</t>
  </si>
  <si>
    <t>U-box_domain</t>
  </si>
  <si>
    <t>0PFGB</t>
  </si>
  <si>
    <t>jg7559	IPR000873	AMP-dependent_synthetase/ligase	IPR025110	AMP-binding_enzyme_C-terminal_domain	0PGS7	AMP-binding_enzyme	GH4	maltose-6-phosphate_glucosidase_(EC_3.2.1.122);_alpha-glucosidase_(EC_3.2.1.20);_alpha-galactosidase_(EC_3.2.1.22);_6-phospho-beta-glucosidase_(EC_3.2.1.86);_alpha-glucuronidase_(EC_3.2.1.139).	PF00501	AMP-binding_enzyme	PF13193	AMP-binding_enzyme_C-terminal_domain	4C1	the_proposed_fatty_acid_transporter_(fat)_family	SSF56801	Acetyl-CoA</t>
  </si>
  <si>
    <t>synthetase-like</t>
  </si>
  <si>
    <t>jg7879</t>
  </si>
  <si>
    <t>IPR003500</t>
  </si>
  <si>
    <t>Sugar-phosphate_isomerase_RpiB/LacA/LacB_family</t>
  </si>
  <si>
    <t>IPR011860</t>
  </si>
  <si>
    <t>Ribose_5-phosphate_isomerase</t>
  </si>
  <si>
    <t>0PP11</t>
  </si>
  <si>
    <t>ribose_5-phosphate_isomerase</t>
  </si>
  <si>
    <t>jg2942</t>
  </si>
  <si>
    <t>jg7879	IPR023296	Glycosyl_hydrolase_five-bladed_beta-propellor_domain	IPR006710	Glycoside_hydrolase_family_43	IPR016840	Glycoside_hydrolase_family_43_endo-1_5-alpha-L-arabinosidase	0PH4A	Arabinan_endo-1,5-alpha-L-arabinosidase	GH43	beta-xylosidase_(EC_3.2.1.37);_beta-1,3-xylosidase_(EC_3.2.1.-);_alpha-L-arabinofuranosidase_(EC_3.2.1.55);_arabinanase_(EC_3.2.1.99);_xylanase_(EC_3.2.1.8);_galactan_1,3-beta-galactosidase__(EC_3.2.1.145)		PF04616	Glycosyl_hydrolases_family_43	SSF75005	Arabinanase/levansucrase/invertase</t>
  </si>
  <si>
    <t>5.3.1.26</t>
  </si>
  <si>
    <t>Galactose-6-phosphate isomerase.</t>
  </si>
  <si>
    <t>0PRUS</t>
  </si>
  <si>
    <t>jg7336</t>
  </si>
  <si>
    <t>mitochondrial_respiratory_chain_complex_II_biogenesis</t>
  </si>
  <si>
    <t>PF02502</t>
  </si>
  <si>
    <t>Ribose/Galactose_Isomerase</t>
  </si>
  <si>
    <t>SSF89623</t>
  </si>
  <si>
    <t>Ribose/Galactose isomerase RpiB/AlsB</t>
  </si>
  <si>
    <t>TIGR02133</t>
  </si>
  <si>
    <t>TIGR00689</t>
  </si>
  <si>
    <t>jg2943</t>
  </si>
  <si>
    <t>sugar-phosphate_isomerase_RpiB/LacA/LacB_family</t>
  </si>
  <si>
    <t>jg12037</t>
  </si>
  <si>
    <t>IPR000652</t>
  </si>
  <si>
    <t>Triosephosphate_isomerase</t>
  </si>
  <si>
    <t>0PVEW</t>
  </si>
  <si>
    <t>Triose-phosphate_isomerase</t>
  </si>
  <si>
    <t>5.3.1.1</t>
  </si>
  <si>
    <t>Triose-phosphate isomerase.</t>
  </si>
  <si>
    <t>jg11665	IPR017941	Rieske_[2Fe-2S]_iron-sulphur_domain	IPR015879	Aromatic-ring-hydroxylating_dioxygenase_alpha_subunit_C-terminal_domain	0PHZR	conserved_hypothetical_protein	PF00848	Ring_hydroxylating_alpha_subunit_(catalytic_domain)	SSF50022	ISP</t>
  </si>
  <si>
    <t>domain	SSF55961	Bet</t>
  </si>
  <si>
    <t>v1-like</t>
  </si>
  <si>
    <t>jg2945</t>
  </si>
  <si>
    <t>jg5458</t>
  </si>
  <si>
    <t>PF00121</t>
  </si>
  <si>
    <t>SSF51351</t>
  </si>
  <si>
    <t>Triosephosphate isomerase (TIM)</t>
  </si>
  <si>
    <t>jg12039</t>
  </si>
  <si>
    <t>IPR005720</t>
  </si>
  <si>
    <t>jg2946</t>
  </si>
  <si>
    <t>jg5458	IPR001303	Class_II_aldolase/adducin_N-terminal	0PIQ8	Class_II_aldolase_adducin	PF00596	Class_II_Aldolase_and_Adducin_N-terminal_domain		SSF53639	AraD/HMP-PK</t>
  </si>
  <si>
    <t>Dihydroorotate_dehydrogenase_domain</t>
  </si>
  <si>
    <t>0PFTF</t>
  </si>
  <si>
    <t>Dihydroorotate_dehydrogenase</t>
  </si>
  <si>
    <t>PF01180</t>
  </si>
  <si>
    <t>jg6815</t>
  </si>
  <si>
    <t>IPR017383</t>
  </si>
  <si>
    <t>Actin-related_protein_2/3_complex_subunit_1</t>
  </si>
  <si>
    <t>0PIRY</t>
  </si>
  <si>
    <t>3_complex</t>
  </si>
  <si>
    <t>IPR021861</t>
  </si>
  <si>
    <t>THO_complex_subunit_THOC1</t>
  </si>
  <si>
    <t>0PKZJ</t>
  </si>
  <si>
    <t>nuclear_matrix_protein</t>
  </si>
  <si>
    <t>PF11957</t>
  </si>
  <si>
    <t>jg2947</t>
  </si>
  <si>
    <t>THO_complex_subunit_1_transcription_elongation_factor</t>
  </si>
  <si>
    <t>0PN5A</t>
  </si>
  <si>
    <t>IPR007133</t>
  </si>
  <si>
    <t>RNA_polymerase_II_associated_factor_Paf1</t>
  </si>
  <si>
    <t>0PKM7</t>
  </si>
  <si>
    <t>chromatin_remodeling_complex_subunit_(Arp8)</t>
  </si>
  <si>
    <t>jg2948</t>
  </si>
  <si>
    <t>PF03985</t>
  </si>
  <si>
    <t>Paf1_</t>
  </si>
  <si>
    <t>IPR024372</t>
  </si>
  <si>
    <t>Proteasome_stabiliser_ECM29</t>
  </si>
  <si>
    <t>0PH87</t>
  </si>
  <si>
    <t>Proteasome_component_(Ecm29)</t>
  </si>
  <si>
    <t>PF13001</t>
  </si>
  <si>
    <t>Proteasome_stabiliser</t>
  </si>
  <si>
    <t>jg12043</t>
  </si>
  <si>
    <t>jg2949</t>
  </si>
  <si>
    <t>jg11622	0PU02	NA</t>
  </si>
  <si>
    <t>0PKEM</t>
  </si>
  <si>
    <t>0PK4T</t>
  </si>
  <si>
    <t>jg12044</t>
  </si>
  <si>
    <t>jg11937	IPR001155	NADH:flavin_oxidoreductase/NADH_oxidase_N-terminal	0PGTG	NADH_flavin_oxidoreductase_NADH_oxidase_family_protein		PF00724	NADH:flavin_oxidoreductase_/_NADH_oxidase_family	SSF51395	FMN-linked</t>
  </si>
  <si>
    <t>jg295</t>
  </si>
  <si>
    <t>0Q698</t>
  </si>
  <si>
    <t>oxidoreductases</t>
  </si>
  <si>
    <t>IPR021829</t>
  </si>
  <si>
    <t>Protein_of_unknown_function_DUF3419</t>
  </si>
  <si>
    <t>0PG8P</t>
  </si>
  <si>
    <t>jg3651</t>
  </si>
  <si>
    <t>jg2950</t>
  </si>
  <si>
    <t>PF11899</t>
  </si>
  <si>
    <t>Protein_of_unknown_function_(DUF3419)</t>
  </si>
  <si>
    <t>jg3651	IPR000210	BTB/POZ_domain	IPR011333	POZ_domain	0PT2C	BTB_POZ_domain_protein	PF00651	BTB/POZ_domain		SSF54695	POZ</t>
  </si>
  <si>
    <t>jg12045</t>
  </si>
  <si>
    <t>jg2951</t>
  </si>
  <si>
    <t>IPR004932</t>
  </si>
  <si>
    <t>jg7601</t>
  </si>
  <si>
    <t>Retrieval_of_early_ER_protein_Rer1</t>
  </si>
  <si>
    <t>0PM5F</t>
  </si>
  <si>
    <t>0PINJ</t>
  </si>
  <si>
    <t>Golgi_membrane_protein_rer1</t>
  </si>
  <si>
    <t>PF03248</t>
  </si>
  <si>
    <t>Mitochondrial_protein</t>
  </si>
  <si>
    <t>Rer1_family</t>
  </si>
  <si>
    <t>9B82</t>
  </si>
  <si>
    <t>endoplasmic_reticulum_retrieval_protein1_(putative_heavy_metal_transporter)_(rer1)_family</t>
  </si>
  <si>
    <t>jg7601	IPR016040	NAD(P)-binding_domain	IPR008927	6-phosphogluconate_dehydrogenase_C-terminal_domain-like	IPR013752	Ketopantoate_reductase_C-terminal_domain	IPR003710	Ketopantoate_reductase_ApbA/PanE	IPR013332	Ketopantoate_reductase_N-terminal_domain	0PITC	Catalyzes_the_NADPH-dependent_reduction_of_ketopantoate_into_pantoic_acid_(By_similarity)	1.1.1.16	Galactitol</t>
  </si>
  <si>
    <t>2-reductase.	00052	Galactose_metabolism	00770	Pantothenate_and_CoA_biosynthesis		PF08546	Ketopantoate_reductase_PanE/ApbA_C_terminal	PF02558	Ketopantoate_reductase_PanE/ApbA	SSF51735	NAD(P)-binding</t>
  </si>
  <si>
    <t>jg12046</t>
  </si>
  <si>
    <t>jg2952</t>
  </si>
  <si>
    <t>0PW1S</t>
  </si>
  <si>
    <t>Inherit_from_KOG:_amino_acid</t>
  </si>
  <si>
    <t>domain-like	TIGR00745	2-dehydropantoate_2-reductase</t>
  </si>
  <si>
    <t>jg5521</t>
  </si>
  <si>
    <t>0PIC1</t>
  </si>
  <si>
    <t>jg12047</t>
  </si>
  <si>
    <t>jg5521	IPR002347	Glucose/ribitol_dehydrogenase	IPR016040	NAD(P)-binding_domain	0PP1E	short_chain_dehydrogenase	GH92	mannosyl-oligosaccharide_alpha-1,2-mannosidase_(EC_3.2.1.113);_mannosyl-oligosaccharide_alpha-1,3-mannosidase_(EC_3.2.1.-);	PF13561	Enoyl-(Acyl_carrier_protein)_reductase	SSF51735	NAD(P)-binding</t>
  </si>
  <si>
    <t>jg9793</t>
  </si>
  <si>
    <t>jg2953</t>
  </si>
  <si>
    <t>jg12048</t>
  </si>
  <si>
    <t>jg9793	0PT6D	NA</t>
  </si>
  <si>
    <t>IPR005002</t>
  </si>
  <si>
    <t>0PV9C</t>
  </si>
  <si>
    <t>Eukaryotic_phosphomannomutase</t>
  </si>
  <si>
    <t>0PHHP</t>
  </si>
  <si>
    <t>jg9426</t>
  </si>
  <si>
    <t>phosphomannomutase</t>
  </si>
  <si>
    <t>5.4.2.8</t>
  </si>
  <si>
    <t>Phosphomannomutase.</t>
  </si>
  <si>
    <t>jg12049</t>
  </si>
  <si>
    <t>PF03332</t>
  </si>
  <si>
    <t>0PHEJ</t>
  </si>
  <si>
    <t>Enoyl-CoA_hydratase</t>
  </si>
  <si>
    <t>jg2954</t>
  </si>
  <si>
    <t>0PME1</t>
  </si>
  <si>
    <t>DnaJ_chaperone_Caj1</t>
  </si>
  <si>
    <t>IPR026300</t>
  </si>
  <si>
    <t>CWF11_family</t>
  </si>
  <si>
    <t>0PJWA</t>
  </si>
  <si>
    <t>DEAD_helicases_superfamily_protein_(Aquarius)</t>
  </si>
  <si>
    <t>jg1097	IPR001384	Peptidase_M35_deuterolysin	IPR029463	Lysine-specific_metallo-endopeptidase	0PNJQ	Secreted_metalloproteinase_that_allows_assimilation_of_proteinaceous_substrates._Shows_high_activities_on_basic_nuclear_substrates_such_as_histone_and_protamine			PF02102	Deuterolysin_metalloprotease_(M35)_family		SSF55486	Metalloproteases</t>
  </si>
  <si>
    <t>PF16399</t>
  </si>
  <si>
    <t>Intron-binding_protein_aquarius_N-terminus</t>
  </si>
  <si>
    <t>jg12050</t>
  </si>
  <si>
    <t>jg2956</t>
  </si>
  <si>
    <t>0PJ5K</t>
  </si>
  <si>
    <t>jg1910	IPR016181	Acyl-CoA_N-acyltransferase	IPR000182	GNAT_domain	0PXI2	Acetyltransferase_(GNAT)_family	PF00583	Acetyltransferase_(GNAT)_family	SSF55729	Acyl-CoA</t>
  </si>
  <si>
    <t>maltose_permease</t>
  </si>
  <si>
    <t>N-acyltransferases</t>
  </si>
  <si>
    <t>(Nat)</t>
  </si>
  <si>
    <t>0PRW1</t>
  </si>
  <si>
    <t>jg12051</t>
  </si>
  <si>
    <t>0PWPU</t>
  </si>
  <si>
    <t>jg2108	IPR029063	S-adenosyl-L-methionine-dependent_methyltransferase	0PUVA	Methyltransferase	PF13489	Methyltransferase_domain	SSF53335	S-adenosyl-L-methionine-dependent</t>
  </si>
  <si>
    <t>jg2957</t>
  </si>
  <si>
    <t>0QDG0</t>
  </si>
  <si>
    <t>DnaJ_domain-containing_protein</t>
  </si>
  <si>
    <t>jg12052</t>
  </si>
  <si>
    <t>jg9512</t>
  </si>
  <si>
    <t>0PSCX</t>
  </si>
  <si>
    <t>jg12053</t>
  </si>
  <si>
    <t>IPR015500</t>
  </si>
  <si>
    <t>jg2958</t>
  </si>
  <si>
    <t>Peptidase_S8_subtilisin-related</t>
  </si>
  <si>
    <t>jg6105</t>
  </si>
  <si>
    <t>0PNDI</t>
  </si>
  <si>
    <t>0PNYX</t>
  </si>
  <si>
    <t>jg12054</t>
  </si>
  <si>
    <t>0PHHM</t>
  </si>
  <si>
    <t>jg12055</t>
  </si>
  <si>
    <t>0PG9B</t>
  </si>
  <si>
    <t>Lipase_which_is_essential_for_lysis_of_subvacuolar_cytoplasm_to_vacuole_targeted_bodies_and_intravacuolar_autophagic_bodies._Involved_in_the_lysis_of_intravacuolar_multivesicular_body_(MVB)_vesicles._The_intravacuolar_membrane_disintegration_by_ATG15_is_critical_to_life_span_extension_(By_similarity)</t>
  </si>
  <si>
    <t>jg12056</t>
  </si>
  <si>
    <t>0QDQ0</t>
  </si>
  <si>
    <t>jg12057</t>
  </si>
  <si>
    <t>IPR029178</t>
  </si>
  <si>
    <t>Extracellular_mutant_protein_11_C-terminal</t>
  </si>
  <si>
    <t>0PXM7</t>
  </si>
  <si>
    <t>PF15463</t>
  </si>
  <si>
    <t>Extracellular_mutant_protein_11</t>
  </si>
  <si>
    <t>jg12058</t>
  </si>
  <si>
    <t>IPR007224</t>
  </si>
  <si>
    <t>Transcription_initiation_factor_Rrn11</t>
  </si>
  <si>
    <t>0PP50</t>
  </si>
  <si>
    <t>PF04090</t>
  </si>
  <si>
    <t>RNA_polymerase_I_specific_initiation_factor</t>
  </si>
  <si>
    <t>jg12059</t>
  </si>
  <si>
    <t>IPR011016</t>
  </si>
  <si>
    <t>Zinc_finger_RING-CH-type</t>
  </si>
  <si>
    <t>0PR2Z</t>
  </si>
  <si>
    <t>0PNGC</t>
  </si>
  <si>
    <t>jg12060</t>
  </si>
  <si>
    <t>jg12061</t>
  </si>
  <si>
    <t>0PHPQ</t>
  </si>
  <si>
    <t>Sorting_nexin_mvp-1</t>
  </si>
  <si>
    <t>jg12062</t>
  </si>
  <si>
    <t>0PJEH</t>
  </si>
  <si>
    <t>jg12063</t>
  </si>
  <si>
    <t>jg12064</t>
  </si>
  <si>
    <t>0PRZZ</t>
  </si>
  <si>
    <t>jg12065</t>
  </si>
  <si>
    <t>0PIU9</t>
  </si>
  <si>
    <t>jg12066</t>
  </si>
  <si>
    <t>0Q1VH</t>
  </si>
  <si>
    <t>jg12067</t>
  </si>
  <si>
    <t>0PXAP</t>
  </si>
  <si>
    <t>jg12068</t>
  </si>
  <si>
    <t>0PK0R</t>
  </si>
  <si>
    <t>jg12069</t>
  </si>
  <si>
    <t>0PMH6</t>
  </si>
  <si>
    <t>IPR004598</t>
  </si>
  <si>
    <t>Transcription_factor_TFIIH_subunit_p52/Tfb2</t>
  </si>
  <si>
    <t>0PI3C</t>
  </si>
  <si>
    <t>TFIIH_and_nucleotide_excision_repair_factor_3_complexes</t>
  </si>
  <si>
    <t>PF03849</t>
  </si>
  <si>
    <t>Transcription_factor_Tfb2</t>
  </si>
  <si>
    <t>TIGR00625</t>
  </si>
  <si>
    <t>transcription_factor_Tfb2</t>
  </si>
  <si>
    <t>jg12070</t>
  </si>
  <si>
    <t>0PGU4</t>
  </si>
  <si>
    <t>Dolichyl-phosphate-mannose--protein_mannosyltransferase</t>
  </si>
  <si>
    <t>jg12071</t>
  </si>
  <si>
    <t>IPR004493</t>
  </si>
  <si>
    <t>Leucyl-tRNA_synthetase_class_Ia_archaeal/eukaryotic_cytosolic</t>
  </si>
  <si>
    <t>6.1.1.4</t>
  </si>
  <si>
    <t>Leucine--tRNA ligase.</t>
  </si>
  <si>
    <t>TIGR00395</t>
  </si>
  <si>
    <t>leucine--tRNA_ligase</t>
  </si>
  <si>
    <t>jg12072</t>
  </si>
  <si>
    <t>IPR008778</t>
  </si>
  <si>
    <t>Pirin_C-terminal_domain</t>
  </si>
  <si>
    <t>IPR012093</t>
  </si>
  <si>
    <t>Pirin</t>
  </si>
  <si>
    <t>IPR003829</t>
  </si>
  <si>
    <t>Pirin_N-terminal_domain</t>
  </si>
  <si>
    <t>0PH6B</t>
  </si>
  <si>
    <t>to_pirin</t>
  </si>
  <si>
    <t>PF05726</t>
  </si>
  <si>
    <t>Pirin_C-terminal_cupin_domain</t>
  </si>
  <si>
    <t>PF02678</t>
  </si>
  <si>
    <t>jg12073</t>
  </si>
  <si>
    <t>jg12074</t>
  </si>
  <si>
    <t>jg12075</t>
  </si>
  <si>
    <t>jg12076</t>
  </si>
  <si>
    <t>jg12078</t>
  </si>
  <si>
    <t>jg12079</t>
  </si>
  <si>
    <t>0PG3B</t>
  </si>
  <si>
    <t>calpain-like_protein</t>
  </si>
  <si>
    <t>0PYRM</t>
  </si>
  <si>
    <t>jg12080</t>
  </si>
  <si>
    <t>0PFCK</t>
  </si>
  <si>
    <t>Potassium</t>
  </si>
  <si>
    <t>jg12081</t>
  </si>
  <si>
    <t>0PWCP</t>
  </si>
  <si>
    <t>jg12082</t>
  </si>
  <si>
    <t>jg12083</t>
  </si>
  <si>
    <t>IPR013650</t>
  </si>
  <si>
    <t>ATP-grasp_fold_succinyl-CoA_synthetase-type</t>
  </si>
  <si>
    <t>PF08442</t>
  </si>
  <si>
    <t>jg12084</t>
  </si>
  <si>
    <t>jg12085</t>
  </si>
  <si>
    <t>0PGV7</t>
  </si>
  <si>
    <t>XAP5_domain_protein</t>
  </si>
  <si>
    <t>jg6105	IPR029069	HotDog_domain	IPR006683	Thioesterase_superfamily	0PR3R	Thioesterase_superfamily	PF03061	Thioesterase_superfamily	SSF54637	Thioesterase/thiol</t>
  </si>
  <si>
    <t>jg12086</t>
  </si>
  <si>
    <t>ester</t>
  </si>
  <si>
    <t>dehydrase-isomerase</t>
  </si>
  <si>
    <t>jg7154</t>
  </si>
  <si>
    <t>IPR009959</t>
  </si>
  <si>
    <t>Polyketide_cyclase_SnoaL-like_domain</t>
  </si>
  <si>
    <t>0PSYS</t>
  </si>
  <si>
    <t>PF13577</t>
  </si>
  <si>
    <t>SnoaL-like_domain</t>
  </si>
  <si>
    <t>jg12087</t>
  </si>
  <si>
    <t>0PTJI</t>
  </si>
  <si>
    <t>jg12088</t>
  </si>
  <si>
    <t>0PTHB</t>
  </si>
  <si>
    <t>GPI_anchored_CFEM_domain_protein</t>
  </si>
  <si>
    <t>jg7154	IPR016040	NAD(P)-binding_domain	IPR003462	Ornithine_cyclodeaminase/mu-crystallin	0PHTM	Proline_utilization_protein_PrnX		PF02423	Ornithine_cyclodeaminase/mu-crystallin_family	SSF51735	NAD(P)-binding</t>
  </si>
  <si>
    <t>jg12089</t>
  </si>
  <si>
    <t>IPR007218</t>
  </si>
  <si>
    <t>DNA_polymerase_delta_subunit_4</t>
  </si>
  <si>
    <t>0PT89</t>
  </si>
  <si>
    <t>jg3062</t>
  </si>
  <si>
    <t>PF04081</t>
  </si>
  <si>
    <t>DNA_polymerase_delta_subunit_4_</t>
  </si>
  <si>
    <t>jg1209</t>
  </si>
  <si>
    <t>jg5536</t>
  </si>
  <si>
    <t>jg2959</t>
  </si>
  <si>
    <t>jg5536	IPR010259	Peptidase_S8_propeptide/proteinase_inhibitor_I9	IPR009020	Proteinase_inhibitor_propeptide		PF05922	Peptidase_inhibitor_I9	SSF54897	Protease</t>
  </si>
  <si>
    <t>IPR001392</t>
  </si>
  <si>
    <t>Clathrin_adaptor_mu_subunit</t>
  </si>
  <si>
    <t>jg12090</t>
  </si>
  <si>
    <t>0PHH4</t>
  </si>
  <si>
    <t>AP-2_complex_subunit</t>
  </si>
  <si>
    <t>0PF9M</t>
  </si>
  <si>
    <t>Arrestin_domain_protein</t>
  </si>
  <si>
    <t>jg12091</t>
  </si>
  <si>
    <t>0Q1DZ</t>
  </si>
  <si>
    <t>jg296</t>
  </si>
  <si>
    <t>jg12092</t>
  </si>
  <si>
    <t>0PII1</t>
  </si>
  <si>
    <t>0PIZS</t>
  </si>
  <si>
    <t>Tryptophanyl-tRNA_synthetase</t>
  </si>
  <si>
    <t>Oxidoreductase_family,_NAD-binding_Rossmann_fold</t>
  </si>
  <si>
    <t>jg2761	IPR002937	Amine_oxidase	0Q2WX	Thi4_family		PF01593	Flavin_containing_amine_oxidoreductase	SSF54373	FAD-linked</t>
  </si>
  <si>
    <t>jg12093</t>
  </si>
  <si>
    <t>jg2960</t>
  </si>
  <si>
    <t>IPR019383</t>
  </si>
  <si>
    <t>Golgin_subfamily_A_member_7/ERF4</t>
  </si>
  <si>
    <t>0PN63</t>
  </si>
  <si>
    <t>Golgin_subfamily_A_member_7/ERF4_family</t>
  </si>
  <si>
    <t>jg11817	IPR022085	Protein_of_unknown_function_DUF3632	PF12311	Protein_of_unknown_function_(DUF3632)</t>
  </si>
  <si>
    <t>0PJ5E</t>
  </si>
  <si>
    <t>PF10256</t>
  </si>
  <si>
    <t>(Gmc)_oxidoreductase</t>
  </si>
  <si>
    <t>jg6115</t>
  </si>
  <si>
    <t>jg2961</t>
  </si>
  <si>
    <t>0PPPA</t>
  </si>
  <si>
    <t>jg6115	IPR029058	Alpha/Beta_hydrolase_fold	IPR006680	Amidohydrolase-related	IPR032466	Metal_Hydrolase	IPR011059	Metal-dependent_hydrolase_composite_domain	IPR011234	Fumarylacetoacetase_C-terminal-related	IPR000073	Alpha/beta_hydrolase_fold-1	0PI1V	fumarylacetoacetate_hydrolase		PF01979	Amidohydrolase_family	PF01557	Fumarylacetoacetate_(FAA)_hydrolase_family	PF00561	alpha/beta_hydrolase_fold	SSF53474	alpha/beta-Hydrolases	SSF51556	Metallo-dependent</t>
  </si>
  <si>
    <t>hydrolases	SSF51338	Composite</t>
  </si>
  <si>
    <t>jg12094</t>
  </si>
  <si>
    <t>of</t>
  </si>
  <si>
    <t>metallo-dependent</t>
  </si>
  <si>
    <t>hydrolases	SSF56529	FAH</t>
  </si>
  <si>
    <t>0QE88</t>
  </si>
  <si>
    <t>jg2963</t>
  </si>
  <si>
    <t>jg5777</t>
  </si>
  <si>
    <t>jg5777	IPR029058	Alpha/Beta_hydrolase_fold	IPR005152	Lipase_secreted	0PG8W	secretory_lipase	3.1.1.3	Triacylglycerol</t>
  </si>
  <si>
    <t>lipase.	00561	Glycerolipid_metabolism		PF03583	Secretory_lipase_	SSF53474	alpha/beta-Hydrolases</t>
  </si>
  <si>
    <t>jg12095</t>
  </si>
  <si>
    <t>jg9229</t>
  </si>
  <si>
    <t>jg2964</t>
  </si>
  <si>
    <t>IPR011344</t>
  </si>
  <si>
    <t>Single-stranded_DNA-binding_protein</t>
  </si>
  <si>
    <t>IPR000424</t>
  </si>
  <si>
    <t>Primosome_PriB/single-strand_DNA-binding</t>
  </si>
  <si>
    <t>jg9229	IPR029058	Alpha/Beta_hydrolase_fold	IPR008758	Peptidase_S28	0PKA2	Serine_carboxypeptidase_S28		PF05577	Serine_carboxypeptidase_S28	SSF53474	alpha/beta-Hydrolases</t>
  </si>
  <si>
    <t>0PP5Y</t>
  </si>
  <si>
    <t>jg4047</t>
  </si>
  <si>
    <t>PF00436</t>
  </si>
  <si>
    <t>Single-strand_binding_protein_family</t>
  </si>
  <si>
    <t>jg12096</t>
  </si>
  <si>
    <t>0PRXU</t>
  </si>
  <si>
    <t>jg4047	IPR029044	Nucleotide-diphospho-sugar_transferases	0PJ0I	Polysaccharide_synthase	PF13641	Glycosyltransferase_like_family_2	4D1	the_putative_vectorial_glycosyl_polymerization_(vgp)_family	SSF53448	Nucleotide-diphospho-sugar</t>
  </si>
  <si>
    <t>jg12097</t>
  </si>
  <si>
    <t>transferases</t>
  </si>
  <si>
    <t>jg3181</t>
  </si>
  <si>
    <t>0PFBF</t>
  </si>
  <si>
    <t>jg7147</t>
  </si>
  <si>
    <t>jg12098</t>
  </si>
  <si>
    <t>TIGR00621</t>
  </si>
  <si>
    <t>jg7147	0PHYN	NA</t>
  </si>
  <si>
    <t>single-stranded_DNA-binding_protein</t>
  </si>
  <si>
    <t>jg12099</t>
  </si>
  <si>
    <t>IPR006634</t>
  </si>
  <si>
    <t>jg2965</t>
  </si>
  <si>
    <t>TRAM/LAG1/CLN8_homology_domain</t>
  </si>
  <si>
    <t>IPR001499</t>
  </si>
  <si>
    <t>IPR013599</t>
  </si>
  <si>
    <t>GPCR_fungal_pheromone_mating_factor_STE3</t>
  </si>
  <si>
    <t>TRAM1-like_protein</t>
  </si>
  <si>
    <t>0PJEA</t>
  </si>
  <si>
    <t>IPR016439</t>
  </si>
  <si>
    <t>Receptor</t>
  </si>
  <si>
    <t>Ceramide_synthase_component_Lag1/Lac1</t>
  </si>
  <si>
    <t>PF02076</t>
  </si>
  <si>
    <t>Pheromone_A_receptor</t>
  </si>
  <si>
    <t>0PFRA</t>
  </si>
  <si>
    <t>jg11774	IPR008991	Translation_protein_SH3-like_domain	IPR012340	Nucleic_acid-binding_OB-fold	0PN96	Woronin_body_major_protein	SSF50104	Translation</t>
  </si>
  <si>
    <t>Longevity-assurance_protein</t>
  </si>
  <si>
    <t>PF03798</t>
  </si>
  <si>
    <t>SH3-like</t>
  </si>
  <si>
    <t>domain	SSF50249	Nucleic</t>
  </si>
  <si>
    <t>jg2966</t>
  </si>
  <si>
    <t>acid-binding</t>
  </si>
  <si>
    <t>TLC_domain</t>
  </si>
  <si>
    <t>PF08390</t>
  </si>
  <si>
    <t>jg121</t>
  </si>
  <si>
    <t>0PMEW</t>
  </si>
  <si>
    <t>jg2967</t>
  </si>
  <si>
    <t>jg6804</t>
  </si>
  <si>
    <t>jg2969</t>
  </si>
  <si>
    <t>jg6804	IPR015590	Aldehyde_dehydrogenase_domain	IPR016161	Aldehyde/histidinol_dehydrogenase	0PJ9J	Aldehyde_dehydrogenase		PF00171	Aldehyde_dehydrogenase_family	SSF53720	ALDH-like</t>
  </si>
  <si>
    <t>jg8631</t>
  </si>
  <si>
    <t>jg12100</t>
  </si>
  <si>
    <t>jg297</t>
  </si>
  <si>
    <t>0Q2SP</t>
  </si>
  <si>
    <t>jg8631	IPR016040	NAD(P)-binding_domain	IPR008030	NmrA-like_domain	0PM1K	NmrA-like_family	PF05368	NmrA-like_family	SSF51735	NAD(P)-binding</t>
  </si>
  <si>
    <t>jg12101</t>
  </si>
  <si>
    <t>jg2970</t>
  </si>
  <si>
    <t>IPR018545</t>
  </si>
  <si>
    <t>Btz_domain</t>
  </si>
  <si>
    <t>0PKWB</t>
  </si>
  <si>
    <t>PF09405</t>
  </si>
  <si>
    <t>CASC3/Barentsz_eIF4AIII_binding</t>
  </si>
  <si>
    <t>jg12102</t>
  </si>
  <si>
    <t>0PJIH</t>
  </si>
  <si>
    <t>RNA_binding_protein_Rnp24</t>
  </si>
  <si>
    <t>jg8702</t>
  </si>
  <si>
    <t>jg12103</t>
  </si>
  <si>
    <t>jg8702	IPR018713	Domain_of_unknown_function_DUF2236	0PIVU	NA	PF09995	Uncharacterized_protein_conserved_in_bacteria_(DUF2236)</t>
  </si>
  <si>
    <t>jg2972</t>
  </si>
  <si>
    <t>0PRHE</t>
  </si>
  <si>
    <t>jg4448</t>
  </si>
  <si>
    <t>PF14612</t>
  </si>
  <si>
    <t>jg12104</t>
  </si>
  <si>
    <t>IEC3_subunit_of_the_Ino80_complex_chromatin_re-modelling</t>
  </si>
  <si>
    <t>jg2973</t>
  </si>
  <si>
    <t>IPR004127</t>
  </si>
  <si>
    <t>jg4448	IPR013087	Zinc_finger_C2H2-type/integrase_DNA-binding_domain	0PQPA	C2H2_finger_domain_protein	PF00096	Zinc_finger_C2H2_type	PF12874	Zinc-finger_of_C2H2_type	PF13912	C2H2-type_zinc_finger		SSF57667	beta-beta-alpha</t>
  </si>
  <si>
    <t>Prefoldin_alpha-like</t>
  </si>
  <si>
    <t>zinc</t>
  </si>
  <si>
    <t>fingers</t>
  </si>
  <si>
    <t>jg12105</t>
  </si>
  <si>
    <t>jg12106</t>
  </si>
  <si>
    <t>0PTDM</t>
  </si>
  <si>
    <t>jg12010	IPR005556	SUN	0PFHK	SUN_domain_protein_(Uth1)			PF03856	Beta-glucosidase_(SUN_family)</t>
  </si>
  <si>
    <t>jg6109</t>
  </si>
  <si>
    <t>jg12107</t>
  </si>
  <si>
    <t>IPR011599</t>
  </si>
  <si>
    <t>Prefoldin_alpha_subunit_archaea-type</t>
  </si>
  <si>
    <t>0PN9I</t>
  </si>
  <si>
    <t>0PR1N</t>
  </si>
  <si>
    <t>Isochorismatase_family_hydrolase</t>
  </si>
  <si>
    <t>prefoldin_subunit_5</t>
  </si>
  <si>
    <t>jg6109	IPR023753	Pyridine_nucleotide-disulphide_oxidoreductase_FAD/NAD(P)-binding_domain	IPR001613	Flavin_amine_oxidase	IPR002937	Amine_oxidase	0Q18S	Glucose_inhibited_division_protein_A	PF01593	Flavin_containing_amine_oxidoreductase	SSF51905	FAD/NAD(P)-binding</t>
  </si>
  <si>
    <t>PF02996</t>
  </si>
  <si>
    <t>jg9019</t>
  </si>
  <si>
    <t>TIGR00293</t>
  </si>
  <si>
    <t>jg12108</t>
  </si>
  <si>
    <t>prefoldin_alpha_subunit</t>
  </si>
  <si>
    <t>jg2974</t>
  </si>
  <si>
    <t>0PQZW</t>
  </si>
  <si>
    <t>jg9019	IPR013320	Concanavalin_A-like_lectin/glucanase_domain	IPR000757	Glycoside_hydrolase_family_16	0PJB2	extracellular_cell_wall_glucanase_Crf1_allergen_Asp_F9	GH16	xyloglucan:xyloglucosyltransferase_(EC_2.4.1.207);_keratan-sulfate_endo-1,4-beta-galactosidase_(EC_3.2.1.103);_endo-1,3-beta-glucanase_(EC_3.2.1.39);_endo-1,3(4)-beta-glucanase_(EC_3.2.1.6);_licheninase_(EC_3.2.1.73);_beta-agarase_(EC_3.2.1.81);_kappa;-carrageenase_(EC_3.2.1.83);_xyloglucanase_(EC_3.2.1.151)	PF00722	Glycosyl_hydrolases_family_16	SSF49899	Concanavalin</t>
  </si>
  <si>
    <t>jg4849</t>
  </si>
  <si>
    <t>jg2975</t>
  </si>
  <si>
    <t>jg12109</t>
  </si>
  <si>
    <t>jg4849	0PT1M	NA</t>
  </si>
  <si>
    <t>jg12287</t>
  </si>
  <si>
    <t>0PHW5</t>
  </si>
  <si>
    <t>jg12287	IPR027417	P-loop_containing_nucleoside_triphosphate_hydrolase	0PNHN	conserved_hypothetical_protein	SSF52540	P-loop</t>
  </si>
  <si>
    <t>jg2976</t>
  </si>
  <si>
    <t>0PG61</t>
  </si>
  <si>
    <t>factor_PRP46</t>
  </si>
  <si>
    <t>jg2116	IPR023753	Pyridine_nucleotide-disulphide_oxidoreductase_FAD/NAD(P)-binding_domain	IPR006076	FAD_dependent_oxidoreductase	IPR013977	Glycine_cleavage_T-protein_C-terminal_barrel_domain	IPR029043	Glycine_cleavage_T-protein/YgfZ_C-terminal_domain	IPR006222	Glycine_cleavage_T-protein-like_N-terminal		0PG4E	Glycine_cleavage_T-protein_C-terminal_barrel_domain	2.1.2.10	Aminomethyltransferase.	00260	Glycine,_serine_and_threonine_metabolism	00670	One_carbon_pool_by_folate	PF01266	FAD_dependent_oxidoreductase	PF08669	Glycine_cleavage_T-protein_C-terminal_barrel_domain	PF01571	Aminomethyltransferase_folate-binding_domain	PF16350	FAD_dependent_oxidoreductase_central_domain	SSF51905	FAD/NAD(P)-binding</t>
  </si>
  <si>
    <t>0PKJI</t>
  </si>
  <si>
    <t>3-Hydroxybutyryl-CoA_dehydrogenase</t>
  </si>
  <si>
    <t>jg2977</t>
  </si>
  <si>
    <t>domain	SSF103025	Folate-binding</t>
  </si>
  <si>
    <t>domain	SSF101790	Aminomethyltransferase</t>
  </si>
  <si>
    <t>beta-barrel</t>
  </si>
  <si>
    <t>0PKPV</t>
  </si>
  <si>
    <t>proteasome_regulatory_particle_subunit</t>
  </si>
  <si>
    <t>jg10812	IPR029058	Alpha/Beta_hydrolase_fold	IPR013094	Alpha/beta_hydrolase_fold-3	0PJWW	alpha/beta_hydrolase_fold	CE8	pectin_methylesterase_(EC_3.1.1.11).		PF07859	alpha/beta_hydrolase_fold	SSF53474	alpha/beta-Hydrolases</t>
  </si>
  <si>
    <t>jg2978</t>
  </si>
  <si>
    <t>IPR022091</t>
  </si>
  <si>
    <t>jg5924</t>
  </si>
  <si>
    <t>TATA_element_modulatory_factor_1_TATA_binding</t>
  </si>
  <si>
    <t>IPR022092</t>
  </si>
  <si>
    <t>TATA_element_modulatory_factor_1_DNA_binding</t>
  </si>
  <si>
    <t>0PI1U</t>
  </si>
  <si>
    <t>PF12325</t>
  </si>
  <si>
    <t>PF12329</t>
  </si>
  <si>
    <t>jg5924	IPR029058	Alpha/Beta_hydrolase_fold	IPR000801	Putative_esterase	IPR014186	S-formylglutathione_hydrolase	0PI1S	S-formylglutathione_hydrolase		3.1.2.12	S-formylglutathione</t>
  </si>
  <si>
    <t>jg2979</t>
  </si>
  <si>
    <t>hydrolase.	00680	Methane_metabolism			PF00756	Putative_esterase	SSF53474	alpha/beta-Hydrolases	TIGR02821	S-formylglutathione_hydrolase</t>
  </si>
  <si>
    <t>IPR004908</t>
  </si>
  <si>
    <t>ATPase_V1_complex_subunit_H</t>
  </si>
  <si>
    <t>IPR011987</t>
  </si>
  <si>
    <t>jg5405</t>
  </si>
  <si>
    <t>ATPase_V1_complex_subunit_H_C-terminal</t>
  </si>
  <si>
    <t>0PKVG</t>
  </si>
  <si>
    <t>vacuolar_ATP_synthase_subunit_H</t>
  </si>
  <si>
    <t>PF11698</t>
  </si>
  <si>
    <t>V-ATPase_subunit_H</t>
  </si>
  <si>
    <t>PF03224</t>
  </si>
  <si>
    <t>jg5405	IPR006598	Lipopolysaccharide-modifying_protein	0PMBN	Glycosyltransferase_family_90_protein		PF05686	Glycosyl_transferase_family_90</t>
  </si>
  <si>
    <t>jg7349</t>
  </si>
  <si>
    <t>jg12110</t>
  </si>
  <si>
    <t>jg7349	IPR013813	Endoribonuclease_L-PSP/chorismate_mutase-like	IPR006175	YjgF/YER057c/UK114_family	PF01042	Endoribonuclease_L-PSP	SSF55298	YjgF-like</t>
  </si>
  <si>
    <t>jg298</t>
  </si>
  <si>
    <t>jg12111</t>
  </si>
  <si>
    <t>jg560</t>
  </si>
  <si>
    <t>jg2980</t>
  </si>
  <si>
    <t>jg560	0PS26	NA</t>
  </si>
  <si>
    <t>jg7517</t>
  </si>
  <si>
    <t>0PWY9</t>
  </si>
  <si>
    <t>jg12112</t>
  </si>
  <si>
    <t>jg7517	CE3	acetyl_xylan_esterase_(EC_3.1.1.72).</t>
  </si>
  <si>
    <t>jg4081</t>
  </si>
  <si>
    <t>jg2981</t>
  </si>
  <si>
    <t>0PI5V</t>
  </si>
  <si>
    <t>jg4081	IPR004254	AdipoR/Haemolysin-III-related	0PUTH	Haemolysin-III_related		PF03006	Haemolysin-III_related	1C113	1c113_the_hly_iii_(hly_iii)_family</t>
  </si>
  <si>
    <t>jg2982</t>
  </si>
  <si>
    <t>0Q548</t>
  </si>
  <si>
    <t>jg7146</t>
  </si>
  <si>
    <t>jg2983</t>
  </si>
  <si>
    <t>IPR024316</t>
  </si>
  <si>
    <t>Nuclear_pore_assembly_and_biogenesis_protein_APQ12</t>
  </si>
  <si>
    <t>0Q0RQ</t>
  </si>
  <si>
    <t>PF12716</t>
  </si>
  <si>
    <t>jg7146	IPR011701	Major_facilitator_superfamily	IPR020846	Major_facilitator_superfamily_domain	0QDJA	Allantoate	PF07690	Major_Facilitator_Superfamily	2A1	the_major_facilitator_superfamily_(mfs)	SSF103473	MFS</t>
  </si>
  <si>
    <t>Nuclear_pore_assembly_and_biogenesis</t>
  </si>
  <si>
    <t>jg2984</t>
  </si>
  <si>
    <t>jg12113</t>
  </si>
  <si>
    <t>jg8083</t>
  </si>
  <si>
    <t>jg8556</t>
  </si>
  <si>
    <t>jg2985</t>
  </si>
  <si>
    <t>0Q2IB</t>
  </si>
  <si>
    <t>jg8556	IPR007219	Transcription_factor_domain_fungi	0PHRG	Transcription_factor	PF04082	Fungal_specific_transcription_factor_domain_</t>
  </si>
  <si>
    <t>-_Aspergillus_niger</t>
  </si>
  <si>
    <t>jg5524</t>
  </si>
  <si>
    <t>0PHM9</t>
  </si>
  <si>
    <t>camp-dependent_protein_kinase</t>
  </si>
  <si>
    <t>jg2986</t>
  </si>
  <si>
    <t>0PTR5</t>
  </si>
  <si>
    <t>jg5524	IPR029058	Alpha/Beta_hydrolase_fold	IPR002018	Carboxylesterase_type_B	0PVJP	cholinesterase	CE6	acetyl_xylan_esterase_(EC_3.1.1.72).			PF00135	Carboxylesterase_family	SSF53474	alpha/beta-Hydrolases</t>
  </si>
  <si>
    <t>jg2989</t>
  </si>
  <si>
    <t>jg12115</t>
  </si>
  <si>
    <t>jg8416</t>
  </si>
  <si>
    <t>0PS0T</t>
  </si>
  <si>
    <t>jg2990</t>
  </si>
  <si>
    <t>IPR018306</t>
  </si>
  <si>
    <t>Bacteriophage_T5_Orf172_DNA-binding</t>
  </si>
  <si>
    <t>jg8416	IPR000210	BTB/POZ_domain	IPR011333	POZ_domain	0PMED	conserved_hypothetical_protein	PF00651	BTB/POZ_domain	SSF54695	POZ</t>
  </si>
  <si>
    <t>PF13455</t>
  </si>
  <si>
    <t>Meiotically_up-regulated_gene_113</t>
  </si>
  <si>
    <t>jg4160</t>
  </si>
  <si>
    <t>jg2991</t>
  </si>
  <si>
    <t>jg12116</t>
  </si>
  <si>
    <t>IPR005052</t>
  </si>
  <si>
    <t>jg4160	IPR032466	Metal_Hydrolase	IPR011059	Metal-dependent_hydrolase_composite_domain	IPR013108	Amidohydrolase_3	0PJE1	amidohydrolase_family			PF07969	Amidohydrolase_family	SSF51556	Metallo-dependent</t>
  </si>
  <si>
    <t>Legume-like_lectin</t>
  </si>
  <si>
    <t>0PHCK</t>
  </si>
  <si>
    <t>0PGNM</t>
  </si>
  <si>
    <t>Lectin_family_integral_membrane_protein</t>
  </si>
  <si>
    <t>PF03388</t>
  </si>
  <si>
    <t>Legume-like_lectin_family</t>
  </si>
  <si>
    <t>jg9270</t>
  </si>
  <si>
    <t>jg12117</t>
  </si>
  <si>
    <t>jg2992</t>
  </si>
  <si>
    <t>IPR022577</t>
  </si>
  <si>
    <t>IPR013700</t>
  </si>
  <si>
    <t>Tubulin-specific_chaperone_D_C-terminal</t>
  </si>
  <si>
    <t>Aflatoxin_regulatory_protein</t>
  </si>
  <si>
    <t>0PGTH</t>
  </si>
  <si>
    <t>0PW9H</t>
  </si>
  <si>
    <t>jg9270	0PR6N	LEA_domain_protein</t>
  </si>
  <si>
    <t>cofactor_D</t>
  </si>
  <si>
    <t>PF12612</t>
  </si>
  <si>
    <t>0PTGF</t>
  </si>
  <si>
    <t>Tubulin_folding_cofactor_D_C_terminal</t>
  </si>
  <si>
    <t>jg3182</t>
  </si>
  <si>
    <t>PF08493</t>
  </si>
  <si>
    <t>jg2993</t>
  </si>
  <si>
    <t>0PTZE</t>
  </si>
  <si>
    <t>jg3182	0PVXT	allergen</t>
  </si>
  <si>
    <t>jg12118</t>
  </si>
  <si>
    <t>jg6078</t>
  </si>
  <si>
    <t>jg2994</t>
  </si>
  <si>
    <t>IPR002699</t>
  </si>
  <si>
    <t>ATPase_V1_complex_subunit_D</t>
  </si>
  <si>
    <t>0PJ84</t>
  </si>
  <si>
    <t>0PHRZ</t>
  </si>
  <si>
    <t>vacuolar_ATP_synthase_subunit_D</t>
  </si>
  <si>
    <t>PF01813</t>
  </si>
  <si>
    <t>jg6078	IPR007274	Ctr_copper_transporter	0PQ4J	Copper_transporter		PF04145	Ctr_copper_transporter_family	1A56	the_copper_transporter_(ctr)_family</t>
  </si>
  <si>
    <t>ATP_synthase_subunit_D_</t>
  </si>
  <si>
    <t>TIGR00309</t>
  </si>
  <si>
    <t>V-type_ATPase_D_subunit</t>
  </si>
  <si>
    <t>jg7937</t>
  </si>
  <si>
    <t>jg12119</t>
  </si>
  <si>
    <t>jg2995</t>
  </si>
  <si>
    <t>0PIUC</t>
  </si>
  <si>
    <t>0PJVH</t>
  </si>
  <si>
    <t>IPR003107</t>
  </si>
  <si>
    <t>jg7937	IPR017941	Rieske_[2Fe-2S]_iron-sulphur_domain	IPR015879	Aromatic-ring-hydroxylating_dioxygenase_alpha_subunit_C-terminal_domain	0Q0A7	NA	PF00848	Ring_hydroxylating_alpha_subunit_(catalytic_domain)	SSF50022	ISP</t>
  </si>
  <si>
    <t>HAT_(Half-A-TPR)_repeat</t>
  </si>
  <si>
    <t>jg4851</t>
  </si>
  <si>
    <t>0PNWN</t>
  </si>
  <si>
    <t>IBR_domain-containing_protein</t>
  </si>
  <si>
    <t>jg2996</t>
  </si>
  <si>
    <t>jg4851	IPR000210	BTB/POZ_domain	IPR011333	POZ_domain	PF00651	BTB/POZ_domain		SSF54695	POZ</t>
  </si>
  <si>
    <t>jg12120</t>
  </si>
  <si>
    <t>0PZ4I</t>
  </si>
  <si>
    <t>jg11897</t>
  </si>
  <si>
    <t>0PFZ6</t>
  </si>
  <si>
    <t>jg2997</t>
  </si>
  <si>
    <t>0Q1CR</t>
  </si>
  <si>
    <t>jg4001</t>
  </si>
  <si>
    <t>jg12122</t>
  </si>
  <si>
    <t>jg2998</t>
  </si>
  <si>
    <t>jg4001	IPR012312	Haemerythrin-like	0PNRD	domain)_protein	PF01814	Hemerythrin_HHE_cation_binding_domain</t>
  </si>
  <si>
    <t>IPR000116</t>
  </si>
  <si>
    <t>High_mobility_group_protein_HMGA</t>
  </si>
  <si>
    <t>jg5354</t>
  </si>
  <si>
    <t>IPR002740</t>
  </si>
  <si>
    <t>0PFNE</t>
  </si>
  <si>
    <t>EVE_domain</t>
  </si>
  <si>
    <t>0PN4B</t>
  </si>
  <si>
    <t>AT_DNA_binding_protein</t>
  </si>
  <si>
    <t>PF01878</t>
  </si>
  <si>
    <t>jg5354	IPR017853	Glycoside_hydrolase_superfamily	IPR024655	Uncharacterised_protein_family_glycosyl_hydrolase_catalytic_domain	0PPKI	Glycosyl_hydrolase_catalytic_core		PF11790	Glycosyl_hydrolase_catalytic_core	SSF51445	(Trans)glycosidases</t>
  </si>
  <si>
    <t>jg12123</t>
  </si>
  <si>
    <t>jg4850</t>
  </si>
  <si>
    <t>jg2999</t>
  </si>
  <si>
    <t>IPR008576</t>
  </si>
  <si>
    <t>Alpha-N-methyltransferase_NTM1</t>
  </si>
  <si>
    <t>IPR012795</t>
  </si>
  <si>
    <t>0PHK6</t>
  </si>
  <si>
    <t>tRNA(Ile)-lysidine_synthase_N-terminal</t>
  </si>
  <si>
    <t>DUF858_domain-containing_protein</t>
  </si>
  <si>
    <t>IPR012094</t>
  </si>
  <si>
    <t>PF05891</t>
  </si>
  <si>
    <t>tRNA(Ile)-lysidine_synthase</t>
  </si>
  <si>
    <t>AdoMet_dependent_proline_di-methyltransferase</t>
  </si>
  <si>
    <t>jg9309</t>
  </si>
  <si>
    <t>jg12124</t>
  </si>
  <si>
    <t>TIGR02432</t>
  </si>
  <si>
    <t>tRNA(Ile)-lysidine_synthetase</t>
  </si>
  <si>
    <t>0PJ9J</t>
  </si>
  <si>
    <t>jg300</t>
  </si>
  <si>
    <t>jg9367</t>
  </si>
  <si>
    <t>0PIBT</t>
  </si>
  <si>
    <t>MFS_drug_efflux_transporter</t>
  </si>
  <si>
    <t>jg12125</t>
  </si>
  <si>
    <t>0PJEI</t>
  </si>
  <si>
    <t>jg9367	IPR002347	Glucose/ribitol_dehydrogenase	IPR016040	NAD(P)-binding_domain	0PM5R	oxidoreductase,_short-chain_dehydrogenase_reductase_family	GH92	mannosyl-oligosaccharide_alpha-1,2-mannosidase_(EC_3.2.1.113);_mannosyl-oligosaccharide_alpha-1,3-mannosidase_(EC_3.2.1.-);	PF13561	Enoyl-(Acyl_carrier_protein)_reductase	SSF51735	NAD(P)-binding</t>
  </si>
  <si>
    <t>jg6776</t>
  </si>
  <si>
    <t>jg3000</t>
  </si>
  <si>
    <t>jg12126</t>
  </si>
  <si>
    <t>IPR021895</t>
  </si>
  <si>
    <t>Bud3_N-terminal</t>
  </si>
  <si>
    <t>0PGG5</t>
  </si>
  <si>
    <t>0PI1R</t>
  </si>
  <si>
    <t>jg6776	0PTHA	NA</t>
  </si>
  <si>
    <t>PF12015</t>
  </si>
  <si>
    <t>jg7943</t>
  </si>
  <si>
    <t>Domain_of_unknown_function_(DUF3507)</t>
  </si>
  <si>
    <t>jg12127</t>
  </si>
  <si>
    <t>IPR020040</t>
  </si>
  <si>
    <t>jg3001</t>
  </si>
  <si>
    <t>Ribosomal_protein_L6_alpha-beta_domain</t>
  </si>
  <si>
    <t>0PI94</t>
  </si>
  <si>
    <t>60S_ribosomal_protein_l9</t>
  </si>
  <si>
    <t>PF00347</t>
  </si>
  <si>
    <t>jg7943	IPR017853	Glycoside_hydrolase_superfamily	0PG24	Beta-glucosidases_are_one_of_a_number_of_cellulolytic_enzymes_involved_in_the_degradation_of_cellulosic_biomass._Catalyzes_the_last_step_releasing_glucose_from_the_inhibitory_cellobiose_(By_similarity)	GH17	glucan_endo-1,3-beta-glucosidase_(EC_3.2.1.39);_glucan_1,3-beta-glucosidase_(EC_3.2.1.58);_licheninase_(EC_3.2.1.73);_beta-1,3-glucanosyltransglycosylase_(EC_2.4.1.-).	SSF51445	(Trans)glycosidases</t>
  </si>
  <si>
    <t>Ribosomal_protein_L6</t>
  </si>
  <si>
    <t>0PJFK</t>
  </si>
  <si>
    <t>SSF56053</t>
  </si>
  <si>
    <t>Sarcosine_oxidase</t>
  </si>
  <si>
    <t>Ribosomal protein L6</t>
  </si>
  <si>
    <t>jg9339</t>
  </si>
  <si>
    <t>jg12128</t>
  </si>
  <si>
    <t>jg3002</t>
  </si>
  <si>
    <t>IPR025332</t>
  </si>
  <si>
    <t>Protein_of_unknown_function_DUF4238</t>
  </si>
  <si>
    <t>0PQGT</t>
  </si>
  <si>
    <t>0PG8A</t>
  </si>
  <si>
    <t>jg9339	IPR003008	Tubulin/FtsZ_GTPase_domain	IPR018316	Tubulin/FtsZ_2-layer_sandwich_domain	IPR008280	Tubulin/FtsZ_C-terminal	IPR000217	Tubulin	IPR002452	Alpha_tubulin	0PFTH	Tubulin_is_the_major_constituent_of_microtubules._It_binds_two_moles_of_GTP,_one_at_an_exchangeable_site_on_the_beta_chain_and_one_at_a_non-exchangeable_site_on_the_alpha_chain		PF00091	Tubulin/FtsZ_family_GTPase_domain	PF03953	Tubulin_C-terminal_domain			SSF55307	Tubulin</t>
  </si>
  <si>
    <t>K14675_TAG_lipase_lysophosphatidylethanolamine_acyltransferase_EC_3.1.1.3_2.3.1</t>
  </si>
  <si>
    <t>PF14022</t>
  </si>
  <si>
    <t>Protein_of_unknown_function_(DUF4238)</t>
  </si>
  <si>
    <t>domain-like	SSF52490	Tubulin</t>
  </si>
  <si>
    <t>nucleotide-binding</t>
  </si>
  <si>
    <t>jg3003</t>
  </si>
  <si>
    <t>jg9291</t>
  </si>
  <si>
    <t>jg12129</t>
  </si>
  <si>
    <t>jg3004</t>
  </si>
  <si>
    <t>jg9291	0PZVN	NA</t>
  </si>
  <si>
    <t>IPR021772</t>
  </si>
  <si>
    <t>Protein_of_unknown_function_DUF3337</t>
  </si>
  <si>
    <t>jg7531</t>
  </si>
  <si>
    <t>0PGH2</t>
  </si>
  <si>
    <t>PF11816</t>
  </si>
  <si>
    <t>Domain_of_unknown_function_(DUF3337)</t>
  </si>
  <si>
    <t>jg3825</t>
  </si>
  <si>
    <t>0PI18</t>
  </si>
  <si>
    <t>jg3005</t>
  </si>
  <si>
    <t>Component_of_the_SWR1_complex_which_mediates_the_ATP-_dependent_exchange_of_histone_H2A_for_the_H2A_variant_HZT1_leading_to_transcriptional_regulation_of_selected_genes_by_chromatin_remodeling._Involved_in_chromosome_stability</t>
  </si>
  <si>
    <t>jg3825	0PSUX	NA</t>
  </si>
  <si>
    <t>jg12130</t>
  </si>
  <si>
    <t>jg12195</t>
  </si>
  <si>
    <t>0PGGB</t>
  </si>
  <si>
    <t>jg12132</t>
  </si>
  <si>
    <t>0Q22D</t>
  </si>
  <si>
    <t>Dicer-like_endonuclease_involved_in_cleaving_double-_stranded_RNA_in_the_RNA_interference_(RNAi)_pathway._Produces_21_to_25_bp_dsRNAs_(siRNAs)_which_target_the_selective_destruction_of_homologous_RNAs_leading_to_sequence-specific_suppression_of_gene_expression,_called_post-transcriptional_gene_silencing_(PTGS)._Part_of_a_broad_host_defense_response_against_viral_infection_and_transposons</t>
  </si>
  <si>
    <t>jg12133</t>
  </si>
  <si>
    <t>jg12195	0Q29G	NA</t>
  </si>
  <si>
    <t>0PNV5</t>
  </si>
  <si>
    <t>(Rhomboid)_family</t>
  </si>
  <si>
    <t>jg9709</t>
  </si>
  <si>
    <t>PF01694</t>
  </si>
  <si>
    <t>Rhomboid_family</t>
  </si>
  <si>
    <t>9B104</t>
  </si>
  <si>
    <t>the_rhomboid_protease_(rhomboid)_family</t>
  </si>
  <si>
    <t>jg9709	IPR027534	Ribosomal_protein_L12_family	0PRUB	60S_acidic_ribosomal_protein_P2		PF00428	60s_Acidic_ribosomal_protein</t>
  </si>
  <si>
    <t>jg3007</t>
  </si>
  <si>
    <t>jg12134</t>
  </si>
  <si>
    <t>0PSPW</t>
  </si>
  <si>
    <t>0PIX7</t>
  </si>
  <si>
    <t>Pre-mRNA-processing_factor_39</t>
  </si>
  <si>
    <t>jg12135</t>
  </si>
  <si>
    <t>jg1566	0PXDD	conserved_hypothetical_protein</t>
  </si>
  <si>
    <t>0PJTW</t>
  </si>
  <si>
    <t>jg3008</t>
  </si>
  <si>
    <t>jg5534</t>
  </si>
  <si>
    <t>jg12136</t>
  </si>
  <si>
    <t>0PFDF</t>
  </si>
  <si>
    <t>IPR007149</t>
  </si>
  <si>
    <t>Leo1-like_protein</t>
  </si>
  <si>
    <t>0PR7S</t>
  </si>
  <si>
    <t>ATP-dependent_RNA_helicase_involved_in_mRNA_splicing._May_destabilize_the_U1_5'-splice_site_duplex_to_permit_an_effective_competition_for_the_5'-splice_site_by_the_U6_snRNA,_resulting_in_the_switch_between_U1_and_U6_at_the_5'-splice_site._May_also_act_to_unwind_the_U4_U6_base-pairing_interaction_in_the_U4_U6_U5_snRNP,_facilitating_the_first_covalent_step_of_splicing</t>
  </si>
  <si>
    <t>jg5534	IPR020806	Polyketide_synthase_phosphopantetheine-binding_domain	IPR009081	Acyl_carrier_protein-like	IPR000873	AMP-dependent_synthetase/ligase	IPR002347	Glucose/ribitol_dehydrogenase	IPR016040	NAD(P)-binding_domain	IPR010080	Thioester_reductase-like_domain	IPR013120	Male_sterility_NAD-binding	0PK2R	non-ribosomal_peptide_synthetase	GH4	maltose-6-phosphate_glucosidase_(EC_3.2.1.122);_alpha-glucosidase_(EC_3.2.1.20);_alpha-galactosidase_(EC_3.2.1.22);_6-phospho-beta-glucosidase_(EC_3.2.1.86);_alpha-glucuronidase_(EC_3.2.1.139).	PF00550	Phosphopantetheine_attachment_site	PF00501	AMP-binding_enzyme	PF00106	short_chain_dehydrogenase	PF07993	Male_sterility_protein	4C1	the_proposed_fatty_acid_transporter_(fat)_family			SSF56801	Acetyl-CoA</t>
  </si>
  <si>
    <t>PF04004</t>
  </si>
  <si>
    <t>domains	TIGR01746	thioester_reductase_domain</t>
  </si>
  <si>
    <t>jg12137</t>
  </si>
  <si>
    <t>jg3009</t>
  </si>
  <si>
    <t>0PSCT</t>
  </si>
  <si>
    <t>IPR024571</t>
  </si>
  <si>
    <t>ERAP1-like_C-terminal_domain</t>
  </si>
  <si>
    <t>0PGKM</t>
  </si>
  <si>
    <t>Aminopeptidase</t>
  </si>
  <si>
    <t>PF11838</t>
  </si>
  <si>
    <t>jg2014	IPR001199	Cytochrome_b5-like_heme/steroid_binding_domain	IPR009160	Acyl-CoA_desaturase_haem/steroid_binding_domain-containing	IPR015876	Fatty_acid_desaturase_type_1_core	IPR005804	Fatty_acid_desaturase_domain	0PFS7	Desaturase		PF00173	Cytochrome_b5-like_Heme/Steroid_binding_domain	PF00487	Fatty_acid_desaturase		SSF55856	Cytochrome</t>
  </si>
  <si>
    <t>jg12138</t>
  </si>
  <si>
    <t>jg4124</t>
  </si>
  <si>
    <t>IPR012953</t>
  </si>
  <si>
    <t>BOP1_N-terminal_domain</t>
  </si>
  <si>
    <t>IPR028598</t>
  </si>
  <si>
    <t>jg301</t>
  </si>
  <si>
    <t>WD_repeat_BOP1/Erb1</t>
  </si>
  <si>
    <t>0PGWN</t>
  </si>
  <si>
    <t>jg4124	IPR002110	Ankyrin_repeat	IPR020683	Ankyrin_repeat-containing_domain	IPR001810	F-box_domain	0PKAU	ankyrin_repeat_protein		PF12796	Ankyrin_repeats_(3_copies)	8A28	the_ankyrin_(ankyrin)_family			SSF48403	Ankyrin</t>
  </si>
  <si>
    <t>repeat	SSF81383	F-box</t>
  </si>
  <si>
    <t>PF08145</t>
  </si>
  <si>
    <t>BOP1NT_(NUC169)_domain</t>
  </si>
  <si>
    <t>jg3010</t>
  </si>
  <si>
    <t>jg8349</t>
  </si>
  <si>
    <t>0PFCI</t>
  </si>
  <si>
    <t>jg12139</t>
  </si>
  <si>
    <t>methionine_permease</t>
  </si>
  <si>
    <t>jg8349	IPR007305	Vesicle_transport_protein_Got1/SFT2-like	0PHP2	golgi_traffic_protein_SFT2	PF04178	Got1/Sft2-like_family_</t>
  </si>
  <si>
    <t>0PHRK</t>
  </si>
  <si>
    <t>Ribosome_biogenesis_ATPase</t>
  </si>
  <si>
    <t>jg3011</t>
  </si>
  <si>
    <t>jg3321</t>
  </si>
  <si>
    <t>IPR022708</t>
  </si>
  <si>
    <t>Serine/threonine-protein_kinase_C-terminal</t>
  </si>
  <si>
    <t>0PHHV</t>
  </si>
  <si>
    <t>jg3321	IPR002347	Glucose/ribitol_dehydrogenase	IPR016040	NAD(P)-binding_domain	0PKA8	oxidoreductase,_short_chain_dehydrogenase_reductase_family	GH92	mannosyl-oligosaccharide_alpha-1,2-mannosidase_(EC_3.2.1.113);_mannosyl-oligosaccharide_alpha-1,3-mannosidase_(EC_3.2.1.-);	PF13561	Enoyl-(Acyl_carrier_protein)_reductase	SSF51735	NAD(P)-binding</t>
  </si>
  <si>
    <t>Serine_threonine_protein_kinase_probably_involved_in_the_cytoplasm_to_vacuole_transport_(Cvt)_and_in_autophagy,_where_it_may_be_required_for_the_formation_of_autophagosomes</t>
  </si>
  <si>
    <t>PF13324</t>
  </si>
  <si>
    <t>Grap2_and_cyclin-D-interacting</t>
  </si>
  <si>
    <t>jg12140</t>
  </si>
  <si>
    <t>0PPFV</t>
  </si>
  <si>
    <t>Charged_multivesicular_body_protein</t>
  </si>
  <si>
    <t>PF12063</t>
  </si>
  <si>
    <t>jg1086	IPR002347	Glucose/ribitol_dehydrogenase	IPR016040	NAD(P)-binding_domain	0PNXK	short_chain_dehydrogenase	GH92	mannosyl-oligosaccharide_alpha-1,2-mannosidase_(EC_3.2.1.113);_mannosyl-oligosaccharide_alpha-1,3-mannosidase_(EC_3.2.1.-);	PF13561	Enoyl-(Acyl_carrier_protein)_reductase	SSF51735	NAD(P)-binding</t>
  </si>
  <si>
    <t>Domain_of_unknown_function_(DUF3543)</t>
  </si>
  <si>
    <t>jg12141</t>
  </si>
  <si>
    <t>jg7518</t>
  </si>
  <si>
    <t>jg3013</t>
  </si>
  <si>
    <t>0PNU2</t>
  </si>
  <si>
    <t>jg7518	IPR016191	Ribonuclease/ribotoxin	IPR000026	Guanine-specific_ribonuclease_N1/T1/U2	0PQT1	guanyl-specific_ribonuclease	PF00545	ribonuclease	SSF53933	Microbial</t>
  </si>
  <si>
    <t>ribonucleases</t>
  </si>
  <si>
    <t>0PIB5</t>
  </si>
  <si>
    <t>dolichol_kinase</t>
  </si>
  <si>
    <t>jg12142</t>
  </si>
  <si>
    <t>IPR029060</t>
  </si>
  <si>
    <t>PIN_domain-like</t>
  </si>
  <si>
    <t>IPR006984</t>
  </si>
  <si>
    <t>rRNA-processing_protein_Fcf1/Utp23</t>
  </si>
  <si>
    <t>0PKAF</t>
  </si>
  <si>
    <t>rRNA-processing_protein_FCF1</t>
  </si>
  <si>
    <t>jg2227	IPR012336	Thioredoxin-like_fold	IPR004046	Glutathione_S-transferase_C-terminal	IPR004045	Glutathione_S-transferase_N-terminal	IPR010987	Glutathione_S-transferase_C-terminal-like	0Q1FD	Glutathione_S-transferase,_N-terminal_domain	GH37	alpha,alpha-trehalase_(EC_3.2.1.28).	PF00043	Glutathione_S-transferase_C-terminal_domain	PF02798	Glutathione_S-transferase_N-terminal_domain	1A12	the_intracellular_chloride_channel_(clic)_family	SSF52833	Thioredoxin-like	SSF47616	GST</t>
  </si>
  <si>
    <t>PF04900</t>
  </si>
  <si>
    <t>jg3014</t>
  </si>
  <si>
    <t>Fcf1</t>
  </si>
  <si>
    <t>SSF88723</t>
  </si>
  <si>
    <t>PIN domain-like</t>
  </si>
  <si>
    <t>jg12144</t>
  </si>
  <si>
    <t>0PHU0</t>
  </si>
  <si>
    <t>ubiquitin</t>
  </si>
  <si>
    <t>IPR011709</t>
  </si>
  <si>
    <t>jg10888	IPR015590	Aldehyde_dehydrogenase_domain	IPR016161	Aldehyde/histidinol_dehydrogenase	0PFKN	Aldehyde_dehydrogenase		PF00171	Aldehyde_dehydrogenase_family	SSF53720	ALDH-like</t>
  </si>
  <si>
    <t>Domain_of_unknown_function_DUF1605</t>
  </si>
  <si>
    <t>0PG85</t>
  </si>
  <si>
    <t>jg9177</t>
  </si>
  <si>
    <t>jg3015</t>
  </si>
  <si>
    <t>PF07717</t>
  </si>
  <si>
    <t>IPR005195</t>
  </si>
  <si>
    <t>Oligonucleotide/oligosaccharide-binding_(OB)-fold</t>
  </si>
  <si>
    <t>Glycoside_hydrolase_family_65_central_catalytic</t>
  </si>
  <si>
    <t>IPR005196</t>
  </si>
  <si>
    <t>jg9177	IPR023753	Pyridine_nucleotide-disulphide_oxidoreductase_FAD/NAD(P)-binding_domain	IPR006076	FAD_dependent_oxidoreductase	0Q2JK	FAD_dependent_oxidoreductase	PF01266	FAD_dependent_oxidoreductase	SSF51905	FAD/NAD(P)-binding</t>
  </si>
  <si>
    <t>Glycoside_hydrolase_family_65_N-terminal</t>
  </si>
  <si>
    <t>0PGGE</t>
  </si>
  <si>
    <t>acid_trehalase</t>
  </si>
  <si>
    <t>jg5659</t>
  </si>
  <si>
    <t>jg12145</t>
  </si>
  <si>
    <t>PF03632</t>
  </si>
  <si>
    <t>Glycosyl_hydrolase_family_65_central_catalytic_domain</t>
  </si>
  <si>
    <t>PF03636</t>
  </si>
  <si>
    <t>IPR003892</t>
  </si>
  <si>
    <t>Glycosyl_hydrolase_family_65_N-terminal_domain_</t>
  </si>
  <si>
    <t>Ubiquitin_system_component_Cue</t>
  </si>
  <si>
    <t>0PJY8</t>
  </si>
  <si>
    <t>CUE_domain_protein</t>
  </si>
  <si>
    <t>PF02845</t>
  </si>
  <si>
    <t>jg8335</t>
  </si>
  <si>
    <t>CUE_domain</t>
  </si>
  <si>
    <t>jg3016</t>
  </si>
  <si>
    <t>jg12146</t>
  </si>
  <si>
    <t>IPR022214</t>
  </si>
  <si>
    <t>jg8335	IPR020915	Uncharacterised_protein_family_UPF0311	0PX9A	Protein_of_unknown_function_(DUF3237)	PF11578	Protein_of_unknown_function_(DUF3237)</t>
  </si>
  <si>
    <t>Protein_of_unknown_function_DUF3743</t>
  </si>
  <si>
    <t>0PS3P</t>
  </si>
  <si>
    <t>Required_for_gamma-tubulin_complex_recruitment_to_the_centrosome_(By_similarity)</t>
  </si>
  <si>
    <t>PF12554</t>
  </si>
  <si>
    <t>Mitotic-spindle_organizing_gamma-tubulin_ring_associated</t>
  </si>
  <si>
    <t>0PM93</t>
  </si>
  <si>
    <t>jg12147</t>
  </si>
  <si>
    <t>jg2622	0PHKC	conserved_hypothetical_protein</t>
  </si>
  <si>
    <t>Occurs_in_almost_all_aerobically_respiring_organisms_and_serves_to_protect_cells_from_the_toxic_effects_of_hydrogen_peroxide</t>
  </si>
  <si>
    <t>0QE16</t>
  </si>
  <si>
    <t>jg12125	0PJEI	conserved_hypothetical_protein	SSF49344	CBD9-like</t>
  </si>
  <si>
    <t>jg7507</t>
  </si>
  <si>
    <t>jg3017</t>
  </si>
  <si>
    <t>0PSER</t>
  </si>
  <si>
    <t>jg7507	IPR016040	NAD(P)-binding_domain	IPR013149	Alcohol_dehydrogenase_C-terminal	IPR020843	Polyketide_synthase_enoylreductase_domain	IPR011032	GroES-like	IPR013154	Alcohol_dehydrogenase_N-terminal	0PIBP	Zinc-binding_dehydrogenase	GH76	alpha-1,6-mannanase_(EC_3.2.1.101)		PF00107	Zinc-binding_dehydrogenase	PF08240	Alcohol_dehydrogenase_GroES-like_domain		SSF51735	NAD(P)-binding</t>
  </si>
  <si>
    <t>jg3018</t>
  </si>
  <si>
    <t>jg12148</t>
  </si>
  <si>
    <t>IPR015919</t>
  </si>
  <si>
    <t>Cadherin-like</t>
  </si>
  <si>
    <t>jg6227</t>
  </si>
  <si>
    <t>IPR006644</t>
  </si>
  <si>
    <t>IPR010977</t>
  </si>
  <si>
    <t>Dystroglycan-type_cadherin-like</t>
  </si>
  <si>
    <t>Aromatic-L-amino-acid_decarboxylase</t>
  </si>
  <si>
    <t>IPR008009</t>
  </si>
  <si>
    <t>0PFTU</t>
  </si>
  <si>
    <t>Putative_Ig</t>
  </si>
  <si>
    <t>0PFMN</t>
  </si>
  <si>
    <t>aromatic-L-amino-acid_decarboxylase</t>
  </si>
  <si>
    <t>CADG</t>
  </si>
  <si>
    <t>jg6227	IPR001128	Cytochrome_P450	IPR002401	Cytochrome_P450_E-class_group_I	0PUAV	Cytochrome_P450	PF00067	Cytochrome_P450	SSF48264	Cytochrome</t>
  </si>
  <si>
    <t>GH107</t>
  </si>
  <si>
    <t>sulfated_fucan_endo-1,4-fucanase_(EC_3.2.1.-)</t>
  </si>
  <si>
    <t>PF05345</t>
  </si>
  <si>
    <t>Putative_Ig_domain</t>
  </si>
  <si>
    <t>SSF49313</t>
  </si>
  <si>
    <t>jg6162</t>
  </si>
  <si>
    <t>jg3019</t>
  </si>
  <si>
    <t>0PGQI</t>
  </si>
  <si>
    <t>0Q1QP</t>
  </si>
  <si>
    <t>phosphatase_2C</t>
  </si>
  <si>
    <t>jg6162	IPR007325	Kynurenine_formamidase	0Q2EC	Putative_cyclase	3.5.1.9	Arylformamidase.	00380	Tryptophan_metabolism	00630	Glyoxylate_and_dicarboxylate_metabolism	PF04199	Putative_cyclase	SSF102198	Putative</t>
  </si>
  <si>
    <t>cyclase</t>
  </si>
  <si>
    <t>jg747</t>
  </si>
  <si>
    <t>jg302</t>
  </si>
  <si>
    <t>0PKC2</t>
  </si>
  <si>
    <t>jg747	IPR023753	Pyridine_nucleotide-disulphide_oxidoreductase_FAD/NAD(P)-binding_domain	IPR002938	FAD-binding_domain	0PIWS	FAD_binding_domain		PF01494	FAD_binding_domain	PF13450	NAD(P)-binding_Rossmann-like_domain	SSF51905	FAD/NAD(P)-binding</t>
  </si>
  <si>
    <t>Conidial_pigment_biosynthesis_oxidase_Arb2</t>
  </si>
  <si>
    <t>0PHR3</t>
  </si>
  <si>
    <t>jg9792</t>
  </si>
  <si>
    <t>conserved_leucine-rich_repeat_protein</t>
  </si>
  <si>
    <t>jg3020</t>
  </si>
  <si>
    <t>jg9792	IPR019626	Stress-induced_protein_KGG_repeat	0PSQJ	conidiation-specific_protein	PF10685	Stress-induced_bacterial_acidophilic_repeat_motif</t>
  </si>
  <si>
    <t>jg12150</t>
  </si>
  <si>
    <t>jg9207</t>
  </si>
  <si>
    <t>0PHWJ</t>
  </si>
  <si>
    <t>Cholinephosphate_cytidylyltransferase</t>
  </si>
  <si>
    <t>jg3023</t>
  </si>
  <si>
    <t>TIGR00125</t>
  </si>
  <si>
    <t>jg9207	0PTMP	NA</t>
  </si>
  <si>
    <t>cytidyltransferase-like_domain</t>
  </si>
  <si>
    <t>jg12151</t>
  </si>
  <si>
    <t>0PU5W</t>
  </si>
  <si>
    <t>jg12152</t>
  </si>
  <si>
    <t>jg3024</t>
  </si>
  <si>
    <t>jg10665	IPR029063	S-adenosyl-L-methionine-dependent_methyltransferase	0PUVA	Methyltransferase	PF13489	Methyltransferase_domain	SSF53335	S-adenosyl-L-methionine-dependent</t>
  </si>
  <si>
    <t>jg3025</t>
  </si>
  <si>
    <t>jg3026</t>
  </si>
  <si>
    <t>jg9018</t>
  </si>
  <si>
    <t>jg9018	IPR029045	ClpP/crotonase-like_domain	IPR005151	Tail_specific_protease	0Q11X	NA		PF03572	Peptidase_family_S41	SSF52096	ClpP/crotonase</t>
  </si>
  <si>
    <t>jg7629</t>
  </si>
  <si>
    <t>jg3027</t>
  </si>
  <si>
    <t>jg7629	IPR011650	Peptidase_M20_dimerisation_domain	IPR002933	Peptidase_M20	IPR017141	Peptidase_M20_carboxypeptidase_S	0PHSC	Carboxypeptidase			PF07687	Peptidase_dimerisation_domain	PF01546	Peptidase_family_M20/M25/M40	SSF53187	Zn-dependent</t>
  </si>
  <si>
    <t>exopeptidases	SSF55031	Bacterial</t>
  </si>
  <si>
    <t>exopeptidase</t>
  </si>
  <si>
    <t>dimerisation</t>
  </si>
  <si>
    <t>jg5258</t>
  </si>
  <si>
    <t>jg3028</t>
  </si>
  <si>
    <t>jg3029</t>
  </si>
  <si>
    <t>jg5258	IPR027417	P-loop_containing_nucleoside_triphosphate_hydrolase	0PJJM	NACHT_domain_protein	SSF52540	P-loop</t>
  </si>
  <si>
    <t>IPR002939</t>
  </si>
  <si>
    <t>Chaperone_DnaJ_C-terminal</t>
  </si>
  <si>
    <t>IPR008971</t>
  </si>
  <si>
    <t>HSP40/DnaJ_peptide-binding</t>
  </si>
  <si>
    <t>0PKB4</t>
  </si>
  <si>
    <t>jg5788</t>
  </si>
  <si>
    <t>PF01556</t>
  </si>
  <si>
    <t>jg5788	IPR024436	Domain_of_unknown_function_DUF3824	0PS6R	NA	PF12868	Domain_of_unknwon_function_(DUF3824)</t>
  </si>
  <si>
    <t>DnaJ_C_terminal_domain</t>
  </si>
  <si>
    <t>jg6360</t>
  </si>
  <si>
    <t>SSF49493</t>
  </si>
  <si>
    <t>HSP40/DnaJ peptide-binding domain</t>
  </si>
  <si>
    <t>jg3030</t>
  </si>
  <si>
    <t>IPR013233</t>
  </si>
  <si>
    <t>Glycosylphosphatidylinositol-mannosyltransferase_I_PIG-X/PBN1</t>
  </si>
  <si>
    <t>jg6360	IPR001128	Cytochrome_P450	IPR002401	Cytochrome_P450_E-class_group_I	0PI19	Cytochrome_p450	PF00067	Cytochrome_P450	SSF48264	Cytochrome</t>
  </si>
  <si>
    <t>0PHSH</t>
  </si>
  <si>
    <t>Required_for_proper_folding_and_or_the_stability_of_a_subset_of_proteins_in_the_endoplasmic_reticulum._Component_of_glycosylphosphatidylinositol-mannosyltransferase_1_which_transfers_the_first_of_the_4_mannoses_in_the_GPI-anchor_precursors_during_GPI-anchor_biosynthesis._Probably_acts_by_stabilizing_the_mannosyltransferase_gpi14_(By_similarity)</t>
  </si>
  <si>
    <t>PF08320</t>
  </si>
  <si>
    <t>PIG-X_/_PBN1</t>
  </si>
  <si>
    <t>jg5448</t>
  </si>
  <si>
    <t>jg3031</t>
  </si>
  <si>
    <t>0PIFS</t>
  </si>
  <si>
    <t>jg5448	IPR006694	Fatty_acid_hydroxylase	0PKRT	Fatty_acid_hydroxylase_superfamily	PF04116	Fatty_acid_hydroxylase_superfamily</t>
  </si>
  <si>
    <t>jg5825</t>
  </si>
  <si>
    <t>jg3032</t>
  </si>
  <si>
    <t>0PVFB</t>
  </si>
  <si>
    <t>jg2897</t>
  </si>
  <si>
    <t>jg3033</t>
  </si>
  <si>
    <t>jg2897	IPR019727	ATPase_F0_complex_subunit_F_mitochondria_fungi	0PPTD	Mitochondrial_F1F0_ATP_synthase_subunit_F		PF10791	Mitochondrial_F1-F0_ATP_synthase_subunit_F_of_fungi</t>
  </si>
  <si>
    <t>jg12406</t>
  </si>
  <si>
    <t>jg12153</t>
  </si>
  <si>
    <t>0QEEE</t>
  </si>
  <si>
    <t>jg12406	IPR011051	RmlC-like_cupin_domain	IPR010424	Ethanolamine_utilisation_EutQ	0PP8H	ethanolamine_utilization_protein_(EutQ)	PF06249	Ethanolamine_utilisation_protein_EutQ	9B75	the_ethanol_utilization/transport_(eut)_protein_family	SSF51182	RmlC-like</t>
  </si>
  <si>
    <t>cupins</t>
  </si>
  <si>
    <t>jg6570</t>
  </si>
  <si>
    <t>jg12154</t>
  </si>
  <si>
    <t>jg3034</t>
  </si>
  <si>
    <t>jg6570	IPR021858	Protein_of_unknown_function_DUF3468	IPR001138	Zn(2)-C6_fungal-type_DNA-binding_domain	0PP4N	Pfam:DUF3468	PF11951	Fungal_specific_transcription_factor_domain	PF00172	Fungal_Zn(2)-Cys(6)_binuclear_cluster_domain		SSF57701	Zn2/Cys6</t>
  </si>
  <si>
    <t>jg8177</t>
  </si>
  <si>
    <t>IPR012676</t>
  </si>
  <si>
    <t>TGS-like</t>
  </si>
  <si>
    <t>IPR004095</t>
  </si>
  <si>
    <t>TGS</t>
  </si>
  <si>
    <t>jg12155</t>
  </si>
  <si>
    <t>0PG8U</t>
  </si>
  <si>
    <t>6.1.1.3</t>
  </si>
  <si>
    <t>Threonine--tRNA ligase.</t>
  </si>
  <si>
    <t>jg8177	IPR017853	Glycoside_hydrolase_superfamily	IPR006102	Glycoside_hydrolase_family_2_immunoglobulin-like_beta-sandwich	IPR008979	Galactose-binding_domain-like	IPR006104	Glycosyl_hydrolases_family_2_sugar_binding_domain	IPR006103	Glycoside_hydrolase_family_2_catalytic_domain	0PJ3U	Hydrolase	GH2	beta-galactosidase_(EC_3.2.1.23)_;_beta-mannosidase_(EC_3.2.1.25);_beta-glucuronidase_(EC_3.2.1.31);_mannosylglycoprotein_endo-beta-mannosidase_(EC_3.2.1.152);_exo-beta-glucosaminidase_(EC_3.2.1.165)	3.2.1.23	Beta-galactosidase.	00052	Galactose_metabolism	00531	Glycosaminoglycan_degradation	00600	Sphingolipid_metabolism	00511	Other_glycan_degradation	00604	Glycosphingolipid_biosynthesis_-_ganglio_series	PF00703	Glycosyl_hydrolases_family_2	PF02837	Glycosyl_hydrolases_family_2_sugar_binding_domain	PF02836	Glycosyl_hydrolases_family_2_TIM_barrel_domain	SSF51445	(Trans)glycosidases	SSF49303	beta-Galactosidase/glucuronidase</t>
  </si>
  <si>
    <t>domain	SSF49785	Galactose-binding</t>
  </si>
  <si>
    <t>PF02824</t>
  </si>
  <si>
    <t>jg12157</t>
  </si>
  <si>
    <t>TGS_domain</t>
  </si>
  <si>
    <t>PF16897</t>
  </si>
  <si>
    <t>C-terminal_region_of_MMR_HSR1_domain</t>
  </si>
  <si>
    <t>jg8123</t>
  </si>
  <si>
    <t>PF13041</t>
  </si>
  <si>
    <t>SSF81271</t>
  </si>
  <si>
    <t>PPR_repeat_family_</t>
  </si>
  <si>
    <t>jg3035</t>
  </si>
  <si>
    <t>jg8123	IPR011009	Protein_kinase-like_domain	0PIY2	Found_in_mitochondrial_proteome_protein_29		SSF56112	Protein</t>
  </si>
  <si>
    <t>jg12158</t>
  </si>
  <si>
    <t>0PG3V</t>
  </si>
  <si>
    <t>jg11481	IPR001424	Superoxide_dismutase_copper/zinc_binding_domain	0PPE3	Superoxide_dismutase	PF00080	Copper/zinc_superoxide_dismutase_(SODC)	SSF49329	Cu,Zn</t>
  </si>
  <si>
    <t>superoxide</t>
  </si>
  <si>
    <t>Involved_in_the_first_step_of_pre-mRNA_splicing._Required_for_cell_growth_and_cell_cycle_control._Plays_a_role_in_the_levels_of_the_U1,_U4,_U5_and_U6_snRNAs_and_the_maintenance_of_the_U4_U6_snRNA_complex._May_provide_the_link_between_the_nineteen_complex_NTC_spliceosome_protein_complex_and_the_spliceosome_through_the_U6_snRNA._Associates_predominantly_with_U6_snRNAs_in_assembled_active_spliceosomes._Binds_directly_to_the_internal_stem-loop_(ISL)_domain_of_the_U6_snRNA_and_to_the_pre-_mRNA_intron_near_the_5'_splice_site_during_the_activation_and_catalytic_phases_of_the_spliceosome_cycle</t>
  </si>
  <si>
    <t>jg12159</t>
  </si>
  <si>
    <t>dismutase-like</t>
  </si>
  <si>
    <t>IPR001380</t>
  </si>
  <si>
    <t>Ribosomal_protein_L13e</t>
  </si>
  <si>
    <t>0PFGM</t>
  </si>
  <si>
    <t>60S_ribosomal_protein_L13</t>
  </si>
  <si>
    <t>jg4147</t>
  </si>
  <si>
    <t>PF01294</t>
  </si>
  <si>
    <t>PF16131</t>
  </si>
  <si>
    <t>Torus_domain</t>
  </si>
  <si>
    <t>jg3183</t>
  </si>
  <si>
    <t>jg12160</t>
  </si>
  <si>
    <t>jg3036</t>
  </si>
  <si>
    <t>jg3183	IPR011008	Dimeric_alpha-beta_barrel	IPR013097	Stress_responsive_alpha-beta_barrel	0PQRJ	Dabb	PF07876	Stress_responsive_A/B_Barrel_Domain		SSF54909	Dimeric</t>
  </si>
  <si>
    <t>alpha+beta</t>
  </si>
  <si>
    <t>barrel</t>
  </si>
  <si>
    <t>IPR016255</t>
  </si>
  <si>
    <t>jg5551</t>
  </si>
  <si>
    <t>Serine/threonine-protein_kinase_GCN2</t>
  </si>
  <si>
    <t>jg12162</t>
  </si>
  <si>
    <t>IPR024435</t>
  </si>
  <si>
    <t>Histidyl_tRNA_synthetase-related_domain</t>
  </si>
  <si>
    <t>0PHNI</t>
  </si>
  <si>
    <t>0PG8Z</t>
  </si>
  <si>
    <t>protein_kinase_Gcn2</t>
  </si>
  <si>
    <t>Involved_in_proper_cytoplasmic_distribution_of_mitochondria_(By_similarity)</t>
  </si>
  <si>
    <t>jg12164</t>
  </si>
  <si>
    <t>jg5551	IPR017853	Glycoside_hydrolase_superfamily	IPR000322	Glycoside_hydrolase_family_31	IPR011013	Galactose_mutarotase-like_domain	IPR025887	Glycoside_hydrolase_family_31_N-terminal_domain		0PHCX	alpha-glucosidase	GH31	alpha-glucosidase_(EC_3.2.1.20);_alpha-1,3-glucosidase_(EC_3.2.1.84);_sucrase-isomaltase_(EC_3.2.1.48)_(EC_3.2.1.10);_alpha-xylosidase_(EC_3.2.1.-);_alpha-glucan_lyase_(EC_4.2.2.13);_isomaltosyltransferase_(EC_2.4.1.-).		PF01055	Glycosyl_hydrolases_family_31_	PF13802	Galactose_mutarotase-like	PF16863	N-terminal_barrel_of_NtMGAM_and_CtMGAM_maltase-glucoamylase	SSF51445	(Trans)glycosidases	SSF51011	Glycosyl</t>
  </si>
  <si>
    <t>PF13393</t>
  </si>
  <si>
    <t>domain	SSF74650	Galactose</t>
  </si>
  <si>
    <t>0PQPV</t>
  </si>
  <si>
    <t>Histidyl-tRNA_synthetase</t>
  </si>
  <si>
    <t>mutarotase-like</t>
  </si>
  <si>
    <t>Ureidoglycolate_hydrolase</t>
  </si>
  <si>
    <t>PF12745</t>
  </si>
  <si>
    <t>Anticodon_binding_domain_of_tRNAs</t>
  </si>
  <si>
    <t>jg7884</t>
  </si>
  <si>
    <t>jg12165</t>
  </si>
  <si>
    <t>jg3037</t>
  </si>
  <si>
    <t>jg7884	IPR002293	Amino_acid/polyamine_transporter_I	0PFXK	Amino_acid_permease	PF13520	Amino_acid_permease	2A3	the_amino_acid-polyamine-organocation_(apc)_family</t>
  </si>
  <si>
    <t>IPR002791</t>
  </si>
  <si>
    <t>Domain_of_unknown_function_DUF89</t>
  </si>
  <si>
    <t>0PGEW</t>
  </si>
  <si>
    <t>jg9015</t>
  </si>
  <si>
    <t>PF01937</t>
  </si>
  <si>
    <t>Protein_of_unknown_function_DUF89</t>
  </si>
  <si>
    <t>SSF111321</t>
  </si>
  <si>
    <t>AF1104-like</t>
  </si>
  <si>
    <t>jg3038</t>
  </si>
  <si>
    <t>jg9015	IPR004776	Auxin_efflux_carrier	0PGAF	auxin_efflux_carrier			PF03547	Membrane_transport_protein	2A69	the_auxin_efflux_carrier_(aec)_family</t>
  </si>
  <si>
    <t>IPR021589</t>
  </si>
  <si>
    <t>Spindle-body_formation-associated_protein</t>
  </si>
  <si>
    <t>0PPK6</t>
  </si>
  <si>
    <t>jg5317</t>
  </si>
  <si>
    <t>PF11500</t>
  </si>
  <si>
    <t>Spindle_pole_body_formation-associated_protein</t>
  </si>
  <si>
    <t>jg5317	0PK10	NA</t>
  </si>
  <si>
    <t>jg3039</t>
  </si>
  <si>
    <t>jg9202</t>
  </si>
  <si>
    <t>jg12166</t>
  </si>
  <si>
    <t>jg9202	IPR011058	Cyanovirin-N	0Q2Y8	CVNH_domain	PF08881	CVNH_domain		SSF51322	Cyanovirin-N</t>
  </si>
  <si>
    <t>IPR013235</t>
  </si>
  <si>
    <t>PPP_domain</t>
  </si>
  <si>
    <t>PF08321</t>
  </si>
  <si>
    <t>jg10847	IPR016181	Acyl-CoA_N-acyltransferase	IPR000182	GNAT_domain	0PT3W	Acetyltransferase_(GNAT)_family	PF00583	Acetyltransferase_(GNAT)_family	SSF55729	Acyl-CoA</t>
  </si>
  <si>
    <t>PPP5_TPR_repeat_region</t>
  </si>
  <si>
    <t>jg4975</t>
  </si>
  <si>
    <t>jg3040</t>
  </si>
  <si>
    <t>IPR022800</t>
  </si>
  <si>
    <t>Spt4/RpoE2_zinc_finger</t>
  </si>
  <si>
    <t>IPR009287</t>
  </si>
  <si>
    <t>jg4975	IPR020568	Ribosomal_protein_S5_domain_2-type_fold	IPR005324	Ribosomal_protein_S5_C-terminal	IPR013810	Ribosomal_protein_S5_N-terminal	IPR005711	Ribosomal_protein_S5_eukaryotic/archaeal	0PG67	40s_ribosomal_protein_S2		PF03719	Ribosomal_protein_S5_C-terminal_domain	PF00333	Ribosomal_protein_S5_N-terminal_domain	SSF54211	Ribosomal</t>
  </si>
  <si>
    <t>Transcription_initiation_Spt4</t>
  </si>
  <si>
    <t>S5</t>
  </si>
  <si>
    <t>2-like	SSF54768	dsRNA-binding</t>
  </si>
  <si>
    <t>0PQ6M</t>
  </si>
  <si>
    <t>jg12167</t>
  </si>
  <si>
    <t>domain-like	TIGR01020	ribosomal_protein_uS5</t>
  </si>
  <si>
    <t>transcription_elongation_factor_SPT4</t>
  </si>
  <si>
    <t>PF06093</t>
  </si>
  <si>
    <t>jg11253</t>
  </si>
  <si>
    <t>jg3041</t>
  </si>
  <si>
    <t>jg3104</t>
  </si>
  <si>
    <t>IPR004631</t>
  </si>
  <si>
    <t>jg12168</t>
  </si>
  <si>
    <t>4-aminobutyrate_aminotransferase_eukaryotic</t>
  </si>
  <si>
    <t>0PHBB</t>
  </si>
  <si>
    <t>4-aminobutyrate_aminotransferase</t>
  </si>
  <si>
    <t>2.6.1.19</t>
  </si>
  <si>
    <t>4-aminobutyrate--2-oxoglutarate transaminase.</t>
  </si>
  <si>
    <t>jg3104	IPR023753	Pyridine_nucleotide-disulphide_oxidoreductase_FAD/NAD(P)-binding_domain	IPR020946	Flavin_monooxygenase-like	0PJRR	Inherit_from_COG:_Monooxygenase	PF13450	NAD(P)-binding_Rossmann-like_domain	PF00743	Flavin-binding_monooxygenase-like	SSF51905	FAD/NAD(P)-binding</t>
  </si>
  <si>
    <t>jg12169</t>
  </si>
  <si>
    <t>0PFU7</t>
  </si>
  <si>
    <t>TIGR00699</t>
  </si>
  <si>
    <t>succinyl-CoA_synthetase_beta</t>
  </si>
  <si>
    <t>jg10590	IPR004038	Ribosomal_protein_L7Ae/L30e/S12e/Gadd45	IPR029064	50S_ribosomal_protein_L30e-like	IPR000530	Ribosomal_protein_S12e	0PN3M	40S_ribosomal_protein_S12		PF01248	Ribosomal_protein_L7Ae/L30e/S12e/Gadd45_family	SSF55315	L30e-like</t>
  </si>
  <si>
    <t>jg3042</t>
  </si>
  <si>
    <t>0PXE2</t>
  </si>
  <si>
    <t>PF13302</t>
  </si>
  <si>
    <t>jg10695	IPR001128	Cytochrome_P450	IPR002401	Cytochrome_P450_E-class_group_I	0PHJE	Cytochrome_p450	PF00067	Cytochrome_P450	SSF48264	Cytochrome</t>
  </si>
  <si>
    <t>jg3043</t>
  </si>
  <si>
    <t>0PWDP</t>
  </si>
  <si>
    <t>jg12193</t>
  </si>
  <si>
    <t>0PJ9R</t>
  </si>
  <si>
    <t>jg12170</t>
  </si>
  <si>
    <t>IPR010921</t>
  </si>
  <si>
    <t>Trp_repressor/replication_initiator</t>
  </si>
  <si>
    <t>jg12193	IPR022185	Protein_of_unknown_function_DUF3712	0PXTB	Protein_of_unknown_function_(DUF3712)	PF12505	Protein_of_unknown_function_(DUF3712)</t>
  </si>
  <si>
    <t>SSF48295</t>
  </si>
  <si>
    <t>TrpR-like</t>
  </si>
  <si>
    <t>jg3044</t>
  </si>
  <si>
    <t>0PNMU</t>
  </si>
  <si>
    <t>jg12171</t>
  </si>
  <si>
    <t>jg11718	IPR011009	Protein_kinase-like_domain	IPR000719	Protein_kinase_domain	0PW4Q	Protein_kinase_domain_protein			SSF56112	Protein</t>
  </si>
  <si>
    <t>jg3045</t>
  </si>
  <si>
    <t>jg3467</t>
  </si>
  <si>
    <t>jg3047</t>
  </si>
  <si>
    <t>jg12173</t>
  </si>
  <si>
    <t>jg3467	IPR016040	NAD(P)-binding_domain	IPR013149	Alcohol_dehydrogenase_C-terminal	IPR020843	Polyketide_synthase_enoylreductase_domain	IPR011032	GroES-like	IPR013154	Alcohol_dehydrogenase_N-terminal	0PKBK	alcohol_dehydrogenase	GH76	alpha-1,6-mannanase_(EC_3.2.1.101)	PF00107	Zinc-binding_dehydrogenase	PF08240	Alcohol_dehydrogenase_GroES-like_domain		SSF51735	NAD(P)-binding</t>
  </si>
  <si>
    <t>jg3048</t>
  </si>
  <si>
    <t>jg5971</t>
  </si>
  <si>
    <t>0PF8W</t>
  </si>
  <si>
    <t>jg12174</t>
  </si>
  <si>
    <t>jg5971	IPR016040	NAD(P)-binding_domain	IPR015955	Lactate_dehydrogenase/glycoside_hydrolase_family_4_C-terminal	IPR010097	Malate_dehydrogenase_type_1	IPR022383	Lactate/malate_dehydrogenase_C-terminal	IPR001557	L-lactate/malate_dehydrogenase	IPR001236	Lactate/malate_dehydrogenase_N-terminal	0PGCI	Malate_dehydrogenase	1.1.1.37	Malate</t>
  </si>
  <si>
    <t>dehydrogenase.	00270	Cysteine_and_methionine_metabolism	00720	Carbon_fixation_pathways_in_prokaryotes	00630	Glyoxylate_and_dicarboxylate_metabolism	00680	Methane_metabolism	00620	Pyruvate_metabolism	00020	Citrate_cycle_(TCA_cycle)	00710	Carbon_fixation_in_photosynthetic_organisms		PF02866	lactate/malate_dehydrogenase_alpha/beta_C-terminal_domain	PF00056	lactate/malate_dehydrogenase_NAD_binding_domain	SSF51735	NAD(P)-binding</t>
  </si>
  <si>
    <t>jg3049</t>
  </si>
  <si>
    <t>domains	SSF56327	LDH</t>
  </si>
  <si>
    <t>domain-like	TIGR01772	malate_dehydrogenase_NAD-dependent</t>
  </si>
  <si>
    <t>TIGR01473</t>
  </si>
  <si>
    <t>protoheme_IX_farnesyltransferase</t>
  </si>
  <si>
    <t>jg10820</t>
  </si>
  <si>
    <t>jg3050</t>
  </si>
  <si>
    <t>jg12175</t>
  </si>
  <si>
    <t>0PVTS</t>
  </si>
  <si>
    <t>jg7935</t>
  </si>
  <si>
    <t>jg12176</t>
  </si>
  <si>
    <t>jg7935	IPR025340	Protein_of_unknown_function_DUF4246	0PGN5	conserved_hypothetical_protein	GH75	chitosanase_(EC_3.2.1.132)	PF14033	Protein_of_unknown_function_(DUF4246)</t>
  </si>
  <si>
    <t>0PFAD</t>
  </si>
  <si>
    <t>bifunctional_purine_biosynthetic_protein</t>
  </si>
  <si>
    <t>jg3051</t>
  </si>
  <si>
    <t>jg11854	0PGY3	NA</t>
  </si>
  <si>
    <t>jg12177</t>
  </si>
  <si>
    <t>jg6251</t>
  </si>
  <si>
    <t>0Q83N</t>
  </si>
  <si>
    <t>ACTIN</t>
  </si>
  <si>
    <t>jg12178</t>
  </si>
  <si>
    <t>0PJBX</t>
  </si>
  <si>
    <t>jg6251	IPR016040	NAD(P)-binding_domain	IPR013149	Alcohol_dehydrogenase_C-terminal	IPR020843	Polyketide_synthase_enoylreductase_domain	IPR011032	GroES-like	IPR013154	Alcohol_dehydrogenase_N-terminal	0PGFN	alcohol_dehydrogenase	GH76	alpha-1,6-mannanase_(EC_3.2.1.101)		PF00107	Zinc-binding_dehydrogenase	PF08240	Alcohol_dehydrogenase_GroES-like_domain		SSF51735	NAD(P)-binding</t>
  </si>
  <si>
    <t>Component_of_the_Mediator_complex,_a_coactivator_involved_in_the_regulated_transcription_of_nearly_all_RNA_polymerase_II-dependent_genes._Mediator_functions_as_a_bridge_to_convey_information_from_gene-specific_regulatory_proteins_to_the_basal_RNA_polymerase_II_transcription_machinery._Mediator_is_recruited_to_promoters_by_direct_interactions_with_regulatory_proteins_and_serves_as_a_scaffold_for_the_assembly_of_a_functional_preinitiation_complex_with_RNA_polymerase_II_and_the_general_transcription_factors</t>
  </si>
  <si>
    <t>jg12179</t>
  </si>
  <si>
    <t>jg6572</t>
  </si>
  <si>
    <t>jg3052</t>
  </si>
  <si>
    <t>0PHB6</t>
  </si>
  <si>
    <t>jg6572	0PRVU	NA</t>
  </si>
  <si>
    <t>0PPDR</t>
  </si>
  <si>
    <t>jg12285</t>
  </si>
  <si>
    <t>jg12180</t>
  </si>
  <si>
    <t>jg12285	IPR015813	Pyruvate/Phosphoenolpyruvate_kinase-like_domain	0QDJM	Isocitrate_lyase_family	PF13714	Phosphoenolpyruvate_phosphomutase	SSF51621	Phosphoenolpyruvate/pyruvate</t>
  </si>
  <si>
    <t>0PI2X</t>
  </si>
  <si>
    <t>jg6534</t>
  </si>
  <si>
    <t>jg6534	IPR029068	Glyoxalase/Bleomycin_resistance_protein/Dihydroxybiphenyl_dioxygenase	0PVYS	NA	SSF54593	Glyoxalase/Bleomycin</t>
  </si>
  <si>
    <t>jg12181</t>
  </si>
  <si>
    <t>resistance</t>
  </si>
  <si>
    <t>protein/Dihydroxybiphenyl</t>
  </si>
  <si>
    <t>dioxygenase</t>
  </si>
  <si>
    <t>jg3053</t>
  </si>
  <si>
    <t>jg3302</t>
  </si>
  <si>
    <t>jg3302	IPR004183	Extradiol_ring-cleavage_dioxygenase_class_III_enzyme_subunit_B	0PJMW	aromatic_ring-opening_dioxygenase	PF02900	Catalytic_LigB_subunit_of_aromatic_ring-opening_dioxygenase	SSF53213	LigB-like</t>
  </si>
  <si>
    <t>jg12183</t>
  </si>
  <si>
    <t>jg3396</t>
  </si>
  <si>
    <t>0PMX0</t>
  </si>
  <si>
    <t>jg12184</t>
  </si>
  <si>
    <t>0Q22M</t>
  </si>
  <si>
    <t>jg12185</t>
  </si>
  <si>
    <t>jg3396	IPR002637	Ham1-like_protein	IPR029001	Inosine_triphosphate_pyrophosphatase-like	IPR027502	Inosine_triphosphate_pyrophosphatase	0PMXY	Pyrophosphatase_that_hydrolyzes_non-canonical_purine_nucleotides_such_as_inosine_triphosphate_(ITP),_deoxyinosine_triphosphate_(dITP)_or_xanthosine_5'-triphosphate_(XTP)_to_their_respective_monophosphate_derivatives._The_enzyme_does_not_distinguish_between_the_deoxy-_and_ribose_forms._Probably_excludes_non-canonical_purines_from_RNA_and_DNA_precursor_pools,_thus_preventing_their_incorporation_into_RNA_and_DNA_and_avoiding_chromosomal_lesions_(By_similarity)		PF01725	Ham1_family	SSF52972	ITPase-like	TIGR00042	non-canonical_purine_NTP_pyrophosphatase_RdgB/HAM1_family</t>
  </si>
  <si>
    <t>0Q2S1</t>
  </si>
  <si>
    <t>jg6651</t>
  </si>
  <si>
    <t>jg12186</t>
  </si>
  <si>
    <t>jg6651	IPR007219	Transcription_factor_domain_fungi	0Q25B	Transcription_factor	PF04082	Fungal_specific_transcription_factor_domain_</t>
  </si>
  <si>
    <t>jg3054</t>
  </si>
  <si>
    <t>0PP4Y</t>
  </si>
  <si>
    <t>jg5410</t>
  </si>
  <si>
    <t>PF13813</t>
  </si>
  <si>
    <t>Membrane_bound_O-acyl_transferase_family</t>
  </si>
  <si>
    <t>jg12187</t>
  </si>
  <si>
    <t>0Q5AU</t>
  </si>
  <si>
    <t>jg3055</t>
  </si>
  <si>
    <t>jg12188</t>
  </si>
  <si>
    <t>IPR012583</t>
  </si>
  <si>
    <t>Pre-rRNA-processing_protein_RIX1_N-terminal</t>
  </si>
  <si>
    <t>jg8908</t>
  </si>
  <si>
    <t>0PMHN</t>
  </si>
  <si>
    <t>IPR001578</t>
  </si>
  <si>
    <t>PF08167</t>
  </si>
  <si>
    <t>Peptidase_C12_ubiquitin_carboxyl-terminal_hydrolase</t>
  </si>
  <si>
    <t>rRNA_processing/ribosome_biogenesis</t>
  </si>
  <si>
    <t>jg7699</t>
  </si>
  <si>
    <t>PF01088</t>
  </si>
  <si>
    <t>Ubiquitin_carboxyl-terminal_hydrolase_family_1</t>
  </si>
  <si>
    <t>jg3056</t>
  </si>
  <si>
    <t>jg7699	0PYNM	NA</t>
  </si>
  <si>
    <t>jg12189</t>
  </si>
  <si>
    <t>IPR010349</t>
  </si>
  <si>
    <t>L-asparaginase_II</t>
  </si>
  <si>
    <t>0PWAP</t>
  </si>
  <si>
    <t>L-asparaginase</t>
  </si>
  <si>
    <t>PF06089</t>
  </si>
  <si>
    <t>jg11027	IPR008701	Necrosis_inducing_protein	0PNF2	NPP1_domain_protein	PF05630	Necrosis_inducing_protein_(NPP1)</t>
  </si>
  <si>
    <t>jg3057</t>
  </si>
  <si>
    <t>0Q1EA</t>
  </si>
  <si>
    <t>jg5834</t>
  </si>
  <si>
    <t>IPR019180</t>
  </si>
  <si>
    <t>Oxidoreductase-like_N-terminal</t>
  </si>
  <si>
    <t>0PP4M</t>
  </si>
  <si>
    <t>PF09791</t>
  </si>
  <si>
    <t>Oxidoreductase-like_protein_N-terminal</t>
  </si>
  <si>
    <t>jg5834	IPR029044	Nucleotide-diphospho-sugar_transferases	IPR004834	Fungal_chitin_synthase	IPR013616	Chitin_synthase_N-terminal	0Q7KG	Chitin_synthase	CE4	acetyl_xylan_esterase_(EC_3.1.1.72);__chitin_deacetylase_(EC_3.5.1.41);_chitooligosaccharide_deacetylase_(EC_3.5.1.-);_peptidoglycan_GlcNAc_deacetylase_(EC_3.5.1.-);_peptidoglycan_N-acetylmuramic_acid_deacetylase_(EC_3.5.1.-).	2.4.1.16	Chitin</t>
  </si>
  <si>
    <t>jg3058</t>
  </si>
  <si>
    <t>jg12190</t>
  </si>
  <si>
    <t>synthase.	00520	Amino_sugar_and_nucleotide_sugar_metabolism	PF01644	Chitin_synthase	PF08407	Chitin_synthase_N-terminal	4D1	the_putative_vectorial_glycosyl_polymerization_(vgp)_family	SSF53448	Nucleotide-diphospho-sugar</t>
  </si>
  <si>
    <t>IPR025202</t>
  </si>
  <si>
    <t>Phospholipase_D-like_domain</t>
  </si>
  <si>
    <t>0PP0Y</t>
  </si>
  <si>
    <t>0PHGG</t>
  </si>
  <si>
    <t>jg5765</t>
  </si>
  <si>
    <t>CDP-diacylglycerol-glycerol-3-phosphate_3-phosphatidyltransferase</t>
  </si>
  <si>
    <t>PF13091</t>
  </si>
  <si>
    <t>PLD-like_domain</t>
  </si>
  <si>
    <t>jg12191</t>
  </si>
  <si>
    <t>jg5765	IPR011701	Major_facilitator_superfamily	IPR020846	Major_facilitator_superfamily_domain	0PHMC	transporter	PF07690	Major_Facilitator_Superfamily	2A1	the_major_facilitator_superfamily_(mfs)	SSF103473	MFS</t>
  </si>
  <si>
    <t>jg3059</t>
  </si>
  <si>
    <t>IPR007307</t>
  </si>
  <si>
    <t>Low_temperature_viability_protein</t>
  </si>
  <si>
    <t>0PJ3J</t>
  </si>
  <si>
    <t>IPR022185</t>
  </si>
  <si>
    <t>Low-temperature_viability_protein_LTV1</t>
  </si>
  <si>
    <t>Protein_of_unknown_function_DUF3712</t>
  </si>
  <si>
    <t>PF04180</t>
  </si>
  <si>
    <t>0PXTB</t>
  </si>
  <si>
    <t>Low_temperature_viability_protein_</t>
  </si>
  <si>
    <t>Protein_of_unknown_function_(DUF3712)</t>
  </si>
  <si>
    <t>PF12505</t>
  </si>
  <si>
    <t>jg306</t>
  </si>
  <si>
    <t>IPR023616</t>
  </si>
  <si>
    <t>jg12194</t>
  </si>
  <si>
    <t>Cytochrome_c_oxidase_subunit_I_domain</t>
  </si>
  <si>
    <t>jg1532	IPR016193	Cytidine_deaminase-like	IPR002125	Cytidine_and_deoxycytidylate_deaminases_zinc-binding	0QEB3	Cytidine_and_deoxycytidylate_deaminase_zinc-binding_region	PF00383	Cytidine_and_deoxycytidylate_deaminase_zinc-binding_region	SSF53927	Cytidine</t>
  </si>
  <si>
    <t>IPR000883</t>
  </si>
  <si>
    <t>deaminase-like</t>
  </si>
  <si>
    <t>Cytochrome_c_oxidase_subunit_I</t>
  </si>
  <si>
    <t>0Q2VJ</t>
  </si>
  <si>
    <t>0PJIY</t>
  </si>
  <si>
    <t>Cytochrome_c_oxidase_is_the_component_of_the_respiratory_chain_that_catalyzes_the_reduction_of_oxygen_to_water._Subunits_1-_3_form_the_functional_core_of_the_enzyme_complex._CO_I_is_the_catalytic_subunit_of_the_enzyme._Electrons_originating_in_cytochrome_c_are_transferred_via_the_copper_A_center_of_subunit_2_and_heme_A_of_subunit_1_to_the_bimetallic_center_formed_by_heme_A3_and_copper_B</t>
  </si>
  <si>
    <t>1.9.3.1</t>
  </si>
  <si>
    <t>Cytochrome-c oxidase.</t>
  </si>
  <si>
    <t>PF00115</t>
  </si>
  <si>
    <t>Cytochrome_C_and_Quinol_oxidase_polypeptide_I</t>
  </si>
  <si>
    <t>0Q29G</t>
  </si>
  <si>
    <t>jg10160	IPR001128	Cytochrome_P450	IPR002401	Cytochrome_P450_E-class_group_I	0PJG6	Cytochrome_p450		PF00067	Cytochrome_P450	SSF48264	Cytochrome</t>
  </si>
  <si>
    <t>SSF81442</t>
  </si>
  <si>
    <t>Cytochrome c oxidase subunit I-like</t>
  </si>
  <si>
    <t>0Q1FN</t>
  </si>
  <si>
    <t>jg3060</t>
  </si>
  <si>
    <t>0PFXG</t>
  </si>
  <si>
    <t>jg12198</t>
  </si>
  <si>
    <t>IPR008462</t>
  </si>
  <si>
    <t>CsbD-like</t>
  </si>
  <si>
    <t>0PPJ9</t>
  </si>
  <si>
    <t>jg10666	0PN6M	NA</t>
  </si>
  <si>
    <t>Mismatched_base_pair_and_cruciform_DNA_recognition_protein</t>
  </si>
  <si>
    <t>PF05532</t>
  </si>
  <si>
    <t>SSF69047</t>
  </si>
  <si>
    <t>jg12391</t>
  </si>
  <si>
    <t>Hypothetical protein YjbJ</t>
  </si>
  <si>
    <t>jg3061</t>
  </si>
  <si>
    <t>jg12199</t>
  </si>
  <si>
    <t>0PJMQ</t>
  </si>
  <si>
    <t>0PH69</t>
  </si>
  <si>
    <t>jg12391	0QD95	NA</t>
  </si>
  <si>
    <t>jg1785</t>
  </si>
  <si>
    <t>jg1785	0PVT3	NA</t>
  </si>
  <si>
    <t>jg3694</t>
  </si>
  <si>
    <t>IPR007727</t>
  </si>
  <si>
    <t>Spo12</t>
  </si>
  <si>
    <t>0PSVG</t>
  </si>
  <si>
    <t>Spo12_family</t>
  </si>
  <si>
    <t>PF05032</t>
  </si>
  <si>
    <t>jg3694	0PSJE	NA</t>
  </si>
  <si>
    <t>jg3063</t>
  </si>
  <si>
    <t>IPR012919</t>
  </si>
  <si>
    <t>SUN_domain</t>
  </si>
  <si>
    <t>0PJQE</t>
  </si>
  <si>
    <t>jg9518</t>
  </si>
  <si>
    <t>Sad1_UNC_domain-containing_protein</t>
  </si>
  <si>
    <t>PF07738</t>
  </si>
  <si>
    <t>Sad1_/_UNC-like_C-terminal_</t>
  </si>
  <si>
    <t>IPR021641</t>
  </si>
  <si>
    <t>Protein_of_unknown_function_DUF3245</t>
  </si>
  <si>
    <t>0PI8A</t>
  </si>
  <si>
    <t>jg9518	0Q1R7	NA</t>
  </si>
  <si>
    <t>jg3064</t>
  </si>
  <si>
    <t>PF11595</t>
  </si>
  <si>
    <t>Protein_of_unknown_function_(DUF3245)</t>
  </si>
  <si>
    <t>jg11685	IPR029065	Enolase_C-terminal_domain-like	IPR029017	Enolase_N-terminal_domain-like	IPR013341	Mandelate_racemase/muconate_lactonizing_enzyme_N-terminal_domain	IPR013342	Mandelate_racemase/muconate_lactonizing_enzyme_C-terminal	0PWIN	Mandelate_racemase_/_muconate_lactonizing_enzyme,_C-terminal_domain	4.2.1.11	Phosphopyruvate</t>
  </si>
  <si>
    <t>hydratase.	00010	Glycolysis_/_Gluconeogenesis	00680	Methane_metabolism	PF13378	Enolase_C-terminal_domain-like	PF02746	Mandelate_racemase_/_muconate_lactonizing_enzyme_N-terminal_domain		SSF51604	Enolase</t>
  </si>
  <si>
    <t>jg12200</t>
  </si>
  <si>
    <t>0PJZC</t>
  </si>
  <si>
    <t>regulatory_subunit</t>
  </si>
  <si>
    <t>domain-like	SSF54826	Enolase</t>
  </si>
  <si>
    <t>jg3066</t>
  </si>
  <si>
    <t>jg3660</t>
  </si>
  <si>
    <t>0PTJ1</t>
  </si>
  <si>
    <t>jg12201</t>
  </si>
  <si>
    <t>0PNI7</t>
  </si>
  <si>
    <t>Component_of_the_EKC_KEOPS_complex_which_promotes_both_telomere_uncapping_and_telomere_elongation_(By_similarity)._The_complex_is_required_for_efficient_recruitment_of_transcriptional_coactivators._Important_for_bud_site_selection_(By_similarity)</t>
  </si>
  <si>
    <t>jg3067</t>
  </si>
  <si>
    <t>jg12202</t>
  </si>
  <si>
    <t>0PKFE</t>
  </si>
  <si>
    <t>d-arabinitol</t>
  </si>
  <si>
    <t>0PGP0</t>
  </si>
  <si>
    <t>jg12203</t>
  </si>
  <si>
    <t>jg3068</t>
  </si>
  <si>
    <t>0PYK5</t>
  </si>
  <si>
    <t>jg6735</t>
  </si>
  <si>
    <t>jg12204</t>
  </si>
  <si>
    <t>jg6735	IPR001623	DnaJ_domain	0PQ2A	DnaJ_domain_protein	PF00226	DnaJ_domain	3A5	the_general_secretory_pathway_(sec)_family		SSF46565	Chaperone</t>
  </si>
  <si>
    <t>J-domain</t>
  </si>
  <si>
    <t>jg4491</t>
  </si>
  <si>
    <t>0PHUI</t>
  </si>
  <si>
    <t>carboxylase</t>
  </si>
  <si>
    <t>jg4491	IPR024991	Anaphase-promoting_complex_subunit_11	0PZF5	NA	PF12861	Anaphase-promoting_complex_subunit_11_RING-H2_finger	SSF57850	RING/U-box</t>
  </si>
  <si>
    <t>jg12205</t>
  </si>
  <si>
    <t>jg2617	IPR008775	Phytanoyl-CoA_dioxygenase	0PJ9F	Phytanoyl-CoA_dioxygenase_family_protein		PF05721	Phytanoyl-CoA_dioxygenase_(PhyH)	SSF51197	Clavaminate</t>
  </si>
  <si>
    <t>jg12208</t>
  </si>
  <si>
    <t>jg3069</t>
  </si>
  <si>
    <t>0PYU0</t>
  </si>
  <si>
    <t>0PGVR</t>
  </si>
  <si>
    <t>jg2760	IPR013057	Amino_acid_transporter_transmembrane_domain	0PJ18	amino_acid	PF01490	Transmembrane_amino_acid_transporter_protein	2A18	the_amino_acid/auxin_permease_(aaap)_family</t>
  </si>
  <si>
    <t>jg307</t>
  </si>
  <si>
    <t>IPR003711</t>
  </si>
  <si>
    <t>CarD-like/TRCF_domain</t>
  </si>
  <si>
    <t>jg10324</t>
  </si>
  <si>
    <t>PF02559</t>
  </si>
  <si>
    <t>jg12209</t>
  </si>
  <si>
    <t>SSF141259</t>
  </si>
  <si>
    <t>IPR019607</t>
  </si>
  <si>
    <t>CarD-like</t>
  </si>
  <si>
    <t>Putative_zinc-finger_domain</t>
  </si>
  <si>
    <t>0PNYB</t>
  </si>
  <si>
    <t>PF10650</t>
  </si>
  <si>
    <t>jg5194</t>
  </si>
  <si>
    <t>jg3070</t>
  </si>
  <si>
    <t>0PPR1</t>
  </si>
  <si>
    <t>Flocculation_suppression_protein</t>
  </si>
  <si>
    <t>0PFKB</t>
  </si>
  <si>
    <t>Isovaleryl-CoA_dehydrogenase</t>
  </si>
  <si>
    <t>jg12210</t>
  </si>
  <si>
    <t>jg1590	IPR016040	NAD(P)-binding_domain	IPR006140	D-isomer_specific_2-hydroxyacid_dehydrogenase_NAD-binding_domain	IPR006139	D-isomer_specific_2-hydroxyacid_dehydrogenase_catalytic_domain		0PFPK	formate_dehydrogenase	1.2.1.2	Transferred</t>
  </si>
  <si>
    <t>entry:</t>
  </si>
  <si>
    <t>1.17.1.9.	00630	Glyoxylate_and_dicarboxylate_metabolism	00680	Methane_metabolism		PF02826	D-isomer_specific_2-hydroxyacid_dehydrogenase_NAD_binding_domain	PF00389	D-isomer_specific_2-hydroxyacid_dehydrogenase_catalytic_domain	SSF51735	NAD(P)-binding</t>
  </si>
  <si>
    <t>IPR004009</t>
  </si>
  <si>
    <t>jg3071</t>
  </si>
  <si>
    <t>Myosin_N-terminal_SH3-like</t>
  </si>
  <si>
    <t>domains	SSF52283	Formate/glycerate</t>
  </si>
  <si>
    <t>0PKSU</t>
  </si>
  <si>
    <t>carboxylase,_beta</t>
  </si>
  <si>
    <t>jg8135</t>
  </si>
  <si>
    <t>PF02736</t>
  </si>
  <si>
    <t>Myosin_N-terminal_SH3-like_domain</t>
  </si>
  <si>
    <t>2A112</t>
  </si>
  <si>
    <t>2a112_the_kx_blood-group_antigen_(kxa)_family</t>
  </si>
  <si>
    <t>jg8135	IPR010699	Protein_of_unknown_function_DUF1275	0PV62	DUF1275_domain_protein	PF06912	Protein_of_unknown_function_(DUF1275)	9B143	the_6_tms_duf1275/pf06912_(duf1275)_family</t>
  </si>
  <si>
    <t>jg12211</t>
  </si>
  <si>
    <t>IPR009360</t>
  </si>
  <si>
    <t>Isy1-like_splicing</t>
  </si>
  <si>
    <t>0PKY9</t>
  </si>
  <si>
    <t>jg8130</t>
  </si>
  <si>
    <t>pre-mRNA-splicing_factor_isy1</t>
  </si>
  <si>
    <t>PF06246</t>
  </si>
  <si>
    <t>Isy1-like_splicing_family</t>
  </si>
  <si>
    <t>SSF140102</t>
  </si>
  <si>
    <t>ISY1 domain-like</t>
  </si>
  <si>
    <t>jg3072</t>
  </si>
  <si>
    <t>jg12212</t>
  </si>
  <si>
    <t>jg8130	IPR002220	DapA-like	0PKFF	dihydrodipicolinate_synthetase_family_protein	GH33	sialidase_or_neuraminidase_(EC_3.2.1.18);_trans-sialidase_(EC_2.4.1.-);_2-keto-3-deoxynononic_acid_sialidase_(EC_3.2.1.-)	PF00701	Dihydrodipicolinate_synthetase_family		SSF51569	Aldolase</t>
  </si>
  <si>
    <t>0Q186</t>
  </si>
  <si>
    <t>0PFUD</t>
  </si>
  <si>
    <t>Ras-related_protein</t>
  </si>
  <si>
    <t>jg12215</t>
  </si>
  <si>
    <t>0PP3S</t>
  </si>
  <si>
    <t>jg11558	0Q2SI	NA</t>
  </si>
  <si>
    <t>jg12216</t>
  </si>
  <si>
    <t>jg6836</t>
  </si>
  <si>
    <t>IPR027512</t>
  </si>
  <si>
    <t>Eukaryotic_translation_initiation_factor_3_subunit_A</t>
  </si>
  <si>
    <t>0PJ0Z</t>
  </si>
  <si>
    <t>jg6836	IPR012349	FMN-binding_split_barrel	0PNB9	blue_light-inducible_protein_Bli-3	PF16242	Pyridoxamine_5'-phosphate_oxidase_like	SSF50475	FMN-binding</t>
  </si>
  <si>
    <t>jg3073</t>
  </si>
  <si>
    <t>split</t>
  </si>
  <si>
    <t>jg12218</t>
  </si>
  <si>
    <t>IPR006693</t>
  </si>
  <si>
    <t>IPR015898</t>
  </si>
  <si>
    <t>Partial_AB-hydrolase_lipase_domain</t>
  </si>
  <si>
    <t>G-protein_gamma-like_domain</t>
  </si>
  <si>
    <t>0PG26</t>
  </si>
  <si>
    <t>jg6523</t>
  </si>
  <si>
    <t>0PR1T</t>
  </si>
  <si>
    <t>triglyceride_lipase-cholesterol_esterase</t>
  </si>
  <si>
    <t>G-protein_complex_gamma_subunit</t>
  </si>
  <si>
    <t>PF04083</t>
  </si>
  <si>
    <t>PF00631</t>
  </si>
  <si>
    <t>Partial_alpha/beta-hydrolase_lipase_region</t>
  </si>
  <si>
    <t>GGL_domain</t>
  </si>
  <si>
    <t>SSF48670</t>
  </si>
  <si>
    <t>Transducin (heterotrimeric G protein), gamma chain</t>
  </si>
  <si>
    <t>jg6523	IPR011051	RmlC-like_cupin_domain	IPR013096	Cupin_2_conserved_barrel	0PWP7	Inherit_from_COG:_domain_protein	PF07883	Cupin_domain	SSF51182	RmlC-like</t>
  </si>
  <si>
    <t>jg3074</t>
  </si>
  <si>
    <t>jg12219</t>
  </si>
  <si>
    <t>IPR018793</t>
  </si>
  <si>
    <t>Cytochrome_c_oxidase_assembly_protein_PET191</t>
  </si>
  <si>
    <t>0PQRY</t>
  </si>
  <si>
    <t>jg4571</t>
  </si>
  <si>
    <t>cytochrome_c_oxidase_assembly_protein</t>
  </si>
  <si>
    <t>IPR011893</t>
  </si>
  <si>
    <t>PF10203</t>
  </si>
  <si>
    <t>Selenoprotein_Rdx_type</t>
  </si>
  <si>
    <t>0PQTE</t>
  </si>
  <si>
    <t>selenoprotein</t>
  </si>
  <si>
    <t>PF10262</t>
  </si>
  <si>
    <t>Rdx_family</t>
  </si>
  <si>
    <t>jg3075</t>
  </si>
  <si>
    <t>IPR005013</t>
  </si>
  <si>
    <t>TIGR02174</t>
  </si>
  <si>
    <t>jg4571	0Q29A	NA</t>
  </si>
  <si>
    <t>Dolichyl-diphosphooligosaccharide--protein_glycosyltransferase_48_kDa_subunit</t>
  </si>
  <si>
    <t>selT/selW/selH_selenoprotein_domain</t>
  </si>
  <si>
    <t>0PIP1</t>
  </si>
  <si>
    <t>oligosaccharyl_transferase_subunit_beta</t>
  </si>
  <si>
    <t>jg9701</t>
  </si>
  <si>
    <t>0PTR7</t>
  </si>
  <si>
    <t>PF03345</t>
  </si>
  <si>
    <t>Oligosaccharyltransferase_48_kDa_subunit_beta</t>
  </si>
  <si>
    <t>jg7917</t>
  </si>
  <si>
    <t>jg3076</t>
  </si>
  <si>
    <t>0PS2C</t>
  </si>
  <si>
    <t>NADH-ubiquinone_oxidoreductase_9.5_kDa_subunit</t>
  </si>
  <si>
    <t>jg12220</t>
  </si>
  <si>
    <t>jg3077</t>
  </si>
  <si>
    <t>0PRVB</t>
  </si>
  <si>
    <t>jg7917	IPR023296	Glycosyl_hydrolase_five-bladed_beta-propellor_domain	IPR006710	Glycoside_hydrolase_family_43	0Q21X	Glycosyl_hydrolases_family_43	GH43	beta-xylosidase_(EC_3.2.1.37);_beta-1,3-xylosidase_(EC_3.2.1.-);_alpha-L-arabinofuranosidase_(EC_3.2.1.55);_arabinanase_(EC_3.2.1.99);_xylanase_(EC_3.2.1.8);_galactan_1,3-beta-galactosidase__(EC_3.2.1.145)	PF04616	Glycosyl_hydrolases_family_43	SSF75005	Arabinanase/levansucrase/invertase</t>
  </si>
  <si>
    <t>transcription_factor_RfeG</t>
  </si>
  <si>
    <t>jg7010</t>
  </si>
  <si>
    <t>jg3078</t>
  </si>
  <si>
    <t>jg7010	IPR029058	Alpha/Beta_hydrolase_fold	IPR000073	Alpha/beta_hydrolase_fold-1	0PHYU	alpha/beta_hydrolase_fold			PF00561	alpha/beta_hydrolase_fold	SSF53474	alpha/beta-Hydrolases</t>
  </si>
  <si>
    <t>jg7191</t>
  </si>
  <si>
    <t>jg12221</t>
  </si>
  <si>
    <t>jg3465</t>
  </si>
  <si>
    <t>jg3079</t>
  </si>
  <si>
    <t>jg3465	IPR023753	Pyridine_nucleotide-disulphide_oxidoreductase_FAD/NAD(P)-binding_domain	IPR007867	Glucose-methanol-choline_oxidoreductase_C-terminal	IPR012132	Glucose-methanol-choline_oxidoreductase	IPR000172	Glucose-methanol-choline_oxidoreductase_N-terminal	0PH3P	(Gmc)_oxidoreductase			PF05199	GMC_oxidoreductase	PF00732	GMC_oxidoreductase	SSF51905	FAD/NAD(P)-binding</t>
  </si>
  <si>
    <t>0PP1R</t>
  </si>
  <si>
    <t>Conserved_glutamic_acid_rich_protein</t>
  </si>
  <si>
    <t>jg308</t>
  </si>
  <si>
    <t>jg4405</t>
  </si>
  <si>
    <t>IPR011660</t>
  </si>
  <si>
    <t>jg12222</t>
  </si>
  <si>
    <t>Rv0623-like_transcription_factor</t>
  </si>
  <si>
    <t>IPR023088</t>
  </si>
  <si>
    <t>PF07704</t>
  </si>
  <si>
    <t>3'5'-cyclic_nucleotide_phosphodiesterase</t>
  </si>
  <si>
    <t>IPR002073</t>
  </si>
  <si>
    <t>3'5'-cyclic_nucleotide_phosphodiesterase_catalytic_domain</t>
  </si>
  <si>
    <t>jg4405	0Q1XB	NA</t>
  </si>
  <si>
    <t>PF00233</t>
  </si>
  <si>
    <t>jg3080</t>
  </si>
  <si>
    <t>IPR002889</t>
  </si>
  <si>
    <t>Carbohydrate-binding_WSC</t>
  </si>
  <si>
    <t>0QDU7</t>
  </si>
  <si>
    <t>ER_membrane_protein_(Wsc4)</t>
  </si>
  <si>
    <t>PF01822</t>
  </si>
  <si>
    <t>jg12223</t>
  </si>
  <si>
    <t>WSC_domain</t>
  </si>
  <si>
    <t>jg3081</t>
  </si>
  <si>
    <t>jg10262	IPR023210	NADP-dependent_oxidoreductase_domain	IPR020471	Aldo/keto_reductase_subgroup	0PFT7	)-reductase			PF00248	Aldo/keto_reductase_family	8A5	the_voltage-gated_k(+)_channel_-subunit_(kv)_family	SSF51430	NAD(P)-linked</t>
  </si>
  <si>
    <t>0Q20H</t>
  </si>
  <si>
    <t>F-box_domain_and_ankyrin_repeat_protein</t>
  </si>
  <si>
    <t>jg12226</t>
  </si>
  <si>
    <t>jg5698</t>
  </si>
  <si>
    <t>IPR005965</t>
  </si>
  <si>
    <t>jg5698	0PVB1	conserved_hypothetical_protein</t>
  </si>
  <si>
    <t>jg3082</t>
  </si>
  <si>
    <t>3.5.99.7</t>
  </si>
  <si>
    <t>1-aminocyclopropane-1-carboxylate deaminase.</t>
  </si>
  <si>
    <t>0PGUC</t>
  </si>
  <si>
    <t>jg9599</t>
  </si>
  <si>
    <t>jg3083</t>
  </si>
  <si>
    <t>TIGR01274</t>
  </si>
  <si>
    <t>IPR005037</t>
  </si>
  <si>
    <t>Pre-mRNA-splicing_factor_38</t>
  </si>
  <si>
    <t>0PMVF</t>
  </si>
  <si>
    <t>jg9599	IPR017941	Rieske_[2Fe-2S]_iron-sulphur_domain	IPR015879	Aromatic-ring-hydroxylating_dioxygenase_alpha_subunit_C-terminal_domain	IPR001663	Aromatic-ring-hydroxylating_dioxygenase_alpha_subunit	0PVKN	Rieske_[2Fe-2S]_domain	PF00848	Ring_hydroxylating_alpha_subunit_(catalytic_domain)	PF00355	Rieske_[2Fe-2S]_domain	3A9	the_chloroplast_envelope_protein_translocase_(cept_or_tic-toc)_family	SSF50022	ISP</t>
  </si>
  <si>
    <t>jg12227</t>
  </si>
  <si>
    <t>IPR002076</t>
  </si>
  <si>
    <t>PF03371</t>
  </si>
  <si>
    <t>PRP38_family</t>
  </si>
  <si>
    <t>ELO_family</t>
  </si>
  <si>
    <t>0PIKZ</t>
  </si>
  <si>
    <t>fatty_acid_elongase</t>
  </si>
  <si>
    <t>jg7407</t>
  </si>
  <si>
    <t>2.3.1.199</t>
  </si>
  <si>
    <t>Very-long-chain 3-oxoacyl-CoA synthase.</t>
  </si>
  <si>
    <t>jg3084</t>
  </si>
  <si>
    <t>2.3.1.19</t>
  </si>
  <si>
    <t>0PTP3</t>
  </si>
  <si>
    <t>Phosphate butyryltransferase.</t>
  </si>
  <si>
    <t>PF01151</t>
  </si>
  <si>
    <t>jg7407	IPR007657	Glycosyltransferase_AER61_uncharacterised	0PM38	Inherit_from_opiNOG:_EGF_domain-specific_O-linked_N-acetylglucosamine_(GlcNAc)_transferase	PF04577	Protein_of_unknown_function_(DUF563)</t>
  </si>
  <si>
    <t>GNS1/SUR4_family</t>
  </si>
  <si>
    <t>jg3085</t>
  </si>
  <si>
    <t>jg12228</t>
  </si>
  <si>
    <t>jg8224</t>
  </si>
  <si>
    <t>0PNQK</t>
  </si>
  <si>
    <t>0PHS7</t>
  </si>
  <si>
    <t>Transcription_factor_SPT8</t>
  </si>
  <si>
    <t>jg8224	IPR023753	Pyridine_nucleotide-disulphide_oxidoreductase_FAD/NAD(P)-binding_domain	IPR002938	FAD-binding_domain	0PIWS	FAD_binding_domain		PF01494	FAD_binding_domain	SSF51905	FAD/NAD(P)-binding</t>
  </si>
  <si>
    <t>IPR005811</t>
  </si>
  <si>
    <t>jg3086</t>
  </si>
  <si>
    <t>ATP-citrate_lyase/succinyl-CoA_ligase</t>
  </si>
  <si>
    <t>jg4126</t>
  </si>
  <si>
    <t>IPR005809</t>
  </si>
  <si>
    <t>0PJFY</t>
  </si>
  <si>
    <t>Succinyl-CoA_synthetase_beta_subunit</t>
  </si>
  <si>
    <t>jg4126	0PRPT	NA</t>
  </si>
  <si>
    <t>jg3087</t>
  </si>
  <si>
    <t>PF00549</t>
  </si>
  <si>
    <t>CoA-ligase</t>
  </si>
  <si>
    <t>jg11362	IPR029041	FAD-linked_oxidoreductase-like	IPR002872	Proline_dehydrogenase_domain	0PGMR	proline_oxidase	1.5.5.2	Proline</t>
  </si>
  <si>
    <t>dehydrogenase.	00330	Arginine_and_proline_metabolism		PF01619	Proline_dehydrogenase	SSF51730	FAD-linked</t>
  </si>
  <si>
    <t>TIGR01016</t>
  </si>
  <si>
    <t>jg3088</t>
  </si>
  <si>
    <t>succinate-CoA_ligase_beta_subunit</t>
  </si>
  <si>
    <t>jg12231</t>
  </si>
  <si>
    <t>0PM8D</t>
  </si>
  <si>
    <t>jg10461	IPR026891	Fibronectin_type_III-like_domain	IPR001764	Glycoside_hydrolase_family_3_N-terminal	IPR002772	Glycoside_hydrolase_family_3_C-terminal_domain	IPR017853	Glycoside_hydrolase_superfamily	0PG84	Beta-glucosidases_are_one_of_a_number_of_cellulolytic_enzymes_involved_in_the_degradation_of_cellulosic_biomass._Catalyzes_the_last_step_releasing_glucose_from_the_inhibitory_cellobiose_(By_similarity)	GH3	beta-glucosidase_(EC_3.2.1.21);_xylan_1,4-beta-xylosidase_(EC_3.2.1.37);_beta-N-acetylhexosaminidase_(EC_3.2.1.52);_glucan_1,3-beta-glucosidase_(EC_3.2.1.58);_glucan_1,4-beta-glucosidase_(EC_3.2.1.74);_exo-1,3-1,4-glucanase_(EC_3.2.1.-);_alphalpha-L-arabinofuranosidase_(EC_3.2.1.55).		PF00933	Glycosyl_hydrolase_family_3_N_terminal_domain	PF01915	Glycosyl_hydrolase_family_3_C-terminal_domain	PF14310	Fibronectin_type_III-like_domain		SSF52279	Beta-D-glucan</t>
  </si>
  <si>
    <t>exohydrolase,</t>
  </si>
  <si>
    <t>jg3089</t>
  </si>
  <si>
    <t>domain	SSF51445	(Trans)glycosidases</t>
  </si>
  <si>
    <t>0PTMP</t>
  </si>
  <si>
    <t>jg4962</t>
  </si>
  <si>
    <t>jg12232</t>
  </si>
  <si>
    <t>0PGSG</t>
  </si>
  <si>
    <t>jg309</t>
  </si>
  <si>
    <t>IPR000591</t>
  </si>
  <si>
    <t>DEP_domain</t>
  </si>
  <si>
    <t>jg12235</t>
  </si>
  <si>
    <t>0PJRS</t>
  </si>
  <si>
    <t>developmental_regulator_flbA</t>
  </si>
  <si>
    <t>0PGA5</t>
  </si>
  <si>
    <t>PF00610</t>
  </si>
  <si>
    <t>jg4962	IPR001128	Cytochrome_P450	IPR002401	Cytochrome_P450_E-class_group_I	0PFTK	Benzoate_4-monooxygenase_cytochrome_P450	PF00067	Cytochrome_P450	SSF48264	Cytochrome</t>
  </si>
  <si>
    <t>Domain_found_in_Dishevelled_Egl-10_and_Pleckstrin_(DEP)</t>
  </si>
  <si>
    <t>jg12236</t>
  </si>
  <si>
    <t>0PMYP</t>
  </si>
  <si>
    <t>jg3090</t>
  </si>
  <si>
    <t>jg5478</t>
  </si>
  <si>
    <t>jg12237</t>
  </si>
  <si>
    <t>IPR004737</t>
  </si>
  <si>
    <t>IPR021950</t>
  </si>
  <si>
    <t>Nitrate_transporter</t>
  </si>
  <si>
    <t>Transcription_factor_Spt20</t>
  </si>
  <si>
    <t>0PJE9</t>
  </si>
  <si>
    <t>0PMJI</t>
  </si>
  <si>
    <t>nitrate_transporter</t>
  </si>
  <si>
    <t>jg5478	IPR016180	Ribosomal_protein_L10e/L16	IPR001197	Ribosomal_protein_L10e	0PH0M	60s_ribosomal_protein_L10		PF00252	Ribosomal_protein_L16p/L10e	SSF54686	Ribosomal</t>
  </si>
  <si>
    <t>PF12090</t>
  </si>
  <si>
    <t>Spt20_family</t>
  </si>
  <si>
    <t>L16p/L10e	TIGR00279	ribosomal_protein_uL16</t>
  </si>
  <si>
    <t>TIGR00886</t>
  </si>
  <si>
    <t>nitrite_transporter</t>
  </si>
  <si>
    <t>jg12238</t>
  </si>
  <si>
    <t>0PZ8S</t>
  </si>
  <si>
    <t>jg3092</t>
  </si>
  <si>
    <t>jg3093</t>
  </si>
  <si>
    <t>jg10369	IPR023214	HAD-like_domain	IPR001757	P-type_ATPase	IPR008250	P-type_ATPase_A__domain	IPR023298	P-type_ATPase__transmembrane_domain	IPR006534	P-type_ATPase_subfamily_IIIA	0PFW2	Plasma_membrane	3.6.3.6	Proton-exporting</t>
  </si>
  <si>
    <t>0PVRH</t>
  </si>
  <si>
    <t>0PJ47</t>
  </si>
  <si>
    <t>ATPase.	00190	Oxidative_phosphorylation		PF00702	haloacid_dehalogenase-like_hydrolase	PF00122	E1-E2_ATPase	3A3	the_p-type_atpase_(p-atpase)_superfamily	SSF56784	HAD-like	SSF81653	Calcium</t>
  </si>
  <si>
    <t>jg3094</t>
  </si>
  <si>
    <t>jg12240</t>
  </si>
  <si>
    <t>M	TIGR01494	HAD_ATPase_P-type_family_IC	TIGR01647	plasma-membrane_proton-efflux_P-type_ATPase</t>
  </si>
  <si>
    <t>0PN5Q</t>
  </si>
  <si>
    <t>jg5394</t>
  </si>
  <si>
    <t>jg3095</t>
  </si>
  <si>
    <t>jg12241</t>
  </si>
  <si>
    <t>jg5394	IPR027417	P-loop_containing_nucleoside_triphosphate_hydrolase	IPR000432	DNA_mismatch_repair_protein_MutS_C-terminal	IPR007696	DNA_mismatch_repair_protein_MutS_core	IPR011184	DNA_mismatch_repair_MutS	0PF9J	mismatch_repair_protein		PF00488	MutS_domain_V	PF05192	MutS_domain_III			SSF52540	P-loop</t>
  </si>
  <si>
    <t>0PIBR</t>
  </si>
  <si>
    <t>0PPM6</t>
  </si>
  <si>
    <t>hydrolases	SSF48334	DNA</t>
  </si>
  <si>
    <t>repair</t>
  </si>
  <si>
    <t>MutS,</t>
  </si>
  <si>
    <t>III</t>
  </si>
  <si>
    <t>jg3096</t>
  </si>
  <si>
    <t>jg12243</t>
  </si>
  <si>
    <t>0PFBH</t>
  </si>
  <si>
    <t>jg11549	IPR027417	P-loop_containing_nucleoside_triphosphate_hydrolase	IPR008145	Guanylate_kinase/L-type_calcium_channel_beta_subunit	0PHNN	guanylate_kinase	GH99	glycoprotein_endo-alpha-1,2-mannosidase_(EC_3.2.1.130)		PF00625	Guanylate_kinase	9B106	the_pock_size-determining_protein_(psdp)_family		SSF52540	P-loop</t>
  </si>
  <si>
    <t>jg12247</t>
  </si>
  <si>
    <t>0PMYS</t>
  </si>
  <si>
    <t>jg11816</t>
  </si>
  <si>
    <t>jg12248</t>
  </si>
  <si>
    <t>IPR019325</t>
  </si>
  <si>
    <t>NEDD4/Bsd2</t>
  </si>
  <si>
    <t>0PPN9</t>
  </si>
  <si>
    <t>metal_homeostatis_protein_BSD2</t>
  </si>
  <si>
    <t>PF10176</t>
  </si>
  <si>
    <t>Protein_of_unknown_function_(DUF2370)</t>
  </si>
  <si>
    <t>jg3873</t>
  </si>
  <si>
    <t>0PHWC</t>
  </si>
  <si>
    <t>jg12249</t>
  </si>
  <si>
    <t>jg3873	IPR016166	FAD-binding_type_2	IPR006094	FAD_linked_oxidase_N-terminal	0Q914	FAD_binding_domain_		PF01565	FAD_binding_domain_	SSF56176	FAD-binding/transporter-associated</t>
  </si>
  <si>
    <t>IPR014311</t>
  </si>
  <si>
    <t>Guanine_deaminase</t>
  </si>
  <si>
    <t>0PG2G</t>
  </si>
  <si>
    <t>jg3098</t>
  </si>
  <si>
    <t>3.5.4.3</t>
  </si>
  <si>
    <t>jg3129</t>
  </si>
  <si>
    <t>Guanine deaminase.</t>
  </si>
  <si>
    <t>0PGHX</t>
  </si>
  <si>
    <t>TIGR02967</t>
  </si>
  <si>
    <t>guanine_deaminase</t>
  </si>
  <si>
    <t>jg3129	IPR016040	NAD(P)-binding_domain	IPR002225	3-beta_hydroxysteroid_dehydrogenase/isomerase	0PG64	C-3_sterol_dehydrogenase	GH43	beta-xylosidase_(EC_3.2.1.37);_beta-1,3-xylosidase_(EC_3.2.1.-);_alpha-L-arabinofuranosidase_(EC_3.2.1.55);_arabinanase_(EC_3.2.1.99);_xylanase_(EC_3.2.1.8);_galactan_1,3-beta-galactosidase__(EC_3.2.1.145)		PF01073	3-beta_hydroxysteroid_dehydrogenase/isomerase_family	SSF51735	NAD(P)-binding</t>
  </si>
  <si>
    <t>jg4495</t>
  </si>
  <si>
    <t>0PGDK</t>
  </si>
  <si>
    <t>Malic_acid</t>
  </si>
  <si>
    <t>jg3099</t>
  </si>
  <si>
    <t>IPR003377</t>
  </si>
  <si>
    <t>Cornichon</t>
  </si>
  <si>
    <t>0PPPS</t>
  </si>
  <si>
    <t>ER-derived_vesicles_protein_erv14</t>
  </si>
  <si>
    <t>jg4495	IPR000791	GPR1/FUN34/yaaH	0PNV9	GPR1_FUN34_YaaH-class_plasma_membrane_protein	PF01184	GPR1/FUN34/yaaH_family	2A96	2a96_the_acetate_uptake_transporter_(acetr)_family</t>
  </si>
  <si>
    <t>jg12250</t>
  </si>
  <si>
    <t>IPR020581</t>
  </si>
  <si>
    <t>Glycine_cleavage_system_P_protein</t>
  </si>
  <si>
    <t>IPR003437</t>
  </si>
  <si>
    <t>Glycine_dehydrogenase_(decarboxylating)</t>
  </si>
  <si>
    <t>0PGZA</t>
  </si>
  <si>
    <t>glycine_dehydrogenase</t>
  </si>
  <si>
    <t>1.4.4.2</t>
  </si>
  <si>
    <t>Glycine dehydrogenase (aminomethyl-transferring).</t>
  </si>
  <si>
    <t>jg1358	IPR003008	Tubulin/FtsZ_GTPase_domain	IPR018316	Tubulin/FtsZ_2-layer_sandwich_domain	IPR008280	Tubulin/FtsZ_C-terminal	IPR000217	Tubulin	IPR002453	Beta_tubulin	0PIDE	Tubulin_is_the_major_constituent_of_microtubules._It_binds_two_moles_of_GTP,_one_at_an_exchangeable_site_on_the_beta_chain_and_one_at_a_non-exchangeable_site_on_the_alpha_chain		PF00091	Tubulin/FtsZ_family_GTPase_domain	PF03953	Tubulin_C-terminal_domain			SSF55307	Tubulin</t>
  </si>
  <si>
    <t>PF02347</t>
  </si>
  <si>
    <t>Glycine_cleavage_system_P-protein</t>
  </si>
  <si>
    <t>jg8132</t>
  </si>
  <si>
    <t>TIGR00461</t>
  </si>
  <si>
    <t>jg12251</t>
  </si>
  <si>
    <t>0PWZ5</t>
  </si>
  <si>
    <t>jg12252</t>
  </si>
  <si>
    <t>jg8132	IPR017853	Glycoside_hydrolase_superfamily	IPR015883	Glycoside_hydrolase_family_20_catalytic_domain	IPR025705	Beta-hexosaminidase	IPR029019	Beta-hexosaminidase_eukaryotic_type_N-terminal	IPR029018	Chitobiase/beta-hexosaminidase_domain_2-like	0PIDG	beta-hexosaminidase	GH20	beta-hexosaminidase_(EC_3.2.1.52);_lacto-N-biosidase_(EC_3.2.1.140);_beta-1,6-N-acetylglucosaminidase)_(EC_3.2.1.-);_beta-6-SO3-N-acetylglucosaminidase_(EC_3.2.1.-)	3.2.1.52	Beta-N-acetylhexosaminidase.	00520	Amino_sugar_and_nucleotide_sugar_metabolism	00531	Glycosaminoglycan_degradation	00513	Various_types_of_N-glycan_biosynthesis	00511	Other_glycan_degradation	00603	Glycosphingolipid_biosynthesis_-_globo_series	00604	Glycosphingolipid_biosynthesis_-_ganglio_series		PF00728	Glycosyl_hydrolase_family_20_catalytic_domain	PF14845	beta-acetyl_hexosaminidase_like	SSF51445	(Trans)glycosidases	SSF55545	beta-N-acetylhexosaminidase-like</t>
  </si>
  <si>
    <t>jg5245</t>
  </si>
  <si>
    <t>jg5245	IPR009799	EthD_domain	IPR011008	Dimeric_alpha-beta_barrel	0PSF9	NA	PF07110	EthD_domain	SSF54909	Dimeric</t>
  </si>
  <si>
    <t>jg12253</t>
  </si>
  <si>
    <t>0QDIV</t>
  </si>
  <si>
    <t>jg3258</t>
  </si>
  <si>
    <t>phthalate_transporter</t>
  </si>
  <si>
    <t>jg12254</t>
  </si>
  <si>
    <t>jg7024</t>
  </si>
  <si>
    <t>0PTAN</t>
  </si>
  <si>
    <t>jg12255</t>
  </si>
  <si>
    <t>jg12256</t>
  </si>
  <si>
    <t>0PHF1</t>
  </si>
  <si>
    <t>dienelactone_hydrolase</t>
  </si>
  <si>
    <t>jg12257</t>
  </si>
  <si>
    <t>jg9218</t>
  </si>
  <si>
    <t>IPR026956</t>
  </si>
  <si>
    <t>D-serine_dehydratase-like_domain</t>
  </si>
  <si>
    <t>0PH2G</t>
  </si>
  <si>
    <t>jg9218	IPR029058	Alpha/Beta_hydrolase_fold	IPR005645	Serine_hydrolase_FSH	0PNU4	EF-hand_calcium-binding_domain_protein	PF03959	Serine_hydrolase_(FSH1)	SSF53474	alpha/beta-Hydrolases</t>
  </si>
  <si>
    <t>PF14031</t>
  </si>
  <si>
    <t>Putative_serine_dehydratase_domain</t>
  </si>
  <si>
    <t>jg1424	IPR029054	dUTPase-like	IPR008181	Deoxyuridine_triphosphate_nucleotidohydrolase	0PNZB	deoxyuridine_5'-triphosphate_nucleotidohydrolase	3.6.1.23	dUTP</t>
  </si>
  <si>
    <t>jg12258</t>
  </si>
  <si>
    <t>diphosphatase.	00240	Pyrimidine_metabolism		PF00692	dUTPase	SSF51283	dUTPase-like	TIGR00576	dUTP_diphosphatase</t>
  </si>
  <si>
    <t>0PMR4</t>
  </si>
  <si>
    <t>jg12259</t>
  </si>
  <si>
    <t>jg2941	IPR011650	Peptidase_M20_dimerisation_domain	IPR002933	Peptidase_M20	0PH1I	Peptidase_M20_domain-containing_protein			PF07687	Peptidase_dimerisation_domain	PF01546	Peptidase_family_M20/M25/M40	SSF53187	Zn-dependent</t>
  </si>
  <si>
    <t>0PUZ0</t>
  </si>
  <si>
    <t>jg7438</t>
  </si>
  <si>
    <t>0PIW2</t>
  </si>
  <si>
    <t>phosphoribosyltransferase</t>
  </si>
  <si>
    <t>jg750</t>
  </si>
  <si>
    <t>jg12260</t>
  </si>
  <si>
    <t>IPR004304</t>
  </si>
  <si>
    <t>Acetamidase/Formamidase</t>
  </si>
  <si>
    <t>0PKCF</t>
  </si>
  <si>
    <t>formamidase</t>
  </si>
  <si>
    <t>PF03069</t>
  </si>
  <si>
    <t>Acetamidase/Formamidase_family</t>
  </si>
  <si>
    <t>SSF141130</t>
  </si>
  <si>
    <t>Acetamidase/Formamidase-like</t>
  </si>
  <si>
    <t>jg750	IPR023606	CoA-transferase_family_III_domain	IPR003673	CoA-transferase_family_III	IPR001447	Arylamine_N-acetyltransferase	0PWA5	CoA-transferase_family_III	2.3.1.5	Arylamine</t>
  </si>
  <si>
    <t>jg12261</t>
  </si>
  <si>
    <t>N-acetyltransferase.	00983	Drug_metabolism_-_other_enzymes	00232	Caffeine_metabolism	00633	Nitrotoluene_degradation	PF02515	CoA-transferase_family_III	PF00797	N-acetyltransferase	SSF54001	Cysteine</t>
  </si>
  <si>
    <t>proteinases	SSF89796	CoA-transferase</t>
  </si>
  <si>
    <t>(CaiB/BaiF)</t>
  </si>
  <si>
    <t>jg8440</t>
  </si>
  <si>
    <t>jg12262</t>
  </si>
  <si>
    <t>PF03311</t>
  </si>
  <si>
    <t>0PYID</t>
  </si>
  <si>
    <t>AraC-like_ligand_binding_domain</t>
  </si>
  <si>
    <t>Cornichon_protein</t>
  </si>
  <si>
    <t>jg952</t>
  </si>
  <si>
    <t>jg310</t>
  </si>
  <si>
    <t>jg952	IPR027417	P-loop_containing_nucleoside_triphosphate_hydrolase	0PFKR	Inherit_from_opiNOG:_NAD_dependent_epimerase_dehydratase	SSF52540	P-loop</t>
  </si>
  <si>
    <t>jg12263</t>
  </si>
  <si>
    <t>IPR004176</t>
  </si>
  <si>
    <t>Clp_N-terminal</t>
  </si>
  <si>
    <t>0PIED</t>
  </si>
  <si>
    <t>jg6205</t>
  </si>
  <si>
    <t>PF02861</t>
  </si>
  <si>
    <t>Clp_amino_terminal_domain_pathogenicity_island_component</t>
  </si>
  <si>
    <t>SSF81923</t>
  </si>
  <si>
    <t>jg4004</t>
  </si>
  <si>
    <t>Double Clp-N motif</t>
  </si>
  <si>
    <t>jg12265</t>
  </si>
  <si>
    <t>IPR002016</t>
  </si>
  <si>
    <t>Haem_peroxidase_plant/fungal/bacterial</t>
  </si>
  <si>
    <t>jg3100</t>
  </si>
  <si>
    <t>IPR000763</t>
  </si>
  <si>
    <t>Catalase-peroxidase_haem</t>
  </si>
  <si>
    <t>0PIB6</t>
  </si>
  <si>
    <t>jg4004	0Q0EI	NA</t>
  </si>
  <si>
    <t>Bifunctional_enzyme_with_both_catalase_and_broad-_spectrum_peroxidase_activity_(By_similarity)</t>
  </si>
  <si>
    <t>1.11.1.21</t>
  </si>
  <si>
    <t>Catalase peroxidase.</t>
  </si>
  <si>
    <t>0PFEV</t>
  </si>
  <si>
    <t>PF00141</t>
  </si>
  <si>
    <t>Peroxidase</t>
  </si>
  <si>
    <t>TIGR00198</t>
  </si>
  <si>
    <t>jg10811	IPR013658	SMP-30/Gluconolactonase/LRE-like_region	IPR005511	Senescence_marker_protein-30_(SMP-30)	0PJ7W	SMP-30/Gluconolaconase/LRE-like_region	PF08450	SMP-30/Gluconolaconase/LRE-like_region	SSF63829	Calcium-dependent</t>
  </si>
  <si>
    <t>jg3101</t>
  </si>
  <si>
    <t>catalase/peroxidase_HPI</t>
  </si>
  <si>
    <t>jg12266</t>
  </si>
  <si>
    <t>0PGJE</t>
  </si>
  <si>
    <t>jg1738	0PX1A	NA</t>
  </si>
  <si>
    <t>jg12267</t>
  </si>
  <si>
    <t>jg3102</t>
  </si>
  <si>
    <t>0PGT1</t>
  </si>
  <si>
    <t>jg12268</t>
  </si>
  <si>
    <t>0PR7B</t>
  </si>
  <si>
    <t>0PT45</t>
  </si>
  <si>
    <t>jg3105</t>
  </si>
  <si>
    <t>jg12269</t>
  </si>
  <si>
    <t>IPR010845</t>
  </si>
  <si>
    <t>Flagellar_FlaF</t>
  </si>
  <si>
    <t>PF07309</t>
  </si>
  <si>
    <t>Flagellar_protein_FlaF</t>
  </si>
  <si>
    <t>0PJ3K</t>
  </si>
  <si>
    <t>jg3106</t>
  </si>
  <si>
    <t>jg1251	IPR023214	HAD-like_domain	IPR006353	HAD-superfamily_hydrolase_subfamily_IIA_CECR5	IPR006357	HAD-superfamily_hydrolase_subfamily_IIA	0PHS3	Phosphatidyl_synthase	PF13242	HAD-hyrolase-like	PF13344	Haloacid_dehalogenase-like_hydrolase	SSF56784	HAD-like	TIGR01456	HAD_hydrolase_TIGR01456_family	TIGR01460	HAD_hydrolase_family_IIA</t>
  </si>
  <si>
    <t>jg6985</t>
  </si>
  <si>
    <t>jg3107</t>
  </si>
  <si>
    <t>jg6881</t>
  </si>
  <si>
    <t>IPR013174</t>
  </si>
  <si>
    <t>Dolichol-phosphate_mannosyltransferase_subunit_3</t>
  </si>
  <si>
    <t>0PQTQ</t>
  </si>
  <si>
    <t>Dolichyl-phosphate_mannosyltransferase_polypeptide_3</t>
  </si>
  <si>
    <t>PF08285</t>
  </si>
  <si>
    <t>Dolichol-phosphate_mannosyltransferase_subunit_3_(DPM3)</t>
  </si>
  <si>
    <t>jg12270</t>
  </si>
  <si>
    <t>jg6881	0PIHX	acetoacetyl-CoA_synthase		SSF56801	Acetyl-CoA</t>
  </si>
  <si>
    <t>IPR028095</t>
  </si>
  <si>
    <t>Mso1_N-terminal_domain</t>
  </si>
  <si>
    <t>0PR0P</t>
  </si>
  <si>
    <t>jg8828</t>
  </si>
  <si>
    <t>PF14475</t>
  </si>
  <si>
    <t>Sec1-binding_region_of_Mso1</t>
  </si>
  <si>
    <t>jg3108</t>
  </si>
  <si>
    <t>jg12271</t>
  </si>
  <si>
    <t>jg8828	IPR001382	Glycoside_hydrolase_family_47	0PM8H	Involved_in_the_maturation_of_Asn-linked_oligosaccharides._Progressively_trims_alpha-1,2-linked_mannose_residues_from_Man(9)GlcNAc(2)_to_produce_Man(5)GlcNAc(2)	GH47	alpha-mannosidase_(EC_3.2.1.113)	3.2.1.11	Dextranase.	3.2.1.113	Mannosyl-oligosaccharide</t>
  </si>
  <si>
    <t>1,2-alpha-mannosidase.	00500	Starch_and_sucrose_metabolism	00510	N-Glycan_biosynthesis	00513	Various_types_of_N-glycan_biosynthesis		PF01532	Glycosyl_hydrolase_family_47	SSF48225	Seven-hairpin</t>
  </si>
  <si>
    <t>glycosidases</t>
  </si>
  <si>
    <t>jg6652</t>
  </si>
  <si>
    <t>jg6652	IPR001279	Metallo-beta-lactamase	0Q1YN	Metallo-beta-lactamase_superfamily	PF00753	Metallo-beta-lactamase_superfamily		SSF56281	Metallo-hydrolase/oxidoreductase</t>
  </si>
  <si>
    <t>jg5019</t>
  </si>
  <si>
    <t>jg3109</t>
  </si>
  <si>
    <t>jg12274</t>
  </si>
  <si>
    <t>0PGN2</t>
  </si>
  <si>
    <t>IPR000837</t>
  </si>
  <si>
    <t>myosin_class_II_heavy_chain</t>
  </si>
  <si>
    <t>AP-1_transcription_factor</t>
  </si>
  <si>
    <t>jg12275</t>
  </si>
  <si>
    <t>jg3110</t>
  </si>
  <si>
    <t>jg1793	IPR023753	Pyridine_nucleotide-disulphide_oxidoreductase_FAD/NAD(P)-binding_domain	IPR020946	Flavin_monooxygenase-like	IPR000960	Flavin_monooxygenase_FMO	0PI8Z	Flavin-binding_monooxygenase-like	PL1	pectate_lyase_(EC_4.2.2.2);_exo-pectate_lyase_(EC_4.2.2.9);_pectin_lyase_(EC_4.2.2.10).		PF00743	Flavin-binding_monooxygenase-like	SSF51905	FAD/NAD(P)-binding</t>
  </si>
  <si>
    <t>jg12276</t>
  </si>
  <si>
    <t>jg12277</t>
  </si>
  <si>
    <t>IPR006254</t>
  </si>
  <si>
    <t>Isocitrate_lyase</t>
  </si>
  <si>
    <t>0PGND</t>
  </si>
  <si>
    <t>4.1.3.1</t>
  </si>
  <si>
    <t>Isocitrate lyase.</t>
  </si>
  <si>
    <t>jg3111</t>
  </si>
  <si>
    <t>PF00463</t>
  </si>
  <si>
    <t>Isocitrate_lyase_family</t>
  </si>
  <si>
    <t>jg11467	IPR011701	Major_facilitator_superfamily	IPR020846	Major_facilitator_superfamily_domain	IPR007836	Ribosomal_protein_L41	0PFT2	transporter	GH78	alpha-L-rhamnosidase_(EC_3.2.1.40)	PF07690	Major_Facilitator_Superfamily	PF05162	Ribosomal_protein_L41	2A1	the_major_facilitator_superfamily_(mfs)	SSF103473	MFS</t>
  </si>
  <si>
    <t>jg12279</t>
  </si>
  <si>
    <t>jg6451</t>
  </si>
  <si>
    <t>jg6451	IPR016040	NAD(P)-binding_domain	IPR003462	Ornithine_cyclodeaminase/mu-crystallin	0PHTM	Proline_utilization_protein_PrnX		PF02423	Ornithine_cyclodeaminase/mu-crystallin_family	SSF51735	NAD(P)-binding</t>
  </si>
  <si>
    <t>jg3112</t>
  </si>
  <si>
    <t>jg4284</t>
  </si>
  <si>
    <t>0PMA3</t>
  </si>
  <si>
    <t>GTP_binding_protein</t>
  </si>
  <si>
    <t>jg12280</t>
  </si>
  <si>
    <t>jg3114</t>
  </si>
  <si>
    <t>0Q23H</t>
  </si>
  <si>
    <t>0PJE3</t>
  </si>
  <si>
    <t>jg12281</t>
  </si>
  <si>
    <t>jg12054	IPR020835	Catalase-like_domain	IPR011614	Catalase_core_domain	IPR018028	Catalase_mono-functional_haem-containing	IPR010582	Catalase_immune-responsive_domain	0PHHM	Occurs_in_almost_all_aerobically_respiring_organisms_and_serves_to_protect_cells_from_the_toxic_effects_of_hydrogen_peroxide_(By_similarity)	1.11.1.6	Catalase.	00380	Tryptophan_metabolism	00630	Glyoxylate_and_dicarboxylate_metabolism		PF00199	Catalase	PF06628	Catalase-related_immune-responsive		SSF56634	Heme-dependent</t>
  </si>
  <si>
    <t>IPR018392</t>
  </si>
  <si>
    <t>catalase-like</t>
  </si>
  <si>
    <t>jg3115</t>
  </si>
  <si>
    <t>PF01476</t>
  </si>
  <si>
    <t>SSF54106</t>
  </si>
  <si>
    <t>LysM domain</t>
  </si>
  <si>
    <t>0PMUP</t>
  </si>
  <si>
    <t>jg11618	0Q2NY	NA</t>
  </si>
  <si>
    <t>jg12282</t>
  </si>
  <si>
    <t>jg12283</t>
  </si>
  <si>
    <t>0PJRC</t>
  </si>
  <si>
    <t>jg3116</t>
  </si>
  <si>
    <t>jg12284</t>
  </si>
  <si>
    <t>0PHNP</t>
  </si>
  <si>
    <t>jg10491	IPR027417	P-loop_containing_nucleoside_triphosphate_hydrolase	IPR029058	Alpha/Beta_hydrolase_fold	IPR002182	NB-ARC	0QDUK	LipA_and_NB-ARC	PF00931	NB-ARC_domain	SSF52540	P-loop</t>
  </si>
  <si>
    <t>0QDHJ</t>
  </si>
  <si>
    <t>hydrolases	SSF53474	alpha/beta-Hydrolases</t>
  </si>
  <si>
    <t>jg3117</t>
  </si>
  <si>
    <t>jg9077</t>
  </si>
  <si>
    <t>0PKCX</t>
  </si>
  <si>
    <t>carnitinyl-CoA_dehydratase</t>
  </si>
  <si>
    <t>jg9077	IPR015424	Pyridoxal_phosphate-dependent_transferase	IPR001597	Aromatic_amino_acid_beta-eliminating_lyase/threonine_aldolase	IPR023603	Threonine_aldolase	0PJ3P	Beta-eliminating_lyase		PF01212	Beta-eliminating_lyase	SSF53383	PLP-dependent</t>
  </si>
  <si>
    <t>0QDJM</t>
  </si>
  <si>
    <t>PF13714</t>
  </si>
  <si>
    <t>jg3118</t>
  </si>
  <si>
    <t>Phosphoenolpyruvate_phosphomutase</t>
  </si>
  <si>
    <t>jg9203</t>
  </si>
  <si>
    <t>jg12286</t>
  </si>
  <si>
    <t>jg9203	0PTJP	conserved_hypothetical_protein</t>
  </si>
  <si>
    <t>0PHGE</t>
  </si>
  <si>
    <t>jg4387</t>
  </si>
  <si>
    <t>jg3119</t>
  </si>
  <si>
    <t>jg312</t>
  </si>
  <si>
    <t>jg4387	IPR001087	GDSL_lipase/esterase	IPR013830	SGNH_hydrolase-type_esterase_domain	0Q1TN	cellulose-binding_GDSL_lipase_acylhydrolase	CE16	acetylesterase_(EC_3.1.1.6)_active_on_various_carbohydrate_acetyl_esters	PF00657	GDSL-like_Lipase/Acylhydrolase	SSF52266	SGNH</t>
  </si>
  <si>
    <t>0PNHN</t>
  </si>
  <si>
    <t>jg4063</t>
  </si>
  <si>
    <t>jg12288</t>
  </si>
  <si>
    <t>jg4063	IPR016040	NAD(P)-binding_domain	IPR013149	Alcohol_dehydrogenase_C-terminal	IPR020843	Polyketide_synthase_enoylreductase_domain	IPR011032	GroES-like	0PGVS	oxidoreductase,_zinc-binding_dehydrogenase_family			PF00107	Zinc-binding_dehydrogenase	PF16884	N-terminal_domain_of_oxidoreductase		SSF51735	NAD(P)-binding</t>
  </si>
  <si>
    <t>jg3120</t>
  </si>
  <si>
    <t>IPR002468</t>
  </si>
  <si>
    <t>Peptidase_M24A_methionine_aminopeptidase_subfamily_2</t>
  </si>
  <si>
    <t>jg8324</t>
  </si>
  <si>
    <t>0PMEP</t>
  </si>
  <si>
    <t>IPR017144</t>
  </si>
  <si>
    <t>Peptidase_M20A_amidohydrolase_predicted</t>
  </si>
  <si>
    <t>0PJ40</t>
  </si>
  <si>
    <t>jg8324	IPR032466	Metal_Hydrolase	IPR008257	Renal_dipeptidase_family	0PG7J	Dipeptidase			PF01244	Membrane_dipeptidase_(Peptidase_family_M19)	SSF51556	Metallo-dependent</t>
  </si>
  <si>
    <t>TIGR00501</t>
  </si>
  <si>
    <t>methionine_aminopeptidase_type_II</t>
  </si>
  <si>
    <t>jg3861</t>
  </si>
  <si>
    <t>jg12289</t>
  </si>
  <si>
    <t>0PUZI</t>
  </si>
  <si>
    <t>jg3861	IPR017853	Glycoside_hydrolase_superfamily	IPR002241	Glycoside_hydrolase_family_27	0PG7S	Hydrolyzes_a_variety_of_simple_alpha-D-galactoside_as_well_as_more_complex_molecules_such_as_oligosaccharides_and_polysaccharides_(By_similarity)	GH27	alpha-galactosidase_(EC_3.2.1.22);_alpha-N-acetylgalactosaminidase_(EC_3.2.1.49);_isomalto-dextranase_(EC_3.2.1.94);_beta-L-arabinopyranosidase_(EC_3.2.1.88)	3.2.1.22	Alpha-galactosidase.	00052	Galactose_metabolism	00561	Glycerolipid_metabolism	00600	Sphingolipid_metabolism	00603	Glycosphingolipid_biosynthesis_-_globo_series		PF16499	Alpha_galactosidase_A	SSF51445	(Trans)glycosidases	SSF51011	Glycosyl</t>
  </si>
  <si>
    <t>jg1229</t>
  </si>
  <si>
    <t>jg3121</t>
  </si>
  <si>
    <t>jg9043</t>
  </si>
  <si>
    <t>0PFIZ</t>
  </si>
  <si>
    <t>0PSTT</t>
  </si>
  <si>
    <t>jg7341</t>
  </si>
  <si>
    <t>jg12290</t>
  </si>
  <si>
    <t>0PV9X</t>
  </si>
  <si>
    <t>jg3122</t>
  </si>
  <si>
    <t>0PX9A</t>
  </si>
  <si>
    <t>jg7341	IPR001790	Ribosomal_protein_L10P	IPR030670	60S_acidic_ribosomal_protein_P0	0PGUR	60S_acidic_ribosomal_protein_P0		PF00466	Ribosomal_protein_L10	PF00428	60s_Acidic_ribosomal_protein	SSF160369	Ribosomal</t>
  </si>
  <si>
    <t>jg12291</t>
  </si>
  <si>
    <t>L10-like</t>
  </si>
  <si>
    <t>0PVP1</t>
  </si>
  <si>
    <t>jg5266</t>
  </si>
  <si>
    <t>jg3123</t>
  </si>
  <si>
    <t>jg12293</t>
  </si>
  <si>
    <t>IPR004810</t>
  </si>
  <si>
    <t>Formyltetrahydrofolate_deformylase</t>
  </si>
  <si>
    <t>jg5266	IPR019711	ATPase_F0_complex_subunit_H	0PQN5	mitochondrial_F1F0_ATP_synthase_subunit_Atp14		PF10775	ATP_synthase_complex_subunit_h	3A2	the_h(+)-_or_na(+)-translocating_f-type_v-type_and_a-type_atpase_(f-atpase)_superfamily</t>
  </si>
  <si>
    <t>0QDS0</t>
  </si>
  <si>
    <t>formyltetrahydrofolate_deformylase</t>
  </si>
  <si>
    <t>0PVH2</t>
  </si>
  <si>
    <t>3.5.1.10</t>
  </si>
  <si>
    <t>Formyltetrahydrofolate deformylase.</t>
  </si>
  <si>
    <t>jg12223	IPR017946	PLC-like_phosphodiesterase_TIM_beta/alpha-barrel_domain	0PHCE	conserved_hypothetical_protein	CE3	acetyl_xylan_esterase_(EC_3.1.1.72).	SSF51695	PLC-like</t>
  </si>
  <si>
    <t>phosphodiesterases</t>
  </si>
  <si>
    <t>jg12294</t>
  </si>
  <si>
    <t>0Q1H4</t>
  </si>
  <si>
    <t>jg4506</t>
  </si>
  <si>
    <t>jg12295</t>
  </si>
  <si>
    <t>TIGR00655</t>
  </si>
  <si>
    <t>jg4506	IPR028116	Putative_oxalocrotonate_tautomerase	0PSY7	NA	PF14832	Putative_oxalocrotonate_tautomerase_enzyme</t>
  </si>
  <si>
    <t>0PHV7</t>
  </si>
  <si>
    <t>Carboxypeptidase_Y</t>
  </si>
  <si>
    <t>jg12381</t>
  </si>
  <si>
    <t>jg3124</t>
  </si>
  <si>
    <t>IPR001722</t>
  </si>
  <si>
    <t>Glycoside_hydrolase_family_7</t>
  </si>
  <si>
    <t>jg12381	IPR008162	Inorganic_pyrophosphatase	0PFM5	inorganic_pyrophosphatase	3.6.1.1	Inorganic</t>
  </si>
  <si>
    <t>0PHJ4</t>
  </si>
  <si>
    <t>jg12297</t>
  </si>
  <si>
    <t>diphosphatase.	00190	Oxidative_phosphorylation		PF00719	Inorganic_pyrophosphatase	SSF50324	Inorganic</t>
  </si>
  <si>
    <t>The_biological_conversion_of_cellulose_to_glucose_generally_requires_three_types_of_hydrolytic_enzymes_(1)_Endoglucanases_which_cut_internal_beta-1,4-glucosidic_bonds</t>
  </si>
  <si>
    <t>pyrophosphatase</t>
  </si>
  <si>
    <t>GH7</t>
  </si>
  <si>
    <t>endo-beta-1,4-glucanase_(EC_3.2.1.4);_[reducing_end-acting]_cellobiohydrolase_(EC_3.2.1.-);_chitosanase_(EC_3.2.1.132);_endo-beta-1,3-1,4-glucanase_(EC_3.2.1.73)</t>
  </si>
  <si>
    <t>PF00840</t>
  </si>
  <si>
    <t>Glycosyl_hydrolase_family_7</t>
  </si>
  <si>
    <t>jg3125</t>
  </si>
  <si>
    <t>jg11155	IPR001128	Cytochrome_P450	IPR002401	Cytochrome_P450_E-class_group_I	0PMN8	Cytochrome_P450	PF00067	Cytochrome_P450	SSF48264	Cytochrome</t>
  </si>
  <si>
    <t>0Q19W</t>
  </si>
  <si>
    <t>jg12299</t>
  </si>
  <si>
    <t>fCBD</t>
  </si>
  <si>
    <t>0QDB6</t>
  </si>
  <si>
    <t>Monocarboxylate_transporter</t>
  </si>
  <si>
    <t>jg2859	IPR002674	Ribosomal_protein_L37ae	IPR011332	Zinc-binding_ribosomal_protein	0PQ1G	60S_ribosomal_protein_L43		PF01780	Ribosomal_L37ae_protein_family	SSF57829	Zn-binding</t>
  </si>
  <si>
    <t>proteins	TIGR00280	ribosomal_protein_eL43</t>
  </si>
  <si>
    <t>jg123</t>
  </si>
  <si>
    <t>jg3127</t>
  </si>
  <si>
    <t>0PZ2E</t>
  </si>
  <si>
    <t>IPR007535</t>
  </si>
  <si>
    <t>Inherit_from_NOG:_mucin_20,_cell_surface_associated</t>
  </si>
  <si>
    <t>Catechol_dioxygenase_N-terminal</t>
  </si>
  <si>
    <t>IPR000511</t>
  </si>
  <si>
    <t>0PI88</t>
  </si>
  <si>
    <t>Cytochrome_c/c1_haem-lyase</t>
  </si>
  <si>
    <t>catechol_dioxygenase</t>
  </si>
  <si>
    <t>0PHVD</t>
  </si>
  <si>
    <t>PF04444</t>
  </si>
  <si>
    <t>Cytochrome_c_heme_lyase</t>
  </si>
  <si>
    <t>Catechol_dioxygenase_N_terminus</t>
  </si>
  <si>
    <t>4.4.1.17</t>
  </si>
  <si>
    <t>Holocytochrome-c synthase.</t>
  </si>
  <si>
    <t>jg2368	IPR011339	ISC_system_FeS_cluster_assembly_IscU_scaffold	IPR002871	NIF_system_FeS_cluster_assembly_NifU_N-terminal	0PNQY	Iron_sulfur_cluster_assembly_protein			PF01592	NifU-like_N_terminal_domain	SSF82649	SufE/NifU	TIGR01999	FeS_cluster_assembly_scaffold_IscU</t>
  </si>
  <si>
    <t>PF01265</t>
  </si>
  <si>
    <t>Cytochrome_c/c1_heme_lyase</t>
  </si>
  <si>
    <t>jg12300</t>
  </si>
  <si>
    <t>GH68</t>
  </si>
  <si>
    <t>jg3128</t>
  </si>
  <si>
    <t>jg1079	0PYZD	NA</t>
  </si>
  <si>
    <t>levansucrase_(EC_2.4.1.10);_beta-fructofuranosidase_(EC_3.2.1.26);_inulosucrase_(EC_2.4.1.9).</t>
  </si>
  <si>
    <t>IPR019405</t>
  </si>
  <si>
    <t>Lactonase_7-bladed_beta_propeller</t>
  </si>
  <si>
    <t>0PJFE</t>
  </si>
  <si>
    <t>Carboxy-cis,cis-muconate_cyclase</t>
  </si>
  <si>
    <t>jg12304</t>
  </si>
  <si>
    <t>PF10282</t>
  </si>
  <si>
    <t>Lactonase_7-bladed_beta-propeller</t>
  </si>
  <si>
    <t>SSF75011</t>
  </si>
  <si>
    <t>3-carboxy-cis,cis-mucoante lactonizing enzyme</t>
  </si>
  <si>
    <t>jg10046	IPR016039	Thiolase-like	IPR002155	Thiolase	IPR020617	Thiolase_C-terminal	IPR020616	Thiolase_N-terminal	0PG5V	Acetyl-CoA_acetyltransferase			PF02803	Thiolase_C-terminal_domain	PF00108	Thiolase_N-terminal_domain	SSF53901	Thiolase-like	TIGR01930	acetyl-CoA_C-acyltransferase</t>
  </si>
  <si>
    <t>jg12305</t>
  </si>
  <si>
    <t>0PI5E</t>
  </si>
  <si>
    <t>jg11723	0PTYI	NA</t>
  </si>
  <si>
    <t>jg5101</t>
  </si>
  <si>
    <t>jg3130</t>
  </si>
  <si>
    <t>0PNYD</t>
  </si>
  <si>
    <t>jg5101	0QDJA	Allantoate	2A1	the_major_facilitator_superfamily_(mfs)</t>
  </si>
  <si>
    <t>jg3131</t>
  </si>
  <si>
    <t>jg4226</t>
  </si>
  <si>
    <t>0PWGZ</t>
  </si>
  <si>
    <t>jg4226	IPR016040	NAD(P)-binding_domain	IPR000534	Semialdehyde_dehydrogenase_NAD-binding	0PHFD	Nucleoside-diphosphate-sugar_epimerase	PF01118	Semialdehyde_dehydrogenase_NAD_binding_domain	SSF51735	NAD(P)-binding</t>
  </si>
  <si>
    <t>jg3132</t>
  </si>
  <si>
    <t>jg3471</t>
  </si>
  <si>
    <t>jg12306</t>
  </si>
  <si>
    <t>0PRV4</t>
  </si>
  <si>
    <t>IPR013917</t>
  </si>
  <si>
    <t>Seed_maturation_protein</t>
  </si>
  <si>
    <t>tRNA_wybutosine-synthesis</t>
  </si>
  <si>
    <t>jg3471	IPR016040	NAD(P)-binding_domain	IPR023753	Pyridine_nucleotide-disulphide_oxidoreductase_FAD/NAD(P)-binding_domain	IPR013149	Alcohol_dehydrogenase_C-terminal	IPR020843	Polyketide_synthase_enoylreductase_domain	IPR011032	GroES-like	IPR025700	L-lysine_6-monooxygenase/L-ornithine_5-monooxygenase	0PFFN	monooxygenase	0PUZA	Alcohol_dehydrogenase_GroES-like_domain	PF00107	Zinc-binding_dehydrogenase	PF13450	NAD(P)-binding_Rossmann-like_domain	PF13434	L-lysine_6-monooxygenase_(NADPH-requiring)		SSF51735	NAD(P)-binding</t>
  </si>
  <si>
    <t>jg12308</t>
  </si>
  <si>
    <t>domains	SSF51905	FAD/NAD(P)-binding</t>
  </si>
  <si>
    <t>domain	SSF50129	GroES-like</t>
  </si>
  <si>
    <t>jg12309</t>
  </si>
  <si>
    <t>PF08608</t>
  </si>
  <si>
    <t>Wyosine_base_formation</t>
  </si>
  <si>
    <t>jg10788	IPR012336	Thioredoxin-like_fold	IPR019479	Peroxiredoxin_C-terminal	IPR000866	Alkyl_hydroperoxide_reductase_subunit_C/_Thiol_specific_antioxidant	0PFVX	mitochondrial_peroxiredoxin_Prx1	GH18	chitinase_(EC_3.2.1.14);_endo-beta-N-acetylglucosaminidase_(EC_3.2.1.96);_xylanase_inhibitor;_concanavalin_B;_narbonin	1.11.1.15	Peroxiredoxin.	00480	Glutathione_metabolism		PF10417	C-terminal_domain_of_1-Cys_peroxiredoxin	PF00578	AhpC/TSA_family	SSF52833	Thioredoxin-like</t>
  </si>
  <si>
    <t>jg3133</t>
  </si>
  <si>
    <t>IPR008257</t>
  </si>
  <si>
    <t>Renal_dipeptidase_family</t>
  </si>
  <si>
    <t>jg228	IPR000938	CAP_Gly-rich_domain		0PJEP	Noc1p_protein	PF01302	CAP-Gly_domain	PF16641	CLIP1_zinc_knuckle		SSF74924	Cap-Gly</t>
  </si>
  <si>
    <t>0PG7J</t>
  </si>
  <si>
    <t>Dipeptidase</t>
  </si>
  <si>
    <t>PF01244</t>
  </si>
  <si>
    <t>Membrane_dipeptidase_(Peptidase_family_M19)</t>
  </si>
  <si>
    <t>jg7957</t>
  </si>
  <si>
    <t>0PUHI</t>
  </si>
  <si>
    <t>jg3134</t>
  </si>
  <si>
    <t>jg8586</t>
  </si>
  <si>
    <t>0PIRA</t>
  </si>
  <si>
    <t>jg8586	IPR009075	Acyl-CoA_dehydrogenase/oxidase_C-terminal	IPR009100	Acyl-CoA_dehydrogenase/oxidase_N-terminal_and_middle_domain	IPR006091	Acyl-CoA_oxidase/dehydrogenase_central_domain	IPR013786	Acyl-CoA_dehydrogenase/oxidase_N-terminal	0PKBI	acyl-CoA_dehydrogenase		PF00441	Acyl-CoA_dehydrogenase_C-terminal_domain	PF02770	Acyl-CoA_dehydrogenase_middle_domain	PF02771	Acyl-CoA_dehydrogenase_N-terminal_domain	SSF47203	Acyl-CoA</t>
  </si>
  <si>
    <t>jg12310</t>
  </si>
  <si>
    <t>domain-like	SSF56645	Acyl-CoA</t>
  </si>
  <si>
    <t>NM</t>
  </si>
  <si>
    <t>jg749</t>
  </si>
  <si>
    <t>jg3135</t>
  </si>
  <si>
    <t>jg749	IPR016040	NAD(P)-binding_domain	IPR008927	6-phosphogluconate_dehydrogenase_C-terminal_domain-like	IPR006176	3-hydroxyacyl-CoA_dehydrogenase_NAD_binding	IPR006108	3-hydroxyacyl-CoA_dehydrogenase_C-terminal	0PV30	3-hydroxyacyl-CoA_dehydrogenase,_C-terminal_domain		1.1.1.35	3-hydroxyacyl-CoA</t>
  </si>
  <si>
    <t>dehydrogenase.	4.2.1.17	Enoyl-CoA</t>
  </si>
  <si>
    <t>hydratase.	00062	Fatty_acid_elongation	00071	Fatty_acid_degradation	00120	Primary_bile_acid_biosynthesis	00280	Valine,_leucine_and_isoleucine_degradation	00281	Geraniol_degradation	00310	Lysine_degradation	00360	Phenylalanine_metabolism	00362	Benzoate_degradation	00380	Tryptophan_metabolism	00410	beta-Alanine_metabolism	00592	alpha-Linolenic_acid_metabolism	00623	Toluene_degradation	00627	Aminobenzoate_degradation	00640	Propanoate_metabolism	00650	Butanoate_metabolism	00720	Carbon_fixation_pathways_in_prokaryotes	00903	Limonene_and_pinene_degradation</t>
  </si>
  <si>
    <t>0PGS9</t>
  </si>
  <si>
    <t>jg1350</t>
  </si>
  <si>
    <t>jg3136</t>
  </si>
  <si>
    <t>IPR005120</t>
  </si>
  <si>
    <t>Regulator_of_nonsense-mediated_decay_UPF3</t>
  </si>
  <si>
    <t>0PHJT</t>
  </si>
  <si>
    <t>nonsense-mediated_mRNA_decay_protein_Upf3</t>
  </si>
  <si>
    <t>jg12311</t>
  </si>
  <si>
    <t>PF03467</t>
  </si>
  <si>
    <t>Smg-4/UPF3_family</t>
  </si>
  <si>
    <t>jg3137</t>
  </si>
  <si>
    <t>jg12312</t>
  </si>
  <si>
    <t>0PJIV</t>
  </si>
  <si>
    <t>0QDA3</t>
  </si>
  <si>
    <t>jg2521	IPR001971	Ribosomal_protein_S11	0PP1Z	40S_ribosomal_protein_S14		PF00411	Ribosomal_protein_S11	SSF53137	Translational</t>
  </si>
  <si>
    <t>machinery</t>
  </si>
  <si>
    <t>components</t>
  </si>
  <si>
    <t>jg3138</t>
  </si>
  <si>
    <t>0PVGC</t>
  </si>
  <si>
    <t>IPR013713</t>
  </si>
  <si>
    <t>Exportin/Importin_Cse1-like</t>
  </si>
  <si>
    <t>0PHDR</t>
  </si>
  <si>
    <t>Nonsense-mediated_mRNA_decay_protein</t>
  </si>
  <si>
    <t>PF08506</t>
  </si>
  <si>
    <t>Cse1</t>
  </si>
  <si>
    <t>jg11851	IPR029063	S-adenosyl-L-methionine-dependent_methyltransferase	IPR011991	Winged_helix-turn-helix_DNA-binding_domain	IPR001077	O-methyltransferase_family_2	IPR016461	O-methyltransferase_COMT-type	0PH44	o-methyltransferase	PF00891	O-methyltransferase	SSF53335	S-adenosyl-L-methionine-dependent</t>
  </si>
  <si>
    <t>jg3139</t>
  </si>
  <si>
    <t>methyltransferases	SSF46785	Winged</t>
  </si>
  <si>
    <t>helix</t>
  </si>
  <si>
    <t>jg12314</t>
  </si>
  <si>
    <t>IPR025696</t>
  </si>
  <si>
    <t>rRNA-processing_arch_domain</t>
  </si>
  <si>
    <t>IPR016438</t>
  </si>
  <si>
    <t>ATP-dependent_RNA_helicase_Ski2</t>
  </si>
  <si>
    <t>IPR012961</t>
  </si>
  <si>
    <t>jg3140</t>
  </si>
  <si>
    <t>ATP-dependent_RNA_helicase_Ski2_C-terminal</t>
  </si>
  <si>
    <t>0PHEF</t>
  </si>
  <si>
    <t>helicase_(ski2</t>
  </si>
  <si>
    <t>jg10644	IPR029063	S-adenosyl-L-methionine-dependent_methyltransferase	0PUVA	Methyltransferase	PF13489	Methyltransferase_domain	SSF53335	S-adenosyl-L-methionine-dependent</t>
  </si>
  <si>
    <t>jg11969	IPR002220	DapA-like	0PKAV	Dihydrodipicolinate_synthase	GH33	sialidase_or_neuraminidase_(EC_3.2.1.18);_trans-sialidase_(EC_2.4.1.-);_2-keto-3-deoxynononic_acid_sialidase_(EC_3.2.1.-)		PF00701	Dihydrodipicolinate_synthetase_family		SSF51569	Aldolase</t>
  </si>
  <si>
    <t>jg12151	0PU5W	NA</t>
  </si>
  <si>
    <t>jg10561	IPR020846	Major_facilitator_superfamily_domain	IPR005828	Major_facilitator__sugar_transporter-like	IPR003663	Sugar/inositol_transporter	0PFEN	sugar_transporter	PF00083	Sugar_(and_other)_transporter	2A1	the_major_facilitator_superfamily_(mfs)	SSF103473	MFS</t>
  </si>
  <si>
    <t>jg3141</t>
  </si>
  <si>
    <t>jg3142</t>
  </si>
  <si>
    <t>jg6681</t>
  </si>
  <si>
    <t>jg6681	0Q1GI	NA</t>
  </si>
  <si>
    <t>jg3143</t>
  </si>
  <si>
    <t>jg3956</t>
  </si>
  <si>
    <t>jg3144</t>
  </si>
  <si>
    <t>PF17100</t>
  </si>
  <si>
    <t>N-terminal_domain_of_NWD_NACHT-NTPase</t>
  </si>
  <si>
    <t>jg3145</t>
  </si>
  <si>
    <t>jg3146</t>
  </si>
  <si>
    <t>jg3148</t>
  </si>
  <si>
    <t>0PKUF</t>
  </si>
  <si>
    <t>jg3149</t>
  </si>
  <si>
    <t>0Q1WG</t>
  </si>
  <si>
    <t>jg9415</t>
  </si>
  <si>
    <t>jg315</t>
  </si>
  <si>
    <t>jg9415	0PZ2E	Inherit_from_NOG:_mucin_20,_cell_surface_associated</t>
  </si>
  <si>
    <t>jg6950</t>
  </si>
  <si>
    <t>jg3150</t>
  </si>
  <si>
    <t>jg6950	IPR015424	Pyridoxal_phosphate-dependent_transferase	IPR000277	Cys/Met_metabolism_pyridoxal_phosphate-dependent_enzyme	IPR006235	O-acetylhomoserine/O-acetylserine_sulfhydrylase	0Q566	o-acetylhomoserine		PF01053	Cys/Met_metabolism_PLP-dependent_enzyme	SSF53383	PLP-dependent</t>
  </si>
  <si>
    <t>transferases	TIGR01326	O-acetylhomoserine_aminocarboxypropyltransferase/cysteine_synthase</t>
  </si>
  <si>
    <t>jg3151</t>
  </si>
  <si>
    <t>jg2666	IPR011050	Pectin_lyase_fold/virulence_factor		0Q1N1	K01210_glucan_1,3-beta-glucosidase_EC_3.2.1.58	GH55	exo-beta-1,3-glucanase_(EC_3.2.1.58);_endo-beta-1,3-glucanase_(EC_3.2.1.39).		PF12708	Pectate_lyase_superfamily_protein	SSF51126	Pectin</t>
  </si>
  <si>
    <t>jg9902</t>
  </si>
  <si>
    <t>jg3152</t>
  </si>
  <si>
    <t>IPR009730</t>
  </si>
  <si>
    <t>Micro-fibrillar-associated_protein_1_C-terminal</t>
  </si>
  <si>
    <t>0PJ08</t>
  </si>
  <si>
    <t>jg9902	IPR008322	Uncharacterised_protein_family_UPF0261	0PKND	UPF0261_domain_protein	PF06792	Uncharacterised_protein_family_(UPF0261)</t>
  </si>
  <si>
    <t>micro-fibrillar-associated_protein</t>
  </si>
  <si>
    <t>PF06991</t>
  </si>
  <si>
    <t>jg6777</t>
  </si>
  <si>
    <t>Microfibril-associated/Pre-mRNA_processing</t>
  </si>
  <si>
    <t>jg3153</t>
  </si>
  <si>
    <t>jg6777	0PIGC	NA	SSF53067	Actin-like</t>
  </si>
  <si>
    <t>IPR016696</t>
  </si>
  <si>
    <t>ATPase</t>
  </si>
  <si>
    <t>TRAPP_I_complex_subunit_5</t>
  </si>
  <si>
    <t>0PMWX</t>
  </si>
  <si>
    <t>Transport_protein_particle</t>
  </si>
  <si>
    <t>jg3154</t>
  </si>
  <si>
    <t>IPR013970</t>
  </si>
  <si>
    <t>Replication_factor_A_protein_3</t>
  </si>
  <si>
    <t>jg10350	IPR027417	P-loop_containing_nucleoside_triphosphate_hydrolase	IPR020683	Ankyrin_repeat-containing_domain	0PNA7	ankyrin_repeat_protein	PF12796	Ankyrin_repeats_(3_copies)	8A28	the_ankyrin_(ankyrin)_family	SSF52540	P-loop</t>
  </si>
  <si>
    <t>0PS0V</t>
  </si>
  <si>
    <t>SsDNA_binding_protein_Ssb3</t>
  </si>
  <si>
    <t>PF08661</t>
  </si>
  <si>
    <t>hydrolases	SSF48403	Ankyrin</t>
  </si>
  <si>
    <t>jg3155</t>
  </si>
  <si>
    <t>0PIZD</t>
  </si>
  <si>
    <t>jg3156</t>
  </si>
  <si>
    <t>jg10030	0Q2VG	NA</t>
  </si>
  <si>
    <t>jg3157</t>
  </si>
  <si>
    <t>0PNRK</t>
  </si>
  <si>
    <t>jg11010	IPR023214	HAD-like_domain	IPR006439	HAD_hydrolase_subfamily_IA	0PKRR	2-haloalkanoic_acid_dehalogenase		PF00702	haloacid_dehalogenase-like_hydrolase	SSF56784	HAD-like</t>
  </si>
  <si>
    <t>jg10667</t>
  </si>
  <si>
    <t>jg3158</t>
  </si>
  <si>
    <t>IPR004006</t>
  </si>
  <si>
    <t>DhaK_domain</t>
  </si>
  <si>
    <t>IPR004007</t>
  </si>
  <si>
    <t>DhaL_domain</t>
  </si>
  <si>
    <t>IPR012734</t>
  </si>
  <si>
    <t>Dihydroxyacetone_kinase</t>
  </si>
  <si>
    <t>0PGQZ</t>
  </si>
  <si>
    <t>2.7.1.28</t>
  </si>
  <si>
    <t>Triokinase.</t>
  </si>
  <si>
    <t>2.7.1.29</t>
  </si>
  <si>
    <t>Glycerone kinase.</t>
  </si>
  <si>
    <t>PF02733</t>
  </si>
  <si>
    <t>Dak1_domain</t>
  </si>
  <si>
    <t>jg2239	IPR012336	Thioredoxin-like_fold	IPR004046	Glutathione_S-transferase_C-terminal	IPR004045	Glutathione_S-transferase_N-terminal	IPR010987	Glutathione_S-transferase_C-terminal-like	0Q1CZ	Glutathione_S-transferase,_C-terminal_domain	GH37	alpha,alpha-trehalase_(EC_3.2.1.28).		PF00043	Glutathione_S-transferase_C-terminal_domain	PF02798	Glutathione_S-transferase_N-terminal_domain	SSF52833	Thioredoxin-like	SSF47616	GST</t>
  </si>
  <si>
    <t>PF02734</t>
  </si>
  <si>
    <t>DAK2_domain</t>
  </si>
  <si>
    <t>SSF82549</t>
  </si>
  <si>
    <t>DAK1/DegV-like</t>
  </si>
  <si>
    <t>SSF101473</t>
  </si>
  <si>
    <t>DhaL-like</t>
  </si>
  <si>
    <t>jg3914</t>
  </si>
  <si>
    <t>TIGR02361</t>
  </si>
  <si>
    <t>dihydroxyacetone_kinase</t>
  </si>
  <si>
    <t>jg316</t>
  </si>
  <si>
    <t>0PS96</t>
  </si>
  <si>
    <t>jg3914	IPR016082	Ribosomal_protein_L30_ferredoxin-like_fold_domain	IPR005998	Ribosomal_protein_L7_eukaryotic	IPR012988	Ribosomal_protein_L30_N-terminal	0PGRR	60S_ribosomal_protein_L7		PF00327	Ribosomal_protein_L30p/L7e	PF08079	Ribosomal_L30_N-terminal_domain	SSF55129	Ribosomal</t>
  </si>
  <si>
    <t>jg3160</t>
  </si>
  <si>
    <t>L30p/L7e	TIGR01310	60S_ribosomal_protein_uL30</t>
  </si>
  <si>
    <t>0PYDA</t>
  </si>
  <si>
    <t>jg3161</t>
  </si>
  <si>
    <t>jg11179	0PSK9	NA</t>
  </si>
  <si>
    <t>0PGFA</t>
  </si>
  <si>
    <t>jg6578</t>
  </si>
  <si>
    <t>ubiquitin_ligase_subunit_CulD</t>
  </si>
  <si>
    <t>jg6578	IPR029032	AhpD-like	IPR003779	Carboxymuconolactone_decarboxylase-like	0PNFX	4-carboxymuconolactone_decarboxylase	1.11.1.15	Peroxiredoxin.	00480	Glutathione_metabolism		PF02627	Carboxymuconolactone_decarboxylase_family	SSF69118	AhpD-like</t>
  </si>
  <si>
    <t>jg3162</t>
  </si>
  <si>
    <t>jg7557</t>
  </si>
  <si>
    <t>0PGQ2</t>
  </si>
  <si>
    <t>S-adenosyl-methionine-sterol-C</t>
  </si>
  <si>
    <t>GH10</t>
  </si>
  <si>
    <t>endo-1,4-beta-xylanase_(EC_3.2.1.8);_endo-1,3-beta-xylanase_(EC_3.2.1.32)</t>
  </si>
  <si>
    <t>jg7557	IPR008794	Proline_racemase_family	0PV5E	Proline_racemase		PF05544	Proline_racemase	SSF54506	Diaminopimelate</t>
  </si>
  <si>
    <t>epimerase-like</t>
  </si>
  <si>
    <t>jg3163</t>
  </si>
  <si>
    <t>0PHIY</t>
  </si>
  <si>
    <t>jg2387	IPR015424	Pyridoxal_phosphate-dependent_transferase	IPR004839	Aminotransferase_class_I/classII	IPR000796	Aspartate/other_aminotransferase	0Q89J	Aminotransferase_class_I_and_II	2.6.1.1	Aspartate</t>
  </si>
  <si>
    <t>transaminase.	00250	Alanine,_aspartate_and_glutamate_metabolism	00330	Arginine_and_proline_metabolism	00270	Cysteine_and_methionine_metabolism	00220	Arginine_biosynthesis	00360	Phenylalanine_metabolism	00350	Tyrosine_metabolism	00710	Carbon_fixation_in_photosynthetic_organisms	00400	Phenylalanine,_tyrosine_and_tryptophan_biosynthesis	00401	Novobiocin_biosynthesis	00950	Isoquinoline_alkaloid_biosynthesis	00960	Tropane,_piperidine_and_pyridine_alkaloid_biosynthesis	PF00155	Aminotransferase_class_I_and_II	SSF53383	PLP-dependent</t>
  </si>
  <si>
    <t>jg3164</t>
  </si>
  <si>
    <t>IPR004798</t>
  </si>
  <si>
    <t>Calcium/proton_exchanger_CAX</t>
  </si>
  <si>
    <t>0PIQ9</t>
  </si>
  <si>
    <t>Vacuolar_H_Ca2_exchanger</t>
  </si>
  <si>
    <t>TIGR00378</t>
  </si>
  <si>
    <t>jg11635	IPR027417	P-loop_containing_nucleoside_triphosphate_hydrolase	IPR015424	Pyridoxal_phosphate-dependent_transferase	IPR005814	Aminotransferase_class-III	IPR004472	Dethiobiotin_synthase_BioD	0PG1W	Aminotransferase_class-III	6.3.3.3	Dethiobiotin</t>
  </si>
  <si>
    <t>calcium/proton_exchanger</t>
  </si>
  <si>
    <t>synthase.	00780	Biotin_metabolism		PF00202	Aminotransferase_class-III	PF13500	AAA_domain	SSF52540	P-loop</t>
  </si>
  <si>
    <t>jg3165</t>
  </si>
  <si>
    <t>hydrolases	SSF53383	PLP-dependent</t>
  </si>
  <si>
    <t>0QE49</t>
  </si>
  <si>
    <t>Involved_in_mitochondrial_fission._Acts_as_an_adapter_protein_required_to_form_mitochondrial_fission_complexes._Formation_of_these_complexes_is_required_to_promote_constriction_and_fission_of_the_mitochondrial_compartment_at_a_late_step_in_mitochondrial_division_(By_similarity)</t>
  </si>
  <si>
    <t>jg3166</t>
  </si>
  <si>
    <t>IPR020822</t>
  </si>
  <si>
    <t>jg3144	IPR020546	ATPase_F1_complex_delta/epsilon_subunit_N-terminal	IPR001469	ATPase_F1_complex_delta/epsilon_subunit	0PN8K	Mitochondrial_membrane_ATP_synthase_(F(1)F(0)_ATP_synthase_or_Complex_V)_produces_ATP_from_ADP_in_the_presence_of_a_proton_gradient_across_the_membrane_which_is_generated_by_electron_transport_complexes_of_the_respiratory_chain._F-type_ATPases_consist_of_two_structural_domains,_F(1)_-_containing_the_extramembraneous_catalytic_core,_and_F(0)_-_containing_the_membrane_proton_channel,_linked_together_by_a_central_stalk_and_a_peripheral_stalk._During_catalysis,_ATP_turnover_in_the_catalytic_domain_of_F(1)_is_coupled_via_a_rotary_mechanism_of_the_central_stalk_subunits_to_proton_translocation._Part_of_the_complex_F(1)_domain_and_of_the_central_stalk_which_is_part_of_the_complex_rotary_element._Rotation_of_the_central_stalk_against_the_surrounding_alpha(3)beta(3)_subunits_leads_to_hydrolysis_of_ATP_in_three_separate_catalytic_sites_on_the_beta_subunits		PF02823	ATP_synthase_Delta/Epsilon_chain_beta-sandwich_domain	3A2	the_h(+)-_or_na(+)-translocating_f-type_v-type_and_a-type_atpase_(f-atpase)_superfamily	SSF51344	Epsilon</t>
  </si>
  <si>
    <t>Chorismate_mutase_type_II</t>
  </si>
  <si>
    <t>subunit</t>
  </si>
  <si>
    <t>IPR008238</t>
  </si>
  <si>
    <t>Chorismate_mutase_AroQ_class_eukaryotic_type</t>
  </si>
  <si>
    <t>0PJYF</t>
  </si>
  <si>
    <t>F1F0-ATP</t>
  </si>
  <si>
    <t>chorismate_mutase</t>
  </si>
  <si>
    <t>5.4.99.5</t>
  </si>
  <si>
    <t>Chorismate mutase.</t>
  </si>
  <si>
    <t>SSF48600</t>
  </si>
  <si>
    <t>jg7305</t>
  </si>
  <si>
    <t>Chorismate mutase II</t>
  </si>
  <si>
    <t>TIGR01802</t>
  </si>
  <si>
    <t>jg3167</t>
  </si>
  <si>
    <t>IPR025602</t>
  </si>
  <si>
    <t>BCP1_family</t>
  </si>
  <si>
    <t>jg11737	IPR020846	Major_facilitator_superfamily_domain	IPR005828	Major_facilitator__sugar_transporter-like	IPR003663	Sugar/inositol_transporter	0PJ41	glucose_transporter	PF00083	Sugar_(and_other)_transporter	2A1	the_major_facilitator_superfamily_(mfs)	SSF103473	MFS</t>
  </si>
  <si>
    <t>jg662</t>
  </si>
  <si>
    <t>0PGEX</t>
  </si>
  <si>
    <t>Involved_in_nuclear_export,_actin_cytoskeleton_organization_and_vesicular_transport_(By_similarity)</t>
  </si>
  <si>
    <t>PF13862</t>
  </si>
  <si>
    <t>p21-C-terminal_region-binding_protein</t>
  </si>
  <si>
    <t>jg662	0PKP8	integral_membrane_protein</t>
  </si>
  <si>
    <t>jg3168</t>
  </si>
  <si>
    <t>0PQ1S</t>
  </si>
  <si>
    <t>jg6653</t>
  </si>
  <si>
    <t>jg3169</t>
  </si>
  <si>
    <t>0PSTV</t>
  </si>
  <si>
    <t>jg317</t>
  </si>
  <si>
    <t>jg6653	IPR010686	Protein_of_unknown_function_DUF1264	0PN1J	DUF1264_domain_protein	PF06884	Protein_of_unknown_function_(DUF1264)</t>
  </si>
  <si>
    <t>jg957</t>
  </si>
  <si>
    <t>0PJNC</t>
  </si>
  <si>
    <t>jg3170</t>
  </si>
  <si>
    <t>IPR022751</t>
  </si>
  <si>
    <t>jg957	IPR019166	Apolipoprotein_O//MICOS_complex_subunit_Mic27	0PP9A	Mitochondrial_protein		PF09769	Apolipoprotein_O</t>
  </si>
  <si>
    <t>Alpha-mannosyltransferase</t>
  </si>
  <si>
    <t>0PQ9J</t>
  </si>
  <si>
    <t>alpha-1,2-mannosyltransferase</t>
  </si>
  <si>
    <t>PF11051</t>
  </si>
  <si>
    <t>Mannosyltransferase_putative</t>
  </si>
  <si>
    <t>jg587</t>
  </si>
  <si>
    <t>jg3171</t>
  </si>
  <si>
    <t>0PIXC</t>
  </si>
  <si>
    <t>jg3172</t>
  </si>
  <si>
    <t>jg587	IPR017853	Glycoside_hydrolase_superfamily	IPR006047	Glycosyl_hydrolase_family_13_catalytic_domain	IPR015340	Alpha-amylase_domain_of_unknown_function_DUF1966_C-terminal	0PMDW	alpha-amylase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3.2.1.1	Alpha-amylase.	00500	Starch_and_sucrose_metabolism		PF00128	Alpha_amylase_catalytic_domain	PF09260	Domain_of_unknown_function_(DUF1966)	8A9	the_rbat_transport_accessory_protein_(rbat)_family		SSF51445	(Trans)glycosidases	SSF51011	Glycosyl</t>
  </si>
  <si>
    <t>0PQF3</t>
  </si>
  <si>
    <t>jg2295</t>
  </si>
  <si>
    <t>jg3173</t>
  </si>
  <si>
    <t>0PK5X</t>
  </si>
  <si>
    <t>jg3174</t>
  </si>
  <si>
    <t>jg2295	IPR015813	Pyruvate/Phosphoenolpyruvate_kinase-like_domain	0PUT8	Carboxyphosphonoenolpyruvate_phosphonomutase-like_protein	PF13714	Phosphoenolpyruvate_phosphomutase	SSF51621	Phosphoenolpyruvate/pyruvate</t>
  </si>
  <si>
    <t>0PN3F</t>
  </si>
  <si>
    <t>DUF1275_domain_protein</t>
  </si>
  <si>
    <t>jg8414</t>
  </si>
  <si>
    <t>jg3175</t>
  </si>
  <si>
    <t>jg8414	IPR023573	Ribosomal_protein_L18a/LX	IPR021138	60S_ribosomal_protein_L18a/_L20_eukaryotes	IPR028877	50S_ribosomal_protein_L18Ae/60S_ribosomal_protein_L20_and_L18a	0PJYU	60s_ribosomal_protein_l20		PF01775	Ribosomal_L18ae/LX_protein_domain	SSF160374	RplX-like</t>
  </si>
  <si>
    <t>jg3320</t>
  </si>
  <si>
    <t>jg3320	IPR020846	Major_facilitator_superfamily_domain	IPR005828	Major_facilitator__sugar_transporter-like	0PIK6	Sugar_(and_other)_transporter	PF00083	Sugar_(and_other)_transporter	2A1	the_major_facilitator_superfamily_(mfs)	SSF103473	MFS</t>
  </si>
  <si>
    <t>jg11639</t>
  </si>
  <si>
    <t>jg3176</t>
  </si>
  <si>
    <t>IPR008401</t>
  </si>
  <si>
    <t>Apc13p</t>
  </si>
  <si>
    <t>0PR4F</t>
  </si>
  <si>
    <t>Apc13_domain-containing_protein</t>
  </si>
  <si>
    <t>PF05839</t>
  </si>
  <si>
    <t>Apc13p_protein</t>
  </si>
  <si>
    <t>jg6338</t>
  </si>
  <si>
    <t>jg3177</t>
  </si>
  <si>
    <t>0PUJ8</t>
  </si>
  <si>
    <t>jg6338	IPR006680	Amidohydrolase-related	IPR032466	Metal_Hydrolase	IPR011059	Metal-dependent_hydrolase_composite_domain	0PHKY	Carbohydrate_esterase_family_9_protein			PF01979	Amidohydrolase_family	SSF51556	Metallo-dependent</t>
  </si>
  <si>
    <t>jg6656</t>
  </si>
  <si>
    <t>jg6656	IPR016040	NAD(P)-binding_domain	IPR020843	Polyketide_synthase_enoylreductase_domain	IPR011032	GroES-like	IPR013154	Alcohol_dehydrogenase_N-terminal	0PIXQ	Alcohol_dehydrogenase_GroES-like_domain	PF08240	Alcohol_dehydrogenase_GroES-like_domain		SSF51735	NAD(P)-binding</t>
  </si>
  <si>
    <t>jg3178</t>
  </si>
  <si>
    <t>IPR013897</t>
  </si>
  <si>
    <t>Protein_of_unknown_function_DUF1769</t>
  </si>
  <si>
    <t>0PNMP</t>
  </si>
  <si>
    <t>Protein_of_unknown_function_(DUF1769)</t>
  </si>
  <si>
    <t>PF08588</t>
  </si>
  <si>
    <t>jg1531	IPR011009	Protein_kinase-like_domain	IPR016477	Fructosamine/Ketosamine-3-kinase	0PKRY	Fructosamine_kinase	PF03881	Fructosamine_kinase	SSF56112	Protein</t>
  </si>
  <si>
    <t>jg3179</t>
  </si>
  <si>
    <t>0PHTX</t>
  </si>
  <si>
    <t>Homo-isocitrate_dehydrogenase</t>
  </si>
  <si>
    <t>jg6657</t>
  </si>
  <si>
    <t>jg6657	0PJFD	NA	PF13398	Peptidase_M50B-like</t>
  </si>
  <si>
    <t>0PSWT</t>
  </si>
  <si>
    <t>jg9579</t>
  </si>
  <si>
    <t>jg9579	IPR004007	DhaL_domain	IPR012734	Dihydroxyacetone_kinase	IPR004006	DhaK_domain	0PGQZ	Dihydroxyacetone_kinase	2.7.1.28	Triokinase.	2.7.1.29	Glycerone</t>
  </si>
  <si>
    <t>0PFE6</t>
  </si>
  <si>
    <t>kinase.	00051	Fructose_and_mannose_metabolism	00680	Methane_metabolism	00561	Glycerolipid_metabolism		PF02734	DAK2_domain	PF02733	Dak1_domain		SSF101473	DhaL-like	SSF82549	DAK1/DegV-like	TIGR02361	dihydroxyacetone_kinase</t>
  </si>
  <si>
    <t>jg11505</t>
  </si>
  <si>
    <t>jg2688	IPR017850	Alkaline-phosphatase-like_core_domain	IPR001952	Alkaline_phosphatase	0PJ2M	Alkaline_phosphatase	3.1.3.1	Alkaline</t>
  </si>
  <si>
    <t>phosphatase.	00790	Folate_biosynthesis		PF00245	Alkaline_phosphatase		SSF53649	Alkaline</t>
  </si>
  <si>
    <t>phosphatase-like</t>
  </si>
  <si>
    <t>jg5786</t>
  </si>
  <si>
    <t>0PI4T</t>
  </si>
  <si>
    <t>jg3184</t>
  </si>
  <si>
    <t>jg1827	IPR008948	L-Aspartase-like	IPR001106	Aromatic_amino_acid_lyase	IPR005922	Phenylalanine_ammonia-lyase	0PHE8	Phenylalanine_ammonia-lyase	4.3.1.24	Phenylalanine</t>
  </si>
  <si>
    <t>ammonia-lyase.	00360	Phenylalanine_metabolism	00940	Phenylpropanoid_biosynthesis		PF00221	Aromatic_amino_acid_lyase	SSF48557	L-aspartase-like	TIGR01226	phenylalanine_ammonia-lyase</t>
  </si>
  <si>
    <t>jg10832</t>
  </si>
  <si>
    <t>jg7263</t>
  </si>
  <si>
    <t>jg7263	IPR024312	Central_kinetochore-associated	0PM6K	conserved_hypothetical_protein	PF12709	Central_kinetochore-associated</t>
  </si>
  <si>
    <t>jg3298</t>
  </si>
  <si>
    <t>jg3185</t>
  </si>
  <si>
    <t>jg3298	0PS4P	integral_membrane_protein	PF10914	Protein_of_unknown_function_(DUF2781)</t>
  </si>
  <si>
    <t>jg3186</t>
  </si>
  <si>
    <t>0PYE6</t>
  </si>
  <si>
    <t>jg7255</t>
  </si>
  <si>
    <t>jg3187</t>
  </si>
  <si>
    <t>jg7255	IPR002347	Glucose/ribitol_dehydrogenase	IPR016040	NAD(P)-binding_domain	0PKFE	d-arabinitol	GH92	mannosyl-oligosaccharide_alpha-1,2-mannosidase_(EC_3.2.1.113);_mannosyl-oligosaccharide_alpha-1,3-mannosidase_(EC_3.2.1.-);			PF13561	Enoyl-(Acyl_carrier_protein)_reductase	SSF51735	NAD(P)-binding</t>
  </si>
  <si>
    <t>jg11989	0PRB9	integral_membrane_protein</t>
  </si>
  <si>
    <t>jg9003</t>
  </si>
  <si>
    <t>jg3188</t>
  </si>
  <si>
    <t>IPR006411</t>
  </si>
  <si>
    <t>jg9003	IPR027534	Ribosomal_protein_L12_family	0PRWG	60S_acidic_ribosomal_protein_P1		PF00428	60s_Acidic_ribosomal_protein</t>
  </si>
  <si>
    <t>Fructose-bisphosphate_aldolase_class_II_yeast/E_coli_subtype</t>
  </si>
  <si>
    <t>0PGPF</t>
  </si>
  <si>
    <t>4.1.2.13</t>
  </si>
  <si>
    <t>Fructose-bisphosphate aldolase.</t>
  </si>
  <si>
    <t>jg11619	IPR011058	Cyanovirin-N	0PRSD	CVNH	PF08881	CVNH_domain		SSF51322	Cyanovirin-N</t>
  </si>
  <si>
    <t>jg5951</t>
  </si>
  <si>
    <t>TIGR01520</t>
  </si>
  <si>
    <t>fructose-bisphosphate_aldolase_class_II</t>
  </si>
  <si>
    <t>TIGR00167</t>
  </si>
  <si>
    <t>ketose-bisphosphate_aldolase</t>
  </si>
  <si>
    <t>jg5951	IPR011009	Protein_kinase-like_domain	IPR016024	Armadillo-type_fold	IPR027417	P-loop_containing_nucleoside_triphosphate_hydrolase	IPR003593	AAA+_ATPase_domain	IPR003439	ABC_transporter-like	IPR001245	Serine-threonine/tyrosine-protein_kinase_catalytic_domain	0PGET	elongation_factor_3		PF00005	ABC_transporter	PF07714	Protein_tyrosine_kinase	3A1	the_atp-binding_cassette_(abc)_superfamily		SSF56112	Protein</t>
  </si>
  <si>
    <t>jg3189</t>
  </si>
  <si>
    <t>(PK-like)	SSF48371	ARM</t>
  </si>
  <si>
    <t>repeat	SSF52540	P-loop</t>
  </si>
  <si>
    <t>IPR007886</t>
  </si>
  <si>
    <t>Alanine_dehydrogenase/pyridine_nucleotide_transhydrogenase_N-terminal</t>
  </si>
  <si>
    <t>IPR007698</t>
  </si>
  <si>
    <t>Alanine_dehydrogenase/pyridine_nucleotide_transhydrogenase_NAD(H)-binding_domain</t>
  </si>
  <si>
    <t>IPR027281</t>
  </si>
  <si>
    <t>jg11570	IPR003008	Tubulin/FtsZ_GTPase_domain	IPR018316	Tubulin/FtsZ_2-layer_sandwich_domain	IPR008280	Tubulin/FtsZ_C-terminal	IPR000217	Tubulin	IPR002452	Alpha_tubulin	0PJZJ	Tubulin_is_the_major_constituent_of_microtubules._It_binds_two_moles_of_GTP,_one_at_an_exchangeable_site_on_the_beta_chain_and_one_at_a_non-exchangeable_site_on_the_alpha_chain_(By_similarity)		PF00091	Tubulin/FtsZ_family_GTPase_domain	PF03953	Tubulin_C-terminal_domain			SSF55307	Tubulin</t>
  </si>
  <si>
    <t>Saccharopine_dehydrogenase_[NAD(+)_L-lysine-forming]</t>
  </si>
  <si>
    <t>0PG8G</t>
  </si>
  <si>
    <t>saccharopine_dehydrogenase</t>
  </si>
  <si>
    <t>1.5.1.7</t>
  </si>
  <si>
    <t>Saccharopine dehydrogenase (NAD(+), L-lysine-forming).</t>
  </si>
  <si>
    <t>jg4798</t>
  </si>
  <si>
    <t>PF05222</t>
  </si>
  <si>
    <t>Alanine_dehydrogenase/PNT_N-terminal_domain</t>
  </si>
  <si>
    <t>3D2</t>
  </si>
  <si>
    <t>the_proton-translocating_transhydrogenase_(pth)_family</t>
  </si>
  <si>
    <t>jg4798	IPR029071	Ubiquitin-related_domain	IPR000626	Ubiquitin_domain	IPR011332	Zinc-binding_ribosomal_protein	IPR019956	Ubiquitin	IPR002906	Ribosomal_protein_S27a	0PIKI	NA	PF00240	Ubiquitin_family	PF01599	Ribosomal_protein_S27a	3A25	the_symbiont-specific_erad-like_machinery_(selma)_family			SSF54236	Ubiquitin-like	SSF57829	Zn-binding</t>
  </si>
  <si>
    <t>jg319</t>
  </si>
  <si>
    <t>0PGBX</t>
  </si>
  <si>
    <t>ER_to_golgi</t>
  </si>
  <si>
    <t>jg6721</t>
  </si>
  <si>
    <t>jg6721	IPR001926	Tryptophan_synthase_beta_subunit-like_PLP-dependent_enzyme	0PGFY	l-serine_dehydratase		PF00291	Pyridoxal-phosphate_dependent_enzyme	SSF53686	Tryptophan</t>
  </si>
  <si>
    <t>jg3191</t>
  </si>
  <si>
    <t>0PT4E</t>
  </si>
  <si>
    <t>beta</t>
  </si>
  <si>
    <t>subunit-like</t>
  </si>
  <si>
    <t>jg3192</t>
  </si>
  <si>
    <t>jg8488</t>
  </si>
  <si>
    <t>0PFMJ</t>
  </si>
  <si>
    <t>jg8488	IPR000340	Dual_specificity_phosphatase_catalytic_domain	IPR029021	Protein-tyrosine_phosphatase-like	IPR020422	Dual_specificity_protein_phosphatase_domain	IPR003595	Protein-tyrosine_phosphatase_catalytic	IPR029260	Dual_specificity/tyrosine_protein_phosphatase_N-terminal	0PHH0	-phosphatase		PF00782	Dual_specificity_phosphatase_catalytic_domain	PF14671	Dual_specificity_protein_phosphatase_N-terminal_half			SSF52799	(Phosphotyrosine</t>
  </si>
  <si>
    <t>protein)</t>
  </si>
  <si>
    <t>II</t>
  </si>
  <si>
    <t>jg3193</t>
  </si>
  <si>
    <t>IPR000648</t>
  </si>
  <si>
    <t>Oxysterol-binding_protein</t>
  </si>
  <si>
    <t>0PH58</t>
  </si>
  <si>
    <t>Oxysterol_binding_protein</t>
  </si>
  <si>
    <t>PF01237</t>
  </si>
  <si>
    <t>Oxysterol-binding_protein_</t>
  </si>
  <si>
    <t>SSF144000</t>
  </si>
  <si>
    <t>Oxysterol-binding protein-like</t>
  </si>
  <si>
    <t>jg3194</t>
  </si>
  <si>
    <t>jg4432	IPR019831	Manganese/iron_superoxide_dismutase_N-terminal	IPR019832	Manganese/iron_superoxide_dismutase_C-terminal	IPR001189	Manganese/iron_superoxide_dismutase	0PKNH	Destroys_radicals_which_are_normally_produced_within_the_cells_and_which_are_toxic_to_biological_systems_(By_similarity)		PF00081	Iron/manganese_superoxide_dismutases_alpha-hairpin_domain	PF02777	Iron/manganese_superoxide_dismutases_C-terminal_domain	SSF46609	Fe,Mn</t>
  </si>
  <si>
    <t>dismutase</t>
  </si>
  <si>
    <t>(SOD),</t>
  </si>
  <si>
    <t>0PGZ4</t>
  </si>
  <si>
    <t>domain	SSF54719	Fe,Mn</t>
  </si>
  <si>
    <t>jg5391</t>
  </si>
  <si>
    <t>jg3195</t>
  </si>
  <si>
    <t>0PFUJ</t>
  </si>
  <si>
    <t>autophagy_protein_(Atg22)</t>
  </si>
  <si>
    <t>jg5391	0Q206	NA</t>
  </si>
  <si>
    <t>jg4573</t>
  </si>
  <si>
    <t>jg3196</t>
  </si>
  <si>
    <t>jg4573	IPR009799	EthD_domain	IPR011008	Dimeric_alpha-beta_barrel	0PSF9	NA	PF07110	EthD_domain	SSF54909	Dimeric</t>
  </si>
  <si>
    <t>jg9436</t>
  </si>
  <si>
    <t>jg9436	IPR027417	P-loop_containing_nucleoside_triphosphate_hydrolase	IPR004837	Sodium/calcium_exchanger_membrane_region	IPR001752	Kinesin_motor_domain	IPR004798	Calcium/proton_exchanger_CAX	0PHIY	Kinesin_family	GH18	chitinase_(EC_3.2.1.14);_endo-beta-N-acetylglucosaminidase_(EC_3.2.1.96);_xylanase_inhibitor;_concanavalin_B;_narbonin		PF01699	Sodium/calcium_exchanger_protein	PF00225	Kinesin_motor_domain	2A19	the_ca(2+):cation_antiporter_(caca)_family		SSF52540	P-loop</t>
  </si>
  <si>
    <t>hydrolases	TIGR00378	calcium/proton_exchanger</t>
  </si>
  <si>
    <t>jg5404</t>
  </si>
  <si>
    <t>jg3197</t>
  </si>
  <si>
    <t>jg5404	IPR029058	Alpha/Beta_hydrolase_fold	IPR000383	Xaa-Pro_dipeptidyl-peptidase-like_domain	0Q2DE	Acetyl_xylan_esterase_(AXE1)	CE7	acetyl_xylan_esterase_(EC_3.1.1.72);_cephalosporin-C_deacetylase_(EC_3.1.1.41).		PF02129	X-Pro_dipeptidyl-peptidase_(S15_family)	SSF53474	alpha/beta-Hydrolases</t>
  </si>
  <si>
    <t>jg6724</t>
  </si>
  <si>
    <t>0Q1FD</t>
  </si>
  <si>
    <t>GH37</t>
  </si>
  <si>
    <t>alpha,alpha-trehalase_(EC_3.2.1.28).</t>
  </si>
  <si>
    <t>jg6724	0PQCJ	Inherit_from_euNOG:_Conserved_hypothetical_protein</t>
  </si>
  <si>
    <t>jg4411</t>
  </si>
  <si>
    <t>jg3198</t>
  </si>
  <si>
    <t>IPR023434</t>
  </si>
  <si>
    <t>Argininosuccinate_synthase_type_1_subfamily</t>
  </si>
  <si>
    <t>jg4411	IPR013057	Amino_acid_transporter_transmembrane_domain	0PJYQ	amino_acid	PF01490	Transmembrane_amino_acid_transporter_protein	2A18	the_amino_acid/auxin_permease_(aaap)_family</t>
  </si>
  <si>
    <t>IPR001518</t>
  </si>
  <si>
    <t>Argininosuccinate_synthase</t>
  </si>
  <si>
    <t>0PJQI</t>
  </si>
  <si>
    <t>argininosuccinate_synthase</t>
  </si>
  <si>
    <t>6.3.4.5</t>
  </si>
  <si>
    <t>Argininosuccinate synthase.</t>
  </si>
  <si>
    <t>jg12034	IPR011990	Tetratricopeptide-like_helical_domain	IPR003613	U_box_domain	0PP5I	U-box_domain_protein		PF04564	U-box_domain	1A87	the_mechanosensitive_calcium_channel_(mca)_family		SSF57850	RING/U-box	SSF48452	TPR-like</t>
  </si>
  <si>
    <t>PF00764</t>
  </si>
  <si>
    <t>Arginosuccinate_synthase</t>
  </si>
  <si>
    <t>SSF69864</t>
  </si>
  <si>
    <t>Argininosuccinate synthetase, C-terminal domain</t>
  </si>
  <si>
    <t>TIGR00032</t>
  </si>
  <si>
    <t>jg3199</t>
  </si>
  <si>
    <t>jg2810	IPR005326	Plectin/S10_N-terminal	0PNYK	40s_ribosomal_protein		PF03501	Plectin/S10_domain</t>
  </si>
  <si>
    <t>0PNI1</t>
  </si>
  <si>
    <t>jg5370</t>
  </si>
  <si>
    <t>jg32</t>
  </si>
  <si>
    <t>jg320</t>
  </si>
  <si>
    <t>IPR019574</t>
  </si>
  <si>
    <t>NADH:ubiquinone_oxidoreductase_subunit_G_iron-sulphur_binding</t>
  </si>
  <si>
    <t>IPR010228</t>
  </si>
  <si>
    <t>NADH:ubiquinone_oxidoreductase_subunit_G</t>
  </si>
  <si>
    <t>IPR015405</t>
  </si>
  <si>
    <t>jg5370	IPR023753	Pyridine_nucleotide-disulphide_oxidoreductase_FAD/NAD(P)-binding_domain	IPR002922	Thiazole_biosynthetic_enzyme_Thi4_family	IPR027495	Thiamine_thiazole_synthase	0PF94	Involved_in_biosynthesis_of_the_thiamine_precursor_thiazole._Catalyzes_the_conversion_of_NAD_and_glycine_to_adenosine_diphosphate_5-(2-hydroxyethyl)-4-methylthiazole-2-carboxylic_acid_(ADT),_an_adenylated_thiazole_intermediate._The_reaction_includes_an_iron-dependent_sulfide_transfer_from_a_conserved_cysteine_residue_of_the_protein_to_a_thiazole_intermediate._The_enzyme_can_only_undergo_a_single_turnover,_which_suggests_it_is_a_suicide_enzyme._May_have_additional_roles_in_adaptation_to_various_stress_conditions_and_in_DNA_damage_tolerance_(By_similarity)		PF01946	Thi4_family	SSF51905	FAD/NAD(P)-binding</t>
  </si>
  <si>
    <t>NADH-quinone_oxidoreductase_chain_G_C-terminal</t>
  </si>
  <si>
    <t>domain	TIGR00292	thiazole_biosynthesis_enzyme</t>
  </si>
  <si>
    <t>0PH1J</t>
  </si>
  <si>
    <t>PF10588</t>
  </si>
  <si>
    <t>jg10657</t>
  </si>
  <si>
    <t>NADH-ubiquinone_oxidoreductase-G_iron-sulfur_binding_region</t>
  </si>
  <si>
    <t>PF09326</t>
  </si>
  <si>
    <t>NADH-ubiquinone_oxidoreductase_subunit_G_C-terminal</t>
  </si>
  <si>
    <t>PF13510</t>
  </si>
  <si>
    <t>jg3369</t>
  </si>
  <si>
    <t>SSF54862</t>
  </si>
  <si>
    <t>4Fe-4S ferredoxins</t>
  </si>
  <si>
    <t>TIGR01973</t>
  </si>
  <si>
    <t>NADH_dehydrogenase_(quinone)_G_subunit</t>
  </si>
  <si>
    <t>jg3200</t>
  </si>
  <si>
    <t>jg3369	IPR029063	S-adenosyl-L-methionine-dependent_methyltransferase	0PRGW	Methyltransferase_domain	CE4	acetyl_xylan_esterase_(EC_3.1.1.72);__chitin_deacetylase_(EC_3.5.1.41);_chitooligosaccharide_deacetylase_(EC_3.5.1.-);_peptidoglycan_GlcNAc_deacetylase_(EC_3.5.1.-);_peptidoglycan_N-acetylmuramic_acid_deacetylase_(EC_3.5.1.-).	PF13489	Methyltransferase_domain	SSF53335	S-adenosyl-L-methionine-dependent</t>
  </si>
  <si>
    <t>0QD7J</t>
  </si>
  <si>
    <t>Thiolase,_N-terminal_domain</t>
  </si>
  <si>
    <t>jg6628</t>
  </si>
  <si>
    <t>jg3201</t>
  </si>
  <si>
    <t>jg6628	IPR011051	RmlC-like_cupin_domain	IPR010300	Cysteine_dioxygenase_type_I	0PW2S	cysteine_dioxygenase	1.13.11.20	Cysteine</t>
  </si>
  <si>
    <t>0PJQH</t>
  </si>
  <si>
    <t>dioxygenase.	00270	Cysteine_and_methionine_metabolism	00430	Taurine_and_hypotaurine_metabolism		PF05995	Cysteine_dioxygenase_type_I	SSF51182	RmlC-like</t>
  </si>
  <si>
    <t>PF00929</t>
  </si>
  <si>
    <t>Exonuclease</t>
  </si>
  <si>
    <t>jg6144</t>
  </si>
  <si>
    <t>jg3202</t>
  </si>
  <si>
    <t>IPR016055</t>
  </si>
  <si>
    <t>Alpha-D-phosphohexomutase_alpha/beta/alpha_I/II/III</t>
  </si>
  <si>
    <t>IPR005841</t>
  </si>
  <si>
    <t>Alpha-D-phosphohexomutase_superfamily</t>
  </si>
  <si>
    <t>IPR005845</t>
  </si>
  <si>
    <t>jg6144	IPR011053	Single_hybrid_motif		IPR017453	Glycine_cleavage_system_H-protein_subgroup	IPR002930	Glycine_cleavage_system_H-protein	0PQWU	Glycine_cleavage_system_H_protein		PF01597	Glycine_cleavage_H-protein	SSF51230	Single</t>
  </si>
  <si>
    <t>Alpha-D-phosphohexomutase_alpha/beta/alpha_domain_II</t>
  </si>
  <si>
    <t>hybrid</t>
  </si>
  <si>
    <t>IPR005844</t>
  </si>
  <si>
    <t>motif	TIGR00527	glycine_cleavage_system_H_protein</t>
  </si>
  <si>
    <t>Alpha-D-phosphohexomutase_alpha/beta/alpha_domain_I</t>
  </si>
  <si>
    <t>IPR005846</t>
  </si>
  <si>
    <t>Alpha-D-phosphohexomutase_alpha/beta/alpha_domain_III</t>
  </si>
  <si>
    <t>PF02879</t>
  </si>
  <si>
    <t>jg1397	IPR029069	HotDog_domain	IPR006683	Thioesterase_superfamily	IPR003736	Phenylacetic_acid_degradation-related_domain	0PQMP	thioesterase	PF03061	Thioesterase_superfamily	SSF54637	Thioesterase/thiol</t>
  </si>
  <si>
    <t>Phosphoglucomutase/phosphomannomutase_alpha/beta/alpha_domain_II</t>
  </si>
  <si>
    <t>PF02878</t>
  </si>
  <si>
    <t>Phosphoglucomutase/phosphomannomutase_alpha/beta/alpha_domain_I</t>
  </si>
  <si>
    <t>PF00408</t>
  </si>
  <si>
    <t>Phosphoglucomutase/phosphomannomutase_C-terminal_domain</t>
  </si>
  <si>
    <t>dehydrase-isomerase	TIGR00369	uncharacterized_domain_1</t>
  </si>
  <si>
    <t>PF02880</t>
  </si>
  <si>
    <t>Phosphoglucomutase/phosphomannomutase_alpha/beta/alpha_domain_III</t>
  </si>
  <si>
    <t>SSF53738</t>
  </si>
  <si>
    <t>jg4299</t>
  </si>
  <si>
    <t>Phosphoglucomutase, first 3 domains</t>
  </si>
  <si>
    <t>jg3203</t>
  </si>
  <si>
    <t>jg4299	IPR005113	uDENN_domain	IPR001194	DENN_domain	0PJ00	DENN_(AEX-3)_domain_protein	PF02141	DENN_(AEX-3)_domain</t>
  </si>
  <si>
    <t>0PKCI</t>
  </si>
  <si>
    <t>jg5140</t>
  </si>
  <si>
    <t>jg3204</t>
  </si>
  <si>
    <t>jg5140	IPR003265	HhH-GPD_domain	IPR011257	DNA_glycosylase	IPR012904	8-oxoguanine_DNA_glycosylase_N-terminal	0PIA2	N-glycosylase_DNA_lyase		PF00730	HhH-GPD_superfamily_base_excision_DNA_repair_protein	PF07934	8-oxoguanine_DNA_glycosylase_N-terminal_domain		SSF48150	DNA-glycosylase	SSF55945	TATA-box</t>
  </si>
  <si>
    <t>IPR010122</t>
  </si>
  <si>
    <t>Hydroxymethylglutaryl-CoA_synthase_eukaryotic</t>
  </si>
  <si>
    <t>protein-like</t>
  </si>
  <si>
    <t>IPR013528</t>
  </si>
  <si>
    <t>jg2310	IPR009075	Acyl-CoA_dehydrogenase/oxidase_C-terminal	IPR009100	Acyl-CoA_dehydrogenase/oxidase_N-terminal_and_middle_domain	IPR006091	Acyl-CoA_oxidase/dehydrogenase_central_domain	IPR013786	Acyl-CoA_dehydrogenase/oxidase_N-terminal	0PFKB	Isovaleryl-CoA_dehydrogenase		PF00441	Acyl-CoA_dehydrogenase_C-terminal_domain	PF02770	Acyl-CoA_dehydrogenase_middle_domain	PF02771	Acyl-CoA_dehydrogenase_N-terminal_domain	SSF47203	Acyl-CoA</t>
  </si>
  <si>
    <t>Hydroxymethylglutaryl-coenzyme_A_synthase_N-terminal</t>
  </si>
  <si>
    <t>PF01154</t>
  </si>
  <si>
    <t>Hydroxymethylglutaryl-coenzyme_A_synthase_N_terminal</t>
  </si>
  <si>
    <t>TIGR01833</t>
  </si>
  <si>
    <t>hydroxymethylglutaryl-CoA_synthase</t>
  </si>
  <si>
    <t>jg3205</t>
  </si>
  <si>
    <t>jg10327	IPR005317	Dipeptidyl-peptidase_3	0PUHH	Peptidase_family_M49			PF03571	Peptidase_family_M49</t>
  </si>
  <si>
    <t>IPR025700</t>
  </si>
  <si>
    <t>jg8143</t>
  </si>
  <si>
    <t>L-lysine_6-monooxygenase/L-ornithine_5-monooxygenase</t>
  </si>
  <si>
    <t>0PGSR</t>
  </si>
  <si>
    <t>PF13434</t>
  </si>
  <si>
    <t>L-lysine_6-monooxygenase_(NADPH-requiring)</t>
  </si>
  <si>
    <t>jg3206</t>
  </si>
  <si>
    <t>0PI29</t>
  </si>
  <si>
    <t>jg8143	IPR008928	Six-hairpin_glycosidase-like	IPR005887	Alpha-1_2-mannosidase_putative	IPR012939	Glycosyl_hydrolase_family_92	0PM7C	alpha-1,2-mannosidase	GH92	mannosyl-oligosaccharide_alpha-1,2-mannosidase_(EC_3.2.1.113);_mannosyl-oligosaccharide_alpha-1,3-mannosidase_(EC_3.2.1.-);	PF07971	Glycosyl_hydrolase_family_92	SSF48208	Six-hairpin</t>
  </si>
  <si>
    <t>glycosidases	TIGR01180	putative_alpha-1_2-mannosidase</t>
  </si>
  <si>
    <t>jg7519</t>
  </si>
  <si>
    <t>jg3207</t>
  </si>
  <si>
    <t>jg7519	IPR002293	Amino_acid/polyamine_transporter_I	IPR004841	Amino_acid_permease/_SLC12A_domain	0QDM1	amino_acid		PF00324	Amino_acid_permease	2A3	the_amino_acid-polyamine-organocation_(apc)_family</t>
  </si>
  <si>
    <t>IPR013887</t>
  </si>
  <si>
    <t>Uncharacterised_protein_family_UPF0592</t>
  </si>
  <si>
    <t>0PITE</t>
  </si>
  <si>
    <t>jg8973</t>
  </si>
  <si>
    <t>PF08578</t>
  </si>
  <si>
    <t>Protein_of_unknown_function_(DUF1765)</t>
  </si>
  <si>
    <t>jg3208</t>
  </si>
  <si>
    <t>IPR019711</t>
  </si>
  <si>
    <t>ATPase_F0_complex_subunit_H</t>
  </si>
  <si>
    <t>0PQN5</t>
  </si>
  <si>
    <t>mitochondrial_F1F0_ATP_synthase_subunit_Atp14</t>
  </si>
  <si>
    <t>PF10775</t>
  </si>
  <si>
    <t>ATP_synthase_complex_subunit_h</t>
  </si>
  <si>
    <t>jg9063</t>
  </si>
  <si>
    <t>jg9063	IPR029069	HotDog_domain	0PNIG	NA	PF13622	Thioesterase-like_superfamily	SSF54637	Thioesterase/thiol</t>
  </si>
  <si>
    <t>IPR013137</t>
  </si>
  <si>
    <t>Zinc_finger_TFIIB-type</t>
  </si>
  <si>
    <t>0PIN2</t>
  </si>
  <si>
    <t>Transcription_initiation_factor</t>
  </si>
  <si>
    <t>jg5653</t>
  </si>
  <si>
    <t>PF08271</t>
  </si>
  <si>
    <t>TFIIB_zinc-binding</t>
  </si>
  <si>
    <t>jg5653	IPR026992	Non-haem_dioxygenase_N-terminal_domain	IPR005123	Oxoglutarate/iron-dependent_dioxygenase	0PH6A	2OG-Fe(II)_oxygenase_superfamily	PF14226	non-haem_dioxygenase_in_morphine_synthesis_N-terminal	PF03171	2OG-Fe(II)_oxygenase_superfamily	SSF51197	Clavaminate</t>
  </si>
  <si>
    <t>jg321</t>
  </si>
  <si>
    <t>IPR010585</t>
  </si>
  <si>
    <t>DNA_repair_protein_XRCC4</t>
  </si>
  <si>
    <t>jg6951</t>
  </si>
  <si>
    <t>0PNZ3</t>
  </si>
  <si>
    <t>PF06632</t>
  </si>
  <si>
    <t>DNA_double-strand_break_repair_and_V(D)J_recombination_protein_XRCC4</t>
  </si>
  <si>
    <t>SSF58022</t>
  </si>
  <si>
    <t>XRCC4, C-terminal oligomerization domain</t>
  </si>
  <si>
    <t>0PIG2</t>
  </si>
  <si>
    <t>jg6951	IPR008253	Marvel_domain	0PSVR	conserved_hypothetical_protein	PF01284	Membrane-associating_domain	9A27	the_non-classical_protein_exporter_(ncpe)_family</t>
  </si>
  <si>
    <t>jg3211</t>
  </si>
  <si>
    <t>jg2237</t>
  </si>
  <si>
    <t>0PKB9</t>
  </si>
  <si>
    <t>jg3212</t>
  </si>
  <si>
    <t>IPR019365</t>
  </si>
  <si>
    <t>TVP18/Calcium_channel_flower</t>
  </si>
  <si>
    <t>0PKCP</t>
  </si>
  <si>
    <t>Golgi_membrane_protein_involved_in_vesicular_trafficking_(By_similarity)</t>
  </si>
  <si>
    <t>PF10233</t>
  </si>
  <si>
    <t>jg2237	IPR017938	Riboflavin_synthase-like_beta-barrel	IPR013130	Ferric_reductase_transmembrane_component-like_domain	IPR013121	Ferric_reductase_NAD_binding_domain	IPR013112	FAD-binding_8	0PFX0	Ferric-chelate_reductase	GH32	invertase_(EC_3.2.1.26);_endo-inulinase_(EC_3.2.1.7);_beta-2,6-fructan_6-levanbiohydrolase_(EC_3.2.1.64);_endo-levanase_(EC_3.2.1.65);_exo-inulinase_(EC_3.2.1.80);_fructan_beta-(2,1)-fructosidase/1-exohydrolase_(EC_3.2.1.153);_fructan_beta-(2,6)-fructosidase/6-exohydrolase_(EC_3.2.1.154);_sucrose:sucrose_1-fructosyltransferase_(EC_2.4.1.99);_fructan:fructan_1-fructosyltransferase_(EC_2.4.1.100);_sucrose:fructan_6-fructosyltransferase_(EC_2.4.1.10);_fructan:fructan_6G-fructosyltransferase_(EC_2.4.1.243);_levan_fructosyltransferase_(EC_2.4.1.-)	PF01794	Ferric_reductase_like_transmembrane_component	PF08030	Ferric_reductase_NAD_binding_domain	PF08022	FAD-binding_domain	5B1	the_phagocyte_(gp91(phox))_nadph_oxidase_family	SSF52343	Ferredoxin</t>
  </si>
  <si>
    <t>Uncharacterized_conserved_protein_CG6151-P</t>
  </si>
  <si>
    <t>reductase-like,</t>
  </si>
  <si>
    <t>1A55</t>
  </si>
  <si>
    <t>the_synaptic_vesicle-associated_ca(2+)_channel_flower_(flower)_family</t>
  </si>
  <si>
    <t>NADP-linked</t>
  </si>
  <si>
    <t>domain	SSF63380	Riboflavin</t>
  </si>
  <si>
    <t>jg3213</t>
  </si>
  <si>
    <t>IPR021582</t>
  </si>
  <si>
    <t>Altered_inheritance_of_mitochondria_protein_21</t>
  </si>
  <si>
    <t>0PJKN</t>
  </si>
  <si>
    <t>PF11489</t>
  </si>
  <si>
    <t>Protein_of_unknown_function_(DUF3210)</t>
  </si>
  <si>
    <t>jg3215</t>
  </si>
  <si>
    <t>jg2728	IPR002110	Ankyrin_repeat	IPR020683	Ankyrin_repeat-containing_domain	0PRDD	Ankyrin_repeat	PF12796	Ankyrin_repeats_(3_copies)	1C63	the_-latrotoxin_(latrotoxin)_family		SSF48403	Ankyrin</t>
  </si>
  <si>
    <t>0PM7P</t>
  </si>
  <si>
    <t>channel_protein</t>
  </si>
  <si>
    <t>jg4346</t>
  </si>
  <si>
    <t>jg3216</t>
  </si>
  <si>
    <t>0Q1TM</t>
  </si>
  <si>
    <t>jg4346	IPR017853	Glycoside_hydrolase_superfamily	IPR001547	Glycoside_hydrolase_family_5	0PVII	Cellulase_(glycosyl_hydrolase_family_5)	GH5	chitosanase_(EC_3.2.1.132);_beta-mannosidase_(EC_3.2.1.25);_Cellulase_(EC_3.2.1.4);_glucan_1,3-beta-glucosidase_(EC_3.2.1.58);_licheninase_(EC_3.2.1.73);_glucan_endo-1,6-beta-glucosidase_(EC_3.2.1.75);_mannan_endo-beta-1,4-mannosidase_(EC_3.2.1.78);_endo-beta-1,4-xylanase_(EC_3.2.1.8);_cellulose_beta-1,4-cellobiosidase_(EC_3.2.1.91);_beta-1,3-mannanase_(EC_3.2.1.-);_xyloglucan-specific_endo-beta-1,4-glucanase_(EC_3.2.1.151);_mannan_transglycosylase_(EC_2.4.1.-);_endo-beta-1,6-galactanase_(EC_3.2.1.164)	PF00150	Cellulase_(glycosyl_hydrolase_family_5)	SSF51445	(Trans)glycosidases</t>
  </si>
  <si>
    <t>jg5771</t>
  </si>
  <si>
    <t>jg3217</t>
  </si>
  <si>
    <t>IPR022190</t>
  </si>
  <si>
    <t>Protein_of_unknown_function_DUF3716</t>
  </si>
  <si>
    <t>0PZ2P</t>
  </si>
  <si>
    <t>Protein_of_unknown_function_(DUF3716)_</t>
  </si>
  <si>
    <t>PF12511</t>
  </si>
  <si>
    <t>jg5771	IPR017850	Alkaline-phosphatase-like_core_domain	IPR000917	Sulfatase		0Q2RJ	Sulfatase	GH3	beta-glucosidase_(EC_3.2.1.21);_xylan_1,4-beta-xylosidase_(EC_3.2.1.37);_beta-N-acetylhexosaminidase_(EC_3.2.1.52);_glucan_1,3-beta-glucosidase_(EC_3.2.1.58);_glucan_1,4-beta-glucosidase_(EC_3.2.1.74);_exo-1,3-1,4-glucanase_(EC_3.2.1.-);_alphalpha-L-arabinofuranosidase_(EC_3.2.1.55).	PF00884	Sulfatase	PF16347	Domain_of_unknown_function_(DUF4976)	SSF53649	Alkaline</t>
  </si>
  <si>
    <t>jg3218</t>
  </si>
  <si>
    <t>jg3521</t>
  </si>
  <si>
    <t>IPR003781</t>
  </si>
  <si>
    <t>CoA-binding</t>
  </si>
  <si>
    <t>0PGNT</t>
  </si>
  <si>
    <t>ATP-citrate_synthase_subunit_1</t>
  </si>
  <si>
    <t>jg3521	IPR018959	Domain_of_unknown_function_DUF1989	0PXMM	Domain_of_unknown_function_(DUF1989)	PF09347	Domain_of_unknown_function_(DUF1989)</t>
  </si>
  <si>
    <t>jg9791</t>
  </si>
  <si>
    <t>PF02629</t>
  </si>
  <si>
    <t>CoA_binding_domain</t>
  </si>
  <si>
    <t>jg9791	IPR002347	Glucose/ribitol_dehydrogenase	IPR016040	NAD(P)-binding_domain	0PI0J	short_chain_dehydrogenase_reductase_family	GH92	mannosyl-oligosaccharide_alpha-1,2-mannosidase_(EC_3.2.1.113);_mannosyl-oligosaccharide_alpha-1,3-mannosidase_(EC_3.2.1.-);	PF00106	short_chain_dehydrogenase	SSF51735	NAD(P)-binding</t>
  </si>
  <si>
    <t>jg3219</t>
  </si>
  <si>
    <t>0PJNX</t>
  </si>
  <si>
    <t>jg8796</t>
  </si>
  <si>
    <t>Microtubule_binding_protein_that_promotes_the_stabilization_of_dynamic_microtubules._Required_for_mitotic_spindle_formation_(By_similarity)</t>
  </si>
  <si>
    <t>jg322</t>
  </si>
  <si>
    <t>0PJWE</t>
  </si>
  <si>
    <t>Cytokinesis_regulator_(Byr4)</t>
  </si>
  <si>
    <t>jg8796	IPR011992	EF-hand_domain_pair	IPR002048	EF-hand_domain	0PJ15	calmodulin	PF13405	EF-hand_domain	9C15	the_animal_calmodulin-dependent_er_secretion_pathway_(csp)_family		SSF47473	EF-hand</t>
  </si>
  <si>
    <t>jg3220</t>
  </si>
  <si>
    <t>jg6773</t>
  </si>
  <si>
    <t>0PJUU</t>
  </si>
  <si>
    <t>jg6773	IPR027417	P-loop_containing_nucleoside_triphosphate_hydrolase	IPR004100	ATPase_F1_complex_alpha/beta_subunit_N-terminal_domain	IPR000194	ATPase_F1/V1/A1_complex_alpha/beta_subunit_nucleotide-binding_domain	IPR000793	ATPase_F1/V1/A1_complex_alpha/beta_subunit_C-terminal	IPR005294	ATPase_F1_complex_alpha_subunit	0Q7XU	Produces_ATP_from_ADP_in_the_presence_of_a_proton_gradient_across_the_membrane_(By_similarity)	3.6.3.14	H(+)-transporting</t>
  </si>
  <si>
    <t>two-sector</t>
  </si>
  <si>
    <t>ATPase.	00190	Oxidative_phosphorylation	00195	Photosynthesis	PF02874	ATP_synthase_alpha/beta_family_beta-barrel_domain	PF00006	ATP_synthase_alpha/beta_family_nucleotide-binding_domain	PF00306	ATP_synthase_alpha/beta_chain_C_terminal_domain	3A2	the_h(+)-_or_na(+)-translocating_f-type_v-type_and_a-type_atpase_(f-atpase)_superfamily	SSF52540	P-loop</t>
  </si>
  <si>
    <t>hydrolases	SSF47917	C-terminal</t>
  </si>
  <si>
    <t>alpha</t>
  </si>
  <si>
    <t>and</t>
  </si>
  <si>
    <t>subunits</t>
  </si>
  <si>
    <t>F1</t>
  </si>
  <si>
    <t>ATP</t>
  </si>
  <si>
    <t>synthase	SSF50615	N-terminal</t>
  </si>
  <si>
    <t>synthase	TIGR00962	ATP_synthase_F1_alpha_subunit</t>
  </si>
  <si>
    <t>jg9100</t>
  </si>
  <si>
    <t>jg9100	IPR005552	Scramblase	0PGQS	scramblase	PF03803	Scramblase_	9A36	the_ca(2+)-dependent_phospholipid_scramblase_(scramblase)_family</t>
  </si>
  <si>
    <t>jg4604</t>
  </si>
  <si>
    <t>jg3222</t>
  </si>
  <si>
    <t>0PJ1T</t>
  </si>
  <si>
    <t>jg4604	IPR016024	Armadillo-type_fold	0Q1S9	NA	SSF48371	ARM</t>
  </si>
  <si>
    <t>DASH_complex_subunit_ASK1</t>
  </si>
  <si>
    <t>jg3223</t>
  </si>
  <si>
    <t>jg2643	IPR029063	S-adenosyl-L-methionine-dependent_methyltransferase	0PMCI	WGS_project_CABT00000000_data,_contig	PF13489	Methyltransferase_domain	SSF53335	S-adenosyl-L-methionine-dependent</t>
  </si>
  <si>
    <t>jg3224</t>
  </si>
  <si>
    <t>jg1390	IPR016181	Acyl-CoA_N-acyltransferase	IPR000182	GNAT_domain	0PY2J	Acetyltransferase_(GNAT)_family	PF00583	Acetyltransferase_(GNAT)_family	SSF55729	Acyl-CoA</t>
  </si>
  <si>
    <t>jg3109	IPR012336	Thioredoxin-like_fold	IPR023753	Pyridine_nucleotide-disulphide_oxidoreductase_FAD/NAD(P)-binding_domain	IPR002938	FAD-binding_domain	IPR012941	Phenol_hydroxylase_C-terminal_dimerisation_domain	0PG2K	Phenol_2-monooxygenase		PF01494	FAD_binding_domain	PF07976	Phenol_hydroxylase_C-terminal_dimerisation_domain_	SSF52833	Thioredoxin-like	SSF51905	FAD/NAD(P)-binding</t>
  </si>
  <si>
    <t>jg3225</t>
  </si>
  <si>
    <t>jg3227</t>
  </si>
  <si>
    <t>jg10809	IPR001202	WW_domain	0QEA5	WW_domain_protein	PF00397	WW_domain		SSF51045	WW</t>
  </si>
  <si>
    <t>jg4388</t>
  </si>
  <si>
    <t>jg3229</t>
  </si>
  <si>
    <t>jg4388	IPR009571	Membrane_protein_SUR7/Rim9-like_fungi	0PINU	integral_membrane_protein	PF06687	SUR7/PalI_family	1H1	the_claudin_tight_junction_(claudin1)_family</t>
  </si>
  <si>
    <t>jg8738</t>
  </si>
  <si>
    <t>jg8738	IPR011009	Protein_kinase-like_domain	IPR000719	Protein_kinase_domain	0PFQ8	cell_cycle_protein_kinase	GH18	chitinase_(EC_3.2.1.14);_endo-beta-N-acetylglucosaminidase_(EC_3.2.1.96);_xylanase_inhibitor;_concanavalin_B;_narbonin		PF00069	Protein_kinase_domain		SSF56112	Protein</t>
  </si>
  <si>
    <t>jg4763</t>
  </si>
  <si>
    <t>jg323</t>
  </si>
  <si>
    <t>0PFG2</t>
  </si>
  <si>
    <t>serine_protease</t>
  </si>
  <si>
    <t>jg4763	IPR008816	Glycine_zipper_2TM_domain	0Q1N9	High_expression_lethality_protein_Hel10	PF05433	Glycine_zipper_2TM_domain</t>
  </si>
  <si>
    <t>jg3230</t>
  </si>
  <si>
    <t>jg2634	IPR009081	Acyl_carrier_protein-like	IPR000873	AMP-dependent_synthetase/ligase	IPR016040	NAD(P)-binding_domain	IPR013120	Male_sterility_NAD-binding	0PJU0	NRPS-like_enzyme	GH18	chitinase_(EC_3.2.1.14);_endo-beta-N-acetylglucosaminidase_(EC_3.2.1.96);_xylanase_inhibitor;_concanavalin_B;_narbonin	PF00550	Phosphopantetheine_attachment_site	PF00501	AMP-binding_enzyme	PF07993	Male_sterility_protein	4C1	the_proposed_fatty_acid_transporter_(fat)_family	SSF56801	Acetyl-CoA</t>
  </si>
  <si>
    <t>jg9053</t>
  </si>
  <si>
    <t>jg3231</t>
  </si>
  <si>
    <t>jg9053	IPR007528	RINT-1/TIP-20	0PI2T	RINT-1_family	PF04437	RINT-1_/_TIP-1_family</t>
  </si>
  <si>
    <t>jg11337</t>
  </si>
  <si>
    <t>jg4447</t>
  </si>
  <si>
    <t>jg3233</t>
  </si>
  <si>
    <t>jg4447	IPR008076	Cyanate_hydratase	IPR003712	Cyanate_lyase_C-terminal	IPR010982	Lambda_repressor-like_DNA-binding_domain	0PP37	Catalyzes_the_reaction_of_cyanate_with_bicarbonate_to_produce_ammonia_and_carbon_dioxide_(By_similarity)	4.2.1.10	3-dehydroquinate</t>
  </si>
  <si>
    <t>0PGPU</t>
  </si>
  <si>
    <t>galactose-proton_symport</t>
  </si>
  <si>
    <t>dehydratase.	4.2.1.104	Cyanase.	00910	Nitrogen_metabolism	00400	Phenylalanine,_tyrosine_and_tryptophan_biosynthesis		PF02560	Cyanate_lyase_C-terminal_domain		SSF47413	lambda</t>
  </si>
  <si>
    <t>repressor-like</t>
  </si>
  <si>
    <t>domains	SSF55234	Cyanase</t>
  </si>
  <si>
    <t>jg3234</t>
  </si>
  <si>
    <t>domain	TIGR00673	cyanase</t>
  </si>
  <si>
    <t>0PMR9</t>
  </si>
  <si>
    <t>jg8676</t>
  </si>
  <si>
    <t>jg8676	IPR027417	P-loop_containing_nucleoside_triphosphate_hydrolase	IPR003593	AAA+_ATPase_domain	IPR003439	ABC_transporter-like	IPR011527	ABC_transporter_type_1_transmembrane_domain	0PKKR	ABC_multidrug_transporter		PF00005	ABC_transporter	PF00664	ABC_transporter_transmembrane_region	3A1	the_atp-binding_cassette_(abc)_superfamily		SSF52540	P-loop</t>
  </si>
  <si>
    <t>jg3235</t>
  </si>
  <si>
    <t>jg7170</t>
  </si>
  <si>
    <t>jg7170	IPR013813	Endoribonuclease_L-PSP/chorismate_mutase-like	IPR006175	YjgF/YER057c/UK114_family	0PWSZ	Endoribonuclease_L-PSP	PF01042	Endoribonuclease_L-PSP	SSF55298	YjgF-like</t>
  </si>
  <si>
    <t>jg3236</t>
  </si>
  <si>
    <t>jg10271	0Q22F	NA</t>
  </si>
  <si>
    <t>jg3237</t>
  </si>
  <si>
    <t>jg9908</t>
  </si>
  <si>
    <t>jg9908	IPR013087	Zinc_finger_C2H2-type/integrase_DNA-binding_domain	0PRG6	C2H2_transcription_factor_(Egr2)	PF00096	Zinc_finger_C2H2_type		SSF57667	beta-beta-alpha</t>
  </si>
  <si>
    <t>jg2623</t>
  </si>
  <si>
    <t>jg2623	IPR016166	FAD-binding_type_2	IPR006094	FAD_linked_oxidase_N-terminal	0PKSP	FAD_binding_domain-containing_protein		PF01565	FAD_binding_domain_	SSF56176	FAD-binding/transporter-associated</t>
  </si>
  <si>
    <t>jg10107	IPR000711	ATPase_OSCP/delta_subunit	IPR026015	F1F0_ATP_synthase_OSCP/delta_subunit_N-terminal_domain	0PNEN	Mitochondrial_membrane_ATP_synthase_(F(1)F(0)_ATP_synthase_or_Complex_V)_produces_ATP_from_ADP_in_the_presence_of_a_proton_gradient_across_the_membrane_which_is_generated_by_electron_transport_complexes_of_the_respiratory_chain._F-type_ATPases_consist_of_two_structural_domains,_F(1)_-_containing_the_extramembraneous_catalytic_core_and_F(0)_-_containing_the_membrane_proton_channel,_linked_together_by_a_central_stalk_and_a_peripheral_stalk._During_catalysis,_ATP_synthesis_in_the_catalytic_domain_of_F(1)_is_coupled_via_a_rotary_mechanism_of_the_central_stalk_subunits_to_proton_translocation._Part_of_the_complex_F(0)_domain_and_the_peripheric_stalk,_which_acts_as_a_stator_to_hold_the_catalytic_alpha(3)beta(3)_subcomplex_and_subunit_a_ATP6_static_relative_to_the_rotary_elements		PF00213	ATP_synthase_delta_(OSCP)_subunit	3A2	the_h(+)-_or_na(+)-translocating_f-type_v-type_and_a-type_atpase_(f-atpase)_superfamily	SSF47928	N-terminal</t>
  </si>
  <si>
    <t>jg3238</t>
  </si>
  <si>
    <t>the</t>
  </si>
  <si>
    <t>delta</t>
  </si>
  <si>
    <t>synthase	TIGR01145	ATP_synthase_F1_delta_subunit</t>
  </si>
  <si>
    <t>jg3239</t>
  </si>
  <si>
    <t>jg5283</t>
  </si>
  <si>
    <t>jg324</t>
  </si>
  <si>
    <t>jg5283	IPR001128	Cytochrome_P450	IPR002403	Cytochrome_P450_E-class_group_IV	0PIDJ	Cytochrome_p450	PF00067	Cytochrome_P450	SSF48264	Cytochrome</t>
  </si>
  <si>
    <t>jg6880</t>
  </si>
  <si>
    <t>jg943</t>
  </si>
  <si>
    <t>jg3240</t>
  </si>
  <si>
    <t>jg943	IPR001128	Cytochrome_P450	IPR002401	Cytochrome_P450_E-class_group_I	0PKH2	Cytochrome_P450	PF00067	Cytochrome_P450	SSF48264	Cytochrome</t>
  </si>
  <si>
    <t>jg3241</t>
  </si>
  <si>
    <t>jg3265</t>
  </si>
  <si>
    <t>jg3265	IPR015928	Aconitase/3-isopropylmalate_dehydratase_swivel	IPR002840	Domain_of_unknown_function_DUF126	IPR007506	Domain_of_unknown_function_DUF521	IPR012047	Uncharacterised_conserved_protein_UCP036630	0PUQG	Protein_of_unknown_function_DUF126		PF01989	Protein_of_unknown_function_DUF126	PF04412	Protein_of_unknown_function_(DUF521)	SSF52016	LeuD/IlvD-like</t>
  </si>
  <si>
    <t>jg10421</t>
  </si>
  <si>
    <t>jg3242</t>
  </si>
  <si>
    <t>jg4266</t>
  </si>
  <si>
    <t>jg4266	IPR016040	NAD(P)-binding_domain	IPR008927	6-phosphogluconate_dehydrogenase_C-terminal_domain-like	IPR006176	3-hydroxyacyl-CoA_dehydrogenase_NAD_binding	IPR006108	3-hydroxyacyl-CoA_dehydrogenase_C-terminal	IPR022694	3-hydroxyacyl-CoA_dehydrogenase	0PKU0	3-hydroxyacyl-CoA		1.1.1.35	3-hydroxyacyl-CoA</t>
  </si>
  <si>
    <t>hydratase.	00062	Fatty_acid_elongation	00071	Fatty_acid_degradation	00120	Primary_bile_acid_biosynthesis	00280	Valine,_leucine_and_isoleucine_degradation	00281	Geraniol_degradation	00310	Lysine_degradation	00360	Phenylalanine_metabolism	00362	Benzoate_degradation	00380	Tryptophan_metabolism	00410	beta-Alanine_metabolism	00592	alpha-Linolenic_acid_metabolism	00623	Toluene_degradation	00627	Aminobenzoate_degradation	00640	Propanoate_metabolism	00650	Butanoate_metabolism	00720	Carbon_fixation_pathways_in_prokaryotes</t>
  </si>
  <si>
    <t>jg3243</t>
  </si>
  <si>
    <t>jg4955</t>
  </si>
  <si>
    <t>jg4955	IPR001138	Zn(2)-C6_fungal-type_DNA-binding_domain	IPR007219	Transcription_factor_domain_fungi	0PFNP	Transcription_factor	PF00172	Fungal_Zn(2)-Cys(6)_binuclear_cluster_domain	PF04082	Fungal_specific_transcription_factor_domain_			SSF57701	Zn2/Cys6</t>
  </si>
  <si>
    <t>jg3245</t>
  </si>
  <si>
    <t>IPR019002</t>
  </si>
  <si>
    <t>Ribosome_biogenesis_protein_Nop16</t>
  </si>
  <si>
    <t>0PMAH</t>
  </si>
  <si>
    <t>jg9480</t>
  </si>
  <si>
    <t>Involved_in_the_biogenesis_of_the_60S_ribosomal_subunit_(By_similarity)</t>
  </si>
  <si>
    <t>PF09420</t>
  </si>
  <si>
    <t>jg3246</t>
  </si>
  <si>
    <t>jg9480	IPR001351	Ribosomal_protein_S3_C-terminal	0PGWV	40s_ribosomal_protein_s3		SSF54821	Ribosomal</t>
  </si>
  <si>
    <t>0PJ7D</t>
  </si>
  <si>
    <t>zinc_transporter</t>
  </si>
  <si>
    <t>S3</t>
  </si>
  <si>
    <t>jg12250	IPR015424	Pyridoxal_phosphate-dependent_transferase	IPR020581	Glycine_cleavage_system_P_protein	IPR003437	Glycine_dehydrogenase_(decarboxylating)	0PGZA	glycine_dehydrogenase	1.4.4.2	Glycine</t>
  </si>
  <si>
    <t>(aminomethyl-transferring).	00260	Glycine,_serine_and_threonine_metabolism		PF02347	Glycine_cleavage_system_P-protein	SSF53383	PLP-dependent</t>
  </si>
  <si>
    <t>transferases	TIGR00461	glycine_dehydrogenase</t>
  </si>
  <si>
    <t>jg2746</t>
  </si>
  <si>
    <t>jg3247</t>
  </si>
  <si>
    <t>0PG52</t>
  </si>
  <si>
    <t>subunit_Mnn9</t>
  </si>
  <si>
    <t>PF03452</t>
  </si>
  <si>
    <t>Anp1</t>
  </si>
  <si>
    <t>jg2746	IPR021109	Aspartic_peptidase_domain	IPR033121	Peptidase_family_A1_domain	IPR001461	Aspartic_peptidase	0PH8I	Secreted_aspartic_endopeptidase_that_allows_assimilation_of_proteinaceous_substrates._Can_catalyze_hydrolysis_of_the_major_structural_proteins_of_basement_membrane,_elastin,_collagen,_and_laminin				PF00026	Eukaryotic_aspartyl_protease	SSF50630	Acid</t>
  </si>
  <si>
    <t>proteases</t>
  </si>
  <si>
    <t>jg3469</t>
  </si>
  <si>
    <t>jg3248</t>
  </si>
  <si>
    <t>0PIF5</t>
  </si>
  <si>
    <t>jg3469	IPR016040	NAD(P)-binding_domain	IPR013149	Alcohol_dehydrogenase_C-terminal	IPR020843	Polyketide_synthase_enoylreductase_domain	IPR011032	GroES-like	IPR013154	Alcohol_dehydrogenase_N-terminal	0PUVH	Alcohol_dehydrogenase_GroES-like_domain	GH76	alpha-1,6-mannanase_(EC_3.2.1.101)	PF00107	Zinc-binding_dehydrogenase	PF08240	Alcohol_dehydrogenase_GroES-like_domain		SSF51735	NAD(P)-binding</t>
  </si>
  <si>
    <t>jg5299</t>
  </si>
  <si>
    <t>jg3249</t>
  </si>
  <si>
    <t>0PTJP</t>
  </si>
  <si>
    <t>jg3250</t>
  </si>
  <si>
    <t>0Q2Y8</t>
  </si>
  <si>
    <t>jg11615	IPR011044	Quinoprotein_amine_dehydrogenase_beta_chain-like	IPR004977	Ribosomal_protein_S25	0PMIA	WD40_domain_protein	PF03297	S25_ribosomal_protein	SSF50969	YVTN</t>
  </si>
  <si>
    <t>jg3251</t>
  </si>
  <si>
    <t>repeat-like/Quinoprotein</t>
  </si>
  <si>
    <t>amine</t>
  </si>
  <si>
    <t>0PVEU</t>
  </si>
  <si>
    <t>jg4700</t>
  </si>
  <si>
    <t>jg3252</t>
  </si>
  <si>
    <t>g8967</t>
  </si>
  <si>
    <t>0PMI1</t>
  </si>
  <si>
    <t>GABA_permease</t>
  </si>
  <si>
    <t>jg7429</t>
  </si>
  <si>
    <t>IPR003018</t>
  </si>
  <si>
    <t>GAF_domain</t>
  </si>
  <si>
    <t>0PNJ2</t>
  </si>
  <si>
    <t>GAF_domain_nucleotide-binding_protein</t>
  </si>
  <si>
    <t>jg7429	0PJM2	conserved_hypothetical_protein</t>
  </si>
  <si>
    <t>PF13185</t>
  </si>
  <si>
    <t>jg3595</t>
  </si>
  <si>
    <t>jg3255</t>
  </si>
  <si>
    <t>IPR015257</t>
  </si>
  <si>
    <t>Repressor_of_RNA_polymerase_III_transcription__Maf1</t>
  </si>
  <si>
    <t>0PK3A</t>
  </si>
  <si>
    <t>mitogen-activated_protein_kinase_MAF1</t>
  </si>
  <si>
    <t>PF09174</t>
  </si>
  <si>
    <t>Maf1_regulator</t>
  </si>
  <si>
    <t>jg3256</t>
  </si>
  <si>
    <t>jg11363	IPR005931	Delta-1-pyrroline-5-carboxylate_dehydrogenase	IPR015590	Aldehyde_dehydrogenase_domain	IPR016161	Aldehyde/histidinol_dehydrogenase	0PG3T	Delta-1-pyrroline-5-carboxylate_dehydrogenase	1.2.1.88	L-glutamate</t>
  </si>
  <si>
    <t>0Q803</t>
  </si>
  <si>
    <t>gamma-semialdehyde</t>
  </si>
  <si>
    <t>ATP-binding_RNA_helicase_involved_in_translation_initiation._Remodels_RNA_in_response_to_ADP_and_ATP_concentrations_by_facilitating_disruption,_but_also_formation_of_RNA_duplexes_(By_similarity)</t>
  </si>
  <si>
    <t>dehydrogenase.	00250	Alanine,_aspartate_and_glutamate_metabolism	00330	Arginine_and_proline_metabolism		PF00171	Aldehyde_dehydrogenase_family	SSF53720	ALDH-like	TIGR01236	1-pyrroline-5-carboxylate_dehydrogenase</t>
  </si>
  <si>
    <t>jg7285</t>
  </si>
  <si>
    <t>jg7285	IPR012336	Thioredoxin-like_fold	IPR004045	Glutathione_S-transferase_N-terminal	IPR010987	Glutathione_S-transferase_C-terminal-like	0PH4N	NA	GH3	beta-glucosidase_(EC_3.2.1.21);_xylan_1,4-beta-xylosidase_(EC_3.2.1.37);_beta-N-acetylhexosaminidase_(EC_3.2.1.52);_glucan_1,3-beta-glucosidase_(EC_3.2.1.58);_glucan_1,4-beta-glucosidase_(EC_3.2.1.74);_exo-1,3-1,4-glucanase_(EC_3.2.1.-);_alphalpha-L-arabinofuranosidase_(EC_3.2.1.55).	PF13409	Glutathione_S-transferase_N-terminal_domain	SSF52833	Thioredoxin-like	SSF47616	GST</t>
  </si>
  <si>
    <t>jg4540</t>
  </si>
  <si>
    <t>jg4540	IPR029058	Alpha/Beta_hydrolase_fold	IPR005152	Lipase_secreted	0PV4V	NA	3.1.1.3	Triacylglycerol</t>
  </si>
  <si>
    <t>jg3259</t>
  </si>
  <si>
    <t>lipase.	00561	Glycerolipid_metabolism	SSF53474	alpha/beta-Hydrolases</t>
  </si>
  <si>
    <t>jg5088</t>
  </si>
  <si>
    <t>0PGB1</t>
  </si>
  <si>
    <t>poly(A)_RNA_export_protein</t>
  </si>
  <si>
    <t>jg5088	IPR029058	Alpha/Beta_hydrolase_fold	IPR000073	Alpha/beta_hydrolase_fold-1	0PP0B	alpha/beta_hydrolase_fold		PF00561	alpha/beta_hydrolase_fold	SSF53474	alpha/beta-Hydrolases</t>
  </si>
  <si>
    <t>jg326</t>
  </si>
  <si>
    <t>jg5427</t>
  </si>
  <si>
    <t>jg5427	IPR001129	Membrane-associated_eicosanoid/glutathione_metabolism_(MAPEG)_protein	0PR9G	MAPEG_family	PF01124	MAPEG_family	SSF161084	MAPEG</t>
  </si>
  <si>
    <t>jg5676</t>
  </si>
  <si>
    <t>0PG3H</t>
  </si>
  <si>
    <t>Phospholipid-translocating_P-type_ATPase_domain-containing_protein</t>
  </si>
  <si>
    <t>jg5676	IPR005135	Endonuclease/exonuclease/phosphatase	0PW8V	Endonuclease/Exonuclease/phosphatase_family	PF03372	Endonuclease/Exonuclease/phosphatase_family	SSF56219	DNase</t>
  </si>
  <si>
    <t>I-like</t>
  </si>
  <si>
    <t>jg6693</t>
  </si>
  <si>
    <t>jg6693	IPR018502	Annexin_repeat	IPR001464	Annexin	IPR009117	Annexin_type_fungal_XIV	0PJTM	annexin_A7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PF00191	Annexin	1A31	the_annexin_(annexin)_family		SSF47874	Annexin</t>
  </si>
  <si>
    <t>jg3260</t>
  </si>
  <si>
    <t>jg3689</t>
  </si>
  <si>
    <t>IPR029038</t>
  </si>
  <si>
    <t>Methionyl-tRNA_synthetase_Zn-domain</t>
  </si>
  <si>
    <t>0PG5D</t>
  </si>
  <si>
    <t>jg3689	IPR001466	Beta-lactamase-related	IPR012338	Beta-lactamase/transpeptidase-like	0PWEW	beta-lactamase	GH3	beta-glucosidase_(EC_3.2.1.21);_xylan_1,4-beta-xylosidase_(EC_3.2.1.37);_beta-N-acetylhexosaminidase_(EC_3.2.1.52);_glucan_1,3-beta-glucosidase_(EC_3.2.1.58);_glucan_1,4-beta-glucosidase_(EC_3.2.1.74);_exo-1,3-1,4-glucanase_(EC_3.2.1.-);_alphalpha-L-arabinofuranosidase_(EC_3.2.1.55).		PF00144	Beta-lactamase	SSF56601	beta-lactamase/transpeptidase-like</t>
  </si>
  <si>
    <t>jg9110</t>
  </si>
  <si>
    <t>SSF57770</t>
  </si>
  <si>
    <t>Methionyl-tRNA synthetase (MetRS), Zn-domain</t>
  </si>
  <si>
    <t>jg9110	IPR017853	Glycoside_hydrolase_superfamily	IPR006047	Glycosyl_hydrolase_family_13_catalytic_domain	IPR006048	Alpha-amylase/branching_enzyme_C-terminal_all_beta	0PGUZ	alpha-glucosidase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2.4.1.18	1,4-alpha-glucan</t>
  </si>
  <si>
    <t>branching</t>
  </si>
  <si>
    <t>jg3261</t>
  </si>
  <si>
    <t>IPR019191</t>
  </si>
  <si>
    <t>enzyme.	00500	Starch_and_sucrose_metabolism				PF00128	Alpha_amylase_catalytic_domain	PF02806	Alpha_amylase_C-terminal_all-beta_domain	8A9	the_rbat_transport_accessory_protein_(rbat)_family		SSF51445	(Trans)glycosidases	SSF51011	Glycosyl</t>
  </si>
  <si>
    <t>Essential_protein_Yae1_N-terminal</t>
  </si>
  <si>
    <t>PF09811</t>
  </si>
  <si>
    <t>Essential_protein_Yae1_N_terminal</t>
  </si>
  <si>
    <t>jg5412</t>
  </si>
  <si>
    <t>IPR013635</t>
  </si>
  <si>
    <t>ICE2</t>
  </si>
  <si>
    <t>0PIH0</t>
  </si>
  <si>
    <t>ER_membrane_protein</t>
  </si>
  <si>
    <t>PF08426</t>
  </si>
  <si>
    <t>jg5412	0PNS1	conserved_hypothetical_protein</t>
  </si>
  <si>
    <t>IPR006760</t>
  </si>
  <si>
    <t>Endosulphine</t>
  </si>
  <si>
    <t>jg12328</t>
  </si>
  <si>
    <t>0PQSG</t>
  </si>
  <si>
    <t>cAMP-regulated_phosphoprotein_family_protein_Igo1</t>
  </si>
  <si>
    <t>PF04667</t>
  </si>
  <si>
    <t>cAMP-regulated_phosphoprotein/endosulfine_conserved_region</t>
  </si>
  <si>
    <t>jg3264</t>
  </si>
  <si>
    <t>IPR007364</t>
  </si>
  <si>
    <t>RNA_methyltransferase_TK0422/Sfm1</t>
  </si>
  <si>
    <t>0PHK1</t>
  </si>
  <si>
    <t>DUF431_domain-containing_protein</t>
  </si>
  <si>
    <t>jg12328	0QEFC	NA</t>
  </si>
  <si>
    <t>PF04252</t>
  </si>
  <si>
    <t>Predicted_SAM-dependent_RNA_methyltransferase</t>
  </si>
  <si>
    <t>jg9942</t>
  </si>
  <si>
    <t>0PGB2</t>
  </si>
  <si>
    <t>Protease_with_a_carboxypeptidase_B-like_function_involved_in_the_C-terminal_processing_of_the_lysine_and_arginine_residues_from_protein_precursors._Promotes_cell_fusion_and_is_involved_in_the_programmed_cell_death_(By_similarity)</t>
  </si>
  <si>
    <t>jg5125</t>
  </si>
  <si>
    <t>jg5125	IPR027417	P-loop_containing_nucleoside_triphosphate_hydrolase	0PPAP	Inherit_from_KOG:_Tubulin_is_the_major_constituent_of_microtubules._It_binds_two_moles_of_GTP,_one_at_an_exchangeable_site_on_the_beta_chain_and_one_at_a_non-exchangeable_site_on_the_alpha_chain_(By_similarity)		SSF52540	P-loop</t>
  </si>
  <si>
    <t>jg3266</t>
  </si>
  <si>
    <t>jg4479</t>
  </si>
  <si>
    <t>0PI6I</t>
  </si>
  <si>
    <t>jg4479	IPR029058	Alpha/Beta_hydrolase_fold	IPR013094	Alpha/beta_hydrolase_fold-3	IPR001375	Peptidase_S9_prolyl_oligopeptidase_catalytic_domain	0PM0R	Prolyl_oligopeptidase_family	CE8	pectin_methylesterase_(EC_3.1.1.11).		PF07859	alpha/beta_hydrolase_fold	PF00326	Prolyl_oligopeptidase_family	SSF53474	alpha/beta-Hydrolases</t>
  </si>
  <si>
    <t>jg8281</t>
  </si>
  <si>
    <t>jg3267</t>
  </si>
  <si>
    <t>IPR028608</t>
  </si>
  <si>
    <t>Probable_cytosolic_iron-sulfur_protein_assembly_protein_CIAO1/Cia1</t>
  </si>
  <si>
    <t>jg8281	IPR020846	Major_facilitator_superfamily_domain	IPR005828	Major_facilitator__sugar_transporter-like	IPR003663	Sugar/inositol_transporter	0PGQD	transporter	PF00083	Sugar_(and_other)_transporter	2A1	the_major_facilitator_superfamily_(mfs)	SSF103473	MFS</t>
  </si>
  <si>
    <t>0PHHC</t>
  </si>
  <si>
    <t>Essential_component_of_the_cytosolic_iron-sulfur_(Fe_S)_protein_assembly_machinery._Required_for_the_maturation_of_extramitochondrial_Fe_S_proteins_(By_similarity)</t>
  </si>
  <si>
    <t>jg3268</t>
  </si>
  <si>
    <t>IPR008862</t>
  </si>
  <si>
    <t>T-complex_11</t>
  </si>
  <si>
    <t>0PJ8P</t>
  </si>
  <si>
    <t>jg10365	IPR001128	Cytochrome_P450	IPR002974	Cytochrome_P450_E-class_CYP52	IPR002401	Cytochrome_P450_E-class_group_I	0PKST	Cytochrome_p450	PF00067	Cytochrome_P450	SSF48264	Cytochrome</t>
  </si>
  <si>
    <t>IQ_calmodulin-binding_motif_domain_protein</t>
  </si>
  <si>
    <t>PF05794</t>
  </si>
  <si>
    <t>T-complex_protein_11</t>
  </si>
  <si>
    <t>jg6342</t>
  </si>
  <si>
    <t>jg3269</t>
  </si>
  <si>
    <t>0PJ32</t>
  </si>
  <si>
    <t>RING_finger_and_CHY_zinc_finger_domain-containing_protein</t>
  </si>
  <si>
    <t>jg6342	IPR016166	FAD-binding_type_2	IPR006094	FAD_linked_oxidase_N-terminal	IPR012951	Berberine/berberine-like	0PWDY	Berberine_and_berberine_like_		PF01565	FAD_binding_domain_	PF08031	Berberine_and_berberine_like_	SSF56176	FAD-binding/transporter-associated</t>
  </si>
  <si>
    <t>PF14599</t>
  </si>
  <si>
    <t>Zinc-ribbon</t>
  </si>
  <si>
    <t>SSF161245</t>
  </si>
  <si>
    <t>Zinc hairpin stack</t>
  </si>
  <si>
    <t>jg3270</t>
  </si>
  <si>
    <t>jg2278	IPR009075	Acyl-CoA_dehydrogenase/oxidase_C-terminal	IPR009100	Acyl-CoA_dehydrogenase/oxidase_N-terminal_and_middle_domain	IPR006091	Acyl-CoA_oxidase/dehydrogenase_central_domain	IPR013786	Acyl-CoA_dehydrogenase/oxidase_N-terminal	0PH69	acyl-CoA_dehydrogenase		PF00441	Acyl-CoA_dehydrogenase_C-terminal_domain	PF02770	Acyl-CoA_dehydrogenase_middle_domain	PF02771	Acyl-CoA_dehydrogenase_N-terminal_domain	SSF47203	Acyl-CoA</t>
  </si>
  <si>
    <t>0PXTN</t>
  </si>
  <si>
    <t>jg3271</t>
  </si>
  <si>
    <t>0PGKR</t>
  </si>
  <si>
    <t>jg11387	IPR029032	AhpD-like	0PJMI	NA	SSF69118	AhpD-like</t>
  </si>
  <si>
    <t>jg6299</t>
  </si>
  <si>
    <t>jg3272</t>
  </si>
  <si>
    <t>0Q28J</t>
  </si>
  <si>
    <t>jg6299	IPR001854	Ribosomal_protein_L29	0PNQF	60S_ribosomal_protein_L35		PF00831	Ribosomal_L29_protein	SSF46561	Ribosomal</t>
  </si>
  <si>
    <t>L29</t>
  </si>
  <si>
    <t>jg3273</t>
  </si>
  <si>
    <t>(L29p)	TIGR00012	ribosomal_protein_uL29</t>
  </si>
  <si>
    <t>IPR000425</t>
  </si>
  <si>
    <t>Major_intrinsic_protein</t>
  </si>
  <si>
    <t>IPR023271</t>
  </si>
  <si>
    <t>Aquaporin-like</t>
  </si>
  <si>
    <t>0PS5U</t>
  </si>
  <si>
    <t>PF00230</t>
  </si>
  <si>
    <t>1A8</t>
  </si>
  <si>
    <t>the_major_intrinsic_protein_(mip)_family</t>
  </si>
  <si>
    <t>SSF81338</t>
  </si>
  <si>
    <t>jg12260	IPR004304	Acetamidase/Formamidase	0PKCF	formamidase		PF03069	Acetamidase/Formamidase_family	SSF141130	Acetamidase/Formamidase-like</t>
  </si>
  <si>
    <t>jg3274</t>
  </si>
  <si>
    <t>jg8413</t>
  </si>
  <si>
    <t>0PVR0</t>
  </si>
  <si>
    <t>jg8413	IPR001433	Oxidoreductase_FAD/NAD(P)-binding	IPR017938	Riboflavin_synthase-like_beta-barrel	IPR008333	Oxidoreductase_FAD-binding_domain	IPR001834	NADH:cytochrome_b5_reductase_(CBR)	IPR001709	Flavoprotein_pyridine_nucleotide_cytochrome_reductase	0PFBX	May_mediate_the_reduction_of_outer_membrane_cytochrome_b5_(By_similarity)			PF00175	Oxidoreductase_NAD-binding_domain_	PF00970	Oxidoreductase_FAD-binding_domain	3D5	the_na(+)-translocating_nadh:quinone_dehydrogenase_(na-ndh_or_nqr)_family	SSF52343	Ferredoxin</t>
  </si>
  <si>
    <t>jg3276</t>
  </si>
  <si>
    <t>IPR005804</t>
  </si>
  <si>
    <t>Fatty_acid_desaturase_domain</t>
  </si>
  <si>
    <t>IPR015876</t>
  </si>
  <si>
    <t>Fatty_acid_desaturase_type_1_core</t>
  </si>
  <si>
    <t>jg9445</t>
  </si>
  <si>
    <t>IPR009160</t>
  </si>
  <si>
    <t>Acyl-CoA_desaturase_haem/steroid_binding_domain-containing</t>
  </si>
  <si>
    <t>PF00487</t>
  </si>
  <si>
    <t>jg9445	IPR021131	Ribosomal_protein_L18e/L15P	0PMXF	60S_ribosomal_protein_L18	CE8	pectin_methylesterase_(EC_3.1.1.11).			SSF52080	Ribosomal</t>
  </si>
  <si>
    <t>L15p</t>
  </si>
  <si>
    <t>jg3277</t>
  </si>
  <si>
    <t>L18e</t>
  </si>
  <si>
    <t>jg3999</t>
  </si>
  <si>
    <t>0PRXG</t>
  </si>
  <si>
    <t>Pfam:DUF1763</t>
  </si>
  <si>
    <t>jg3999	IPR002018	Carboxylesterase_type_B	PF00135	Carboxylesterase_family</t>
  </si>
  <si>
    <t>jg3278</t>
  </si>
  <si>
    <t>jg7978</t>
  </si>
  <si>
    <t>0PI5C</t>
  </si>
  <si>
    <t>jg3279</t>
  </si>
  <si>
    <t>0PRUT</t>
  </si>
  <si>
    <t>copper_chaperone</t>
  </si>
  <si>
    <t>jg11769	0PS3Y	NA</t>
  </si>
  <si>
    <t>jg328</t>
  </si>
  <si>
    <t>0Q07T</t>
  </si>
  <si>
    <t>jg3280</t>
  </si>
  <si>
    <t>IPR019350</t>
  </si>
  <si>
    <t>RNA_polymerase_I-specific_transcription_initiation_factor_RRN6-like</t>
  </si>
  <si>
    <t>0PPF1</t>
  </si>
  <si>
    <t>PF10214</t>
  </si>
  <si>
    <t>RNA_polymerase_I-specific_transcription-initiation_factor</t>
  </si>
  <si>
    <t>jg3281</t>
  </si>
  <si>
    <t>IPR013255</t>
  </si>
  <si>
    <t>jg8587</t>
  </si>
  <si>
    <t>Chromosome_segregation_protein_Spc25</t>
  </si>
  <si>
    <t>0PHDK</t>
  </si>
  <si>
    <t>Kinetochore_protein_spc25</t>
  </si>
  <si>
    <t>PF08234</t>
  </si>
  <si>
    <t>jg3282</t>
  </si>
  <si>
    <t>jg8587	IPR006674	HD_domain	IPR006675	HDIG_domain	0PY4I	HD_domain	PF01966	HD_domain	SSF109604	HD-domain/PDEase-like	TIGR00277	HDIG_domain</t>
  </si>
  <si>
    <t>0QE47</t>
  </si>
  <si>
    <t>meiotic_recombination_protein_Ski8_Rec14</t>
  </si>
  <si>
    <t>jg11304	IPR027417	P-loop_containing_nucleoside_triphosphate_hydrolase	IPR003593	AAA+_ATPase_domain	IPR002110	Ankyrin_repeat	IPR020683	Ankyrin_repeat-containing_domain	0PK0T	ankyrin_repeat_domain-containing_protein			PF12796	Ankyrin_repeats_(3_copies)	PF13401	AAA_domain	8A28	the_ankyrin_(ankyrin)_family		SSF52540	P-loop</t>
  </si>
  <si>
    <t>jg3283</t>
  </si>
  <si>
    <t>IPR002677</t>
  </si>
  <si>
    <t>Ribosomal_protein_L32p</t>
  </si>
  <si>
    <t>0PRG1</t>
  </si>
  <si>
    <t>mitochondrial_54S_ribosomal_protein_YmL32</t>
  </si>
  <si>
    <t>jg5705</t>
  </si>
  <si>
    <t>PF01783</t>
  </si>
  <si>
    <t>Ribosomal_L32p_protein_family</t>
  </si>
  <si>
    <t>TIGR01031</t>
  </si>
  <si>
    <t>ribosomal_protein_bL32</t>
  </si>
  <si>
    <t>jg3284</t>
  </si>
  <si>
    <t>jg5705	IPR003837	Aspartyl/glutamyl-tRNA(Asn/Gln)_amidotransferase_C_subunit	0PR7H	NA	PF02686	Glu-tRNAGln_amidotransferase_C_subunit	SSF141000	Glu-tRNAGln</t>
  </si>
  <si>
    <t>amidotransferase</t>
  </si>
  <si>
    <t>IPR016491</t>
  </si>
  <si>
    <t>0Q7XG</t>
  </si>
  <si>
    <t>jg7032</t>
  </si>
  <si>
    <t>AIG1_family</t>
  </si>
  <si>
    <t>jg3285</t>
  </si>
  <si>
    <t>jg7032	IPR009014	Transketolase_C-terminal/Pyruvate-ferredoxin_oxidoreductase_domain_II	IPR005474	Transketolase_N-terminal		IPR029061	Thiamin_diphosphate-binding_fold	IPR005475	Transketolase-like_pyrimidine-binding_domain	IPR005478	Transketolase_bacterial-like	0PGGV	Transketolase	2.2.1.7	1-deoxy-D-xylulose-5-phosphate</t>
  </si>
  <si>
    <t>IPR017665</t>
  </si>
  <si>
    <t>synthase.	2.2.1.1	Transketolase.	00900	Terpenoid_backbone_biosynthesis	00730	Thiamine_metabolism	00710	Carbon_fixation_in_photosynthetic_organisms	00030	Pentose_phosphate_pathway		PF00456	Transketolase_thiamine_diphosphate_binding_domain	PF02780	Transketolase_C-terminal_domain	PF02779	Transketolase_pyrimidine_binding_domain		SSF52922	TK</t>
  </si>
  <si>
    <t>domain-like	SSF52518	Thiamin</t>
  </si>
  <si>
    <t>diphosphate-binding</t>
  </si>
  <si>
    <t>fold</t>
  </si>
  <si>
    <t>(THDP-binding)	TIGR00232	transketolase</t>
  </si>
  <si>
    <t>2.7.4.8</t>
  </si>
  <si>
    <t>jg6586</t>
  </si>
  <si>
    <t>Guanylate kinase.</t>
  </si>
  <si>
    <t>jg7796</t>
  </si>
  <si>
    <t>TIGR03263</t>
  </si>
  <si>
    <t>jg3286</t>
  </si>
  <si>
    <t>IPR008555</t>
  </si>
  <si>
    <t>Suppressor_of_IKBKE_1</t>
  </si>
  <si>
    <t>IPR019459</t>
  </si>
  <si>
    <t>GRIP-related_Arf-binding_domain</t>
  </si>
  <si>
    <t>0PH5H</t>
  </si>
  <si>
    <t>golgi_matrix_protein</t>
  </si>
  <si>
    <t>jg7796	IPR017853	Glycoside_hydrolase_superfamily	IPR006102	Glycoside_hydrolase_family_2_immunoglobulin-like_beta-sandwich	IPR008979	Galactose-binding_domain-like	0PGNW	Exoglycosidase_that_cleaves_the_single_beta-linked_mannose_residue_from_the_non-reducing_end_of_all_N-linked_glycoprotein_oligosaccharides._Involved_in_the_degradation_of_mannan_and_galactomannan	GH2	beta-galactosidase_(EC_3.2.1.23)_;_beta-mannosidase_(EC_3.2.1.25);_beta-glucuronidase_(EC_3.2.1.31);_mannosylglycoprotein_endo-beta-mannosidase_(EC_3.2.1.152);_exo-beta-glucosaminidase_(EC_3.2.1.165)		PF00703	Glycosyl_hydrolases_family_2	SSF51445	(Trans)glycosidases	SSF49303	beta-Galactosidase/glucuronidase</t>
  </si>
  <si>
    <t>PF05769</t>
  </si>
  <si>
    <t>Protein_of_unknown_function_(DUF837)</t>
  </si>
  <si>
    <t>PF10375</t>
  </si>
  <si>
    <t>jg11652</t>
  </si>
  <si>
    <t>GRIP-related_Arf-binding_domain_</t>
  </si>
  <si>
    <t>jg3287</t>
  </si>
  <si>
    <t>IPR008532</t>
  </si>
  <si>
    <t>Domain_of_unknown_function_DUF814</t>
  </si>
  <si>
    <t>0PFVC</t>
  </si>
  <si>
    <t>jg9889</t>
  </si>
  <si>
    <t>PF05670</t>
  </si>
  <si>
    <t>Domain_of_unknown_function_(DUF814)</t>
  </si>
  <si>
    <t>jg3288</t>
  </si>
  <si>
    <t>0PRPQ</t>
  </si>
  <si>
    <t>jg9889	IPR029063	S-adenosyl-L-methionine-dependent_methyltransferase	0PH04	Methyltransferase	PF13489	Methyltransferase_domain	SSF53335	S-adenosyl-L-methionine-dependent</t>
  </si>
  <si>
    <t>jg329</t>
  </si>
  <si>
    <t>jg10987	IPR009057	Homeodomain-like	IPR007889	DNA_binding_HTH_domain_Psq-type	IPR006600	HTH_CenpB-type_DNA-binding_domain	IPR004875	DDE_superfamily_endonuclease_CENP-B-like	0PMEY	Pogo_transposable_element	PF05225	helix-turn-helix_Psq_domain	PF03221	Tc5_transposase_DNA-binding_domain	PF03184	DDE_superfamily_endonuclease	SSF46689	Homeodomain-like</t>
  </si>
  <si>
    <t>jg4707</t>
  </si>
  <si>
    <t>jg3290</t>
  </si>
  <si>
    <t>0PIGC</t>
  </si>
  <si>
    <t>jg3291</t>
  </si>
  <si>
    <t>jg4707	IPR013922	Cyclin_PHO80-like	0PPQ6	cyclin-like_protein	PF08613	Cyclin</t>
  </si>
  <si>
    <t>IPR000447</t>
  </si>
  <si>
    <t>FAD-dependent_glycerol-3-phosphate_dehydrogenase</t>
  </si>
  <si>
    <t>jg9072</t>
  </si>
  <si>
    <t>1.1.5.3</t>
  </si>
  <si>
    <t>Glycerol-3-phosphate dehydrogenase.</t>
  </si>
  <si>
    <t>jg9072	IPR000218	Ribosomal_protein_L14b/L23e	0PMYQ	60s_ribosomal_protein_l23		PF00238	Ribosomal_protein_L14p/L23e		SSF50193	Ribosomal</t>
  </si>
  <si>
    <t>L14</t>
  </si>
  <si>
    <t>PF16901</t>
  </si>
  <si>
    <t>C-terminal_domain_of_alpha-glycerophosphate_oxidase</t>
  </si>
  <si>
    <t>jg2024</t>
  </si>
  <si>
    <t>jg3292</t>
  </si>
  <si>
    <t>jg2024	IPR016040	NAD(P)-binding_domain	PF13561	Enoyl-(Acyl_carrier_protein)_reductase	SSF51735	NAD(P)-binding</t>
  </si>
  <si>
    <t>0PKYU</t>
  </si>
  <si>
    <t>cytochrome_P450_phenylacetate_hydroxylase</t>
  </si>
  <si>
    <t>jg3293</t>
  </si>
  <si>
    <t>IPR013963</t>
  </si>
  <si>
    <t>jg2374	IPR003480	Transferase	0PUHM	Transferase_family	PF02458	Transferase_family</t>
  </si>
  <si>
    <t>DASH_complex_subunit_Dad2</t>
  </si>
  <si>
    <t>0PREG</t>
  </si>
  <si>
    <t>DASH_complex_subunit_DAD2</t>
  </si>
  <si>
    <t>PF08654</t>
  </si>
  <si>
    <t>jg3294</t>
  </si>
  <si>
    <t>IPR011516</t>
  </si>
  <si>
    <t>Shugoshin_N-terminal_coiled-coil_domain</t>
  </si>
  <si>
    <t>jg10397	0PU4H	IgE-binding_protein</t>
  </si>
  <si>
    <t>IPR011515</t>
  </si>
  <si>
    <t>Shugoshin_C-terminal</t>
  </si>
  <si>
    <t>0PRS3</t>
  </si>
  <si>
    <t>Shugoshin</t>
  </si>
  <si>
    <t>PF07558</t>
  </si>
  <si>
    <t>Shugoshin_N-terminal_coiled-coil_region</t>
  </si>
  <si>
    <t>PF07557</t>
  </si>
  <si>
    <t>Shugoshin_C_terminus</t>
  </si>
  <si>
    <t>jg3167	IPR029062	Class_I_glutamine_amidotransferase-like	IPR020835	Catalase-like_domain	IPR011614	Catalase_core_domain	IPR024712	Catalase_mono-functional_haem-containing_clade_2	IPR018028	Catalase_mono-functional_haem-containing	IPR010582	Catalase_immune-responsive_domain	0PM93	Occurs_in_almost_all_aerobically_respiring_organisms_and_serves_to_protect_cells_from_the_toxic_effects_of_hydrogen_peroxide	1.11.1.6	Catalase.	00380	Tryptophan_metabolism	00630	Glyoxylate_and_dicarboxylate_metabolism		PF00199	Catalase	PF06628	Catalase-related_immune-responsive		SSF52317	Class</t>
  </si>
  <si>
    <t>I</t>
  </si>
  <si>
    <t>glutamine</t>
  </si>
  <si>
    <t>amidotransferase-like	SSF56634	Heme-dependent</t>
  </si>
  <si>
    <t>IPR014877</t>
  </si>
  <si>
    <t>CRM1_C-terminal_domain</t>
  </si>
  <si>
    <t>IPR011107</t>
  </si>
  <si>
    <t>Protein_phosphatase_inhibitor</t>
  </si>
  <si>
    <t>jg6361</t>
  </si>
  <si>
    <t>0PI0K</t>
  </si>
  <si>
    <t>exportin-1</t>
  </si>
  <si>
    <t>PF08767</t>
  </si>
  <si>
    <t>CRM1_C_terminal</t>
  </si>
  <si>
    <t>PF07491</t>
  </si>
  <si>
    <t>Protein_phosphatase_inhibitor__</t>
  </si>
  <si>
    <t>jg6361	IPR001128	Cytochrome_P450	IPR002403	Cytochrome_P450_E-class_group_IV	0PJ6I	Cytochrome_p450			PF00067	Cytochrome_P450	SSF48264	Cytochrome</t>
  </si>
  <si>
    <t>jg3296</t>
  </si>
  <si>
    <t>0PHH7</t>
  </si>
  <si>
    <t>jg11413	0PM53	LPXTG-motif_cell_wall_anchor_domain_protein</t>
  </si>
  <si>
    <t>jg983</t>
  </si>
  <si>
    <t>PF16628</t>
  </si>
  <si>
    <t>Unstructured_region_on_maltose_acetyltransferase</t>
  </si>
  <si>
    <t>jg983	IPR012336	Thioredoxin-like_fold	IPR001853	DSBA-like_thioredoxin_domain	IPR014440	HCCA_isomerase/glutathione_S-transferase_kappa	0PPBF	2-hydroxychromene-2-carboxylate_isomerase		PF01323	DSBA-like_thioredoxin_domain	SSF52833	Thioredoxin-like</t>
  </si>
  <si>
    <t>jg3297</t>
  </si>
  <si>
    <t>jg6750</t>
  </si>
  <si>
    <t>IPR001731</t>
  </si>
  <si>
    <t>Delta-aminolevulinic_acid_dehydratase</t>
  </si>
  <si>
    <t>0PFRX</t>
  </si>
  <si>
    <t>delta-aminolevulinic_acid_dehydratase</t>
  </si>
  <si>
    <t>4.2.1.24</t>
  </si>
  <si>
    <t>Porphobilinogen synthase.</t>
  </si>
  <si>
    <t>jg6750	0PNG4	conserved_hypothetical_protein</t>
  </si>
  <si>
    <t>PF00490</t>
  </si>
  <si>
    <t>jg3925</t>
  </si>
  <si>
    <t>0Q017</t>
  </si>
  <si>
    <t>jg9713</t>
  </si>
  <si>
    <t>jg3299</t>
  </si>
  <si>
    <t>jg9713	IPR027417	P-loop_containing_nucleoside_triphosphate_hydrolase	IPR003593	AAA+_ATPase_domain	IPR001208	MCM_domain	IPR012340	Nucleic_acid-binding_OB-fold	IPR027925	MCM_N-terminal_domain		IPR031327	Mini-chromosome_maintenance_protein	IPR008050	DNA_replication_licensing_factor_Mcm7	0PGHK	dna_replication_licensing_factor			PF00493	MCM2/3/5_family	PF14551	MCM_N-terminal_domain				SSF52540	P-loop</t>
  </si>
  <si>
    <t>hydrolases	SSF50249	Nucleic</t>
  </si>
  <si>
    <t>jg33</t>
  </si>
  <si>
    <t>jg1418	IPR017986	WD40-repeat-containing_domain	IPR001680	WD40_repeat	IPR020472	G-protein_beta_WD-40_repeat	0PIEY	guanine_nucleotide-binding_protein	GH18	chitinase_(EC_3.2.1.14);_endo-beta-N-acetylglucosaminidase_(EC_3.2.1.96);_xylanase_inhibitor;_concanavalin_B;_narbonin			PF00400	WD_domain_G-beta_repeat	3A20	the_peroxisomal_protein_importer_(ppi)_family		SSF50978	WD40</t>
  </si>
  <si>
    <t>repeat-like</t>
  </si>
  <si>
    <t>IPR010287</t>
  </si>
  <si>
    <t>Domain_of_unknown_function_DUF892</t>
  </si>
  <si>
    <t>PF05974</t>
  </si>
  <si>
    <t>Domain_of_unknown_function_(DUF892)</t>
  </si>
  <si>
    <t>jg330</t>
  </si>
  <si>
    <t>PF13586</t>
  </si>
  <si>
    <t>jg2141	0PKE0	conserved_hypothetical_protein</t>
  </si>
  <si>
    <t>jg9201</t>
  </si>
  <si>
    <t>jg3300</t>
  </si>
  <si>
    <t>jg9201	IPR002314	Aminoacyl-tRNA_synthetase_class_II_(G/_P/_S/T)	0PGDA	prolyl-tRNA_synthetase		PF00587	tRNA_synthetase_class_II_core_domain_(G_H_P_S_and_T)	SSF55681	Class</t>
  </si>
  <si>
    <t>aaRS</t>
  </si>
  <si>
    <t>biotin</t>
  </si>
  <si>
    <t>synthetases</t>
  </si>
  <si>
    <t>jg2686	IPR008775	Phytanoyl-CoA_dioxygenase	0PK73	Phytanoyl-CoA_dioxygenase_family_protein	PF05721	Phytanoyl-CoA_dioxygenase_(PhyH)	SSF51197	Clavaminate</t>
  </si>
  <si>
    <t>IPR024956</t>
  </si>
  <si>
    <t>tRNAHis_guanylyltransferase_catalytic_domain</t>
  </si>
  <si>
    <t>jg9026</t>
  </si>
  <si>
    <t>IPR025845</t>
  </si>
  <si>
    <t>Thg1_C-terminal_domain</t>
  </si>
  <si>
    <t>IPR007537</t>
  </si>
  <si>
    <t>tRNAHis_guanylyltransferase_Thg1</t>
  </si>
  <si>
    <t>0PGHR</t>
  </si>
  <si>
    <t>tRNA(His)_guanylyltransferase</t>
  </si>
  <si>
    <t>PF04446</t>
  </si>
  <si>
    <t>jg9026	IPR006808	ATPase_F0_complex_subunit_G_mitochondrial	0PPI0	mitochondrial_F1F0-ATP_synthase_g_subunit		PF04718	Mitochondrial_ATP_synthase_g_subunit</t>
  </si>
  <si>
    <t>jg7335</t>
  </si>
  <si>
    <t>tRNAHis_guanylyltransferase</t>
  </si>
  <si>
    <t>PF14413</t>
  </si>
  <si>
    <t>Thg1_C_terminal_domain</t>
  </si>
  <si>
    <t>jg3303</t>
  </si>
  <si>
    <t>IPR003961</t>
  </si>
  <si>
    <t>Fibronectin_type_III</t>
  </si>
  <si>
    <t>0PISW</t>
  </si>
  <si>
    <t>jg7335	IPR002645	STAS_domain	IPR011547	SLC26A/SulP_transporter_domain	IPR001902	SLC26A/SulP_transporter	0PFD9	Sulfate_permease		PF00916	Sulfate_permease_family	PF01740	STAS_domain	2A53	the_sulfate_permease_(sulp)_family	TIGR00815	sulfate_permease</t>
  </si>
  <si>
    <t>fibronectin_type_III</t>
  </si>
  <si>
    <t>PF00041</t>
  </si>
  <si>
    <t>Fibronectin_type_III_domain</t>
  </si>
  <si>
    <t>SSF49265</t>
  </si>
  <si>
    <t>Fibronectin type III</t>
  </si>
  <si>
    <t>jg3304</t>
  </si>
  <si>
    <t>IPR007651</t>
  </si>
  <si>
    <t>Lipin_N-terminal</t>
  </si>
  <si>
    <t>jg2940	0PNR6	conserved_hypothetical_protein</t>
  </si>
  <si>
    <t>IPR031315</t>
  </si>
  <si>
    <t>LNS2/PITP</t>
  </si>
  <si>
    <t>IPR013209</t>
  </si>
  <si>
    <t>jg7628</t>
  </si>
  <si>
    <t>Lipin/Ned1/Smp2_(LNS2)</t>
  </si>
  <si>
    <t>0Q74I</t>
  </si>
  <si>
    <t>Nuclear_elongation_and_deformation_protein_1</t>
  </si>
  <si>
    <t>3.1.3.4</t>
  </si>
  <si>
    <t>Phosphatidate phosphatase.</t>
  </si>
  <si>
    <t>Ether_lipid_metabolism</t>
  </si>
  <si>
    <t>PF04571</t>
  </si>
  <si>
    <t>lipin_N-terminal_conserved_region</t>
  </si>
  <si>
    <t>PF08235</t>
  </si>
  <si>
    <t>jg7628	IPR015424	Pyridoxal_phosphate-dependent_transferase	IPR001597	Aromatic_amino_acid_beta-eliminating_lyase/threonine_aldolase	IPR023603	Threonine_aldolase	0PGQW	Threonine_aldolase		PF01212	Beta-eliminating_lyase	SSF53383	PLP-dependent</t>
  </si>
  <si>
    <t>LNS2_(Lipin/Ned1/Smp2)</t>
  </si>
  <si>
    <t>jg6014</t>
  </si>
  <si>
    <t>jg3305</t>
  </si>
  <si>
    <t>jg6014	0PTEQ	NA</t>
  </si>
  <si>
    <t>jg3306</t>
  </si>
  <si>
    <t>0PJKG</t>
  </si>
  <si>
    <t>jg1821	IPR021858	Protein_of_unknown_function_DUF3468	IPR032675	Leucine-rich_repeat_domain,_L_domain-like	IPR000494	Receptor_L-domain	0PUUJ	NA		PF11951	Fungal_specific_transcription_factor_domain	PF01030	Receptor_L_domain	SSF52058	L</t>
  </si>
  <si>
    <t>jg5207</t>
  </si>
  <si>
    <t>jg3307</t>
  </si>
  <si>
    <t>0Q2HC</t>
  </si>
  <si>
    <t>jg5207	IPR006680	Amidohydrolase-related	IPR032466	Metal_Hydrolase	0PP0G	Amidohydrolase	PF04909	Amidohydrolase	SSF51556	Metallo-dependent</t>
  </si>
  <si>
    <t>jg3308</t>
  </si>
  <si>
    <t>0PH88</t>
  </si>
  <si>
    <t>arrestin_(or_S-antigen),_N-terminal_domain_protein</t>
  </si>
  <si>
    <t>jg3309</t>
  </si>
  <si>
    <t>jg2425	IPR018620	Ubiquitin_3_binding_protein_But2_C-terminal	0PQ3Z	GPI_anchored_cell_wall_protein	GH17	glucan_endo-1,3-beta-glucosidase_(EC_3.2.1.39);_glucan_1,3-beta-glucosidase_(EC_3.2.1.58);_licheninase_(EC_3.2.1.73);_beta-1,3-glucanosyltransglycosylase_(EC_2.4.1.-).	PF09792	Ubiquitin_3_binding_protein_But2_C-terminal_domain	1A4	the_transient_receptor_potential_ca(2+)_channel_(trp-cc)_family</t>
  </si>
  <si>
    <t>jg7430</t>
  </si>
  <si>
    <t>jg331</t>
  </si>
  <si>
    <t>IPR001750</t>
  </si>
  <si>
    <t>NADH:quinone_oxidoreductase/Mrp_antiporter_membrane_subunit</t>
  </si>
  <si>
    <t>PF00361</t>
  </si>
  <si>
    <t>Proton-conducting_membrane_transporter</t>
  </si>
  <si>
    <t>jg7430	IPR002143	Ribosomal_protein_L1	IPR023674	Ribosomal_protein_L1-like	IPR028364	Ribosomal_protein_L1/ribosomal_biogenesis_protein	0PGQQ	Ribosomal_protein		PF00687	Ribosomal_protein_L1p/L10e_family	1C82	the_pore-forming_amphipathic_helical_peptide_hp(2-20)_(hp2-20)_family	SSF56808	Ribosomal</t>
  </si>
  <si>
    <t>2A63</t>
  </si>
  <si>
    <t>the_monovalent_cation_(k(+)_or_na(+)):proton_antiporter-3_(cpa3)_family</t>
  </si>
  <si>
    <t>L1</t>
  </si>
  <si>
    <t>jg8245</t>
  </si>
  <si>
    <t>jg3310</t>
  </si>
  <si>
    <t>jg8245	IPR013320	Concanavalin_A-like_lectin/glucanase_domain	IPR017853	Glycoside_hydrolase_superfamily	IPR015883	Glycoside_hydrolase_family_20_catalytic_domain	IPR025705	Beta-hexosaminidase	IPR029018	Chitobiase/beta-hexosaminidase_domain_2-like	IPR015882	Beta-hexosaminidase_bacteial_type_N-terminal	0PGBW	Glycosyl_hydrolase_family_20,_catalytic_domain	GH20	beta-hexosaminidase_(EC_3.2.1.52);_lacto-N-biosidase_(EC_3.2.1.140);_beta-1,6-N-acetylglucosaminidase)_(EC_3.2.1.-);_beta-6-SO3-N-acetylglucosaminidase_(EC_3.2.1.-)	3.2.1.52	Beta-N-acetylhexosaminidase.	00520	Amino_sugar_and_nucleotide_sugar_metabolism	00531	Glycosaminoglycan_degradation	00513	Various_types_of_N-glycan_biosynthesis	00511	Other_glycan_degradation	00603	Glycosphingolipid_biosynthesis_-_globo_series	00604	Glycosphingolipid_biosynthesis_-_ganglio_series		PF00728	Glycosyl_hydrolase_family_20_catalytic_domain	PF02838	Glycosyl_hydrolase_family_20_domain_2	SSF49899	Concanavalin</t>
  </si>
  <si>
    <t>jg3311</t>
  </si>
  <si>
    <t>lectins/glucanases	SSF51445	(Trans)glycosidases	SSF55545	beta-N-acetylhexosaminidase-like</t>
  </si>
  <si>
    <t>jg9493</t>
  </si>
  <si>
    <t>jg8772</t>
  </si>
  <si>
    <t>jg8772	IPR023753	Pyridine_nucleotide-disulphide_oxidoreductase_FAD/NAD(P)-binding_domain	IPR006076	FAD_dependent_oxidoreductase	0PH30	fructosyl_amine_oxygen_oxidoreductase		PF01266	FAD_dependent_oxidoreductase	SSF51905	FAD/NAD(P)-binding</t>
  </si>
  <si>
    <t>jg3312</t>
  </si>
  <si>
    <t>IPR002227</t>
  </si>
  <si>
    <t>Tyrosinase_copper-binding_domain</t>
  </si>
  <si>
    <t>IPR008922</t>
  </si>
  <si>
    <t>Uncharacterised_domain_di-copper_centre</t>
  </si>
  <si>
    <t>0PXGJ</t>
  </si>
  <si>
    <t>tyrosinase_central_domain_protein</t>
  </si>
  <si>
    <t>PF00264</t>
  </si>
  <si>
    <t>Common_central_domain_of_tyrosinase</t>
  </si>
  <si>
    <t>SSF48056</t>
  </si>
  <si>
    <t>Di-copper centre-containing domain</t>
  </si>
  <si>
    <t>jg12259	IPR023753	Pyridine_nucleotide-disulphide_oxidoreductase_FAD/NAD(P)-binding_domain	IPR002938	FAD-binding_domain	0PUZ0	FAD_binding_domain	PF01494	FAD_binding_domain	SSF51905	FAD/NAD(P)-binding</t>
  </si>
  <si>
    <t>jg3313</t>
  </si>
  <si>
    <t>jg6661</t>
  </si>
  <si>
    <t>0PKKN</t>
  </si>
  <si>
    <t>Endo-1,4-mannanase,_a_crucial_enzyme_for_depolymerization_of_seed_galactomannans_and_wood_galactoglucomannans_(By_similarity)</t>
  </si>
  <si>
    <t>jg6661	0PRSA	NA</t>
  </si>
  <si>
    <t>jg3315</t>
  </si>
  <si>
    <t>0PQKK</t>
  </si>
  <si>
    <t>jg1332	IPR027417	P-loop_containing_nucleoside_triphosphate_hydrolase	IPR024704	Structural_maintenance_of_chromosomes_protein	IPR003395	RecF/RecN/SMC_N-terminal	IPR010935	SMCs_flexible_hinge	0PFHT	structural_maintenance_of_chromosomes_protein		PF02463	RecF/RecN/SMC_N_terminal_domain	PF06470	SMC_proteins_Flexible_Hinge_Domain		SSF52540	P-loop</t>
  </si>
  <si>
    <t>hydrolases	SSF75553	Smc</t>
  </si>
  <si>
    <t>hinge</t>
  </si>
  <si>
    <t>jg4577</t>
  </si>
  <si>
    <t>jg3316</t>
  </si>
  <si>
    <t>0QDM4</t>
  </si>
  <si>
    <t>jg4577	IPR029063	S-adenosyl-L-methionine-dependent_methyltransferase	IPR011991	Winged_helix-turn-helix_DNA-binding_domain	IPR001077	O-methyltransferase_family_2	IPR016461	O-methyltransferase_COMT-type	0PK7P	O-methyltransferase	PF00891	O-methyltransferase	SSF53335	S-adenosyl-L-methionine-dependent</t>
  </si>
  <si>
    <t>jg6485</t>
  </si>
  <si>
    <t>jg3317</t>
  </si>
  <si>
    <t>0PMPW</t>
  </si>
  <si>
    <t>Elp3</t>
  </si>
  <si>
    <t>jg3318</t>
  </si>
  <si>
    <t>0PHU9</t>
  </si>
  <si>
    <t>LipA_and_NB-ARC_domain_protein</t>
  </si>
  <si>
    <t>jg3319</t>
  </si>
  <si>
    <t>0QDY6</t>
  </si>
  <si>
    <t>jg6485	IPR007219	Transcription_factor_domain_fungi	0Q1RW	Fungal_specific_transcription_factor_domain_	PF04082	Fungal_specific_transcription_factor_domain_</t>
  </si>
  <si>
    <t>0PV9B</t>
  </si>
  <si>
    <t>jg12398</t>
  </si>
  <si>
    <t>jg12398	IPR011257	DNA_glycosylase	0PTGR	NA	SSF48150	DNA-glycosylase</t>
  </si>
  <si>
    <t>IPR000250</t>
  </si>
  <si>
    <t>Peptidase_G1</t>
  </si>
  <si>
    <t>0Q2YD</t>
  </si>
  <si>
    <t>Peptidase_A4_family</t>
  </si>
  <si>
    <t>PF01828</t>
  </si>
  <si>
    <t>jg10184	0Q26Q	NA</t>
  </si>
  <si>
    <t>jg3322</t>
  </si>
  <si>
    <t>IPR006449</t>
  </si>
  <si>
    <t>Farnesyl-diphosphate_farnesyltransferase</t>
  </si>
  <si>
    <t>IPR002060</t>
  </si>
  <si>
    <t>Squalene/phytoene_synthase</t>
  </si>
  <si>
    <t>0PFJU</t>
  </si>
  <si>
    <t>jg1335	IPR027486	Ribosomal_protein_S10_domain	IPR001848	Ribosomal_protein_S10	IPR005729	Ribosomal_protein_S10_eukaryotic/archaeal	0PQ4U	40S_ribosomal_protein_S20		PF00338	Ribosomal_protein_S10p/S20e		SSF54999	Ribosomal</t>
  </si>
  <si>
    <t>Catalyzes_the_condensation_of_2_two_farnesyl_pyrophosphate_moieties_to_form_squalene._It_is_the_first_committed_enzyme_of_the_sterol_biosynthesis_pathway._Required_for_the_biosynthesis_of_ergosterol</t>
  </si>
  <si>
    <t>2.5.1.21</t>
  </si>
  <si>
    <t>S10	TIGR01046	ribosomal_protein_uS10</t>
  </si>
  <si>
    <t>Squalene synthase.</t>
  </si>
  <si>
    <t>PF00494</t>
  </si>
  <si>
    <t>TIGR01559</t>
  </si>
  <si>
    <t>farnesyl-diphosphate_farnesyltransferase</t>
  </si>
  <si>
    <t>jg10988	IPR029045	ClpP/crotonase-like_domain	IPR001753	Crotonase_superfamily	0PJ85	peroxisomal_D3,D2-enoyl-CoA_isomerase		PF00378	Enoyl-CoA_hydratase/isomerase	SSF52096	ClpP/crotonase</t>
  </si>
  <si>
    <t>jg3323</t>
  </si>
  <si>
    <t>IPR026894</t>
  </si>
  <si>
    <t>DNAJ-containing_protein_X-domain</t>
  </si>
  <si>
    <t>jg12215	0PP3S	conserved_hypothetical_protein</t>
  </si>
  <si>
    <t>jg5087</t>
  </si>
  <si>
    <t>PF14308</t>
  </si>
  <si>
    <t>X-domain_of_DnaJ-containing</t>
  </si>
  <si>
    <t>jg5087	IPR023753	Pyridine_nucleotide-disulphide_oxidoreductase_FAD/NAD(P)-binding_domain	IPR002938	FAD-binding_domain	0PKV6	FAD_binding_domain-containing_protein	PF01494	FAD_binding_domain	SSF51905	FAD/NAD(P)-binding</t>
  </si>
  <si>
    <t>jg3324</t>
  </si>
  <si>
    <t>jg829</t>
  </si>
  <si>
    <t>0PMRH</t>
  </si>
  <si>
    <t>jg829	0Q2TS	NA</t>
  </si>
  <si>
    <t>Xylan_1,4-beta-xylosidase_involved_in_the_hydrolysis_of_xylan,_a_major_structural_heterogeneous_polysaccharide_found_in_plant_biomass_representing_the_second_most_abundant_polysaccharide_in_the_biosphere,_after_cellulose</t>
  </si>
  <si>
    <t>jg7613</t>
  </si>
  <si>
    <t>jg7613	IPR018824	Conidiation-specific_protein_6	0PSXE	conidiation_protein_Con-6	PF10346	Conidiation_protein_6</t>
  </si>
  <si>
    <t>jg5062</t>
  </si>
  <si>
    <t>jg3325</t>
  </si>
  <si>
    <t>0Q2X5</t>
  </si>
  <si>
    <t>jg5062	IPR011990	Tetratricopeptide-like_helical_domain	IPR018834	DNA/RNA-binding_domain_Est1-type	0PHB6	conserved_hypothetical_protein	PF10373	Est1_DNA/RNA_binding_domain	SSF48452	TPR-like</t>
  </si>
  <si>
    <t>jg4128</t>
  </si>
  <si>
    <t>jg3326</t>
  </si>
  <si>
    <t>0PHKV</t>
  </si>
  <si>
    <t>polymerase_kappa</t>
  </si>
  <si>
    <t>jg4128	IPR003830	(2R)-phospho-3-sulpholactate_synthase_ComA	0PJ3F	Sulfonate_biosynthesis_enzyme	4.4.1.19	Phosphosulfolactate</t>
  </si>
  <si>
    <t>synthase.	00680	Methane_metabolism	PF02679	(2R)-phospho-3-sulfolactate_synthase_(ComA)	SSF102110	(2r)-phospho-3-sulfolactate</t>
  </si>
  <si>
    <t>ComA</t>
  </si>
  <si>
    <t>jg3327</t>
  </si>
  <si>
    <t>0PNPJ</t>
  </si>
  <si>
    <t>jg11824	IPR016040	NAD(P)-binding_domain	IPR013149	Alcohol_dehydrogenase_C-terminal	IPR011032	GroES-like	IPR013154	Alcohol_dehydrogenase_N-terminal	IPR014183	Alcohol_dehydrogenase_class_III/S-(hydroxymethyl)glutathione_dehydrogenase	0PVH9	Alcohol_dehydrogenase_GroES-like_domain		1.1.1.1	Alcohol</t>
  </si>
  <si>
    <t>jg3328</t>
  </si>
  <si>
    <t>dehydrogenase.	00010	Glycolysis_/_Gluconeogenesis	00071	Fatty_acid_degradation	00592	alpha-Linolenic_acid_metabolism	00260	Glycine,_serine_and_threonine_metabolism	00680	Methane_metabolism	00620	Pyruvate_metabolism	00350	Tyrosine_metabolism	00980	Metabolism_of_xenobiotics_by_cytochrome_P450	00625	Chloroalkane_and_chloroalkene_degradation	00626	Naphthalene_degradation	00830	Retinol_metabolism	00982	Drug_metabolism_-_cytochrome_P450			PF00107	Zinc-binding_dehydrogenase</t>
  </si>
  <si>
    <t>0PGI8</t>
  </si>
  <si>
    <t>DNA_damage_response_protein_RcaA</t>
  </si>
  <si>
    <t>jg8545</t>
  </si>
  <si>
    <t>PF16508</t>
  </si>
  <si>
    <t>jg8545	0PU0Y	NA</t>
  </si>
  <si>
    <t>Second_BRCT_domain_on_Nijmegen_syndrome_breakage_protein</t>
  </si>
  <si>
    <t>jg3329</t>
  </si>
  <si>
    <t>0PJF2</t>
  </si>
  <si>
    <t>jg11786	IPR007312	Phosphoesterase	0PH8E	acid_phosphatase		PF04185	Phosphoesterase_family</t>
  </si>
  <si>
    <t>jg333</t>
  </si>
  <si>
    <t>jg6399</t>
  </si>
  <si>
    <t>jg3330</t>
  </si>
  <si>
    <t>IPR007704</t>
  </si>
  <si>
    <t>Mannosyltransferase_DXD</t>
  </si>
  <si>
    <t>0PH9I</t>
  </si>
  <si>
    <t>Mannosyltransferase_involved_in_glycosylphosphatidylinositol-anchor_biosynthesis._Transfers_the_first_alpha-1,4-mannose_to_GlcN-acyl-PI_during_GPI_precursor_assembly._Required_for_cell_wall_integrity</t>
  </si>
  <si>
    <t>jg6399	IPR001925	Porin_eukaryotic_type	IPR027246	Eukaryotic_porin/Tom40	0PVZE	Eukaryotic_porin		PF01459	Eukaryotic_porin	1B8	the_mitochondrial_and_plastid_porin_(mpp)_family</t>
  </si>
  <si>
    <t>jg7461</t>
  </si>
  <si>
    <t>jg7461	IPR001128	Cytochrome_P450	IPR002401	Cytochrome_P450_E-class_group_I	0PKH2	Cytochrome_P450	PF00067	Cytochrome_P450	SSF48264	Cytochrome</t>
  </si>
  <si>
    <t>jg7757</t>
  </si>
  <si>
    <t>jg7757	IPR008195	Ribosomal_protein_L34Ae	0PPQN	60S_ribosomal_protein_L34		PF01199	Ribosomal_protein_L34e</t>
  </si>
  <si>
    <t>jg449</t>
  </si>
  <si>
    <t>jg10944	IPR003767	Malate/L-lactate_dehydrogenase	0PK7G	malate_L-lactate_dehydrogenase	PF02615	Malate/L-lactate_dehydrogenase	SSF89733	L-sulfolactate</t>
  </si>
  <si>
    <t>dehydrogenase-like</t>
  </si>
  <si>
    <t>jg9844</t>
  </si>
  <si>
    <t>jg9844	0Q2WF	NA</t>
  </si>
  <si>
    <t>jg1802	IPR012336	Thioredoxin-like_fold	IPR019479	Peroxiredoxin_C-terminal	IPR000866	Alkyl_hydroperoxide_reductase_subunit_C/_Thiol_specific_antioxidant	IPR024706	Peroxiredoxin_AhpC-type	0PFVX	mitochondrial_peroxiredoxin_Prx1	GH18	chitinase_(EC_3.2.1.14);_endo-beta-N-acetylglucosaminidase_(EC_3.2.1.96);_xylanase_inhibitor;_concanavalin_B;_narbonin	1.11.1.15	Peroxiredoxin.	00480	Glutathione_metabolism		PF10417	C-terminal_domain_of_1-Cys_peroxiredoxin	PF00578	AhpC/TSA_family	SSF52833	Thioredoxin-like</t>
  </si>
  <si>
    <t>jg11988	0Q1UC	NA</t>
  </si>
  <si>
    <t>jg4023</t>
  </si>
  <si>
    <t>jg4023	0Q5AT	NA	GH18	chitinase_(EC_3.2.1.14);_endo-beta-N-acetylglucosaminidase_(EC_3.2.1.96);_xylanase_inhibitor;_concanavalin_B;_narbonin</t>
  </si>
  <si>
    <t>jg4772</t>
  </si>
  <si>
    <t>PF13234</t>
  </si>
  <si>
    <t>jg4772	IPR027417	P-loop_containing_nucleoside_triphosphate_hydrolase	IPR000795	Transcription_factor_GTP-binding_domain	IPR004160	Translation_elongation_factor_EFTu/EF1A_C-terminal	IPR009000	Translation_protein_beta-barrel_domain	IPR004161	Translation_elongation_factor_EFTu/EF1A_domain_2	IPR009001	Translation_elongation_factor_EF1A/initiation_factor_IF2gamma_C-terminal	0PJIR	This_protein_promotes_the_GTP-dependent_binding_of_aminoacyl-tRNA_to_the_A-site_of_ribosomes_during_protein_biosynthesis		PF00009	Elongation_factor_Tu_GTP_binding_domain	PF03143	Elongation_factor_Tu_C-terminal_domain	PF03144	Elongation_factor_Tu_domain_2	SSF52540	P-loop</t>
  </si>
  <si>
    <t>hydrolases	SSF50447	Translation</t>
  </si>
  <si>
    <t>proteins	SSF50465	EF-Tu/eEF-1alpha/eIF2-gamma</t>
  </si>
  <si>
    <t>PF08148</t>
  </si>
  <si>
    <t>DSHCT_(NUC185)_domain</t>
  </si>
  <si>
    <t>jg12315</t>
  </si>
  <si>
    <t>IPR019417</t>
  </si>
  <si>
    <t>jg10282	IPR012336	Thioredoxin-like_fold	IPR004045	Glutathione_S-transferase_N-terminal	IPR010987	Glutathione_S-transferase_C-terminal-like	0PUK6	Glutathione_S-transferase,_N-terminal_domain	PF02798	Glutathione_S-transferase_N-terminal_domain	PF13410	Glutathione_S-transferase_C-terminal_domain	SSF52833	Thioredoxin-like	SSF47616	GST</t>
  </si>
  <si>
    <t>Domain_of_unknown_function_DUF2415</t>
  </si>
  <si>
    <t>PF10313</t>
  </si>
  <si>
    <t>Uncharacterised_protein_domain_(DUF2415)</t>
  </si>
  <si>
    <t>jg11873</t>
  </si>
  <si>
    <t>jg12316</t>
  </si>
  <si>
    <t>IPR012725</t>
  </si>
  <si>
    <t>Chaperone_DnaK</t>
  </si>
  <si>
    <t>jg6546</t>
  </si>
  <si>
    <t>jg6546	0PT1N	conserved_hypothetical_protein</t>
  </si>
  <si>
    <t>TIGR02350</t>
  </si>
  <si>
    <t>chaperone_protein_DnaK</t>
  </si>
  <si>
    <t>jg12317</t>
  </si>
  <si>
    <t>0Q1WS</t>
  </si>
  <si>
    <t>jg10572	IPR001564	Nucleoside_diphosphate_kinase		0PHRW	Nucleoside_diphosphate_kinase	2.7.4.6	Nucleoside-diphosphate</t>
  </si>
  <si>
    <t>jg12318</t>
  </si>
  <si>
    <t>kinase.	00230	Purine_metabolism	00240	Pyrimidine_metabolism		PF00334	Nucleoside_diphosphate_kinase		SSF54919	Nucleoside</t>
  </si>
  <si>
    <t>0QEAY</t>
  </si>
  <si>
    <t>diphosphate</t>
  </si>
  <si>
    <t>kinase,</t>
  </si>
  <si>
    <t>NDK</t>
  </si>
  <si>
    <t>jg12319</t>
  </si>
  <si>
    <t>jg9888</t>
  </si>
  <si>
    <t>jg9888	IPR002347	Glucose/ribitol_dehydrogenase	IPR016040	NAD(P)-binding_domain	0PP1E	short_chain_dehydrogenase	GH92	mannosyl-oligosaccharide_alpha-1,2-mannosidase_(EC_3.2.1.113);_mannosyl-oligosaccharide_alpha-1,3-mannosidase_(EC_3.2.1.-);	PF13561	Enoyl-(Acyl_carrier_protein)_reductase	SSF51735	NAD(P)-binding</t>
  </si>
  <si>
    <t>jg5999</t>
  </si>
  <si>
    <t>jg5999	0QDZ4	Reverse_transcriptase_(RNA-dependent_DNA_polymerase)</t>
  </si>
  <si>
    <t>jg3326	IPR002347	Glucose/ribitol_dehydrogenase	IPR016040	NAD(P)-binding_domain	0PF95	Sporulation_protein_SPS19	GH92	mannosyl-oligosaccharide_alpha-1,2-mannosidase_(EC_3.2.1.113);_mannosyl-oligosaccharide_alpha-1,3-mannosidase_(EC_3.2.1.-);		PF13561	Enoyl-(Acyl_carrier_protein)_reductase	SSF51735	NAD(P)-binding</t>
  </si>
  <si>
    <t>jg1232</t>
  </si>
  <si>
    <t>IPR000184</t>
  </si>
  <si>
    <t>Bacterial_surface_antigen_(D15)</t>
  </si>
  <si>
    <t>0PGJI</t>
  </si>
  <si>
    <t>jg7526</t>
  </si>
  <si>
    <t>mitochondrial_outer_membrane</t>
  </si>
  <si>
    <t>PF01103</t>
  </si>
  <si>
    <t>Surface_antigen</t>
  </si>
  <si>
    <t>1B33</t>
  </si>
  <si>
    <t>the_outer_membrane_protein_insertion_porin_(bam_complex)_(ompip)_family</t>
  </si>
  <si>
    <t>jg12320</t>
  </si>
  <si>
    <t>IPR004907</t>
  </si>
  <si>
    <t>jg7526	IPR024528	Threonine/Serine_exporter_ThrE	IPR010619	Putative_threonine/serine_exporter	0PFXD	pheromone-regulated_membrane_protein	PF12821	Threonine/Serine_exporter_ThrE	PF06738	Putative_threonine/serine_exporter	2A79	the_threonine/serine_exporter_(thre)_family</t>
  </si>
  <si>
    <t>ATPase_V1_complex_subunit_C</t>
  </si>
  <si>
    <t>0PGJJ</t>
  </si>
  <si>
    <t>Vacuolar_ATP_synthase_subunit_C</t>
  </si>
  <si>
    <t>PF03223</t>
  </si>
  <si>
    <t>jg3347</t>
  </si>
  <si>
    <t>V-ATPase_subunit_C</t>
  </si>
  <si>
    <t>SSF118203</t>
  </si>
  <si>
    <t>Vacuolar ATP synthase subunit C</t>
  </si>
  <si>
    <t>jg12321</t>
  </si>
  <si>
    <t>jg3347	IPR016040	NAD(P)-binding_domain	IPR000683	Oxidoreductase_N-terminal	IPR004104	Oxidoreductase_C-terminal	IPR001515	Ribosomal_protein_L32e	0PJSM	NAD-binding_Rossmann_fold_oxidoreductase_family_protein			PF01408	Oxidoreductase_family_NAD-binding_Rossmann_fold	PF02894	Oxidoreductase_family_C-terminal_alpha/beta_domain	PF01655	Ribosomal_protein_L32		SSF51735	NAD(P)-binding</t>
  </si>
  <si>
    <t>domains	SSF55347	Glyceraldehyde-3-phosphate</t>
  </si>
  <si>
    <t>dehydrogenase-like,</t>
  </si>
  <si>
    <t>0PG9D</t>
  </si>
  <si>
    <t>Catalyzes_the_synthesis_of_activated_sulfate_(By_similarity)</t>
  </si>
  <si>
    <t>domain	SSF52042	Ribosomal</t>
  </si>
  <si>
    <t>L32e</t>
  </si>
  <si>
    <t>jg2611	IPR001452	SH3_domain	IPR027007	DHR-1_domain		IPR010703	Dedicator_of_cytokinesis_C-terminal	0PFQZ	domain_protein		PF14429	C2_domain_in_Dock180_and_Zizimin_proteins	PF16172	DOCK_N-terminus	PF00018	SH3_domain	PF06920	Dock_homology_region_2		SSF50044	SH3-domain</t>
  </si>
  <si>
    <t>jg12322</t>
  </si>
  <si>
    <t>jg11962	IPR015590	Aldehyde_dehydrogenase_domain	IPR016161	Aldehyde/histidinol_dehydrogenase	0PM1Y	Dehydrogenase			PF00171	Aldehyde_dehydrogenase_family	SSF53720	ALDH-like</t>
  </si>
  <si>
    <t>jg831</t>
  </si>
  <si>
    <t>0PN2Q</t>
  </si>
  <si>
    <t>UbiE_COQ5_methyltransferase</t>
  </si>
  <si>
    <t>jg831	IPR020846	Major_facilitator_superfamily_domain	IPR005828	Major_facilitator__sugar_transporter-like	IPR003663	Sugar/inositol_transporter	0PVCS	Sugar_(and_other)_transporter	PF00083	Sugar_(and_other)_transporter	2A1	the_major_facilitator_superfamily_(mfs)	SSF103473	MFS</t>
  </si>
  <si>
    <t>jg12323</t>
  </si>
  <si>
    <t>0Q2JS</t>
  </si>
  <si>
    <t>jg8758</t>
  </si>
  <si>
    <t>jg12324</t>
  </si>
  <si>
    <t>jg8758	0PK05	Serum_paraoxonase_arylesterase_family_protein	1A6	the_epithelial_na(+)_channel_(enac)_family	SSF63829	Calcium-dependent</t>
  </si>
  <si>
    <t>jg12326</t>
  </si>
  <si>
    <t>g10456	IPR011058	Cyanovirin-N	0PRSD	CVNH	PF08881	CVNH_domain		SSF51322	Cyanovirin-N</t>
  </si>
  <si>
    <t>jg12327</t>
  </si>
  <si>
    <t>jg6723	IPR012336	Thioredoxin-like_fold	IPR002109	Glutaredoxin	IPR014025	Glutaredoxin_subgroup	IPR011899	Glutaredoxin_eukaryotic/virial	0PSDM	Glutaredoxin		PF00462	Glutaredoxin	SSF52833	Thioredoxin-like	TIGR02180	glutaredoxin</t>
  </si>
  <si>
    <t>0Q88T</t>
  </si>
  <si>
    <t>Sorbitol_utilization_protein_SOU2</t>
  </si>
  <si>
    <t>jg929</t>
  </si>
  <si>
    <t>jg929	0PTIR	NA</t>
  </si>
  <si>
    <t>0QEFC</t>
  </si>
  <si>
    <t>jg12329</t>
  </si>
  <si>
    <t>jg5559	IPR006153	Cation/H+_exchanger	IPR013928	Alkali_metal_cation/H+_antiporter_Nha1_C-terminal	0PFD4	Na_H_antiporter		PF00999	Sodium/hydrogen_exchanger_family	PF08619	Alkali_metal_cation/H+_antiporter_Nha1_C_terminus	2A36	the_monovalent_cation:proton_antiporter-1_(cpa1)_family</t>
  </si>
  <si>
    <t>IPR027794</t>
  </si>
  <si>
    <t>tRNase_Z_endonuclease</t>
  </si>
  <si>
    <t>0PGTV</t>
  </si>
  <si>
    <t>tRNA_processing_endoribonuclease</t>
  </si>
  <si>
    <t>jg2667	IPR003033	SCP2_sterol-binding_domain	0PQ08	SCP-2_sterol_transfer_family	PF02036	SCP-2_sterol_transfer_family	SSF55718	SCP-like</t>
  </si>
  <si>
    <t>PF13691</t>
  </si>
  <si>
    <t>jg7428</t>
  </si>
  <si>
    <t>jg12330</t>
  </si>
  <si>
    <t>jg7428	IPR003124	WH2_domain	0PQTF	Proline-rich,_actin-associated_protein_Vrp1	PF02205	WH2_motif</t>
  </si>
  <si>
    <t>jg6035</t>
  </si>
  <si>
    <t>jg6035	IPR013126	Heat_shock_protein_70_family	IPR029048	Heat_shock_protein_70kD_C-terminal_domain	0PFQW	heat_shock		PF00012	Hsp70_protein	1A33	the_cation_channel-forming_heat_shock_protein-70_(hsp70)_family	SSF100934	Heat</t>
  </si>
  <si>
    <t>shock</t>
  </si>
  <si>
    <t>jg12331</t>
  </si>
  <si>
    <t>70kD</t>
  </si>
  <si>
    <t>(HSP70),</t>
  </si>
  <si>
    <t>subdomain</t>
  </si>
  <si>
    <t>jg812</t>
  </si>
  <si>
    <t>jg12332</t>
  </si>
  <si>
    <t>IPR008914</t>
  </si>
  <si>
    <t>Phosphatidylethanolamine-binding_protein_PEBP</t>
  </si>
  <si>
    <t>0Q1IR</t>
  </si>
  <si>
    <t>Phosphatidylethanolamine-binding_protein</t>
  </si>
  <si>
    <t>PF01161</t>
  </si>
  <si>
    <t>SSF49777</t>
  </si>
  <si>
    <t>PEBP-like</t>
  </si>
  <si>
    <t>jg812	IPR016040	NAD(P)-binding_domain	IPR001509	NAD-dependent_epimerase/dehydratase_N-terminal_domain	0PJT2	NADPH-dependent_methylglyoxal_reductase_GRE2	CE12	pectin_acetylesterase_(EC_3.1.1.-);_rhamnogalacturonan_acetylesterase_(EC_3.1.1.-);_acetyl_xylan_esterase_(EC_3.1.1.72)		PF01370	NAD_dependent_epimerase/dehydratase_family	SSF51735	NAD(P)-binding</t>
  </si>
  <si>
    <t>0PYCU</t>
  </si>
  <si>
    <t>jg4505</t>
  </si>
  <si>
    <t>jg12334</t>
  </si>
  <si>
    <t>jg4011</t>
  </si>
  <si>
    <t>jg12335</t>
  </si>
  <si>
    <t>jg12336</t>
  </si>
  <si>
    <t>jg4011	IPR029068	Glyoxalase/Bleomycin_resistance_protein/Dihydroxybiphenyl_dioxygenase	IPR004360	Glyoxalase/fosfomycin_resistance/dioxygenase_domain	IPR005956	4-hydroxyphenylpyruvate_dioxygenase	0PJ65	4-hydroxyphenylpyruvate_dioxygenase		PF00903	Glyoxalase/Bleomycin_resistance_protein/Dioxygenase_superfamily	SSF54593	Glyoxalase/Bleomycin</t>
  </si>
  <si>
    <t>dioxygenase	TIGR01263	4-hydroxyphenylpyruvate_dioxygenase</t>
  </si>
  <si>
    <t>0PI9F</t>
  </si>
  <si>
    <t>ADP-ribosylation_factor_family_protein</t>
  </si>
  <si>
    <t>jg12338</t>
  </si>
  <si>
    <t>jg2519	IPR006593	Cytochrome_b561/ferric_reductase_transmembrane	IPR005018	DOMON_domain	IPR015920	Cellobiose_dehydrogenase_cytochrome_domain	0PN1X	integral_membrane_protein			PF03188	Eukaryotic_cytochrome_b561	PF16010	Cytochrome_domain_of_cellobiose_dehydrogenase		SSF49344	CBD9-like</t>
  </si>
  <si>
    <t>jg6519</t>
  </si>
  <si>
    <t>jg12339</t>
  </si>
  <si>
    <t>jg6519	IPR016040	NAD(P)-binding_domain	IPR013149	Alcohol_dehydrogenase_C-terminal	IPR020843	Polyketide_synthase_enoylreductase_domain	IPR011032	GroES-like	IPR013154	Alcohol_dehydrogenase_N-terminal	0PMH2	alcohol_dehydrogenase	GH76	alpha-1,6-mannanase_(EC_3.2.1.101)		PF00107	Zinc-binding_dehydrogenase	PF08240	Alcohol_dehydrogenase_GroES-like_domain		SSF51735	NAD(P)-binding</t>
  </si>
  <si>
    <t>jg12340</t>
  </si>
  <si>
    <t>jg7330</t>
  </si>
  <si>
    <t>0PKVR</t>
  </si>
  <si>
    <t>peptidase_family_M20_M25_M40_protein</t>
  </si>
  <si>
    <t>jg12341</t>
  </si>
  <si>
    <t>IPR004728</t>
  </si>
  <si>
    <t>Translocation_protein_Sec62</t>
  </si>
  <si>
    <t>IPR011553</t>
  </si>
  <si>
    <t>Translocation_protein_Sec62_ascomycota</t>
  </si>
  <si>
    <t>jg7330	IPR020846	Major_facilitator_superfamily_domain	IPR005828	Major_facilitator__sugar_transporter-like	IPR003663	Sugar/inositol_transporter	0PGYF	Sugar_(and_other)_transporter	PF00083	Sugar_(and_other)_transporter	2A1	the_major_facilitator_superfamily_(mfs)	SSF103473	MFS</t>
  </si>
  <si>
    <t>0PGTC</t>
  </si>
  <si>
    <t>translocation_protein,_Sec62</t>
  </si>
  <si>
    <t>PF03839</t>
  </si>
  <si>
    <t>1A15</t>
  </si>
  <si>
    <t>the_non-selective_cation_channel-2_(nscc2)_family</t>
  </si>
  <si>
    <t>jg7783</t>
  </si>
  <si>
    <t>TIGR00869</t>
  </si>
  <si>
    <t>protein_translocation_protein_Sec62_family</t>
  </si>
  <si>
    <t>jg12343</t>
  </si>
  <si>
    <t>0PFC2</t>
  </si>
  <si>
    <t>jg7783	IPR023753	Pyridine_nucleotide-disulphide_oxidoreductase_FAD/NAD(P)-binding_domain	IPR006076	FAD_dependent_oxidoreductase	0PRS0	FAD_dependent_oxidoreductase		PF01266	FAD_dependent_oxidoreductase	SSF51905	FAD/NAD(P)-binding</t>
  </si>
  <si>
    <t>jg5639</t>
  </si>
  <si>
    <t>jg12344</t>
  </si>
  <si>
    <t>0PZGQ</t>
  </si>
  <si>
    <t>jg12345</t>
  </si>
  <si>
    <t>IPR028144</t>
  </si>
  <si>
    <t>Cysteine-rich_transmembrane_CYSTM_domain</t>
  </si>
  <si>
    <t>0Q2NZ</t>
  </si>
  <si>
    <t>jg5639	IPR023631	Amidase_signature_domain	0PVS0	amidase_family	6.3.5.7	Glutaminyl-tRNA</t>
  </si>
  <si>
    <t>PF12734</t>
  </si>
  <si>
    <t>Cysteine-rich_TM_module_stress_tolerance</t>
  </si>
  <si>
    <t>(glutamine-hydrolyzing).	00970	Aminoacyl-tRNA_biosynthesis	PF01425	Amidase	SSF75304	Amidase</t>
  </si>
  <si>
    <t>signature</t>
  </si>
  <si>
    <t>(AS)</t>
  </si>
  <si>
    <t>jg12347</t>
  </si>
  <si>
    <t>IPR006134</t>
  </si>
  <si>
    <t>DNA-directed_DNA_polymerase_family_B_multifunctional_domain</t>
  </si>
  <si>
    <t>0PGEC</t>
  </si>
  <si>
    <t>DNA_Polymerase</t>
  </si>
  <si>
    <t>jg8674</t>
  </si>
  <si>
    <t>PF00136</t>
  </si>
  <si>
    <t>DNA_polymerase_family_B</t>
  </si>
  <si>
    <t>jg8674	IPR027417	P-loop_containing_nucleoside_triphosphate_hydrolase	IPR003593	AAA+_ATPase_domain	IPR013632	DNA_recombination_and_repair_protein_Rad51_C-terminal	IPR010995	DNA_repair_Rad51/transcription_factor_NusA_alpha-helical	IPR016467	DNA_recombination_and_repair_protein_RecA-like	IPR011941	DNA_recombination/repair_protein_Rad51	0PFFB	DNA_repair_protein_Rad51		PF08423	Rad51	PF14520	Helix-hairpin-helix_domain		SSF52540	P-loop</t>
  </si>
  <si>
    <t>jg12349</t>
  </si>
  <si>
    <t>hydrolases	SSF47794	Rad51</t>
  </si>
  <si>
    <t>domain-like	TIGR02239	DNA_repair_protein_RAD51</t>
  </si>
  <si>
    <t>jg7311</t>
  </si>
  <si>
    <t>0PI17</t>
  </si>
  <si>
    <t>glutamine_synthetase</t>
  </si>
  <si>
    <t>jg7311	IPR027498	Ribosomal_protein_S2_eukaryotic		IPR001865	Ribosomal_protein_S2	IPR023591	Ribosomal_protein_S2_flavodoxin-like_domain	IPR005707	Ribosomal_protein_S2_eukaryotic/archaeal	0PGPW	Required_for_the_assembly_and_or_stability_of_the_40S_ribosomal_subunit._Required_for_the_processing_of_the_20S_rRNA-_precursor_to_mature_18S_rRNA_in_a_late_step_of_the_maturation_of_40S_ribosomal_subunits_(By_similarity)		PF16122	40S_ribosomal_protein_SA_C-terminus	PF00318	Ribosomal_protein_S2	SSF52313	Ribosomal</t>
  </si>
  <si>
    <t>S2	TIGR01012	ribosomal_protein_uS2</t>
  </si>
  <si>
    <t>jg12352</t>
  </si>
  <si>
    <t>IPR007648</t>
  </si>
  <si>
    <t>ATPase_inhibitor_IATP_mitochondria</t>
  </si>
  <si>
    <t>PF04568</t>
  </si>
  <si>
    <t>jg7375</t>
  </si>
  <si>
    <t>Mitochondrial_ATPase_inhibitor_IATP</t>
  </si>
  <si>
    <t>jg12353</t>
  </si>
  <si>
    <t>0PGQR</t>
  </si>
  <si>
    <t>jg12355</t>
  </si>
  <si>
    <t>jg1236</t>
  </si>
  <si>
    <t>0PJBC</t>
  </si>
  <si>
    <t>jg7375	IPR014044	CAP_domain	IPR001283	Cysteine-rich__secretory_protein_allergen_V5/Tpx-1-related	0PRT6	SCP-like_extracellular_protein	PF00188	Cysteine-rich_secretory_protein_family	8B9	the_triflin_toxin_(triflin_or_crisp)_family		SSF55797	PR-1-like</t>
  </si>
  <si>
    <t>jg673</t>
  </si>
  <si>
    <t>jg12361</t>
  </si>
  <si>
    <t>0PRFN</t>
  </si>
  <si>
    <t>jg12363</t>
  </si>
  <si>
    <t>0QDNC</t>
  </si>
  <si>
    <t>Pfam:RnaseH</t>
  </si>
  <si>
    <t>jg673	IPR007512	Protein_of_unknown_function_DUF543	0PQM9	DUF543_domain_protein		PF04418	Domain_of_unknown_function_(DUF543)</t>
  </si>
  <si>
    <t>jg12364</t>
  </si>
  <si>
    <t>jg8687</t>
  </si>
  <si>
    <t>0PR40</t>
  </si>
  <si>
    <t>mitochondrial_37S_ribosomal_protein_RSM19</t>
  </si>
  <si>
    <t>jg8687	IPR011701	Major_facilitator_superfamily	IPR020846	Major_facilitator_superfamily_domain	0Q2XK	(Mfs)_transporter	PF07690	Major_Facilitator_Superfamily	2A1	the_major_facilitator_superfamily_(mfs)	SSF103473	MFS</t>
  </si>
  <si>
    <t>jg12365</t>
  </si>
  <si>
    <t>IPR003923</t>
  </si>
  <si>
    <t>Transcription_initiation_factor_TFIID_23-30kDa_subunit</t>
  </si>
  <si>
    <t>0PNVU</t>
  </si>
  <si>
    <t>and_SAGA_complex_TAF10_subunit</t>
  </si>
  <si>
    <t>PF03540</t>
  </si>
  <si>
    <t>jg2923</t>
  </si>
  <si>
    <t>jg12366</t>
  </si>
  <si>
    <t>0PWFY</t>
  </si>
  <si>
    <t>jg2923	0PXJZ	Inherit_from_NOG:_conserved_hypothetical_protein</t>
  </si>
  <si>
    <t>jg12368</t>
  </si>
  <si>
    <t>0PXGA</t>
  </si>
  <si>
    <t>jg1237</t>
  </si>
  <si>
    <t>jg2566	0PMAD	conserved_hypothetical_protein</t>
  </si>
  <si>
    <t>IPR002326</t>
  </si>
  <si>
    <t>Cytochrome_c1</t>
  </si>
  <si>
    <t>IPR021157</t>
  </si>
  <si>
    <t>Cytochrome_c1_transmembrane_anchor_C-terminal</t>
  </si>
  <si>
    <t>0PFPG</t>
  </si>
  <si>
    <t>PF02167</t>
  </si>
  <si>
    <t>Cytochrome_C1_family</t>
  </si>
  <si>
    <t>jg1171	IPR021278	Protein_of_unknown_function_DUF2611	0PT15	Protein_of_unknown_function_(DUF2611)		PF11022	Protein_of_unknown_function_(DUF2611)</t>
  </si>
  <si>
    <t>SSF81496</t>
  </si>
  <si>
    <t>Cytochrome c1 subunit of cytochrome bc1 complex (Ubiquinol-cytochrome c reductase), transmembrane anchor</t>
  </si>
  <si>
    <t>jg12370</t>
  </si>
  <si>
    <t>IPR007482</t>
  </si>
  <si>
    <t>Protein-tyrosine_phosphatase-like_PTPLA</t>
  </si>
  <si>
    <t>0PPRW</t>
  </si>
  <si>
    <t>phosphatase-like_protein_(PTPLA)</t>
  </si>
  <si>
    <t>4.2.1.134</t>
  </si>
  <si>
    <t>Very-long-chain (3R)-3-hydroxyacyl-CoA dehydratase.</t>
  </si>
  <si>
    <t>PF04387</t>
  </si>
  <si>
    <t>jg10734	IPR018648	Protein_of_unknown_function_DUF2076	0PQKG	CHCH_domain_protein	PF09849	Uncharacterized_protein_conserved_in_bacteria_(DUF2076)</t>
  </si>
  <si>
    <t>Protein_tyrosine_phosphatase-like_protein_PTPLA</t>
  </si>
  <si>
    <t>jg12371</t>
  </si>
  <si>
    <t>0PQ1Y</t>
  </si>
  <si>
    <t>PF10199</t>
  </si>
  <si>
    <t>Alpha_and_gamma_adaptin_binding_protein_p34</t>
  </si>
  <si>
    <t>jg12372</t>
  </si>
  <si>
    <t>jg11965	IPR001128	Cytochrome_P450	IPR002401	Cytochrome_P450_E-class_group_I	0PK2P	Cytochrome_P450	PF00067	Cytochrome_P450	SSF48264	Cytochrome</t>
  </si>
  <si>
    <t>jg1602</t>
  </si>
  <si>
    <t>jg12373</t>
  </si>
  <si>
    <t>jg1602	0PNRI	ubiquitin_conjugating_enzyme_e2</t>
  </si>
  <si>
    <t>jg9616</t>
  </si>
  <si>
    <t>jg12374</t>
  </si>
  <si>
    <t>jg9616	IPR018108	Mitochondrial_substrate/solute_carrier	IPR002067	Mitochondrial_carrier_protein	IPR023395	Mitochondrial_carrier_domain	IPR002113	Adenine_nucleotide_translocator_1	0PG5Y	ADP_ATP_carrier_protein		PF00153	Mitochondrial_carrier_protein	2A29	the_mitochondrial_carrier_(mc)_family	SSF103506	Mitochondrial</t>
  </si>
  <si>
    <t>carrier</t>
  </si>
  <si>
    <t>jg6066</t>
  </si>
  <si>
    <t>jg12375</t>
  </si>
  <si>
    <t>jg6066	IPR023210	NADP-dependent_oxidoreductase_domain	IPR020471	Aldo/keto_reductase_subgroup	0PFT7	)-reductase		PF00248	Aldo/keto_reductase_family	8A5	the_voltage-gated_k(+)_channel_-subunit_(kv)_family	SSF51430	NAD(P)-linked</t>
  </si>
  <si>
    <t>jg4827</t>
  </si>
  <si>
    <t>jg12376</t>
  </si>
  <si>
    <t>jg4827	IPR015424	Pyridoxal_phosphate-dependent_transferase	IPR005814	Aminotransferase_class-III	0QDKJ	Glutamate-1-semialdehyde_2,1-aminomutase		PF00202	Aminotransferase_class-III	SSF53383	PLP-dependent</t>
  </si>
  <si>
    <t>0Q199</t>
  </si>
  <si>
    <t>jg7983</t>
  </si>
  <si>
    <t>jg12377</t>
  </si>
  <si>
    <t>jg7983	0Q6R1	NA	SSF53187	Zn-dependent</t>
  </si>
  <si>
    <t>exopeptidases</t>
  </si>
  <si>
    <t>jg7933</t>
  </si>
  <si>
    <t>jg7933	IPR011009	Protein_kinase-like_domain	IPR000719	Protein_kinase_domain	0PGS0	serine_threonine_protein_kinase	GH18	chitinase_(EC_3.2.1.14);_endo-beta-N-acetylglucosaminidase_(EC_3.2.1.96);_xylanase_inhibitor;_concanavalin_B;_narbonin			PF00069	Protein_kinase_domain	9A15	the_autophagy-related_phagophore-formation_transporter_(apt)_family		SSF56112	Protein</t>
  </si>
  <si>
    <t>jg12378</t>
  </si>
  <si>
    <t>(PK-like)	SSF82615	Polo-box</t>
  </si>
  <si>
    <t>0PVZM</t>
  </si>
  <si>
    <t>jg12046	IPR002293	Amino_acid/polyamine_transporter_I	0PW1S	Inherit_from_KOG:_amino_acid		PF13520	Amino_acid_permease	2A3	the_amino_acid-polyamine-organocation_(apc)_family</t>
  </si>
  <si>
    <t>jg5886</t>
  </si>
  <si>
    <t>jg12379</t>
  </si>
  <si>
    <t>0PSSD</t>
  </si>
  <si>
    <t>Mitochondrial_ATPase_inhibitor,_IATP</t>
  </si>
  <si>
    <t>jg5886	IPR001128	Cytochrome_P450	IPR002403	Cytochrome_P450_E-class_group_IV	0Q1ZS	cytochrome_P450_pisatin_demethylase	PF00067	Cytochrome_P450	SSF48264	Cytochrome</t>
  </si>
  <si>
    <t>0PNER</t>
  </si>
  <si>
    <t>Inherit_from_euNOG:_gliotoxin_biosynthesis_protein_GliK</t>
  </si>
  <si>
    <t>jg7472</t>
  </si>
  <si>
    <t>jg12380</t>
  </si>
  <si>
    <t>IPR019716</t>
  </si>
  <si>
    <t>Ribosomal_protein_L53_mitochondrial</t>
  </si>
  <si>
    <t>0Q26N</t>
  </si>
  <si>
    <t>39S_ribosomal_protein_L53/MRP-L53</t>
  </si>
  <si>
    <t>jg7472	IPR015157	Translation_machinery_associated_TMA7	0PSPY	Translation_machinery_associated_TMA7	PF09072	Translation_machinery_associated_TMA7</t>
  </si>
  <si>
    <t>PF10780</t>
  </si>
  <si>
    <t>jg7224</t>
  </si>
  <si>
    <t>IPR008162</t>
  </si>
  <si>
    <t>Inorganic_pyrophosphatase</t>
  </si>
  <si>
    <t>0PFM5</t>
  </si>
  <si>
    <t>inorganic_pyrophosphatase</t>
  </si>
  <si>
    <t>PF00719</t>
  </si>
  <si>
    <t>SSF50324</t>
  </si>
  <si>
    <t>Inorganic pyrophosphatase</t>
  </si>
  <si>
    <t>jg12382</t>
  </si>
  <si>
    <t>IPR001466</t>
  </si>
  <si>
    <t>Beta-lactamase-related</t>
  </si>
  <si>
    <t>IPR012338</t>
  </si>
  <si>
    <t>Beta-lactamase/transpeptidase-like</t>
  </si>
  <si>
    <t>jg1577	IPR002523	Mg2+_transporter_protein_CorA-like/Zinc_transport_protein_ZntB	0PYAC	NA	PF01544	CorA-like_Mg2+_transporter_protein	SSF144083	Magnesium</t>
  </si>
  <si>
    <t>transport</t>
  </si>
  <si>
    <t>0PN6X</t>
  </si>
  <si>
    <t>Transesterase_(LovD)</t>
  </si>
  <si>
    <t>CorA,</t>
  </si>
  <si>
    <t>PF00144</t>
  </si>
  <si>
    <t>Beta-lactamase</t>
  </si>
  <si>
    <t>jg8813</t>
  </si>
  <si>
    <t>SSF56601</t>
  </si>
  <si>
    <t>beta-lactamase/transpeptidase-like</t>
  </si>
  <si>
    <t>jg12383</t>
  </si>
  <si>
    <t>jg8813	IPR023210	NADP-dependent_oxidoreductase_domain	IPR020471	Aldo/keto_reductase_subgroup	0PFVQ	aldehyde_reductase				PF00248	Aldo/keto_reductase_family	8A5	the_voltage-gated_k(+)_channel_-subunit_(kv)_family	SSF51430	NAD(P)-linked</t>
  </si>
  <si>
    <t>jg8375</t>
  </si>
  <si>
    <t>jg8375	IPR016181	Acyl-CoA_N-acyltransferase	IPR000182	GNAT_domain	0PR3N	NA	PF00583	Acetyltransferase_(GNAT)_family	SSF55729	Acyl-CoA</t>
  </si>
  <si>
    <t>jg1573	IPR017946	PLC-like_phosphodiesterase_TIM_beta/alpha-barrel_domain	0PITV	conserved_hypothetical_protein	SSF51695	PLC-like</t>
  </si>
  <si>
    <t>jg12384</t>
  </si>
  <si>
    <t>IPR009009</t>
  </si>
  <si>
    <t>RlpA-like_double-psi_beta-barrel_domain</t>
  </si>
  <si>
    <t>jg3826</t>
  </si>
  <si>
    <t>SSF50685</t>
  </si>
  <si>
    <t>Barwin-like endoglucanases</t>
  </si>
  <si>
    <t>jg12385</t>
  </si>
  <si>
    <t>jg3826	0Q212	NA</t>
  </si>
  <si>
    <t>jg10025	0PWQS	NA</t>
  </si>
  <si>
    <t>jg12386</t>
  </si>
  <si>
    <t>0PKRV</t>
  </si>
  <si>
    <t>jg6233</t>
  </si>
  <si>
    <t>jg12387</t>
  </si>
  <si>
    <t>IPR004527</t>
  </si>
  <si>
    <t>Glutamate-tRNA_ligase_bacterial/mitochondrial</t>
  </si>
  <si>
    <t>IPR008925</t>
  </si>
  <si>
    <t>Aminoacyl-tRNA_synthetase_class_I_anticodon-binding</t>
  </si>
  <si>
    <t>IPR020058</t>
  </si>
  <si>
    <t>jg6233	IPR016040	NAD(P)-binding_domain	IPR013149	Alcohol_dehydrogenase_C-terminal	IPR020843	Polyketide_synthase_enoylreductase_domain	IPR011032	GroES-like	IPR023298	P-type_ATPase__transmembrane_domain	0PH0U	NADP-dependent_leukotriene_b4_12-hydroxydehydrogenase		PF00107	Zinc-binding_dehydrogenase	PF16884	N-terminal_domain_of_oxidoreductase		SSF51735	NAD(P)-binding</t>
  </si>
  <si>
    <t>Glutamyl/glutaminyl-tRNA_synthetase_class_Ib_catalytic_domain</t>
  </si>
  <si>
    <t>0PH8U</t>
  </si>
  <si>
    <t>domains	SSF50129	GroES-like	SSF81665	Calcium</t>
  </si>
  <si>
    <t>Glutamyl-tRNA_synthetase</t>
  </si>
  <si>
    <t>6.1.1.17</t>
  </si>
  <si>
    <t>Glutamate--tRNA ligase.</t>
  </si>
  <si>
    <t>M</t>
  </si>
  <si>
    <t>jg7289</t>
  </si>
  <si>
    <t>PF00749</t>
  </si>
  <si>
    <t>tRNA_synthetases_class_I_(E_and_Q)_catalytic_domain</t>
  </si>
  <si>
    <t>SSF48163</t>
  </si>
  <si>
    <t>An anticodon-binding domain of class I aminoacyl-tRNA synthetases</t>
  </si>
  <si>
    <t>TIGR00464</t>
  </si>
  <si>
    <t>glutamate--tRNA_ligase</t>
  </si>
  <si>
    <t>jg9148</t>
  </si>
  <si>
    <t>jg12388</t>
  </si>
  <si>
    <t>IPR001844</t>
  </si>
  <si>
    <t>Chaperonin_Cpn60</t>
  </si>
  <si>
    <t>jg9148	IPR014314	Succinate_dehydrogenase_cytochrome_b556_subunit	IPR000701	Succinate_dehydrogenase/Fumarate_reductase_transmembrane_subunit		0Q2D0	Succinate_dehydrogenase/Fumarate_reductase_transmembrane_subunit		PF01127	Succinate_dehydrogenase/Fumarate_reductase_transmembrane_subunit	SSF81343	Fumarate</t>
  </si>
  <si>
    <t>reductase</t>
  </si>
  <si>
    <t>respiratory</t>
  </si>
  <si>
    <t>complex</t>
  </si>
  <si>
    <t>jg9578</t>
  </si>
  <si>
    <t>00540</t>
  </si>
  <si>
    <t>jg1526	IPR011047	Quinonprotein_alcohol_dehydrogenase-like_superfamily	0PHWY	Arylsulfotransferase_(ASST)	PF14269	Arylsulfotransferase_(ASST)	SSF50998	Quinoprotein</t>
  </si>
  <si>
    <t>alcohol</t>
  </si>
  <si>
    <t>jg12392</t>
  </si>
  <si>
    <t>jg1321	IPR001433	Oxidoreductase_FAD/NAD(P)-binding	IPR017938	Riboflavin_synthase-like_beta-barrel	IPR001128	Cytochrome_P450	IPR029039	Flavoprotein-like	IPR001094	Flavodoxin	IPR003097	FAD-binding_type_1	IPR008254	Flavodoxin/nitric_oxide_synthase	IPR001709	Flavoprotein_pyridine_nucleotide_cytochrome_reductase	0QDBT	bifunctional_P-450_NADPH-P450_reductase		PF00175	Oxidoreductase_NAD-binding_domain_	PF00067	Cytochrome_P450	PF00667	FAD_binding_domain	PF00258	Flavodoxin	SSF52343	Ferredoxin</t>
  </si>
  <si>
    <t>jg12393</t>
  </si>
  <si>
    <t>0PXSU</t>
  </si>
  <si>
    <t>jg12394</t>
  </si>
  <si>
    <t>domain-like	SSF48264	Cytochrome</t>
  </si>
  <si>
    <t>P450	SSF52218	Flavoproteins</t>
  </si>
  <si>
    <t>0PYE2</t>
  </si>
  <si>
    <t>jg12395</t>
  </si>
  <si>
    <t>jg10524	IPR021054	Cell_wall_mannoprotein_1	0PRFZ	antigenic_cell_wall_galactomannoprotein	PF12296	Hydrophobic_surface_binding_protein_A</t>
  </si>
  <si>
    <t>jg8441</t>
  </si>
  <si>
    <t>jg8441	0Q2V1	NA</t>
  </si>
  <si>
    <t>jg12396</t>
  </si>
  <si>
    <t>IPR016655</t>
  </si>
  <si>
    <t>Prefoldin_subunit_3</t>
  </si>
  <si>
    <t>jg9946</t>
  </si>
  <si>
    <t>0PMX5</t>
  </si>
  <si>
    <t>prefoldin_subunit</t>
  </si>
  <si>
    <t>jg9946	IPR011050	Pectin_lyase_fold/virulence_factor		0PK13	glycoside_hydrolase_family_55_protein	GH55	exo-beta-1,3-glucanase_(EC_3.2.1.58);_endo-beta-1,3-glucanase_(EC_3.2.1.39).		PF12708	Pectate_lyase_superfamily_protein	SSF51126	Pectin</t>
  </si>
  <si>
    <t>jg3829</t>
  </si>
  <si>
    <t>jg3829	IPR022309	Ribosomal_protein_S8e/ribosomal_biogenesis_NSA2	IPR001047	Ribosomal_protein_S8e	0PI2H	40S_ribosomal_protein_S8		PF01201	Ribosomal_protein_S8e	TIGR00307	ribosomal_protein_eS8</t>
  </si>
  <si>
    <t>jg7520</t>
  </si>
  <si>
    <t>jg12397</t>
  </si>
  <si>
    <t>jg7520	IPR013813	Endoribonuclease_L-PSP/chorismate_mutase-like	IPR006175	YjgF/YER057c/UK114_family	0PR68	L-PSP_endoribonuclease_family_protein	PF01042	Endoribonuclease_L-PSP	SSF55298	YjgF-like</t>
  </si>
  <si>
    <t>IPR006905</t>
  </si>
  <si>
    <t>Tryptophan_halogenase</t>
  </si>
  <si>
    <t>0PFS8</t>
  </si>
  <si>
    <t>PF04820</t>
  </si>
  <si>
    <t>jg3066	IPR015424	Pyridoxal_phosphate-dependent_transferase	IPR000192	Aminotransferase_class_V_domain	0QDDG	Aminotransferase	PF00266	Aminotransferase_class-V	SSF53383	PLP-dependent</t>
  </si>
  <si>
    <t>0PTGR</t>
  </si>
  <si>
    <t>jg12399</t>
  </si>
  <si>
    <t>IPR023209</t>
  </si>
  <si>
    <t>jg2511	IPR011701	Major_facilitator_superfamily	IPR020846	Major_facilitator_superfamily_domain	0Q2EH	Major_Facilitator_Superfamily	PF07690	Major_Facilitator_Superfamily	2A1	the_major_facilitator_superfamily_(mfs)	SSF103473	MFS</t>
  </si>
  <si>
    <t>D-amino-acid_oxidase</t>
  </si>
  <si>
    <t>jg12020	IPR031309	Ribosomal_protein_L5_C-terminal	IPR002132	Ribosomal_protein_L5	IPR022803	Ribosomal_protein_L5_domain	IPR031310	Ribosomal_protein_L5_N-terminal	0PGC7	60s_ribosomal_protein_l11		PF00673	ribosomal_L5P_family_C-terminus	PF00281	Ribosomal_protein_L5	SSF55282	RL5-like</t>
  </si>
  <si>
    <t>0Q2H1</t>
  </si>
  <si>
    <t>jg12376	IPR011701	Major_facilitator_superfamily	IPR020846	Major_facilitator_superfamily_domain	0Q199	Major_Facilitator_Superfamily	PF07690	Major_Facilitator_Superfamily	2A1	the_major_facilitator_superfamily_(mfs)	SSF103473	MFS</t>
  </si>
  <si>
    <t>jg12400</t>
  </si>
  <si>
    <t>jg5322</t>
  </si>
  <si>
    <t>jg12401</t>
  </si>
  <si>
    <t>jg5322	IPR000898	Indoleamine_2_3-dioxygenase	0PFRQ	indoleamine_2,3-dioxygenase		PF01231	Indoleamine_2_3-dioxygenase	SSF140959	Indolic</t>
  </si>
  <si>
    <t>compounds</t>
  </si>
  <si>
    <t>2,3-dioxygenase-like</t>
  </si>
  <si>
    <t>jg12402</t>
  </si>
  <si>
    <t>jg3789</t>
  </si>
  <si>
    <t>0PQT5</t>
  </si>
  <si>
    <t>jg3789	0PIJY	NA	SSF143865	CorA</t>
  </si>
  <si>
    <t>soluble</t>
  </si>
  <si>
    <t>jg6341</t>
  </si>
  <si>
    <t>jg12403</t>
  </si>
  <si>
    <t>jg6341	IPR009836	Protein_of_unknown_function_DUF1399	0PJJ3	conserved_hypothetical_protein	PF07173	Protein_of_unknown_function_(DUF1399)</t>
  </si>
  <si>
    <t>jg12405</t>
  </si>
  <si>
    <t>IPR023473</t>
  </si>
  <si>
    <t>AMMECR1</t>
  </si>
  <si>
    <t>IPR002733</t>
  </si>
  <si>
    <t>jg6545</t>
  </si>
  <si>
    <t>AMMECR1_domain</t>
  </si>
  <si>
    <t>0PN75</t>
  </si>
  <si>
    <t>AMMECR1_family</t>
  </si>
  <si>
    <t>PF01871</t>
  </si>
  <si>
    <t>SSF143447</t>
  </si>
  <si>
    <t>AMMECR1-like</t>
  </si>
  <si>
    <t>TIGR00296</t>
  </si>
  <si>
    <t>jg6545	IPR002293	Amino_acid/polyamine_transporter_I	0PIEB	permease	PF13520	Amino_acid_permease	2A3	the_amino_acid-polyamine-organocation_(apc)_family</t>
  </si>
  <si>
    <t>uncharacterized_protein_PH0010_family</t>
  </si>
  <si>
    <t>IPR010424</t>
  </si>
  <si>
    <t>Ethanolamine_utilisation_EutQ</t>
  </si>
  <si>
    <t>0PP8H</t>
  </si>
  <si>
    <t>ethanolamine_utilization_protein_(EutQ)</t>
  </si>
  <si>
    <t>PF06249</t>
  </si>
  <si>
    <t>Ethanolamine_utilisation_protein_EutQ</t>
  </si>
  <si>
    <t>9B75</t>
  </si>
  <si>
    <t>the_ethanol_utilization/transport_(eut)_protein_family</t>
  </si>
  <si>
    <t>jg2166	IPR002671	Ribosomal_protein_L22e	0PQSK	60S_ribosomal_protein_L22		PF01776	Ribosomal_L22e_protein_family</t>
  </si>
  <si>
    <t>jg12407</t>
  </si>
  <si>
    <t>jg1115	IPR024084	Isopropylmalate_dehydrogenase-like_domain	IPR011829	Tartrate_dehydrogenase	0PK25	tartrate_dehydrogenase	1.1.1.93	Tartrate</t>
  </si>
  <si>
    <t>dehydrogenase.	1.1.1.83	D-malate</t>
  </si>
  <si>
    <t>(decarboxylating).	00650	Butanoate_metabolism	00630	Glyoxylate_and_dicarboxylate_metabolism	PF00180	Isocitrate/isopropylmalate_dehydrogenase		SSF53659	Isocitrate/Isopropylmalate</t>
  </si>
  <si>
    <t>0PI9E</t>
  </si>
  <si>
    <t>dehydrogenase-like	TIGR02089	tartrate_dehydrogenase</t>
  </si>
  <si>
    <t>jg5632</t>
  </si>
  <si>
    <t>jg5632	IPR012336	Thioredoxin-like_fold	IPR013740	Redoxin	0PN2B	AhpC_TSA_family_protein		PF08534	Redoxin	SSF52833	Thioredoxin-like</t>
  </si>
  <si>
    <t>jg12408</t>
  </si>
  <si>
    <t>0PMR8</t>
  </si>
  <si>
    <t>0PKNQ</t>
  </si>
  <si>
    <t>jg12339	IPR001533	Transcriptional_coactivator/pterin_dehydratase	0PYV0	pterin-4-alpha-carbinolamine_dehydratase		PF01329	Pterin_4_alpha_carbinolamine_dehydratase	SSF55248	PCD-like</t>
  </si>
  <si>
    <t>jg12410</t>
  </si>
  <si>
    <t>jg4394</t>
  </si>
  <si>
    <t>IPR002164</t>
  </si>
  <si>
    <t>Nucleosome_assembly_protein_(NAP)</t>
  </si>
  <si>
    <t>0PH0J</t>
  </si>
  <si>
    <t>Nucleosome_assembly_protein</t>
  </si>
  <si>
    <t>PF00956</t>
  </si>
  <si>
    <t>SSF143113</t>
  </si>
  <si>
    <t>NAP-like</t>
  </si>
  <si>
    <t>jg3871</t>
  </si>
  <si>
    <t>jg12411</t>
  </si>
  <si>
    <t>IPR000544</t>
  </si>
  <si>
    <t>Octanoyltransferase</t>
  </si>
  <si>
    <t>0PPYW</t>
  </si>
  <si>
    <t>jg3871	IPR015590	Aldehyde_dehydrogenase_domain	IPR016161	Aldehyde/histidinol_dehydrogenase	0PICX	Dehydrogenase	PF00171	Aldehyde_dehydrogenase_family	SSF53720	ALDH-like</t>
  </si>
  <si>
    <t>Catalyzes_the_transfer_of_endogenously_produced_octanoic_acid_from_octanoyl-acyl-carrier-protein_onto_the_lipoyl_domains_of_lipoate-dependent_enzymes._Lipoyl-ACP_can_also_act_as_a_substrate_although_octanoyl-ACP_is_likely_to_be_the_physiological_substrate_(By_similarity)</t>
  </si>
  <si>
    <t>2.3.1.181</t>
  </si>
  <si>
    <t>Lipoyl(octanoyl) transferase.</t>
  </si>
  <si>
    <t>jg8251</t>
  </si>
  <si>
    <t>TIGR00214</t>
  </si>
  <si>
    <t>lipoyl(octanoyl)_transferase</t>
  </si>
  <si>
    <t>jg8251	0PUMZ	NA</t>
  </si>
  <si>
    <t>jg12412</t>
  </si>
  <si>
    <t>jg7836</t>
  </si>
  <si>
    <t>IPR005097</t>
  </si>
  <si>
    <t>Saccharopine_dehydrogenase_NADP_binding_domain</t>
  </si>
  <si>
    <t>0Q4IA</t>
  </si>
  <si>
    <t>PF03435</t>
  </si>
  <si>
    <t>PF16653</t>
  </si>
  <si>
    <t>Saccharopine_dehydrogenase_C-terminal_domain</t>
  </si>
  <si>
    <t>jg7836	IPR029058	Alpha/Beta_hydrolase_fold	IPR001563	Peptidase_S10_serine_carboxypeptidase	IPR008442	Propeptide_carboxypeptidase_Y	0PFU0	Vacuolar_carboxypeptidase_involved_in_degradation_of_small_peptides._Digests_preferentially_peptides_containing_an_aliphatic_or_hydrophobic_residue_in_P1'_position,_as_well_as_methionine,_leucine_or_phenylalanine_in_P1_position_of_ester_substrate_(By_similarity)			PF00450	Serine_carboxypeptidase	PF05388	Carboxypeptidase_Y_pro-peptide	SSF53474	alpha/beta-Hydrolases</t>
  </si>
  <si>
    <t>jg12413</t>
  </si>
  <si>
    <t>jg4709</t>
  </si>
  <si>
    <t>IPR004734</t>
  </si>
  <si>
    <t>0QDYJ</t>
  </si>
  <si>
    <t>jg4709	IPR016040	NAD(P)-binding_domain	IPR008927	6-phosphogluconate_dehydrogenase_C-terminal_domain-like	IPR000669	Mannitol_dehydrogenase	IPR013118	Mannitol_dehydrogenase_C-terminal	IPR013131	Mannitol_dehydrogenase_N-terminal	0PFKP	Catalyzes_the_NAD(H)-dependent_interconversion_of_D-_fructose_and_D-mannitol_in_the_mannitol_metabolic_pathway_(By_similarity)	1.1.1.17	Mannitol-1-phosphate</t>
  </si>
  <si>
    <t>5-dehydrogenase.	00051	Fructose_and_mannose_metabolism		PF08125	Mannitol_dehydrogenase_C-terminal_domain	PF01232	Mannitol_dehydrogenase_Rossmann_domain	SSF51735	NAD(P)-binding</t>
  </si>
  <si>
    <t>TIGR00880</t>
  </si>
  <si>
    <t>multidrug_resistance_protein</t>
  </si>
  <si>
    <t>jg5645</t>
  </si>
  <si>
    <t>jg12414</t>
  </si>
  <si>
    <t>IPR011877</t>
  </si>
  <si>
    <t>Ribokinase_bacterial</t>
  </si>
  <si>
    <t>IPR002139</t>
  </si>
  <si>
    <t>Ribokinase</t>
  </si>
  <si>
    <t>0PI1D</t>
  </si>
  <si>
    <t>ribokinase</t>
  </si>
  <si>
    <t>2.7.1.15</t>
  </si>
  <si>
    <t>Ribokinase.</t>
  </si>
  <si>
    <t>0PNPP</t>
  </si>
  <si>
    <t>jg5645	IPR016040	NAD(P)-binding_domain	IPR013149	Alcohol_dehydrogenase_C-terminal	IPR020843	Polyketide_synthase_enoylreductase_domain	IPR011032	GroES-like	IPR013154	Alcohol_dehydrogenase_N-terminal	0PFVV	Dehydrogenase	GH93	exo-alpha-L-1,5-arabinanase_(EC_3.2.1.-)		PF00107	Zinc-binding_dehydrogenase	PF08240	Alcohol_dehydrogenase_GroES-like_domain		SSF51735	NAD(P)-binding</t>
  </si>
  <si>
    <t>jg9007</t>
  </si>
  <si>
    <t>jg9007	IPR000644	CBS_domain	IPR000270	PB1_domain	0PG5U	CBS_PB1_domain-containing_protein		PF00571	CBS_domain	PF00564	PB1_domain	3A1	the_atp-binding_cassette_(abc)_superfamily			SSF54631	CBS-domain</t>
  </si>
  <si>
    <t>pair	SSF54277	CAD</t>
  </si>
  <si>
    <t>&amp;</t>
  </si>
  <si>
    <t>PB1</t>
  </si>
  <si>
    <t>jg5700</t>
  </si>
  <si>
    <t>jg5700	IPR009009	RlpA-like_double-psi_beta-barrel_domain	IPR010829	Cerato-platanin	0PQ64	Allergenic_cerato-platanin_Asp_F13	PF07249	Cerato-platanin	SSF50685	Barwin-like</t>
  </si>
  <si>
    <t>endoglucanases</t>
  </si>
  <si>
    <t>jg9907</t>
  </si>
  <si>
    <t>jg9907	0PHZ9	conserved_hypothetical_protein	PF13415	Galactose_oxidase_central_domain	SSF117281	Kelch</t>
  </si>
  <si>
    <t>motif</t>
  </si>
  <si>
    <t>jg10947	IPR023753	Pyridine_nucleotide-disulphide_oxidoreductase_FAD/NAD(P)-binding_domain	IPR027477	Succinate_dehydrogenase/fumarate_reductase_flavoprotein_catalytic_domain	IPR003953	FAD-dependent_oxidoreductase_2_FAD_binding_domain	0PFQU	fumarate_reductase_flavoprotein_subunit	PF00890	FAD_binding_domain	SSF51905	FAD/NAD(P)-binding</t>
  </si>
  <si>
    <t>domain	SSF56425	Succinate</t>
  </si>
  <si>
    <t>dehydrogenase/fumarate</t>
  </si>
  <si>
    <t>flavoprotein,</t>
  </si>
  <si>
    <t>jg12370	IPR007482	Protein-tyrosine_phosphatase-like_PTPLA	0PPRW	phosphatase-like_protein_(PTPLA)	4.2.1.134	Very-long-chain</t>
  </si>
  <si>
    <t>(3R)-3-hydroxyacyl-CoA</t>
  </si>
  <si>
    <t>dehydratase.	00062	Fatty_acid_elongation		PF04387	Protein_tyrosine_phosphatase-like_protein_PTPLA</t>
  </si>
  <si>
    <t>jg2309	IPR029045	ClpP/crotonase-like_domain		0PKSU	carboxylase,_beta	6.4.1.2	Acetyl-CoA</t>
  </si>
  <si>
    <t>carboxylase.	00640	Propanoate_metabolism	00720	Carbon_fixation_pathways_in_prokaryotes	00620	Pyruvate_metabolism	00061	Fatty_acid_biosynthesis	00254	Aflatoxin_biosynthesis		PF01039	Carboxyl_transferase_domain	3B1	the_na(+)-transporting_carboxylic_acid_decarboxylase_(nat-dc)_family	SSF52096	ClpP/crotonase</t>
  </si>
  <si>
    <t>jg4797</t>
  </si>
  <si>
    <t>0Q6RP</t>
  </si>
  <si>
    <t>AGC_AKT_protein_kinase</t>
  </si>
  <si>
    <t>jg4797	IPR017853	Glycoside_hydrolase_superfamily	IPR001223	Glycoside_hydrolase_family_18_catalytic_domain	IPR029070	Chitinase_insertion_domain	IPR011583	Chitinase_II	0PH2N	chitinase	GH18	chitinase_(EC_3.2.1.14);_endo-beta-N-acetylglucosaminidase_(EC_3.2.1.96);_xylanase_inhibitor;_concanavalin_B;_narbonin		PF00704	Glycosyl_hydrolases_family_18		SSF51445	(Trans)glycosidases	SSF54556	Chitinase</t>
  </si>
  <si>
    <t>insertion</t>
  </si>
  <si>
    <t>jg1752	IPR008427	Extracellular_membrane_protein_CFEM_domain	0PSKP	CFEM_domain_protein	PF05730	CFEM_domain</t>
  </si>
  <si>
    <t>jg10261	0PJBR	conserved_hypothetical_protein</t>
  </si>
  <si>
    <t>jg8241</t>
  </si>
  <si>
    <t>jg8241	IPR027417	P-loop_containing_nucleoside_triphosphate_hydrolase	IPR001650	Helicase_C-terminal	IPR014001	Helicase_superfamily_1/2_ATP-binding_domain	IPR011545	DEAD/DEAH_box_helicase_domain	0PFY4	ATP-binding_RNA_helicase_involved_in_translation_initiation._Remodels_RNA_in_response_to_ADP_and_ATP_concentrations_by_facilitating_disruption,_but_also_formation_of_RNA_duplexes_(By_similarity)	CE11	UDP-3-0-acyl_N-acetylglucosamine_deacetylase_(EC_3.5.1.-).			PF00271	Helicase_conserved_C-terminal_domain	PF00270	DEAD/DEAH_box_helicase	3A18	the_nuclear_mrna_exporter_(mrna-e)_family			SSF52540	P-loop</t>
  </si>
  <si>
    <t>0PI0C</t>
  </si>
  <si>
    <t>lipase_serine_esterase</t>
  </si>
  <si>
    <t>jg11494	0PS39	NA</t>
  </si>
  <si>
    <t>jg1578	IPR020846	Major_facilitator_superfamily_domain	0PVAN	resistance_protein	2A1	the_major_facilitator_superfamily_(mfs)	SSF103473	MFS</t>
  </si>
  <si>
    <t>jg8502</t>
  </si>
  <si>
    <t>jg126</t>
  </si>
  <si>
    <t>jg8502	IPR025676	Clr5_domain	0PTYT	NA	PF14420	Clr5_domain</t>
  </si>
  <si>
    <t>jg8145</t>
  </si>
  <si>
    <t>jg1262</t>
  </si>
  <si>
    <t>jg8145	IPR013977	Glycine_cleavage_T-protein_C-terminal_barrel_domain	IPR029043	Glycine_cleavage_T-protein/YgfZ_C-terminal_domain	IPR006223	Glycine_cleavage_system_T_protein	IPR006222	Glycine_cleavage_T-protein-like_N-terminal	0PFBY	The_glycine_cleavage_system_catalyzes_the_degradation_of_glycine_(By_similarity)	2.1.2.10	Aminomethyltransferase.	00260	Glycine,_serine_and_threonine_metabolism	00670	One_carbon_pool_by_folate		PF08669	Glycine_cleavage_T-protein_C-terminal_barrel_domain	PF01571	Aminomethyltransferase_folate-binding_domain	SSF103025	Folate-binding</t>
  </si>
  <si>
    <t>domain	TIGR00528	glycine_cleavage_system_T_protein</t>
  </si>
  <si>
    <t>jg1211	IPR016040	NAD(P)-binding_domain	IPR008927	6-phosphogluconate_dehydrogenase_C-terminal_domain-like	IPR006176	3-hydroxyacyl-CoA_dehydrogenase_NAD_binding	IPR006108	3-hydroxyacyl-CoA_dehydrogenase_C-terminal	IPR022694	3-hydroxyacyl-CoA_dehydrogenase	0PKJI	3-Hydroxybutyryl-CoA_dehydrogenase		1.1.1.35	3-hydroxyacyl-CoA</t>
  </si>
  <si>
    <t>0PWBG</t>
  </si>
  <si>
    <t>jg9119</t>
  </si>
  <si>
    <t>jg5795</t>
  </si>
  <si>
    <t>jg5795	IPR004226	Tubulin_binding_cofactor_A	0PSB5	tubulin-specific_chaperone_Rbl2		PF02970	Tubulin_binding_cofactor_A	SSF46988	Tubulin</t>
  </si>
  <si>
    <t>chaperone</t>
  </si>
  <si>
    <t>cofactor</t>
  </si>
  <si>
    <t>A</t>
  </si>
  <si>
    <t>jg4136</t>
  </si>
  <si>
    <t>0PJKI</t>
  </si>
  <si>
    <t>BAX_inhibitor_family_protein</t>
  </si>
  <si>
    <t>jg4136	IPR014622	Uncharacterised_conserved_protein_UCP036794_erythromycin_esterase-type	IPR007815	Erythromycin_esterase	0PKEC	erythromycin_esterase	PF05139	Erythromycin_esterase	SSF159501	EreA/ChaN-like</t>
  </si>
  <si>
    <t>0PJ3E</t>
  </si>
  <si>
    <t>jg5425</t>
  </si>
  <si>
    <t>jg5425	IPR011990	Tetratricopeptide-like_helical_domain	0PWHH	Inherit_from_NOG:_domain_protein	SSF48452	TPR-like</t>
  </si>
  <si>
    <t>jg6259</t>
  </si>
  <si>
    <t>0QE03</t>
  </si>
  <si>
    <t>IPR010856</t>
  </si>
  <si>
    <t>Protein_of_unknown_function_DUF1479</t>
  </si>
  <si>
    <t>0PG1Y</t>
  </si>
  <si>
    <t>DUF1479_domain_protein</t>
  </si>
  <si>
    <t>PF07350</t>
  </si>
  <si>
    <t>Protein_of_unknown_function_(DUF1479)</t>
  </si>
  <si>
    <t>0PW7G</t>
  </si>
  <si>
    <t>0Q2S2</t>
  </si>
  <si>
    <t>IPR002372</t>
  </si>
  <si>
    <t>Pyrrolo-quinoline_quinone_repeat</t>
  </si>
  <si>
    <t>0PIW9</t>
  </si>
  <si>
    <t>PF13360</t>
  </si>
  <si>
    <t>PQQ-like_domain</t>
  </si>
  <si>
    <t>0PQ0N</t>
  </si>
  <si>
    <t>0PKDC</t>
  </si>
  <si>
    <t>jg7696</t>
  </si>
  <si>
    <t>0Q2F0</t>
  </si>
  <si>
    <t>Inherit_from_KOG:_Zinc_finger_protein</t>
  </si>
  <si>
    <t>0PJ4U</t>
  </si>
  <si>
    <t>jg7466</t>
  </si>
  <si>
    <t>3-keto-steroid_reductase</t>
  </si>
  <si>
    <t>jg7466	IPR002347	Glucose/ribitol_dehydrogenase	IPR016040	NAD(P)-binding_domain	0PI9R	)-reductase		PF00106	short_chain_dehydrogenase	PF13561	Enoyl-(Acyl_carrier_protein)_reductase	SSF51735	NAD(P)-binding</t>
  </si>
  <si>
    <t>0PHGU</t>
  </si>
  <si>
    <t>alternative_oxidase</t>
  </si>
  <si>
    <t>jg11944</t>
  </si>
  <si>
    <t>jg11636	IPR002684	Biotin_synthase/Biotin_biosynthesis_bifunctional_protein_BioAB	IPR024177	Biotin_synthase	IPR006638	Elongator_protein_3/MiaB/NifB	IPR010722	Biotin_and_thiamin_synthesis-associated_domain	IPR007197	Radical_SAM	0PGZC	biotin_synthase	2.8.1.6	Biotin</t>
  </si>
  <si>
    <t>synthase.	00780	Biotin_metabolism		PF04055	Radical_SAM_superfamily	PF06968	Biotin_and_Thiamin_Synthesis_associated_domain			SSF102114	Radical</t>
  </si>
  <si>
    <t>SAM</t>
  </si>
  <si>
    <t>enzymes	TIGR00433	biotin_synthase</t>
  </si>
  <si>
    <t>jg6537</t>
  </si>
  <si>
    <t>0PGKE</t>
  </si>
  <si>
    <t>AMP_deaminase</t>
  </si>
  <si>
    <t>0PR9K</t>
  </si>
  <si>
    <t>Inherit_from_NOG:_Transcriptional_regulator</t>
  </si>
  <si>
    <t>jg6537	IPR029058	Alpha/Beta_hydrolase_fold	IPR001563	Peptidase_S10_serine_carboxypeptidase	0PHXN	Carboxypeptidase_S1			PF00450	Serine_carboxypeptidase	SSF53474	alpha/beta-Hydrolases</t>
  </si>
  <si>
    <t>jg9904</t>
  </si>
  <si>
    <t>jg9904	0PQDT	conserved_hypothetical_protein</t>
  </si>
  <si>
    <t>0PFBW</t>
  </si>
  <si>
    <t>complex._Subunit</t>
  </si>
  <si>
    <t>jg8607</t>
  </si>
  <si>
    <t>0Q23Z</t>
  </si>
  <si>
    <t>Domain_of_unknown_function_(DUF3472)</t>
  </si>
  <si>
    <t>jg8607	IPR008688	ATPase_F0_complex_B_chain/subunit_B/MI25	0PJIQ	Mitochondrial_membrane_ATP_synthase_(F(1)F(0)_ATP_synthase_or_Complex_V)_produces_ATP_from_ADP_in_the_presence_of_a_proton_gradient_across_the_membrane_which_is_generated_by_electron_transport_complexes_of_the_respiratory_chain._F-type_ATPases_consist_of_two_structural_domains,_F(1)_-_containing_the_extramembraneous_catalytic_core_and_F(0)_-_containing_the_membrane_proton_channel,_linked_together_by_a_central_stalk_and_a_peripheral_stalk._During_catalysis,_ATP_synthesis_in_the_catalytic_domain_of_F(1)_is_coupled_via_a_rotary_mechanism_of_the_central_stalk_subunits_to_proton_translocation._Part_of_the_complex_F(0)_domain_and_the_peripheric_stalk,_which_acts_as_a_stator_to_hold_the_catalytic_alpha(3)beta(3)_subcomplex_and_subunit_a_ATP6_static_relative_to_the_rotary_elements		PF05405	Mitochondrial_ATP_synthase_B_chain_precursor_(ATP-synt_B)	3A2	the_h(+)-_or_na(+)-translocating_f-type_v-type_and_a-type_atpase_(f-atpase)_superfamily	SSF161060	ATP</t>
  </si>
  <si>
    <t>B</t>
  </si>
  <si>
    <t>IPR026030</t>
  </si>
  <si>
    <t>Purine-cytosine_permease_Fcy2/21/22</t>
  </si>
  <si>
    <t>chain-like</t>
  </si>
  <si>
    <t>0PISI</t>
  </si>
  <si>
    <t>jg8056	IPR012336	Thioredoxin-like_fold	IPR000866	Alkyl_hydroperoxide_reductase_subunit_C/_Thiol_specific_antioxidant	0PP64	Nadh-ubiquinone_oxidoreductase	GH18	chitinase_(EC_3.2.1.14);_endo-beta-N-acetylglucosaminidase_(EC_3.2.1.96);_xylanase_inhibitor;_concanavalin_B;_narbonin	1.11.1.15	Peroxiredoxin.	00480	Glutathione_metabolism	PF00578	AhpC/TSA_family	SSF52833	Thioredoxin-like</t>
  </si>
  <si>
    <t>jg2860	IPR016040	NAD(P)-binding_domain	IPR005097	Saccharopine_dehydrogenase_NADP_binding_domain	0PHFU	saccharopine_dehydrogenase	PF03435	Saccharopine_dehydrogenase_NADP_binding_domain	SSF51735	NAD(P)-binding</t>
  </si>
  <si>
    <t>0PKQS</t>
  </si>
  <si>
    <t>Inherit_from_NOG:_Pathogenesis_related_protein-like_protein</t>
  </si>
  <si>
    <t>jg11963	IPR023753	Pyridine_nucleotide-disulphide_oxidoreductase_FAD/NAD(P)-binding_domain	IPR007867	Glucose-methanol-choline_oxidoreductase_C-terminal	IPR012132	Glucose-methanol-choline_oxidoreductase	IPR000172	Glucose-methanol-choline_oxidoreductase_N-terminal	0PVHT	GMC_oxidoreductase		PF05199	GMC_oxidoreductase	PF00732	GMC_oxidoreductase	SSF51905	FAD/NAD(P)-binding</t>
  </si>
  <si>
    <t>IPR004450</t>
  </si>
  <si>
    <t>Threonine_synthase-like</t>
  </si>
  <si>
    <t>IPR029144</t>
  </si>
  <si>
    <t>Threonine_synthase_N-terminal</t>
  </si>
  <si>
    <t>0PGKC</t>
  </si>
  <si>
    <t>threonine_synthase</t>
  </si>
  <si>
    <t>jg8082</t>
  </si>
  <si>
    <t>PF14821</t>
  </si>
  <si>
    <t>Threonine_synthase_N_terminus</t>
  </si>
  <si>
    <t>TIGR00260</t>
  </si>
  <si>
    <t>IPR014052</t>
  </si>
  <si>
    <t>jg8082	IPR027417	P-loop_containing_nucleoside_triphosphate_hydrolase	IPR001752	Kinesin_motor_domain	0PGWU	kinesin-like_protein		PF00225	Kinesin_motor_domain		SSF52540	P-loop</t>
  </si>
  <si>
    <t>DNA_primase_small_subunit_eukaryotic/archaeal</t>
  </si>
  <si>
    <t>IPR002755</t>
  </si>
  <si>
    <t>DNA_primase_small_subunit</t>
  </si>
  <si>
    <t>0PG27</t>
  </si>
  <si>
    <t>DNA_primase</t>
  </si>
  <si>
    <t>PF01896</t>
  </si>
  <si>
    <t>Eukaryotic_and_archaeal_DNA_primase_small_subunit</t>
  </si>
  <si>
    <t>SSF56747</t>
  </si>
  <si>
    <t>jg4217</t>
  </si>
  <si>
    <t>Prim-pol domain</t>
  </si>
  <si>
    <t>TIGR00335</t>
  </si>
  <si>
    <t>putative_DNA_primase_eukaryotic-type_small_subunit</t>
  </si>
  <si>
    <t>IPR003428</t>
  </si>
  <si>
    <t>Mitochondrial_glycoprotein</t>
  </si>
  <si>
    <t>0PNBT</t>
  </si>
  <si>
    <t>jg4217	IPR029063	S-adenosyl-L-methionine-dependent_methyltransferase	IPR013216	Methyltransferase_type_11	0PHF5	Methyltransferase_domain		PF08241	Methyltransferase_domain	SSF53335	S-adenosyl-L-methionine-dependent</t>
  </si>
  <si>
    <t>Regulatory_protein_SUAPRGA1</t>
  </si>
  <si>
    <t>PF02330</t>
  </si>
  <si>
    <t>SSF54529</t>
  </si>
  <si>
    <t>Mitochondrial glycoprotein MAM33-like</t>
  </si>
  <si>
    <t>jg6104</t>
  </si>
  <si>
    <t>jg1299</t>
  </si>
  <si>
    <t>IPR021346</t>
  </si>
  <si>
    <t>Translation_machinery-associated_protein_16</t>
  </si>
  <si>
    <t>0PRAY</t>
  </si>
  <si>
    <t>Translation_machinery-associated_protein</t>
  </si>
  <si>
    <t>PF11176</t>
  </si>
  <si>
    <t>jg6104	IPR007325	Kynurenine_formamidase	0PIC4	Putative_cyclase	3.5.1.9	Arylformamidase.	00380	Tryptophan_metabolism	00630	Glyoxylate_and_dicarboxylate_metabolism	PF04199	Putative_cyclase	SSF102198	Putative</t>
  </si>
  <si>
    <t>Protein_of_unknown_function_(DUF2962)</t>
  </si>
  <si>
    <t>jg13</t>
  </si>
  <si>
    <t>jg6245</t>
  </si>
  <si>
    <t>jg6245	IPR023210	NADP-dependent_oxidoreductase_domain	0PJ9A	norsolorinic_acid_reductase	PF00248	Aldo/keto_reductase_family	8A5	the_voltage-gated_k(+)_channel_-subunit_(kv)_family	SSF51430	NAD(P)-linked</t>
  </si>
  <si>
    <t>jg3451</t>
  </si>
  <si>
    <t>IPR006086</t>
  </si>
  <si>
    <t>XPG-I_domain</t>
  </si>
  <si>
    <t>IPR006085</t>
  </si>
  <si>
    <t>XPG_N-terminal</t>
  </si>
  <si>
    <t>jg3451	IPR013253	Spc7_kinetochore_protein_domain	0PGE3	Chromosome_segregation_protein		PF15402	N-terminus_of_kinetochore_NMS_complex_subunit_Spc7	PF08317	Spc7_kinetochore_protein</t>
  </si>
  <si>
    <t>IPR006084</t>
  </si>
  <si>
    <t>XPG/Rad2_endonuclease</t>
  </si>
  <si>
    <t>IPR008918</t>
  </si>
  <si>
    <t>Helix-hairpin-helix_motif_class_2</t>
  </si>
  <si>
    <t>IPR020045</t>
  </si>
  <si>
    <t>5'-3'_exonuclease_C-terminal_domain</t>
  </si>
  <si>
    <t>0PFQY</t>
  </si>
  <si>
    <t>exonuclease</t>
  </si>
  <si>
    <t>PF00867</t>
  </si>
  <si>
    <t>XPG_I-region</t>
  </si>
  <si>
    <t>PF00752</t>
  </si>
  <si>
    <t>XPG_N-terminal_domain</t>
  </si>
  <si>
    <t>SSF47807</t>
  </si>
  <si>
    <t>5' to 3' exonuclease, C-terminal subdomain</t>
  </si>
  <si>
    <t>jg9016	IPR011009	Protein_kinase-like_domain	IPR000719	Protein_kinase_domain	0PHWT	kinase_kinase	GH18	chitinase_(EC_3.2.1.14);_endo-beta-N-acetylglucosaminidase_(EC_3.2.1.96);_xylanase_inhibitor;_concanavalin_B;_narbonin		PF00069	Protein_kinase_domain	9B106	the_pock_size-determining_protein_(psdp)_family		SSF56112	Protein</t>
  </si>
  <si>
    <t>jg1301</t>
  </si>
  <si>
    <t>IPR016509</t>
  </si>
  <si>
    <t>Membrane_fusion_mating_protein_FIG1</t>
  </si>
  <si>
    <t>0PM0A</t>
  </si>
  <si>
    <t>PF12351</t>
  </si>
  <si>
    <t>jg8820</t>
  </si>
  <si>
    <t>Ca2+_regulator_and_membrane_fusion_protein_Fig1</t>
  </si>
  <si>
    <t>1A81</t>
  </si>
  <si>
    <t>the_low_affinity_ca(2+)_channel_(lacc)_family</t>
  </si>
  <si>
    <t>jg8820	IPR002347	Glucose/ribitol_dehydrogenase	IPR016040	NAD(P)-binding_domain	0PK9T	short_chain_dehydrogenase	PF00106	short_chain_dehydrogenase	SSF51735	NAD(P)-binding</t>
  </si>
  <si>
    <t>0PNF0</t>
  </si>
  <si>
    <t>jg12324	IPR020846	Major_facilitator_superfamily_domain	IPR005828	Major_facilitator__sugar_transporter-like	IPR003663	Sugar/inositol_transporter	0PGYF	Sugar_(and_other)_transporter	PF00083	Sugar_(and_other)_transporter	2A1	the_major_facilitator_superfamily_(mfs)	SSF103473	MFS</t>
  </si>
  <si>
    <t>IPR018812</t>
  </si>
  <si>
    <t>jg4909</t>
  </si>
  <si>
    <t>Protein_of_unknown_function_DUF2410</t>
  </si>
  <si>
    <t>0PGXH</t>
  </si>
  <si>
    <t>PF10307</t>
  </si>
  <si>
    <t>Hypothetical_protein_(DUF2410)</t>
  </si>
  <si>
    <t>jg4909	0PQHW	inner_membrane_protein_Cox18		2A9	the_membrane_protein_insertase_(yidc/alb3/oxa1)_family</t>
  </si>
  <si>
    <t>jg6696</t>
  </si>
  <si>
    <t>0PN69</t>
  </si>
  <si>
    <t>RING_finger</t>
  </si>
  <si>
    <t>jg6696	0PZ4H	NA</t>
  </si>
  <si>
    <t>jg7514</t>
  </si>
  <si>
    <t>IPR021110</t>
  </si>
  <si>
    <t>DNA_replication/checkpoint_protein</t>
  </si>
  <si>
    <t>jg7514	IPR004038	Ribosomal_protein_L7Ae/L30e/S12e/Gadd45	IPR029064	50S_ribosomal_protein_L30e-like	0PXHE	60S_ribosomal_protein_L30		PF01248	Ribosomal_protein_L7Ae/L30e/S12e/Gadd45_family	SSF55315	L30e-like</t>
  </si>
  <si>
    <t>0PKFZ</t>
  </si>
  <si>
    <t>DNA_replication_regulator_sld2</t>
  </si>
  <si>
    <t>PF11719</t>
  </si>
  <si>
    <t>DNA_replication_and_checkpoint_protein</t>
  </si>
  <si>
    <t>jg2772	IPR027417	P-loop_containing_nucleoside_triphosphate_hydrolase	IPR006689	Small_GTPase_superfamily_ARF/SAR_type	IPR005225	Small_GTP-binding_protein_domain	0Q7WP	ARF	PF00025	ADP-ribosylation_factor_family			SSF52540	P-loop</t>
  </si>
  <si>
    <t>IPR009737</t>
  </si>
  <si>
    <t>Sucraseferredoxin-like</t>
  </si>
  <si>
    <t>0PIKD</t>
  </si>
  <si>
    <t>Actin_Patches_Distal_protein_1</t>
  </si>
  <si>
    <t>PF06999</t>
  </si>
  <si>
    <t>Sucrase/ferredoxin-like</t>
  </si>
  <si>
    <t>hydrolases	TIGR00231	small_GTP-binding_protein_domain</t>
  </si>
  <si>
    <t>jg8627</t>
  </si>
  <si>
    <t>0PKZB</t>
  </si>
  <si>
    <t>jg8627	IPR007238	DNA_primase_large_subunit_eukaryotic/archaeal	IPR016558	DNA_primase_large_subunit_eukaryotic	0PIE0	DNA_primase_large_subunit		PF04104	Eukaryotic_and_archaeal_DNA_primase_large_subunit</t>
  </si>
  <si>
    <t>jg9694</t>
  </si>
  <si>
    <t>0PH1A</t>
  </si>
  <si>
    <t>ATP-dependent_DNA_helicase_involved_in_error-free_DNA_damage_bypass_through_homologous_recombination_(By_similarity)</t>
  </si>
  <si>
    <t>jg9694	IPR001568	Ribonuclease_T2-like	0PHXQ	ribonuclease_T2		PF00445	Ribonuclease_T2_family	2A4	the_cation_diffusion_facilitator_(cdf)_family	SSF55895	Ribonuclease</t>
  </si>
  <si>
    <t>Rh-like</t>
  </si>
  <si>
    <t>jg5346</t>
  </si>
  <si>
    <t>0PUHR</t>
  </si>
  <si>
    <t>jg5346	IPR008027	Cytochrome_b-c1_complex_subunit_9	0PTB6	Ubiquinol-cytochrome_C_reductase		PF05365	Ubiquinol-cytochrome_C_reductase_UQCRX/QCR9_like	SSF81514	Subunit</t>
  </si>
  <si>
    <t>X</t>
  </si>
  <si>
    <t>(non-heme</t>
  </si>
  <si>
    <t>kDa</t>
  </si>
  <si>
    <t>jg1311</t>
  </si>
  <si>
    <t>cytochrome</t>
  </si>
  <si>
    <t>bc1</t>
  </si>
  <si>
    <t>0PPIZ</t>
  </si>
  <si>
    <t>(Ubiquinol-cytochrome</t>
  </si>
  <si>
    <t>c</t>
  </si>
  <si>
    <t>reductase)</t>
  </si>
  <si>
    <t>jg1589</t>
  </si>
  <si>
    <t>IPR027414</t>
  </si>
  <si>
    <t>Glycosyl_hydrolase_family_N-terminal_domain</t>
  </si>
  <si>
    <t>IPR016518</t>
  </si>
  <si>
    <t>Alpha-L-fucosidase</t>
  </si>
  <si>
    <t>0PJKJ</t>
  </si>
  <si>
    <t>Glycoside_hydrolase_family_95_protein</t>
  </si>
  <si>
    <t>3.2.1.51</t>
  </si>
  <si>
    <t>jg6202</t>
  </si>
  <si>
    <t>Alpha-L-fucosidase.</t>
  </si>
  <si>
    <t>PF14498</t>
  </si>
  <si>
    <t>Glycosyl_hydrolase_family_65_N-terminal_domain</t>
  </si>
  <si>
    <t>jg6202	IPR019182	Cytochrome_b-c1_complex_subunit_10_fungi	0PT39	Ubiquinol-cytochrome-c_reductase_complex_subunit_(QCR10)		PF09796	Ubiquinol-cytochrome-c_reductase_complex_subunit_(QCR10)</t>
  </si>
  <si>
    <t>0PHSG</t>
  </si>
  <si>
    <t>jg11656	IPR008991	Translation_protein_SH3-like_domain	IPR005824	KOW	IPR002715	Nascent_polypeptide-associated_complex_NAC_domain	IPR002784	Ribosomal_protein_L14	0PN4Z	Component_of_the_nascent_polypeptide-associated_complex_(NAC),_a_dynamic_component_of_the_ribosomal_exit_tunnel,_protecting_the_emerging_polypeptides_from_interaction_with_other_cytoplasmic_proteins_to_ensure_appropriate_nascent_protein_targeting._The_NAC_complex_also_promotes_mitochondrial_protein_import_by_enhancing_productive_ribosome_interactions_with_the_outer_mitochondrial_membrane_and_blocks_the_inappropriate_interaction_of_ribosomes_translating_non-secretory_nascent_polypeptides_with_translocation_sites_in_the_membrane_of_the_endoplasmic_reticulum._Egd2_may_also_be_involved_in_transcription_regulation_(By_similarity)		PF00467	KOW_motif	PF01849	NAC_domain	PF01929	Ribosomal_protein_L14		SSF50104	Translation</t>
  </si>
  <si>
    <t>0PMV5</t>
  </si>
  <si>
    <t>jg4123</t>
  </si>
  <si>
    <t>jg4123	IPR009057	Homeodomain-like	IPR001356	Homeobox_domain	0PTTM	homeobox_transcription_factor	PF00046	Homeobox_domain		SSF46689	Homeodomain-like</t>
  </si>
  <si>
    <t>jg8701</t>
  </si>
  <si>
    <t>jg8701	IPR008949	Isoprenoid_synthase_domain	IPR005630	Terpene_synthase_metal-binding_domain		0PJTY	Terpene_synthase_family,_metal_binding_domain	PF03936	Terpene_synthase_family_metal_binding_domain	SSF48576	Terpenoid</t>
  </si>
  <si>
    <t>jg777</t>
  </si>
  <si>
    <t>jg777	IPR001810	F-box_domain	IPR017986	WD40-repeat-containing_domain	IPR001680	WD40_repeat	IPR020472	G-protein_beta_WD-40_repeat	0PJ7H	F-box_and_WD40_domain_protein	GH18	chitinase_(EC_3.2.1.14);_endo-beta-N-acetylglucosaminidase_(EC_3.2.1.96);_xylanase_inhibitor;_concanavalin_B;_narbonin			PF00400	WD_domain_G-beta_repeat	PF12937	F-box-like	2A6	the_resistance-nodulation-cell_division_(rnd)_superfamily			SSF81383	F-box</t>
  </si>
  <si>
    <t>domain	SSF50978	WD40</t>
  </si>
  <si>
    <t>0PJWX</t>
  </si>
  <si>
    <t>jg12177	IPR004000	Actin_family	0Q83N	ACTIN		PF00022	Actin		SSF53067	Actin-like</t>
  </si>
  <si>
    <t>jg3907</t>
  </si>
  <si>
    <t>jg3907	IPR029058	Alpha/Beta_hydrolase_fold	IPR000073	Alpha/beta_hydrolase_fold-1	0PPRP	Inherit_from_NOG:_Alpha_beta_hydrolase_fold_protein	0Q9Z5	alpha/beta_hydrolase_fold		PF12697	Alpha/beta_hydrolase_family	PF00561	alpha/beta_hydrolase_fold	SSF53474	alpha/beta-Hydrolases</t>
  </si>
  <si>
    <t>0PHNS</t>
  </si>
  <si>
    <t>endonuclease_exonuclease_phosphatase_family_protein</t>
  </si>
  <si>
    <t>jg2734	IPR024084	Isopropylmalate_dehydrogenase-like_domain	IPR004790	Isocitrate_dehydrogenase_NADP-dependent	0PFHR	isocitrate_dehydrogenase_NADP	1.1.1.42	Isocitrate</t>
  </si>
  <si>
    <t>(NADP(+)).	00720	Carbon_fixation_pathways_in_prokaryotes	00480	Glutathione_metabolism	00020	Citrate_cycle_(TCA_cycle)		PF00180	Isocitrate/isopropylmalate_dehydrogenase		SSF53659	Isocitrate/Isopropylmalate</t>
  </si>
  <si>
    <t>dehydrogenase-like	TIGR00127	isocitrate_dehydrogenase_NADP-dependent</t>
  </si>
  <si>
    <t>PF05007</t>
  </si>
  <si>
    <t>jg9810</t>
  </si>
  <si>
    <t>Mannosyltransferase_(PIG-M)</t>
  </si>
  <si>
    <t>jg9810	IPR027417	P-loop_containing_nucleoside_triphosphate_hydrolase	IPR003593	AAA+_ATPase_domain	IPR001208	MCM_domain	IPR012340	Nucleic_acid-binding_OB-fold	IPR027925	MCM_N-terminal_domain		IPR031327	Mini-chromosome_maintenance_protein	IPR008046	DNA_replication_licensing_factor_Mcm3	0PFNC	DNA_replication_licensing_factor_Mcm3			PF00493	MCM2/3/5_family	PF14551	MCM_N-terminal_domain				SSF52540	P-loop</t>
  </si>
  <si>
    <t>jg11939	IPR013087	Zinc_finger_C2H2-type/integrase_DNA-binding_domain	IPR007219	Transcription_factor_domain_fungi	0PJ1I	Fungal_specific_transcription_factor_domain_	PF00096	Zinc_finger_C2H2_type	PF04082	Fungal_specific_transcription_factor_domain_		SSF57667	beta-beta-alpha</t>
  </si>
  <si>
    <t>jg3332</t>
  </si>
  <si>
    <t>0PFNP</t>
  </si>
  <si>
    <t>jg11822	IPR001781	Zinc_finger_LIM-type	0PM47	LIM_domain_protein	PF00412	LIM_domain		SSF57716	Glucocorticoid</t>
  </si>
  <si>
    <t>receptor-like</t>
  </si>
  <si>
    <t>(DNA-binding</t>
  </si>
  <si>
    <t>domain)</t>
  </si>
  <si>
    <t>0PQVY</t>
  </si>
  <si>
    <t>jg933</t>
  </si>
  <si>
    <t>jg3333</t>
  </si>
  <si>
    <t>0QDBT</t>
  </si>
  <si>
    <t>bifunctional_P-450_NADPH-P450_reductase</t>
  </si>
  <si>
    <t>jg933	IPR016040	NAD(P)-binding_domain	IPR008927	6-phosphogluconate_dehydrogenase_C-terminal_domain-like	IPR006115	6-phosphogluconate_dehydrogenase_NADP-binding	IPR006114	6-phosphogluconate_dehydrogenase_C-terminal	IPR006113	6-phosphogluconate_dehydrogenase_decarboxylating	IPR006183	6-phosphogluconate_dehydrogenase	0PJ56	Catalyzes_the_oxidative_decarboxylation_of_6-_phosphogluconate_to_ribulose_5-phosphate_and_CO(2),_with_concomitant_reduction_of_NADP_to_NADPH_(By_similarity)	1.1.1.44	Phosphogluconate</t>
  </si>
  <si>
    <t>jg3334</t>
  </si>
  <si>
    <t>(NADP(+)-dependent,</t>
  </si>
  <si>
    <t>decarboxylating).	00480	Glutathione_metabolism	00030	Pentose_phosphate_pathway		PF03446	NAD_binding_domain_of_6-phosphogluconate_dehydrogenase	PF00393	6-phosphogluconate_dehydrogenase_C-terminal_domain		SSF51735	NAD(P)-binding</t>
  </si>
  <si>
    <t>0PP9E</t>
  </si>
  <si>
    <t>translin-associated_factor_TraX</t>
  </si>
  <si>
    <t>jg11233</t>
  </si>
  <si>
    <t>jg3335</t>
  </si>
  <si>
    <t>IPR004018</t>
  </si>
  <si>
    <t>RPEL_repeat</t>
  </si>
  <si>
    <t>0PRFU</t>
  </si>
  <si>
    <t>RPEL_repeat_protein</t>
  </si>
  <si>
    <t>PF02755</t>
  </si>
  <si>
    <t>jg5440</t>
  </si>
  <si>
    <t>jg3336</t>
  </si>
  <si>
    <t>0PR6K</t>
  </si>
  <si>
    <t>jg2158	IPR008386	ATPase_F0_complex_subunit_E_mitochondrial	0PS6S	ATP_synthase_E_chain		PF05680	ATP_synthase_E_chain</t>
  </si>
  <si>
    <t>jg3337</t>
  </si>
  <si>
    <t>0PIFM</t>
  </si>
  <si>
    <t>thiosulfate_sulfurtransferase</t>
  </si>
  <si>
    <t>jg1216	IPR001380	Ribosomal_protein_L13e	0PFGM	60S_ribosomal_protein_L13		PF01294	Ribosomal_protein_L13e</t>
  </si>
  <si>
    <t>0PJVM</t>
  </si>
  <si>
    <t>jg3338</t>
  </si>
  <si>
    <t>Cell_wall_glucanase</t>
  </si>
  <si>
    <t>IPR024991</t>
  </si>
  <si>
    <t>Anaphase-promoting_complex_subunit_11</t>
  </si>
  <si>
    <t>0PQNC</t>
  </si>
  <si>
    <t>complex_subunit</t>
  </si>
  <si>
    <t>PF12861</t>
  </si>
  <si>
    <t>Anaphase-promoting_complex_subunit_11_RING-H2_finger</t>
  </si>
  <si>
    <t>jg1723	IPR000195	Rab-GTPase-TBC_domain	0PHRQ	gtpase_activating_protein		PF00566	Rab-GTPase-TBC_domain		SSF47923	Ypt/Rab-GAP</t>
  </si>
  <si>
    <t>gyp1p</t>
  </si>
  <si>
    <t>jg9785</t>
  </si>
  <si>
    <t>jg9785	IPR016040	NAD(P)-binding_domain	IPR008927	6-phosphogluconate_dehydrogenase_C-terminal_domain-like	IPR006115	6-phosphogluconate_dehydrogenase_NADP-binding	IPR006114	6-phosphogluconate_dehydrogenase_C-terminal	IPR006113	6-phosphogluconate_dehydrogenase_decarboxylating	IPR006183	6-phosphogluconate_dehydrogenase	0PF9G	Catalyzes_the_oxidative_decarboxylation_of_6-_phosphogluconate_to_ribulose_5-phosphate_and_CO(2),_with_concomitant_reduction_of_NADP_to_NADPH_(By_similarity)	1.1.1.44	Phosphogluconate</t>
  </si>
  <si>
    <t>domain-like	TIGR00873	6-phosphogluconate_dehydrogenase_(decarboxylating)</t>
  </si>
  <si>
    <t>jg334</t>
  </si>
  <si>
    <t>IPR006222</t>
  </si>
  <si>
    <t>Glycine_cleavage_T-protein-like_N-terminal</t>
  </si>
  <si>
    <t>PF01571</t>
  </si>
  <si>
    <t>Aminomethyltransferase_folate-binding_domain</t>
  </si>
  <si>
    <t>SSF103025</t>
  </si>
  <si>
    <t>Folate-binding domain</t>
  </si>
  <si>
    <t>jg3341</t>
  </si>
  <si>
    <t>jg1727	IPR016040	NAD(P)-binding_domain	IPR001509	NAD-dependent_epimerase/dehydratase_N-terminal_domain	0PPZS	3-beta_hydroxysteroid_dehydrogenase/isomerase_family	GH99	glycoprotein_endo-alpha-1,2-mannosidase_(EC_3.2.1.130)	PF01370	NAD_dependent_epimerase/dehydratase_family	SSF51735	NAD(P)-binding</t>
  </si>
  <si>
    <t>0PSUY</t>
  </si>
  <si>
    <t>jg3342</t>
  </si>
  <si>
    <t>jg5766</t>
  </si>
  <si>
    <t>0PXVC</t>
  </si>
  <si>
    <t>jg3343</t>
  </si>
  <si>
    <t>0PM2N</t>
  </si>
  <si>
    <t>jg5766	IPR004136	Nitronate_monooxygenase	0Q2J0	Pfam:NPD	1.13.12.16	Nitronate</t>
  </si>
  <si>
    <t>monooxygenase.	00910	Nitrogen_metabolism	PF03060	Nitronate_monooxygenase	SSF51412	Inosine</t>
  </si>
  <si>
    <t>jg3344</t>
  </si>
  <si>
    <t>monophosphate</t>
  </si>
  <si>
    <t>(IMPDH)</t>
  </si>
  <si>
    <t>jg7747</t>
  </si>
  <si>
    <t>0PK3B</t>
  </si>
  <si>
    <t>Succinyl-CoA</t>
  </si>
  <si>
    <t>0QADW</t>
  </si>
  <si>
    <t>jg7747	IPR005123	Oxoglutarate/iron-dependent_dioxygenase	IPR006620	Prolyl_4-hydroxylase_alpha_subunit	0PNBR	P4Hc		PF13640	2OG-Fe(II)_oxygenase_superfamily</t>
  </si>
  <si>
    <t>jg7560</t>
  </si>
  <si>
    <t>jg7560	IPR023753	Pyridine_nucleotide-disulphide_oxidoreductase_FAD/NAD(P)-binding_domain	IPR032710	NTF2-like_domain	0PJH7	monooxygenase	PF13738	Pyridine_nucleotide-disulphide_oxidoreductase	SSF51905	FAD/NAD(P)-binding</t>
  </si>
  <si>
    <t>domain	SSF54427	NTF2-like</t>
  </si>
  <si>
    <t>jg3348</t>
  </si>
  <si>
    <t>IPR025712</t>
  </si>
  <si>
    <t>IPR004762</t>
  </si>
  <si>
    <t>jg4498</t>
  </si>
  <si>
    <t>Nucleoporin_Nup54_alpha-helical_domain</t>
  </si>
  <si>
    <t>Amino_acid_permease_fungi</t>
  </si>
  <si>
    <t>0PI8F</t>
  </si>
  <si>
    <t>PF13874</t>
  </si>
  <si>
    <t>Nucleoporin_complex_subunit_54</t>
  </si>
  <si>
    <t>TIGR00913</t>
  </si>
  <si>
    <t>jg4498	IPR027417	P-loop_containing_nucleoside_triphosphate_hydrolase		0PIFV	Inherit_from_opiNOG:_nephronophthisis_3_(adolescent)	PF17107	N-terminal_domain_on_NACHT_NTPase_and_P-loop_NTPases	SSF52540	P-loop</t>
  </si>
  <si>
    <t>amino_acid_permease_(yeast)</t>
  </si>
  <si>
    <t>jg3349</t>
  </si>
  <si>
    <t>IPR016680</t>
  </si>
  <si>
    <t>NADH_dehydrogenase_[ubiquinone]_(complex_I)_alpha_subcomplex_subunit_8</t>
  </si>
  <si>
    <t>jg4862</t>
  </si>
  <si>
    <t>0PNJB</t>
  </si>
  <si>
    <t>Nadh-ubiquinone_oxidoreductase</t>
  </si>
  <si>
    <t>jg4862	IPR005710	Ribosomal_protein_S4/S9_eukaryotic/archaeal	IPR002942	RNA-binding_S4_domain	IPR001912	Ribosomal_protein_S4/S9_N-terminal	0PG10	40S_ribosomal_protein_S9		PF01479	S4_domain	PF00163	Ribosomal_protein_S4/S9_N-terminal_domain			SSF55174	Alpha-L</t>
  </si>
  <si>
    <t>jg3350</t>
  </si>
  <si>
    <t>IPR000582</t>
  </si>
  <si>
    <t>0PVD9</t>
  </si>
  <si>
    <t>Acyl-CoA-binding_protein_ACBP</t>
  </si>
  <si>
    <t>pyrroline-5-carboxylate_reductase</t>
  </si>
  <si>
    <t>0PK4J</t>
  </si>
  <si>
    <t>Acyl_CoA_binding_protein</t>
  </si>
  <si>
    <t>PF00887</t>
  </si>
  <si>
    <t>SSF47027</t>
  </si>
  <si>
    <t>Acyl-CoA binding protein</t>
  </si>
  <si>
    <t>jg3351</t>
  </si>
  <si>
    <t>0PGR5</t>
  </si>
  <si>
    <t>DNA_damage-responsive_transcriptional_repressor</t>
  </si>
  <si>
    <t>jg3353</t>
  </si>
  <si>
    <t>IPR019008</t>
  </si>
  <si>
    <t>Domain_of_unknown_function_DUF2012</t>
  </si>
  <si>
    <t>0PQCR</t>
  </si>
  <si>
    <t>PF09430</t>
  </si>
  <si>
    <t>Protein_of_unknown_function_(DUF2012)</t>
  </si>
  <si>
    <t>jg3356</t>
  </si>
  <si>
    <t>0PMNC</t>
  </si>
  <si>
    <t>jg3357</t>
  </si>
  <si>
    <t>IPR001197</t>
  </si>
  <si>
    <t>Ribosomal_protein_L10e</t>
  </si>
  <si>
    <t>0PH0M</t>
  </si>
  <si>
    <t>60s_ribosomal_protein_L10</t>
  </si>
  <si>
    <t>IPR000581</t>
  </si>
  <si>
    <t>Dihydroxy-acid/6-phosphogluconate_dehydratase</t>
  </si>
  <si>
    <t>0PFSR</t>
  </si>
  <si>
    <t>Dihydroxy-acid_dehydratase</t>
  </si>
  <si>
    <t>4.2.1.9</t>
  </si>
  <si>
    <t>Dihydroxy-acid dehydratase.</t>
  </si>
  <si>
    <t>PF00920</t>
  </si>
  <si>
    <t>Dehydratase_family</t>
  </si>
  <si>
    <t>SSF143975</t>
  </si>
  <si>
    <t>IlvD/EDD N-terminal domain-like</t>
  </si>
  <si>
    <t>0PFHT</t>
  </si>
  <si>
    <t>IPR025151</t>
  </si>
  <si>
    <t>ELYS-like_domain</t>
  </si>
  <si>
    <t>0PSEP</t>
  </si>
  <si>
    <t>PF13934</t>
  </si>
  <si>
    <t>Nuclear_pore_complex_assembly</t>
  </si>
  <si>
    <t>0PM7N</t>
  </si>
  <si>
    <t>CCCH_zinc_finger</t>
  </si>
  <si>
    <t>IPR027486</t>
  </si>
  <si>
    <t>Ribosomal_protein_S10_domain</t>
  </si>
  <si>
    <t>IPR001848</t>
  </si>
  <si>
    <t>Ribosomal_protein_S10</t>
  </si>
  <si>
    <t>IPR005729</t>
  </si>
  <si>
    <t>Ribosomal_protein_S10_eukaryotic/archaeal</t>
  </si>
  <si>
    <t>0PQ4U</t>
  </si>
  <si>
    <t>40S_ribosomal_protein_S20</t>
  </si>
  <si>
    <t>PF00338</t>
  </si>
  <si>
    <t>Ribosomal_protein_S10p/S20e</t>
  </si>
  <si>
    <t>SSF54999</t>
  </si>
  <si>
    <t>Ribosomal protein S10</t>
  </si>
  <si>
    <t>TIGR01046</t>
  </si>
  <si>
    <t>ribosomal_protein_uS10</t>
  </si>
  <si>
    <t>0PI70</t>
  </si>
  <si>
    <t>IPR012171</t>
  </si>
  <si>
    <t>0PFMX</t>
  </si>
  <si>
    <t>0PGSN</t>
  </si>
  <si>
    <t>IPR000915</t>
  </si>
  <si>
    <t>60S_ribosomal_protein_L6E</t>
  </si>
  <si>
    <t>0PJFV</t>
  </si>
  <si>
    <t>60S_ribosomal_protein_L6</t>
  </si>
  <si>
    <t>PF01159</t>
  </si>
  <si>
    <t>Ribosomal_protein_L6e_</t>
  </si>
  <si>
    <t>IPR006773</t>
  </si>
  <si>
    <t>26S_proteasome_complex_ubiquitin_receptor_subunit_Rpn13</t>
  </si>
  <si>
    <t>0PKMZ</t>
  </si>
  <si>
    <t>PF04683</t>
  </si>
  <si>
    <t>Proteasome_complex_subunit_Rpn13_ubiquitin_receptor</t>
  </si>
  <si>
    <t>PF16550</t>
  </si>
  <si>
    <t>UCH-binding_domain</t>
  </si>
  <si>
    <t>jg1342</t>
  </si>
  <si>
    <t>IPR002077</t>
  </si>
  <si>
    <t>Voltage-dependent_calcium_channel_alpha-1_subunit</t>
  </si>
  <si>
    <t>0PFKW</t>
  </si>
  <si>
    <t>SSF81324</t>
  </si>
  <si>
    <t>Voltage-gated potassium channels</t>
  </si>
  <si>
    <t>0PYQH</t>
  </si>
  <si>
    <t>IPR007728</t>
  </si>
  <si>
    <t>Pre-SET_domain</t>
  </si>
  <si>
    <t>0PNTW</t>
  </si>
  <si>
    <t>RNA-binding</t>
  </si>
  <si>
    <t>PF05033</t>
  </si>
  <si>
    <t>Pre-SET_motif</t>
  </si>
  <si>
    <t>motif	TIGR01018	ribosomal_protein_uS4</t>
  </si>
  <si>
    <t>IPR001772</t>
  </si>
  <si>
    <t>Kinase_associated_domain_1_(KA1)</t>
  </si>
  <si>
    <t>PF12330</t>
  </si>
  <si>
    <t>Domain_of_unknown_function_(DUF3635)</t>
  </si>
  <si>
    <t>PF02149</t>
  </si>
  <si>
    <t>Kinase_associated_domain_1</t>
  </si>
  <si>
    <t>jg1605	IPR017853	Glycoside_hydrolase_superfamily	IPR000490	Glycoside_hydrolase_family_17	0PGN2	myosin_class_II_heavy_chain	GH17	glucan_endo-1,3-beta-glucosidase_(EC_3.2.1.39);_glucan_1,3-beta-glucosidase_(EC_3.2.1.58);_licheninase_(EC_3.2.1.73);_beta-1,3-glucanosyltransglycosylase_(EC_2.4.1.-).	3.2.1.39	Glucan</t>
  </si>
  <si>
    <t>endo-1,3-beta-D-glucosidase.	00500	Starch_and_sucrose_metabolism	PF00332	Glycosyl_hydrolases_family_17	1A77	the_mg(2+)/ca(2+)_uniporter_(mcu)_family	SSF51445	(Trans)glycosidases</t>
  </si>
  <si>
    <t>IPR011666</t>
  </si>
  <si>
    <t>jg3438</t>
  </si>
  <si>
    <t>Domain_of_unknown_function_DUF1604</t>
  </si>
  <si>
    <t>0PHY6</t>
  </si>
  <si>
    <t>PF07713</t>
  </si>
  <si>
    <t>Protein_of_unknown_function_(DUF1604)</t>
  </si>
  <si>
    <t>jg3438	IPR007315	GPI_mannosyltransferase_2	0PH12	Mannosyltransferase_involved_in_glycosylphosphatidylinositol-anchor_biosynthesis._Transfers_the_second_mannose_to_the_glycosylphosphatidylinositol_during_GPI_precursor_assembly_(By_similarity)		PF04188	Mannosyltransferase_(PIG-V)</t>
  </si>
  <si>
    <t>0QDCQ</t>
  </si>
  <si>
    <t>TIGR00279</t>
  </si>
  <si>
    <t>ubiquitin_domain_protein</t>
  </si>
  <si>
    <t>PF16455</t>
  </si>
  <si>
    <t>Ubiquitin-binding_domain</t>
  </si>
  <si>
    <t>jg135</t>
  </si>
  <si>
    <t>jg11655	IPR008689	ATPase_F0_complex_subunit_D_mitochondrial	0PN6K	Mitochondrial_membrane_ATP_synthase_(F(1)F(0)_ATP_synthase_or_Complex_V)_produces_ATP_from_ADP_in_the_presence_of_a_proton_gradient_across_the_membrane_which_is_generated_by_electron_transport_complexes_of_the_respiratory_chain._F-type_ATPases_consist_of_two_structural_domains,_F(1)_-_containing_the_extramembraneous_catalytic_core,_and_F(0)_-_containing_the_membrane_proton_channel,_linked_together_by_a_central_stalk_and_a_peripheral_stalk._During_catalysis,_ATP_synthesis_in_the_catalytic_domain_of_F(1)_is_coupled_via_a_rotary_mechanism_of_the_central_stalk_subunits_to_proton_translocation._Part_of_the_complex_F(0)_domain_and_the_peripheric_stalk,_which_acts_as_a_stator_to_hold_the_catalytic_alpha(3)beta(3)_subcomplex_and_subunit_a_ATP6_static_relative_to_the_rotary_elements			PF05873	ATP_synthase_D_chain_mitochondrial_(ATP5H)	3A2	the_h(+)-_or_na(+)-translocating_f-type_v-type_and_a-type_atpase_(f-atpase)_superfamily	SSF161065	ATP</t>
  </si>
  <si>
    <t>jg3358</t>
  </si>
  <si>
    <t>IPR018951</t>
  </si>
  <si>
    <t>0PGDP</t>
  </si>
  <si>
    <t>D</t>
  </si>
  <si>
    <t>Fumarase_C_C-terminal</t>
  </si>
  <si>
    <t>4.2.1.2</t>
  </si>
  <si>
    <t>jg11976</t>
  </si>
  <si>
    <t>Fumarate hydratase.</t>
  </si>
  <si>
    <t>jg3359</t>
  </si>
  <si>
    <t>0PJAW</t>
  </si>
  <si>
    <t>Coatomer_subunit_zeta</t>
  </si>
  <si>
    <t>PF10415</t>
  </si>
  <si>
    <t>Fumarase_C_C-terminus</t>
  </si>
  <si>
    <t>IPR010301</t>
  </si>
  <si>
    <t>Nucleolar_Nop52</t>
  </si>
  <si>
    <t>jg336</t>
  </si>
  <si>
    <t>jg1340	IPR008991	Translation_protein_SH3-like_domain	IPR000915	60S_ribosomal_protein_L6E	0PJFV	60S_ribosomal_protein_L6			PF01159	Ribosomal_protein_L6e_	SSF50104	Translation</t>
  </si>
  <si>
    <t>IPR005770</t>
  </si>
  <si>
    <t>0PH7N</t>
  </si>
  <si>
    <t>Phosphate/phosphite/phosphonate_ABC_transporter_periplasmic_binding_protein</t>
  </si>
  <si>
    <t>ribosomal_RNA_processing_protein</t>
  </si>
  <si>
    <t>PF05997</t>
  </si>
  <si>
    <t>Nucleolar_protein_Nop52</t>
  </si>
  <si>
    <t>jg9671</t>
  </si>
  <si>
    <t>TIGR01098</t>
  </si>
  <si>
    <t>IPR016064</t>
  </si>
  <si>
    <t>phosphate/phosphite/phosphonate_ABC_transporter_periplasmic_binding_protein</t>
  </si>
  <si>
    <t>NAD_kinase/diacylglycerol_kinase-like_domain</t>
  </si>
  <si>
    <t>IPR001206</t>
  </si>
  <si>
    <t>jg9671	IPR018108	Mitochondrial_substrate/solute_carrier	IPR002067	Mitochondrial_carrier_protein	IPR023395	Mitochondrial_carrier_domain	0PFA1	mitochondrial_phosphate_carrier_protein	GH20	beta-hexosaminidase_(EC_3.2.1.52);_lacto-N-biosidase_(EC_3.2.1.140);_beta-1,6-N-acetylglucosaminidase)_(EC_3.2.1.-);_beta-6-SO3-N-acetylglucosaminidase_(EC_3.2.1.-)		PF00153	Mitochondrial_carrier_protein	2A29	the_mitochondrial_carrier_(mc)_family	SSF103506	Mitochondrial</t>
  </si>
  <si>
    <t>Diacylglycerol_kinase_catalytic_domain</t>
  </si>
  <si>
    <t>jg3360</t>
  </si>
  <si>
    <t>0PI8C</t>
  </si>
  <si>
    <t>IPR021846</t>
  </si>
  <si>
    <t>sphingoid_long_chain_base_kinase</t>
  </si>
  <si>
    <t>jg931</t>
  </si>
  <si>
    <t>Domain_of_unknown_function_DUF3441</t>
  </si>
  <si>
    <t>PF00781</t>
  </si>
  <si>
    <t>SSF111331</t>
  </si>
  <si>
    <t>NAD kinase/diacylglycerol kinase-like</t>
  </si>
  <si>
    <t>0Q113</t>
  </si>
  <si>
    <t>jg931	IPR016039	Thiolase-like	IPR002155	Thiolase	IPR020617	Thiolase_C-terminal	IPR020616	Thiolase_N-terminal	0PJ8U	3-ketoacyl-coA_thiolase		PF02803	Thiolase_C-terminal_domain	PF00108	Thiolase_N-terminal_domain	SSF53901	Thiolase-like	TIGR01930	acetyl-CoA_C-acyltransferase</t>
  </si>
  <si>
    <t>Inherit_from_KOG:_Nuclear_export_mediator_factor</t>
  </si>
  <si>
    <t>jg6853</t>
  </si>
  <si>
    <t>jg6853	IPR004038	Ribosomal_protein_L7Ae/L30e/S12e/Gadd45	IPR029064	50S_ribosomal_protein_L30e-like	IPR018492	Ribosomal_protein_L7Ae/L8/Nhp2_family	IPR001921	Ribosomal_protein_L7A/L8	0PHEE	60S_ribosomal_protein_L8		PF01248	Ribosomal_protein_L7Ae/L30e/S12e/Gadd45_family	SSF55315	L30e-like</t>
  </si>
  <si>
    <t>jg11646	IPR005656	MmgE/PrpD	IPR012705	2-methylcitrate_dehydratase_PrpD	0PIWY	2-methylcitrate_dehydratase	4.2.1.79	2-methylcitrate</t>
  </si>
  <si>
    <t>dehydratase.	00640	Propanoate_metabolism		PF03972	MmgE/PrpD_family	SSF103378	2-methylcitrate</t>
  </si>
  <si>
    <t>PF05833</t>
  </si>
  <si>
    <t>dehydratase</t>
  </si>
  <si>
    <t>Fibronectin-binding_protein_A_N-terminus_(FbpA)</t>
  </si>
  <si>
    <t>PrpD	TIGR02330	2-methylcitrate_dehydratase</t>
  </si>
  <si>
    <t>PF11923</t>
  </si>
  <si>
    <t>Domain_of_unknown_function_(DUF3441)</t>
  </si>
  <si>
    <t>jg3361</t>
  </si>
  <si>
    <t>jg10333	IPR000771	Ketose-bisphosphate_aldolase_class-II	0PMFD	fructose-bisphosphate_aldolase		PF01116	Fructose-bisphosphate_aldolase_class-II	SSF51569	Aldolase</t>
  </si>
  <si>
    <t>IPR011710</t>
  </si>
  <si>
    <t>jg4251</t>
  </si>
  <si>
    <t>Coatomer_beta_subunit_C-terminal</t>
  </si>
  <si>
    <t>IPR016460</t>
  </si>
  <si>
    <t>Coatomer_beta_subunit_(COPB1)</t>
  </si>
  <si>
    <t>IPR029446</t>
  </si>
  <si>
    <t>Coatomer_beta_subunit_appendage_platform_domain</t>
  </si>
  <si>
    <t>jg4251	IPR013087	Zinc_finger_C2H2-type/integrase_DNA-binding_domain	0PM3K	C2H2_transcription_factor_(Seb1)	PF00096	Zinc_finger_C2H2_type		SSF57667	beta-beta-alpha</t>
  </si>
  <si>
    <t>0PHGH</t>
  </si>
  <si>
    <t>jg4288</t>
  </si>
  <si>
    <t>jg4288	IPR010733	Protein_of_unknown_function_DUF1308	0PK4H	conserved_hypothetical_protein	PF07000	Protein_of_unknown_function_(DUF1308)</t>
  </si>
  <si>
    <t>jg6492</t>
  </si>
  <si>
    <t>jg6492	0PH7F	conserved_hypothetical_protein	SSF51197	Clavaminate</t>
  </si>
  <si>
    <t>jg1555</t>
  </si>
  <si>
    <t>jg1555	IPR016181	Acyl-CoA_N-acyltransferase	0PJ7F	NA	SSF55729	Acyl-CoA</t>
  </si>
  <si>
    <t>jg5801</t>
  </si>
  <si>
    <t>jg5801	IPR001155	NADH:flavin_oxidoreductase/NADH_oxidase_N-terminal	0PN40	FMN_binding_oxidoreductase	PF00724	NADH:flavin_oxidoreductase_/_NADH_oxidase_family	SSF51395	FMN-linked</t>
  </si>
  <si>
    <t>jg5079</t>
  </si>
  <si>
    <t>jg5079	IPR007014	FUN14	0PSED	conserved_hypothetical_protein	PF04930	FUN14_family</t>
  </si>
  <si>
    <t>jg8448</t>
  </si>
  <si>
    <t>jg8873</t>
  </si>
  <si>
    <t>jg8873	IPR001377	Ribosomal_protein_S6e	IPR014401	Ribosomal_protein_S6_eukaryotic	0PHTT	40S_ribosomal_protein_S6		PF01092	Ribosomal_protein_S6e</t>
  </si>
  <si>
    <t>jg7708</t>
  </si>
  <si>
    <t>jg7708	IPR014830	Glycolipid_transfer_protein_domain	0PJIN	Glycolipid_transfer_protein_HET-C2	PF08718	Glycolipid_transfer_protein_(GLTP)	SSF110004	Glycolipid</t>
  </si>
  <si>
    <t>transfer</t>
  </si>
  <si>
    <t>protein,</t>
  </si>
  <si>
    <t>GLTP</t>
  </si>
  <si>
    <t>jg2339	IPR019342	NADH:ubiquinone_oxidoreductase_iron-sulphur_subunit_5	0PQWP	NADH_ubiquinone_oxidoreductase_11.5kD_subunit		PF10200	NADH:ubiquinone_oxidoreductase_NDUFS5-15kDa	3D1	the_h(+)_or_na(+)-translocating_nadh_dehydrogenase_(ndh)_family</t>
  </si>
  <si>
    <t>jg7713</t>
  </si>
  <si>
    <t>jg7713	0Q26K	NA</t>
  </si>
  <si>
    <t>jg4178</t>
  </si>
  <si>
    <t>jg4178	IPR017916	Steadiness_box_(SB)_domain	0PR05	Endosomal_sorting_complex_protein_TSG101		PF09454	Vps23_core_domain	SSF140111	Endosomal</t>
  </si>
  <si>
    <t>sorting</t>
  </si>
  <si>
    <t>assembly</t>
  </si>
  <si>
    <t>jg1771	IPR017853	Glycoside_hydrolase_superfamily	IPR006102	Glycoside_hydrolase_family_2_immunoglobulin-like_beta-sandwich	IPR008979	Galactose-binding_domain-like	0PGS5	Exoglycosidase_that_cleaves_the_single_beta-linked_mannose_residue_from_the_non-reducing_end_of_all_N-linked_glycoprotein_oligosaccharides._Involved_in_the_degradation_of_mannan_and_galactomannan_(By_similarity)	GH2	beta-galactosidase_(EC_3.2.1.23)_;_beta-mannosidase_(EC_3.2.1.25);_beta-glucuronidase_(EC_3.2.1.31);_mannosylglycoprotein_endo-beta-mannosidase_(EC_3.2.1.152);_exo-beta-glucosaminidase_(EC_3.2.1.165)		PF00703	Glycosyl_hydrolases_family_2	SSF51445	(Trans)glycosidases	SSF49303	beta-Galactosidase/glucuronidase</t>
  </si>
  <si>
    <t>jg8746</t>
  </si>
  <si>
    <t>jg8746	IPR029058	Alpha/Beta_hydrolase_fold	0PMDM	conserved_hypothetical_protein		SSF53474	alpha/beta-Hydrolases</t>
  </si>
  <si>
    <t>jg3620</t>
  </si>
  <si>
    <t>jg3620	IPR027417	P-loop_containing_nucleoside_triphosphate_hydrolase	IPR004100	ATPase_F1_complex_alpha/beta_subunit_N-terminal_domain	IPR000194	ATPase_F1/V1/A1_complex_alpha/beta_subunit_nucleotide-binding_domain	IPR005722	ATPase_F1_complex_beta_subunit	0PIAZ	Produces_ATP_from_ADP_in_the_presence_of_a_proton_gradient_across_the_membrane_(By_similarity)	3.6.3.14	H(+)-transporting</t>
  </si>
  <si>
    <t>ATPase.	00190	Oxidative_phosphorylation	00195	Photosynthesis		PF02874	ATP_synthase_alpha/beta_family_beta-barrel_domain	PF00006	ATP_synthase_alpha/beta_family_nucleotide-binding_domain	3A2	the_h(+)-_or_na(+)-translocating_f-type_v-type_and_a-type_atpase_(f-atpase)_superfamily	SSF52540	P-loop</t>
  </si>
  <si>
    <t>synthase	TIGR01039	ATP_synthase_F1_beta_subunit</t>
  </si>
  <si>
    <t>jg2444	IPR003010	Carbon-nitrogen_hydrolase	0PJIE	Carbon-nitrogen_hydrolase	PF00795	Carbon-nitrogen_hydrolase	SSF56317	Carbon-nitrogen</t>
  </si>
  <si>
    <t>jg10656	IPR011332	Zinc-binding_ribosomal_protein	IPR000592	Ribosomal_protein_S27e	0Q169	40S_ribosomal_protein_S27		PF01667	Ribosomal_protein_S27	SSF57829	Zn-binding</t>
  </si>
  <si>
    <t>jg4688</t>
  </si>
  <si>
    <t>jg4688	IPR001128	Cytochrome_P450	IPR002401	Cytochrome_P450_E-class_group_I	0PMTB	Cytochrome_p450	PF00067	Cytochrome_P450	SSF48264	Cytochrome</t>
  </si>
  <si>
    <t>jg7969</t>
  </si>
  <si>
    <t>jg7969	0PR49	NA</t>
  </si>
  <si>
    <t>jg5704</t>
  </si>
  <si>
    <t>jg5704	IPR029058	Alpha/Beta_hydrolase_fold	IPR007941	Protein_of_unknown_function_DUF726	0PJ9K	DUF726_domain_protein	PF05277	Protein_of_unknown_function_(DUF726)	1C41	the_tripartite_haemolysin_bl_(hbl)_family	SSF53474	alpha/beta-Hydrolases</t>
  </si>
  <si>
    <t>jg9901</t>
  </si>
  <si>
    <t>jg9901	IPR015813	Pyruvate/Phosphoenolpyruvate_kinase-like_domain	IPR009215	TIM-barrel_domain_IGPS-like	0PGVD	TIM-barrel_enzyme_family_protein	PF09370	Phosphoenolpyruvate_hydrolase-like	SSF51621	Phosphoenolpyruvate/pyruvate</t>
  </si>
  <si>
    <t>jg5668</t>
  </si>
  <si>
    <t>jg5668	IPR011990	Tetratricopeptide-like_helical_domain	IPR024983	CHAT_domain	0PNVZ	conserved_hypothetical_protein		PF12770	CHAT_domain	SSF48452	TPR-like</t>
  </si>
  <si>
    <t>jg7849</t>
  </si>
  <si>
    <t>jg7849	IPR017850	Alkaline-phosphatase-like_core_domain	IPR000917	Sulfatase	IPR025863	Choline_sulfatase_enzyme_C-terminal_domain	IPR017785	Choline-sulfatase	0PKN7	Sulfatase			PF00884	Sulfatase	PF12411	Choline_sulfatase_enzyme_C_terminal_	SSF53649	Alkaline</t>
  </si>
  <si>
    <t>phosphatase-like	TIGR03417	choline-sulfatase</t>
  </si>
  <si>
    <t>jg8711</t>
  </si>
  <si>
    <t>jg8711	IPR013927	Transcription_factor_Opi1	0PFW1	Clock_controled_protein		PF08618	Transcription_factor_Opi1</t>
  </si>
  <si>
    <t>jg8664</t>
  </si>
  <si>
    <t>jg8664	IPR006639	Presenilin/signal_peptide_peptidase	IPR007369	Peptidase_A22B_signal_peptide_peptidase	0PIHA	signal_peptide_peptidase			PF04258	Signal_peptide_peptidase	1A54	the_presenilin_er_ca(2+)_leak_channel_(presenilin)_family</t>
  </si>
  <si>
    <t>jg6852</t>
  </si>
  <si>
    <t>jg6852	IPR016024	Armadillo-type_fold		IPR021668	Telomere-length_maintenance_and_DNA_damage_repair	0Q5EE	Inherit_from_KOG:_Cytoskeleton_associated_protein_5	2.7.11.1	Non-specific</t>
  </si>
  <si>
    <t>serine/threonine</t>
  </si>
  <si>
    <t>kinase.	04150	mTOR_signaling_pathway	04151	PI3K-Akt_signaling_pathway		PF11640	Telomere-length_maintenance_and_DNA_damage_repair		SSF48371	ARM</t>
  </si>
  <si>
    <t>jg8285</t>
  </si>
  <si>
    <t>jg8285	IPR017946	PLC-like_phosphodiesterase_TIM_beta/alpha-barrel_domain	IPR000909	Phosphatidylinositol-specific_phospholipase_C_X_domain	0PKC3	phosphatidylinositol_phospholipase_C		PF00388	Phosphatidylinositol-specific_phospholipase_C_X_domain		SSF51695	PLC-like</t>
  </si>
  <si>
    <t>jg10345	IPR006214	Bax_inhibitor_1-related	0PHM7	bax_inhibitor_family_protein	PF01027	Inhibitor_of_apoptosis-promoting_Bax1	1A14	the_testis-enhanced_gene_transfer_(tegt)_family</t>
  </si>
  <si>
    <t>jg7371</t>
  </si>
  <si>
    <t>jg7371	IPR016680	NADH_dehydrogenase_[ubiquinone]_(complex_I)_alpha_subcomplex_subunit_8	0PNJB	Nadh-ubiquinone_oxidoreductase		3D1	the_h(+)_or_na(+)-translocating_nadh_dehydrogenase_(ndh)_family</t>
  </si>
  <si>
    <t>jg1756	IPR007568	RTA-like_protein	0PMMY	RTA1_domain_protein	PF04479	RTA1_like_protein	9A26	the_lipid-translocating_exporter_(lte)_family</t>
  </si>
  <si>
    <t>jg9182</t>
  </si>
  <si>
    <t>jg9182	IPR008991	Translation_protein_SH3-like_domain	IPR005824	KOW	IPR005756	Ribosomal_protein_L26/L24P_eukaryotic/archaeal	0PPNW	60S_ribosomal_protein_l26		PF16906	Ribosomal_proteins_L26_eukaryotic_L24P_archaeal	PF00467	KOW_motif		SSF50104	Translation</t>
  </si>
  <si>
    <t>domain	TIGR01080	ribosomal_protein_uL24</t>
  </si>
  <si>
    <t>jg11867	IPR008928	Six-hairpin_glycosidase-like	0PK47	Hydrolase	GH15	glucoamylase_(EC_3.2.1.3);_glucodextranase_(EC_3.2.1.70);_alpha,alpha-trehalase_(EC_3.2.1.28)	SSF48208	Six-hairpin</t>
  </si>
  <si>
    <t>jg5115</t>
  </si>
  <si>
    <t>jg5115	IPR002293	Amino_acid/polyamine_transporter_I	0PKT4	Amino_acid_permease		PF13520	Amino_acid_permease	2A3	the_amino_acid-polyamine-organocation_(apc)_family</t>
  </si>
  <si>
    <t>jg4600</t>
  </si>
  <si>
    <t>jg4600	IPR001810	F-box_domain	0PJ7V	F-box_domain_protein	PF12937	F-box-like	SSF81383	F-box</t>
  </si>
  <si>
    <t>jg5137</t>
  </si>
  <si>
    <t>jg5137	0PKEB	conserved_hypothetical_protein</t>
  </si>
  <si>
    <t>jg10536	IPR003010	Carbon-nitrogen_hydrolase	0PFZN	Nitrilase_family_protein_(Nit3)			PF00795	Carbon-nitrogen_hydrolase	SSF56317	Carbon-nitrogen</t>
  </si>
  <si>
    <t>jg7460</t>
  </si>
  <si>
    <t>jg7460	IPR001763	Rhodanese-like_domain	0PRNJ	RHOD		PF00581	Rhodanese-like_domain		SSF52821	Rhodanese/Cell</t>
  </si>
  <si>
    <t>cycle</t>
  </si>
  <si>
    <t>control</t>
  </si>
  <si>
    <t>jg5670</t>
  </si>
  <si>
    <t>jg5670	IPR023214	HAD-like_domain	IPR006439	HAD_hydrolase_subfamily_IA	0PJFG	HAD_superfamily_hydrolase	GH65	alpha,alpha-trehalase_(EC_3.2.1.28);_maltose_phosphorylase_(EC_2.4.1.8);_trehalose_phosphorylase_(EC_2.4.1.64);_kojibiose_phosphorylase_(EC_2.4.1.230);_trehalose-6-phosphate_phosphorylase_(EC_2.4.1.-);		PF13419	Haloacid_dehalogenase-like_hydrolase	SSF56784	HAD-like	TIGR01509	HAD_hydrolase_family_IA_variant_3</t>
  </si>
  <si>
    <t>jg11234	IPR001202	WW_domain	0Q0RC	WW_domain_protein		SSF51045	WW</t>
  </si>
  <si>
    <t>jg4696</t>
  </si>
  <si>
    <t>jg3362</t>
  </si>
  <si>
    <t>IPR017328</t>
  </si>
  <si>
    <t>Sirtuin_class_I</t>
  </si>
  <si>
    <t>0Q10R</t>
  </si>
  <si>
    <t>PF07718</t>
  </si>
  <si>
    <t>Coatomer_beta_C-terminal_region</t>
  </si>
  <si>
    <t>PF14806</t>
  </si>
  <si>
    <t>Coatomer_beta_subunit_appendage_platform</t>
  </si>
  <si>
    <t>jg3363</t>
  </si>
  <si>
    <t>IPR013167</t>
  </si>
  <si>
    <t>Conserved_oligomeric_Golgi_complex_subunit_4</t>
  </si>
  <si>
    <t>jg1354</t>
  </si>
  <si>
    <t>0PG81</t>
  </si>
  <si>
    <t>IPR004023</t>
  </si>
  <si>
    <t>oligomeric_golgi_complex</t>
  </si>
  <si>
    <t>Mago_nashi_protein</t>
  </si>
  <si>
    <t>PF08318</t>
  </si>
  <si>
    <t>0PID9</t>
  </si>
  <si>
    <t>COG4_transport_protein</t>
  </si>
  <si>
    <t>mago_nashi</t>
  </si>
  <si>
    <t>PF02792</t>
  </si>
  <si>
    <t>SSF89817</t>
  </si>
  <si>
    <t>Mago nashi protein</t>
  </si>
  <si>
    <t>jg4696	IPR013868	Tethering_factor_for_nuclear_proteasome_Cut8/Sts1	0PKVS	Involved_in_ubiquitin-mediated_protein_degradation._Regulatory_factor_in_the_ubiquitin_proteasome_pathway_that_controls_the_turnover_of_proteasome_substrates._Targets_proteasomes_to_the_nucleus_and_facilitates_the_degradation_of_nuclear_proteins_(By_similarity)		PF08559	Cut8_nuclear_proteasome_tether_protein</t>
  </si>
  <si>
    <t>jg3364</t>
  </si>
  <si>
    <t>0PIFQ</t>
  </si>
  <si>
    <t>jg3365</t>
  </si>
  <si>
    <t>0PHR1</t>
  </si>
  <si>
    <t>vesicle-mediated_transport_protein_Vid24</t>
  </si>
  <si>
    <t>jg3367</t>
  </si>
  <si>
    <t>IPR017240</t>
  </si>
  <si>
    <t>Mitogen-activated_protein_(MAP)_kinase_kinase_kinase_Ssk2/Ssk22</t>
  </si>
  <si>
    <t>0PI0H</t>
  </si>
  <si>
    <t>Carnitine_acyl_carnitine_carrier</t>
  </si>
  <si>
    <t>jg3368</t>
  </si>
  <si>
    <t>0PJNH</t>
  </si>
  <si>
    <t>Nuclear_mRNA_splicing_factor-associated_protein</t>
  </si>
  <si>
    <t>0PSKP</t>
  </si>
  <si>
    <t>0PQC7</t>
  </si>
  <si>
    <t>jg337</t>
  </si>
  <si>
    <t>IPR010290</t>
  </si>
  <si>
    <t>Transmembrane_secretion_effector</t>
  </si>
  <si>
    <t>PF05977</t>
  </si>
  <si>
    <t>0PGIZ</t>
  </si>
  <si>
    <t>jg3370</t>
  </si>
  <si>
    <t>0PK18</t>
  </si>
  <si>
    <t>Ubiquitin-conjugating_enzyme_e2</t>
  </si>
  <si>
    <t>IPR027796</t>
  </si>
  <si>
    <t>jg4989</t>
  </si>
  <si>
    <t>OTT_1508-like_deaminase</t>
  </si>
  <si>
    <t>PF14441</t>
  </si>
  <si>
    <t>jg3371</t>
  </si>
  <si>
    <t>jg4989	IPR002130	Cyclophilin-type_peptidyl-prolyl_cis-trans_isomerase_domain	IPR024936	Cyclophilin-type_peptidyl-prolyl_cis-trans_isomerase	IPR029000	Cyclophilin-like_domain	0PM2G	PPIases_accelerate_the_folding_of_proteins_(By_similarity)		PF00160	Cyclophilin_type_peptidyl-prolyl_cis-trans_isomerase/CLD	3D1	the_h(+)_or_na(+)-translocating_nadh_dehydrogenase_(ndh)_family	SSF50891	Cyclophilin-like</t>
  </si>
  <si>
    <t>0Q141</t>
  </si>
  <si>
    <t>jg8376</t>
  </si>
  <si>
    <t>0PMP5</t>
  </si>
  <si>
    <t>0PMMY</t>
  </si>
  <si>
    <t>jg8376	IPR011650	Peptidase_M20_dimerisation_domain	IPR002933	Peptidase_M20	IPR017439	Amidohydrolase	0PISA	amidohydrolase	GH2	beta-galactosidase_(EC_3.2.1.23)_;_beta-mannosidase_(EC_3.2.1.25);_beta-glucuronidase_(EC_3.2.1.31);_mannosylglycoprotein_endo-beta-mannosidase_(EC_3.2.1.152);_exo-beta-glucosaminidase_(EC_3.2.1.165)		PF07687	Peptidase_dimerisation_domain	PF01546	Peptidase_family_M20/M25/M40	SSF53187	Zn-dependent</t>
  </si>
  <si>
    <t>jg3373</t>
  </si>
  <si>
    <t>domain	TIGR01891	amidohydrolase</t>
  </si>
  <si>
    <t>jg774</t>
  </si>
  <si>
    <t>jg774	IPR001715	Calponin_homology_domain	IPR004953	EB1_C-terminal	0PUQ7	EB1-like_C-terminal_motif		PF03271	EB1-like_C-terminal_motif	SSF47576	Calponin-homology</t>
  </si>
  <si>
    <t>domain,</t>
  </si>
  <si>
    <t>CH-domain	SSF140612	EB1</t>
  </si>
  <si>
    <t>0PITX</t>
  </si>
  <si>
    <t>jg1564	IPR020568	Ribosomal_protein_S5_domain_2-type_fold	IPR001247	Exoribonuclease_phosphorolytic_domain_1	0PIBF	3'_exoribonuclease_family_protein		PF01138	3'_exoribonuclease_family_domain_1	SSF54211	Ribosomal</t>
  </si>
  <si>
    <t>2-like</t>
  </si>
  <si>
    <t>jg9567</t>
  </si>
  <si>
    <t>jg9567	IPR029055	Nucleophile_aminohydrolases_N-terminal	IPR000243	Peptidase_T1A_proteasome_beta-subunit	IPR001353	Proteasome_subunit_alpha/beta	0PFGV	The_proteasome_is_a_multicatalytic_proteinase_complex_which_is_characterized_by_its_ability_to_cleave_peptides_with_Arg,_Phe,_Tyr,_Leu,_and_Glu_adjacent_to_the_leaving_group_at_neutral_or_slightly_basic_pH._The_proteasome_has_an_ATP-dependent_proteolytic_activity_(By_similarity)			PF00227	Proteasome_subunit	SSF56235	N-terminal</t>
  </si>
  <si>
    <t>nucleophile</t>
  </si>
  <si>
    <t>aminohydrolases</t>
  </si>
  <si>
    <t>(Ntn</t>
  </si>
  <si>
    <t>hydrolases)</t>
  </si>
  <si>
    <t>IPR022703</t>
  </si>
  <si>
    <t>Domain_of_unknown_function_DUF3533</t>
  </si>
  <si>
    <t>0Q0AR</t>
  </si>
  <si>
    <t>jg6577</t>
  </si>
  <si>
    <t>Protein_of_unknown_function_(DUF3533)</t>
  </si>
  <si>
    <t>PF12051</t>
  </si>
  <si>
    <t>jg6577	IPR016040	NAD(P)-binding_domain	IPR006115	6-phosphogluconate_dehydrogenase_NADP-binding	0QAH2	NAD_binding_domain_of_6-phosphogluconate_dehydrogenase		PF03446	NAD_binding_domain_of_6-phosphogluconate_dehydrogenase	SSF51735	NAD(P)-binding</t>
  </si>
  <si>
    <t>0QDUS</t>
  </si>
  <si>
    <t>0PJ4B</t>
  </si>
  <si>
    <t>Aldolase_II</t>
  </si>
  <si>
    <t>0PVJ4</t>
  </si>
  <si>
    <t>0PM0H</t>
  </si>
  <si>
    <t>0PJKB</t>
  </si>
  <si>
    <t>IPR012133</t>
  </si>
  <si>
    <t>Alpha-hydroxy_acid_dehydrogenase_FMN-dependent</t>
  </si>
  <si>
    <t>0PKHE</t>
  </si>
  <si>
    <t>(S)-2-hydroxy-acid_oxidase</t>
  </si>
  <si>
    <t>jg1371</t>
  </si>
  <si>
    <t>0Q1CW</t>
  </si>
  <si>
    <t>Permease_for_cytosine/purines,_uracil,_thiamine,_allantoin</t>
  </si>
  <si>
    <t>0PTYJ</t>
  </si>
  <si>
    <t>extracellular_serine-rich_protein</t>
  </si>
  <si>
    <t>jg1375</t>
  </si>
  <si>
    <t>IPR005018</t>
  </si>
  <si>
    <t>DOMON_domain</t>
  </si>
  <si>
    <t>IPR007252</t>
  </si>
  <si>
    <t>Nuclear_pore_protein_84/107</t>
  </si>
  <si>
    <t>0PM2X</t>
  </si>
  <si>
    <t>nuclear_pore_complex_protein</t>
  </si>
  <si>
    <t>PF04121</t>
  </si>
  <si>
    <t>Nuclear_pore_protein_84_/_107_</t>
  </si>
  <si>
    <t>jg1377</t>
  </si>
  <si>
    <t>IPR027179</t>
  </si>
  <si>
    <t>Mature-T-Cell_Proliferation_I_type</t>
  </si>
  <si>
    <t>0PSGY</t>
  </si>
  <si>
    <t>Cx9C_motif-containing_protein_4,_mitochondrial</t>
  </si>
  <si>
    <t>PF08991</t>
  </si>
  <si>
    <t>0PQVP</t>
  </si>
  <si>
    <t>ubiquitin-like_modifier_SUMO</t>
  </si>
  <si>
    <t>0PKY0</t>
  </si>
  <si>
    <t>TIGR01297</t>
  </si>
  <si>
    <t>cation_diffusion_facilitator_family_transporter</t>
  </si>
  <si>
    <t>jg3374</t>
  </si>
  <si>
    <t>0PV4N</t>
  </si>
  <si>
    <t>NAD-binding_domain_4_protein</t>
  </si>
  <si>
    <t>jg3375</t>
  </si>
  <si>
    <t>PF13692</t>
  </si>
  <si>
    <t>jg3376</t>
  </si>
  <si>
    <t>jg3377</t>
  </si>
  <si>
    <t>jg3378</t>
  </si>
  <si>
    <t>0PVAN</t>
  </si>
  <si>
    <t>jg3379</t>
  </si>
  <si>
    <t>0PP69</t>
  </si>
  <si>
    <t>IPR004240</t>
  </si>
  <si>
    <t>Nonaspanin_(TM9SF)</t>
  </si>
  <si>
    <t>0PFGI</t>
  </si>
  <si>
    <t>Endosomal_integral_membrane_protein</t>
  </si>
  <si>
    <t>PF02990</t>
  </si>
  <si>
    <t>Endomembrane_protein_70</t>
  </si>
  <si>
    <t>9A2</t>
  </si>
  <si>
    <t>IPR016900</t>
  </si>
  <si>
    <t>the_endomembrane_protein-70_(emp70)_family</t>
  </si>
  <si>
    <t>Alpha-2-glucosyltransferase_Alg10</t>
  </si>
  <si>
    <t>0PKSX</t>
  </si>
  <si>
    <t>Adds_the_third_glucose_residue_to_the_lipid-linked_oligosaccharide_precursor_for_N-linked_glycosylation._Transfers_glucose_from_dolichyl_phosphate_glucose_(Dol-P-Glc)_onto_the_lipid-linked_oligosaccharide_Glc(2)Man(9)GlcNAc(2)-PP-Dol</t>
  </si>
  <si>
    <t>2.4.1.25</t>
  </si>
  <si>
    <t>jg338</t>
  </si>
  <si>
    <t>4-alpha-glucanotransferase.</t>
  </si>
  <si>
    <t>2.4.1.256</t>
  </si>
  <si>
    <t>Dolichyl-P-Glc:Glc(2)Man(9)GlcNAc(2)-PP-dolichol alpha-1,2-</t>
  </si>
  <si>
    <t>IPR021120</t>
  </si>
  <si>
    <t>KduI/IolB_isomerase</t>
  </si>
  <si>
    <t>5.3.1.17</t>
  </si>
  <si>
    <t>5-dehydro-4-deoxy-D-glucuronate isomerase.</t>
  </si>
  <si>
    <t>PF04922</t>
  </si>
  <si>
    <t>DIE2/ALG10_family</t>
  </si>
  <si>
    <t>PF04962</t>
  </si>
  <si>
    <t>KduI/IolB_family</t>
  </si>
  <si>
    <t>jg3380</t>
  </si>
  <si>
    <t>0QD9F</t>
  </si>
  <si>
    <t>Pfam:efhand</t>
  </si>
  <si>
    <t>0PY2J</t>
  </si>
  <si>
    <t>jg1391</t>
  </si>
  <si>
    <t>IPR021151</t>
  </si>
  <si>
    <t>jg3381</t>
  </si>
  <si>
    <t>GINS_complex</t>
  </si>
  <si>
    <t>IPR007257</t>
  </si>
  <si>
    <t>DNA_replication_complex_GINS_protein_Psf2</t>
  </si>
  <si>
    <t>0PKD4</t>
  </si>
  <si>
    <t>0PNE1</t>
  </si>
  <si>
    <t>U3_small_nucleolar_ribonucleoprotein_protein</t>
  </si>
  <si>
    <t>DNA_replication_complex_GINS_protein_psf2</t>
  </si>
  <si>
    <t>PF05916</t>
  </si>
  <si>
    <t>GINS_complex_protein</t>
  </si>
  <si>
    <t>SSF160059</t>
  </si>
  <si>
    <t>PriA/YqbF domain</t>
  </si>
  <si>
    <t>SSF158573</t>
  </si>
  <si>
    <t>GINS helical bundle-like</t>
  </si>
  <si>
    <t>jg3382</t>
  </si>
  <si>
    <t>0PSHK</t>
  </si>
  <si>
    <t>0PRQ0</t>
  </si>
  <si>
    <t>AMFR_protein</t>
  </si>
  <si>
    <t>jg3383</t>
  </si>
  <si>
    <t>0PH55</t>
  </si>
  <si>
    <t>jg3384</t>
  </si>
  <si>
    <t>0PKD1</t>
  </si>
  <si>
    <t>transcription_from_RNA_polymerase_II_promoter</t>
  </si>
  <si>
    <t>IPR007282</t>
  </si>
  <si>
    <t>NOT2/NOT3/NOT5</t>
  </si>
  <si>
    <t>0PJGM</t>
  </si>
  <si>
    <t>NOT2_family</t>
  </si>
  <si>
    <t>PF04153</t>
  </si>
  <si>
    <t>jg3385</t>
  </si>
  <si>
    <t>NOT2_/_NOT3_/_NOT5_family</t>
  </si>
  <si>
    <t>IPR010729</t>
  </si>
  <si>
    <t>Ribosomal_protein_L47_mitochondrial</t>
  </si>
  <si>
    <t>0PJ4W</t>
  </si>
  <si>
    <t>54S_ribosomal_protein</t>
  </si>
  <si>
    <t>PF06984</t>
  </si>
  <si>
    <t>Mitochondrial_39-S_ribosomal_protein_L47_(MRP-L47)</t>
  </si>
  <si>
    <t>jg3386</t>
  </si>
  <si>
    <t>IPR006179</t>
  </si>
  <si>
    <t>5'-Nucleotidase/apyrase</t>
  </si>
  <si>
    <t>0PFD0</t>
  </si>
  <si>
    <t>5'-nucleotidase</t>
  </si>
  <si>
    <t>PF02872</t>
  </si>
  <si>
    <t>5'-nucleotidase_C-terminal_domain</t>
  </si>
  <si>
    <t>jg3387</t>
  </si>
  <si>
    <t>0PK79</t>
  </si>
  <si>
    <t>phosphoglycerate_mutase_family_protein</t>
  </si>
  <si>
    <t>jg8600</t>
  </si>
  <si>
    <t>IPR018203</t>
  </si>
  <si>
    <t>GDP_dissociation_inhibitor</t>
  </si>
  <si>
    <t>IPR000806</t>
  </si>
  <si>
    <t>Rab_GDI_protein</t>
  </si>
  <si>
    <t>jg3388</t>
  </si>
  <si>
    <t>0PHJ6</t>
  </si>
  <si>
    <t>rab_gdp-dissociation_inhibitor</t>
  </si>
  <si>
    <t>PF00996</t>
  </si>
  <si>
    <t>jg8600	IPR006219	DHAP_synthase_class_1	IPR006218	DAHP_synthetase_I/KDSA	0PG9I	Stereospecific_condensation_of_phosphoenolpyruvate_(PEP)_and_D-erythrose-4-phosphate_(E4P)_giving_rise_to_3-deoxy-D-_arabino-heptulosonate-7-phosphate_(DAHP)_(By_similarity)	2.5.1.54	3-deoxy-7-phosphoheptulonate</t>
  </si>
  <si>
    <t>synthase.	2.5.1.55	3-deoxy-8-phosphooctulonate</t>
  </si>
  <si>
    <t>synthase.	00400	Phenylalanine,_tyrosine_and_tryptophan_biosynthesis	00540	Lipopolysaccharide_biosynthesis		PF00793	DAHP_synthetase_I_family	SSF51569	Aldolase	TIGR00034	3-deoxy-7-phosphoheptulonate_synthase</t>
  </si>
  <si>
    <t>jg3389</t>
  </si>
  <si>
    <t>jg8501</t>
  </si>
  <si>
    <t>IPR003736</t>
  </si>
  <si>
    <t>Phenylacetic_acid_degradation-related_domain</t>
  </si>
  <si>
    <t>0PQMP</t>
  </si>
  <si>
    <t>thioesterase</t>
  </si>
  <si>
    <t>jg7524</t>
  </si>
  <si>
    <t>TIGR00369</t>
  </si>
  <si>
    <t>jg339</t>
  </si>
  <si>
    <t>uncharacterized_domain_1</t>
  </si>
  <si>
    <t>jg7524	0PZ5W	conserved_hypothetical_protein</t>
  </si>
  <si>
    <t>0PGV6</t>
  </si>
  <si>
    <t>jg3390</t>
  </si>
  <si>
    <t>jg613</t>
  </si>
  <si>
    <t>PF14629</t>
  </si>
  <si>
    <t>Origin_recognition_complex_(ORC)_subunit_4_C-terminus</t>
  </si>
  <si>
    <t>jg613	IPR029061	Thiamin_diphosphate-binding_fold	IPR001017	Dehydrogenase_E1_component	0PJTX	2-oxoisovalerate_dehydrogenase		PF00676	Dehydrogenase_E1_component	SSF52518	Thiamin</t>
  </si>
  <si>
    <t>(THDP-binding)</t>
  </si>
  <si>
    <t>IPR002730</t>
  </si>
  <si>
    <t>jg5728</t>
  </si>
  <si>
    <t>Ribonuclease_P/MRP_subunit_p29</t>
  </si>
  <si>
    <t>IPR023534</t>
  </si>
  <si>
    <t>Rof/RNase_P-like</t>
  </si>
  <si>
    <t>jg3391</t>
  </si>
  <si>
    <t>0PP39</t>
  </si>
  <si>
    <t>ribonuclease_P_complex_subunit_Pop4</t>
  </si>
  <si>
    <t>PF01868</t>
  </si>
  <si>
    <t>Domain_of_unknown_function_UPF0086</t>
  </si>
  <si>
    <t>jg5728	IPR023798	Ribosomal_protein_S7_domain	IPR005716	Ribosomal_protein_S5/S7_eukaryotic/archaeal	IPR000235	Ribosomal_protein_S5/S7	0PIAI	40S_ribosomal_protein_S5		PF00177	Ribosomal_protein_S7p/S5e	SSF47973	Ribosomal</t>
  </si>
  <si>
    <t>SSF101744</t>
  </si>
  <si>
    <t>Rof/RNase P subunit-like</t>
  </si>
  <si>
    <t>S7	TIGR01028	ribosomal_protein_uS7</t>
  </si>
  <si>
    <t>jg1401</t>
  </si>
  <si>
    <t>jg9949</t>
  </si>
  <si>
    <t>IPR016690</t>
  </si>
  <si>
    <t>tRNA-splicing_endonuclease_SEN34_subunit</t>
  </si>
  <si>
    <t>IPR006676</t>
  </si>
  <si>
    <t>tRNA-splicing_endonuclease</t>
  </si>
  <si>
    <t>jg3392</t>
  </si>
  <si>
    <t>0PN73</t>
  </si>
  <si>
    <t>tRNA-splicing_endonuclease_subunit_sen-34</t>
  </si>
  <si>
    <t>TIGR00324</t>
  </si>
  <si>
    <t>tRNA-intron_lyase</t>
  </si>
  <si>
    <t>0QCJ2</t>
  </si>
  <si>
    <t>IPR008728</t>
  </si>
  <si>
    <t>Elongator_complex_protein_4</t>
  </si>
  <si>
    <t>0PJXC</t>
  </si>
  <si>
    <t>PAXNEB_protein</t>
  </si>
  <si>
    <t>PF05625</t>
  </si>
  <si>
    <t>jg3393</t>
  </si>
  <si>
    <t>jg3394</t>
  </si>
  <si>
    <t>IPR005570</t>
  </si>
  <si>
    <t>RNA_polymerase_Rpb8</t>
  </si>
  <si>
    <t>jg3395</t>
  </si>
  <si>
    <t>0PMVP</t>
  </si>
  <si>
    <t>DNA-directed_RNA_polymerases_i</t>
  </si>
  <si>
    <t>PF03870</t>
  </si>
  <si>
    <t>0PGN3</t>
  </si>
  <si>
    <t>thiamin_pyrophosphokinase-related_protein</t>
  </si>
  <si>
    <t>PF15916</t>
  </si>
  <si>
    <t>Domain_of_unknown_function_(DUF4743)</t>
  </si>
  <si>
    <t>IPR008493</t>
  </si>
  <si>
    <t>Domain_of_unknown_function_DUF775</t>
  </si>
  <si>
    <t>0PQU0</t>
  </si>
  <si>
    <t>DUF775_domain_protein</t>
  </si>
  <si>
    <t>PF05603</t>
  </si>
  <si>
    <t>Protein_of_unknown_function_(DUF775)</t>
  </si>
  <si>
    <t>jg3397</t>
  </si>
  <si>
    <t>0PFJ9</t>
  </si>
  <si>
    <t>jg3398</t>
  </si>
  <si>
    <t>Positively_regulates_the_activity_of_the_minus-end_directed_microtubule_motor_protein_dynein._May_enhance_dynein-_mediated_microtubule_sliding_by_targeting_dynein_to_the_microtubule_plus_end._Required_for_nuclear_migration_during_vegetative_growth_as_well_as_development._Required_for_retrograde_early_endosome_(EE)_transport_from_the_hyphal_tip._Required_for_localization_of_dynein_to_the_mitotic_spindle_poles._Recruits_additional_proteins_to_the_dynein_complex_at_SPBs_(By_similarity)</t>
  </si>
  <si>
    <t>jg3399</t>
  </si>
  <si>
    <t>jg34</t>
  </si>
  <si>
    <t>IPR009038</t>
  </si>
  <si>
    <t>GOLD_domain</t>
  </si>
  <si>
    <t>0PGR2</t>
  </si>
  <si>
    <t>PF01105</t>
  </si>
  <si>
    <t>emp24/gp25L/p24_family/GOLD</t>
  </si>
  <si>
    <t>jg340</t>
  </si>
  <si>
    <t>IPR008490</t>
  </si>
  <si>
    <t>Transposase_InsH_N-terminal</t>
  </si>
  <si>
    <t>PF05598</t>
  </si>
  <si>
    <t>Transposase_domain_(DUF772)</t>
  </si>
  <si>
    <t>jg3400</t>
  </si>
  <si>
    <t>jg3401</t>
  </si>
  <si>
    <t>IPR007402</t>
  </si>
  <si>
    <t>Protein_of_unknown_function_DUF455</t>
  </si>
  <si>
    <t>0PJV9</t>
  </si>
  <si>
    <t>PF04305</t>
  </si>
  <si>
    <t>Protein_of_unknown_function_(DUF455)</t>
  </si>
  <si>
    <t>IPR028882</t>
  </si>
  <si>
    <t>Succinate_dehydrogenase_assembly_factor_2_mitochondrial</t>
  </si>
  <si>
    <t>IPR005631</t>
  </si>
  <si>
    <t>Flavinator_of_succinate_dehydrogenase</t>
  </si>
  <si>
    <t>jg3402</t>
  </si>
  <si>
    <t>0PPQH</t>
  </si>
  <si>
    <t>0PGS7</t>
  </si>
  <si>
    <t>Required_for_insertion_of_FAD_cofactor_into_sdh1,_the_catalytic_subunit_of_succinate_dehydrogenase_(SDH)._SDH_is_involved_in_complex_II_of_the_mitochondrial_electron_transport_chain_and_is_responsible_for_transferring_electrons_from_succinate_to_ubiquinone_(coenzyme_Q)._In_is_unclear_whether_it_participates_in_the_chemistry_of_FAD_attachment_(enzymatic_function)_or_acts_as_a_chaperone_that_maintains_sdh1_in_a_conformation_that_is_susceptible_to_autocatalytic_FAD_attachment</t>
  </si>
  <si>
    <t>PF03937</t>
  </si>
  <si>
    <t>jg3403</t>
  </si>
  <si>
    <t>SSF109910</t>
  </si>
  <si>
    <t>YgfY-like</t>
  </si>
  <si>
    <t>jg3404</t>
  </si>
  <si>
    <t>0PIEY</t>
  </si>
  <si>
    <t>guanine_nucleotide-binding_protein</t>
  </si>
  <si>
    <t>IPR011118</t>
  </si>
  <si>
    <t>Tannase/feruloyl_esterase</t>
  </si>
  <si>
    <t>0PFGS</t>
  </si>
  <si>
    <t>Tannase_and_feruloyl_esterase</t>
  </si>
  <si>
    <t>PF07519</t>
  </si>
  <si>
    <t>jg3405</t>
  </si>
  <si>
    <t>IPR016864</t>
  </si>
  <si>
    <t>Uncharacterised_conserved_protein_UCP028035</t>
  </si>
  <si>
    <t>0PMPZ</t>
  </si>
  <si>
    <t>0PMXJ</t>
  </si>
  <si>
    <t>jg3406</t>
  </si>
  <si>
    <t>0Q9GI</t>
  </si>
  <si>
    <t>IPR010164</t>
  </si>
  <si>
    <t>Ornithine_aminotransferase</t>
  </si>
  <si>
    <t>0PHVB</t>
  </si>
  <si>
    <t>ornithine_aminotransferase</t>
  </si>
  <si>
    <t>IPR003738</t>
  </si>
  <si>
    <t>2.6.1.13</t>
  </si>
  <si>
    <t>SOS_response_associated_peptidase_(SRAP)</t>
  </si>
  <si>
    <t>Ornithine aminotransferase.</t>
  </si>
  <si>
    <t>0PK5Y</t>
  </si>
  <si>
    <t>DUF159_domain_protein</t>
  </si>
  <si>
    <t>PF02586</t>
  </si>
  <si>
    <t>SSF143081</t>
  </si>
  <si>
    <t>BB1717-like</t>
  </si>
  <si>
    <t>TIGR01885</t>
  </si>
  <si>
    <t>ornithine--oxo-acid_transaminase</t>
  </si>
  <si>
    <t>0PPIB</t>
  </si>
  <si>
    <t>jg9949	IPR001063	Ribosomal_protein_L22/L17	IPR005721	Ribosomal_protein_L22/L17_eukaryotic/archaeal	0PKT5	60s_ribosomal_protein_l17		PF00237	Ribosomal_protein_L22p/L17e	SSF54843	Ribosomal</t>
  </si>
  <si>
    <t>jg3407</t>
  </si>
  <si>
    <t>L22	TIGR01038	ribosomal_protein_uL22</t>
  </si>
  <si>
    <t>jg6037</t>
  </si>
  <si>
    <t>jg6037	IPR017853	Glycoside_hydrolase_superfamily	IPR002252	Glycoside_hydrolase_family_36			0PIUQ	Alpha-galactosidase	GH36	alpha-galactosidase_(EC_3.2.1.22);_alpha-N-acetylgalactosaminidase_(EC_3.2.1.49);_stachyose_synthase_(EC_2.4.1.67);_raffinose_synthase_(EC_2.4.1.82)	3.2.1.22	Alpha-galactosidase.	00052	Galactose_metabolism	00561	Glycerolipid_metabolism	00600	Sphingolipid_metabolism	00603	Glycosphingolipid_biosynthesis_-_globo_series		PF02065	Melibiase	PF16874	Glycosyl_hydrolase_family_36_C-terminal_domain	PF16875	Glycosyl_hydrolase_family_36_N-terminal_domain	SSF51445	(Trans)glycosidases</t>
  </si>
  <si>
    <t>0PJAY</t>
  </si>
  <si>
    <t>Mannosyltransferase_involved_in_glycosylphosphatidylinositol-anchor_biosynthesis._Transfers_the_third_mannose_to_Man2-GlcN-acyl-PI_during_GPI_precursor_assembly</t>
  </si>
  <si>
    <t>jg3408</t>
  </si>
  <si>
    <t>0PGVY</t>
  </si>
  <si>
    <t>IPR002207</t>
  </si>
  <si>
    <t>Plant_ascorbate_peroxidase</t>
  </si>
  <si>
    <t>0PH8T</t>
  </si>
  <si>
    <t>cytochrome_c_peroxidase</t>
  </si>
  <si>
    <t>jg11887	IPR011990	Tetratricopeptide-like_helical_domain	IPR019734	Tetratricopeptide_repeat	IPR009000	Translation_protein_beta-barrel_domain	IPR000597	Ribosomal_protein_L3	0QDSH	Tetratricopeptide_repeat	GH5	chitosanase_(EC_3.2.1.132);_beta-mannosidase_(EC_3.2.1.25);_Cellulase_(EC_3.2.1.4);_glucan_1,3-beta-glucosidase_(EC_3.2.1.58);_licheninase_(EC_3.2.1.73);_glucan_endo-1,6-beta-glucosidase_(EC_3.2.1.75);_mannan_endo-beta-1,4-mannosidase_(EC_3.2.1.78);_endo-beta-1,4-xylanase_(EC_3.2.1.8);_cellulose_beta-1,4-cellobiosidase_(EC_3.2.1.91);_beta-1,3-mannanase_(EC_3.2.1.-);_xyloglucan-specific_endo-beta-1,4-glucanase_(EC_3.2.1.151);_mannan_transglycosylase_(EC_2.4.1.-);_endo-beta-1,6-galactanase_(EC_3.2.1.164)	PF13181	Tetratricopeptide_repeat	PF12895	Anaphase-promoting_complex_cyclosome_subunit_3	PF00297	Ribosomal_protein_L3	3A20	the_peroxisomal_protein_importer_(ppi)_family		SSF48452	TPR-like	SSF50447	Translation</t>
  </si>
  <si>
    <t>jg3410</t>
  </si>
  <si>
    <t>IPR007872</t>
  </si>
  <si>
    <t>Zinc_finger_DPH-type</t>
  </si>
  <si>
    <t>0PQVT</t>
  </si>
  <si>
    <t>diphthamide_biosynthesis_protein_4</t>
  </si>
  <si>
    <t>PF05207</t>
  </si>
  <si>
    <t>CSL_zinc_finger</t>
  </si>
  <si>
    <t>SSF144217</t>
  </si>
  <si>
    <t>CSL zinc finger</t>
  </si>
  <si>
    <t>jg10617	IPR002675	Ribosomal_protein_L38e	0PR4N	60S_ribosomal_protein_l38			PF01781	Ribosomal_L38e_protein_family</t>
  </si>
  <si>
    <t>jg3411</t>
  </si>
  <si>
    <t>0PSK5</t>
  </si>
  <si>
    <t>jg3412</t>
  </si>
  <si>
    <t>IPR025901</t>
  </si>
  <si>
    <t>Kinesin-associated_microtubule-binding_domain</t>
  </si>
  <si>
    <t>jg11697	IPR004345	TB2/DP1/HVA22-related_protein	0PP88	membrane_biogenesis_protein_Yop1		PF03134	TB2/DP1_HVA22_family</t>
  </si>
  <si>
    <t>0PFMI</t>
  </si>
  <si>
    <t>jg10613</t>
  </si>
  <si>
    <t>PF13931</t>
  </si>
  <si>
    <t>Kinesin-associated_microtubule-binding</t>
  </si>
  <si>
    <t>jg3413</t>
  </si>
  <si>
    <t>IPR023585</t>
  </si>
  <si>
    <t>jg10428	IPR000873	AMP-dependent_synthetase/ligase	0PJMH	Fatty_acid_transporter	PF00501	AMP-binding_enzyme	4C1	the_proposed_fatty_acid_transporter_(fat)_family	SSF56801	Acetyl-CoA</t>
  </si>
  <si>
    <t>Isoleucine-tRNA_ligase_type_1</t>
  </si>
  <si>
    <t>IPR005373</t>
  </si>
  <si>
    <t>Uncharacterised_protein_family_UPF0183</t>
  </si>
  <si>
    <t>0PGFU</t>
  </si>
  <si>
    <t>jg4788</t>
  </si>
  <si>
    <t>PF03676</t>
  </si>
  <si>
    <t>jg4788	IPR024084	Isopropylmalate_dehydrogenase-like_domain	IPR004434	Isocitrate_dehydrogenase_NAD-dependent	0PFWG	Isocitrate_dehydrogenase	1.1.1.41	Isocitrate</t>
  </si>
  <si>
    <t>Uncharacterised_protein_family_(UPF0183)</t>
  </si>
  <si>
    <t>(NAD(+)).	00020	Citrate_cycle_(TCA_cycle)		PF00180	Isocitrate/isopropylmalate_dehydrogenase		SSF53659	Isocitrate/Isopropylmalate</t>
  </si>
  <si>
    <t>dehydrogenase-like	TIGR00175	isocitrate_dehydrogenase_NAD-dependent</t>
  </si>
  <si>
    <t>jg3414</t>
  </si>
  <si>
    <t>IPR001425</t>
  </si>
  <si>
    <t>Archaeal/bacterial/fungal_rhodopsin</t>
  </si>
  <si>
    <t>0PJV8</t>
  </si>
  <si>
    <t>jg3838	IPR027417	P-loop_containing_nucleoside_triphosphate_hydrolase	IPR005225	Small_GTP-binding_protein_domain	IPR001806	Small_GTPase_superfamily	IPR002041	Ran_GTPase	0PFRI	GTP-binding_nuclear_protein		PF00071	Ras_family	9A50	the_nuclear_t-rna_exporter_(t-exporter)_family					SSF52540	P-loop</t>
  </si>
  <si>
    <t>Bacteriorhodopsin-like_protein</t>
  </si>
  <si>
    <t>PF01036</t>
  </si>
  <si>
    <t>jg11116	IPR000361	FeS_cluster_biogenesis	IPR016092	FeS_cluster_insertion_protein	0PMYF	assembly_protein		PF01521	Iron-sulphur_cluster_biosynthesis	SSF89360	HesB-like</t>
  </si>
  <si>
    <t>domain	TIGR00049	iron-sulfur_cluster_assembly_accessory_protein</t>
  </si>
  <si>
    <t>jg7936</t>
  </si>
  <si>
    <t>jg7936	0PRYB	NA</t>
  </si>
  <si>
    <t>jg5919</t>
  </si>
  <si>
    <t>jg5919	IPR002575	Aminoglycoside_phosphotransferase	IPR011009	Protein_kinase-like_domain	0PK7F	NA	PF01636	Phosphotransferase_enzyme_family	SSF56112	Protein</t>
  </si>
  <si>
    <t>jg4731</t>
  </si>
  <si>
    <t>jg4731	IPR017853	Glycoside_hydrolase_superfamily	IPR008979	Galactose-binding_domain-like	IPR031330	Glycoside_hydrolase_35_catalytic_domain	IPR025972	Beta-galactosidase_domain_3	IPR001944	Glycoside_hydrolase_family_35	IPR018954	Beta-galactosidase_domain_2	IPR025300	Beta-galactosidase_jelly_roll_domain	0PGTY	beta-galactosidase	GH35	beta-galactosidase_(EC_3.2.1.23);_exo-beta-glucosaminidase_(EC_3.2.1.165)	3.2.1.23	Beta-galactosidase.	00052	Galactose_metabolism	00531	Glycosaminoglycan_degradation	00600	Sphingolipid_metabolism	00511	Other_glycan_degradation	00604	Glycosphingolipid_biosynthesis_-_ganglio_series	PF01301	Glycosyl_hydrolases_family_35	PF10435	Beta-galactosidase_domain_2	PF13364	Beta-galactosidase_jelly_roll_domain	PF13363	Beta-galactosidase_domain_3		SSF51445	(Trans)glycosidases	SSF51011	Glycosyl</t>
  </si>
  <si>
    <t>domain-like	SSF117100	Beta-galactosidase</t>
  </si>
  <si>
    <t>LacA,</t>
  </si>
  <si>
    <t>the_ion-translocating_microbial_rhodopsin_(mr)_family</t>
  </si>
  <si>
    <t>SSF81321</t>
  </si>
  <si>
    <t>Family A G protein-coupled receptor-like</t>
  </si>
  <si>
    <t>jg3415</t>
  </si>
  <si>
    <t>0Q0B0</t>
  </si>
  <si>
    <t>jg1292	0Q23Z	Domain_of_unknown_function_(DUF3472)</t>
  </si>
  <si>
    <t>jg3416</t>
  </si>
  <si>
    <t>0PNGB</t>
  </si>
  <si>
    <t>jg5020</t>
  </si>
  <si>
    <t>jg3417</t>
  </si>
  <si>
    <t>jg5020	IPR005624	Haem-degrading	PF03928	Haem-degrading	SSF143744	GlcG-like</t>
  </si>
  <si>
    <t>IPR005711</t>
  </si>
  <si>
    <t>Ribosomal_protein_S5_eukaryotic/archaeal</t>
  </si>
  <si>
    <t>IPR013810</t>
  </si>
  <si>
    <t>Ribosomal_protein_S5_N-terminal</t>
  </si>
  <si>
    <t>IPR005324</t>
  </si>
  <si>
    <t>Ribosomal_protein_S5_C-terminal</t>
  </si>
  <si>
    <t>0PG67</t>
  </si>
  <si>
    <t>40s_ribosomal_protein_S2</t>
  </si>
  <si>
    <t>jg2515	IPR000754	Ribosomal_protein_S9	IPR020568	Ribosomal_protein_S5_domain_2-type_fold	0PMZE	40s_ribosomal_protein_s16		PF00380	Ribosomal_protein_S9/S16	SSF54211	Ribosomal</t>
  </si>
  <si>
    <t>PF00333</t>
  </si>
  <si>
    <t>Ribosomal_protein_S5_N-terminal_domain</t>
  </si>
  <si>
    <t>PF03719</t>
  </si>
  <si>
    <t>Ribosomal_protein_S5_C-terminal_domain</t>
  </si>
  <si>
    <t>TIGR01020</t>
  </si>
  <si>
    <t>ribosomal_protein_uS5</t>
  </si>
  <si>
    <t>jg3418</t>
  </si>
  <si>
    <t>0PNK9</t>
  </si>
  <si>
    <t>May_be_involved_in_cellular_response_to_stress._Required_to_maintain_mitochondrial_DNA_(mtDNA)_integrity_and_stability_(By_similarity)</t>
  </si>
  <si>
    <t>jg3419</t>
  </si>
  <si>
    <t>0PHEP</t>
  </si>
  <si>
    <t>Translation_Initiation_Factor</t>
  </si>
  <si>
    <t>jg3421</t>
  </si>
  <si>
    <t>jg3422</t>
  </si>
  <si>
    <t>jg3423</t>
  </si>
  <si>
    <t>jg3424</t>
  </si>
  <si>
    <t>jg3425</t>
  </si>
  <si>
    <t>jg3426</t>
  </si>
  <si>
    <t>jg3427</t>
  </si>
  <si>
    <t>IPR028887</t>
  </si>
  <si>
    <t>Molybdopterin_synthase_sulfur_carrier_subunit</t>
  </si>
  <si>
    <t>jg3428</t>
  </si>
  <si>
    <t>jg3429</t>
  </si>
  <si>
    <t>jg343</t>
  </si>
  <si>
    <t>IPR021460</t>
  </si>
  <si>
    <t>Protein_of_unknown_function_DUF3112</t>
  </si>
  <si>
    <t>0PK04</t>
  </si>
  <si>
    <t>PF11309</t>
  </si>
  <si>
    <t>Protein_of_unknown_function_(DUF3112)</t>
  </si>
  <si>
    <t>jg3430</t>
  </si>
  <si>
    <t>0PKY5</t>
  </si>
  <si>
    <t>jg3431</t>
  </si>
  <si>
    <t>jg3432</t>
  </si>
  <si>
    <t>jg3433</t>
  </si>
  <si>
    <t>0PM8R</t>
  </si>
  <si>
    <t>jg3434</t>
  </si>
  <si>
    <t>0PFIG</t>
  </si>
  <si>
    <t>jg3435</t>
  </si>
  <si>
    <t>IPR019680</t>
  </si>
  <si>
    <t>IPR014381</t>
  </si>
  <si>
    <t>DNA-directed_RNA_polymerase_RPB5_subunit_eukaryote/virus</t>
  </si>
  <si>
    <t>IPR000783</t>
  </si>
  <si>
    <t>Mediator_complex_subunit_Med1</t>
  </si>
  <si>
    <t>RNA_polymerase_subunit_H/Rpb5_C-terminal</t>
  </si>
  <si>
    <t>0PJZ4</t>
  </si>
  <si>
    <t>IPR005571</t>
  </si>
  <si>
    <t>RNA_polymerase_Rpb5_N-terminal</t>
  </si>
  <si>
    <t>PF10744</t>
  </si>
  <si>
    <t>IPR020609</t>
  </si>
  <si>
    <t>Mediator_of_RNA_polymerase_II_transcription_subunit_1</t>
  </si>
  <si>
    <t>Archaeal_RpoH_/eukaryotic_RPB5_RNA_polymerase_subunit</t>
  </si>
  <si>
    <t>0PN0D</t>
  </si>
  <si>
    <t>DNA-dependent_RNA_polymerase_catalyzes_the_transcription_of_DNA_into_RNA_using_the_four_ribonucleoside_triphosphates_as_substrates._Common_component_of_RNA_polymerases_I,_II_and_III_which_synthesize_ribosomal_RNA_precursors,_mRNA_precursors_and_many_functional_non-coding_RNAs,_and_small_RNAs,_such_as_5S_rRNA_and_tRNAs,_respectively._Pol_II_is_the_central_component_of_the_basal_RNA_polymerase_II_transcription_machinery._Pols_are_composed_of_mobile_elements_that_move_relative_to_each_other._In_Pol_II,_RPB5_is_part_of_the_lower_jaw_surrounding_the_central_large_cleft_and_thought_to_grab_the_incoming_DNA_template._Seems_to_be_the_major_component_in_this_process_(By_similarity)</t>
  </si>
  <si>
    <t>IPR008147</t>
  </si>
  <si>
    <t>Glutamine_synthetase_beta-Grasp_domain</t>
  </si>
  <si>
    <t>PF01191</t>
  </si>
  <si>
    <t>RNA_polymerase_Rpb5_C-terminal_domain</t>
  </si>
  <si>
    <t>PF03871</t>
  </si>
  <si>
    <t>RNA_polymerase_Rpb5_N-terminal_domain</t>
  </si>
  <si>
    <t>SSF53036</t>
  </si>
  <si>
    <t>Eukaryotic RPB5 N-terminal domain</t>
  </si>
  <si>
    <t>SSF55287</t>
  </si>
  <si>
    <t>RPB5-like RNA polymerase subunit</t>
  </si>
  <si>
    <t>jg3436</t>
  </si>
  <si>
    <t>0PGA2</t>
  </si>
  <si>
    <t>nuclear_segregation_protein</t>
  </si>
  <si>
    <t>jg3437</t>
  </si>
  <si>
    <t>PF03951</t>
  </si>
  <si>
    <t>SSF54368</t>
  </si>
  <si>
    <t>Glutamine synthetase, N-terminal domain</t>
  </si>
  <si>
    <t>0PII6</t>
  </si>
  <si>
    <t>jg3439</t>
  </si>
  <si>
    <t>jg344</t>
  </si>
  <si>
    <t>0PV5H</t>
  </si>
  <si>
    <t>jg1426</t>
  </si>
  <si>
    <t>jg3441</t>
  </si>
  <si>
    <t>0PSSC</t>
  </si>
  <si>
    <t>0PHZ0</t>
  </si>
  <si>
    <t>Ceramide_synthase</t>
  </si>
  <si>
    <t>jg3442</t>
  </si>
  <si>
    <t>IPR007175</t>
  </si>
  <si>
    <t>RNAse_P_Rpr2/Rpp21_subunit</t>
  </si>
  <si>
    <t>0PSI0</t>
  </si>
  <si>
    <t>RNAse_P_Rpr2/Rpp21/SNM1_subunit_domain</t>
  </si>
  <si>
    <t>PF04032</t>
  </si>
  <si>
    <t>0PZ1J</t>
  </si>
  <si>
    <t>jg3443</t>
  </si>
  <si>
    <t>0PGTN</t>
  </si>
  <si>
    <t>ATP-binding_RNA_helicase_involved_in_transcription_elongation_and_required_for_the_export_of_mRNA_out_of_the_nucleus._SUB2_plays_also_a_role_in_pre-mRNA_splicing_and_spliceosome_assembly._May_be_involved_in_rDNA_and_telomeric_silencing,_and_maintenance_of_genome_integrity</t>
  </si>
  <si>
    <t>jg3444</t>
  </si>
  <si>
    <t>0QEDC</t>
  </si>
  <si>
    <t>jg3445</t>
  </si>
  <si>
    <t>IPR013183</t>
  </si>
  <si>
    <t>DASH_complex_subunit_Hsk3-like</t>
  </si>
  <si>
    <t>0PSIN</t>
  </si>
  <si>
    <t>DASH_complex_subunit_Hsk3_like</t>
  </si>
  <si>
    <t>PF08227</t>
  </si>
  <si>
    <t>jg3446</t>
  </si>
  <si>
    <t>jg3447</t>
  </si>
  <si>
    <t>0PMG2</t>
  </si>
  <si>
    <t>tyrosinase</t>
  </si>
  <si>
    <t>jg3448</t>
  </si>
  <si>
    <t>0PJS9</t>
  </si>
  <si>
    <t>jg143</t>
  </si>
  <si>
    <t>jg3449</t>
  </si>
  <si>
    <t>0PMPS</t>
  </si>
  <si>
    <t>jg345</t>
  </si>
  <si>
    <t>cullin-associated_NEDD8-dissociated_protein</t>
  </si>
  <si>
    <t>0PY2F</t>
  </si>
  <si>
    <t>jg3450</t>
  </si>
  <si>
    <t>IPR005183</t>
  </si>
  <si>
    <t>Domain_of_unknown_function_DUF305</t>
  </si>
  <si>
    <t>PF03713</t>
  </si>
  <si>
    <t>Domain_of_unknown_function_(DUF305)</t>
  </si>
  <si>
    <t>IPR001002</t>
  </si>
  <si>
    <t>Chitin-binding_type_1</t>
  </si>
  <si>
    <t>0PGMP</t>
  </si>
  <si>
    <t>chitin_deacetylase</t>
  </si>
  <si>
    <t>jg3454</t>
  </si>
  <si>
    <t>SSF57016</t>
  </si>
  <si>
    <t>Plant lectins/antimicrobial peptides</t>
  </si>
  <si>
    <t>0PFY4</t>
  </si>
  <si>
    <t>0PZ4B</t>
  </si>
  <si>
    <t>jg3456</t>
  </si>
  <si>
    <t>IPR024763</t>
  </si>
  <si>
    <t>Vacuolar_protein_sorting_protein_11_C-terminal</t>
  </si>
  <si>
    <t>0PI91</t>
  </si>
  <si>
    <t>PF12451</t>
  </si>
  <si>
    <t>Vacuolar_protein_sorting_protein_11_C_terminal</t>
  </si>
  <si>
    <t>jg3457</t>
  </si>
  <si>
    <t>IPR007721</t>
  </si>
  <si>
    <t>D-ribose_pyranase_RbsD/L-fucose_mutarotase_FucU</t>
  </si>
  <si>
    <t>IPR023750</t>
  </si>
  <si>
    <t>RbsD-like_domain</t>
  </si>
  <si>
    <t>PF05025</t>
  </si>
  <si>
    <t>RbsD_/_FucU_transport_protein_family</t>
  </si>
  <si>
    <t>SSF102546</t>
  </si>
  <si>
    <t>RbsD-like</t>
  </si>
  <si>
    <t>jg3458</t>
  </si>
  <si>
    <t>IPR006259</t>
  </si>
  <si>
    <t>Adenylate_kinase_subfamily</t>
  </si>
  <si>
    <t>IPR028586</t>
  </si>
  <si>
    <t>Adenylate_kinase_3/4_mitochondrial</t>
  </si>
  <si>
    <t>IPR007862</t>
  </si>
  <si>
    <t>Adenylate_kinase_active_site_lid_domain</t>
  </si>
  <si>
    <t>0PM98</t>
  </si>
  <si>
    <t>adenylate_kinase</t>
  </si>
  <si>
    <t>2.7.4.10</t>
  </si>
  <si>
    <t>Nucleoside-triphosphate--adenylate kinase.</t>
  </si>
  <si>
    <t>PF05191</t>
  </si>
  <si>
    <t>Adenylate_kinase_active_site_lid</t>
  </si>
  <si>
    <t>TIGR01351</t>
  </si>
  <si>
    <t>IPR025875</t>
  </si>
  <si>
    <t>Leucine_rich_repeat_4</t>
  </si>
  <si>
    <t>jg3459</t>
  </si>
  <si>
    <t>0PGBT</t>
  </si>
  <si>
    <t>IPR006900</t>
  </si>
  <si>
    <t>Sec23/Sec24_helical_domain</t>
  </si>
  <si>
    <t>IPR006895</t>
  </si>
  <si>
    <t>PF12799</t>
  </si>
  <si>
    <t>Zinc_finger_Sec23/Sec24-type</t>
  </si>
  <si>
    <t>IPR006896</t>
  </si>
  <si>
    <t>Leucine_Rich_repeats_(2_copies)</t>
  </si>
  <si>
    <t>Sec23/Sec24_trunk_domain</t>
  </si>
  <si>
    <t>IPR012990</t>
  </si>
  <si>
    <t>Sec23/Sec24_beta-sandwich</t>
  </si>
  <si>
    <t>0PGI6</t>
  </si>
  <si>
    <t>8A43</t>
  </si>
  <si>
    <t>Component_of_the_coat_protein_complex_II_(COPII)_which_promotes_the_formation_of_transport_vesicles_from_the_endoplasmic_reticulum_(ER)._The_coat_has_two_main_functions,_the_physical_deformation_of_the_endoplasmic_reticulum_membrane_into_vesicles_and_the_selection_of_cargo_molecules_(By_similarity)</t>
  </si>
  <si>
    <t>the_neat-domain_containing_methaemoglobin_heme_sequestration_(n-mhs)_family</t>
  </si>
  <si>
    <t>PF04815</t>
  </si>
  <si>
    <t>PF04810</t>
  </si>
  <si>
    <t>Sec23/Sec24_zinc_finger</t>
  </si>
  <si>
    <t>PF04811</t>
  </si>
  <si>
    <t>IPR013932</t>
  </si>
  <si>
    <t>PF08033</t>
  </si>
  <si>
    <t>TATA-binding_protein_interacting_(TIP20)</t>
  </si>
  <si>
    <t>Sec23/Sec24_beta-sandwich_domain</t>
  </si>
  <si>
    <t>0PJYG</t>
  </si>
  <si>
    <t>Cullin_binding_protein_CanA</t>
  </si>
  <si>
    <t>PF08623</t>
  </si>
  <si>
    <t>SSF81811</t>
  </si>
  <si>
    <t>Helical domain of Sec23/24</t>
  </si>
  <si>
    <t>SSF82919</t>
  </si>
  <si>
    <t>Zn-finger domain of Sec23/24</t>
  </si>
  <si>
    <t>SSF82754</t>
  </si>
  <si>
    <t>C-terminal, gelsolin-like domain of Sec23/24</t>
  </si>
  <si>
    <t>jg346</t>
  </si>
  <si>
    <t>IPR007708</t>
  </si>
  <si>
    <t>Lariat_debranching_enzyme_C-terminal</t>
  </si>
  <si>
    <t>0PUSJ</t>
  </si>
  <si>
    <t>0PGPY</t>
  </si>
  <si>
    <t>Lariat_debranching_enzyme</t>
  </si>
  <si>
    <t>PF05011</t>
  </si>
  <si>
    <t>Lariat_debranching_enzyme_C-terminal_domain</t>
  </si>
  <si>
    <t>jg3460</t>
  </si>
  <si>
    <t>IPR007238</t>
  </si>
  <si>
    <t>DNA_primase_large_subunit_eukaryotic/archaeal</t>
  </si>
  <si>
    <t>IPR016558</t>
  </si>
  <si>
    <t>DNA_primase_large_subunit_eukaryotic</t>
  </si>
  <si>
    <t>0PIE0</t>
  </si>
  <si>
    <t>DNA_primase_large_subunit</t>
  </si>
  <si>
    <t>IPR019451</t>
  </si>
  <si>
    <t>PF04104</t>
  </si>
  <si>
    <t>RNA_polymerase_II_assembly_factor_Rtp1_C-terminal</t>
  </si>
  <si>
    <t>Eukaryotic_and_archaeal_DNA_primase_large_subunit</t>
  </si>
  <si>
    <t>IPR019414</t>
  </si>
  <si>
    <t>RNA_polymerase_II_assembly_factor_Rtp1_C-terminal_domain_2</t>
  </si>
  <si>
    <t>0PKWD</t>
  </si>
  <si>
    <t>protein_required_for_cell_viability</t>
  </si>
  <si>
    <t>jg3461</t>
  </si>
  <si>
    <t>PF10363</t>
  </si>
  <si>
    <t>Required_for_nuclear_transport_of_RNA_pol_II_C-terminus_1</t>
  </si>
  <si>
    <t>PF10304</t>
  </si>
  <si>
    <t>Required_for_nuclear_transport_of_RNA_pol_II_C-terminus_2</t>
  </si>
  <si>
    <t>IPR006103</t>
  </si>
  <si>
    <t>Glycoside_hydrolase_family_2_catalytic_domain</t>
  </si>
  <si>
    <t>IPR006104</t>
  </si>
  <si>
    <t>jg144</t>
  </si>
  <si>
    <t>Glycosyl_hydrolases_family_2_sugar_binding_domain</t>
  </si>
  <si>
    <t>0PMBT</t>
  </si>
  <si>
    <t>glycoside_hydrolase_family_2</t>
  </si>
  <si>
    <t>3.2.1.23</t>
  </si>
  <si>
    <t>Beta-galactosidase.</t>
  </si>
  <si>
    <t>IPR004457</t>
  </si>
  <si>
    <t>Zinc_finger_ZPR1-type</t>
  </si>
  <si>
    <t>0PIY4</t>
  </si>
  <si>
    <t>zinc_finger_protein_ZPR1</t>
  </si>
  <si>
    <t>PF02836</t>
  </si>
  <si>
    <t>PF03367</t>
  </si>
  <si>
    <t>Glycosyl_hydrolases_family_2_TIM_barrel_domain</t>
  </si>
  <si>
    <t>ZPR1_zinc-finger_domain</t>
  </si>
  <si>
    <t>PF02837</t>
  </si>
  <si>
    <t>TIGR00310</t>
  </si>
  <si>
    <t>ZPR1_zinc_finger_domain</t>
  </si>
  <si>
    <t>jg1441</t>
  </si>
  <si>
    <t>IPR024936</t>
  </si>
  <si>
    <t>Cyclophilin-type_peptidyl-prolyl_cis-trans_isomerase</t>
  </si>
  <si>
    <t>jg3462</t>
  </si>
  <si>
    <t>IPR000911</t>
  </si>
  <si>
    <t>0PN0B</t>
  </si>
  <si>
    <t>Ribosomal_protein_L11/L12</t>
  </si>
  <si>
    <t>IPR020783</t>
  </si>
  <si>
    <t>Ribosomal_protein_L11_C-terminal</t>
  </si>
  <si>
    <t>IPR020784</t>
  </si>
  <si>
    <t>Ribosomal_protein_L11_N-terminal</t>
  </si>
  <si>
    <t>0PN4A</t>
  </si>
  <si>
    <t>60S_ribosomal_protein_L12</t>
  </si>
  <si>
    <t>PF00298</t>
  </si>
  <si>
    <t>Ribosomal_protein_L11_RNA_binding_domain</t>
  </si>
  <si>
    <t>PF03946</t>
  </si>
  <si>
    <t>Ribosomal_protein_L11_N-terminal_domain</t>
  </si>
  <si>
    <t>SSF54747</t>
  </si>
  <si>
    <t>Ribosomal L11/L12e N-terminal domain</t>
  </si>
  <si>
    <t>SSF46906</t>
  </si>
  <si>
    <t>Ribosomal protein L11, C-terminal domain</t>
  </si>
  <si>
    <t>jg3463</t>
  </si>
  <si>
    <t>0PNFP</t>
  </si>
  <si>
    <t>PPIases_accelerate_the_folding_of_proteins</t>
  </si>
  <si>
    <t>IPR019438</t>
  </si>
  <si>
    <t>jg3466</t>
  </si>
  <si>
    <t>Potential_Queuosine_Q_salvage_protein_family</t>
  </si>
  <si>
    <t>0PIF4</t>
  </si>
  <si>
    <t>PF10343</t>
  </si>
  <si>
    <t>IPR028077</t>
  </si>
  <si>
    <t>Ubiquitin/SUMO-activating_enzyme_ubiquitin-like_domain</t>
  </si>
  <si>
    <t>IPR019572</t>
  </si>
  <si>
    <t>Ubiquitin-activating_enzyme_catalytic_cysteine_domain</t>
  </si>
  <si>
    <t>0PFVA</t>
  </si>
  <si>
    <t>Ubiquitin-activating_enzyme</t>
  </si>
  <si>
    <t>jg3468</t>
  </si>
  <si>
    <t>PF14732</t>
  </si>
  <si>
    <t>PF10585</t>
  </si>
  <si>
    <t>Ubiquitin-activating_enzyme_active_site_</t>
  </si>
  <si>
    <t>0PQQ9</t>
  </si>
  <si>
    <t>carrier_protein)_reductase</t>
  </si>
  <si>
    <t>IPR016073</t>
  </si>
  <si>
    <t>SKP1_component_POZ_domain</t>
  </si>
  <si>
    <t>IPR001232</t>
  </si>
  <si>
    <t>S-phase_kinase-associated_protein_1-like</t>
  </si>
  <si>
    <t>0PQMI</t>
  </si>
  <si>
    <t>transcriptional_elongation_regulator_Elc1_Elongin_C</t>
  </si>
  <si>
    <t>PF03931</t>
  </si>
  <si>
    <t>Skp1_family_tetramerisation_domain</t>
  </si>
  <si>
    <t>jg347</t>
  </si>
  <si>
    <t>IPR024336</t>
  </si>
  <si>
    <t>0PU1D</t>
  </si>
  <si>
    <t>tRNA-splicing_endonuclease_subunit_Sen54_N-terminal</t>
  </si>
  <si>
    <t>0PNWX</t>
  </si>
  <si>
    <t>TRNA_splicing_endonuclease_subunit</t>
  </si>
  <si>
    <t>PF12928</t>
  </si>
  <si>
    <t>tRNA-splicing_endonuclease_subunit_sen54_N-term</t>
  </si>
  <si>
    <t>jg3470</t>
  </si>
  <si>
    <t>jg3473</t>
  </si>
  <si>
    <t>0PXNF</t>
  </si>
  <si>
    <t>0PJD9</t>
  </si>
  <si>
    <t>jg1451</t>
  </si>
  <si>
    <t>jg3474</t>
  </si>
  <si>
    <t>0PS4Z</t>
  </si>
  <si>
    <t>0PFGV</t>
  </si>
  <si>
    <t>jg3475</t>
  </si>
  <si>
    <t>jg3476</t>
  </si>
  <si>
    <t>jg3478</t>
  </si>
  <si>
    <t>0PMHA</t>
  </si>
  <si>
    <t>jg3479</t>
  </si>
  <si>
    <t>jg348</t>
  </si>
  <si>
    <t>IPR005000</t>
  </si>
  <si>
    <t>HpcH/HpaI_aldolase/citrate_lyase_domain</t>
  </si>
  <si>
    <t>0PIKA</t>
  </si>
  <si>
    <t>HpcH/HpaI_aldolase/citrate_lyase_family</t>
  </si>
  <si>
    <t>PF03328</t>
  </si>
  <si>
    <t>0PM5P</t>
  </si>
  <si>
    <t>jg3480</t>
  </si>
  <si>
    <t>jg1456</t>
  </si>
  <si>
    <t>jg3481</t>
  </si>
  <si>
    <t>0PR9R</t>
  </si>
  <si>
    <t>0Q27A</t>
  </si>
  <si>
    <t>SSF52949</t>
  </si>
  <si>
    <t>Macro domain-like</t>
  </si>
  <si>
    <t>0PWVF</t>
  </si>
  <si>
    <t>jg3482</t>
  </si>
  <si>
    <t>0PWDH</t>
  </si>
  <si>
    <t>jg3483</t>
  </si>
  <si>
    <t>0PHXI</t>
  </si>
  <si>
    <t>0QEEZ</t>
  </si>
  <si>
    <t>jg3484</t>
  </si>
  <si>
    <t>0PXVY</t>
  </si>
  <si>
    <t>jg3485</t>
  </si>
  <si>
    <t>0PKKT</t>
  </si>
  <si>
    <t>3-beta_hydroxysteroid_dehydrogenase_isomerase_family_protein</t>
  </si>
  <si>
    <t>jg3486</t>
  </si>
  <si>
    <t>IPR008048</t>
  </si>
  <si>
    <t>DNA_replication_licensing_factor_Mcm</t>
  </si>
  <si>
    <t>0PGAC</t>
  </si>
  <si>
    <t>DNA_replication_licensing_factor_mcm5</t>
  </si>
  <si>
    <t>0PHC6</t>
  </si>
  <si>
    <t>jg3487</t>
  </si>
  <si>
    <t>IPR024222</t>
  </si>
  <si>
    <t>CST_complex_subunit_Ten1_fungal</t>
  </si>
  <si>
    <t>0PTCV</t>
  </si>
  <si>
    <t>PF12658</t>
  </si>
  <si>
    <t>Telomere_capping_CST_complex_subunit</t>
  </si>
  <si>
    <t>jg3488</t>
  </si>
  <si>
    <t>0PJP4</t>
  </si>
  <si>
    <t>Required_for_the_sorting_and_concentration_of_proteins_resulting_in_the_entry_of_these_proteins_into_the_invaginating_vesicles_of_the_multivesicular_body_(MVB)._Also_required_for_the_proteolytic_cleavage_of_the_transcription_factor_RIM101_in_response_to_alkaline_ambient_pH_(By_similarity)</t>
  </si>
  <si>
    <t>IPR012501</t>
  </si>
  <si>
    <t>Vps54-like</t>
  </si>
  <si>
    <t>jg3489</t>
  </si>
  <si>
    <t>0PGGC</t>
  </si>
  <si>
    <t>GARP_complex_component</t>
  </si>
  <si>
    <t>PF07928</t>
  </si>
  <si>
    <t>Vps54-like_protein</t>
  </si>
  <si>
    <t>jg349</t>
  </si>
  <si>
    <t>0Q2B6</t>
  </si>
  <si>
    <t>0PVBX</t>
  </si>
  <si>
    <t>0PZAI</t>
  </si>
  <si>
    <t>0PU0E</t>
  </si>
  <si>
    <t>0PWM2</t>
  </si>
  <si>
    <t>Zinc-binding_oxidoreductase</t>
  </si>
  <si>
    <t>IPR008631</t>
  </si>
  <si>
    <t>Glycogen_synthase</t>
  </si>
  <si>
    <t>0PJA3</t>
  </si>
  <si>
    <t>glycogen_synthase</t>
  </si>
  <si>
    <t>2.4.1.11</t>
  </si>
  <si>
    <t>Glycogen(starch) synthase.</t>
  </si>
  <si>
    <t>jg3490</t>
  </si>
  <si>
    <t>PF05693</t>
  </si>
  <si>
    <t>IPR015168</t>
  </si>
  <si>
    <t>SsuA/THI5-like</t>
  </si>
  <si>
    <t>0PFME</t>
  </si>
  <si>
    <t>Thiamine_biosynthesis_protein_(Nmt1)</t>
  </si>
  <si>
    <t>PF09084</t>
  </si>
  <si>
    <t>NMT1/THI5_like</t>
  </si>
  <si>
    <t>jg3491</t>
  </si>
  <si>
    <t>jg147</t>
  </si>
  <si>
    <t>jg3492</t>
  </si>
  <si>
    <t>jg1472</t>
  </si>
  <si>
    <t>jg3493</t>
  </si>
  <si>
    <t>jg3494</t>
  </si>
  <si>
    <t>IPR007192</t>
  </si>
  <si>
    <t>Cdc23</t>
  </si>
  <si>
    <t>0PG1F</t>
  </si>
  <si>
    <t>Anaphase-promoting_complex_subunit</t>
  </si>
  <si>
    <t>PF04049</t>
  </si>
  <si>
    <t>Anaphase_promoting_complex_subunit_8_/_Cdc23_</t>
  </si>
  <si>
    <t>jg3495</t>
  </si>
  <si>
    <t>jg1474</t>
  </si>
  <si>
    <t>jg3496</t>
  </si>
  <si>
    <t>PF13176</t>
  </si>
  <si>
    <t>PF13414</t>
  </si>
  <si>
    <t>TPR_repeat</t>
  </si>
  <si>
    <t>IPR022755</t>
  </si>
  <si>
    <t>Zinc_finger_double-stranded_RNA_binding</t>
  </si>
  <si>
    <t>IPR021966</t>
  </si>
  <si>
    <t>Splicing_factor_SF3a60_binding_domain</t>
  </si>
  <si>
    <t>IPR024598</t>
  </si>
  <si>
    <t>Domain_of_unknown_function_DUF3449</t>
  </si>
  <si>
    <t>jg3497</t>
  </si>
  <si>
    <t>0PMHH</t>
  </si>
  <si>
    <t>PF12171</t>
  </si>
  <si>
    <t>Zinc-finger_double-stranded_RNA-binding</t>
  </si>
  <si>
    <t>PF16837</t>
  </si>
  <si>
    <t>Pre-mRNA-splicing_factor_SF3A3_of_SF3a_complex_Prp9</t>
  </si>
  <si>
    <t>PF12108</t>
  </si>
  <si>
    <t>PF11931</t>
  </si>
  <si>
    <t>Domain_of_unknown_function_(DUF3449)</t>
  </si>
  <si>
    <t>jg35</t>
  </si>
  <si>
    <t>jg350</t>
  </si>
  <si>
    <t>jg3500</t>
  </si>
  <si>
    <t>IPR018818</t>
  </si>
  <si>
    <t>Sin3_binding_protein</t>
  </si>
  <si>
    <t>0PK59</t>
  </si>
  <si>
    <t>0PHSA</t>
  </si>
  <si>
    <t>Putative_Sin3_binding_protein</t>
  </si>
  <si>
    <t>PF10330</t>
  </si>
  <si>
    <t>ATP-dependent_RNA_helicase_involved_in_40S_ribosomal_subunit_biogenesis._Required_for_the_processing_and_cleavage_of_35S_pre-rRNA_at_sites_A0,_A1,_and_A2,_leading_to_mature_18S_rRNA_(By_similarity)</t>
  </si>
  <si>
    <t>jg3501</t>
  </si>
  <si>
    <t>0PFKD</t>
  </si>
  <si>
    <t>CAIB_BAIF_family_enzyme</t>
  </si>
  <si>
    <t>IPR001300</t>
  </si>
  <si>
    <t>Peptidase_C2_calpain_catalytic_domain</t>
  </si>
  <si>
    <t>0PHT7</t>
  </si>
  <si>
    <t>CysPc</t>
  </si>
  <si>
    <t>PF00648</t>
  </si>
  <si>
    <t>jg3502</t>
  </si>
  <si>
    <t>Calpain_family_cysteine_protease</t>
  </si>
  <si>
    <t>0PQQ8</t>
  </si>
  <si>
    <t>jg3503</t>
  </si>
  <si>
    <t>IPR006595</t>
  </si>
  <si>
    <t>CTLH_C-terminal_LisH_motif</t>
  </si>
  <si>
    <t>IPR001266</t>
  </si>
  <si>
    <t>0PJ1V</t>
  </si>
  <si>
    <t>Ribosomal_protein_S19e</t>
  </si>
  <si>
    <t>degradation_protein</t>
  </si>
  <si>
    <t>0PMW7</t>
  </si>
  <si>
    <t>40S_ribosomal_protein_S19</t>
  </si>
  <si>
    <t>PF01090</t>
  </si>
  <si>
    <t>jg3504</t>
  </si>
  <si>
    <t>0PK5T</t>
  </si>
  <si>
    <t>2A69</t>
  </si>
  <si>
    <t>the_auxin_efflux_carrier_(aec)_family</t>
  </si>
  <si>
    <t>0PI32</t>
  </si>
  <si>
    <t>Dual_specificity_phosphatase,_catalytic_domain_protein</t>
  </si>
  <si>
    <t>jg3505</t>
  </si>
  <si>
    <t>0PPI3</t>
  </si>
  <si>
    <t>NADH-ubiquinone_oxidoreductase_299_kDa_subunit</t>
  </si>
  <si>
    <t>IPR004404</t>
  </si>
  <si>
    <t>0PKQ6</t>
  </si>
  <si>
    <t>IPR022878</t>
  </si>
  <si>
    <t>V-type_ATP_synthase_catalytic_alpha_chain</t>
  </si>
  <si>
    <t>IPR005725</t>
  </si>
  <si>
    <t>ATPase_V1_complex_subunit_A</t>
  </si>
  <si>
    <t>TIGR00110</t>
  </si>
  <si>
    <t>0PH6V</t>
  </si>
  <si>
    <t>dihydroxy-acid_dehydratase</t>
  </si>
  <si>
    <t>vacuolar_atp_synthase_catalytic_subunit_a</t>
  </si>
  <si>
    <t>jg3506</t>
  </si>
  <si>
    <t>0PU9K</t>
  </si>
  <si>
    <t>00195</t>
  </si>
  <si>
    <t>PF16886</t>
  </si>
  <si>
    <t>ATPsynthase_alpha/beta_subunit_N-term_extension</t>
  </si>
  <si>
    <t>jg3507</t>
  </si>
  <si>
    <t>TIGR01042</t>
  </si>
  <si>
    <t>V-type_ATPase_A_subunit</t>
  </si>
  <si>
    <t>jg3508</t>
  </si>
  <si>
    <t>IPR001951</t>
  </si>
  <si>
    <t>Histone_H4</t>
  </si>
  <si>
    <t>0PTAW</t>
  </si>
  <si>
    <t>IPR004823</t>
  </si>
  <si>
    <t>TATA_box_binding_protein_associated_factor_(TAF)</t>
  </si>
  <si>
    <t>jg3509</t>
  </si>
  <si>
    <t>0PP72</t>
  </si>
  <si>
    <t>jg351</t>
  </si>
  <si>
    <t>0PX46</t>
  </si>
  <si>
    <t>jg3510</t>
  </si>
  <si>
    <t>IPR004327</t>
  </si>
  <si>
    <t>Phosphotyrosyl_phosphatase_activator_PTPA</t>
  </si>
  <si>
    <t>0PFUQ</t>
  </si>
  <si>
    <t>PPIases_accelerate_the_folding_of_proteins._It_catalyzes_the_cis-trans_isomerization_of_proline_imidic_peptide_bonds_in_oligopeptides._Acts_as_a_regulatory_subunit_for_PP2A-like_phosphatases_modulating_their_activity_or_substrate_specificity,_probably_by_inducing_a_conformational_change_in_the_catalytic_subunit,_a_direct_target_of_the_PPIase._Can_reactivate_inactive_phosphatase_PP2A-phosphatase_methylesterase_complexes_(PP2Ai)_in_presence_of_ATP_and_Mg(2_)_by_dissociating_the_inactive_form_from_the_complex_(By_similarity)</t>
  </si>
  <si>
    <t>PF03095</t>
  </si>
  <si>
    <t>Phosphotyrosyl_phosphate_activator_(PTPA)_protein</t>
  </si>
  <si>
    <t>SSF140984</t>
  </si>
  <si>
    <t>0PWVT</t>
  </si>
  <si>
    <t>PTPA-like</t>
  </si>
  <si>
    <t>jg3511</t>
  </si>
  <si>
    <t>IPR013865</t>
  </si>
  <si>
    <t>Protein_of_unknown_function_DUF1754_eukaryotic</t>
  </si>
  <si>
    <t>0PSJR</t>
  </si>
  <si>
    <t>Eukaryotic_family_of_unknown_function_(DUF1754)</t>
  </si>
  <si>
    <t>PF08555</t>
  </si>
  <si>
    <t>jg3512</t>
  </si>
  <si>
    <t>0PSFK</t>
  </si>
  <si>
    <t>jg3513</t>
  </si>
  <si>
    <t>IPR002454</t>
  </si>
  <si>
    <t>Gamma_tubulin</t>
  </si>
  <si>
    <t>0PFDU</t>
  </si>
  <si>
    <t>Tubulin_is_the_major_constituent_of_microtubules._Gamma_tubulin_is_found_at_microtubule_organizing_centers_(MTOC)_such_as_the_spindle_poles_or_the_centrosome_(By_similarity)</t>
  </si>
  <si>
    <t>jg3514</t>
  </si>
  <si>
    <t>0PPX2</t>
  </si>
  <si>
    <t>racemase_activity,_acting_on_amino_acids_and_derivatives</t>
  </si>
  <si>
    <t>jg3515</t>
  </si>
  <si>
    <t>IPR010158</t>
  </si>
  <si>
    <t>Amidase_hydantoinase/carbamoylase</t>
  </si>
  <si>
    <t>0PHDU</t>
  </si>
  <si>
    <t>TIGR01879</t>
  </si>
  <si>
    <t>amidase_hydantoinase/carbamoylase_family</t>
  </si>
  <si>
    <t>jg3516</t>
  </si>
  <si>
    <t>0PUGU</t>
  </si>
  <si>
    <t>homeobox_and_C2H2_transcription_factor</t>
  </si>
  <si>
    <t>jg3517</t>
  </si>
  <si>
    <t>0PM5J</t>
  </si>
  <si>
    <t>jg149</t>
  </si>
  <si>
    <t>0PM29</t>
  </si>
  <si>
    <t>jg3518</t>
  </si>
  <si>
    <t>jg3519</t>
  </si>
  <si>
    <t>jg352</t>
  </si>
  <si>
    <t>0PMQS</t>
  </si>
  <si>
    <t>jg3520</t>
  </si>
  <si>
    <t>0PJMY</t>
  </si>
  <si>
    <t>DUF6_domain_protein</t>
  </si>
  <si>
    <t>0PH2T</t>
  </si>
  <si>
    <t>jg3522</t>
  </si>
  <si>
    <t>jg1494</t>
  </si>
  <si>
    <t>IPR002123</t>
  </si>
  <si>
    <t>Phospholipid/glycerol_acyltransferase</t>
  </si>
  <si>
    <t>0PW7Y</t>
  </si>
  <si>
    <t>glycerol-3-phosphate_acyltransferase_Sct1</t>
  </si>
  <si>
    <t>PF01553</t>
  </si>
  <si>
    <t>Acyltransferase</t>
  </si>
  <si>
    <t>jg3524</t>
  </si>
  <si>
    <t>0PG8F</t>
  </si>
  <si>
    <t>jg3525</t>
  </si>
  <si>
    <t>IPR022148</t>
  </si>
  <si>
    <t>CopG_antitoxin</t>
  </si>
  <si>
    <t>PF12441</t>
  </si>
  <si>
    <t>CopG_antitoxin_of_type_II_toxin-antitoxin_system_</t>
  </si>
  <si>
    <t>0Q2B1</t>
  </si>
  <si>
    <t>jg3526</t>
  </si>
  <si>
    <t>jg3527</t>
  </si>
  <si>
    <t>IPR021463</t>
  </si>
  <si>
    <t>Putative_SAM-dependent_methyltransferase</t>
  </si>
  <si>
    <t>0PHDI</t>
  </si>
  <si>
    <t>PF11312</t>
  </si>
  <si>
    <t>0QE56</t>
  </si>
  <si>
    <t>jg3528</t>
  </si>
  <si>
    <t>IPR000163</t>
  </si>
  <si>
    <t>Prohibitin</t>
  </si>
  <si>
    <t>0PFZQ</t>
  </si>
  <si>
    <t>jg3529</t>
  </si>
  <si>
    <t>IPR004205</t>
  </si>
  <si>
    <t>Cytochrome_b-c1_complex_subunit_8</t>
  </si>
  <si>
    <t>0PR2K</t>
  </si>
  <si>
    <t>Ubiquinol-cytochrome_c_reductase_complex</t>
  </si>
  <si>
    <t>PF02939</t>
  </si>
  <si>
    <t>UcrQ_family</t>
  </si>
  <si>
    <t>SSF81508</t>
  </si>
  <si>
    <t>Ubiquinone-binding protein QP-C of cytochrome bc1 complex (Ubiquinol-cytochrome c reductase)</t>
  </si>
  <si>
    <t>jg353</t>
  </si>
  <si>
    <t>jg1504</t>
  </si>
  <si>
    <t>0PM8X</t>
  </si>
  <si>
    <t>0QD7V</t>
  </si>
  <si>
    <t>PKS_KR</t>
  </si>
  <si>
    <t>0PMF9</t>
  </si>
  <si>
    <t>Aspartate_aminotransferase</t>
  </si>
  <si>
    <t>0PHAH</t>
  </si>
  <si>
    <t>jg3531</t>
  </si>
  <si>
    <t>IPR030668</t>
  </si>
  <si>
    <t>Spermidine/spermine_synthase_eukaryotes</t>
  </si>
  <si>
    <t>IPR001045</t>
  </si>
  <si>
    <t>Spermidine/spermine_synthases</t>
  </si>
  <si>
    <t>0PHI1</t>
  </si>
  <si>
    <t>Spermidine_synthase</t>
  </si>
  <si>
    <t>2.5.1.16</t>
  </si>
  <si>
    <t>Spermidine synthase.</t>
  </si>
  <si>
    <t>0PY18</t>
  </si>
  <si>
    <t>PF01564</t>
  </si>
  <si>
    <t>Spermine/spermidine_synthase</t>
  </si>
  <si>
    <t>TIGR00417</t>
  </si>
  <si>
    <t>spermidine_synthase</t>
  </si>
  <si>
    <t>jg3532</t>
  </si>
  <si>
    <t>IPR019181</t>
  </si>
  <si>
    <t>Anticodon-binding_domain</t>
  </si>
  <si>
    <t>0PQ8Q</t>
  </si>
  <si>
    <t>PF09793</t>
  </si>
  <si>
    <t>IPR005474</t>
  </si>
  <si>
    <t>Transketolase_N-terminal</t>
  </si>
  <si>
    <t>0Q4K1</t>
  </si>
  <si>
    <t>IPR005478</t>
  </si>
  <si>
    <t>Transketolase_bacterial-like</t>
  </si>
  <si>
    <t>0PGGV</t>
  </si>
  <si>
    <t>Transketolase</t>
  </si>
  <si>
    <t>2.2.1.7</t>
  </si>
  <si>
    <t>1-deoxy-D-xylulose-5-phosphate synthase.</t>
  </si>
  <si>
    <t>2.2.1.1</t>
  </si>
  <si>
    <t>Transketolase.</t>
  </si>
  <si>
    <t>jg1513</t>
  </si>
  <si>
    <t>0PFWX</t>
  </si>
  <si>
    <t>nucleotide-sugar_transporter</t>
  </si>
  <si>
    <t>PF00456</t>
  </si>
  <si>
    <t>Transketolase_thiamine_diphosphate_binding_domain</t>
  </si>
  <si>
    <t>TIGR00232</t>
  </si>
  <si>
    <t>transketolase</t>
  </si>
  <si>
    <t>IPR001719</t>
  </si>
  <si>
    <t>AP_endonuclease_2</t>
  </si>
  <si>
    <t>0PGU1</t>
  </si>
  <si>
    <t>jg3533</t>
  </si>
  <si>
    <t>or_apyrimidinic_site)_lyase</t>
  </si>
  <si>
    <t>0QE4S</t>
  </si>
  <si>
    <t>SET_domain-containing_protein</t>
  </si>
  <si>
    <t>0Q5DS</t>
  </si>
  <si>
    <t>Inherit_from_euNOG:_Set_domain-containing_protein</t>
  </si>
  <si>
    <t>TIGR00587</t>
  </si>
  <si>
    <t>apurinic_endonuclease_(APN1)</t>
  </si>
  <si>
    <t>jg3535</t>
  </si>
  <si>
    <t>IPR013212</t>
  </si>
  <si>
    <t>Mad3/Bub1_homology_region_1</t>
  </si>
  <si>
    <t>0PFEY</t>
  </si>
  <si>
    <t>Checkpoint_protein_kinase</t>
  </si>
  <si>
    <t>PF08311</t>
  </si>
  <si>
    <t>Mad3/BUB1_homology_region_1</t>
  </si>
  <si>
    <t>0PIAK</t>
  </si>
  <si>
    <t>jg1517</t>
  </si>
  <si>
    <t>0PQB2</t>
  </si>
  <si>
    <t>jg1518</t>
  </si>
  <si>
    <t>jg3536</t>
  </si>
  <si>
    <t>0PUA7</t>
  </si>
  <si>
    <t>0PKBS</t>
  </si>
  <si>
    <t>IPR016125</t>
  </si>
  <si>
    <t>jg3537</t>
  </si>
  <si>
    <t>Peptidase_C15_pyroglutamyl_peptidase_I-like</t>
  </si>
  <si>
    <t>0PPM8</t>
  </si>
  <si>
    <t>Pyroglutamyl_peptidase_type_I</t>
  </si>
  <si>
    <t>0Q2CS</t>
  </si>
  <si>
    <t>SSF53182</t>
  </si>
  <si>
    <t>Pyrrolidone carboxyl peptidase (pyroglutamate aminopeptidase)</t>
  </si>
  <si>
    <t>0PK80</t>
  </si>
  <si>
    <t>jg3538</t>
  </si>
  <si>
    <t>IPR025856</t>
  </si>
  <si>
    <t>HeH/LEM_domain</t>
  </si>
  <si>
    <t>IPR018996</t>
  </si>
  <si>
    <t>Inner_nuclear_membrane_protein_MAN1</t>
  </si>
  <si>
    <t>0PHGI</t>
  </si>
  <si>
    <t>sister_chromatid_separation_protein</t>
  </si>
  <si>
    <t>PF12949</t>
  </si>
  <si>
    <t>0PPBY</t>
  </si>
  <si>
    <t>PF09402</t>
  </si>
  <si>
    <t>Man1-Src1p-C-terminal_domain</t>
  </si>
  <si>
    <t>jg3539</t>
  </si>
  <si>
    <t>0PM3D</t>
  </si>
  <si>
    <t>IPR000159</t>
  </si>
  <si>
    <t>Ras-associating_(RA)_domain</t>
  </si>
  <si>
    <t>IPR013716</t>
  </si>
  <si>
    <t>Adenylate_cyclase_G-alpha_binding</t>
  </si>
  <si>
    <t>IPR029787</t>
  </si>
  <si>
    <t>Nucleotide_cyclase</t>
  </si>
  <si>
    <t>IPR001054</t>
  </si>
  <si>
    <t>Adenylyl_cyclase_class-3/4/guanylyl_cyclase</t>
  </si>
  <si>
    <t>0PGS1</t>
  </si>
  <si>
    <t>Adenylate_cyclase</t>
  </si>
  <si>
    <t>0QE3N</t>
  </si>
  <si>
    <t>4.6.1.1</t>
  </si>
  <si>
    <t>Adenylate cyclase.</t>
  </si>
  <si>
    <t>PF00211</t>
  </si>
  <si>
    <t>Adenylate_and_Guanylate_cyclase_catalytic_domain</t>
  </si>
  <si>
    <t>PF08509</t>
  </si>
  <si>
    <t>Adenylate_cyclase_G-alpha_binding_domain</t>
  </si>
  <si>
    <t>SM00365</t>
  </si>
  <si>
    <t>SSF55073</t>
  </si>
  <si>
    <t>Nucleotide cyclase</t>
  </si>
  <si>
    <t>0PY43</t>
  </si>
  <si>
    <t>jg3540</t>
  </si>
  <si>
    <t>IPR017168</t>
  </si>
  <si>
    <t>Glycoside_hydrolase_family_16_CRH1_predicted</t>
  </si>
  <si>
    <t>0PFK0</t>
  </si>
  <si>
    <t>Cell_wall</t>
  </si>
  <si>
    <t>jg3541</t>
  </si>
  <si>
    <t>0PT1I</t>
  </si>
  <si>
    <t>0Q2R2</t>
  </si>
  <si>
    <t>jg3542</t>
  </si>
  <si>
    <t>0Q2A9</t>
  </si>
  <si>
    <t>0PIJX</t>
  </si>
  <si>
    <t>K03441_aquaglyceroporin_related_protein,_other_eukaryote</t>
  </si>
  <si>
    <t>0PFYI</t>
  </si>
  <si>
    <t>TIGR00861</t>
  </si>
  <si>
    <t>MIP_family_channel_proteins</t>
  </si>
  <si>
    <t>jg3544</t>
  </si>
  <si>
    <t>jg3545</t>
  </si>
  <si>
    <t>0PGK3</t>
  </si>
  <si>
    <t>jg3546</t>
  </si>
  <si>
    <t>IPR008027</t>
  </si>
  <si>
    <t>Cytochrome_b-c1_complex_subunit_9</t>
  </si>
  <si>
    <t>0PTB6</t>
  </si>
  <si>
    <t>Ubiquinol-cytochrome_C_reductase</t>
  </si>
  <si>
    <t>PF05365</t>
  </si>
  <si>
    <t>Ubiquinol-cytochrome_C_reductase_UQCRX/QCR9_like</t>
  </si>
  <si>
    <t>SSF81514</t>
  </si>
  <si>
    <t>Subunit X (non-heme 7 kDa protein) of cytochrome bc1 complex (Ubiquinol-cytochrome c reductase)</t>
  </si>
  <si>
    <t>0QEB3</t>
  </si>
  <si>
    <t>jg3547</t>
  </si>
  <si>
    <t>IPR003126</t>
  </si>
  <si>
    <t>Zinc_finger_UBR-type</t>
  </si>
  <si>
    <t>0PFEZ</t>
  </si>
  <si>
    <t>PF02207</t>
  </si>
  <si>
    <t>Putative_zinc_finger_in_N-recognin_(UBR_box)</t>
  </si>
  <si>
    <t>IPR001229</t>
  </si>
  <si>
    <t>Jacalin-like_lectin_domain</t>
  </si>
  <si>
    <t>jg3548</t>
  </si>
  <si>
    <t>IPR004572</t>
  </si>
  <si>
    <t>Protoporphyrinogen_oxidase</t>
  </si>
  <si>
    <t>SSF51101</t>
  </si>
  <si>
    <t>0PH5T</t>
  </si>
  <si>
    <t>Mannose-binding lectins</t>
  </si>
  <si>
    <t>1.3.3.4</t>
  </si>
  <si>
    <t>Protoporphyrinogen oxidase.</t>
  </si>
  <si>
    <t>TIGR00562</t>
  </si>
  <si>
    <t>protoporphyrinogen_oxidase</t>
  </si>
  <si>
    <t>jg3549</t>
  </si>
  <si>
    <t>0QE5T</t>
  </si>
  <si>
    <t>Inherit_from_KOG:_zinc_finger_CCCH-type_containing_14</t>
  </si>
  <si>
    <t>PF14608</t>
  </si>
  <si>
    <t>RNA-binding_Nab2-type_zinc_finger</t>
  </si>
  <si>
    <t>0PI0X</t>
  </si>
  <si>
    <t>jg3550</t>
  </si>
  <si>
    <t>G1_S-specific_cyclin</t>
  </si>
  <si>
    <t>IPR015362</t>
  </si>
  <si>
    <t>WIBG_family</t>
  </si>
  <si>
    <t>0PNAY</t>
  </si>
  <si>
    <t>RNA_binding_protein_Pym</t>
  </si>
  <si>
    <t>PF09282</t>
  </si>
  <si>
    <t>Mago_binding</t>
  </si>
  <si>
    <t>SSF101931</t>
  </si>
  <si>
    <t>Pym (Within the bgcn gene intron protein, WIBG), N-terminal domain</t>
  </si>
  <si>
    <t>jg3551</t>
  </si>
  <si>
    <t>IPR012916</t>
  </si>
  <si>
    <t>RED-like_N-terminal</t>
  </si>
  <si>
    <t>0PK4I</t>
  </si>
  <si>
    <t>PF07808</t>
  </si>
  <si>
    <t>RED-like_protein_N-terminal_region</t>
  </si>
  <si>
    <t>jg3552</t>
  </si>
  <si>
    <t>IPR024655</t>
  </si>
  <si>
    <t>Uncharacterised_protein_family_glycosyl_hydrolase_catalytic_domain</t>
  </si>
  <si>
    <t>0PPKI</t>
  </si>
  <si>
    <t>Glycosyl_hydrolase_catalytic_core</t>
  </si>
  <si>
    <t>PF11790</t>
  </si>
  <si>
    <t>0PIMP</t>
  </si>
  <si>
    <t>ER-associated_proteolytic_system_protein_Der1</t>
  </si>
  <si>
    <t>jg3556</t>
  </si>
  <si>
    <t>0PIXX</t>
  </si>
  <si>
    <t>0PPUP</t>
  </si>
  <si>
    <t>jg3557</t>
  </si>
  <si>
    <t>histone_H3</t>
  </si>
  <si>
    <t>jg1989	IPR015424	Pyridoxal_phosphate-dependent_transferase	IPR001597	Aromatic_amino_acid_beta-eliminating_lyase/threonine_aldolase	IPR023603	Threonine_aldolase	0PGQW	Threonine_aldolase		PF01212	Beta-eliminating_lyase	SSF53383	PLP-dependent</t>
  </si>
  <si>
    <t>IPR002922</t>
  </si>
  <si>
    <t>Thiazole_biosynthetic_enzyme_Thi4_family</t>
  </si>
  <si>
    <t>IPR027495</t>
  </si>
  <si>
    <t>Thiamine_thiazole_synthase</t>
  </si>
  <si>
    <t>IPR003695</t>
  </si>
  <si>
    <t>Ppx/GppA_phosphatase</t>
  </si>
  <si>
    <t>IPR019440</t>
  </si>
  <si>
    <t>0PF94</t>
  </si>
  <si>
    <t>Cohesin_loading_factor</t>
  </si>
  <si>
    <t>0PIB2</t>
  </si>
  <si>
    <t>jg9731</t>
  </si>
  <si>
    <t>Involved_in_biosynthesis_of_the_thiamine_precursor_thiazole._Catalyzes_the_conversion_of_NAD_and_glycine_to_adenosine_diphosphate_5-(2-hydroxyethyl)-4-methylthiazole-2-carboxylic_acid_(ADT),_an_adenylated_thiazole_intermediate._The_reaction_includes_an_iron-dependent_sulfide_transfer_from_a_conserved_cysteine_residue_of_the_protein_to_a_thiazole_intermediate._The_enzyme_can_only_undergo_a_single_turnover,_which_suggests_it_is_a_suicide_enzyme._May_have_additional_roles_in_adaptation_to_various_stress_conditions_and_in_DNA_damage_tolerance_(By_similarity)</t>
  </si>
  <si>
    <t>PF10345</t>
  </si>
  <si>
    <t>3.6.1.40</t>
  </si>
  <si>
    <t>Guanosine-5'-triphosphate,3'-diphosphate diphosphatase.</t>
  </si>
  <si>
    <t>PF01946</t>
  </si>
  <si>
    <t>PF02541</t>
  </si>
  <si>
    <t>Ppx/GppA_phosphatase_family</t>
  </si>
  <si>
    <t>TIGR00292</t>
  </si>
  <si>
    <t>thiazole_biosynthesis_enzyme</t>
  </si>
  <si>
    <t>jg3558</t>
  </si>
  <si>
    <t>jg9731	IPR007648	ATPase_inhibitor_IATP_mitochondria	0PSSD	Mitochondrial_ATPase_inhibitor,_IATP	PF04568	Mitochondrial_ATPase_inhibitor_IATP	SSF64602	F1</t>
  </si>
  <si>
    <t>inhibitor,</t>
  </si>
  <si>
    <t>0PMCN</t>
  </si>
  <si>
    <t>IF1,</t>
  </si>
  <si>
    <t>IPR012020</t>
  </si>
  <si>
    <t>AB-hydrolase_ABHD1/2/3</t>
  </si>
  <si>
    <t>0PH5Z</t>
  </si>
  <si>
    <t>jg3559</t>
  </si>
  <si>
    <t>IPR002218</t>
  </si>
  <si>
    <t>Glucose-inhibited_division_protein_A-related</t>
  </si>
  <si>
    <t>PF01134</t>
  </si>
  <si>
    <t>jg1670	IPR002639	Urease_accessory_protein_UreF	0PM87	Urease_accessory_protein_UreF		PF01730	UreF</t>
  </si>
  <si>
    <t>0PPYM</t>
  </si>
  <si>
    <t>Glucose_inhibited_division_protein_A</t>
  </si>
  <si>
    <t>60S_ribosomal_subunit_assembly_export_protein_LOC1</t>
  </si>
  <si>
    <t>jg9779</t>
  </si>
  <si>
    <t>jg3560</t>
  </si>
  <si>
    <t>IPR002823</t>
  </si>
  <si>
    <t>Protein_of_unknown_function_DUF112_transmembrane</t>
  </si>
  <si>
    <t>PF01970</t>
  </si>
  <si>
    <t>IPR016488</t>
  </si>
  <si>
    <t>Tripartite_tricarboxylate_transporter_TctA_family</t>
  </si>
  <si>
    <t>NADH_dehydrogenase_[ubiquinone]_(complex_I)_alpha_subcomplex_subunit_6</t>
  </si>
  <si>
    <t>2A80</t>
  </si>
  <si>
    <t>0PPIW</t>
  </si>
  <si>
    <t>jg9779	IPR002942	RNA-binding_S4_domain	IPR000876	Ribosomal_protein_S4e	IPR013845	Ribosomal_protein_S4e_central_region	IPR013843	Ribosomal_protein_S4e_N-terminal		0PFCX	40s_ribosomal_protein_S4		PF01479	S4_domain	PF00900	Ribosomal_family_S4e	PF08071	RS4NT_(NUC023)_domain	PF16121	40S_ribosomal_protein_S4_C-terminus</t>
  </si>
  <si>
    <t>the_tricarboxylate_transporter_(ttt)_family</t>
  </si>
  <si>
    <t>jg3472</t>
  </si>
  <si>
    <t>jg3561</t>
  </si>
  <si>
    <t>IPR026113</t>
  </si>
  <si>
    <t>jg3472	IPR029045	ClpP/crotonase-like_domain	IPR001753	Crotonase_superfamily	0PK7T	enoyl-CoA_hydratase_isomerase_family_protein	PF00378	Enoyl-CoA_hydratase/isomerase	SSF52096	ClpP/crotonase</t>
  </si>
  <si>
    <t>Methyltransferase-like</t>
  </si>
  <si>
    <t>0PQX3</t>
  </si>
  <si>
    <t>0PFA7</t>
  </si>
  <si>
    <t>DNA-directed_RNA_polymerase_I_and_III</t>
  </si>
  <si>
    <t>jg9972</t>
  </si>
  <si>
    <t>actin_binding_protein</t>
  </si>
  <si>
    <t>jg3562</t>
  </si>
  <si>
    <t>0PK2U</t>
  </si>
  <si>
    <t>jg5519</t>
  </si>
  <si>
    <t>IZH_family_channel_protein</t>
  </si>
  <si>
    <t>0PIHJ</t>
  </si>
  <si>
    <t>jg5519	IPR008928	Six-hairpin_glycosidase-like	IPR010905	Glycosyl_hydrolase_family_88	0PKI9	glucuronyl_hydrolase	GH88	d-4,5_unsaturated_beta-glucuronyl_hydrolase_(EC_3.2.1.-)		PF07470	Glycosyl_Hydrolase_Family_88	SSF48208	Six-hairpin</t>
  </si>
  <si>
    <t>jg3563</t>
  </si>
  <si>
    <t>0PHV8</t>
  </si>
  <si>
    <t>EH_domain_binding_protein_epsin_2</t>
  </si>
  <si>
    <t>IPR003511</t>
  </si>
  <si>
    <t>HORMA_domain</t>
  </si>
  <si>
    <t>0PQU7</t>
  </si>
  <si>
    <t>jg3564</t>
  </si>
  <si>
    <t>mitotic_spindle_checkpoint_protein_(Mad2B)</t>
  </si>
  <si>
    <t>0PGT0</t>
  </si>
  <si>
    <t>PF02301</t>
  </si>
  <si>
    <t>jg12286	IPR002347	Glucose/ribitol_dehydrogenase	IPR016040	NAD(P)-binding_domain	0PHGE	)-reductase	GH92	mannosyl-oligosaccharide_alpha-1,2-mannosidase_(EC_3.2.1.113);_mannosyl-oligosaccharide_alpha-1,3-mannosidase_(EC_3.2.1.-);	PF13561	Enoyl-(Acyl_carrier_protein)_reductase	SSF51735	NAD(P)-binding</t>
  </si>
  <si>
    <t>SSF56019</t>
  </si>
  <si>
    <t>Inherit_from_KOG:_SDE2_telomere_maintenance_homolog_(S._pombe)</t>
  </si>
  <si>
    <t>The spindle assembly checkpoint protein mad2</t>
  </si>
  <si>
    <t>jg7253</t>
  </si>
  <si>
    <t>jg3565</t>
  </si>
  <si>
    <t>0PJ7F</t>
  </si>
  <si>
    <t>jg7253	IPR011701	Major_facilitator_superfamily	IPR020846	Major_facilitator_superfamily_domain	0PGEQ	DUF895_domain_membrane_protein	PF07690	Major_Facilitator_Superfamily	2A1	the_major_facilitator_superfamily_(mfs)	SSF103473	MFS</t>
  </si>
  <si>
    <t>jg3566</t>
  </si>
  <si>
    <t>IPR019128</t>
  </si>
  <si>
    <t>Sister_chromatid_cohesion_protein_Dcc1</t>
  </si>
  <si>
    <t>jg4020</t>
  </si>
  <si>
    <t>0PSDP</t>
  </si>
  <si>
    <t>sister_chromatid_cohesion_protein_Dcc1</t>
  </si>
  <si>
    <t>PF09724</t>
  </si>
  <si>
    <t>Uncharacterized_conserved_protein_(DUF2036)</t>
  </si>
  <si>
    <t>jg4020	IPR021889	Protein_of_unknown_function_DUF3500	0PIY8	Protein_of_unknown_function_(DUF3500)	PF12006	Protein_of_unknown_function_(DUF3500)</t>
  </si>
  <si>
    <t>0PHYH</t>
  </si>
  <si>
    <t>jg3567</t>
  </si>
  <si>
    <t>mannan_polymerase_II_complex_ANP1_subunit</t>
  </si>
  <si>
    <t>jg2471	0PJ3R	conserved_hypothetical_protein</t>
  </si>
  <si>
    <t>jg3568</t>
  </si>
  <si>
    <t>jg11254	IPR007632	Anoctamin	0PJFW	stress_response_protein_(Ist2)	PF04547	Calcium-activated_chloride_channel	1A17	the_calcium-dependent_chloride_channel_(ca-clc)_family</t>
  </si>
  <si>
    <t>jg6737</t>
  </si>
  <si>
    <t>jg6737	IPR005822	Ribosomal_protein_L13	IPR005755	Ribosomal_protein_L13_eukaryotic/archaeal	0PHKH	60s_ribosomal_protein_L16		PF00572	Ribosomal_protein_L13	SSF52161	Ribosomal</t>
  </si>
  <si>
    <t>L13	TIGR01077	ribosomal_protein_uL13</t>
  </si>
  <si>
    <t>jg3569</t>
  </si>
  <si>
    <t>0PUNB</t>
  </si>
  <si>
    <t>jg3334	0PRIH	Cysteine-rich_secreted_protein</t>
  </si>
  <si>
    <t>IPR002547</t>
  </si>
  <si>
    <t>tRNA-binding_domain</t>
  </si>
  <si>
    <t>0PIC3</t>
  </si>
  <si>
    <t>jg5135</t>
  </si>
  <si>
    <t>cofactor_for_methionyl-_and_glutamyl-tRNA</t>
  </si>
  <si>
    <t>jg357</t>
  </si>
  <si>
    <t>IPR008967</t>
  </si>
  <si>
    <t>PF01588</t>
  </si>
  <si>
    <t>p53-like_transcription_factor_DNA-binding</t>
  </si>
  <si>
    <t>Putative_tRNA_binding_domain</t>
  </si>
  <si>
    <t>IPR024061</t>
  </si>
  <si>
    <t>NDT80_DNA-binding_domain</t>
  </si>
  <si>
    <t>0PJ99</t>
  </si>
  <si>
    <t>Transcriptional_regulator_PacG_VIB-1</t>
  </si>
  <si>
    <t>PF05224</t>
  </si>
  <si>
    <t>jg5135	IPR023029	Ribosomal_protein_S15P	IPR012606	Ribosomal_protein_S13/S15_N-terminal	IPR000589	Ribosomal_protein_S15	IPR009068	S15/NS1_RNA-binding	0PMVC	40s_ribosomal_protein_s13		PF08069	Ribosomal_S13/S15_N-terminal_domain	PF00312	Ribosomal_protein_S15			SSF47060	S15/NS1</t>
  </si>
  <si>
    <t>NDT80_/_PhoG_like_DNA-binding__family</t>
  </si>
  <si>
    <t>SSF49417</t>
  </si>
  <si>
    <t>jg8846</t>
  </si>
  <si>
    <t>p53-like transcription factors</t>
  </si>
  <si>
    <t>jg3571</t>
  </si>
  <si>
    <t>jg8846	IPR005931	Delta-1-pyrroline-5-carboxylate_dehydrogenase	IPR015590	Aldehyde_dehydrogenase_domain	IPR016161	Aldehyde/histidinol_dehydrogenase	0PMN3	Aldehyde_dehydrogenase_family	1.2.1.88	L-glutamate</t>
  </si>
  <si>
    <t>jg3636</t>
  </si>
  <si>
    <t>jg3636	IPR012340	Nucleic_acid-binding_OB-fold	IPR005680	Ribosomal_protein_S23_eukaryotic/archaeal	IPR006032	Ribosomal_protein_S12/S23	0PMW1	40s_ribosomal_protein_s23		PF00164	Ribosomal_protein_S12/S23	SSF50249	Nucleic</t>
  </si>
  <si>
    <t>proteins	TIGR00982	ribosomal_protein_uS12</t>
  </si>
  <si>
    <t>0PHZY</t>
  </si>
  <si>
    <t>Aspartic_endopeptidase</t>
  </si>
  <si>
    <t>jg6216</t>
  </si>
  <si>
    <t>jg6216	IPR029055	Nucleophile_aminohydrolases_N-terminal	IPR000101	Gamma-glutamyltranspeptidase	0PGQX	gamma-glutamyltranspeptidase	2.3.2.2	Gamma-glutamyltransferase.		00460	Cyanoamino_acid_metabolism	00480	Glutathione_metabolism	00430	Taurine_and_hypotaurine_metabolism				PF01019	Gamma-glutamyltranspeptidase	SSF56235	N-terminal</t>
  </si>
  <si>
    <t>hydrolases)	TIGR00066	gamma-glutamyltransferase</t>
  </si>
  <si>
    <t>jg8000</t>
  </si>
  <si>
    <t>jg3572</t>
  </si>
  <si>
    <t>IPR028601</t>
  </si>
  <si>
    <t>jg8000	IPR024072	Dihydrofolate_reductase-like_domain	IPR001796	Dihydrofolate_reductase_domain	0PPTW	dihydrofolate_reductase	1.5.1.3	Dihydrofolate</t>
  </si>
  <si>
    <t>reductase.	00790	Folate_biosynthesis	00670	One_carbon_pool_by_folate		PF00186	Dihydrofolate_reductase	SSF53597	Dihydrofolate</t>
  </si>
  <si>
    <t>jg3573</t>
  </si>
  <si>
    <t>reductase-like</t>
  </si>
  <si>
    <t>Cytosolic_Fe-S_cluster_assembly_factor_NUBP1/Nbp35</t>
  </si>
  <si>
    <t>jg11104</t>
  </si>
  <si>
    <t>0PHVZ</t>
  </si>
  <si>
    <t>jg3574</t>
  </si>
  <si>
    <t>Component_of_the_cytosolic_iron-sulfur_(Fe_S)_protein_assembly_(CIA)_machinery._Required_for_maturation_of_extramitochondrial_Fe-S_proteins._The_NBP35-CFD1_heterotetramer_forms_a_Fe-S_scaffold_complex,_mediating_the_de_novo_assembly_of_an_Fe-S_cluster_and_its_transfer_to_target_apoproteins</t>
  </si>
  <si>
    <t>jg3575</t>
  </si>
  <si>
    <t>IPR007318</t>
  </si>
  <si>
    <t>jg1918	IPR002908	Frataxin/CyaY	IPR017789	Frataxin	0PRTK	Mitochondrial_chaperone_Frataxin	1.16.3.1	Ferroxidase.	00860	Porphyrin_and_chlorophyll_metabolism		PF01491	Frataxin-like_domain	9B21	the_frataxin_(frataxin)_family		SSF55387	Frataxin/Nqo15-like	TIGR03421	iron_donor_protein_CyaY	TIGR03422	frataxin</t>
  </si>
  <si>
    <t>Phospholipid_methyltransferase</t>
  </si>
  <si>
    <t>IPR016219</t>
  </si>
  <si>
    <t>Phosphatidylethanolamine_N-methyltransferase_fungi</t>
  </si>
  <si>
    <t>jg3856</t>
  </si>
  <si>
    <t>0PFFD</t>
  </si>
  <si>
    <t>Catalyzes_the_first_step_in_the_conversion_of_phosphatidylethanolamine_to_phosphatidylcholine_during_the_methylation_pathway_of_phosphatidylcholine_biosynthesis_(By_similarity)</t>
  </si>
  <si>
    <t>PF04191</t>
  </si>
  <si>
    <t>jg3576</t>
  </si>
  <si>
    <t>Phospholipid_methyltransferase_</t>
  </si>
  <si>
    <t>jg3856	IPR009297	Protein_of_unknown_function_DUF952	0PSBE	Protein_of_unknown_function_(DUF952)	PF06108	Protein_of_unknown_function_(DUF952)	SSF56399	ADP-ribosylation</t>
  </si>
  <si>
    <t>0PWRB</t>
  </si>
  <si>
    <t>jg4199</t>
  </si>
  <si>
    <t>jg3577</t>
  </si>
  <si>
    <t>0PIBF</t>
  </si>
  <si>
    <t>jg4199	IPR009056	Cytochrome_c-like_domain	IPR002327	Cytochrome_c_class_IA/_IB	0PPQA	Electron_carrier_protein._The_oxidized_form_of_the_cytochrome_c_heme_group_can_accept_an_electron_from_the_heme_group_of_the_cytochrome_c1_subunit_of_cytochrome_reductase._Cytochrome_c_then_transfers_this_electron_to_the_cytochrome_oxidase_complex,_the_final_protein_carrier_in_the_mitochondrial_electron-transport_chain		PF00034	Cytochrome_c	3D4	the_proton-translocating_cytochrome_oxidase_(cox)_superfamily	SSF46626	Cytochrome</t>
  </si>
  <si>
    <t>3'_exoribonuclease_family_protein</t>
  </si>
  <si>
    <t>jg5868</t>
  </si>
  <si>
    <t>0PXDD</t>
  </si>
  <si>
    <t>jg5868	0PQM1	NA</t>
  </si>
  <si>
    <t>jg3578</t>
  </si>
  <si>
    <t>jg5459</t>
  </si>
  <si>
    <t>jg1567</t>
  </si>
  <si>
    <t>IPR002314</t>
  </si>
  <si>
    <t>Aminoacyl-tRNA_synthetase_class_II_(G/_P/_S/T)</t>
  </si>
  <si>
    <t>jg5459	IPR029058	Alpha/Beta_hydrolase_fold	IPR002918	Lipase_EstA/Esterase_EstB	0Q252	Lipase_(class_2)	3.1.1.3	Triacylglycerol</t>
  </si>
  <si>
    <t>lipase.	00561	Glycerolipid_metabolism		PF01674	Lipase_(class_2)	SSF53474	alpha/beta-Hydrolases</t>
  </si>
  <si>
    <t>IPR002316</t>
  </si>
  <si>
    <t>Proline-tRNA_ligase_class_IIa</t>
  </si>
  <si>
    <t>IPR016061</t>
  </si>
  <si>
    <t>Proline-tRNA_ligase_class_II_C-terminal</t>
  </si>
  <si>
    <t>IPR004499</t>
  </si>
  <si>
    <t>Proline-tRNA_ligase_class_IIa_archaeal-type</t>
  </si>
  <si>
    <t>IPR017449</t>
  </si>
  <si>
    <t>Prolyl-tRNA_synthetase_class_II</t>
  </si>
  <si>
    <t>0PGDA</t>
  </si>
  <si>
    <t>jg11555	IPR001433	Oxidoreductase_FAD/NAD(P)-binding	IPR009050	Globin-like	IPR017938	Riboflavin_synthase-like_beta-barrel	IPR000971	Globin	0PJPT	K05916_nitric_oxide_dioxygenase_EC_1.14.12.17		PF00175	Oxidoreductase_NAD-binding_domain_	PF00042	Globin	5B1	the_phagocyte_(gp91(phox))_nadph_oxidase_family	SSF46458	Globin-like	SSF52343	Ferredoxin</t>
  </si>
  <si>
    <t>prolyl-tRNA_synthetase</t>
  </si>
  <si>
    <t>6.1.1.15</t>
  </si>
  <si>
    <t>jg3579</t>
  </si>
  <si>
    <t>0PKSP</t>
  </si>
  <si>
    <t>jg358</t>
  </si>
  <si>
    <t>IPR001852</t>
  </si>
  <si>
    <t>Pyridoxal_5'-phosphate_synthase_subunit_PdxS/SNZ</t>
  </si>
  <si>
    <t>0PI0Y</t>
  </si>
  <si>
    <t>pyridoxine_biosynthesis_protein</t>
  </si>
  <si>
    <t>4.3.3.6</t>
  </si>
  <si>
    <t>Pyridoxal 5'-phosphate synthase (glutamine hydrolyzing).</t>
  </si>
  <si>
    <t>jg11292	IPR011009	Protein_kinase-like_domain	IPR016477	Fructosamine/Ketosamine-3-kinase	0PIGN	Phosphotransferase_enzyme_family_protein	PF03881	Fructosamine_kinase	SSF56112	Protein</t>
  </si>
  <si>
    <t>PF01680</t>
  </si>
  <si>
    <t>SOR/SNZ_family</t>
  </si>
  <si>
    <t>TIGR00343</t>
  </si>
  <si>
    <t>pyridoxal_5'-phosphate_synthase_synthase_subunit_Pdx1</t>
  </si>
  <si>
    <t>jg3580</t>
  </si>
  <si>
    <t>0PHKC</t>
  </si>
  <si>
    <t>jg1923	0PPAG	conserved_hypothetical_protein</t>
  </si>
  <si>
    <t>jg3581</t>
  </si>
  <si>
    <t>0PW2X</t>
  </si>
  <si>
    <t>jg3164	IPR023753	Pyridine_nucleotide-disulphide_oxidoreductase_FAD/NAD(P)-binding_domain	IPR000103	Pyridine_nucleotide-disulphide_oxidoreductase_class-II	0PJAB	thioredoxin_reductase	PF07992	Pyridine_nucleotide-disulphide_oxidoreductase	SSF51905	FAD/NAD(P)-binding</t>
  </si>
  <si>
    <t>Proline--tRNA ligase.</t>
  </si>
  <si>
    <t>PF00587</t>
  </si>
  <si>
    <t>tRNA_synthetase_class_II_core_domain_(G_H_P_S_and_T)</t>
  </si>
  <si>
    <t>jg11377	IPR016040	NAD(P)-binding_domain	IPR013149	Alcohol_dehydrogenase_C-terminal	IPR020843	Polyketide_synthase_enoylreductase_domain	IPR011032	GroES-like	0PGVI	)-reductase		PF00107	Zinc-binding_dehydrogenase		SSF51735	NAD(P)-binding</t>
  </si>
  <si>
    <t>PF03129</t>
  </si>
  <si>
    <t>Anticodon_binding_domain</t>
  </si>
  <si>
    <t>PF09180</t>
  </si>
  <si>
    <t>Prolyl-tRNA_synthetase_C-terminal</t>
  </si>
  <si>
    <t>jg4351</t>
  </si>
  <si>
    <t>SSF64586</t>
  </si>
  <si>
    <t>jg3583</t>
  </si>
  <si>
    <t>C-terminal domain of ProRS</t>
  </si>
  <si>
    <t>TIGR00408</t>
  </si>
  <si>
    <t>proline--tRNA_ligase</t>
  </si>
  <si>
    <t>jg1568</t>
  </si>
  <si>
    <t>jg4351	IPR029058	Alpha/Beta_hydrolase_fold	IPR000073	Alpha/beta_hydrolase_fold-1	0PJKG	Alpha_beta_hydrolase		PF12697	Alpha/beta_hydrolase_family	SSF53474	alpha/beta-Hydrolases</t>
  </si>
  <si>
    <t>jg4737</t>
  </si>
  <si>
    <t>IPR012715</t>
  </si>
  <si>
    <t>T-complex_protein_1_alpha_subunit</t>
  </si>
  <si>
    <t>0PHQZ</t>
  </si>
  <si>
    <t>t-complex_protein_1_subunit_alpha</t>
  </si>
  <si>
    <t>jg10329	0Q071	NA	8A23	the_basigin_(basigin)_family</t>
  </si>
  <si>
    <t>jg3584</t>
  </si>
  <si>
    <t>TIGR02340</t>
  </si>
  <si>
    <t>IPR004365</t>
  </si>
  <si>
    <t>OB-fold_nucleic_acid_binding_domain_AA-tRNA_synthetase-type</t>
  </si>
  <si>
    <t>IPR018149</t>
  </si>
  <si>
    <t>jg8832</t>
  </si>
  <si>
    <t>Lysyl-tRNA_synthetase_class_II_C-terminal</t>
  </si>
  <si>
    <t>IPR002313</t>
  </si>
  <si>
    <t>0PIAA</t>
  </si>
  <si>
    <t>Lysine-tRNA_ligase_class_II</t>
  </si>
  <si>
    <t>0PFUC</t>
  </si>
  <si>
    <t>lysyl-tRNA_synthetase</t>
  </si>
  <si>
    <t>6.1.1.6</t>
  </si>
  <si>
    <t>Lysine--tRNA ligase.</t>
  </si>
  <si>
    <t>jg8832	IPR004202	Cytochrome_c_oxidase_subunit_VIIc	0PSIU	cytochrome_C		PF02935	Cytochrome_c_oxidase_subunit_VIIc	SSF81427	Mitochondrial</t>
  </si>
  <si>
    <t>PF01336</t>
  </si>
  <si>
    <t>oxidase</t>
  </si>
  <si>
    <t>OB-fold_nucleic_acid_binding_domain</t>
  </si>
  <si>
    <t>VIIc</t>
  </si>
  <si>
    <t>(aka</t>
  </si>
  <si>
    <t>VIIIa)</t>
  </si>
  <si>
    <t>IPR022967</t>
  </si>
  <si>
    <t>jg6425</t>
  </si>
  <si>
    <t>RNA-binding_domain_S1</t>
  </si>
  <si>
    <t>IPR003029</t>
  </si>
  <si>
    <t>S1_domain</t>
  </si>
  <si>
    <t>TIGR00499</t>
  </si>
  <si>
    <t>0PG56</t>
  </si>
  <si>
    <t>lysine--tRNA_ligase</t>
  </si>
  <si>
    <t>rRNA_biogenesis_protein_RRP5</t>
  </si>
  <si>
    <t>PF00575</t>
  </si>
  <si>
    <t>S1_RNA_binding_domain</t>
  </si>
  <si>
    <t>jg6425	0PFAR	Stress_response_protein_Rds1	PF13668	Ferritin-like_domain</t>
  </si>
  <si>
    <t>jg3585</t>
  </si>
  <si>
    <t>jg4645</t>
  </si>
  <si>
    <t>0QE9I</t>
  </si>
  <si>
    <t>IBR_finger_domain_protein</t>
  </si>
  <si>
    <t>0PPXZ</t>
  </si>
  <si>
    <t>jg4645	IPR000509	Ribosomal_protein_L36e	0PPM7	60S_ribosomal_protein_L36			PF01158	Ribosomal_protein_L36e</t>
  </si>
  <si>
    <t>jg8553</t>
  </si>
  <si>
    <t>jg3586</t>
  </si>
  <si>
    <t>0PZM1</t>
  </si>
  <si>
    <t>IPR008929</t>
  </si>
  <si>
    <t>Chondroitin_AC/alginate_lyase</t>
  </si>
  <si>
    <t>IPR031330</t>
  </si>
  <si>
    <t>Glycoside_hydrolase_35_catalytic_domain</t>
  </si>
  <si>
    <t>0Q6ZG</t>
  </si>
  <si>
    <t>jg8553	IPR032710	NTF2-like_domain	0PQQ8	NA	SSF54427	NTF2-like</t>
  </si>
  <si>
    <t>Beta-galactosidase,_domain_2</t>
  </si>
  <si>
    <t>0PI26</t>
  </si>
  <si>
    <t>jg3588</t>
  </si>
  <si>
    <t>IPR003780</t>
  </si>
  <si>
    <t>GH35</t>
  </si>
  <si>
    <t>COX15/CtaA_family</t>
  </si>
  <si>
    <t>beta-galactosidase_(EC_3.2.1.23);_exo-beta-glucosaminidase_(EC_3.2.1.165)</t>
  </si>
  <si>
    <t>IPR023754</t>
  </si>
  <si>
    <t>Heme_A_synthase_type_2</t>
  </si>
  <si>
    <t>0PFR2</t>
  </si>
  <si>
    <t>PF02628</t>
  </si>
  <si>
    <t>Cytochrome_oxidase_assembly_protein</t>
  </si>
  <si>
    <t>jg9086</t>
  </si>
  <si>
    <t>jg3589</t>
  </si>
  <si>
    <t>IPR013909</t>
  </si>
  <si>
    <t>Nuclear-interacting_partner_of_ALK/Rsm1-like</t>
  </si>
  <si>
    <t>PF01301</t>
  </si>
  <si>
    <t>IPR012935</t>
  </si>
  <si>
    <t>Glycosyl_hydrolases_family_35</t>
  </si>
  <si>
    <t>Zinc_finger_C3HC-like</t>
  </si>
  <si>
    <t>0PIN3</t>
  </si>
  <si>
    <t>jg9086	IPR017853	Glycoside_hydrolase_superfamily	IPR001223	Glycoside_hydrolase_family_18_catalytic_domain	0PKTT	Class_III_chitinase	GH18	chitinase_(EC_3.2.1.14);_endo-beta-N-acetylglucosaminidase_(EC_3.2.1.96);_xylanase_inhibitor;_concanavalin_B;_narbonin	PF00704	Glycosyl_hydrolases_family_18	SSF51445	(Trans)glycosidases</t>
  </si>
  <si>
    <t>SSF48230</t>
  </si>
  <si>
    <t>C3HC_zinc_finger_domain-containing_protein</t>
  </si>
  <si>
    <t>Chondroitin AC/alginate lyase</t>
  </si>
  <si>
    <t>PF08600</t>
  </si>
  <si>
    <t>Rsm1-like</t>
  </si>
  <si>
    <t>jg4018</t>
  </si>
  <si>
    <t>PF07967</t>
  </si>
  <si>
    <t>C3HC_zinc_finger-like_</t>
  </si>
  <si>
    <t>0PITV</t>
  </si>
  <si>
    <t>jg359</t>
  </si>
  <si>
    <t>IPR007014</t>
  </si>
  <si>
    <t>jg4018	IPR023631	Amidase_signature_domain	0PGSJ	amidase_family	6.3.5.7	Glutaminyl-tRNA</t>
  </si>
  <si>
    <t>FUN14</t>
  </si>
  <si>
    <t>0PSED</t>
  </si>
  <si>
    <t>jg1574</t>
  </si>
  <si>
    <t>(glutamine-hydrolyzing).	00970	Aminoacyl-tRNA_biosynthesis		PF01425	Amidase	3A9	the_chloroplast_envelope_protein_translocase_(cept_or_tic-toc)_family	SSF75304	Amidase</t>
  </si>
  <si>
    <t>PF04930</t>
  </si>
  <si>
    <t>FUN14_family</t>
  </si>
  <si>
    <t>jg5393</t>
  </si>
  <si>
    <t>jg3590</t>
  </si>
  <si>
    <t>IPR004971</t>
  </si>
  <si>
    <t>mRNA_(guanine-N(7))-methyltransferase_domain</t>
  </si>
  <si>
    <t>0PHZU</t>
  </si>
  <si>
    <t>IPR013721</t>
  </si>
  <si>
    <t>mRNA_cap_guanine-N7_methyltransferase</t>
  </si>
  <si>
    <t>STAG</t>
  </si>
  <si>
    <t>PF03291</t>
  </si>
  <si>
    <t>0PHYP</t>
  </si>
  <si>
    <t>mRNA_capping_enzyme</t>
  </si>
  <si>
    <t>cohesin_complex_subunit</t>
  </si>
  <si>
    <t>jg5393	IPR004046	Glutathione_S-transferase_C-terminal	IPR010987	Glutathione_S-transferase_C-terminal-like	IPR014038	Translation_elongation_factor_EF1B_beta/delta_subunit_guanine_nucleotide_exchange	IPR018940	Elongation_factor_1_beta_central_acidic_region_eukaryote	0PFG8	Elongation_factor		PF00043	Glutathione_S-transferase_C-terminal_domain	PF10587	Eukaryotic_elongation_factor_1_beta_central_acidic_region	PF00736	EF-1_guanine_nucleotide_exchange_domain		SSF47616	GST</t>
  </si>
  <si>
    <t>PF08514</t>
  </si>
  <si>
    <t>STAG_domain__</t>
  </si>
  <si>
    <t>domain-like	SSF54984	eEF-1beta-like</t>
  </si>
  <si>
    <t>jg3453</t>
  </si>
  <si>
    <t>jg3591</t>
  </si>
  <si>
    <t>0PH70</t>
  </si>
  <si>
    <t>0PYAC</t>
  </si>
  <si>
    <t>phosphatidylinositol-4-phosphate_5-kinase</t>
  </si>
  <si>
    <t>jg3453	0PXBH	NA</t>
  </si>
  <si>
    <t>jg7770</t>
  </si>
  <si>
    <t>jg3592</t>
  </si>
  <si>
    <t>jg7770	IPR016040	NAD(P)-binding_domain	IPR013149	Alcohol_dehydrogenase_C-terminal	IPR020843	Polyketide_synthase_enoylreductase_domain	IPR011032	GroES-like	IPR013154	Alcohol_dehydrogenase_N-terminal	0PIQ2	alcohol_dehydrogenase	GH76	alpha-1,6-mannanase_(EC_3.2.1.101)	PF00107	Zinc-binding_dehydrogenase	PF08240	Alcohol_dehydrogenase_GroES-like_domain		SSF51735	NAD(P)-binding</t>
  </si>
  <si>
    <t>IPR003228</t>
  </si>
  <si>
    <t>Transcription_initiation_factor_TFIID</t>
  </si>
  <si>
    <t>PF03847</t>
  </si>
  <si>
    <t>Transcription_initiation_factor_TFIID_subunit_A</t>
  </si>
  <si>
    <t>jg10922	0PJI4	actin_associated_protein_Wsp1</t>
  </si>
  <si>
    <t>jg3593</t>
  </si>
  <si>
    <t>0PMU8</t>
  </si>
  <si>
    <t>IPR015158</t>
  </si>
  <si>
    <t>Bud-site_selection_protein_BUD22</t>
  </si>
  <si>
    <t>0PJXP</t>
  </si>
  <si>
    <t>jg1446	IPR011333	POZ_domain	IPR016073	SKP1_component_POZ_domain	IPR001232	S-phase_kinase-associated_protein_1-like	0PQMI	transcriptional_elongation_regulator_Elc1_Elongin_C		PF03931	Skp1_family_tetramerisation_domain		SSF54695	POZ</t>
  </si>
  <si>
    <t>Cellular_morphogenesis_protein</t>
  </si>
  <si>
    <t>PF09073</t>
  </si>
  <si>
    <t>BUD22</t>
  </si>
  <si>
    <t>jg675</t>
  </si>
  <si>
    <t>jg675	IPR011051	RmlC-like_cupin_domain	IPR006045	Cupin_1	0PU8Q	Cupin	PF00190	Cupin	SSF51182	RmlC-like</t>
  </si>
  <si>
    <t>jg8520</t>
  </si>
  <si>
    <t>jg8520	IPR004443	YjeF_N-terminal_domain	0PJKF	Catalyzes_the_epimerization_of_the_S-_and_R-forms_of_NAD(P)HX,_a_damaged_form_of_NAD(P)H_that_is_a_result_of_enzymatic_or_heat-dependent_hydration._This_is_a_prerequisite_for_the_S-_specific_NAD(P)H-hydrate_dehydratase_to_allow_the_repair_of_both_epimers_of_NAD(P)HX_(By_similarity)		PF03853	YjeF-related_protein_N-terminus	SSF64153	YjeF</t>
  </si>
  <si>
    <t>domain-like	TIGR00197	YjeF_family_N-terminal_domain</t>
  </si>
  <si>
    <t>jg1586</t>
  </si>
  <si>
    <t>jg3633</t>
  </si>
  <si>
    <t>0PJ8U</t>
  </si>
  <si>
    <t>3-ketoacyl-coA_thiolase</t>
  </si>
  <si>
    <t>jg3633	IPR015424	Pyridoxal_phosphate-dependent_transferase	IPR000192	Aminotransferase_class_V_domain	IPR024169	Serine-pyruvate_aminotransferase/2-aminoethylphosphonate-pyruvate_transaminase	0PGH0	Aminotransferase	2.6.1.37	2-aminoethylphosphonate--pyruvate</t>
  </si>
  <si>
    <t>transaminase.	00440	Phosphonate_and_phosphinate_metabolism		PF00266	Aminotransferase_class-V	SSF53383	PLP-dependent</t>
  </si>
  <si>
    <t>jg6404</t>
  </si>
  <si>
    <t>jg1587</t>
  </si>
  <si>
    <t>IPR010472</t>
  </si>
  <si>
    <t>Formin_FH3_domain</t>
  </si>
  <si>
    <t>IPR010473</t>
  </si>
  <si>
    <t>Formin_GTPase-binding_domain</t>
  </si>
  <si>
    <t>0QDSA</t>
  </si>
  <si>
    <t>jg6404	IPR011008	Dimeric_alpha-beta_barrel	IPR005545	YCII-related	0PSN8	YCII-related_domain		PF03795	YCII-related_domain	SSF54909	Dimeric</t>
  </si>
  <si>
    <t>Cytokinesis_protein_sepA</t>
  </si>
  <si>
    <t>PF06367</t>
  </si>
  <si>
    <t>Diaphanous_FH3_Domain</t>
  </si>
  <si>
    <t>PF06371</t>
  </si>
  <si>
    <t>Diaphanous_GTPase-binding_Domain</t>
  </si>
  <si>
    <t>0PT2G</t>
  </si>
  <si>
    <t>jg3297	IPR003819	TauD/TfdA-like_domain	0PHDX	Alpha-ketoglutarate-dependent_taurine_dioxygenase		PF02668	Taurine_catabolism_dioxygenase_TauD_TfdA_family	SSF51197	Clavaminate</t>
  </si>
  <si>
    <t>jg3674</t>
  </si>
  <si>
    <t>jg3674	0PKIV	NA</t>
  </si>
  <si>
    <t>jg8127</t>
  </si>
  <si>
    <t>0PFPK</t>
  </si>
  <si>
    <t>formate_dehydrogenase</t>
  </si>
  <si>
    <t>1.2.1.2</t>
  </si>
  <si>
    <t>Transferred entry: 1.17.1.9.</t>
  </si>
  <si>
    <t>jg8127	IPR013057	Amino_acid_transporter_transmembrane_domain	0PHHD	amino_acid	PF01490	Transmembrane_amino_acid_transporter_protein	2A18	the_amino_acid/auxin_permease_(aaap)_family</t>
  </si>
  <si>
    <t>jg3594</t>
  </si>
  <si>
    <t>jg12176	IPR010918	AIR_synthase-related_protein_C-terminal_domain	0PFAD	bifunctional_purine_biosynthetic_protein		PF02769	AIR_synthase_related_protein_C-terminal_domain	SSF56042	PurM</t>
  </si>
  <si>
    <t>IPR025709</t>
  </si>
  <si>
    <t>Leucyl-tRNA_synthetase_editing_domain</t>
  </si>
  <si>
    <t>IPR002302</t>
  </si>
  <si>
    <t>Leucine-tRNA_ligase</t>
  </si>
  <si>
    <t>jg4853</t>
  </si>
  <si>
    <t>0PHW1</t>
  </si>
  <si>
    <t>jg4853	IPR029063	S-adenosyl-L-methionine-dependent_methyltransferase	0PFNQ	RNA_Methylase		SSF53335	S-adenosyl-L-methionine-dependent</t>
  </si>
  <si>
    <t>0PJ43</t>
  </si>
  <si>
    <t>jg11565</t>
  </si>
  <si>
    <t>decaprenyl-diphosphate_synthase_subunit_1</t>
  </si>
  <si>
    <t>PF13603</t>
  </si>
  <si>
    <t>Leucyl-tRNA_synthetase_Domain_2</t>
  </si>
  <si>
    <t>jg3596</t>
  </si>
  <si>
    <t>jg10466	IPR015590	Aldehyde_dehydrogenase_domain	IPR016161	Aldehyde/histidinol_dehydrogenase	0PHBT	Betaine_aldehyde_dehydrogenase		PF00171	Aldehyde_dehydrogenase_family	SSF53720	ALDH-like</t>
  </si>
  <si>
    <t>jg3580	IPR001279	Metallo-beta-lactamase	0PM9B	metallo-beta-lactamase_superfamily_protein	PF00753	Metallo-beta-lactamase_superfamily		SSF56281	Metallo-hydrolase/oxidoreductase</t>
  </si>
  <si>
    <t>jg3597</t>
  </si>
  <si>
    <t>jg10538	IPR000054	Ribosomal_protein_L31e	IPR023621	Ribosomal_protein_L31e_domain	0Q81N	50S_ribosomal_protein_L31e	PF01198	Ribosomal_protein_L31e		SSF54575	Ribosomal</t>
  </si>
  <si>
    <t>L31e</t>
  </si>
  <si>
    <t>0PFM3</t>
  </si>
  <si>
    <t>jg7515</t>
  </si>
  <si>
    <t>Sucrase_ferredoxin-like_family_protein_Fmi1</t>
  </si>
  <si>
    <t>jg7515	0PTTP	GPI_anchored</t>
  </si>
  <si>
    <t>jg1594</t>
  </si>
  <si>
    <t>IPR003675</t>
  </si>
  <si>
    <t>CAAX_amino_terminal_protease</t>
  </si>
  <si>
    <t>0PI47</t>
  </si>
  <si>
    <t>jg3599</t>
  </si>
  <si>
    <t>CaaX_prenyl</t>
  </si>
  <si>
    <t>PF02517</t>
  </si>
  <si>
    <t>CAAX_protease_self-immunity</t>
  </si>
  <si>
    <t>jg2003	IPR011009	Protein_kinase-like_domain	IPR000719	Protein_kinase_domain	0PV4K	Protein_kinase_domain-containing_protein	PF00069	Protein_kinase_domain	9B106	the_pock_size-determining_protein_(psdp)_family		SSF56112	Protein</t>
  </si>
  <si>
    <t>0QDNT</t>
  </si>
  <si>
    <t>mating_type</t>
  </si>
  <si>
    <t>0PHK5</t>
  </si>
  <si>
    <t>Actins_are_highly_conserved_proteins_that_are_involved_in_various_types_of_cell_motility_and_are_ubiquitously_expressed_in_all_eukaryotic_cells</t>
  </si>
  <si>
    <t>jg360</t>
  </si>
  <si>
    <t>jg12018	IPR005336	Mitochondrial_pyruvate_carrier	0PP7Y	UPF0041_domain_protein	PF03650	Uncharacterised_protein_family_(UPF0041)	2A105	the_mitochondrial_pyruvate_carrier_(mpc)_family</t>
  </si>
  <si>
    <t>IPR007220</t>
  </si>
  <si>
    <t>Origin_recognition_complex_subunit_2</t>
  </si>
  <si>
    <t>0PIIK</t>
  </si>
  <si>
    <t>jg8062</t>
  </si>
  <si>
    <t>origin_recognition_complex_subunit_2</t>
  </si>
  <si>
    <t>PF04084</t>
  </si>
  <si>
    <t>Origin_recognition_complex_subunit_2_</t>
  </si>
  <si>
    <t>jg8062	IPR012173	U3_small_nucleolar_ribonucleoprotein_complex_subunit_Mpp10	0PIGW	U3_small_nucleolar_ribonucleoprotein_protein_MPP10		PF04006	Mpp10_protein</t>
  </si>
  <si>
    <t>jg3600</t>
  </si>
  <si>
    <t>jg8843</t>
  </si>
  <si>
    <t>jg8843	IPR013126	Heat_shock_protein_70_family	IPR029047	Heat_shock_protein_70kD_peptide-binding_domain	IPR029048	Heat_shock_protein_70kD_C-terminal_domain	0PH5U	Glucose-regulated_protein		PF00012	Hsp70_protein	1A33	the_cation_channel-forming_heat_shock_protein-70_(hsp70)_family	SSF53067	Actin-like</t>
  </si>
  <si>
    <t>0PK13</t>
  </si>
  <si>
    <t>domain	SSF100920	Heat</t>
  </si>
  <si>
    <t>jg3601</t>
  </si>
  <si>
    <t>glycoside_hydrolase_family_55_protein</t>
  </si>
  <si>
    <t>peptide-binding</t>
  </si>
  <si>
    <t>domain	SSF100934	Heat</t>
  </si>
  <si>
    <t>jg3602</t>
  </si>
  <si>
    <t>jg1972	IPR029004	Ribosomal_L28e/Mak16	0PR32	60S_ribosomal_protein_L28		PF01778	Ribosomal_L28e_protein_family</t>
  </si>
  <si>
    <t>jg3118	IPR012336	Thioredoxin-like_fold	IPR007741	Ribosomal_protein/NADH_dehydrogenase_domain	IPR016464	NADH_dehydrogenase_[ubiquinone]_(complex_I)_alpha_subcomplex_subunit_2	0PRQR	NADH-ubiquinone_oxidoreductase_105_kDa_subunit		PF05047	Mitochondrial_ribosomal_protein_L51_/_S25_/_CI-B8_domain_	3D1	the_h(+)_or_na(+)-translocating_nadh_dehydrogenase_(ndh)_family		SSF52833	Thioredoxin-like</t>
  </si>
  <si>
    <t>jg3603</t>
  </si>
  <si>
    <t>jg6148</t>
  </si>
  <si>
    <t>jg6148	0PRIC	NADH-ubiquinone_oxidoreductase_14_kDa_subunit</t>
  </si>
  <si>
    <t>jg7595</t>
  </si>
  <si>
    <t>jg16</t>
  </si>
  <si>
    <t>jg4215</t>
  </si>
  <si>
    <t>0PFIU</t>
  </si>
  <si>
    <t>jg4215	IPR001209	Ribosomal_protein_S14	0PP96	mitochondrial_37S_ribosomal_protein_MRP2	GH38	alpha-mannosidase_(EC_3.2.1.24)_;_mannosyl-oligosaccharide_alpha-1,3-1,6-mannosidase_(EC_3.2.1.114);_mannosyl-oligosaccharide_alpha-1,3-mannosidase_(EC_3.2.1.-)		PF00253	Ribosomal_protein_S14p/S29e	SSF57716	Glucocorticoid</t>
  </si>
  <si>
    <t>jg3604</t>
  </si>
  <si>
    <t>jg160</t>
  </si>
  <si>
    <t>IPR024391</t>
  </si>
  <si>
    <t>LDB19_N-terminal</t>
  </si>
  <si>
    <t>0PKUA</t>
  </si>
  <si>
    <t>ubiquitin-dependent_endocytosis</t>
  </si>
  <si>
    <t>PF13002</t>
  </si>
  <si>
    <t>Arrestin_N_terminal_like</t>
  </si>
  <si>
    <t>jg2827	IPR027417	P-loop_containing_nucleoside_triphosphate_hydrolase	IPR003593	AAA+_ATPase_domain		IPR024317	Dynein_heavy_chain_P-loop_containing_D4_domain	IPR013594	Dynein_heavy_chain_domain-1	IPR013602	Dynein_heavy_chain_domain-2		IPR024743	Dynein_heavy_chain_coiled_coil_stalk	IPR011704	ATPase_dynein-related_AAA_domain	IPR004273	Dynein_heavy_chain_domain	0PGYZ	dynein_heavy_chain		PF12774	Hydrolytic_ATP_binding_site_of_dynein_motor_region_D1	PF12780	P-loop_containing_dynein_motor_region_D4	PF08385	Dynein_heavy_chain_N-terminal_region_1	PF08393	Dynein_heavy_chain_N-terminal_region_2	PF12781	ATP-binding_dynein_motor_region_D5	PF12777	Microtubule-binding_stalk_of_dynein_motor	PF07728	AAA_domain_(dynein-related_subfamily)	PF12775	P-loop_containing_dynein_motor_region_D3	PF03028	Dynein_heavy_chain_and_region_D6_of_dynein_motor		SSF52540	P-loop</t>
  </si>
  <si>
    <t>jg3605</t>
  </si>
  <si>
    <t>jg4795</t>
  </si>
  <si>
    <t>jg3606</t>
  </si>
  <si>
    <t>jg4795	0PQUN	conserved_hypothetical_protein</t>
  </si>
  <si>
    <t>0PNRI</t>
  </si>
  <si>
    <t>jg9300</t>
  </si>
  <si>
    <t>ubiquitin_conjugating_enzyme_e2</t>
  </si>
  <si>
    <t>jg9300	IPR000058	Zinc_finger_AN1-type	0PSFK	Zinc_finger_protein		PF01428	AN1-like_Zinc_finger		SSF118310	AN1-like</t>
  </si>
  <si>
    <t>0PFBN</t>
  </si>
  <si>
    <t>Zinc</t>
  </si>
  <si>
    <t>finger</t>
  </si>
  <si>
    <t>Cell_wall_biogenesis_protein_phosphatase_Ssd1</t>
  </si>
  <si>
    <t>jg3607</t>
  </si>
  <si>
    <t>jg2742	IPR020846	Major_facilitator_superfamily_domain	IPR010658	Nodulin-like	0PHCI	transporter		PF06813	Nodulin-like	2A1	the_major_facilitator_superfamily_(mfs)	SSF103473	MFS</t>
  </si>
  <si>
    <t>IPR012476</t>
  </si>
  <si>
    <t>GLE1-like</t>
  </si>
  <si>
    <t>0PJEK</t>
  </si>
  <si>
    <t>RNA_export_mediator_gle1</t>
  </si>
  <si>
    <t>PF07817</t>
  </si>
  <si>
    <t>GLE1-like_protein</t>
  </si>
  <si>
    <t>jg10269	IPR001128	Cytochrome_P450	IPR002974	Cytochrome_P450_E-class_CYP52	IPR002402	Cytochrome_P450_E-class_group_II	0PGYE	Cytochrome_p450	PF00067	Cytochrome_P450	SSF48264	Cytochrome</t>
  </si>
  <si>
    <t>IPR000490</t>
  </si>
  <si>
    <t>Glycoside_hydrolase_family_17</t>
  </si>
  <si>
    <t>jg10355	IPR004856	Glycosyl_transferase_ALG6/ALG8	0PGJR	glucosyltransferase		PF03155	ALG6_ALG8_glycosyltransferase_family</t>
  </si>
  <si>
    <t>3.2.1.39</t>
  </si>
  <si>
    <t>Glucan endo-1,3-beta-D-glucosidase.</t>
  </si>
  <si>
    <t>PF00332</t>
  </si>
  <si>
    <t>Glycosyl_hydrolases_family_17</t>
  </si>
  <si>
    <t>jg1926	IPR000571	Zinc_finger_CCCH-type	IPR001841	Zinc_finger_RING-type	0PJWC	factor_cwc24		PF13920	Zinc_finger_C3HC4_type_(RING_finger)	PF00642	Zinc_finger_C-x8-C-x5-C-x3-H_type_(and_similar)	3A20	the_peroxisomal_protein_importer_(ppi)_family			SSF57850	RING/U-box	SSF90229	CCCH</t>
  </si>
  <si>
    <t>jg3608</t>
  </si>
  <si>
    <t>jg949</t>
  </si>
  <si>
    <t>jg1606</t>
  </si>
  <si>
    <t>0PYP7</t>
  </si>
  <si>
    <t>jg949	0PQKZ	M_protein_repeat_protein	GH23	lysozyme_type_G_(EC_3.2.1.17);_peptidoglycan_lyase_(EC_4.2.2.-)_also_known_in_the_literature_as_peptidoglycan_lytic_transglycosylase</t>
  </si>
  <si>
    <t>jg3609</t>
  </si>
  <si>
    <t>jg6593</t>
  </si>
  <si>
    <t>0PHTG</t>
  </si>
  <si>
    <t>Endosomal</t>
  </si>
  <si>
    <t>jg6593	IPR008011	Complex_1_LYR_protein	0PQYY	LYR_family		PF05347	Complex_1_protein_(LYR_family)	3D1	the_h(+)_or_na(+)-translocating_nadh_dehydrogenase_(ndh)_family</t>
  </si>
  <si>
    <t>SSF101576</t>
  </si>
  <si>
    <t>Supernatant protein factor (SPF), C-terminal domain</t>
  </si>
  <si>
    <t>jg6642</t>
  </si>
  <si>
    <t>jg361</t>
  </si>
  <si>
    <t>0PTMX</t>
  </si>
  <si>
    <t>jg6642	0PVU3	NA</t>
  </si>
  <si>
    <t>Plexin_repeat</t>
  </si>
  <si>
    <t>IPR002813</t>
  </si>
  <si>
    <t>Arginine_biosynthesis_protein_ArgJ</t>
  </si>
  <si>
    <t>0PH6D</t>
  </si>
  <si>
    <t>Catalyzes_two_activities_which_are_involved_in_the_cyclic_version_of_arginine_biosynthesis_the_synthesis_of_acetylglutamate_from_glutamate_and_acetyl-CoA,_and_of_ornithine_by_transacetylation_between_acetylornithine_and_glutamate_(By_similarity)</t>
  </si>
  <si>
    <t>0PRQ7</t>
  </si>
  <si>
    <t>PF01960</t>
  </si>
  <si>
    <t>ArgJ_family</t>
  </si>
  <si>
    <t>jg660</t>
  </si>
  <si>
    <t>TIGR00120</t>
  </si>
  <si>
    <t>glutamate_N-acetyltransferase/amino-acid_acetyltransferase</t>
  </si>
  <si>
    <t>jg3610</t>
  </si>
  <si>
    <t>IPR021369</t>
  </si>
  <si>
    <t>jg660	IPR002347	Glucose/ribitol_dehydrogenase	IPR016040	NAD(P)-binding_domain	0QED2	Dehydrogenase		PF00106	short_chain_dehydrogenase	SSF51735	NAD(P)-binding</t>
  </si>
  <si>
    <t>Protein_of_unknown_function_DUF2985</t>
  </si>
  <si>
    <t>0PI25</t>
  </si>
  <si>
    <t>IPR012358</t>
  </si>
  <si>
    <t>PF11204</t>
  </si>
  <si>
    <t>Endopolyphosphatase_Ppn1p-related</t>
  </si>
  <si>
    <t>Protein_of_unknown_function_(DUF2985)</t>
  </si>
  <si>
    <t>0QE5S</t>
  </si>
  <si>
    <t>jg5452</t>
  </si>
  <si>
    <t>Catalyzes_the_hydrolysis_of_inorganic_polyphosphate_(poly_P)_chains_of_many_hundreds_of_phosphate_residues_into_shorter_lengths_(By_similarity)</t>
  </si>
  <si>
    <t>jg3611</t>
  </si>
  <si>
    <t>IPR004182</t>
  </si>
  <si>
    <t>GRAM_domain</t>
  </si>
  <si>
    <t>0QDV2</t>
  </si>
  <si>
    <t>jg5452	IPR027417	P-loop_containing_nucleoside_triphosphate_hydrolase	IPR003593	AAA+_ATPase_domain	IPR003439	ABC_transporter-like	IPR013525	ABC-2_type_transporter	IPR010929	CDR_ABC_transporter	IPR029481	ABC-transporter_extracellular_N-terminal_domain	0PHHW	ABC_multidrug_transporter	PF00005	ABC_transporter	PF01061	ABC-2_type_transporter	PF06422	CDR_ABC_transporter	PF14510	ABC-transporter_extracellular_N-terminal	3A1	the_atp-binding_cassette_(abc)_superfamily		SSF52540	P-loop</t>
  </si>
  <si>
    <t>PF16016</t>
  </si>
  <si>
    <t>Domain_of_unknown_function_(DUF4782)</t>
  </si>
  <si>
    <t>PF02893</t>
  </si>
  <si>
    <t>0PN1T</t>
  </si>
  <si>
    <t>jg4622</t>
  </si>
  <si>
    <t>jg3612</t>
  </si>
  <si>
    <t>0PKE0</t>
  </si>
  <si>
    <t>jg4622	IPR012340	Nucleic_acid-binding_OB-fold	IPR001253	Translation_initiation_factor_1A_(eIF-1A)	IPR006196	RNA-binding_domain_S1_IF1_type	0PN1R	Seems_to_be_required_for_maximal_rate_of_protein_biosynthesis._Enhances_ribosome_dissociation_into_subunits_and_stabilizes_the_binding_of_the_initiator_Met-tRNA(I)_to_40_S_ribosomal_subunits_(By_similarity)		PF01176	Translation_initiation_factor_1A_/_IF-1		SSF50249	Nucleic</t>
  </si>
  <si>
    <t>jg3613</t>
  </si>
  <si>
    <t>proteins	TIGR00523	translation_initiation_factor_eIF-1A</t>
  </si>
  <si>
    <t>IPR006694</t>
  </si>
  <si>
    <t>Fatty_acid_hydroxylase</t>
  </si>
  <si>
    <t>0PFWJ</t>
  </si>
  <si>
    <t>sterol_desaturase</t>
  </si>
  <si>
    <t>PF04116</t>
  </si>
  <si>
    <t>Fatty_acid_hydroxylase_superfamily</t>
  </si>
  <si>
    <t>0PMFK</t>
  </si>
  <si>
    <t>jg10061	IPR001128	Cytochrome_P450	IPR002401	Cytochrome_P450_E-class_group_I	0PHET	Cytochrome_p450	PF00067	Cytochrome_P450	SSF48264	Cytochrome</t>
  </si>
  <si>
    <t>0PHVP</t>
  </si>
  <si>
    <t>DNA_binding_regulatory_protein_AmdX</t>
  </si>
  <si>
    <t>jg1615</t>
  </si>
  <si>
    <t>jg1685	0PSAF	NA</t>
  </si>
  <si>
    <t>jg9836</t>
  </si>
  <si>
    <t>jg9836	IPR001199	Cytochrome_b5-like_heme/steroid_binding_domain	0QDBR	Cytochrome_b5-like_Heme/Steroid_binding_domain	PF00173	Cytochrome_b5-like_Heme/Steroid_binding_domain		SSF55856	Cytochrome</t>
  </si>
  <si>
    <t>jg3614</t>
  </si>
  <si>
    <t>IPR008521</t>
  </si>
  <si>
    <t>jg7605</t>
  </si>
  <si>
    <t>Magnesium_transporter_NIPA</t>
  </si>
  <si>
    <t>0PJBB</t>
  </si>
  <si>
    <t>IPR025331</t>
  </si>
  <si>
    <t>DUF803_domain_membrane_protein</t>
  </si>
  <si>
    <t>Protein_of_unknown_function_DUF4237</t>
  </si>
  <si>
    <t>PF05653</t>
  </si>
  <si>
    <t>0PPMZ</t>
  </si>
  <si>
    <t>PF14021</t>
  </si>
  <si>
    <t>jg7605	IPR011701	Major_facilitator_superfamily	IPR020846	Major_facilitator_superfamily_domain	0PVPT	(Mfs)_transporter	PF07690	Major_Facilitator_Superfamily	2A1	the_major_facilitator_superfamily_(mfs)	SSF103473	MFS</t>
  </si>
  <si>
    <t>Protein_of_unknown_function_(DUF4237)</t>
  </si>
  <si>
    <t>jg9722</t>
  </si>
  <si>
    <t>0PPZY</t>
  </si>
  <si>
    <t>jg3615</t>
  </si>
  <si>
    <t>jg9722	IPR001128	Cytochrome_P450	IPR002403	Cytochrome_P450_E-class_group_IV	0Q1ZB	Cytochrome_p450	PF00067	Cytochrome_P450	SSF48264	Cytochrome</t>
  </si>
  <si>
    <t>0PM4Y</t>
  </si>
  <si>
    <t>factor_PRP24</t>
  </si>
  <si>
    <t>jg10325	IPR027417	P-loop_containing_nucleoside_triphosphate_hydrolase	IPR011990	Tetratricopeptide-like_helical_domain	IPR019734	Tetratricopeptide_repeat	IPR002182	NB-ARC	0PHIJ	NB-ARC_domain	PF13424	Tetratricopeptide_repeat	PF00931	NB-ARC_domain		SSF52540	P-loop</t>
  </si>
  <si>
    <t>jg3616</t>
  </si>
  <si>
    <t>PF16842</t>
  </si>
  <si>
    <t>Occluded_RNA-recognition_motif</t>
  </si>
  <si>
    <t>jg8451</t>
  </si>
  <si>
    <t>0PICC</t>
  </si>
  <si>
    <t>0PXMS</t>
  </si>
  <si>
    <t>26S_protease_regulatory_subunit</t>
  </si>
  <si>
    <t>jg8451	IPR027417	P-loop_containing_nucleoside_triphosphate_hydrolase	IPR003593	AAA+_ATPase_domain	IPR003959	ATPase_AAA-type_core	IPR015415	Vps4_oligomerisation_C-terminal	IPR005938	AAA_ATPase_CDC48_family	IPR003338	CDC48_N-terminal_subdomain	IPR029067	CDC48_domain_2-like	IPR009010	Aspartate_decarboxylase-like_domain	IPR004201	CDC48_domain_2	0PGP0	Cell_division_control_protein			PF00004	ATPase_family_associated_with_various_cellular_activities_(AAA)	PF09336	Vps4_C_terminal_oligomerisation_domain	PF02359	Cell_division_protein_48_(CDC48)_N-terminal_domain	PF02933	Cell_division_protein_48_(CDC48)_domain_2	3A16	the_endoplasmic_reticular_retrotranslocon_(er-rt)_family				SSF52540	P-loop</t>
  </si>
  <si>
    <t>IPR001063</t>
  </si>
  <si>
    <t>Ribosomal_protein_L22/L17</t>
  </si>
  <si>
    <t>0PNW5</t>
  </si>
  <si>
    <t>hydrolases	SSF54585	Cdc48</t>
  </si>
  <si>
    <t>PF00237</t>
  </si>
  <si>
    <t>2-like	SSF50692	ADC-like	TIGR01243	AAA_family_ATPase_CDC48_subfamily</t>
  </si>
  <si>
    <t>Ribosomal_protein_L22p/L17e</t>
  </si>
  <si>
    <t>SSF54843</t>
  </si>
  <si>
    <t>Ribosomal protein L22</t>
  </si>
  <si>
    <t>jg3617</t>
  </si>
  <si>
    <t>jg11133</t>
  </si>
  <si>
    <t>jg1621</t>
  </si>
  <si>
    <t>0PKMG</t>
  </si>
  <si>
    <t>IPR015368</t>
  </si>
  <si>
    <t>Ubiquitin-conjugating_enzyme_C-terminal_fungi</t>
  </si>
  <si>
    <t>0PI5J</t>
  </si>
  <si>
    <t>jg11573	IPR013766	Thioredoxin_domain	IPR012336	Thioredoxin-like_fold	IPR002109	Glutaredoxin	0PFJ2	Monothiol		PF00085	Thioredoxin	PF00462	Glutaredoxin	SSF52833	Thioredoxin-like</t>
  </si>
  <si>
    <t>PF09288</t>
  </si>
  <si>
    <t>jg3732</t>
  </si>
  <si>
    <t>Fungal_ubiquitin-associated_domain_</t>
  </si>
  <si>
    <t>0PXB7</t>
  </si>
  <si>
    <t>jg3618</t>
  </si>
  <si>
    <t>0PMZ9</t>
  </si>
  <si>
    <t>jg11911	IPR027417	P-loop_containing_nucleoside_triphosphate_hydrolase	IPR001752	Kinesin_motor_domain	0PGD5	kinesin-like_protein		PF00225	Kinesin_motor_domain		SSF52540	P-loop</t>
  </si>
  <si>
    <t>cyclin_ccl1</t>
  </si>
  <si>
    <t>PF16899</t>
  </si>
  <si>
    <t>Cyclin_C-terminal_domain</t>
  </si>
  <si>
    <t>IPR007815</t>
  </si>
  <si>
    <t>Erythromycin_esterase</t>
  </si>
  <si>
    <t>0PKEC</t>
  </si>
  <si>
    <t>jg3619</t>
  </si>
  <si>
    <t>erythromycin_esterase</t>
  </si>
  <si>
    <t>PF05139</t>
  </si>
  <si>
    <t>jg10202	IPR001602	Uncharacterised_protein_family_UPF0047	0PMX6	domain)_protein	PF01894	Uncharacterised_protein_family_UPF0047	SSF111038	YjbQ-like	TIGR00149	secondary_thiamine-phosphate_synthase_enzyme</t>
  </si>
  <si>
    <t>SSF159501</t>
  </si>
  <si>
    <t>EreA/ChaN-like</t>
  </si>
  <si>
    <t>0PH57</t>
  </si>
  <si>
    <t>ATP-binding_cassette,_subfamily_F,_member_2</t>
  </si>
  <si>
    <t>jg1754	0PQC7	Inherit_from_opiNOG:_Conserved_hypothetical_protein</t>
  </si>
  <si>
    <t>jg5106</t>
  </si>
  <si>
    <t>jg362</t>
  </si>
  <si>
    <t>jg5106	IPR020846	Major_facilitator_superfamily_domain	IPR000109	Proton-dependent_oligopeptide_transporter_family	0Q5CS	peptide_transporter		PF00854	POT_family	2A17	the_proton-dependent_oligopeptide_transporter_(pot/ptr)_family	SSF103473	MFS</t>
  </si>
  <si>
    <t>0PZZF</t>
  </si>
  <si>
    <t>IPR023201</t>
  </si>
  <si>
    <t>SecY_subunit_domain</t>
  </si>
  <si>
    <t>IPR002208</t>
  </si>
  <si>
    <t>SecY/SEC61-alpha_family</t>
  </si>
  <si>
    <t>IPR019561</t>
  </si>
  <si>
    <t>Translocon_Sec61/SecY_plug_domain</t>
  </si>
  <si>
    <t>0PX0Y</t>
  </si>
  <si>
    <t>SecY_translocase</t>
  </si>
  <si>
    <t>PF00344</t>
  </si>
  <si>
    <t>PF10559</t>
  </si>
  <si>
    <t>Plug_domain_of_Sec61p</t>
  </si>
  <si>
    <t>0PVR9</t>
  </si>
  <si>
    <t>myosin-cross-reactive_antigen_family_protein</t>
  </si>
  <si>
    <t>SSF103491</t>
  </si>
  <si>
    <t>Preprotein translocase SecY subunit</t>
  </si>
  <si>
    <t>TIGR00967</t>
  </si>
  <si>
    <t>preprotein_translocase_SecY_subunit</t>
  </si>
  <si>
    <t>IPR007065</t>
  </si>
  <si>
    <t>HPP</t>
  </si>
  <si>
    <t>0PMXU</t>
  </si>
  <si>
    <t>0PSV3</t>
  </si>
  <si>
    <t>HPP_family</t>
  </si>
  <si>
    <t>PF04982</t>
  </si>
  <si>
    <t>jg10542	IPR032466	Metal_Hydrolase	IPR001365	Adenosine/AMP_deaminase_domain	0PFVF	adenosine_deaminase		PF00962	Adenosine/AMP_deaminase	SSF51556	Metallo-dependent</t>
  </si>
  <si>
    <t>jg3621</t>
  </si>
  <si>
    <t>jg6136</t>
  </si>
  <si>
    <t>jg1632</t>
  </si>
  <si>
    <t>jg3622</t>
  </si>
  <si>
    <t>jg6136	IPR001210	Ribosomal_protein_S17e	0PMV6	40s_ribosomal_protein_S17		PF00833	Ribosomal_S17	SSF116820	Rps17e-like</t>
  </si>
  <si>
    <t>jg3623</t>
  </si>
  <si>
    <t>0PNE3</t>
  </si>
  <si>
    <t>jg1194	IPR000058	Zinc_finger_AN1-type	0PIHF	Zinc_finger_protein		PF01428	AN1-like_Zinc_finger		SSF118310	AN1-like</t>
  </si>
  <si>
    <t>jg3503	0Q23A	NA</t>
  </si>
  <si>
    <t>jg3624</t>
  </si>
  <si>
    <t>jg1635</t>
  </si>
  <si>
    <t>jg1182	0PK8J	NA</t>
  </si>
  <si>
    <t>0PZ5C</t>
  </si>
  <si>
    <t>jg5454</t>
  </si>
  <si>
    <t>jg3625</t>
  </si>
  <si>
    <t>jg1636</t>
  </si>
  <si>
    <t>0PHMW</t>
  </si>
  <si>
    <t>jg3626</t>
  </si>
  <si>
    <t>jg8616</t>
  </si>
  <si>
    <t>jg8616	IPR000131	ATPase_F1_complex_gamma_subunit	0PH2F	Mitochondrial_membrane_ATP_synthase_(F(1)F(0)_ATP_synthase_or_Complex_V)_produces_ATP_from_ADP_in_the_presence_of_a_proton_gradient_across_the_membrane_which_is_generated_by_electron_transport_complexes_of_the_respiratory_chain._F-type_ATPases_consist_of_two_structural_domains,_F(1)_-_containing_the_extramembraneous_catalytic_core,_and_F(0)_-_containing_the_membrane_proton_channel,_linked_together_by_a_central_stalk_and_a_peripheral_stalk._During_catalysis,_ATP_synthesis_in_the_catalytic_domain_of_F(1)_is_coupled_via_a_rotary_mechanism_of_the_central_stalk_subunits_to_proton_translocation._Part_of_the_complex_F(1)_domain_and_the_central_stalk_which_is_part_of_the_complex_rotary_element._The_gamma_subunit_protrudes_into_the_catalytic_domain_formed_of_alpha(3)beta(3)._Rotation_of_the_central_stalk_against_the_surrounding_alpha(3)beta(3)_subunits_leads_to_hydrolysis_of_ATP_in_three_separate_catalytic_sites_on_the_beta_subunits		PF00231	ATP_synthase	3A2	the_h(+)-_or_na(+)-translocating_f-type_v-type_and_a-type_atpase_(f-atpase)_superfamily	SSF52943	ATP</t>
  </si>
  <si>
    <t>0PYBH</t>
  </si>
  <si>
    <t>(F1-ATPase),</t>
  </si>
  <si>
    <t>gamma</t>
  </si>
  <si>
    <t>subunit	TIGR01146	ATP_synthase_F1_gamma_subunit</t>
  </si>
  <si>
    <t>jg7835</t>
  </si>
  <si>
    <t>jg3627</t>
  </si>
  <si>
    <t>0PN7N</t>
  </si>
  <si>
    <t>jg7835	IPR001892	Ribosomal_protein_S13	IPR010979	Ribosomal_protein_S13-like_H2TH	0PG18	40S_ribosomal_protein_S18		PF00416	Ribosomal_protein_S13/S18	SSF46946	S13-like</t>
  </si>
  <si>
    <t>H2TH</t>
  </si>
  <si>
    <t>jg3628</t>
  </si>
  <si>
    <t>jg1876	IPR012678	Ribosomal_protein_L23/L15e_core_domain	IPR001976	Ribosomal_protein_S24e	0PNWS	40S_ribosomal_protein_S24		PF01282	Ribosomal_protein_S24e	SSF54189	Ribosomal</t>
  </si>
  <si>
    <t>S24e,</t>
  </si>
  <si>
    <t>L23</t>
  </si>
  <si>
    <t>0PREH</t>
  </si>
  <si>
    <t>L15e</t>
  </si>
  <si>
    <t>jg6424</t>
  </si>
  <si>
    <t>jg6424	IPR027417	P-loop_containing_nucleoside_triphosphate_hydrolase	0PPAP	Inherit_from_KOG:_Tubulin_is_the_major_constituent_of_microtubules._It_binds_two_moles_of_GTP,_one_at_an_exchangeable_site_on_the_beta_chain_and_one_at_a_non-exchangeable_site_on_the_alpha_chain_(By_similarity)		SSF52540	P-loop</t>
  </si>
  <si>
    <t>jg10105	0PYHK	NA</t>
  </si>
  <si>
    <t>jg11001</t>
  </si>
  <si>
    <t>0PXAH</t>
  </si>
  <si>
    <t>jg9324</t>
  </si>
  <si>
    <t>jg9324	0PQ2D	NA</t>
  </si>
  <si>
    <t>jg3179	IPR011074	CRAL/TRIO_N-terminal_domain	IPR001251	CRAL-TRIO_lipid_binding_domain	0PG8S	CRAL_TRIO_domain_protein	PF03765	CRAL/TRIO_N-terminal_domain	PF00650	CRAL/TRIO_domain			SSF46938	CRAL/TRIO</t>
  </si>
  <si>
    <t>domain	SSF52087	CRAL/TRIO</t>
  </si>
  <si>
    <t>jg7477</t>
  </si>
  <si>
    <t>jg7477	IPR032710	NTF2-like_domain	IPR002075	Nuclear_transport_factor_2	0PP3P	nuclear_transport_factor	PF02136	Nuclear_transport_factor_2_(NTF2)_domain	SSF54427	NTF2-like</t>
  </si>
  <si>
    <t>jg4705</t>
  </si>
  <si>
    <t>0PK3J</t>
  </si>
  <si>
    <t>jg4705	IPR032710	NTF2-like_domain	IPR009783	Protein_of_unknown_function_DUF1348	0PNXY	Protein_of_unknown_function_(DUF1348)		PF07080	Protein_of_unknown_function_(DUF1348)	SSF54427	NTF2-like</t>
  </si>
  <si>
    <t>jg615</t>
  </si>
  <si>
    <t>0PHDT</t>
  </si>
  <si>
    <t>MFS_phosphate_transporter</t>
  </si>
  <si>
    <t>0PJZE</t>
  </si>
  <si>
    <t>rheb_small_monomeric_GTPase</t>
  </si>
  <si>
    <t>jg1655</t>
  </si>
  <si>
    <t>0PM4C</t>
  </si>
  <si>
    <t>jg615	IPR010218	NADH_dehydrogenase_subunit_C	IPR001268	NADH:ubiquinone_oxidoreductase_30kDa_subunit	0PGKA	NADH-ubiquinone_oxidoreductase_304_kDa_subunit		PF00329	Respiratory-chain_NADH_dehydrogenase_30_Kd_subunit	3D1	the_h(+)_or_na(+)-translocating_nadh_dehydrogenase_(ndh)_family	SSF143243	Nqo5-like	TIGR01961	NADH_(or_F420H2)_dehydrogenase_subunit_C</t>
  </si>
  <si>
    <t>jg1656</t>
  </si>
  <si>
    <t>IPR009292</t>
  </si>
  <si>
    <t>Protein_of_unknown_function_DUF947</t>
  </si>
  <si>
    <t>0PHSW</t>
  </si>
  <si>
    <t>jg5305</t>
  </si>
  <si>
    <t>Component_of_the_90S_pre-ribosome_involved_in_the_maturation_of_rRNAs._Required_for_early_cleavages_of_the_pre-RNAs_in_the_40S_ribosomal_subunit_maturation_pathway_(By_similarity)</t>
  </si>
  <si>
    <t>PF06102</t>
  </si>
  <si>
    <t>Domain_of_unknown_function_(DUF947)</t>
  </si>
  <si>
    <t>jg5305	IPR027417	P-loop_containing_nucleoside_triphosphate_hydrolase	IPR003593	AAA+_ATPase_domain	IPR001650	Helicase_C-terminal	IPR014001	Helicase_superfamily_1/2_ATP-binding_domain	IPR011545	DEAD/DEAH_box_helicase_domain	IPR011991	Winged_helix-turn-helix_DNA-binding_domain	IPR014756	Immunoglobulin_E-set	IPR004179	Sec63_domain	0PGAG	helicase		PF00271	Helicase_conserved_C-terminal_domain	PF00270	DEAD/DEAH_box_helicase	PF02889	Sec63_Brl_domain					SSF52540	P-loop</t>
  </si>
  <si>
    <t>hydrolases	SSF46785	Winged</t>
  </si>
  <si>
    <t>domain	SSF81296	E</t>
  </si>
  <si>
    <t>0PNAH</t>
  </si>
  <si>
    <t>set</t>
  </si>
  <si>
    <t>NIF_domain_protein</t>
  </si>
  <si>
    <t>domains	SSF158702	Sec63</t>
  </si>
  <si>
    <t>jg8626</t>
  </si>
  <si>
    <t>jg8626	IPR027417	P-loop_containing_nucleoside_triphosphate_hydrolase	IPR006259	Adenylate_kinase_subfamily	IPR007862	Adenylate_kinase_active_site_lid_domain	IPR000850	Adenylate_kinase/UMP-CMP_kinase	IPR028586	Adenylate_kinase_3/4_mitochondrial	0PM98	adenylate_kinase	2.7.4.3	Adenylate</t>
  </si>
  <si>
    <t>kinase.	2.7.4.10	Nucleoside-triphosphate--adenylate</t>
  </si>
  <si>
    <t>IPR001662</t>
  </si>
  <si>
    <t>kinase.	00230	Purine_metabolism	00730	Thiamine_metabolism		PF05191	Adenylate_kinase_active_site_lid	PF00406	Adenylate_kinase	SSF52540	P-loop</t>
  </si>
  <si>
    <t>Translation_elongation_factor_EF1B_gamma_chain_conserved</t>
  </si>
  <si>
    <t>0PH8Q</t>
  </si>
  <si>
    <t>elongation_factor_1_gamma_domain-containing_protein</t>
  </si>
  <si>
    <t>hydrolases	TIGR01351	adenylate_kinase</t>
  </si>
  <si>
    <t>PF00647</t>
  </si>
  <si>
    <t>Elongation_factor_1_gamma_conserved_domain</t>
  </si>
  <si>
    <t>SSF89942</t>
  </si>
  <si>
    <t>eEF1-gamma domain</t>
  </si>
  <si>
    <t>jg11686	IPR016040	NAD(P)-binding_domain	IPR013149	Alcohol_dehydrogenase_C-terminal	IPR020843	Polyketide_synthase_enoylreductase_domain	IPR011032	GroES-like	IPR013154	Alcohol_dehydrogenase_N-terminal	0PKZW	alcohol_dehydrogenase	PF00107	Zinc-binding_dehydrogenase	PF08240	Alcohol_dehydrogenase_GroES-like_domain		SSF51735	NAD(P)-binding</t>
  </si>
  <si>
    <t>jg1659</t>
  </si>
  <si>
    <t>jg5740</t>
  </si>
  <si>
    <t>0PHT2</t>
  </si>
  <si>
    <t>mitochondrial_37S_ribosomal_protein_MRPS9</t>
  </si>
  <si>
    <t>jg5740	IPR006694	Fatty_acid_hydroxylase	0PGFD	C-4_methylsterol_oxidase		PF04116	Fatty_acid_hydroxylase_superfamily</t>
  </si>
  <si>
    <t>jg166</t>
  </si>
  <si>
    <t>jg8629</t>
  </si>
  <si>
    <t>0PFS7</t>
  </si>
  <si>
    <t>Desaturase</t>
  </si>
  <si>
    <t>jg8629	IPR020784	Ribosomal_protein_L11_N-terminal	IPR020783	Ribosomal_protein_L11_C-terminal	IPR000911	Ribosomal_protein_L11/L12	0PN4A	60S_ribosomal_protein_L12		PF03946	Ribosomal_protein_L11_N-terminal_domain	PF00298	Ribosomal_protein_L11_RNA_binding_domain		SSF54747	Ribosomal</t>
  </si>
  <si>
    <t>L11/L12e</t>
  </si>
  <si>
    <t>domain	SSF46906	Ribosomal</t>
  </si>
  <si>
    <t>0PQ5R</t>
  </si>
  <si>
    <t>L11,</t>
  </si>
  <si>
    <t>jg7314</t>
  </si>
  <si>
    <t>0PG8E</t>
  </si>
  <si>
    <t>Calcineurin_subunit_B</t>
  </si>
  <si>
    <t>jg7314	IPR027417	P-loop_containing_nucleoside_triphosphate_hydrolase	IPR001650	Helicase_C-terminal	IPR014001	Helicase_superfamily_1/2_ATP-binding_domain	IPR011545	DEAD/DEAH_box_helicase_domain	IPR025313	Domain_of_unknown_function_DUF4217	0PIRE	ATP-binding_RNA_helicase_involved_in_the_biogenesis_of_60S_ribosomal_subunits._Required_for_the_normal_formation_of_18S_rRNA_through_the_processing_of_pre-rRNAs_at_sites_A0,_A1_and_A2,_and_the_normal_formation_of_25S_and_5.8S_rRNAs_through_the_processing_of_pre-rRNAs_at_sites_C1_and_C2_(By_similarity)	CE11	UDP-3-0-acyl_N-acetylglucosamine_deacetylase_(EC_3.5.1.-).		PF00271	Helicase_conserved_C-terminal_domain	PF00270	DEAD/DEAH_box_helicase	PF13959	Domain_of_unknown_function_(DUF4217)	3A18	the_nuclear_mrna_exporter_(mrna-e)_family				SSF52540	P-loop</t>
  </si>
  <si>
    <t>0Q04X</t>
  </si>
  <si>
    <t>Inherit_from_KOG:_enhancer_of_polycomb_homolog</t>
  </si>
  <si>
    <t>jg2497	IPR029071	Ubiquitin-related_domain	IPR000626	Ubiquitin_domain	IPR019956	Ubiquitin	0PHU0	ubiquitin			PF00240	Ubiquitin_family	3A25	the_symbiont-specific_erad-like_machinery_(selma)_family		SSF54236	Ubiquitin-like</t>
  </si>
  <si>
    <t>jg1665</t>
  </si>
  <si>
    <t>jg5080</t>
  </si>
  <si>
    <t>IPR015353</t>
  </si>
  <si>
    <t>Rubisco_LSMT_substrate-binding_domain</t>
  </si>
  <si>
    <t>0PI4F</t>
  </si>
  <si>
    <t>PF09273</t>
  </si>
  <si>
    <t>jg5080	IPR011060	Ribulose-phosphate_binding_barrel			IPR001852	Pyridoxal_5'-phosphate_synthase_subunit_PdxS/SNZ	0PI0Y	pyridoxine_biosynthesis_protein	4.3.3.6	Pyridoxal</t>
  </si>
  <si>
    <t>Rubisco_LSMT_substrate-binding</t>
  </si>
  <si>
    <t>5'-phosphate</t>
  </si>
  <si>
    <t>(glutamine</t>
  </si>
  <si>
    <t>hydrolyzing).	2.8.1.10	Thiazole</t>
  </si>
  <si>
    <t>synthase.	00750	Vitamin_B6_metabolism	00730	Thiamine_metabolism		PF05690	Thiazole_biosynthesis_protein_ThiG	PF01680	SOR/SNZ_family	SSF51366	Ribulose-phoshate</t>
  </si>
  <si>
    <t>SSF81822</t>
  </si>
  <si>
    <t>RuBisCo LSMT C-terminal, substrate-binding domain</t>
  </si>
  <si>
    <t>barrel	TIGR00343	pyridoxal_5'-phosphate_synthase_synthase_subunit_Pdx1</t>
  </si>
  <si>
    <t>jg1666</t>
  </si>
  <si>
    <t>0PG1E</t>
  </si>
  <si>
    <t>Required_for_the_formation_of_a_threonylcarbamoyl_group_on_adenosine_at_position_37_(t(6)A37)_in_tRNAs_that_read_codons_beginning_with_adenine_(By_similarity)._Component_of_the_EKC_KEOPS_complex_which_promotes_both_telomere_uncapping_and_telomere_elongation_(By_similarity)._The_complex_is_required_for_efficient_recruitment_of_transcriptional_coactivators_(By_similarity)</t>
  </si>
  <si>
    <t>jg2403	IPR013979	Translation_initiation_factor_beta_propellor-like_domain	IPR011387	Translation_initiation_factor_2A	0PIFZ	eukaryotic_translation_initiation_factor		PF08662	Eukaryotic_translation_initiation_factor_eIF2A	SSF82171	DPP6</t>
  </si>
  <si>
    <t>TIGR00329</t>
  </si>
  <si>
    <t>metallohydrolase_glycoprotease/Kae1_family</t>
  </si>
  <si>
    <t>jg3439	0PR4E	Inherit_from_NOG:_Conserved_hypothetical,_protein</t>
  </si>
  <si>
    <t>jg858</t>
  </si>
  <si>
    <t>IPR006828</t>
  </si>
  <si>
    <t>Association_with_the_SNF1_complex_(ASC)_domain</t>
  </si>
  <si>
    <t>0PIQS</t>
  </si>
  <si>
    <t>Snf1_kinase_complex_beta-subunit_Gal83</t>
  </si>
  <si>
    <t>jg858	IPR006076	FAD_dependent_oxidoreductase	IPR023209	D-amino-acid_oxidase	0PUUR	C6_transcription_factor	PF01266	FAD_dependent_oxidoreductase	SSF54373	FAD-linked</t>
  </si>
  <si>
    <t>PF04739</t>
  </si>
  <si>
    <t>5'-AMP-activated_protein_kinase_beta_subunit_interaction_domain</t>
  </si>
  <si>
    <t>SSF160219</t>
  </si>
  <si>
    <t>AMPKBI-like</t>
  </si>
  <si>
    <t>jg937</t>
  </si>
  <si>
    <t>jg937	IPR018306	Bacteriophage_T5_Orf172_DNA-binding	0Q2Y7	NA	PF10544	T5orf172_domain</t>
  </si>
  <si>
    <t>0PHW7</t>
  </si>
  <si>
    <t>Alpha-1,2-mannosyltransferase</t>
  </si>
  <si>
    <t>jg5658</t>
  </si>
  <si>
    <t>jg5658	IPR006913	Glutathione-dependent_formaldehyde-activating_enzyme/centromere_protein_V	IPR011057	Mss4-like	0Q4K4	Glutathione-dependent_formaldehyde-activating_enzyme	CE4	acetyl_xylan_esterase_(EC_3.1.1.72);__chitin_deacetylase_(EC_3.5.1.41);_chitooligosaccharide_deacetylase_(EC_3.5.1.-);_peptidoglycan_GlcNAc_deacetylase_(EC_3.5.1.-);_peptidoglycan_N-acetylmuramic_acid_deacetylase_(EC_3.5.1.-).	4.4.1.22	S-(hydroxymethyl)glutathione</t>
  </si>
  <si>
    <t>synthase.	00680	Methane_metabolism	PF04828	Glutathione-dependent_formaldehyde-activating_enzyme	SSF51316	Mss4-like</t>
  </si>
  <si>
    <t>jg8906</t>
  </si>
  <si>
    <t>0PG8X</t>
  </si>
  <si>
    <t>molecular_chaperone_(ABC1)</t>
  </si>
  <si>
    <t>jg8906	IPR016040	NAD(P)-binding_domain	IPR003781	CoA-binding	0PPR9	conserved_hypothetical_protein	PF13380	CoA_binding_domain		SSF51735	NAD(P)-binding</t>
  </si>
  <si>
    <t>jg167</t>
  </si>
  <si>
    <t>0Q8K8</t>
  </si>
  <si>
    <t>jg4616</t>
  </si>
  <si>
    <t>C-terminal,_D2-small_domain,_of_ClpB_protein_</t>
  </si>
  <si>
    <t>jg4616	IPR015889	Intradiol_ring-cleavage_dioxygenase_core	IPR000627	Intradiol_ring-cleavage_dioxygenase_C-terminal	IPR007535	Catechol_dioxygenase_N-terminal	0PKGR	Catechol_dioxygenase		PF00775	Dioxygenase	PF04444	Catechol_dioxygenase_N_terminus	SSF49482	Aromatic</t>
  </si>
  <si>
    <t>IPR002639</t>
  </si>
  <si>
    <t>compound</t>
  </si>
  <si>
    <t>Urease_accessory_protein_UreF</t>
  </si>
  <si>
    <t>0PM87</t>
  </si>
  <si>
    <t>PF01730</t>
  </si>
  <si>
    <t>jg6318</t>
  </si>
  <si>
    <t>UreF</t>
  </si>
  <si>
    <t>IPR013956</t>
  </si>
  <si>
    <t>E3_ubiquitin_ligase_BRE1</t>
  </si>
  <si>
    <t>jg6318	IPR002925	Dienelactone_hydrolase	IPR029058	Alpha/Beta_hydrolase_fold	IPR022764	Peptidase_S54_rhomboid_domain	0PPKF	Dienelactone_hydrolase_family_protein		PF01738	Dienelactone_hydrolase_family	PF01694	Rhomboid_family	SSF53474	alpha/beta-Hydrolases	SSF144091	Rhomboid-like</t>
  </si>
  <si>
    <t>0PJ71</t>
  </si>
  <si>
    <t>E3_ubiquitin-protein_ligase_that_mediates_monoubiquitination_of_histone_H2B_to_form_H2BK123ub1._H2BK123ub1_gives_a_specific_tag_for_epigenetic_transcriptional_activation_and_is_also_a_prerequisite_for_H3K4me_and_H3K79me_formation_(By_similarity)</t>
  </si>
  <si>
    <t>jg9948</t>
  </si>
  <si>
    <t>PF08647</t>
  </si>
  <si>
    <t>BRE1_E3_ubiquitin_ligase</t>
  </si>
  <si>
    <t>jg9948	IPR008942	ENTH/VHS	IPR004152	GAT_domain	0PMM1	conserved_hypothetical_protein	PF03127	GAT_domain	SSF48464	ENTH/VHS</t>
  </si>
  <si>
    <t>domain	SSF89009	GAT-like</t>
  </si>
  <si>
    <t>0PIBH</t>
  </si>
  <si>
    <t>transcription_factor_(TFIIIB)</t>
  </si>
  <si>
    <t>PF15963</t>
  </si>
  <si>
    <t>Myb_DNA-binding_like</t>
  </si>
  <si>
    <t>jg2129	IPR029071	Ubiquitin-related_domain	IPR001012	UBX_domain	IPR012989	SEP_domain	0PI0B	UBX_domain-containing_protein		PF00789	UBX_domain	PF08059	SEP_domain			SSF54236	Ubiquitin-like	SSF102848	NSFL1</t>
  </si>
  <si>
    <t>(p97</t>
  </si>
  <si>
    <t>IPR009567</t>
  </si>
  <si>
    <t>ATPase)</t>
  </si>
  <si>
    <t>Store-operated_calcium_entry-associated_regulatory_factor</t>
  </si>
  <si>
    <t>0PQ28</t>
  </si>
  <si>
    <t>p47,</t>
  </si>
  <si>
    <t>DUF1183_domain_protein</t>
  </si>
  <si>
    <t>SEP</t>
  </si>
  <si>
    <t>PF06682</t>
  </si>
  <si>
    <t>SOCE-associated_regulatory_factor_of_calcium_homoeostasis</t>
  </si>
  <si>
    <t>jg2651</t>
  </si>
  <si>
    <t>IPR027537</t>
  </si>
  <si>
    <t>0PFB3</t>
  </si>
  <si>
    <t>jg9963</t>
  </si>
  <si>
    <t>Component_of_the_ERMES_MDM_complex,_which_serves_as_a_molecular_tether_to_connect_the_endoplasmic_reticulum_and_mitochondria._Components_of_this_complex_are_involved_in_the_control_of_mitochondrial_shape_and_protein_biogenesis_and_may_function_in_phospholipid_exchange._The_mdm12-mmm1_subcomplex_functions_in_the_major_beta-barrel_assembly_pathway_that_is_responsible_for_biogenesis_of_all_outer_membrane_beta-barrel_proteins,_and_acts_in_a_late_step_after_the_SAM_complex._The_mdm10-mdm12-mmm1_subcomplex_further_acts_in_the_TOM40-specific_pathway_after_the_action_of_the_mdm12-mmm1_complex._Essential_for_establishing_and_maintaining_the_structure_of_mitochondria_and_maintenance_of_mtDNA_nucleoids_(By_similarity)</t>
  </si>
  <si>
    <t>jg9963	IPR013921	Mediator_complex_subunit_Med20	0PWNC	Conserved_hypothetical_protein	PF08612	TATA-binding_related_factor_(TRF)_of_subunit_20_of_Mediator_complex</t>
  </si>
  <si>
    <t>IPR027496</t>
  </si>
  <si>
    <t>1_2-dihydroxy-3-keto-5-methylthiopentene_dioxygenase_eukaryotes</t>
  </si>
  <si>
    <t>IPR004313</t>
  </si>
  <si>
    <t>Acireductone_dioxygenase_ARD_family</t>
  </si>
  <si>
    <t>0PMYY</t>
  </si>
  <si>
    <t>Catalyzes_the_formation_of_formate_and_2-keto-4-_methylthiobutyrate_(KMTB)_from_1,2-dihydroxy-3-keto-5-_methylthiopentene_(DHK-MTPene)_(By_similarity)</t>
  </si>
  <si>
    <t>jg3510	IPR001179	FKBP-type_peptidyl-prolyl_cis-trans_isomerase_domain	0PQY3	Peptidyl-prolyl_cis-trans_isomerase			PF00254	FKBP-type_peptidyl-prolyl_cis-trans_isomerase	3D1	the_h(+)_or_na(+)-translocating_nadh_dehydrogenase_(ndh)_family	SSF54534	FKBP-like</t>
  </si>
  <si>
    <t>1.13.11.54</t>
  </si>
  <si>
    <t>Acireductone dioxygenase (Fe(2+)-requiring).</t>
  </si>
  <si>
    <t>jg4298</t>
  </si>
  <si>
    <t>PF03079</t>
  </si>
  <si>
    <t>ARD/ARD'_family</t>
  </si>
  <si>
    <t>jg4298	IPR002347	Glucose/ribitol_dehydrogenase	IPR016040	NAD(P)-binding_domain	0PG47	reductase	GH92	mannosyl-oligosaccharide_alpha-1,2-mannosidase_(EC_3.2.1.113);_mannosyl-oligosaccharide_alpha-1,3-mannosidase_(EC_3.2.1.-);	PF13561	Enoyl-(Acyl_carrier_protein)_reductase	SSF51735	NAD(P)-binding</t>
  </si>
  <si>
    <t>IPR026904</t>
  </si>
  <si>
    <t>GidA_associated_domain_3</t>
  </si>
  <si>
    <t>IPR004416</t>
  </si>
  <si>
    <t>Glucose-inhibited_division_protein_A</t>
  </si>
  <si>
    <t>0PF8S</t>
  </si>
  <si>
    <t>Mitochondrial_translation_optimization_protein</t>
  </si>
  <si>
    <t>jg3189	IPR005349	Uncharacterised_protein_family_UPF0136_Transmembrane	0PS91	domain)_protein	PF03647	Transmembrane_proteins_14C	9B158	the_4_tms_putative_dmt2_(dmt2)_family</t>
  </si>
  <si>
    <t>PF13932</t>
  </si>
  <si>
    <t>GidA_associated_domain</t>
  </si>
  <si>
    <t>jg4565</t>
  </si>
  <si>
    <t>1C39</t>
  </si>
  <si>
    <t>the_membrane_attack_complex/perforin_(macpf)_family</t>
  </si>
  <si>
    <t>TIGR00136</t>
  </si>
  <si>
    <t>tRNA_uridine_5-carboxymethylaminomethyl_modification_enzyme_GidA</t>
  </si>
  <si>
    <t>jg4565	IPR016040	NAD(P)-binding_domain	IPR013149	Alcohol_dehydrogenase_C-terminal	IPR020843	Polyketide_synthase_enoylreductase_domain	IPR011032	GroES-like	0PHMT	alcohol_dehydrogenase	PF00107	Zinc-binding_dehydrogenase		SSF51735	NAD(P)-binding</t>
  </si>
  <si>
    <t>IPR008269</t>
  </si>
  <si>
    <t>Peptidase_S16_Lon_C-terminal</t>
  </si>
  <si>
    <t>0PJ7K</t>
  </si>
  <si>
    <t>jg8222</t>
  </si>
  <si>
    <t>ATP-dependent_serine_protease_that_mediates_the_selective_degradation_of_misfolded_and_unassembled_polypeptides_in_the_peroxisomal_matrix._Necessary_for_type_2_peroxisome_targeting_signal_(PTS2)-containing_protein_processing_and_facilitates_peroxisome_matrix_protein_import_(By_similarity)</t>
  </si>
  <si>
    <t>PF05362</t>
  </si>
  <si>
    <t>Lon_protease_(S16)_C-terminal_proteolytic_domain</t>
  </si>
  <si>
    <t>jg8222	IPR001447	Arylamine_N-acetyltransferase	0PUZS	N-acetyltransferase	2.3.1.5	Arylamine</t>
  </si>
  <si>
    <t>N-acetyltransferase.	00983	Drug_metabolism_-_other_enzymes	00232	Caffeine_metabolism	00633	Nitrotoluene_degradation	PF00797	N-acetyltransferase	SSF54001	Cysteine</t>
  </si>
  <si>
    <t>proteinases</t>
  </si>
  <si>
    <t>jg363</t>
  </si>
  <si>
    <t>jg4239</t>
  </si>
  <si>
    <t>0PRFM</t>
  </si>
  <si>
    <t>jg3631</t>
  </si>
  <si>
    <t>IPR024964</t>
  </si>
  <si>
    <t>jg4239	IPR016182	Copper_amine_oxidase_N-terminal	IPR015798	Copper_amine_oxidase_C-terminal	IPR015800	Copper_amine_oxidase_N2-terminal	IPR015802	Copper_amine_oxidase_N3-terminal	0PF88	amine_oxidase			PF02727	Copper_amine_oxidase_N2_domain	PF01179	Copper_amine_oxidase_enzyme_domain	PF02728	Copper_amine_oxidase_N3_domain	SSF54416	Amine</t>
  </si>
  <si>
    <t>CTLH/CRA_C-terminal_to_LisH_motif_domain</t>
  </si>
  <si>
    <t>IPR013144</t>
  </si>
  <si>
    <t>CRA_domain</t>
  </si>
  <si>
    <t>region	SSF49998	Amine</t>
  </si>
  <si>
    <t>IPR027370</t>
  </si>
  <si>
    <t>0PK2A</t>
  </si>
  <si>
    <t>RING-type_zinc-finger_LisH_dimerisation_motif</t>
  </si>
  <si>
    <t>0PIAN</t>
  </si>
  <si>
    <t>Sporulation_protein_RMD5</t>
  </si>
  <si>
    <t>PF10607</t>
  </si>
  <si>
    <t>PF13445</t>
  </si>
  <si>
    <t>RING-type_zinc-finger</t>
  </si>
  <si>
    <t>jg5620</t>
  </si>
  <si>
    <t>jg3632</t>
  </si>
  <si>
    <t>jg5620	IPR003397	Mitochondrial_inner_membrane_translocase_subunit_Tim17/Tim22/Tim23/peroxisomal_protein_PMP24	0PNSI	NADH-ubiquinone_oxidoreductase_21.3_kDa_subunit	PF02466	Tim17/Tim22/Tim23/Pmp24_family	3D1	the_h(+)_or_na(+)-translocating_nadh_dehydrogenase_(ndh)_family</t>
  </si>
  <si>
    <t>0PH63</t>
  </si>
  <si>
    <t>jg9111</t>
  </si>
  <si>
    <t>0PMED</t>
  </si>
  <si>
    <t>jg9111	0PJ5W	Telomere_length_regulation_protein</t>
  </si>
  <si>
    <t>0QEIF</t>
  </si>
  <si>
    <t>jg9971</t>
  </si>
  <si>
    <t>retrotransposon_Tto1_-_Nicotiana_tabacumSimilarity_to_retrotransposon_Tto1_-Nicotiana_tabacumSimilarity_to_reverse_transcriptase_pol_-_Volvox_carteri</t>
  </si>
  <si>
    <t>0Q0RP</t>
  </si>
  <si>
    <t>jg3634</t>
  </si>
  <si>
    <t>jg9971	IPR001128	Cytochrome_P450	IPR002401	Cytochrome_P450_E-class_group_I	0PIWX	Cytochrome_p450	PF00067	Cytochrome_P450	SSF48264	Cytochrome</t>
  </si>
  <si>
    <t>0PZPH</t>
  </si>
  <si>
    <t>0QECQ</t>
  </si>
  <si>
    <t>jg3635</t>
  </si>
  <si>
    <t>0PG8H</t>
  </si>
  <si>
    <t>Cop9_signalosome_complex_subunit_12</t>
  </si>
  <si>
    <t>0PSAF</t>
  </si>
  <si>
    <t>jg10131	IPR003197	Cytochrome_b-c1_complex_subunit_7	0PRDI	component_of_the_ubiquinol-cytochrome_c_reductase_complex_(complex_III_or_cytochrome_b-c1_complex),_which_is_part_of_the_mitochondrial_respiratory_chain		PF02271	Ubiquinol-cytochrome_C_reductase_complex_14kD_subunit	SSF81524	14</t>
  </si>
  <si>
    <t>IPR010516</t>
  </si>
  <si>
    <t>IPR028877</t>
  </si>
  <si>
    <t>Sin3_associated_polypeptide_p18</t>
  </si>
  <si>
    <t>50S_ribosomal_protein_L18Ae/60S_ribosomal_protein_L20_and_L18a</t>
  </si>
  <si>
    <t>0PQVW</t>
  </si>
  <si>
    <t>IPR021138</t>
  </si>
  <si>
    <t>jg8773</t>
  </si>
  <si>
    <t>60S_ribosomal_protein_L18a/_L20_eukaryotes</t>
  </si>
  <si>
    <t>Sin3-associated_polypeptide_Sap18</t>
  </si>
  <si>
    <t>PF06487</t>
  </si>
  <si>
    <t>IPR023573</t>
  </si>
  <si>
    <t>Sin3_associated_polypeptide_p18_(SAP18)</t>
  </si>
  <si>
    <t>Ribosomal_protein_L18a/LX</t>
  </si>
  <si>
    <t>0PJYU</t>
  </si>
  <si>
    <t>60s_ribosomal_protein_l20</t>
  </si>
  <si>
    <t>jg8773	0PIEN	Transmembrane_protein_UsgS	PF07264	Etoposide-induced_protein_24_(EI24)</t>
  </si>
  <si>
    <t>PF01775</t>
  </si>
  <si>
    <t>Ribosomal_L18ae/LX_protein_domain</t>
  </si>
  <si>
    <t>SSF160374</t>
  </si>
  <si>
    <t>RplX-like</t>
  </si>
  <si>
    <t>IPR004098</t>
  </si>
  <si>
    <t>jg3637</t>
  </si>
  <si>
    <t>Prp18</t>
  </si>
  <si>
    <t>0PK4K</t>
  </si>
  <si>
    <t>jg1940	IPR019721	NADH-ubiquinone_oxidoreductase_21kDa_subunit_N-terminal	IPR024549	NADH-ubiquinone_oxidoreductase_21kDa_subunit_C-terminal_fungi	0PIMM	NADH-ubiquinone_oxidoreductase_21_kDa_subunit		00190	Oxidative_phosphorylation	PF10785	NADH-ubiquinone_oxidoreductase_complex_I_21_kDa_subunit	PF12853	C-terminal_of_NADH-ubiquinone_oxidoreductase_21_kDa_subunit	3D1	the_h(+)_or_na(+)-translocating_nadh_dehydrogenase_(ndh)_family</t>
  </si>
  <si>
    <t>PF02840</t>
  </si>
  <si>
    <t>Prp18_domain</t>
  </si>
  <si>
    <t>SSF47938</t>
  </si>
  <si>
    <t>Functional domain of the splicing factor Prp18</t>
  </si>
  <si>
    <t>0PFBX</t>
  </si>
  <si>
    <t>May_mediate_the_reduction_of_outer_membrane_cytochrome_b5_(By_similarity)</t>
  </si>
  <si>
    <t>jg2228	IPR001764	Glycoside_hydrolase_family_3_N-terminal	IPR017853	Glycoside_hydrolase_superfamily	IPR016181	Acyl-CoA_N-acyltransferase	IPR000182	GNAT_domain	IPR023753	Pyridine_nucleotide-disulphide_oxidoreductase_FAD/NAD(P)-binding_domain	IPR015939	Fumarate_reductase/succinate_dehydrogenase_flavoprotein-like_C-terminal	IPR027477	Succinate_dehydrogenase/fumarate_reductase_flavoprotein_catalytic_domain	IPR003953	FAD-dependent_oxidoreductase_2_FAD_binding_domain	0PFY0	succinate_dehydrogenase,_flavoprotein_subunit	GH3	beta-glucosidase_(EC_3.2.1.21);_xylan_1,4-beta-xylosidase_(EC_3.2.1.37);_beta-N-acetylhexosaminidase_(EC_3.2.1.52);_glucan_1,3-beta-glucosidase_(EC_3.2.1.58);_glucan_1,4-beta-glucosidase_(EC_3.2.1.74);_exo-1,3-1,4-glucanase_(EC_3.2.1.-);_alphalpha-L-arabinofuranosidase_(EC_3.2.1.55).		PF00933	Glycosyl_hydrolase_family_3_N_terminal_domain	PF00583	Acetyltransferase_(GNAT)_family	PF02910	Fumarate_reductase_flavoprotein_C-term	PF00890	FAD_binding_domain	3D10	the_prokaryotic_succinate_dehydrogenase_(sdh)_family	SSF51445	(Trans)glycosidases	SSF55729	Acyl-CoA</t>
  </si>
  <si>
    <t>(Nat)	SSF51905	FAD/NAD(P)-binding</t>
  </si>
  <si>
    <t>jg3638</t>
  </si>
  <si>
    <t>domain	SSF46977	Succinate</t>
  </si>
  <si>
    <t>0PMG6</t>
  </si>
  <si>
    <t>flavoprotein</t>
  </si>
  <si>
    <t>jg7315</t>
  </si>
  <si>
    <t>jg3639</t>
  </si>
  <si>
    <t>jg7315	0PFIS	Phosphatidate_cytidylyltransferase</t>
  </si>
  <si>
    <t>IPR011084</t>
  </si>
  <si>
    <t>DNA_repair_metallo-beta-lactamase</t>
  </si>
  <si>
    <t>0PJ6Q</t>
  </si>
  <si>
    <t>IPR028098</t>
  </si>
  <si>
    <t>repair_protein</t>
  </si>
  <si>
    <t>Glycosyltransferase_subfamily_4-like_N-terminal_domain</t>
  </si>
  <si>
    <t>0PG2V</t>
  </si>
  <si>
    <t>phosphatidylinositol_N-acetylglucosaminyltransferase_GPI3_subunit</t>
  </si>
  <si>
    <t>PF07522</t>
  </si>
  <si>
    <t>GH57</t>
  </si>
  <si>
    <t>alpha-amylase_(EC_3.2.1.1);_4-alpha-glucanotransferase_(EC_2.4.1.25);_alpha-galactosidase_(EC_3.2.1.22);_amylopullulanase_(EC_3.2.1.41);_branching_enzyme_(EC_2.4.1.18)</t>
  </si>
  <si>
    <t>jg1881	IPR029044	Nucleotide-diphospho-sugar_transferases	IPR002618	UTP--glucose-1-phosphate_uridylyltransferase_family	0PGEJ	UDP-N-acetylglucosamine_pyrophosphorylase		PF01704	UTP--glucose-1-phosphate_uridylyltransferase	SSF53448	Nucleotide-diphospho-sugar</t>
  </si>
  <si>
    <t>PF13439</t>
  </si>
  <si>
    <t>jg364</t>
  </si>
  <si>
    <t>Glycosyltransferase_Family_4</t>
  </si>
  <si>
    <t>0PI3V</t>
  </si>
  <si>
    <t>Cyclin_domain-containing_protein</t>
  </si>
  <si>
    <t>jg10280	IPR015424	Pyridoxal_phosphate-dependent_transferase	IPR004839	Aminotransferase_class_I/classII	IPR000796	Aspartate/other_aminotransferase	0PGES	aspartate_Aminotransferase	2.6.1.1	Aspartate</t>
  </si>
  <si>
    <t>transaminase.	00250	Alanine,_aspartate_and_glutamate_metabolism	00330	Arginine_and_proline_metabolism	00270	Cysteine_and_methionine_metabolism	00220	Arginine_biosynthesis	00360	Phenylalanine_metabolism	00350	Tyrosine_metabolism	00710	Carbon_fixation_in_photosynthetic_organisms	00400	Phenylalanine,_tyrosine_and_tryptophan_biosynthesis	00401	Novobiocin_biosynthesis	00950	Isoquinoline_alkaloid_biosynthesis	00960	Tropane,_piperidine_and_pyridine_alkaloid_biosynthesis		PF00155	Aminotransferase_class_I_and_II	SSF53383	PLP-dependent</t>
  </si>
  <si>
    <t>jg3640</t>
  </si>
  <si>
    <t>IPR018853</t>
  </si>
  <si>
    <t>0PTDD</t>
  </si>
  <si>
    <t>Protein_of_unknown_function_DUF2457</t>
  </si>
  <si>
    <t>0PKDP</t>
  </si>
  <si>
    <t>jg6600</t>
  </si>
  <si>
    <t>PF10446</t>
  </si>
  <si>
    <t>Protein_of_unknown_function_(DUF2457)</t>
  </si>
  <si>
    <t>jg3642</t>
  </si>
  <si>
    <t>0PPK9</t>
  </si>
  <si>
    <t>0PXJQ</t>
  </si>
  <si>
    <t>jg6600	IPR000873	AMP-dependent_synthetase/ligase	IPR025110	AMP-binding_enzyme_C-terminal_domain	0PGIY	Phenylacetyl-CoA_ligase	GH4	maltose-6-phosphate_glucosidase_(EC_3.2.1.122);_alpha-glucosidase_(EC_3.2.1.20);_alpha-galactosidase_(EC_3.2.1.22);_6-phospho-beta-glucosidase_(EC_3.2.1.86);_alpha-glucuronidase_(EC_3.2.1.139).	PF00501	AMP-binding_enzyme	PF13193	AMP-binding_enzyme_C-terminal_domain	4C1	the_proposed_fatty_acid_transporter_(fat)_family	SSF56801	Acetyl-CoA</t>
  </si>
  <si>
    <t>jg3643</t>
  </si>
  <si>
    <t>IPR009348</t>
  </si>
  <si>
    <t>Nitrogen_permease_regulator_2</t>
  </si>
  <si>
    <t>0PHY7</t>
  </si>
  <si>
    <t>nitrogen_permease_regulator</t>
  </si>
  <si>
    <t>jg9313</t>
  </si>
  <si>
    <t>PF06218</t>
  </si>
  <si>
    <t>0PJ7U</t>
  </si>
  <si>
    <t>jg9313	0PSKY	NA</t>
  </si>
  <si>
    <t>jg3644</t>
  </si>
  <si>
    <t>0PI0J</t>
  </si>
  <si>
    <t>0PKH4</t>
  </si>
  <si>
    <t>jg3645</t>
  </si>
  <si>
    <t>IPR019626</t>
  </si>
  <si>
    <t>Stress-induced_protein_KGG_repeat</t>
  </si>
  <si>
    <t>0PSQJ</t>
  </si>
  <si>
    <t>conidiation-specific_protein</t>
  </si>
  <si>
    <t>PF10685</t>
  </si>
  <si>
    <t>Stress-induced_bacterial_acidophilic_repeat_motif</t>
  </si>
  <si>
    <t>0PP5Z</t>
  </si>
  <si>
    <t>jg3646</t>
  </si>
  <si>
    <t>jg1867	IPR007676	Ribophorin_I	0PJD1	oligosaccharyltransferase_alpha_subunit	2.4.99.18	Dolichyl-diphosphooligosaccharide--protein</t>
  </si>
  <si>
    <t>glycotransferase.	00510	N-Glycan_biosynthesis	00513	Various_types_of_N-glycan_biosynthesis		PF04597	Ribophorin_I</t>
  </si>
  <si>
    <t>0PRBE</t>
  </si>
  <si>
    <t>0PKF5</t>
  </si>
  <si>
    <t>Inherit_from_COG:_dienelactone_hydrolase</t>
  </si>
  <si>
    <t>jg1980</t>
  </si>
  <si>
    <t>jg1980	IPR001593	Ribosomal_protein_S3Ae	IPR027500	40S_ribosomal_protein_S1/3_eukaryotes	0PGZY	40S_ribosomal_protein_S1		PF01015	Ribosomal_S3Ae_family</t>
  </si>
  <si>
    <t>jg3647</t>
  </si>
  <si>
    <t>IPR019258</t>
  </si>
  <si>
    <t>jg4146</t>
  </si>
  <si>
    <t>Mediator_complex_subunit_Med4</t>
  </si>
  <si>
    <t>0PRGT</t>
  </si>
  <si>
    <t>PF10018</t>
  </si>
  <si>
    <t>jg4146	0Q2TF	NA</t>
  </si>
  <si>
    <t>Vitamin-D-receptor_interacting_Mediator_subunit_4</t>
  </si>
  <si>
    <t>IPR000933</t>
  </si>
  <si>
    <t>Glycoside_hydrolase_family_29</t>
  </si>
  <si>
    <t>IPR016286</t>
  </si>
  <si>
    <t>Alpha-L-fucosidase_metazoa-type</t>
  </si>
  <si>
    <t>jg3648</t>
  </si>
  <si>
    <t>0PG9E</t>
  </si>
  <si>
    <t>Alpha_L_fucos</t>
  </si>
  <si>
    <t>jg10151	IPR029062	Class_I_glutamine_amidotransferase-like	IPR002818	DJ-1/PfpI	0PNCK	ThiJ_PfpI_family_protein		PF01965	DJ-1/PfpI_family	SSF52317	Class</t>
  </si>
  <si>
    <t>0PJEN</t>
  </si>
  <si>
    <t>amidotransferase-like</t>
  </si>
  <si>
    <t>(MFS)_transporter</t>
  </si>
  <si>
    <t>jg6604</t>
  </si>
  <si>
    <t>PF01120</t>
  </si>
  <si>
    <t>jg6604	IPR006592	RNA_polymerase_N-terminal	IPR007081	RNA_polymerase_Rpb1_domain_5	IPR000722	RNA_polymerase_alpha_subunit	IPR007066	RNA_polymerase_Rpb1_domain_3	IPR007080	RNA_polymerase_Rpb1_domain_1	IPR007083	RNA_polymerase_Rpb1_domain_4	0PH1P	DNA-directed_RNA_Polymerase	2.7.7.6	DNA-directed</t>
  </si>
  <si>
    <t>jg3649</t>
  </si>
  <si>
    <t>RNA</t>
  </si>
  <si>
    <t>polymerase.	00230	Purine_metabolism	00240	Pyrimidine_metabolism		PF04998	RNA_polymerase_Rpb1_domain_5	PF00623	RNA_polymerase_Rpb1_domain_2	PF04983	RNA_polymerase_Rpb1_domain_3	PF04997	RNA_polymerase_Rpb1_domain_1	PF05000	RNA_polymerase_Rpb1_domain_4		SSF64484	beta</t>
  </si>
  <si>
    <t>beta-prime</t>
  </si>
  <si>
    <t>0Q18V</t>
  </si>
  <si>
    <t>0PKYG</t>
  </si>
  <si>
    <t>DNA</t>
  </si>
  <si>
    <t>dependent</t>
  </si>
  <si>
    <t>RNA-polymerase</t>
  </si>
  <si>
    <t>jg4647</t>
  </si>
  <si>
    <t>jg365</t>
  </si>
  <si>
    <t>IPR007135</t>
  </si>
  <si>
    <t>Autophagy-related_protein_3</t>
  </si>
  <si>
    <t>IPR007134</t>
  </si>
  <si>
    <t>jg170</t>
  </si>
  <si>
    <t>0PGGH</t>
  </si>
  <si>
    <t>Autophagy-related_protein_3_N-terminal</t>
  </si>
  <si>
    <t>IPR019461</t>
  </si>
  <si>
    <t>Autophagy-related_protein_3_C-terminal</t>
  </si>
  <si>
    <t>0PIIC</t>
  </si>
  <si>
    <t>jg4647	IPR029055	Nucleophile_aminohydrolases_N-terminal	IPR001353	Proteasome_subunit_alpha/beta	0PHSV	The_proteasome_is_a_multicatalytic_proteinase_complex_which_is_characterized_by_its_ability_to_cleave_peptides_with_Arg,_Phe,_Tyr,_Leu,_and_Glu_adjacent_to_the_leaving_group_at_neutral_or_slightly_basic_pH._The_proteasome_has_an_ATP-dependent_proteolytic_activity_(By_similarity)			PF00227	Proteasome_subunit	SSF56235	N-terminal</t>
  </si>
  <si>
    <t>PF03987</t>
  </si>
  <si>
    <t>Autophagocytosis_associated_protein_active-site_domain_</t>
  </si>
  <si>
    <t>PF03986</t>
  </si>
  <si>
    <t>Autophagocytosis_associated_protein_(Atg3)_N-terminal_domain_</t>
  </si>
  <si>
    <t>PF10381</t>
  </si>
  <si>
    <t>Autophagocytosis_associated_protein_C-terminal</t>
  </si>
  <si>
    <t>jg3946</t>
  </si>
  <si>
    <t>jg3650</t>
  </si>
  <si>
    <t>IPR005887</t>
  </si>
  <si>
    <t>Alpha-1_2-mannosidase_putative</t>
  </si>
  <si>
    <t>jg3946	IPR008991	Translation_protein_SH3-like_domain	IPR012340	Nucleic_acid-binding_OB-fold	IPR001884	Translation_elongation_factor_IF5A	IPR020189	Translation_elongation_factor_IF5A_C-terminal	0PMXH	Translation_initiation_factor		PF01287	Eukaryotic_elongation_factor_5A_hypusine_DNA-binding_OB_fold		SSF50104	Translation</t>
  </si>
  <si>
    <t>0PM7C</t>
  </si>
  <si>
    <t>alpha-1,2-mannosidase</t>
  </si>
  <si>
    <t>proteins	TIGR00037	translation_elongation_factor_IF5A</t>
  </si>
  <si>
    <t>jg8677</t>
  </si>
  <si>
    <t>TIGR01180</t>
  </si>
  <si>
    <t>putative_alpha-1_2-mannosidase</t>
  </si>
  <si>
    <t>0Q27D</t>
  </si>
  <si>
    <t>jg8677	IPR020806	Polyketide_synthase_phosphopantetheine-binding_domain	IPR009081	Acyl_carrier_protein-like	IPR010071	Amino_acid_adenylation_domain	IPR001242	Condensation_domain	IPR000873	AMP-dependent_synthetase/ligase	GH4	maltose-6-phosphate_glucosidase_(EC_3.2.1.122);_alpha-glucosidase_(EC_3.2.1.20);_alpha-galactosidase_(EC_3.2.1.22);_6-phospho-beta-glucosidase_(EC_3.2.1.86);_alpha-glucuronidase_(EC_3.2.1.139).	PF00550	Phosphopantetheine_attachment_site	PF00668	Condensation_domain	PF00501	AMP-binding_enzyme	4C1	the_proposed_fatty_acid_transporter_(fat)_family		SSF52777	CoA-dependent</t>
  </si>
  <si>
    <t>0PKZK</t>
  </si>
  <si>
    <t>synthetase-like	SSF47336	ACP-like	TIGR01733	amino_acid_adenylation_domain</t>
  </si>
  <si>
    <t>jg7624	IPR004136	Nitronate_monooxygenase	0PN2Y	2-nitropropane_dioxygenase	1.13.12.16	Nitronate</t>
  </si>
  <si>
    <t>monooxygenase.	00910	Nitrogen_metabolism			PF03060	Nitronate_monooxygenase	SSF51412	Inosine</t>
  </si>
  <si>
    <t>jg9374</t>
  </si>
  <si>
    <t>jg9374	IPR016040	NAD(P)-binding_domain	IPR029035	DHS-like_NAD/FAD-binding_domain	IPR007886	Alanine_dehydrogenase/pyridine_nucleotide_transhydrogenase_N-terminal	IPR007698	Alanine_dehydrogenase/pyridine_nucleotide_transhydrogenase_NAD(H)-binding_domain		IPR026255	NAD(P)_transhydrogenase_alpha_subunit	IPR024605	NAD(P)_transhydrogenase_alpha_subunit_C-terminal	0PKE2	NADP_transhydrogenase	1.6.1.2	NAD(P)(+)</t>
  </si>
  <si>
    <t>transhydrogenase</t>
  </si>
  <si>
    <t>(Re/Si-specific).	00760	Nicotinate_and_nicotinamide_metabolism		PF01262	Alanine_dehydrogenase/PNT_C-terminal_domain	PF05222	Alanine_dehydrogenase/PNT_N-terminal_domain	PF02233	NAD(P)_transhydrogenase_beta_subunit	PF12769	4TM_region_of_pyridine_nucleotide_transhydrogenase_mitoch	3D2	the_proton-translocating_transhydrogenase_(pth)_family			SSF51735	NAD(P)-binding</t>
  </si>
  <si>
    <t>domain-like	SSF52467	DHS-like</t>
  </si>
  <si>
    <t>NAD/FAD-binding</t>
  </si>
  <si>
    <t>domain	TIGR00561	NAD(P)(+)_transhydrogenase_(AB-specific)_alpha_subunit</t>
  </si>
  <si>
    <t>jg8881</t>
  </si>
  <si>
    <t>jg8881	IPR016039	Thiolase-like	IPR002155	Thiolase	IPR020617	Thiolase_C-terminal	IPR020616	Thiolase_N-terminal	0PFKZ	3-keto-acyl-CoA_thiolase		PF02803	Thiolase_C-terminal_domain	PF00108	Thiolase_N-terminal_domain	SSF53901	Thiolase-like	TIGR01930	acetyl-CoA_C-acyltransferase</t>
  </si>
  <si>
    <t>jg3851</t>
  </si>
  <si>
    <t>jg3851	IPR001931	Ribosomal_protein_S21e	0PQS0	Required_for_the_processing_of_the_20S_rRNA-precursor_to_mature_18S_rRNA_in_a_late_step_of_the_maturation_of_40S_ribosomal_subunits._Has_a_physiological_role_leading_to_18S_rRNA_stability_(By_similarity)		PF01249	Ribosomal_protein_S21e_</t>
  </si>
  <si>
    <t>jg6458</t>
  </si>
  <si>
    <t>jg6458	IPR016040	NAD(P)-binding_domain	IPR020843	Polyketide_synthase_enoylreductase_domain	IPR011032	GroES-like	0PJ7N	zinc_alcohol_dehydrogenase	PF13602	Zinc-binding_dehydrogenase		SSF51735	NAD(P)-binding</t>
  </si>
  <si>
    <t>jg2774	IPR007123	Gelsolin-like_domain	IPR025118	Domain_of_unknown_function_DUF4045	IPR007122	Villin/Gelsolin	0PG87	gelsolin_repeat_protein	PF00626	Gelsolin_repeat	PF13254	Domain_of_unknown_function_(DUF4045)		SSF55753	Actin</t>
  </si>
  <si>
    <t>depolymerizing</t>
  </si>
  <si>
    <t>jg6813</t>
  </si>
  <si>
    <t>jg6813	IPR011701	Major_facilitator_superfamily	IPR020846	Major_facilitator_superfamily_domain	IPR008775	Phytanoyl-CoA_dioxygenase	0QDY8	Sugar_(and_other)_transporter	PF07690	Major_Facilitator_Superfamily	PF05721	Phytanoyl-CoA_dioxygenase_(PhyH)	2A1	the_major_facilitator_superfamily_(mfs)	SSF103473	MFS</t>
  </si>
  <si>
    <t>transporter	SSF51197	Clavaminate</t>
  </si>
  <si>
    <t>jg12256	IPR032710	NTF2-like_domain	0PHF1	dienelactone_hydrolase	SSF54427	NTF2-like</t>
  </si>
  <si>
    <t>jg2896	IPR006885	NADH_dehydrogenase_ubiquinone_Fe-S_protein_4_mitochondrial	0PMWV	NADH-ubiquinone_oxidoreductase_21_kDa_subunit		PF04800	ETC_complex_I_subunit_conserved_region	3D1	the_h(+)_or_na(+)-translocating_nadh_dehydrogenase_(ndh)_family</t>
  </si>
  <si>
    <t>jg10199	IPR019401	Zinc_finger_CHCC-type	0PPT3	nadh-ubiquinone_oxidoreductase		PF10276	Zinc-finger_domain	3D1	the_h(+)_or_na(+)-translocating_nadh_dehydrogenase_(ndh)_family</t>
  </si>
  <si>
    <t>jg9359</t>
  </si>
  <si>
    <t>jg9359	IPR012336	Thioredoxin-like_fold	IPR002108	Actin-depolymerising_factor_homology_domain	IPR004045	Glutathione_S-transferase_N-terminal	IPR010987	Glutathione_S-transferase_C-terminal-like	0PMZQ	Glutathione_S-transferase		PF00241	Cofilin/tropomyosin-type_actin-binding_protein	PF13417	Glutathione_S-transferase_N-terminal_domain	1A12	the_intracellular_chloride_channel_(clic)_family		SSF52833	Thioredoxin-like	SSF55753	Actin</t>
  </si>
  <si>
    <t>proteins	SSF47616	GST</t>
  </si>
  <si>
    <t>jg3652</t>
  </si>
  <si>
    <t>jg5785</t>
  </si>
  <si>
    <t>IPR012946</t>
  </si>
  <si>
    <t>X8_domain</t>
  </si>
  <si>
    <t>jg5785	IPR002347	Glucose/ribitol_dehydrogenase	IPR016040	NAD(P)-binding_domain	0PKR9	short_chain_dehydrogenase_reductase	PF00106	short_chain_dehydrogenase	SSF51735	NAD(P)-binding</t>
  </si>
  <si>
    <t>0PFK7</t>
  </si>
  <si>
    <t>1,3-beta-glucanosyltransferase</t>
  </si>
  <si>
    <t>0PFZT</t>
  </si>
  <si>
    <t>MFS_gliotoxin_efflux_transporter_GliA</t>
  </si>
  <si>
    <t>PF07983</t>
  </si>
  <si>
    <t>0PRV0</t>
  </si>
  <si>
    <t>IPR001253</t>
  </si>
  <si>
    <t>jg3653</t>
  </si>
  <si>
    <t>Translation_initiation_factor_1A_(eIF-1A)</t>
  </si>
  <si>
    <t>0PN1R</t>
  </si>
  <si>
    <t>Seems_to_be_required_for_maximal_rate_of_protein_biosynthesis._Enhances_ribosome_dissociation_into_subunits_and_stabilizes_the_binding_of_the_initiator_Met-tRNA(I)_to_40_S_ribosomal_subunits_(By_similarity)</t>
  </si>
  <si>
    <t>0PHRQ</t>
  </si>
  <si>
    <t>gtpase_activating_protein</t>
  </si>
  <si>
    <t>0PH9A</t>
  </si>
  <si>
    <t>E3_ubiquitin-protein_ligase</t>
  </si>
  <si>
    <t>jg3654</t>
  </si>
  <si>
    <t>0PU0X</t>
  </si>
  <si>
    <t>jg3655</t>
  </si>
  <si>
    <t>IPR025852</t>
  </si>
  <si>
    <t>Ataxin_2_SM_domain</t>
  </si>
  <si>
    <t>IPR009604</t>
  </si>
  <si>
    <t>LsmAD_domain</t>
  </si>
  <si>
    <t>0PFUH</t>
  </si>
  <si>
    <t>0PG74</t>
  </si>
  <si>
    <t>PAB1_binding_protein</t>
  </si>
  <si>
    <t>Xylitol_dehydrogenase_which_catalyzes_the_conversion_of_xylitol_to_D-xylulose._Xylose_is_a_major_component_of_hemicelluloses_such_as_xylan._Most_fungi_utilize_D-xylose_via_three_enzymatic_reactions,_xylose_reductase_(XR),_xylitol_dehydrogenase_(XDH),_and_xylulokinase,_to_form_xylulose_5-_phosphate,_which_enters_pentose_phosphate_pathway</t>
  </si>
  <si>
    <t>PF14438</t>
  </si>
  <si>
    <t>PF06741</t>
  </si>
  <si>
    <t>jg3657</t>
  </si>
  <si>
    <t>IPR006171</t>
  </si>
  <si>
    <t>0PHPR</t>
  </si>
  <si>
    <t>SCY1_protein_kinase</t>
  </si>
  <si>
    <t>0PQP6</t>
  </si>
  <si>
    <t>Toprim_domain</t>
  </si>
  <si>
    <t>IPR013506</t>
  </si>
  <si>
    <t>DNA_topoisomerase_type_IIA_subunit_B_domain_2</t>
  </si>
  <si>
    <t>IPR001241</t>
  </si>
  <si>
    <t>jg171</t>
  </si>
  <si>
    <t>DNA_topoisomerase_type_IIA</t>
  </si>
  <si>
    <t>PF01751</t>
  </si>
  <si>
    <t>PF00204</t>
  </si>
  <si>
    <t>DNA_gyrase_B</t>
  </si>
  <si>
    <t>PF16898</t>
  </si>
  <si>
    <t>C-terminal_associated_domain_of_TOPRIM</t>
  </si>
  <si>
    <t>jg3658</t>
  </si>
  <si>
    <t>0PJ6A</t>
  </si>
  <si>
    <t>APSES_transcription_factor_Xbp1</t>
  </si>
  <si>
    <t>jg3659</t>
  </si>
  <si>
    <t>IPR003388</t>
  </si>
  <si>
    <t>Reticulon</t>
  </si>
  <si>
    <t>0PJJ6</t>
  </si>
  <si>
    <t>PF02453</t>
  </si>
  <si>
    <t>jg366</t>
  </si>
  <si>
    <t>IPR011852</t>
  </si>
  <si>
    <t>TRAP_transporter_solute_receptor_TAXI_family</t>
  </si>
  <si>
    <t>0PIPE</t>
  </si>
  <si>
    <t>PF16868</t>
  </si>
  <si>
    <t>NMT1-like_family</t>
  </si>
  <si>
    <t>IPR005635</t>
  </si>
  <si>
    <t>Inner_centromere_protein_ARK-binding_domain</t>
  </si>
  <si>
    <t>0PM8T</t>
  </si>
  <si>
    <t>0PNEM</t>
  </si>
  <si>
    <t>inner_centromere_protein</t>
  </si>
  <si>
    <t>PF03941</t>
  </si>
  <si>
    <t>Inner_centromere_protein_ARK_binding_region</t>
  </si>
  <si>
    <t>jg3661</t>
  </si>
  <si>
    <t>IPR025926</t>
  </si>
  <si>
    <t>0PXTW</t>
  </si>
  <si>
    <t>PDZ-like_domain</t>
  </si>
  <si>
    <t>IPR001940</t>
  </si>
  <si>
    <t>Peptidase_S1C</t>
  </si>
  <si>
    <t>0PGCA</t>
  </si>
  <si>
    <t>Nuclear_serine_protease_which_mediates_apoptosis_(By_similarity)</t>
  </si>
  <si>
    <t>PF13365</t>
  </si>
  <si>
    <t>Trypsin-like_peptidase_domain</t>
  </si>
  <si>
    <t>PF12812</t>
  </si>
  <si>
    <t>0PIRV</t>
  </si>
  <si>
    <t>protein_transport_protein_(LST8)</t>
  </si>
  <si>
    <t>jg3662</t>
  </si>
  <si>
    <t>0PT80</t>
  </si>
  <si>
    <t>jg3663</t>
  </si>
  <si>
    <t>IPR001000</t>
  </si>
  <si>
    <t>Glycoside_hydrolase_family_10</t>
  </si>
  <si>
    <t>IPR005334</t>
  </si>
  <si>
    <t>Tctex-1</t>
  </si>
  <si>
    <t>0PKIH</t>
  </si>
  <si>
    <t>0PQRI</t>
  </si>
  <si>
    <t>hydrolase_family_10</t>
  </si>
  <si>
    <t>Dynein_light_chain</t>
  </si>
  <si>
    <t>PF03645</t>
  </si>
  <si>
    <t>Tctex-1_family</t>
  </si>
  <si>
    <t>PF00331</t>
  </si>
  <si>
    <t>Glycosyl_hydrolase_family_10</t>
  </si>
  <si>
    <t>jg3664</t>
  </si>
  <si>
    <t>0PPYS</t>
  </si>
  <si>
    <t>Vacuolar_transporter_chaperone_1</t>
  </si>
  <si>
    <t>4E1</t>
  </si>
  <si>
    <t>0PIDA</t>
  </si>
  <si>
    <t>TPR_repeat_protein</t>
  </si>
  <si>
    <t>the_vacuolar_(acidocalcisome)_polyphosphate_polymerase_(v-ppp)_family</t>
  </si>
  <si>
    <t>jg3665</t>
  </si>
  <si>
    <t>0QE8V</t>
  </si>
  <si>
    <t>jg3666</t>
  </si>
  <si>
    <t>0PIDX</t>
  </si>
  <si>
    <t>jg987</t>
  </si>
  <si>
    <t>jg987	IPR019133	Mitochondrial_inner_membrane_protein_Mitofilin	0PFS9	Multifunctional_regulator_of_mitochondrial_architecture_and_protein_biogenesis._May_act_in_concert_with_ATP_synthase_dimers_to_generate_inner_membrane_structure_and_consequently_normal_mitochondrial_morphology._Plays_a_role_in_keeping_cristae_membranes_connected_to_the_inner_boundary_membrane._Promotes_protein_import_via_the_mitochondrial_intermembrane_space_assembly_(MIA)_pathway_(By_similarity)		PF09731	Mitochondrial_inner_membrane_protein</t>
  </si>
  <si>
    <t>0PMSJ</t>
  </si>
  <si>
    <t>jg3667</t>
  </si>
  <si>
    <t>0PUIC</t>
  </si>
  <si>
    <t>jg11137	0PKPH	conserved_hypothetical_protein</t>
  </si>
  <si>
    <t>jg3668</t>
  </si>
  <si>
    <t>IPR001892</t>
  </si>
  <si>
    <t>Ribosomal_protein_S13</t>
  </si>
  <si>
    <t>jg235	IPR000630	Ribosomal_protein_S8	0QDRN	Ribosomal_protein_S8		PF00410	Ribosomal_protein_S8	SSF56047	Ribosomal</t>
  </si>
  <si>
    <t>0PG18</t>
  </si>
  <si>
    <t>S8</t>
  </si>
  <si>
    <t>40S_ribosomal_protein_S18</t>
  </si>
  <si>
    <t>PF00416</t>
  </si>
  <si>
    <t>Ribosomal_protein_S13/S18</t>
  </si>
  <si>
    <t>jg3669</t>
  </si>
  <si>
    <t>jg1309	IPR001138	Zn(2)-C6_fungal-type_DNA-binding_domain	IPR007219	Transcription_factor_domain_fungi	0PKZB	C6_transcription_factor	PF00172	Fungal_Zn(2)-Cys(6)_binuclear_cluster_domain	PF04082	Fungal_specific_transcription_factor_domain_			SSF57701	Zn2/Cys6</t>
  </si>
  <si>
    <t>jg3985</t>
  </si>
  <si>
    <t>IPR008442</t>
  </si>
  <si>
    <t>Propeptide_carboxypeptidase_Y</t>
  </si>
  <si>
    <t>0PFU0</t>
  </si>
  <si>
    <t>Vacuolar_carboxypeptidase_involved_in_degradation_of_small_peptides._Digests_preferentially_peptides_containing_an_aliphatic_or_hydrophobic_residue_in_P1'_position,_as_well_as_methionine,_leucine_or_phenylalanine_in_P1_position_of_ester_substrate_(By_similarity)</t>
  </si>
  <si>
    <t>PF05388</t>
  </si>
  <si>
    <t>jg3985	IPR009346	GRIM-19	0PRI3	NADH-ubiquinone_oxidoreductase_subunit_GRIM-19		PF06212	GRIM-19_protein	3D1	the_h(+)_or_na(+)-translocating_nadh_dehydrogenase_(ndh)_family</t>
  </si>
  <si>
    <t>Carboxypeptidase_Y_pro-peptide</t>
  </si>
  <si>
    <t>jg9078</t>
  </si>
  <si>
    <t>jg367</t>
  </si>
  <si>
    <t>IPR006059</t>
  </si>
  <si>
    <t>Solute-binding_family_1</t>
  </si>
  <si>
    <t>PF01547</t>
  </si>
  <si>
    <t>Bacterial_extracellular_solute-binding_protein</t>
  </si>
  <si>
    <t>jg9078	IPR001199	Cytochrome_b5-like_heme/steroid_binding_domain	IPR014756	Immunoglobulin_E-set	IPR000572	Oxidoreductase_molybdopterin-binding_domain	IPR008335	Eukaryotic_molybdopterin_oxidoreductase	IPR005066	Moybdenum_cofactor_oxidoreductase_dimerisation	0PHV5	sulfite_oxidase		PF00173	Cytochrome_b5-like_Heme/Steroid_binding_domain	PF00174	Oxidoreductase_molybdopterin_binding_domain	PF03404	Mo-co_oxidoreductase_dimerisation_domain		SSF55856	Cytochrome</t>
  </si>
  <si>
    <t>domains	SSF56524	Oxidoreductase</t>
  </si>
  <si>
    <t>jg3670</t>
  </si>
  <si>
    <t>molybdopterin-binding</t>
  </si>
  <si>
    <t>IPR018978</t>
  </si>
  <si>
    <t>Ribosome_maturation_protein_SBDS_C-terminal</t>
  </si>
  <si>
    <t>jg6948</t>
  </si>
  <si>
    <t>IPR002140</t>
  </si>
  <si>
    <t>Ribosome_maturation_protein_SBDS</t>
  </si>
  <si>
    <t>0PFAQ</t>
  </si>
  <si>
    <t>Ribosome_maturation_protein</t>
  </si>
  <si>
    <t>jg6948	IPR029035	DHS-like_NAD/FAD-binding_domain	IPR003000	Sirtuin_family	IPR017328	Sirtuin_class_I	0PFFE	SIR2_family_histone_deacetylase			PF02146	Sir2_family	SSF52467	DHS-like</t>
  </si>
  <si>
    <t>PF09377</t>
  </si>
  <si>
    <t>SBDS_protein_C-terminal_domain</t>
  </si>
  <si>
    <t>SSF109728</t>
  </si>
  <si>
    <t>Hypothetical protein AF0491, middle domain</t>
  </si>
  <si>
    <t>TIGR00291</t>
  </si>
  <si>
    <t>rRNA_metabolism_protein_SBDS_family</t>
  </si>
  <si>
    <t>jg3671</t>
  </si>
  <si>
    <t>0Q1CU</t>
  </si>
  <si>
    <t>jg3672</t>
  </si>
  <si>
    <t>0PZNX</t>
  </si>
  <si>
    <t>jg6953</t>
  </si>
  <si>
    <t>jg3673</t>
  </si>
  <si>
    <t>jg6953	IPR000873	AMP-dependent_synthetase/ligase	0PFW5	acyl-CoA_synthetase		PF00501	AMP-binding_enzyme	4C1	the_proposed_fatty_acid_transporter_(fat)_family	SSF56801	Acetyl-CoA</t>
  </si>
  <si>
    <t>jg4769</t>
  </si>
  <si>
    <t>0Q03F</t>
  </si>
  <si>
    <t>jg4769	IPR008991	Translation_protein_SH3-like_domain	IPR001141	Ribosomal_protein_L27e	0PNDR	60S_ribosomal_protein_L27		PF01777	Ribosomal_L27e_protein_family	SSF50104	Translation</t>
  </si>
  <si>
    <t>jg3675</t>
  </si>
  <si>
    <t>jg12186	IPR029030	Caspase-like_domain	0PGJT	Involved_in_cell_death_(apoptosis)_(By_similarity)	CE4	acetyl_xylan_esterase_(EC_3.1.1.72);__chitin_deacetylase_(EC_3.5.1.41);_chitooligosaccharide_deacetylase_(EC_3.5.1.-);_peptidoglycan_GlcNAc_deacetylase_(EC_3.5.1.-);_peptidoglycan_N-acetylmuramic_acid_deacetylase_(EC_3.5.1.-).		PF00656	Caspase_domain	SSF52129	Caspase-like</t>
  </si>
  <si>
    <t>jg10155	IPR016182	Copper_amine_oxidase_N-terminal	IPR015798	Copper_amine_oxidase_C-terminal	IPR015800	Copper_amine_oxidase_N2-terminal	IPR015802	Copper_amine_oxidase_N3-terminal	0PGC1	amine_oxidase		PF02727	Copper_amine_oxidase_N2_domain	PF01179	Copper_amine_oxidase_enzyme_domain	PF02728	Copper_amine_oxidase_N3_domain	SSF54416	Amine</t>
  </si>
  <si>
    <t>jg3676</t>
  </si>
  <si>
    <t>jg2041	0PJJR	MYND_domain_protein_(SamB)</t>
  </si>
  <si>
    <t>jg6890</t>
  </si>
  <si>
    <t>jg3677</t>
  </si>
  <si>
    <t>jg6890	IPR002180	6_7-dimethyl-8-ribityllumazine_synthase		0PMH7	6,7-dimethyl-8-ribityllumazine_synthase	2.5.1.78	6,7-dimethyl-8-ribityllumazine</t>
  </si>
  <si>
    <t>synthase.	00740	Riboflavin_metabolism		PF00885	6_7-dimethyl-8-ribityllumazine_synthase	SSF52121	Lumazine</t>
  </si>
  <si>
    <t>synthase	TIGR00114	6_7-dimethyl-8-ribityllumazine_synthase</t>
  </si>
  <si>
    <t>jg4038</t>
  </si>
  <si>
    <t>jg3678</t>
  </si>
  <si>
    <t>IPR015418</t>
  </si>
  <si>
    <t>Histone_H4_acetyltransferase_NuA4_complex_Eaf6</t>
  </si>
  <si>
    <t>0PT7H</t>
  </si>
  <si>
    <t>jg4038	IPR013813	Endoribonuclease_L-PSP/chorismate_mutase-like	IPR006056	Enamine/imine_deaminase_YjgF-like	IPR006175	YjgF/YER057c/UK114_family	0PP4P	L-PSP_endoribonuclease_family_protein_(Hmf1)	PF01042	Endoribonuclease_L-PSP	SSF55298	YjgF-like	TIGR00004	reactive_intermediate/imine_deaminase</t>
  </si>
  <si>
    <t>Histone_acetyltransferase_subunit_NuA4</t>
  </si>
  <si>
    <t>PF09340</t>
  </si>
  <si>
    <t>jg3679</t>
  </si>
  <si>
    <t>jg1326	IPR002293	Amino_acid/polyamine_transporter_I	IPR004841	Amino_acid_permease/_SLC12A_domain	IPR004762	Amino_acid_permease_fungi	0PF8W	permease		PF00324	Amino_acid_permease	2A3	the_amino_acid-polyamine-organocation_(apc)_family	TIGR00913	amino_acid_permease_(yeast)</t>
  </si>
  <si>
    <t>IPR028995</t>
  </si>
  <si>
    <t>Glycoside_hydrolase_families_57/38_central_domain</t>
  </si>
  <si>
    <t>IPR015341</t>
  </si>
  <si>
    <t>jg4553</t>
  </si>
  <si>
    <t>Glycoside_hydrolase_family_38_central_domain</t>
  </si>
  <si>
    <t>IPR000602</t>
  </si>
  <si>
    <t>Glycoside_hydrolase_family_38_N-terminal_domain</t>
  </si>
  <si>
    <t>IPR011682</t>
  </si>
  <si>
    <t>Glycosyl_hydrolase_family_38_C-terminal</t>
  </si>
  <si>
    <t>jg4553	IPR004043	LCCL_domain	0PUEV	LCCL_domain_protein	PF03815	LCCL_domain		SSF69848	LCCL</t>
  </si>
  <si>
    <t>PF09261</t>
  </si>
  <si>
    <t>Alpha_mannosidase_middle_domain</t>
  </si>
  <si>
    <t>PF01074</t>
  </si>
  <si>
    <t>Glycosyl_hydrolases_family_38_N-terminal_domain</t>
  </si>
  <si>
    <t>PF07748</t>
  </si>
  <si>
    <t>Glycosyl_hydrolases_family_38_C-terminal_domain</t>
  </si>
  <si>
    <t>jg12127	IPR020040	Ribosomal_protein_L6_alpha-beta_domain	0PI94	60S_ribosomal_protein_l9		PF00347	Ribosomal_protein_L6	SSF56053	Ribosomal</t>
  </si>
  <si>
    <t>L6</t>
  </si>
  <si>
    <t>SSF88688</t>
  </si>
  <si>
    <t>Families 57/38 glycoside transferase middle domain</t>
  </si>
  <si>
    <t>jg368</t>
  </si>
  <si>
    <t>IPR004690</t>
  </si>
  <si>
    <t>Malonate_transporter_MadL_subunit</t>
  </si>
  <si>
    <t>PF03817</t>
  </si>
  <si>
    <t>jg12402	IPR013766	Thioredoxin_domain	IPR012336	Thioredoxin-like_fold	IPR005746	Thioredoxin	0PQT5	Thioredoxin		PF00085	Thioredoxin	3D3	the_proton-translocating_quinol:cytochrome_c_reductase_(qcr)_superfamily	SSF52833	Thioredoxin-like	TIGR01068	thioredoxin</t>
  </si>
  <si>
    <t>2A70</t>
  </si>
  <si>
    <t>the_malonate:na(+)_symporter_(mss)_family</t>
  </si>
  <si>
    <t>jg8745</t>
  </si>
  <si>
    <t>jg3680</t>
  </si>
  <si>
    <t>jg8745	IPR021131	Ribosomal_protein_L18e/L15P	IPR030878	Ribosomal_protein_L15	0PMZG	60S_ribosomal_protein_L28		PF00828	Ribosomal_protein_L18e/L15	SSF52080	Ribosomal</t>
  </si>
  <si>
    <t>jg6927</t>
  </si>
  <si>
    <t>jg3681</t>
  </si>
  <si>
    <t>jg3682</t>
  </si>
  <si>
    <t>jg6927	IPR001441	Decaprenyl_diphosphate_synthase-like	0PGDW	di-trans,poly-cis-decaprenylcistransferase_activity		SSF64005	Undecaprenyl</t>
  </si>
  <si>
    <t>jg1725</t>
  </si>
  <si>
    <t>jg3683</t>
  </si>
  <si>
    <t>0Q1TI</t>
  </si>
  <si>
    <t>jg3684</t>
  </si>
  <si>
    <t>0PKDX</t>
  </si>
  <si>
    <t>NUDIX_domain-containing_protein</t>
  </si>
  <si>
    <t>jg1044	IPR001349	Cytochrome_c_oxidase_subunit_VIa	0PNPT	Cytochrome_c_oxidase_polypeptide_VIa		PF02046	Cytochrome_c_oxidase_subunit_VIa	3D4	the_proton-translocating_cytochrome_oxidase_(cox)_superfamily	SSF81411	Mitochondrial</t>
  </si>
  <si>
    <t>IPR011685</t>
  </si>
  <si>
    <t>LETM1-like</t>
  </si>
  <si>
    <t>0PGFS</t>
  </si>
  <si>
    <t>VIa</t>
  </si>
  <si>
    <t>MRS7_family</t>
  </si>
  <si>
    <t>PF07766</t>
  </si>
  <si>
    <t>LETM1-like_protein</t>
  </si>
  <si>
    <t>2A97</t>
  </si>
  <si>
    <t>the_mitochondrial_inner_membrane_k(+)/h(+)_and_ca(2+)/h(+)_exchanger_(letm1)_family</t>
  </si>
  <si>
    <t>jg3686</t>
  </si>
  <si>
    <t>jg2992	IPR009060	UBA-like	IPR029071	Ubiquitin-related_domain	IPR001012	UBX_domain	0PH0W	UBX_domain-containing_protein		PF00789	UBX_domain	PF14555	UBA-like_domain		SSF46934	UBA-like	SSF54236	Ubiquitin-like</t>
  </si>
  <si>
    <t>0PWKH</t>
  </si>
  <si>
    <t>jg11136	IPR000868	Isochorismatase-like	0PP10	isochorismatase	PF00857	Isochorismatase_family	SSF52499	Isochorismatase-like</t>
  </si>
  <si>
    <t>jg3452</t>
  </si>
  <si>
    <t>jg3452	IPR012340	Nucleic_acid-binding_OB-fold	IPR028333	Ribosomal_protein_S17_archaeal/eukaryotic	IPR000266	Ribosomal_protein_S17		0PFMT	40S_ribosomal_protein_S11		PF00366	Ribosomal_protein_S17	PF16205	Ribosomal_S17_N-terminal	SSF50249	Nucleic</t>
  </si>
  <si>
    <t>proteins	TIGR03630	ribosomal_protein_uS17</t>
  </si>
  <si>
    <t>jg3688</t>
  </si>
  <si>
    <t>jg12049	IPR029045	ClpP/crotonase-like_domain	IPR001753	Crotonase_superfamily	0PHEJ	Enoyl-CoA_hydratase		PF00378	Enoyl-CoA_hydratase/isomerase	SSF52096	ClpP/crotonase</t>
  </si>
  <si>
    <t>jg11858	IPR007274	Ctr_copper_transporter	0PPMQ	ctr_copper_transporter_family_protein		PF04145	Ctr_copper_transporter_family	1A56	the_copper_transporter_(ctr)_family</t>
  </si>
  <si>
    <t>jg3991</t>
  </si>
  <si>
    <t>jg3991	IPR022943	Preprotein_translocase_subunit_SecE	IPR008158	Protein_translocase_SEC61_complex__gamma_subunit	IPR001901	Protein_translocase_complex_SecE/Sec61-gamma_subunit	IPR023391	Protein_translocase_SecE_domain	0PRYA	Protein_transport_protein_SEC61		PF00584	SecE/Sec61-gamma_subunits_of_protein_translocation_complex	3A5	the_general_secretory_pathway_(sec)_family	SSF103456	Preprotein</t>
  </si>
  <si>
    <t>translocase</t>
  </si>
  <si>
    <t>SecE</t>
  </si>
  <si>
    <t>subunit	TIGR00327	protein_translocase_SEC61_complex_gamma_subunit_archaeal_and_eukaryotic</t>
  </si>
  <si>
    <t>jg1715	IPR005334	Tctex-1	0PQRI	Dynein_light_chain	PF03645	Tctex-1_family</t>
  </si>
  <si>
    <t>jg8980</t>
  </si>
  <si>
    <t>jg8980	IPR008409	Pre-mRNA-splicing_factor_SPF27	0PQ7D	BCAS2_domain-containing_protein		PF05700	Breast_carcinoma_amplified_sequence_2_(BCAS2)</t>
  </si>
  <si>
    <t>0PJ56</t>
  </si>
  <si>
    <t>jg9708</t>
  </si>
  <si>
    <t>jg9708	IPR023575	Ribosomal_protein_S19_superfamily	IPR002222	Ribosomal_protein_S19/S15	IPR005713	Ribosomal_protein_S19A/S15e	0PIWK	40s_ribosomal_protein_s15		PF00203	Ribosomal_protein_S19	SSF54570	Ribosomal</t>
  </si>
  <si>
    <t>S19	TIGR01025	ribosomal_protein_uS19</t>
  </si>
  <si>
    <t>jg8965</t>
  </si>
  <si>
    <t>jg8965	IPR002347	Glucose/ribitol_dehydrogenase	IPR016040	NAD(P)-binding_domain	0PFJE	short-chain_dehydrogenase_reductase	PF00106	short_chain_dehydrogenase	SSF51735	NAD(P)-binding</t>
  </si>
  <si>
    <t>0PU92</t>
  </si>
  <si>
    <t>jg8219</t>
  </si>
  <si>
    <t>jg8219	IPR027417	P-loop_containing_nucleoside_triphosphate_hydrolase	IPR011990	Tetratricopeptide-like_helical_domain	IPR002182	NB-ARC		0PJH8	Kinesin_light_chain	PF13424	Tetratricopeptide_repeat	PF00931	NB-ARC_domain	PF13374	Tetratricopeptide_repeat	PF17046	SesB_domain_on_fungal_death-pathway_protein	SSF52540	P-loop</t>
  </si>
  <si>
    <t>0PMDV</t>
  </si>
  <si>
    <t>aldehyde_reductase_(AKR1)</t>
  </si>
  <si>
    <t>jg1206	IPR029069	HotDog_domain	IPR006683	Thioesterase_superfamily	0PNGC	Thioesterase_superfamily		PF03061	Thioesterase_superfamily	SSF54637	Thioesterase/thiol</t>
  </si>
  <si>
    <t>jg4456</t>
  </si>
  <si>
    <t>jg4456	IPR004327	Phosphotyrosyl_phosphatase_activator_PTPA	0PFUQ	PPIases_accelerate_the_folding_of_proteins._It_catalyzes_the_cis-trans_isomerization_of_proline_imidic_peptide_bonds_in_oligopeptides._Acts_as_a_regulatory_subunit_for_PP2A-like_phosphatases_modulating_their_activity_or_substrate_specificity,_probably_by_inducing_a_conformational_change_in_the_catalytic_subunit,_a_direct_target_of_the_PPIase._Can_reactivate_inactive_phosphatase_PP2A-phosphatase_methylesterase_complexes_(PP2Ai)_in_presence_of_ATP_and_Mg(2_)_by_dissociating_the_inactive_form_from_the_complex_(By_similarity)		PF03095	Phosphotyrosyl_phosphate_activator_(PTPA)_protein	SSF140984	PTPA-like</t>
  </si>
  <si>
    <t>jg5633</t>
  </si>
  <si>
    <t>jg5633	IPR002634	BolA_protein	0PS0P	BolA_domain_protein		PF01722	BolA-like_protein	SSF82657	BolA-like</t>
  </si>
  <si>
    <t>jg781</t>
  </si>
  <si>
    <t>1I2</t>
  </si>
  <si>
    <t>the_plant_plasmodesmata_(ppd)_family</t>
  </si>
  <si>
    <t>jg781	IPR017853	Glycoside_hydrolase_superfamily	IPR000322	Glycoside_hydrolase_family_31	IPR011013	Galactose_mutarotase-like_domain		0PHCX	alpha-glucosidase	GH31	alpha-glucosidase_(EC_3.2.1.20);_alpha-1,3-glucosidase_(EC_3.2.1.84);_sucrase-isomaltase_(EC_3.2.1.48)_(EC_3.2.1.10);_alpha-xylosidase_(EC_3.2.1.-);_alpha-glucan_lyase_(EC_4.2.2.13);_isomaltosyltransferase_(EC_2.4.1.-).		PF01055	Glycosyl_hydrolases_family_31_	PF16863	N-terminal_barrel_of_NtMGAM_and_CtMGAM_maltase-glucoamylase	SSF51445	(Trans)glycosidases	SSF51011	Glycosyl</t>
  </si>
  <si>
    <t>0PPTW</t>
  </si>
  <si>
    <t>jg2621	IPR012336	Thioredoxin-like_fold	IPR003782	Copper_chaperone_SCO1/SenC	IPR017276	Synthesis_of_cytochrome_c_oxidase_Sco1/Sco2	0PG4G	mitochondrial		PF02630	SCO1/SenC	SSF52833	Thioredoxin-like</t>
  </si>
  <si>
    <t>jg8816</t>
  </si>
  <si>
    <t>jg3690</t>
  </si>
  <si>
    <t>jg8816	IPR001357	BRCT_domain	IPR010613	Pescadillo	0PH1N	Component_of_the_NOP7_complex,_which_is_required_for_maturation_of_the_25S_and_5.8S_ribosomal_RNAs_and_formation_of_the_60S_ribosome_(By_similarity)		PF06732	Pescadillo_N-terminus	SSF52113	BRCT</t>
  </si>
  <si>
    <t>jg5491</t>
  </si>
  <si>
    <t>jg3691</t>
  </si>
  <si>
    <t>jg5491	IPR003864	Calcium-dependent_channel_7TM_region_putative_phosphate	IPR027815	10TM_putative_phosphate_transporter_cytosolic_domain		IPR022257	10TM_putative_phosphate_transporter_extracellular_tail	0PG2J	DUF221_domain_protein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PF02714	Calcium-dependent_channel_7TM_region_putative_phosphate	PF14703	Cytosolic_domain_of_10TM_putative_phosphate_transporter	PF13967	Late_exocytosis_associated_with_Golgi_transport_	PF12621	Extracellular_tail_of_10TM_putative_phosphate_transporter	1A17	the_calcium-dependent_chloride_channel_(ca-clc)_family</t>
  </si>
  <si>
    <t>jg6883</t>
  </si>
  <si>
    <t>jg6883	IPR006603	PQ-loop_repeat	0PFAU	PQ_loop_repeat_protein	PF04193	PQ_loop_repeat_	2A43	the_lysosomal_cystine_transporter_(lct)_family</t>
  </si>
  <si>
    <t>jg3693</t>
  </si>
  <si>
    <t>jg6403</t>
  </si>
  <si>
    <t>IPR000417</t>
  </si>
  <si>
    <t>Hydroxyethylthiazole_kinase</t>
  </si>
  <si>
    <t>IPR022998</t>
  </si>
  <si>
    <t>Thiamin_phosphate_synthase_superfamily</t>
  </si>
  <si>
    <t>0PFZZ</t>
  </si>
  <si>
    <t>thiamine_biosynthetic_bifunctional_enzyme</t>
  </si>
  <si>
    <t>2.7.1.50</t>
  </si>
  <si>
    <t>Hydroxyethylthiazole kinase.</t>
  </si>
  <si>
    <t>jg6403	IPR000873	AMP-dependent_synthetase/ligase	IPR025110	AMP-binding_enzyme_C-terminal_domain	0PIHV	A_synthetase	GH4	maltose-6-phosphate_glucosidase_(EC_3.2.1.122);_alpha-glucosidase_(EC_3.2.1.20);_alpha-galactosidase_(EC_3.2.1.22);_6-phospho-beta-glucosidase_(EC_3.2.1.86);_alpha-glucuronidase_(EC_3.2.1.139).	PF00501	AMP-binding_enzyme	PF13193	AMP-binding_enzyme_C-terminal_domain	4C1	the_proposed_fatty_acid_transporter_(fat)_family	SSF56801	Acetyl-CoA</t>
  </si>
  <si>
    <t>2.5.1.3</t>
  </si>
  <si>
    <t>Thiamine phosphate synthase.</t>
  </si>
  <si>
    <t>PF02110</t>
  </si>
  <si>
    <t>Hydroxyethylthiazole_kinase_family</t>
  </si>
  <si>
    <t>PF02581</t>
  </si>
  <si>
    <t>Thiamine_monophosphate_synthase/TENI</t>
  </si>
  <si>
    <t>jg2128	IPR001708	Membrane_insertase_OXA1/ALB3/YidC	0PGAM	Mitochondrial_export_translocase_Oxa1		PF02096	60Kd_inner_membrane_protein	2A9	the_membrane_protein_insertase_(yidc/alb3/oxa1)_family</t>
  </si>
  <si>
    <t>SSF51391</t>
  </si>
  <si>
    <t>Thiamin phosphate synthase</t>
  </si>
  <si>
    <t>TIGR00693</t>
  </si>
  <si>
    <t>thiamine-phosphate_diphosphorylase</t>
  </si>
  <si>
    <t>TIGR00694</t>
  </si>
  <si>
    <t>hydroxyethylthiazole_kinase</t>
  </si>
  <si>
    <t>jg4755</t>
  </si>
  <si>
    <t>jg4755	IPR016040	NAD(P)-binding_domain	IPR011032	GroES-like	0PWYZ	zinc-binding_oxidoreductase	SSF51735	NAD(P)-binding</t>
  </si>
  <si>
    <t>jg3387	IPR012678	Ribosomal_protein_L23/L15e_core_domain	IPR013025	Ribosomal_protein_L25/L23	IPR005633	Ribosomal_protein_L23/L25_N-terminal	0PPAS	60s_ribosomal_protein		PF00276	Ribosomal_protein_L23	PF03939	Ribosomal_protein_L23_N-terminal_domain	SSF54189	Ribosomal</t>
  </si>
  <si>
    <t>jg3695</t>
  </si>
  <si>
    <t>0PFUW</t>
  </si>
  <si>
    <t>jg3696</t>
  </si>
  <si>
    <t>jg3697</t>
  </si>
  <si>
    <t>0Q2SW</t>
  </si>
  <si>
    <t>jg5618</t>
  </si>
  <si>
    <t>jg3699</t>
  </si>
  <si>
    <t>jg5618	IPR004165	Coenzyme_A_transferase_family_I	IPR012791	3-oxoacid_CoA-transferase_subunit_B	IPR014388	3-oxoacid_CoA-transferase	IPR012792	3-oxoacid_CoA-transferase_subunit_A	0PMDR	Key_enzyme_for_ketone_body_catabolism._Transfers_the_CoA_moiety_from_succinate_to_acetoacetate._Formation_of_the_enzyme-CoA_intermediate_proceeds_via_an_unstable_anhydride_species_formed_between_the_carboxylate_groups_of_the_enzyme_and_substrate_(By_similarity)		PF01144	Coenzyme_A_transferase		SSF100950	NagB/RpiA/CoA</t>
  </si>
  <si>
    <t>transferase-like	TIGR02428	3-oxoacid_CoA-transferase_B_subunit	TIGR02429	3-oxoacid_CoA-transferase_A_subunit</t>
  </si>
  <si>
    <t>jg9035</t>
  </si>
  <si>
    <t>jg37</t>
  </si>
  <si>
    <t>IPR023220</t>
  </si>
  <si>
    <t>jg9035		IPR014824	Scaffold_protein_Nfu/NifU_N-terminal		IPR001075	NIF_system_FeS_cluster_assembly_NifU_C-terminal	0PJ96	HIRA-interacting_protein_5	PF08712	Scaffold_protein_Nfu/NifU_N_terminal	PF01106	NifU-like_domain		SSF117916	Fe-S</t>
  </si>
  <si>
    <t>cluster</t>
  </si>
  <si>
    <t>Type_IV_secretion_system_VirB5-domain</t>
  </si>
  <si>
    <t>(FSCA)</t>
  </si>
  <si>
    <t>IPR014158</t>
  </si>
  <si>
    <t>domain-like	SSF110836	Hypothetical</t>
  </si>
  <si>
    <t>Type_IV_secretion_system_VirB5</t>
  </si>
  <si>
    <t>SAV1430</t>
  </si>
  <si>
    <t>PF07996</t>
  </si>
  <si>
    <t>Type_IV_secretion_system_proteins</t>
  </si>
  <si>
    <t>SSF101082</t>
  </si>
  <si>
    <t>jg659</t>
  </si>
  <si>
    <t>Typo IV secretion system protein TraC</t>
  </si>
  <si>
    <t>jg3700</t>
  </si>
  <si>
    <t>jg659	IPR027417	P-loop_containing_nucleoside_triphosphate_hydrolase	IPR005225	Small_GTP-binding_protein_domain	IPR001806	Small_GTPase_superfamily	0PGD3	Ras-like_protein	GH47	alpha-mannosidase_(EC_3.2.1.113)		PF00071	Ras_family	9A50	the_nuclear_t-rna_exporter_(t-exporter)_family					SSF52540	P-loop</t>
  </si>
  <si>
    <t>jg3657	IPR013813	Endoribonuclease_L-PSP/chorismate_mutase-like	IPR006056	Enamine/imine_deaminase_YjgF-like	IPR006175	YjgF/YER057c/UK114_family	0PQ35	L-PSP_endoribonuclease_family_protein_Brt1	PF01042	Endoribonuclease_L-PSP	SSF55298	YjgF-like	TIGR00004	reactive_intermediate/imine_deaminase</t>
  </si>
  <si>
    <t>jg1392	IPR003892	Ubiquitin_system_component_Cue	0PRQ0	AMFR_protein		PF02845	CUE_domain</t>
  </si>
  <si>
    <t>0PX1A</t>
  </si>
  <si>
    <t>0PWQT</t>
  </si>
  <si>
    <t>0Q1Z1</t>
  </si>
  <si>
    <t>IPR009716</t>
  </si>
  <si>
    <t>Ferroporti-1</t>
  </si>
  <si>
    <t>0PFX2</t>
  </si>
  <si>
    <t>iron-regulated_transporter</t>
  </si>
  <si>
    <t>PF06963</t>
  </si>
  <si>
    <t>Ferroportin1_(FPN1)</t>
  </si>
  <si>
    <t>2A100</t>
  </si>
  <si>
    <t>the_ferroportin_(fpn)_family</t>
  </si>
  <si>
    <t>jg3701</t>
  </si>
  <si>
    <t>jg175</t>
  </si>
  <si>
    <t>jg3702</t>
  </si>
  <si>
    <t>jg3703</t>
  </si>
  <si>
    <t>jg3704</t>
  </si>
  <si>
    <t>jg3706</t>
  </si>
  <si>
    <t>0PJ44</t>
  </si>
  <si>
    <t>jg3707</t>
  </si>
  <si>
    <t>0PNR1</t>
  </si>
  <si>
    <t>jg3708</t>
  </si>
  <si>
    <t>jg3709</t>
  </si>
  <si>
    <t>jg371</t>
  </si>
  <si>
    <t>jg1758</t>
  </si>
  <si>
    <t>IPR007131</t>
  </si>
  <si>
    <t>SLA1_homology_domain_1_SHD1</t>
  </si>
  <si>
    <t>0PJ25</t>
  </si>
  <si>
    <t>PF03983</t>
  </si>
  <si>
    <t>SLA1_homology_domain_1_SHD1_</t>
  </si>
  <si>
    <t>jg3710</t>
  </si>
  <si>
    <t>0PHIG</t>
  </si>
  <si>
    <t>Extracellular_dipeptidyl-peptidase_which_removes_N-_terminal_dipeptides_sequentially_from_polypeptides_having_unsubstituted_N-termini</t>
  </si>
  <si>
    <t>PF14555</t>
  </si>
  <si>
    <t>jg3711</t>
  </si>
  <si>
    <t>UBA-like_domain</t>
  </si>
  <si>
    <t>IPR018966</t>
  </si>
  <si>
    <t>VTC_domain</t>
  </si>
  <si>
    <t>0PFXZ</t>
  </si>
  <si>
    <t>Vacuolar_transporter_chaperone</t>
  </si>
  <si>
    <t>PF09359</t>
  </si>
  <si>
    <t>IPR029226</t>
  </si>
  <si>
    <t>Ecp2_effector_protein</t>
  </si>
  <si>
    <t>0PYXS</t>
  </si>
  <si>
    <t>jg3712</t>
  </si>
  <si>
    <t>PF14856</t>
  </si>
  <si>
    <t>Pathogen_effector;_putative_necrosis-inducing_factor</t>
  </si>
  <si>
    <t>IPR008047</t>
  </si>
  <si>
    <t>Mini-chromosome_maintenance_complex_protein_4</t>
  </si>
  <si>
    <t>0PHQM</t>
  </si>
  <si>
    <t>DNA_replication_licensing_factor_Mcm4</t>
  </si>
  <si>
    <t>jg1762</t>
  </si>
  <si>
    <t>IPR016191</t>
  </si>
  <si>
    <t>Ribonuclease/ribotoxin</t>
  </si>
  <si>
    <t>IPR000026</t>
  </si>
  <si>
    <t>Guanine-specific_ribonuclease_N1/T1/U2</t>
  </si>
  <si>
    <t>0PQT1</t>
  </si>
  <si>
    <t>guanyl-specific_ribonuclease</t>
  </si>
  <si>
    <t>PF00545</t>
  </si>
  <si>
    <t>ribonuclease</t>
  </si>
  <si>
    <t>SSF53933</t>
  </si>
  <si>
    <t>Microbial ribonucleases</t>
  </si>
  <si>
    <t>0PV9V</t>
  </si>
  <si>
    <t>jg3713</t>
  </si>
  <si>
    <t>0PG2J</t>
  </si>
  <si>
    <t>jg1766</t>
  </si>
  <si>
    <t>0PWEH</t>
  </si>
  <si>
    <t>jg3714</t>
  </si>
  <si>
    <t>IPR017408</t>
  </si>
  <si>
    <t>Arginine_N-methyltransferase_2</t>
  </si>
  <si>
    <t>0PI10</t>
  </si>
  <si>
    <t>0Q18I</t>
  </si>
  <si>
    <t>arginine_N-methyltransferase_2</t>
  </si>
  <si>
    <t>jg3715</t>
  </si>
  <si>
    <t>0PH8R</t>
  </si>
  <si>
    <t>K17081_prohibitin_2</t>
  </si>
  <si>
    <t>jg3716</t>
  </si>
  <si>
    <t>IPR025742</t>
  </si>
  <si>
    <t>Cleavage_stimulation_factor_subunit_2_hinge_domain</t>
  </si>
  <si>
    <t>IPR026896</t>
  </si>
  <si>
    <t>Transcription_termination_and_cleavage_factor_C-terminal_domain</t>
  </si>
  <si>
    <t>0PMBW</t>
  </si>
  <si>
    <t>polyadenylation_factor_subunit_CstF64</t>
  </si>
  <si>
    <t>PF14327</t>
  </si>
  <si>
    <t>Hinge_domain_of_cleavage_stimulation_factor_subunit_2</t>
  </si>
  <si>
    <t>PF14304</t>
  </si>
  <si>
    <t>Transcription_termination_and_cleavage_factor_C-terminal</t>
  </si>
  <si>
    <t>jg177</t>
  </si>
  <si>
    <t>jg3717</t>
  </si>
  <si>
    <t>IPR002023</t>
  </si>
  <si>
    <t>NADH-quinone_oxidoreductase_subunit_E-like</t>
  </si>
  <si>
    <t>0PFVJ</t>
  </si>
  <si>
    <t>NADH-ubiquinone_oxidoreductase_24_kDa_subunit</t>
  </si>
  <si>
    <t>PF01257</t>
  </si>
  <si>
    <t>Thioredoxin-like_[2Fe-2S]_ferredoxin</t>
  </si>
  <si>
    <t>TIGR01958</t>
  </si>
  <si>
    <t>NADH-quinone_oxidoreductase_E_subunit</t>
  </si>
  <si>
    <t>jg3718</t>
  </si>
  <si>
    <t>IPR004033</t>
  </si>
  <si>
    <t>UbiE/COQ5_methyltransferase</t>
  </si>
  <si>
    <t>0PH01</t>
  </si>
  <si>
    <t>Ubiquinone_biosynthesis_methyltransferase</t>
  </si>
  <si>
    <t>2.1.1.163</t>
  </si>
  <si>
    <t>Demethylmenaquinone methyltransferase.</t>
  </si>
  <si>
    <t>2.1.1.16</t>
  </si>
  <si>
    <t>Methylene-fatty-acyl-phospholipid synthase.</t>
  </si>
  <si>
    <t>PF01209</t>
  </si>
  <si>
    <t>ubiE/COQ5_methyltransferase_family</t>
  </si>
  <si>
    <t>TIGR01934</t>
  </si>
  <si>
    <t>ubiquinone/menaquinone_biosynthesis_methyltransferase</t>
  </si>
  <si>
    <t>jg3719</t>
  </si>
  <si>
    <t>IPR002678</t>
  </si>
  <si>
    <t>GTP_cyclohydrolase_1_type_2/Nif3</t>
  </si>
  <si>
    <t>0PSWE</t>
  </si>
  <si>
    <t>Inherit_from_COG:_ngg1p_interacting_factor_3_protein,_nif3</t>
  </si>
  <si>
    <t>SSF102705</t>
  </si>
  <si>
    <t>NIF3 (NGG1p interacting factor 3)-like</t>
  </si>
  <si>
    <t>0PGS5</t>
  </si>
  <si>
    <t>jg372</t>
  </si>
  <si>
    <t>Exoglycosidase_that_cleaves_the_single_beta-linked_mannose_residue_from_the_non-reducing_end_of_all_N-linked_glycoprotein_oligosaccharides._Involved_in_the_degradation_of_mannan_and_galactomannan_(By_similarity)</t>
  </si>
  <si>
    <t>IPR012913</t>
  </si>
  <si>
    <t>0PK6W</t>
  </si>
  <si>
    <t>Lectin_involved_in_the_quality_control_of_the_secretory_pathway._As_a_member_of_the_endoplasmic_reticulum-associated_degradation_lumenal_(ERAD-L)_surveillance_system,_targets_misfolded_endoplasmic_reticulum_lumenal_glycoproteins_for_degradation</t>
  </si>
  <si>
    <t>PF07915</t>
  </si>
  <si>
    <t>jg3720</t>
  </si>
  <si>
    <t>IPR026893</t>
  </si>
  <si>
    <t>Tyrosine/serine-protein_phosphatase_IphP-type</t>
  </si>
  <si>
    <t>0PP9X</t>
  </si>
  <si>
    <t>Inherit_from_COG:_protein_tyrosine_serine_phosphatase</t>
  </si>
  <si>
    <t>PF13350</t>
  </si>
  <si>
    <t>Tyrosine_phosphatase_family</t>
  </si>
  <si>
    <t>jg3721</t>
  </si>
  <si>
    <t>0PRXH</t>
  </si>
  <si>
    <t>0PPEN</t>
  </si>
  <si>
    <t>macrophage_binding_protein</t>
  </si>
  <si>
    <t>jg3722</t>
  </si>
  <si>
    <t>0PFNS</t>
  </si>
  <si>
    <t>0PU9D</t>
  </si>
  <si>
    <t>jg3723</t>
  </si>
  <si>
    <t>IPR007941</t>
  </si>
  <si>
    <t>Protein_of_unknown_function_DUF726</t>
  </si>
  <si>
    <t>0PH0F</t>
  </si>
  <si>
    <t>DUF726_domain_protein</t>
  </si>
  <si>
    <t>PF05277</t>
  </si>
  <si>
    <t>Protein_of_unknown_function_(DUF726)</t>
  </si>
  <si>
    <t>0PRHR</t>
  </si>
  <si>
    <t>jg3724</t>
  </si>
  <si>
    <t>IPR028094</t>
  </si>
  <si>
    <t>Restriction_of_telomere_capping_protein_4_C-terminal</t>
  </si>
  <si>
    <t>0PQHZ</t>
  </si>
  <si>
    <t>PF14474</t>
  </si>
  <si>
    <t>RTC4-like_domain</t>
  </si>
  <si>
    <t>jg3725</t>
  </si>
  <si>
    <t>0PGMB</t>
  </si>
  <si>
    <t>jg178</t>
  </si>
  <si>
    <t>0Q01Q</t>
  </si>
  <si>
    <t>jg3726</t>
  </si>
  <si>
    <t>0PH8A</t>
  </si>
  <si>
    <t>0Q1S9</t>
  </si>
  <si>
    <t>Endoglucanase</t>
  </si>
  <si>
    <t>jg3727</t>
  </si>
  <si>
    <t>IPR013745</t>
  </si>
  <si>
    <t>HbrB-like</t>
  </si>
  <si>
    <t>0PIJU</t>
  </si>
  <si>
    <t>PF08539</t>
  </si>
  <si>
    <t>jg3728</t>
  </si>
  <si>
    <t>0PXTQ</t>
  </si>
  <si>
    <t>jg3729</t>
  </si>
  <si>
    <t>IPR003094</t>
  </si>
  <si>
    <t>IPR029481</t>
  </si>
  <si>
    <t>ABC-transporter_extracellular_N-terminal_domain</t>
  </si>
  <si>
    <t>Fructose-2_6-bisphosphatase</t>
  </si>
  <si>
    <t>0PG6M</t>
  </si>
  <si>
    <t>IPR013079</t>
  </si>
  <si>
    <t>6-phosphofructo-2-kinase</t>
  </si>
  <si>
    <t>0PIZY</t>
  </si>
  <si>
    <t>Fructose-2,6-bisphosphatase</t>
  </si>
  <si>
    <t>2.7.1.10</t>
  </si>
  <si>
    <t>Phosphoglucokinase.</t>
  </si>
  <si>
    <t>PF14510</t>
  </si>
  <si>
    <t>ABC-transporter_extracellular_N-terminal</t>
  </si>
  <si>
    <t>0QDJN</t>
  </si>
  <si>
    <t>carboxyphosphonoenolpyruvate_phosphonomutase</t>
  </si>
  <si>
    <t>PF01591</t>
  </si>
  <si>
    <t>jg1784</t>
  </si>
  <si>
    <t>0PQI9</t>
  </si>
  <si>
    <t>jg373</t>
  </si>
  <si>
    <t>IPR004215</t>
  </si>
  <si>
    <t>Prokaryotic_glutathione_synthetase_N-terminal</t>
  </si>
  <si>
    <t>0PVT3</t>
  </si>
  <si>
    <t>PF02951</t>
  </si>
  <si>
    <t>Prokaryotic_glutathione_synthetase_N-terminal_domain</t>
  </si>
  <si>
    <t>jg3730</t>
  </si>
  <si>
    <t>0PQRD</t>
  </si>
  <si>
    <t>Ribonucleoprotein</t>
  </si>
  <si>
    <t>jg3731</t>
  </si>
  <si>
    <t>0PXTT</t>
  </si>
  <si>
    <t>0Q2EZ</t>
  </si>
  <si>
    <t>Pfam:PGAM</t>
  </si>
  <si>
    <t>0PY9X</t>
  </si>
  <si>
    <t>DEXDc</t>
  </si>
  <si>
    <t>jg3734</t>
  </si>
  <si>
    <t>0PUPM</t>
  </si>
  <si>
    <t>fasciclin_domain_family_protein</t>
  </si>
  <si>
    <t>0PJAS</t>
  </si>
  <si>
    <t>jg3735</t>
  </si>
  <si>
    <t>IPR004294</t>
  </si>
  <si>
    <t>Carotenoid_oxygenase</t>
  </si>
  <si>
    <t>0PHJC</t>
  </si>
  <si>
    <t>PF03055</t>
  </si>
  <si>
    <t>Retinal_pigment_epithelial_membrane_protein</t>
  </si>
  <si>
    <t>jg3737</t>
  </si>
  <si>
    <t>1B76</t>
  </si>
  <si>
    <t>the_copper_resistance_putative_porin_(copb)_family</t>
  </si>
  <si>
    <t>jg3739</t>
  </si>
  <si>
    <t>0PI8Z</t>
  </si>
  <si>
    <t>0PGMY</t>
  </si>
  <si>
    <t>DEAD_DEAH_box_helicase</t>
  </si>
  <si>
    <t>3A17</t>
  </si>
  <si>
    <t>the_phage_t7_injectisome_(t7_injectisome)_family</t>
  </si>
  <si>
    <t>jg374</t>
  </si>
  <si>
    <t>0PHD4</t>
  </si>
  <si>
    <t>jg3740</t>
  </si>
  <si>
    <t>0PPHV</t>
  </si>
  <si>
    <t>jg3741</t>
  </si>
  <si>
    <t>IPR007526</t>
  </si>
  <si>
    <t>0PFJS</t>
  </si>
  <si>
    <t>PF04433</t>
  </si>
  <si>
    <t>PF16495</t>
  </si>
  <si>
    <t>SWIRM-associated_region_1</t>
  </si>
  <si>
    <t>jg3742</t>
  </si>
  <si>
    <t>0PHHE</t>
  </si>
  <si>
    <t>jg3744</t>
  </si>
  <si>
    <t>0PG1B</t>
  </si>
  <si>
    <t>Chromosome_transmission_fidelity_protein</t>
  </si>
  <si>
    <t>jg3745</t>
  </si>
  <si>
    <t>IPR001308</t>
  </si>
  <si>
    <t>Electron_transfer_flavoprotein_alpha_subunit</t>
  </si>
  <si>
    <t>IPR014731</t>
  </si>
  <si>
    <t>Electron_transfer_flavoprotein_alpha_subunit_C-terminal</t>
  </si>
  <si>
    <t>0PFFW</t>
  </si>
  <si>
    <t>PF00766</t>
  </si>
  <si>
    <t>Electron_transfer_flavoprotein_FAD-binding_domain</t>
  </si>
  <si>
    <t>jg1799</t>
  </si>
  <si>
    <t>jg3746</t>
  </si>
  <si>
    <t>0PN46</t>
  </si>
  <si>
    <t>jg3747</t>
  </si>
  <si>
    <t>jg18</t>
  </si>
  <si>
    <t>jg3748</t>
  </si>
  <si>
    <t>jg3749</t>
  </si>
  <si>
    <t>IPR018492</t>
  </si>
  <si>
    <t>Ribosomal_protein_L7Ae/L8/Nhp2_family</t>
  </si>
  <si>
    <t>IPR002415</t>
  </si>
  <si>
    <t>H/ACA_ribonucleoprotein_complex_subunit_Nhp2_eukaryote</t>
  </si>
  <si>
    <t>0PMV3</t>
  </si>
  <si>
    <t>small_nucleolar_ribonucleoprotein_SNU13</t>
  </si>
  <si>
    <t>jg3750</t>
  </si>
  <si>
    <t>IPR007193</t>
  </si>
  <si>
    <t>0PFWR</t>
  </si>
  <si>
    <t>Up-frameshift_suppressor_2</t>
  </si>
  <si>
    <t>PF04050</t>
  </si>
  <si>
    <t>Up-frameshift_suppressor_2_</t>
  </si>
  <si>
    <t>IPR024706</t>
  </si>
  <si>
    <t>Peroxiredoxin_AhpC-type</t>
  </si>
  <si>
    <t>jg3751</t>
  </si>
  <si>
    <t>0PQPT</t>
  </si>
  <si>
    <t>Required_for_the_import_and_folding_of_small_cysteine-_containing_proteins_(small_Tim)_in_the_mitochondrial_intermembrane_space_(IMS)._Forms_a_redox_cycle_with_ERV1_that_involves_a_disulfide_relay_system._Precursor_proteins_to_be_imported_into_the_IMS_are_translocated_in_their_reduced_form_into_the_mitochondria._The_oxidized_form_of_MIA40_forms_a_transient_intermolecular_disulfide_bridge_with_the_reduced_precursor_protein,_resulting_in_oxidation_of_the_precursor_protein_that_now_contains_an_intramolecular_disulfide_bond_and_is_able_to_undergo_folding_in_the_IMS</t>
  </si>
  <si>
    <t>jg3752</t>
  </si>
  <si>
    <t>jg1803</t>
  </si>
  <si>
    <t>0PIT8</t>
  </si>
  <si>
    <t>jg3753</t>
  </si>
  <si>
    <t>regulatory_protein_Ral2</t>
  </si>
  <si>
    <t>IPR016966</t>
  </si>
  <si>
    <t>Thiamin_pyrophosphokinase_eukaryotic</t>
  </si>
  <si>
    <t>IPR007371</t>
  </si>
  <si>
    <t>Thiamin_pyrophosphokinase_catalytic_domain</t>
  </si>
  <si>
    <t>IPR007373</t>
  </si>
  <si>
    <t>Thiamin_pyrophosphokinase_vitamin_B1-binding_domain</t>
  </si>
  <si>
    <t>0PMIX</t>
  </si>
  <si>
    <t>thiamine_pyrophosphokinase</t>
  </si>
  <si>
    <t>2.7.6.2</t>
  </si>
  <si>
    <t>Thiamine diphosphokinase.</t>
  </si>
  <si>
    <t>PF04263</t>
  </si>
  <si>
    <t>PF04265</t>
  </si>
  <si>
    <t>Thiamin_pyrophosphokinase_vitamin_B1_binding_domain</t>
  </si>
  <si>
    <t>SSF63999</t>
  </si>
  <si>
    <t>Thiamin pyrophosphokinase, catalytic domain</t>
  </si>
  <si>
    <t>SSF63862</t>
  </si>
  <si>
    <t>Thiamin pyrophosphokinase, substrate-binding domain</t>
  </si>
  <si>
    <t>jg3754</t>
  </si>
  <si>
    <t>0PNJA</t>
  </si>
  <si>
    <t>jg3755</t>
  </si>
  <si>
    <t>0PHPK</t>
  </si>
  <si>
    <t>jg3756</t>
  </si>
  <si>
    <t>IPR005344</t>
  </si>
  <si>
    <t>Per33/Pom33_family</t>
  </si>
  <si>
    <t>0PGKI</t>
  </si>
  <si>
    <t>PF03661</t>
  </si>
  <si>
    <t>Uncharacterised_protein_family_(UPF0121)</t>
  </si>
  <si>
    <t>9B180</t>
  </si>
  <si>
    <t>the_tetra_spanning_protein_1_(tts1)_family</t>
  </si>
  <si>
    <t>IPR027244</t>
  </si>
  <si>
    <t>jg3757</t>
  </si>
  <si>
    <t>Vacuolar_membrane-associated_protein_Iml1</t>
  </si>
  <si>
    <t>0PI1E</t>
  </si>
  <si>
    <t>vacuolar_membrane-associated_protein_iml1</t>
  </si>
  <si>
    <t>PF12257</t>
  </si>
  <si>
    <t>Protein_of_unknown_function_(DUF3608)</t>
  </si>
  <si>
    <t>0PGWY</t>
  </si>
  <si>
    <t>IPR028084</t>
  </si>
  <si>
    <t>jg3758</t>
  </si>
  <si>
    <t>Folliculin-interacting_protein_N-terminal_domain</t>
  </si>
  <si>
    <t>0PIG9</t>
  </si>
  <si>
    <t>0PJUM</t>
  </si>
  <si>
    <t>PF14636</t>
  </si>
  <si>
    <t>Folliculin-interacting_protein_N-terminus</t>
  </si>
  <si>
    <t>IPR012580</t>
  </si>
  <si>
    <t>NUC153</t>
  </si>
  <si>
    <t>0PGQE</t>
  </si>
  <si>
    <t>jg3759</t>
  </si>
  <si>
    <t>pre-rRNA_processing_protein_Esf1</t>
  </si>
  <si>
    <t>0PR5I</t>
  </si>
  <si>
    <t>PF08159</t>
  </si>
  <si>
    <t>NUC153_domain</t>
  </si>
  <si>
    <t>jg376</t>
  </si>
  <si>
    <t>IPR006083</t>
  </si>
  <si>
    <t>Phosphoribulokinase/uridine_kinase</t>
  </si>
  <si>
    <t>IPR000764</t>
  </si>
  <si>
    <t>Uridine_kinase-like</t>
  </si>
  <si>
    <t>0PHRC</t>
  </si>
  <si>
    <t>uridine_kinase</t>
  </si>
  <si>
    <t>2.7.1.48</t>
  </si>
  <si>
    <t>Uridine kinase.</t>
  </si>
  <si>
    <t>jg3760</t>
  </si>
  <si>
    <t>0PGKW</t>
  </si>
  <si>
    <t>00983</t>
  </si>
  <si>
    <t>PF00485</t>
  </si>
  <si>
    <t>Phosphoribulokinase_/_Uridine_kinase_family</t>
  </si>
  <si>
    <t>TIGR00235</t>
  </si>
  <si>
    <t>jg3761</t>
  </si>
  <si>
    <t>IPR013719</t>
  </si>
  <si>
    <t>Domain_of_unknown_function_DUF1747</t>
  </si>
  <si>
    <t>IPR000969</t>
  </si>
  <si>
    <t>Structure-specific_recognition_protein</t>
  </si>
  <si>
    <t>IPR024954</t>
  </si>
  <si>
    <t>SSRP1_domain</t>
  </si>
  <si>
    <t>0PHIH</t>
  </si>
  <si>
    <t>IPR006594</t>
  </si>
  <si>
    <t>LIS1_homology_motif</t>
  </si>
  <si>
    <t>0PGTF</t>
  </si>
  <si>
    <t>CTLH_domain-containing_protein</t>
  </si>
  <si>
    <t>Component_of_the_FACT_complex,_a_general_chromatin_factor_that_acts_to_reorganize_nucleosomes._The_FACT_complex_is_involved_in_multiple_processes_that_require_DNA_as_a_template_such_as_mRNA_elongation,_DNA_replication_and_DNA_repair._During_transcription_elongation_the_FACT_complex_acts_as_a_histone_chaperone_that_both_destabilizes_and_restores_nucleosomal_structure._It_facilitates_the_passage_of_RNA_polymerase_II_and_transcription_by_promoting_the_dissociation_of_one_histone_H2A-H2B_dimer_from_the_nucleosome,_then_subsequently_promotes_the_reestablishment_of_the_nucleosome_following_the_passage_of_RNA_polymerase_II</t>
  </si>
  <si>
    <t>PF08513</t>
  </si>
  <si>
    <t>PF08512</t>
  </si>
  <si>
    <t>LisH</t>
  </si>
  <si>
    <t>Histone_chaperone_Rttp106-like</t>
  </si>
  <si>
    <t>PF03531</t>
  </si>
  <si>
    <t>Structure-specific_recognition_protein_(SSRP1)</t>
  </si>
  <si>
    <t>jg3762</t>
  </si>
  <si>
    <t>IPR024982</t>
  </si>
  <si>
    <t>Rax2</t>
  </si>
  <si>
    <t>0PHXJ</t>
  </si>
  <si>
    <t>0PHY5</t>
  </si>
  <si>
    <t>Nadh_dehydrogenase</t>
  </si>
  <si>
    <t>PF12768</t>
  </si>
  <si>
    <t>Cortical_protein_marker_for_cell_polarity</t>
  </si>
  <si>
    <t>PF00036</t>
  </si>
  <si>
    <t>jg3763</t>
  </si>
  <si>
    <t>0PHYQ</t>
  </si>
  <si>
    <t>IPR026003</t>
  </si>
  <si>
    <t>HEAT_repeat_associated_with_sister_chromatid_cohesion_protein</t>
  </si>
  <si>
    <t>IPR024986</t>
  </si>
  <si>
    <t>Sister_chromatid_cohesion_C-terminal_domain</t>
  </si>
  <si>
    <t>0PHGB</t>
  </si>
  <si>
    <t>PF12765</t>
  </si>
  <si>
    <t>HEAT_repeat_associated_with_sister_chromatid_cohesion</t>
  </si>
  <si>
    <t>PF12830</t>
  </si>
  <si>
    <t>Sister_chromatid_cohesion_C-terminus</t>
  </si>
  <si>
    <t>jg3764</t>
  </si>
  <si>
    <t>IPR012904</t>
  </si>
  <si>
    <t>8-oxoguanine_DNA_glycosylase_N-terminal</t>
  </si>
  <si>
    <t>IPR012164</t>
  </si>
  <si>
    <t>0PIA2</t>
  </si>
  <si>
    <t>DNA-directed_RNA_polymerase_subunit_C11/M/9</t>
  </si>
  <si>
    <t>N-glycosylase_DNA_lyase</t>
  </si>
  <si>
    <t>IPR001529</t>
  </si>
  <si>
    <t>DNA-directed_RNA_polymerase_M/15kDa_subunit</t>
  </si>
  <si>
    <t>0PNWW</t>
  </si>
  <si>
    <t>PF07934</t>
  </si>
  <si>
    <t>8-oxoguanine_DNA_glycosylase_N-terminal_domain</t>
  </si>
  <si>
    <t>PF02150</t>
  </si>
  <si>
    <t>SSF55945</t>
  </si>
  <si>
    <t>RNA_polymerases_M/15_Kd_subunit</t>
  </si>
  <si>
    <t>TATA-box binding protein-like</t>
  </si>
  <si>
    <t>jg3765</t>
  </si>
  <si>
    <t>jg1814</t>
  </si>
  <si>
    <t>IPR027517</t>
  </si>
  <si>
    <t>IPR006529</t>
  </si>
  <si>
    <t>Deoxyhypusine_hydroxylase</t>
  </si>
  <si>
    <t>U2_snRNP_auxilliary_factor_large_subunit_splicing_factor</t>
  </si>
  <si>
    <t>0PJ8F</t>
  </si>
  <si>
    <t>splicing_factor_U2AF</t>
  </si>
  <si>
    <t>0PJAQ</t>
  </si>
  <si>
    <t>Catalyzes_the_hydroxylation_of_the_N(6)-(4-aminobutyl)-_L-lysine_intermediate_to_form_hypusine,_an_essential_post-_translational_modification_only_found_in_mature_eIF-5A_factor_(By_similarity)</t>
  </si>
  <si>
    <t>TIGR01642</t>
  </si>
  <si>
    <t>0PQSS</t>
  </si>
  <si>
    <t>jg3766</t>
  </si>
  <si>
    <t>IPR023321</t>
  </si>
  <si>
    <t>PINIT_domain</t>
  </si>
  <si>
    <t>0PJSJ</t>
  </si>
  <si>
    <t>MIZ_zinc_finger_protein</t>
  </si>
  <si>
    <t>0PPYR</t>
  </si>
  <si>
    <t>PF14324</t>
  </si>
  <si>
    <t>0PYWN</t>
  </si>
  <si>
    <t>GH24</t>
  </si>
  <si>
    <t>jg3767</t>
  </si>
  <si>
    <t>lysozyme_(EC_3.2.1.17)</t>
  </si>
  <si>
    <t>0PVPM</t>
  </si>
  <si>
    <t>IPR018731</t>
  </si>
  <si>
    <t>Autophagy-related_protein_13</t>
  </si>
  <si>
    <t>0PK7X</t>
  </si>
  <si>
    <t>Activates_the_ATG1_kinase_in_a_nutritional_condition_dependent_manner_through_the_TOR_pathway,_leading_to_autophagy._Also_invoved_in_cytoplasm_to_vacuole_transport_(Cvt)_and_more_specifically_in_Cvt_vesicle_formation._Seems_to_play_a_role_in_the_switching_machinery_regulating_the_conversion_between_the_Cvt_pathway_and_autophagy._Finally,_ATG13_is_also_required_for_glycogen_storage_during_stationary_phase_(By_similarity)</t>
  </si>
  <si>
    <t>PF10033</t>
  </si>
  <si>
    <t>0PUMK</t>
  </si>
  <si>
    <t>jg3768</t>
  </si>
  <si>
    <t>IPR007201</t>
  </si>
  <si>
    <t>RNA_recognition_motif_2</t>
  </si>
  <si>
    <t>0PPWC</t>
  </si>
  <si>
    <t>Meiosis_protein_MEI2</t>
  </si>
  <si>
    <t>PF04059</t>
  </si>
  <si>
    <t>IPR000494</t>
  </si>
  <si>
    <t>Receptor_L-domain</t>
  </si>
  <si>
    <t>0PUUJ</t>
  </si>
  <si>
    <t>jg3769</t>
  </si>
  <si>
    <t>PF01030</t>
  </si>
  <si>
    <t>Receptor_L_domain</t>
  </si>
  <si>
    <t>0PHUD</t>
  </si>
  <si>
    <t>Ethanolamine_phosphate_transferase_involved_in_glycosylphosphatidylinositol-anchor_biosynthesis._Transfers_ethanolamine_phosphate_to_the_GPI_second_mannose</t>
  </si>
  <si>
    <t>jg3770</t>
  </si>
  <si>
    <t>IPR019434</t>
  </si>
  <si>
    <t>Uncharacterised_protein_family_UPF0642</t>
  </si>
  <si>
    <t>0PZQC</t>
  </si>
  <si>
    <t>Protein_of_unknown_function_(DUF2423)</t>
  </si>
  <si>
    <t>PF10338</t>
  </si>
  <si>
    <t>jg3771</t>
  </si>
  <si>
    <t>IPR007808</t>
  </si>
  <si>
    <t>0PH99</t>
  </si>
  <si>
    <t>Transcription_elongation_factor_1</t>
  </si>
  <si>
    <t>0PQMN</t>
  </si>
  <si>
    <t>Transcription_elongation_factor</t>
  </si>
  <si>
    <t>PF05129</t>
  </si>
  <si>
    <t>Transcription_elongation_factor_Elf1_like</t>
  </si>
  <si>
    <t>jg3772</t>
  </si>
  <si>
    <t>IPR027500</t>
  </si>
  <si>
    <t>40S_ribosomal_protein_S1/3_eukaryotes</t>
  </si>
  <si>
    <t>IPR001593</t>
  </si>
  <si>
    <t>Ribosomal_protein_S3Ae</t>
  </si>
  <si>
    <t>0PGZY</t>
  </si>
  <si>
    <t>40S_ribosomal_protein_S1</t>
  </si>
  <si>
    <t>PF01015</t>
  </si>
  <si>
    <t>Ribosomal_S3Ae_family</t>
  </si>
  <si>
    <t>jg3773</t>
  </si>
  <si>
    <t>IPR002306</t>
  </si>
  <si>
    <t>Tryptophan-tRNA_ligase</t>
  </si>
  <si>
    <t>0PGYS</t>
  </si>
  <si>
    <t>6.1.1.2</t>
  </si>
  <si>
    <t>Tryptophan--tRNA ligase.</t>
  </si>
  <si>
    <t>TIGR00233</t>
  </si>
  <si>
    <t>tryptophan--tRNA_ligase</t>
  </si>
  <si>
    <t>jg3774</t>
  </si>
  <si>
    <t>0PF9P</t>
  </si>
  <si>
    <t>uracil_phosphoribosyltransferase</t>
  </si>
  <si>
    <t>PF14681</t>
  </si>
  <si>
    <t>Uracil_phosphoribosyltransferase</t>
  </si>
  <si>
    <t>0PJA1</t>
  </si>
  <si>
    <t>jg3775</t>
  </si>
  <si>
    <t>IPR022771</t>
  </si>
  <si>
    <t>Wings_apart-like_protein</t>
  </si>
  <si>
    <t>0PMSV</t>
  </si>
  <si>
    <t>Wings_apart-like_protein_regulation_of_heterochromatin</t>
  </si>
  <si>
    <t>PF07814</t>
  </si>
  <si>
    <t>jg3776</t>
  </si>
  <si>
    <t>jg3777</t>
  </si>
  <si>
    <t>0QA98</t>
  </si>
  <si>
    <t>0PNZY</t>
  </si>
  <si>
    <t>Inherit_from_opiNOG:_Phosphotransferase_enzyme_family</t>
  </si>
  <si>
    <t>jg3778</t>
  </si>
  <si>
    <t>0PUVU</t>
  </si>
  <si>
    <t>jg3779</t>
  </si>
  <si>
    <t>0PK3G</t>
  </si>
  <si>
    <t>BSD_domain_protein</t>
  </si>
  <si>
    <t>SSF140383</t>
  </si>
  <si>
    <t>BSD domain-like</t>
  </si>
  <si>
    <t>jg378</t>
  </si>
  <si>
    <t>IPR007410</t>
  </si>
  <si>
    <t>DR1885-like_metal-binding_protein</t>
  </si>
  <si>
    <t>PF04314</t>
  </si>
  <si>
    <t>Protein_of_unknown_function_(DUF461)</t>
  </si>
  <si>
    <t>SSF110087</t>
  </si>
  <si>
    <t>DR1885-like metal-binding protein</t>
  </si>
  <si>
    <t>jg3780</t>
  </si>
  <si>
    <t>0PYTN</t>
  </si>
  <si>
    <t>jg3781</t>
  </si>
  <si>
    <t>IPR018326</t>
  </si>
  <si>
    <t>Rad4_beta-hairpin_domain_1</t>
  </si>
  <si>
    <t>IPR018327</t>
  </si>
  <si>
    <t>Rad4_beta-hairpin_domain_2</t>
  </si>
  <si>
    <t>IPR018328</t>
  </si>
  <si>
    <t>Rad4_beta-hairpin_domain_3</t>
  </si>
  <si>
    <t>IPR018325</t>
  </si>
  <si>
    <t>Rad4/PNGase_transglutaminase-like_fold</t>
  </si>
  <si>
    <t>0PHV4</t>
  </si>
  <si>
    <t>PF10403</t>
  </si>
  <si>
    <t>PF10404</t>
  </si>
  <si>
    <t>PF10405</t>
  </si>
  <si>
    <t>PF03835</t>
  </si>
  <si>
    <t>Rad4_transglutaminase-like_domain</t>
  </si>
  <si>
    <t>IPR000398</t>
  </si>
  <si>
    <t>Thymidylate_synthase</t>
  </si>
  <si>
    <t>IPR023451</t>
  </si>
  <si>
    <t>Thymidylate_synthase/dCMP_hydroxymethylase_domain</t>
  </si>
  <si>
    <t>0PGME</t>
  </si>
  <si>
    <t>thymidylate_synthase</t>
  </si>
  <si>
    <t>2.1.1.45</t>
  </si>
  <si>
    <t>Thymidylate synthase.</t>
  </si>
  <si>
    <t>PF00303</t>
  </si>
  <si>
    <t>SSF55831</t>
  </si>
  <si>
    <t>Thymidylate synthase/dCMP hydroxymethylase</t>
  </si>
  <si>
    <t>TIGR03284</t>
  </si>
  <si>
    <t>jg3782</t>
  </si>
  <si>
    <t>0Q1VT</t>
  </si>
  <si>
    <t>jg3783</t>
  </si>
  <si>
    <t>IPR029756</t>
  </si>
  <si>
    <t>MTH1187/YkoF-like</t>
  </si>
  <si>
    <t>IPR002767</t>
  </si>
  <si>
    <t>Thiamine-binding_protein</t>
  </si>
  <si>
    <t>0PQQV</t>
  </si>
  <si>
    <t>cell_wall_biogenesis_protein</t>
  </si>
  <si>
    <t>PF01910</t>
  </si>
  <si>
    <t>SSF89957</t>
  </si>
  <si>
    <t>TIGR00106</t>
  </si>
  <si>
    <t>uncharacterized_protein_MTH1187_family</t>
  </si>
  <si>
    <t>jg3785</t>
  </si>
  <si>
    <t>0PWSV</t>
  </si>
  <si>
    <t>0PMVN</t>
  </si>
  <si>
    <t>TAM_domain_methyltransferase</t>
  </si>
  <si>
    <t>jg1832</t>
  </si>
  <si>
    <t>0PZBQ</t>
  </si>
  <si>
    <t>jg3786</t>
  </si>
  <si>
    <t>0PQWF</t>
  </si>
  <si>
    <t>0PGN4</t>
  </si>
  <si>
    <t>Phosphopantothenoylcysteine_decarboxylase</t>
  </si>
  <si>
    <t>jg3787</t>
  </si>
  <si>
    <t>IPR024689</t>
  </si>
  <si>
    <t>Proteasome_beta_subunit_C-terminal</t>
  </si>
  <si>
    <t>IPR000243</t>
  </si>
  <si>
    <t>Peptidase_T1A_proteasome_beta-subunit</t>
  </si>
  <si>
    <t>jg1834</t>
  </si>
  <si>
    <t>0PH45</t>
  </si>
  <si>
    <t>PF12465</t>
  </si>
  <si>
    <t>Proteasome_beta_subunits_C_terminal_</t>
  </si>
  <si>
    <t>jg3788</t>
  </si>
  <si>
    <t>0QE08</t>
  </si>
  <si>
    <t>Nuclear_pore_complex_subunit_Nup159</t>
  </si>
  <si>
    <t>SSF117289</t>
  </si>
  <si>
    <t>Nucleoporin domain</t>
  </si>
  <si>
    <t>0PIYC</t>
  </si>
  <si>
    <t>DUF907_domain-containing_protein</t>
  </si>
  <si>
    <t>0PIPU</t>
  </si>
  <si>
    <t>heterogeneous_nuclear_ribonucleoprotein_HRP1</t>
  </si>
  <si>
    <t>0PHR5</t>
  </si>
  <si>
    <t>IPR001737</t>
  </si>
  <si>
    <t>Ribosomal_RNA_adenine_methyltransferase_KsgA/Erm</t>
  </si>
  <si>
    <t>IPR020598</t>
  </si>
  <si>
    <t>Ribosomal_RNA_adenine_methylase_transferase_N-terminal</t>
  </si>
  <si>
    <t>0PHZA</t>
  </si>
  <si>
    <t>dimethyladenosine_transferase</t>
  </si>
  <si>
    <t>PF00398</t>
  </si>
  <si>
    <t>Ribosomal_RNA_adenine_dimethylase</t>
  </si>
  <si>
    <t>IPR010491</t>
  </si>
  <si>
    <t>PRP1_splicing_factor_N-terminal</t>
  </si>
  <si>
    <t>0PJ5I</t>
  </si>
  <si>
    <t>factor_(Prp1</t>
  </si>
  <si>
    <t>PF06424</t>
  </si>
  <si>
    <t>0PI9M</t>
  </si>
  <si>
    <t>IPR024738</t>
  </si>
  <si>
    <t>Transcriptional_coactivator_Hfi1/Transcriptional_adapter_1</t>
  </si>
  <si>
    <t>0PM83</t>
  </si>
  <si>
    <t>transcriptional_coactivator_HFI1_ADA1</t>
  </si>
  <si>
    <t>PF12767</t>
  </si>
  <si>
    <t>Transcriptional_regulator_of_RNA_polII_SAGA_subunit</t>
  </si>
  <si>
    <t>IPR001648</t>
  </si>
  <si>
    <t>Ribosomal_protein_S18</t>
  </si>
  <si>
    <t>0PI4U</t>
  </si>
  <si>
    <t>Actin_cortical_patch_component</t>
  </si>
  <si>
    <t>PF01084</t>
  </si>
  <si>
    <t>SSF46911</t>
  </si>
  <si>
    <t>Ribosomal protein S18</t>
  </si>
  <si>
    <t>0PIHE</t>
  </si>
  <si>
    <t>mitochondrial_respiratory_complex_I_chaperone</t>
  </si>
  <si>
    <t>IPR016210</t>
  </si>
  <si>
    <t>NAD-dependent_glutamate_dehydrogenase_eukaryotes</t>
  </si>
  <si>
    <t>IPR006096</t>
  </si>
  <si>
    <t>Glutamate/phenylalanine/leucine/valine_dehydrogenase_C-terminal</t>
  </si>
  <si>
    <t>IPR028971</t>
  </si>
  <si>
    <t>NAD-glutamate_dehydrogenase</t>
  </si>
  <si>
    <t>0QE6V</t>
  </si>
  <si>
    <t>glutamate_dehydrogenase</t>
  </si>
  <si>
    <t>1.4.1.2</t>
  </si>
  <si>
    <t>Glutamate dehydrogenase.</t>
  </si>
  <si>
    <t>00430</t>
  </si>
  <si>
    <t>Taurine_and_hypotaurine_metabolism</t>
  </si>
  <si>
    <t>PF00208</t>
  </si>
  <si>
    <t>Glutamate/Leucine/Phenylalanine/Valine_dehydrogenase</t>
  </si>
  <si>
    <t>PF05088</t>
  </si>
  <si>
    <t>Bacterial_NAD-glutamate_dehydrogenase</t>
  </si>
  <si>
    <t>IPR019481</t>
  </si>
  <si>
    <t>Transcription_factor_TFIIIC_tau55-related</t>
  </si>
  <si>
    <t>0PQHG</t>
  </si>
  <si>
    <t>PF10419</t>
  </si>
  <si>
    <t>TFIIIC_subunit</t>
  </si>
  <si>
    <t>IPR009291</t>
  </si>
  <si>
    <t>Vacuolar_protein_sorting-associated_protein_62</t>
  </si>
  <si>
    <t>0PIDW</t>
  </si>
  <si>
    <t>Vacuolar_protein_sorting_protein_62</t>
  </si>
  <si>
    <t>PF06101</t>
  </si>
  <si>
    <t>Plant_protein_of_unknown_function_(DUF946)</t>
  </si>
  <si>
    <t>0PP6T</t>
  </si>
  <si>
    <t>0PJ6M</t>
  </si>
  <si>
    <t>pre-mRNA_branch_site_protein_p14</t>
  </si>
  <si>
    <t>KH_domain_RNA_binding_protein</t>
  </si>
  <si>
    <t>jg3790</t>
  </si>
  <si>
    <t>0PNXN</t>
  </si>
  <si>
    <t>jg3791</t>
  </si>
  <si>
    <t>0PHW2</t>
  </si>
  <si>
    <t>Histone_demethylase_that_specifically_demethylates_'Lys-_36'_of_histone_H3,_thereby_playing_a_central_role_in_histone_code</t>
  </si>
  <si>
    <t>IPR018982</t>
  </si>
  <si>
    <t>RQC_domain</t>
  </si>
  <si>
    <t>IPR004589</t>
  </si>
  <si>
    <t>DNA_helicase_ATP-dependent_RecQ_type</t>
  </si>
  <si>
    <t>IPR022127</t>
  </si>
  <si>
    <t>0PHD9</t>
  </si>
  <si>
    <t>Protein_of_unknown_function_DUF3661_vaculolar_transmembrane</t>
  </si>
  <si>
    <t>0PKQ2</t>
  </si>
  <si>
    <t>Vacuolar_membrane_protein</t>
  </si>
  <si>
    <t>PF12400</t>
  </si>
  <si>
    <t>Vaculolar_membrane_protein_</t>
  </si>
  <si>
    <t>PF16124</t>
  </si>
  <si>
    <t>RecQ_zinc-binding</t>
  </si>
  <si>
    <t>PF09382</t>
  </si>
  <si>
    <t>TIGR00614</t>
  </si>
  <si>
    <t>ATP-dependent_DNA_helicase_RecQ_family</t>
  </si>
  <si>
    <t>jg3792</t>
  </si>
  <si>
    <t>IPR025183</t>
  </si>
  <si>
    <t>Domain_of_unknown_function_DUF4110</t>
  </si>
  <si>
    <t>0PFFT</t>
  </si>
  <si>
    <t>Kelch_repeats_protein</t>
  </si>
  <si>
    <t>PF13422</t>
  </si>
  <si>
    <t>Domain_of_unknown_function_(DUF4110)</t>
  </si>
  <si>
    <t>0PGJX</t>
  </si>
  <si>
    <t>jg3793</t>
  </si>
  <si>
    <t>0PK31</t>
  </si>
  <si>
    <t>Tyrosine_decarboxylase</t>
  </si>
  <si>
    <t>jg3794</t>
  </si>
  <si>
    <t>IPR002410</t>
  </si>
  <si>
    <t>Peptidase_S33</t>
  </si>
  <si>
    <t>0PKK2</t>
  </si>
  <si>
    <t>proline_iminopeptidase</t>
  </si>
  <si>
    <t>3.4.11.5</t>
  </si>
  <si>
    <t>Prolyl aminopeptidase.</t>
  </si>
  <si>
    <t>jg3795</t>
  </si>
  <si>
    <t>IPR004353</t>
  </si>
  <si>
    <t>Vacuolar_fusion_protein_MON1</t>
  </si>
  <si>
    <t>0PJZ8</t>
  </si>
  <si>
    <t>required_for_multiple_vacuole_delivery_pathways_including_the_cytoplasm_to_vacuole_transport_(Cvt),_autophagy,_pexophagy_and_endocytosis_(By_similarity)</t>
  </si>
  <si>
    <t>PF03164</t>
  </si>
  <si>
    <t>Trafficking_protein_Mon1</t>
  </si>
  <si>
    <t>IPR003448</t>
  </si>
  <si>
    <t>Molybdopterin_biosynthesis_MoaE</t>
  </si>
  <si>
    <t>0PMW6</t>
  </si>
  <si>
    <t>Catalytic_subunit_of_the_molybdopterin_synthase_complex,_a_complex_that_catalyzes_the_conversion_of_precursor_Z_into_molybdopterin._Acts_by_mediating_the_incorporation_of_2_sulfur_atoms_from_thiocarboxylated_mocs2a_into_precursor_Z_to_generate_a_dithiolene_group_(By_similarity)</t>
  </si>
  <si>
    <t>2.8.1.12</t>
  </si>
  <si>
    <t>Molybdopterin synthase.</t>
  </si>
  <si>
    <t>PF02391</t>
  </si>
  <si>
    <t>MoaE_protein</t>
  </si>
  <si>
    <t>SSF54690</t>
  </si>
  <si>
    <t>Molybdopterin synthase subunit MoaE</t>
  </si>
  <si>
    <t>jg3798</t>
  </si>
  <si>
    <t>jg3799</t>
  </si>
  <si>
    <t>0PJ5R</t>
  </si>
  <si>
    <t>Class_ii_aldolase_adducin_domain_protein</t>
  </si>
  <si>
    <t>jg380</t>
  </si>
  <si>
    <t>0PNKW</t>
  </si>
  <si>
    <t>PF17110</t>
  </si>
  <si>
    <t>Subunit_11_of_the_general_transcription_factor_TFIIH</t>
  </si>
  <si>
    <t>jg3800</t>
  </si>
  <si>
    <t>jg3801</t>
  </si>
  <si>
    <t>IPR019185</t>
  </si>
  <si>
    <t>Integral_membrane_protein_SYS1-related</t>
  </si>
  <si>
    <t>0PQ5Q</t>
  </si>
  <si>
    <t>Integral_membrane_protein_S_linking_to_the_trans_Golgi_network</t>
  </si>
  <si>
    <t>PF09801</t>
  </si>
  <si>
    <t>jg3802</t>
  </si>
  <si>
    <t>jg3803</t>
  </si>
  <si>
    <t>jg3804</t>
  </si>
  <si>
    <t>0PZ53</t>
  </si>
  <si>
    <t>jg3805</t>
  </si>
  <si>
    <t>0PH0U</t>
  </si>
  <si>
    <t>NADP-dependent_leukotriene_b4_12-hydroxydehydrogenase</t>
  </si>
  <si>
    <t>PF16884</t>
  </si>
  <si>
    <t>N-terminal_domain_of_oxidoreductase</t>
  </si>
  <si>
    <t>jg3806</t>
  </si>
  <si>
    <t>0PGK1</t>
  </si>
  <si>
    <t>jg3807</t>
  </si>
  <si>
    <t>0PH75</t>
  </si>
  <si>
    <t>jg3808</t>
  </si>
  <si>
    <t>IPR021891</t>
  </si>
  <si>
    <t>Telomerase_ribonucleoprotein_complex_-_RNA-binding_domain</t>
  </si>
  <si>
    <t>IPR003545</t>
  </si>
  <si>
    <t>Telomerase_reverse_transcriptase</t>
  </si>
  <si>
    <t>0PIET</t>
  </si>
  <si>
    <t>PF12009</t>
  </si>
  <si>
    <t>Telomerase_ribonucleoprotein_complex_-_RNA_binding_domain</t>
  </si>
  <si>
    <t>jg3810</t>
  </si>
  <si>
    <t>0PHBA</t>
  </si>
  <si>
    <t>jg3811</t>
  </si>
  <si>
    <t>IPR007400</t>
  </si>
  <si>
    <t>PrpF_protein</t>
  </si>
  <si>
    <t>0PF8G</t>
  </si>
  <si>
    <t>DUF453_domain_protein</t>
  </si>
  <si>
    <t>PF04303</t>
  </si>
  <si>
    <t>jg3815</t>
  </si>
  <si>
    <t>0PFUB</t>
  </si>
  <si>
    <t>jg3816</t>
  </si>
  <si>
    <t>0PIDM</t>
  </si>
  <si>
    <t>cyclin-dependent_protein_kinase_complex_component</t>
  </si>
  <si>
    <t>jg3817</t>
  </si>
  <si>
    <t>IPR022742</t>
  </si>
  <si>
    <t>Serine_aminopeptidase_S33</t>
  </si>
  <si>
    <t>0PJEQ</t>
  </si>
  <si>
    <t>BEM46_family</t>
  </si>
  <si>
    <t>PF12146</t>
  </si>
  <si>
    <t>jg3818</t>
  </si>
  <si>
    <t>IPR010591</t>
  </si>
  <si>
    <t>ATP11</t>
  </si>
  <si>
    <t>0PN42</t>
  </si>
  <si>
    <t>F1F0_ATP_synthase_assembly_protein_Atp11</t>
  </si>
  <si>
    <t>PF06644</t>
  </si>
  <si>
    <t>ATP11_protein</t>
  </si>
  <si>
    <t>jg3819</t>
  </si>
  <si>
    <t>0PGAH</t>
  </si>
  <si>
    <t>GH115</t>
  </si>
  <si>
    <t>xylan_alpha-1,2-glucuronidase_(3.2.1.131);_alpha-(4-O-methyl)-glucuronidase_(3.2.1.-)</t>
  </si>
  <si>
    <t>PF15979</t>
  </si>
  <si>
    <t>Glycosyl_hydrolase_family_115</t>
  </si>
  <si>
    <t>jg382</t>
  </si>
  <si>
    <t>jg3820</t>
  </si>
  <si>
    <t>IPR017905</t>
  </si>
  <si>
    <t>ERV/ALR_sulfhydryl_oxidase_domain</t>
  </si>
  <si>
    <t>0PQ4I</t>
  </si>
  <si>
    <t>sulfhydryl_oxidase</t>
  </si>
  <si>
    <t>PF04777</t>
  </si>
  <si>
    <t>Erv1_/_Alr_family</t>
  </si>
  <si>
    <t>SSF69000</t>
  </si>
  <si>
    <t>FAD-dependent thiol oxidase</t>
  </si>
  <si>
    <t>jg3821</t>
  </si>
  <si>
    <t>IPR014898</t>
  </si>
  <si>
    <t>Zinc_finger_C2H2_LYAR-type</t>
  </si>
  <si>
    <t>0PMMZ</t>
  </si>
  <si>
    <t>PF08790</t>
  </si>
  <si>
    <t>LYAR-type_C2HC_zinc_finger_</t>
  </si>
  <si>
    <t>jg3822</t>
  </si>
  <si>
    <t>0PJPK</t>
  </si>
  <si>
    <t>RTA1_domain-containing_protein</t>
  </si>
  <si>
    <t>jg3824</t>
  </si>
  <si>
    <t>0Q0HC</t>
  </si>
  <si>
    <t>IPR006886</t>
  </si>
  <si>
    <t>DNA-directed_RNA_polymerase_III_subunit_Rpc5</t>
  </si>
  <si>
    <t>PF04801</t>
  </si>
  <si>
    <t>Sin-like_protein_conserved_region</t>
  </si>
  <si>
    <t>jg3827</t>
  </si>
  <si>
    <t>0PKU8</t>
  </si>
  <si>
    <t>IPR017568</t>
  </si>
  <si>
    <t>MFS_alpha-glucoside_transporter</t>
  </si>
  <si>
    <t>3-oxoacyl-[acyl-carrier-protein]_synthase_2</t>
  </si>
  <si>
    <t>0PFCF</t>
  </si>
  <si>
    <t>3-oxoacyl-_acyl-carrier-protein_-synthase</t>
  </si>
  <si>
    <t>jg3828</t>
  </si>
  <si>
    <t>TIGR03150</t>
  </si>
  <si>
    <t>beta-ketoacyl-acyl-carrier-protein_synthase_II</t>
  </si>
  <si>
    <t>0PK6F</t>
  </si>
  <si>
    <t>GH39</t>
  </si>
  <si>
    <t>alpha-L-iduronidase_(EC_3.2.1.76);_beta-xylosidase_(EC_3.2.1.37).</t>
  </si>
  <si>
    <t>0PI69</t>
  </si>
  <si>
    <t>agmatinase</t>
  </si>
  <si>
    <t>IPR012878</t>
  </si>
  <si>
    <t>Beta-L-arabinofuranosidase_GH127</t>
  </si>
  <si>
    <t>0PK61</t>
  </si>
  <si>
    <t>DUF1680_domain_protein</t>
  </si>
  <si>
    <t>PF07944</t>
  </si>
  <si>
    <t>0PH0N</t>
  </si>
  <si>
    <t>jg383</t>
  </si>
  <si>
    <t>PF17122</t>
  </si>
  <si>
    <t>Zinc-finger</t>
  </si>
  <si>
    <t>0PHJK</t>
  </si>
  <si>
    <t>jg3830</t>
  </si>
  <si>
    <t>IPR004595</t>
  </si>
  <si>
    <t>TFIIH_C1-like_domain</t>
  </si>
  <si>
    <t>IPR012170</t>
  </si>
  <si>
    <t>TFIIH_subunit_Ssl1/p44</t>
  </si>
  <si>
    <t>IPR007198</t>
  </si>
  <si>
    <t>Ssl1-like</t>
  </si>
  <si>
    <t>0PG5M</t>
  </si>
  <si>
    <t>IPR001976</t>
  </si>
  <si>
    <t>Suppressor_of_stem-loop_protein_1</t>
  </si>
  <si>
    <t>Ribosomal_protein_S24e</t>
  </si>
  <si>
    <t>PF07975</t>
  </si>
  <si>
    <t>0PNWS</t>
  </si>
  <si>
    <t>PF04056</t>
  </si>
  <si>
    <t>40S_ribosomal_protein_S24</t>
  </si>
  <si>
    <t>PF01282</t>
  </si>
  <si>
    <t>TIGR00622</t>
  </si>
  <si>
    <t>transcription_factor_ssl1</t>
  </si>
  <si>
    <t>jg3831</t>
  </si>
  <si>
    <t>0PTR1</t>
  </si>
  <si>
    <t>hemagglutinin_protein</t>
  </si>
  <si>
    <t>jg3835</t>
  </si>
  <si>
    <t>0PGW6</t>
  </si>
  <si>
    <t>PPIases_accelerate_the_folding_of_proteins._It_catalyzes_the_cis-trans_isomerization_of_proline_imidic_peptide_bonds_in_oligopeptides_(By_similarity)</t>
  </si>
  <si>
    <t>jg3837</t>
  </si>
  <si>
    <t>0PNXE</t>
  </si>
  <si>
    <t>PWI_domain_mRNA_processing_protein</t>
  </si>
  <si>
    <t>jg188</t>
  </si>
  <si>
    <t>IPR002794</t>
  </si>
  <si>
    <t>Protein_of_unknown_function_DUF92_TMEM19</t>
  </si>
  <si>
    <t>0PFG3</t>
  </si>
  <si>
    <t>DUF92_domain-containing_protein</t>
  </si>
  <si>
    <t>PF01940</t>
  </si>
  <si>
    <t>jg3839</t>
  </si>
  <si>
    <t>Integral_membrane_protein_DUF92</t>
  </si>
  <si>
    <t>0PFIP</t>
  </si>
  <si>
    <t>zinc_knuckle_nucleic_acid_binding_protein</t>
  </si>
  <si>
    <t>jg3840</t>
  </si>
  <si>
    <t>IPR002618</t>
  </si>
  <si>
    <t>UTP--glucose-1-phosphate_uridylyltransferase_family</t>
  </si>
  <si>
    <t>0PGEJ</t>
  </si>
  <si>
    <t>UDP-N-acetylglucosamine_pyrophosphorylase</t>
  </si>
  <si>
    <t>PF01704</t>
  </si>
  <si>
    <t>UTP--glucose-1-phosphate_uridylyltransferase</t>
  </si>
  <si>
    <t>jg3841</t>
  </si>
  <si>
    <t>IPR013632</t>
  </si>
  <si>
    <t>DNA_recombination_and_repair_protein_Rad51_C-terminal</t>
  </si>
  <si>
    <t>IPR010995</t>
  </si>
  <si>
    <t>DNA_repair_Rad51/transcription_factor_NusA_alpha-helical</t>
  </si>
  <si>
    <t>IPR016467</t>
  </si>
  <si>
    <t>jg3843</t>
  </si>
  <si>
    <t>DNA_recombination_and_repair_protein_RecA-like</t>
  </si>
  <si>
    <t>IPR008932</t>
  </si>
  <si>
    <t>0PGDF</t>
  </si>
  <si>
    <t>meiotic_recombination_protein_(Dmc1)</t>
  </si>
  <si>
    <t>Ribosomal_protein_L7/L12_oligomerisation</t>
  </si>
  <si>
    <t>PF08423</t>
  </si>
  <si>
    <t>PF16320</t>
  </si>
  <si>
    <t>Rad51</t>
  </si>
  <si>
    <t>Ribosomal_protein_L7/L12_dimerisation_domain</t>
  </si>
  <si>
    <t>PF14520</t>
  </si>
  <si>
    <t>SSF48300</t>
  </si>
  <si>
    <t>Ribosomal protein L7/12, oligomerisation (N-terminal) domain</t>
  </si>
  <si>
    <t>SSF47794</t>
  </si>
  <si>
    <t>Rad51 N-terminal domain-like</t>
  </si>
  <si>
    <t>jg3844</t>
  </si>
  <si>
    <t>IPR024326</t>
  </si>
  <si>
    <t>Ribosomal_RNA-processing_protein_7</t>
  </si>
  <si>
    <t>0PMUH</t>
  </si>
  <si>
    <t>RRP7_superfamily_domain-containing_protein</t>
  </si>
  <si>
    <t>PF12923</t>
  </si>
  <si>
    <t>Ribosomal_RNA-processing_protein_7_(RRP7)</t>
  </si>
  <si>
    <t>jg3845</t>
  </si>
  <si>
    <t>0PPUK</t>
  </si>
  <si>
    <t>jg3846</t>
  </si>
  <si>
    <t>0PVX3</t>
  </si>
  <si>
    <t>jg3847</t>
  </si>
  <si>
    <t>0PGAU</t>
  </si>
  <si>
    <t>jg3848</t>
  </si>
  <si>
    <t>jg3849</t>
  </si>
  <si>
    <t>0PIPY</t>
  </si>
  <si>
    <t>jg189</t>
  </si>
  <si>
    <t>0PTDP</t>
  </si>
  <si>
    <t>jg385</t>
  </si>
  <si>
    <t>0PIAY</t>
  </si>
  <si>
    <t>0PX2K</t>
  </si>
  <si>
    <t>0PQGC</t>
  </si>
  <si>
    <t>IPR002999</t>
  </si>
  <si>
    <t>Tudor_domain</t>
  </si>
  <si>
    <t>jg3852</t>
  </si>
  <si>
    <t>jg3853</t>
  </si>
  <si>
    <t>jg3854</t>
  </si>
  <si>
    <t>0Q1Z2</t>
  </si>
  <si>
    <t>jg3855</t>
  </si>
  <si>
    <t>0PPSD</t>
  </si>
  <si>
    <t>jg3857</t>
  </si>
  <si>
    <t>IPR012959</t>
  </si>
  <si>
    <t>CPL_domain</t>
  </si>
  <si>
    <t>0PGYR</t>
  </si>
  <si>
    <t>pumilio-family_RNA_binding_domain-containing_protein</t>
  </si>
  <si>
    <t>PF08144</t>
  </si>
  <si>
    <t>CPL_(NUC119)_domain</t>
  </si>
  <si>
    <t>0PFYX</t>
  </si>
  <si>
    <t>HEAT_repeat</t>
  </si>
  <si>
    <t>jg3858</t>
  </si>
  <si>
    <t>0PR2Q</t>
  </si>
  <si>
    <t>jg3859</t>
  </si>
  <si>
    <t>0PS0W</t>
  </si>
  <si>
    <t>jg386</t>
  </si>
  <si>
    <t>0PI62</t>
  </si>
  <si>
    <t>IPR009244</t>
  </si>
  <si>
    <t>jg3860</t>
  </si>
  <si>
    <t>Mediator_complex_subunit_Med7</t>
  </si>
  <si>
    <t>IPR011941</t>
  </si>
  <si>
    <t>0PPJC</t>
  </si>
  <si>
    <t>DNA_recombination/repair_protein_Rad51</t>
  </si>
  <si>
    <t>0PFFB</t>
  </si>
  <si>
    <t>PF05983</t>
  </si>
  <si>
    <t>DNA_repair_protein_Rad51</t>
  </si>
  <si>
    <t>MED7_protein</t>
  </si>
  <si>
    <t>TIGR02239</t>
  </si>
  <si>
    <t>DNA_repair_protein_RAD51</t>
  </si>
  <si>
    <t>0PJG4</t>
  </si>
  <si>
    <t>PAP2_domain_protein</t>
  </si>
  <si>
    <t>0PICI</t>
  </si>
  <si>
    <t>PF11715</t>
  </si>
  <si>
    <t>Nucleoporin_Nup120/160</t>
  </si>
  <si>
    <t>0PSJ2</t>
  </si>
  <si>
    <t>jg3862</t>
  </si>
  <si>
    <t>0PW1Z</t>
  </si>
  <si>
    <t>jg3863</t>
  </si>
  <si>
    <t>0PWIA</t>
  </si>
  <si>
    <t>0PGGW</t>
  </si>
  <si>
    <t>IPR002189</t>
  </si>
  <si>
    <t>F-actin-capping_protein_subunit_alpha</t>
  </si>
  <si>
    <t>0PIBY</t>
  </si>
  <si>
    <t>F-actin-capping_proteins_bind_in_a_Ca(2_)-independent_manner_to_the_fast_growing_ends_of_actin_filaments_(barbed_end)_thereby_blocking_the_exchange_of_subunits_at_these_ends._Unlike_other_capping_proteins_(such_as_gelsolin_and_severin),_these_proteins_do_not_sever_actin_filaments</t>
  </si>
  <si>
    <t>PF01267</t>
  </si>
  <si>
    <t>F-actin_capping_protein_alpha_subunit</t>
  </si>
  <si>
    <t>jg3864</t>
  </si>
  <si>
    <t>SSF90096</t>
  </si>
  <si>
    <t>Subunits of heterodimeric actin filament capping protein Capz</t>
  </si>
  <si>
    <t>jg1905</t>
  </si>
  <si>
    <t>0PSNE</t>
  </si>
  <si>
    <t>PEX11_domain_protein</t>
  </si>
  <si>
    <t>jg3865</t>
  </si>
  <si>
    <t>0PNZM</t>
  </si>
  <si>
    <t>jg3866</t>
  </si>
  <si>
    <t>jg3867</t>
  </si>
  <si>
    <t>jg3868</t>
  </si>
  <si>
    <t>0Q28Q</t>
  </si>
  <si>
    <t>RING</t>
  </si>
  <si>
    <t>0PM3V</t>
  </si>
  <si>
    <t>D-isomer_specific_2-hydroxyacid_dehydrogenase</t>
  </si>
  <si>
    <t>0PXI2</t>
  </si>
  <si>
    <t>jg3869</t>
  </si>
  <si>
    <t>jg387</t>
  </si>
  <si>
    <t>0PWQA</t>
  </si>
  <si>
    <t>0PPY5</t>
  </si>
  <si>
    <t>jg3870</t>
  </si>
  <si>
    <t>IPR002053</t>
  </si>
  <si>
    <t>Glycoside_hydrolase_family_25</t>
  </si>
  <si>
    <t>IPR018077</t>
  </si>
  <si>
    <t>Glycoside_hydrolase_family_25_subgroup</t>
  </si>
  <si>
    <t>0PNC1</t>
  </si>
  <si>
    <t>Glycoside_hydrolase_family_25_protein</t>
  </si>
  <si>
    <t>GH25</t>
  </si>
  <si>
    <t>PF01183</t>
  </si>
  <si>
    <t>Glycosyl_hydrolases_family_25</t>
  </si>
  <si>
    <t>0PUUR</t>
  </si>
  <si>
    <t>jg3874</t>
  </si>
  <si>
    <t>jg3875</t>
  </si>
  <si>
    <t>0PXG3</t>
  </si>
  <si>
    <t>0Q2U3</t>
  </si>
  <si>
    <t>jg3876</t>
  </si>
  <si>
    <t>0PQ54</t>
  </si>
  <si>
    <t>0PJMU</t>
  </si>
  <si>
    <t>Farnesyltransferase_beta_subunit</t>
  </si>
  <si>
    <t>IPR002908</t>
  </si>
  <si>
    <t>Frataxin/CyaY</t>
  </si>
  <si>
    <t>IPR017789</t>
  </si>
  <si>
    <t>Frataxin</t>
  </si>
  <si>
    <t>0PRTK</t>
  </si>
  <si>
    <t>jg3877</t>
  </si>
  <si>
    <t>Mitochondrial_chaperone_Frataxin</t>
  </si>
  <si>
    <t>0PHM2</t>
  </si>
  <si>
    <t>1.16.3.1</t>
  </si>
  <si>
    <t>Ferroxidase.</t>
  </si>
  <si>
    <t>PF01491</t>
  </si>
  <si>
    <t>Frataxin-like_domain</t>
  </si>
  <si>
    <t>jg3878</t>
  </si>
  <si>
    <t>9B21</t>
  </si>
  <si>
    <t>the_frataxin_(frataxin)_family</t>
  </si>
  <si>
    <t>SSF55387</t>
  </si>
  <si>
    <t>Frataxin/Nqo15-like</t>
  </si>
  <si>
    <t>TIGR03421</t>
  </si>
  <si>
    <t>IPR001607</t>
  </si>
  <si>
    <t>iron_donor_protein_CyaY</t>
  </si>
  <si>
    <t>Zinc_finger_UBP-type</t>
  </si>
  <si>
    <t>TIGR03422</t>
  </si>
  <si>
    <t>IPR011422</t>
  </si>
  <si>
    <t>BRCA1-associated_2</t>
  </si>
  <si>
    <t>frataxin</t>
  </si>
  <si>
    <t>jg1919</t>
  </si>
  <si>
    <t>0PH2Q</t>
  </si>
  <si>
    <t>RING_and_UBP_finger_domain_protein</t>
  </si>
  <si>
    <t>PF07576</t>
  </si>
  <si>
    <t>BRCA1-associated_protein_2</t>
  </si>
  <si>
    <t>PF02148</t>
  </si>
  <si>
    <t>0PKKZ</t>
  </si>
  <si>
    <t>Zn-finger_in_ubiquitin-hydrolases_and_other_protein</t>
  </si>
  <si>
    <t>jg3879</t>
  </si>
  <si>
    <t>0PN3D</t>
  </si>
  <si>
    <t>jg3880</t>
  </si>
  <si>
    <t>ubiquitin_interaction_motif_protein</t>
  </si>
  <si>
    <t>0PG1H</t>
  </si>
  <si>
    <t>0PZRK</t>
  </si>
  <si>
    <t>jg3881</t>
  </si>
  <si>
    <t>0PG42</t>
  </si>
  <si>
    <t>YagE_family</t>
  </si>
  <si>
    <t>jg3882</t>
  </si>
  <si>
    <t>IPR028000</t>
  </si>
  <si>
    <t>Protein_of_unknown_function_DUF4448</t>
  </si>
  <si>
    <t>0Q89J</t>
  </si>
  <si>
    <t>0PQQR</t>
  </si>
  <si>
    <t>PF14610</t>
  </si>
  <si>
    <t>Protein_of_unknown_function_(DUF4448)</t>
  </si>
  <si>
    <t>0PPAG</t>
  </si>
  <si>
    <t>IPR023476</t>
  </si>
  <si>
    <t>Peptidyl-tRNA_hydrolase_II_domain</t>
  </si>
  <si>
    <t>IPR002833</t>
  </si>
  <si>
    <t>Peptidyl-tRNA_hydrolase_PTH2</t>
  </si>
  <si>
    <t>0PNRQ</t>
  </si>
  <si>
    <t>Peptidyl-tRNA_hydrolase</t>
  </si>
  <si>
    <t>PF01981</t>
  </si>
  <si>
    <t>SSF102462</t>
  </si>
  <si>
    <t>Peptidyl-tRNA hydrolase II</t>
  </si>
  <si>
    <t>TIGR00283</t>
  </si>
  <si>
    <t>peptidyl-tRNA_hydrolase</t>
  </si>
  <si>
    <t>jg3883</t>
  </si>
  <si>
    <t>0PJM6</t>
  </si>
  <si>
    <t>IPR005011</t>
  </si>
  <si>
    <t>SNU66/SART1_family</t>
  </si>
  <si>
    <t>0PKBF</t>
  </si>
  <si>
    <t>DNA_binding_protein_SART-1</t>
  </si>
  <si>
    <t>PF03343</t>
  </si>
  <si>
    <t>SART-1_family</t>
  </si>
  <si>
    <t>jg3885</t>
  </si>
  <si>
    <t>jg3886</t>
  </si>
  <si>
    <t>0PFJN</t>
  </si>
  <si>
    <t>2-oxoglutarate_dehydrogenase_E1_component</t>
  </si>
  <si>
    <t>jg3887</t>
  </si>
  <si>
    <t>jg3888</t>
  </si>
  <si>
    <t>jg3889</t>
  </si>
  <si>
    <t>0PJ13</t>
  </si>
  <si>
    <t>26S_protease_regulatory_subunit_8</t>
  </si>
  <si>
    <t>IPR005185</t>
  </si>
  <si>
    <t>Inner_membrane_component_domain</t>
  </si>
  <si>
    <t>0PGXA</t>
  </si>
  <si>
    <t>Calcium_permease_family_membrane_transporter</t>
  </si>
  <si>
    <t>jg3890</t>
  </si>
  <si>
    <t>PF03733</t>
  </si>
  <si>
    <t>0Q5AZ</t>
  </si>
  <si>
    <t>FGGY_family_of_carbohydrate_kinases,_C-terminal_domain</t>
  </si>
  <si>
    <t>jg3891</t>
  </si>
  <si>
    <t>IPR006003</t>
  </si>
  <si>
    <t>Carbohydrate_kinase_FGGY-related</t>
  </si>
  <si>
    <t>jg3892</t>
  </si>
  <si>
    <t>TIGR01315</t>
  </si>
  <si>
    <t>FGGY-family_pentulose_kinase</t>
  </si>
  <si>
    <t>jg3893</t>
  </si>
  <si>
    <t>IPR000242</t>
  </si>
  <si>
    <t>PTP_type_protein_phosphatase</t>
  </si>
  <si>
    <t>0PK3P</t>
  </si>
  <si>
    <t>PF00102</t>
  </si>
  <si>
    <t>Protein-tyrosine_phosphatase</t>
  </si>
  <si>
    <t>jg3894</t>
  </si>
  <si>
    <t>0PSWY</t>
  </si>
  <si>
    <t>IPR020164</t>
  </si>
  <si>
    <t>Cytochrome_c_oxidase_assembly_protein_COX16</t>
  </si>
  <si>
    <t>0PQQ5</t>
  </si>
  <si>
    <t>Cytochrome_c_oxidase-assembly_factor_COX16</t>
  </si>
  <si>
    <t>PF14138</t>
  </si>
  <si>
    <t>jg3895</t>
  </si>
  <si>
    <t>jg1936</t>
  </si>
  <si>
    <t>IPR007231</t>
  </si>
  <si>
    <t>Nucleoporin_interacting_component_Nup93/Nic96</t>
  </si>
  <si>
    <t>0PFG0</t>
  </si>
  <si>
    <t>Nuclear_pore_protein</t>
  </si>
  <si>
    <t>PF04097</t>
  </si>
  <si>
    <t>Nup93/Nic96</t>
  </si>
  <si>
    <t>0PRY8</t>
  </si>
  <si>
    <t>0PMP3</t>
  </si>
  <si>
    <t>riboflavin_biosynthesis_protein</t>
  </si>
  <si>
    <t>jg3896</t>
  </si>
  <si>
    <t>IPR029327</t>
  </si>
  <si>
    <t>HAUS_augmin-like_complex_subunit_4</t>
  </si>
  <si>
    <t>0PKZP</t>
  </si>
  <si>
    <t>PF14735</t>
  </si>
  <si>
    <t>0PHJ0</t>
  </si>
  <si>
    <t>ran_exchange_factor_Prp20_Pim1</t>
  </si>
  <si>
    <t>PF00415</t>
  </si>
  <si>
    <t>jg3897</t>
  </si>
  <si>
    <t>jg3898</t>
  </si>
  <si>
    <t>jg1939</t>
  </si>
  <si>
    <t>IPR012923</t>
  </si>
  <si>
    <t>Replication_fork_protection_component_Swi3</t>
  </si>
  <si>
    <t>0PH15</t>
  </si>
  <si>
    <t>0PPZK</t>
  </si>
  <si>
    <t>Rhomboid_family_membrane_protein</t>
  </si>
  <si>
    <t>Forms_a_fork_protection_complex_(FPC)_with_tof1_and_which_is_required_for_chromosome_segregation_during_meiosis_and_DNA_damage_repair._FPC_coordinates_leading_and_lagging_strand_synthesis_and_moves_with_the_replication_fork._FPC_stabilizes_replication_forks_in_a_configuration_that_is_recognized_by_replication_checkpoint_sensors_(By_similarity)</t>
  </si>
  <si>
    <t>PF07962</t>
  </si>
  <si>
    <t>Replication_Fork_Protection_Component_Swi3</t>
  </si>
  <si>
    <t>jg3899</t>
  </si>
  <si>
    <t>0PH9G</t>
  </si>
  <si>
    <t>Palmitoyltransferase_specific_for_VAC8._Palmitoylates_VAC8_at_one_or_more_of_its_N-terminal_cysteine_residues,_which_is_required_for_its_proper_membrane_localization</t>
  </si>
  <si>
    <t>IPR019721</t>
  </si>
  <si>
    <t>NADH-ubiquinone_oxidoreductase_21kDa_subunit_N-terminal</t>
  </si>
  <si>
    <t>IPR024549</t>
  </si>
  <si>
    <t>NADH-ubiquinone_oxidoreductase_21kDa_subunit_C-terminal_fungi</t>
  </si>
  <si>
    <t>0PIMM</t>
  </si>
  <si>
    <t>NADH-ubiquinone_oxidoreductase_21_kDa_subunit</t>
  </si>
  <si>
    <t>jg390</t>
  </si>
  <si>
    <t>IPR001328</t>
  </si>
  <si>
    <t>PF10785</t>
  </si>
  <si>
    <t>0PSBJ</t>
  </si>
  <si>
    <t>NADH-ubiquinone_oxidoreductase_complex_I_21_kDa_subunit</t>
  </si>
  <si>
    <t>PF01195</t>
  </si>
  <si>
    <t>PF12853</t>
  </si>
  <si>
    <t>SSF53178</t>
  </si>
  <si>
    <t>C-terminal_of_NADH-ubiquinone_oxidoreductase_21_kDa_subunit</t>
  </si>
  <si>
    <t>Peptidyl-tRNA hydrolase-like</t>
  </si>
  <si>
    <t>jg3900</t>
  </si>
  <si>
    <t>0PM4H</t>
  </si>
  <si>
    <t>0PHDP</t>
  </si>
  <si>
    <t>jg3901</t>
  </si>
  <si>
    <t>IPR007309</t>
  </si>
  <si>
    <t>B-block_binding_subunit_of_TFIIIC</t>
  </si>
  <si>
    <t>0PQ6G</t>
  </si>
  <si>
    <t>IPR012993</t>
  </si>
  <si>
    <t>PF04182</t>
  </si>
  <si>
    <t>UME</t>
  </si>
  <si>
    <t>0PGIW</t>
  </si>
  <si>
    <t>Serine_threonine_protein_kinase_which_activates_checkpoint_signaling_upon_genotoxic_stresses_such_as_ionizing_radiation_(IR),_ultraviolet_light_(UV),_or_DNA_replication_stalling,_thereby_acting_as_a_DNA_damage_sensor._Recognizes_the_substrate_consensus_sequence_ST_-Q._Recruited_to_DNA_lesions_in_order_to_initiate_the_DNA_repair_by_homologous_recombination._Phosphorylates_histone_H2A_to_form_H2AS128ph_(gamma-H2A)_at_sites_of_DNA_damage,_also_involved_in_the_regulation_of_DNA_damage_response_mechanism._Required_for_cell_growth_and_meiotic_recombination_(By_similarity)</t>
  </si>
  <si>
    <t>PF08064</t>
  </si>
  <si>
    <t>UME_(NUC010)_domain</t>
  </si>
  <si>
    <t>jg3903</t>
  </si>
  <si>
    <t>IPR019443</t>
  </si>
  <si>
    <t>FMP27__C-terminal</t>
  </si>
  <si>
    <t>IPR019415</t>
  </si>
  <si>
    <t>FMP27_SW_domain</t>
  </si>
  <si>
    <t>IPR019449</t>
  </si>
  <si>
    <t>FMP27_WPPW__domain</t>
  </si>
  <si>
    <t>IPR019441</t>
  </si>
  <si>
    <t>FMP27_GFWDK_domain</t>
  </si>
  <si>
    <t>IPR019409</t>
  </si>
  <si>
    <t>FMP27_domain_of_unknown_function_DUF2405</t>
  </si>
  <si>
    <t>IPR019439</t>
  </si>
  <si>
    <t>FMP27_N-terminal</t>
  </si>
  <si>
    <t>0PGQY</t>
  </si>
  <si>
    <t>PF10351</t>
  </si>
  <si>
    <t>Golgi-body_localisation_protein_domain</t>
  </si>
  <si>
    <t>PF10359</t>
  </si>
  <si>
    <t>RNA_pol_II_promoter_Fmp27_protein_domain</t>
  </si>
  <si>
    <t>PF10347</t>
  </si>
  <si>
    <t>PF10293</t>
  </si>
  <si>
    <t>Domain_of_unknown_function_(DUF2405)</t>
  </si>
  <si>
    <t>PF10305</t>
  </si>
  <si>
    <t>PF10344</t>
  </si>
  <si>
    <t>Mitochondrial_protein_from_FMP27</t>
  </si>
  <si>
    <t>jg3904</t>
  </si>
  <si>
    <t>0PQ5U</t>
  </si>
  <si>
    <t>jg3905</t>
  </si>
  <si>
    <t>jg1944</t>
  </si>
  <si>
    <t>0PPR2</t>
  </si>
  <si>
    <t>0PRD5</t>
  </si>
  <si>
    <t>RNA_splicing,_via_transesterification_reactions_with_bulged_adenosine_as_nucleophile</t>
  </si>
  <si>
    <t>jg3906</t>
  </si>
  <si>
    <t>0PUWD</t>
  </si>
  <si>
    <t>IPR001515</t>
  </si>
  <si>
    <t>Ribosomal_protein_L32e</t>
  </si>
  <si>
    <t>0PJSM</t>
  </si>
  <si>
    <t>NAD-binding_Rossmann_fold_oxidoreductase_family_protein</t>
  </si>
  <si>
    <t>IPR021149</t>
  </si>
  <si>
    <t>Oligosaccharyl_transferase_complex_subunit_OST3/OST6</t>
  </si>
  <si>
    <t>0PHIV</t>
  </si>
  <si>
    <t>PF01655</t>
  </si>
  <si>
    <t>oligosaccharyl_transferase_subunit_(gamma)</t>
  </si>
  <si>
    <t>Ribosomal_protein_L32</t>
  </si>
  <si>
    <t>PF04756</t>
  </si>
  <si>
    <t>OST3_/_OST6_family</t>
  </si>
  <si>
    <t>1A76</t>
  </si>
  <si>
    <t>the_magnesium_transporter1_(magt1)_family</t>
  </si>
  <si>
    <t>SSF52042</t>
  </si>
  <si>
    <t>Ribosomal protein L32e</t>
  </si>
  <si>
    <t>jg3908</t>
  </si>
  <si>
    <t>0PJ4G</t>
  </si>
  <si>
    <t>IPR016652</t>
  </si>
  <si>
    <t>Ubiquitinyl_hydrolase</t>
  </si>
  <si>
    <t>0PFVY</t>
  </si>
  <si>
    <t>0PR27</t>
  </si>
  <si>
    <t>0PNRE</t>
  </si>
  <si>
    <t>Inherit_from_euNOG:_FtsJ_RNA_methyltransferase_homolog_2_(E._coli)</t>
  </si>
  <si>
    <t>jg391</t>
  </si>
  <si>
    <t>IPR003005</t>
  </si>
  <si>
    <t>Amphiphysin</t>
  </si>
  <si>
    <t>jg3910</t>
  </si>
  <si>
    <t>IPR006225</t>
  </si>
  <si>
    <t>Pseudouridine_synthase_RluC/RluD</t>
  </si>
  <si>
    <t>IPR006145</t>
  </si>
  <si>
    <t>Pseudouridine_synthase_RsuA/RluB/C/D/E/F</t>
  </si>
  <si>
    <t>0PHG6</t>
  </si>
  <si>
    <t>Pseudouridine_synthase</t>
  </si>
  <si>
    <t>PF00849</t>
  </si>
  <si>
    <t>RNA_pseudouridylate_synthase</t>
  </si>
  <si>
    <t>TIGR00005</t>
  </si>
  <si>
    <t>pseudouridine_synthase_RluA_family</t>
  </si>
  <si>
    <t>jg3911</t>
  </si>
  <si>
    <t>0PPWV</t>
  </si>
  <si>
    <t>IPR010733</t>
  </si>
  <si>
    <t>Protein_of_unknown_function_DUF1308</t>
  </si>
  <si>
    <t>0PK4H</t>
  </si>
  <si>
    <t>PF07000</t>
  </si>
  <si>
    <t>Protein_of_unknown_function_(DUF1308)</t>
  </si>
  <si>
    <t>jg3912</t>
  </si>
  <si>
    <t>0Q076</t>
  </si>
  <si>
    <t>jg3913</t>
  </si>
  <si>
    <t>IPR012235</t>
  </si>
  <si>
    <t>0PIS1</t>
  </si>
  <si>
    <t>3-isopropylmalate_dehydratase_fused_small/large_subunit</t>
  </si>
  <si>
    <t>IPR004431</t>
  </si>
  <si>
    <t>3-isopropylmalate_dehydratase_small_subunit</t>
  </si>
  <si>
    <t>IPR004430</t>
  </si>
  <si>
    <t>3-isopropylmalate_dehydratase_large_subunit</t>
  </si>
  <si>
    <t>0PH7V</t>
  </si>
  <si>
    <t>Catalyzes_the_isomerization_between_2-isopropylmalate_and_3-isopropylmalate,_via_the_formation_of_2-isopropylmaleate_(By_similarity)</t>
  </si>
  <si>
    <t>TIGR00171</t>
  </si>
  <si>
    <t>TIGR00170</t>
  </si>
  <si>
    <t>IPR001305</t>
  </si>
  <si>
    <t>Heat_shock_protein_DnaJ_cysteine-rich_domain</t>
  </si>
  <si>
    <t>0PKP4</t>
  </si>
  <si>
    <t>oxidoreductase,_zinc-binding_dehydrogenase_family</t>
  </si>
  <si>
    <t>PF00684</t>
  </si>
  <si>
    <t>DnaJ_central_domain</t>
  </si>
  <si>
    <t>SSF57938</t>
  </si>
  <si>
    <t>DnaJ/Hsp40 cysteine-rich domain</t>
  </si>
  <si>
    <t>jg3915</t>
  </si>
  <si>
    <t>IPR000924</t>
  </si>
  <si>
    <t>Glutamyl/glutaminyl-tRNA_synthetase</t>
  </si>
  <si>
    <t>IPR000715</t>
  </si>
  <si>
    <t>Glycosyl_transferase_family_4</t>
  </si>
  <si>
    <t>0PG65</t>
  </si>
  <si>
    <t>2.7.8.13</t>
  </si>
  <si>
    <t>Phospho-N-acetylmuramoyl-pentapeptide-transferase.</t>
  </si>
  <si>
    <t>00550</t>
  </si>
  <si>
    <t>PF00953</t>
  </si>
  <si>
    <t>9B146</t>
  </si>
  <si>
    <t>the_putative_undecaprenyl-phosphate_n-acetylglucosaminyl_transferase_(murg)_family</t>
  </si>
  <si>
    <t>jg3916</t>
  </si>
  <si>
    <t>0PGZ0</t>
  </si>
  <si>
    <t>jg3917</t>
  </si>
  <si>
    <t>0PI9Y</t>
  </si>
  <si>
    <t>Microtubule_associated_protein</t>
  </si>
  <si>
    <t>0Q1C6</t>
  </si>
  <si>
    <t>PF03999</t>
  </si>
  <si>
    <t>Microtubule_associated_protein_(MAP65/ASE1_family)</t>
  </si>
  <si>
    <t>jg3918</t>
  </si>
  <si>
    <t>0PIAJ</t>
  </si>
  <si>
    <t>COP9_signalosome_complex_subunit_5</t>
  </si>
  <si>
    <t>SSF102712</t>
  </si>
  <si>
    <t>JAB1/MPN domain</t>
  </si>
  <si>
    <t>jg3919</t>
  </si>
  <si>
    <t>0PGVB</t>
  </si>
  <si>
    <t>0PJ8E</t>
  </si>
  <si>
    <t>jg392</t>
  </si>
  <si>
    <t>IPR009939</t>
  </si>
  <si>
    <t>0PHUE</t>
  </si>
  <si>
    <t>Fungal_chitosanase</t>
  </si>
  <si>
    <t>0PPXK</t>
  </si>
  <si>
    <t>Chitosanase</t>
  </si>
  <si>
    <t>3.2.1.132</t>
  </si>
  <si>
    <t>Chitosanase.</t>
  </si>
  <si>
    <t>PF07335</t>
  </si>
  <si>
    <t>Fungal_chitosanase_of_glycosyl_hydrolase_group_75</t>
  </si>
  <si>
    <t>IPR011603</t>
  </si>
  <si>
    <t>jg3920</t>
  </si>
  <si>
    <t>1.2.4.2</t>
  </si>
  <si>
    <t>Oxoglutarate dehydrogenase (succinyl-transferring).</t>
  </si>
  <si>
    <t>PF16078</t>
  </si>
  <si>
    <t>2-oxoglutarate_dehydrogenase_N-terminus</t>
  </si>
  <si>
    <t>PF16870</t>
  </si>
  <si>
    <t>2-oxoglutarate_dehydrogenase_C-terminal</t>
  </si>
  <si>
    <t>jg3921</t>
  </si>
  <si>
    <t>TIGR00239</t>
  </si>
  <si>
    <t>oxoglutarate_dehydrogenase_(succinyl-transferring)_E1_component</t>
  </si>
  <si>
    <t>jg3922</t>
  </si>
  <si>
    <t>IPR024610</t>
  </si>
  <si>
    <t>Inhibitor_of_growth_protein_N-terminal_histone-binding</t>
  </si>
  <si>
    <t>0PJWH</t>
  </si>
  <si>
    <t>0PH5Q</t>
  </si>
  <si>
    <t>PF12998</t>
  </si>
  <si>
    <t>Inhibitor_of_growth_proteins_N-terminal_histone-binding</t>
  </si>
  <si>
    <t>jg3923</t>
  </si>
  <si>
    <t>IPR007011</t>
  </si>
  <si>
    <t>PF04927</t>
  </si>
  <si>
    <t>jg3924</t>
  </si>
  <si>
    <t>0PH46</t>
  </si>
  <si>
    <t>benzoate_4-monooxygenase</t>
  </si>
  <si>
    <t>0PHIE</t>
  </si>
  <si>
    <t>jg3926</t>
  </si>
  <si>
    <t>jg3927</t>
  </si>
  <si>
    <t>jg3928</t>
  </si>
  <si>
    <t>jg3929</t>
  </si>
  <si>
    <t>0PG72</t>
  </si>
  <si>
    <t>jg393</t>
  </si>
  <si>
    <t>0PG7W</t>
  </si>
  <si>
    <t>jg3930</t>
  </si>
  <si>
    <t>jg3931</t>
  </si>
  <si>
    <t>jg3932</t>
  </si>
  <si>
    <t>0PF93</t>
  </si>
  <si>
    <t>checkpoint_protein</t>
  </si>
  <si>
    <t>jg3933</t>
  </si>
  <si>
    <t>IPR004788</t>
  </si>
  <si>
    <t>Ribose_5-phosphate_isomerase_type_A</t>
  </si>
  <si>
    <t>0PGR7</t>
  </si>
  <si>
    <t>5.3.1.6</t>
  </si>
  <si>
    <t>Ribose-5-phosphate isomerase.</t>
  </si>
  <si>
    <t>PF06026</t>
  </si>
  <si>
    <t>Ribose_5-phosphate_isomerase_A_(phosphoriboisomerase_A)</t>
  </si>
  <si>
    <t>SSF75445</t>
  </si>
  <si>
    <t>D-ribose-5-phosphate isomerase (RpiA), lid domain</t>
  </si>
  <si>
    <t>TIGR00021</t>
  </si>
  <si>
    <t>ribose_5-phosphate_isomerase_A</t>
  </si>
  <si>
    <t>jg3934</t>
  </si>
  <si>
    <t>0PHZ2</t>
  </si>
  <si>
    <t>jg3935</t>
  </si>
  <si>
    <t>jg3936</t>
  </si>
  <si>
    <t>0PWJX</t>
  </si>
  <si>
    <t>jg3937</t>
  </si>
  <si>
    <t>jg3939</t>
  </si>
  <si>
    <t>0PRC6</t>
  </si>
  <si>
    <t>K14532_ribonuclease_MRP_protein_subunit_RMP1</t>
  </si>
  <si>
    <t>jg394</t>
  </si>
  <si>
    <t>IPR007233</t>
  </si>
  <si>
    <t>Sybindin-like_protein</t>
  </si>
  <si>
    <t>0PNSF</t>
  </si>
  <si>
    <t>Transport_protein_particle_subunit_bet5</t>
  </si>
  <si>
    <t>PF04099</t>
  </si>
  <si>
    <t>Sybindin-like_family_</t>
  </si>
  <si>
    <t>jg3940</t>
  </si>
  <si>
    <t>jg3941</t>
  </si>
  <si>
    <t>jg198</t>
  </si>
  <si>
    <t>jg3942</t>
  </si>
  <si>
    <t>jg3943</t>
  </si>
  <si>
    <t>jg3944</t>
  </si>
  <si>
    <t>jg3945</t>
  </si>
  <si>
    <t>jg3947</t>
  </si>
  <si>
    <t>jg3948</t>
  </si>
  <si>
    <t>0PWXB</t>
  </si>
  <si>
    <t>jg3949</t>
  </si>
  <si>
    <t>IPR005493</t>
  </si>
  <si>
    <t>Ribonuclease_E_inhibitor_RraA/Dimethylmenaquinone_methyltransferase</t>
  </si>
  <si>
    <t>0PNN2</t>
  </si>
  <si>
    <t>DlpA_domain_protein</t>
  </si>
  <si>
    <t>PF03737</t>
  </si>
  <si>
    <t>Demethylmenaquinone_methyltransferase</t>
  </si>
  <si>
    <t>SSF89562</t>
  </si>
  <si>
    <t>RraA-like</t>
  </si>
  <si>
    <t>jg395</t>
  </si>
  <si>
    <t>0PHIQ</t>
  </si>
  <si>
    <t>jg3950</t>
  </si>
  <si>
    <t>0PGWF</t>
  </si>
  <si>
    <t>0Q2EE</t>
  </si>
  <si>
    <t>jg3951</t>
  </si>
  <si>
    <t>IPR001597</t>
  </si>
  <si>
    <t>Aromatic_amino_acid_beta-eliminating_lyase/threonine_aldolase</t>
  </si>
  <si>
    <t>IPR023603</t>
  </si>
  <si>
    <t>Threonine_aldolase</t>
  </si>
  <si>
    <t>0PGQW</t>
  </si>
  <si>
    <t>PF01212</t>
  </si>
  <si>
    <t>jg3952</t>
  </si>
  <si>
    <t>Beta-eliminating_lyase</t>
  </si>
  <si>
    <t>0PQQD</t>
  </si>
  <si>
    <t>0PG0H</t>
  </si>
  <si>
    <t>jg3953</t>
  </si>
  <si>
    <t>IPR019384</t>
  </si>
  <si>
    <t>Retinoic_acid_induced_16-like_protein</t>
  </si>
  <si>
    <t>0PHY3</t>
  </si>
  <si>
    <t>PF10257</t>
  </si>
  <si>
    <t>0Q2EI</t>
  </si>
  <si>
    <t>Mixed-linked_glucanase_involved_in_the_degradation_of_complex_natural_cellulosic_substrates</t>
  </si>
  <si>
    <t>jg3957</t>
  </si>
  <si>
    <t>0PNDZ</t>
  </si>
  <si>
    <t>jg3958</t>
  </si>
  <si>
    <t>0PHUM</t>
  </si>
  <si>
    <t>GH9</t>
  </si>
  <si>
    <t>endoglucanase_(EC_3.2.1.4);_cellobiohydrolase_(EC_3.2.1.91);_beta-glucosidase_(EC_3.2.1.21);_exo-beta-glucosaminidase_(EC_3.2.1.165)</t>
  </si>
  <si>
    <t>jg3959</t>
  </si>
  <si>
    <t>0PG0R</t>
  </si>
  <si>
    <t>jg396</t>
  </si>
  <si>
    <t>0PST2</t>
  </si>
  <si>
    <t>0PHCF</t>
  </si>
  <si>
    <t>jg3960</t>
  </si>
  <si>
    <t>IPR001141</t>
  </si>
  <si>
    <t>Ribosomal_protein_L27e</t>
  </si>
  <si>
    <t>0PNDR</t>
  </si>
  <si>
    <t>60S_ribosomal_protein_L27</t>
  </si>
  <si>
    <t>PF01777</t>
  </si>
  <si>
    <t>Ribosomal_L27e_protein_family</t>
  </si>
  <si>
    <t>jg3963</t>
  </si>
  <si>
    <t>0PPWZ</t>
  </si>
  <si>
    <t>Pathogenesis_associated_protein_Cap20</t>
  </si>
  <si>
    <t>jg3964</t>
  </si>
  <si>
    <t>IPR002190</t>
  </si>
  <si>
    <t>0Q2BJ</t>
  </si>
  <si>
    <t>MAGE_homology_domain</t>
  </si>
  <si>
    <t>0PP33</t>
  </si>
  <si>
    <t>MAGE_family</t>
  </si>
  <si>
    <t>PF01454</t>
  </si>
  <si>
    <t>jg3965</t>
  </si>
  <si>
    <t>0PQ7B</t>
  </si>
  <si>
    <t>0PMGQ</t>
  </si>
  <si>
    <t>IPR004539</t>
  </si>
  <si>
    <t>Translation_elongation_factor_EF1A_eukaryotic/archaeal</t>
  </si>
  <si>
    <t>TIGR00483</t>
  </si>
  <si>
    <t>translation_elongation_factor_EF-1_subunit_alpha</t>
  </si>
  <si>
    <t>jg3966</t>
  </si>
  <si>
    <t>0PQ6F</t>
  </si>
  <si>
    <t>jg3967</t>
  </si>
  <si>
    <t>0PQM3</t>
  </si>
  <si>
    <t>0QDX4</t>
  </si>
  <si>
    <t>jg3968</t>
  </si>
  <si>
    <t>jg3969</t>
  </si>
  <si>
    <t>jg397</t>
  </si>
  <si>
    <t>IPR013257</t>
  </si>
  <si>
    <t>SRI_Set2_Rpb1_interacting</t>
  </si>
  <si>
    <t>0PGM7</t>
  </si>
  <si>
    <t>Histone_methyltransferase_that_methylates_histone_H3_to_form_H3K36me._Involved_in_transcription_elongation_as_well_as_in_transcription_repression</t>
  </si>
  <si>
    <t>PF08236</t>
  </si>
  <si>
    <t>0PIFK</t>
  </si>
  <si>
    <t>SRI_(Set2_Rpb1_interacting)_domain</t>
  </si>
  <si>
    <t>jg3970</t>
  </si>
  <si>
    <t>IPR016087</t>
  </si>
  <si>
    <t>Chalcone_isomerase</t>
  </si>
  <si>
    <t>0PMCT</t>
  </si>
  <si>
    <t>Altered_inheritance_of_mitochondria_protein_18,_mitochondrial</t>
  </si>
  <si>
    <t>PF16035</t>
  </si>
  <si>
    <t>Chalcone_isomerase_like</t>
  </si>
  <si>
    <t>SSF54626</t>
  </si>
  <si>
    <t>Chalcone isomerase</t>
  </si>
  <si>
    <t>jg3971</t>
  </si>
  <si>
    <t>IPR011899</t>
  </si>
  <si>
    <t>Glutaredoxin_eukaryotic/virial</t>
  </si>
  <si>
    <t>IPR014025</t>
  </si>
  <si>
    <t>Glutaredoxin_subgroup</t>
  </si>
  <si>
    <t>0PSDM</t>
  </si>
  <si>
    <t>TIGR02180</t>
  </si>
  <si>
    <t>glutaredoxin</t>
  </si>
  <si>
    <t>jg3972</t>
  </si>
  <si>
    <t>0PQCJ</t>
  </si>
  <si>
    <t>jg3973</t>
  </si>
  <si>
    <t>0PSVN</t>
  </si>
  <si>
    <t>jg3974</t>
  </si>
  <si>
    <t>0Q28V</t>
  </si>
  <si>
    <t>jg3975</t>
  </si>
  <si>
    <t>0PHP6</t>
  </si>
  <si>
    <t>LMBR1_domain_protein</t>
  </si>
  <si>
    <t>jg3976</t>
  </si>
  <si>
    <t>IPR008626</t>
  </si>
  <si>
    <t>Mediator_complex_subunit_Med15_fungi</t>
  </si>
  <si>
    <t>0PQCP</t>
  </si>
  <si>
    <t>0PVQQ</t>
  </si>
  <si>
    <t>Mediator_complex_subunit_15</t>
  </si>
  <si>
    <t>PF05397</t>
  </si>
  <si>
    <t>jg3977</t>
  </si>
  <si>
    <t>IPR007271</t>
  </si>
  <si>
    <t>Nucleotide-sugar_transporter</t>
  </si>
  <si>
    <t>IPR012404</t>
  </si>
  <si>
    <t>Nucleotide-sugar_transporter-related</t>
  </si>
  <si>
    <t>0PKEW</t>
  </si>
  <si>
    <t>PF04142</t>
  </si>
  <si>
    <t>0QDYE</t>
  </si>
  <si>
    <t>jg3978</t>
  </si>
  <si>
    <t>IPR004299</t>
  </si>
  <si>
    <t>Membrane_bound_O-acyl_transferase_MBOAT</t>
  </si>
  <si>
    <t>IPR014371</t>
  </si>
  <si>
    <t>Sterol_O-acyltransferase_ACAT/DAG/ARE_types</t>
  </si>
  <si>
    <t>0PH83</t>
  </si>
  <si>
    <t>o-acyltransferase</t>
  </si>
  <si>
    <t>PF03062</t>
  </si>
  <si>
    <t>MBOAT_membrane-bound_O-acyltransferase_family</t>
  </si>
  <si>
    <t>jg3979</t>
  </si>
  <si>
    <t>IPR017107</t>
  </si>
  <si>
    <t>Adaptor_protein_complex_AP-1_gamma_subunit</t>
  </si>
  <si>
    <t>0PFIJ</t>
  </si>
  <si>
    <t>AP-1_complex_subunit_gamma-1</t>
  </si>
  <si>
    <t>jg398</t>
  </si>
  <si>
    <t>IPR002769</t>
  </si>
  <si>
    <t>Translation_initiation_factor_IF6</t>
  </si>
  <si>
    <t>0PFYZ</t>
  </si>
  <si>
    <t>Binds_to_the_60S_ribosomal_subunit_and_prevents_its_association_with_the_40S_ribosomal_subunit_to_form_the_80S_initiation_complex_in_the_cytoplasm._Is_also_involved_in_ribosome_biogenesis._Associates_with_pre-60S_subunits_in_the_nucleus_and_is_involved_in_its_nuclear_export_(By_similarity)</t>
  </si>
  <si>
    <t>PF01912</t>
  </si>
  <si>
    <t>eIF-6_family</t>
  </si>
  <si>
    <t>SSF55909</t>
  </si>
  <si>
    <t>Pentein</t>
  </si>
  <si>
    <t>TIGR00323</t>
  </si>
  <si>
    <t>putative_translation_initiation_factor_eIF-6</t>
  </si>
  <si>
    <t>jg3980</t>
  </si>
  <si>
    <t>0PQ2A</t>
  </si>
  <si>
    <t>0PGSE</t>
  </si>
  <si>
    <t>jg3981</t>
  </si>
  <si>
    <t>0PGFV</t>
  </si>
  <si>
    <t>ser_Thr_protein_phosphatase_family_protein</t>
  </si>
  <si>
    <t>0PJKT</t>
  </si>
  <si>
    <t>jg3982</t>
  </si>
  <si>
    <t>IPR005755</t>
  </si>
  <si>
    <t>Ribosomal_protein_L13_eukaryotic/archaeal</t>
  </si>
  <si>
    <t>0PHKH</t>
  </si>
  <si>
    <t>60s_ribosomal_protein_L16</t>
  </si>
  <si>
    <t>0PKK7</t>
  </si>
  <si>
    <t>TIGR01077</t>
  </si>
  <si>
    <t>jg3983</t>
  </si>
  <si>
    <t>IPR004099</t>
  </si>
  <si>
    <t>Pyridine_nucleotide-disulphide_oxidoreductase_dimerisation_domain</t>
  </si>
  <si>
    <t>IPR016156</t>
  </si>
  <si>
    <t>0PIY6</t>
  </si>
  <si>
    <t>FAD/NAD-linked_reductase_dimerisation_domain</t>
  </si>
  <si>
    <t>AMP-binding_domain_protein</t>
  </si>
  <si>
    <t>IPR006258</t>
  </si>
  <si>
    <t>Dihydrolipoamide_dehydrogenase</t>
  </si>
  <si>
    <t>0PGM9</t>
  </si>
  <si>
    <t>dihydrolipoyl_dehydrogenase</t>
  </si>
  <si>
    <t>1.8.1.4</t>
  </si>
  <si>
    <t>Dihydrolipoyl dehydrogenase.</t>
  </si>
  <si>
    <t>jg3984</t>
  </si>
  <si>
    <t>0QEH4</t>
  </si>
  <si>
    <t>ubiquitin_ligase_complex_F-box_protein</t>
  </si>
  <si>
    <t>PF02852</t>
  </si>
  <si>
    <t>SSF55424</t>
  </si>
  <si>
    <t>FAD/NAD-linked reductases, dimerisation (C-terminal) domain</t>
  </si>
  <si>
    <t>TIGR01350</t>
  </si>
  <si>
    <t>0PMMX</t>
  </si>
  <si>
    <t>0PIZ5</t>
  </si>
  <si>
    <t>Zinc_metalloprotease</t>
  </si>
  <si>
    <t>0PIH7</t>
  </si>
  <si>
    <t>jg3986</t>
  </si>
  <si>
    <t>PF11704</t>
  </si>
  <si>
    <t>0PKUZ</t>
  </si>
  <si>
    <t>Vesicle_coat_protein_involved_in_Golgi_to_plasma_membrane_transport</t>
  </si>
  <si>
    <t>jg2020</t>
  </si>
  <si>
    <t>jg3987</t>
  </si>
  <si>
    <t>0PJKR</t>
  </si>
  <si>
    <t>jg3988</t>
  </si>
  <si>
    <t>0PUEW</t>
  </si>
  <si>
    <t>0PJBY</t>
  </si>
  <si>
    <t>Monosaccharide_transporter</t>
  </si>
  <si>
    <t>jg3989</t>
  </si>
  <si>
    <t>IPR019145</t>
  </si>
  <si>
    <t>Mediator_complex_subunit_Med10</t>
  </si>
  <si>
    <t>0PNX9</t>
  </si>
  <si>
    <t>PF09748</t>
  </si>
  <si>
    <t>Transcription_factor_subunit_Med10_of_Mediator_complex</t>
  </si>
  <si>
    <t>0PG8R</t>
  </si>
  <si>
    <t>jg399</t>
  </si>
  <si>
    <t>0Q0DJ</t>
  </si>
  <si>
    <t>jg3990</t>
  </si>
  <si>
    <t>0PHC9</t>
  </si>
  <si>
    <t>jg2023</t>
  </si>
  <si>
    <t>0PKUT</t>
  </si>
  <si>
    <t>jg3992</t>
  </si>
  <si>
    <t>IPR001902</t>
  </si>
  <si>
    <t>SLC26A/SulP_transporter</t>
  </si>
  <si>
    <t>0PFD9</t>
  </si>
  <si>
    <t>Sulfate_permease</t>
  </si>
  <si>
    <t>TIGR00815</t>
  </si>
  <si>
    <t>sulfate_permease</t>
  </si>
  <si>
    <t>jg3993</t>
  </si>
  <si>
    <t>0PVRC</t>
  </si>
  <si>
    <t>jg3994</t>
  </si>
  <si>
    <t>0PNG4</t>
  </si>
  <si>
    <t>jg2025</t>
  </si>
  <si>
    <t>jg3995</t>
  </si>
  <si>
    <t>0QE0X</t>
  </si>
  <si>
    <t>0PUWV</t>
  </si>
  <si>
    <t>Transketolase,_thiamine_diphosphate_binding_domain</t>
  </si>
  <si>
    <t>jg3996</t>
  </si>
  <si>
    <t>0Q2KA</t>
  </si>
  <si>
    <t>jg3997</t>
  </si>
  <si>
    <t>jg3998</t>
  </si>
  <si>
    <t>IPR002112</t>
  </si>
  <si>
    <t>Transcription_factor_Jun</t>
  </si>
  <si>
    <t>0Q18J</t>
  </si>
  <si>
    <t>jg400</t>
  </si>
  <si>
    <t>0QEA2</t>
  </si>
  <si>
    <t>jg4000</t>
  </si>
  <si>
    <t>0PMQ1</t>
  </si>
  <si>
    <t>PF13358</t>
  </si>
  <si>
    <t>jg4003</t>
  </si>
  <si>
    <t>0PREP</t>
  </si>
  <si>
    <t>GH45</t>
  </si>
  <si>
    <t>Involved_in_the_cellular_defense_against_the_biological_effects_of_O6-methylguanine_(O6-MeG)_in_DNA._Repairs_alkylated_guanine_in_DNA_by_stoichiometrically_transferring_the_alkyl_group_at_the_O-6_position_to_a_cysteine_residue_in_the_enzyme._This_is_a_suicide_reaction_the_enzyme_is_irreversibly_inactivated._Also_repairs_O-4-methylthymine</t>
  </si>
  <si>
    <t>endoglucanase_(EC_3.2.1.4)</t>
  </si>
  <si>
    <t>TIGR00589</t>
  </si>
  <si>
    <t>methylated-DNA--[protein]-cysteine_S-methyltransferase</t>
  </si>
  <si>
    <t>0PUAR</t>
  </si>
  <si>
    <t>dynamin_family_GTPase</t>
  </si>
  <si>
    <t>0PU0M</t>
  </si>
  <si>
    <t>jg4005</t>
  </si>
  <si>
    <t>jg4007</t>
  </si>
  <si>
    <t>0PJJR</t>
  </si>
  <si>
    <t>MYND_domain_protein_(SamB)</t>
  </si>
  <si>
    <t>0PIPM</t>
  </si>
  <si>
    <t>Oxidoreductase,_2OG-Fe(II)_oxygenase_family</t>
  </si>
  <si>
    <t>jg2043</t>
  </si>
  <si>
    <t>IPR022039</t>
  </si>
  <si>
    <t>jg4009</t>
  </si>
  <si>
    <t>Temperature_dependent_protein_affecting_M2_dsRNA_replication_C-terminal</t>
  </si>
  <si>
    <t>IPR022040</t>
  </si>
  <si>
    <t>Temperature_dependent_protein_affecting_M2_dsRNA_replication_N-terminal</t>
  </si>
  <si>
    <t>0PG77</t>
  </si>
  <si>
    <t>XPG_I-region_protein</t>
  </si>
  <si>
    <t>PF12246</t>
  </si>
  <si>
    <t>Temperature_dependent_protein_affecting_M2_dsRNA_replication</t>
  </si>
  <si>
    <t>PF12247</t>
  </si>
  <si>
    <t>IPR011679</t>
  </si>
  <si>
    <t>Endoplasmic_reticulum_protein_ERp29_C-terminal</t>
  </si>
  <si>
    <t>jg401</t>
  </si>
  <si>
    <t>0PGPE</t>
  </si>
  <si>
    <t>Disulfide-isomerase</t>
  </si>
  <si>
    <t>PF07749</t>
  </si>
  <si>
    <t>Endoplasmic_reticulum_protein_ERp29_C-terminal_domain</t>
  </si>
  <si>
    <t>SSF47933</t>
  </si>
  <si>
    <t>jg4010</t>
  </si>
  <si>
    <t>ERP29 C domain-like</t>
  </si>
  <si>
    <t>IPR009643</t>
  </si>
  <si>
    <t>Heat_shock_factor_binding_1</t>
  </si>
  <si>
    <t>0PGJA</t>
  </si>
  <si>
    <t>0PTN9</t>
  </si>
  <si>
    <t>mitochondrial_import_inner_membrane_translocase_subunit_tim23</t>
  </si>
  <si>
    <t>Heat_shock_factor_binding_protein_1</t>
  </si>
  <si>
    <t>PF06825</t>
  </si>
  <si>
    <t>IPR008610</t>
  </si>
  <si>
    <t>Eukaryotic_rRNA_processing</t>
  </si>
  <si>
    <t>0PIFB</t>
  </si>
  <si>
    <t>Rrna_processing_protein</t>
  </si>
  <si>
    <t>PF05890</t>
  </si>
  <si>
    <t>Eukaryotic_rRNA_processing_protein_EBP2</t>
  </si>
  <si>
    <t>jg4012</t>
  </si>
  <si>
    <t>IPR019442</t>
  </si>
  <si>
    <t>Domain_of_unknown_function_DUF2428_death-receptor-like</t>
  </si>
  <si>
    <t>0PP1X</t>
  </si>
  <si>
    <t>0PIB4</t>
  </si>
  <si>
    <t>PF10350</t>
  </si>
  <si>
    <t>Putative_death-receptor_fusion_protein_(DUF2428)</t>
  </si>
  <si>
    <t>IPR002501</t>
  </si>
  <si>
    <t>Pseudouridine_synthase_II</t>
  </si>
  <si>
    <t>IPR014780</t>
  </si>
  <si>
    <t>tRNA_pseudouridine_synthase_II_TruB</t>
  </si>
  <si>
    <t>0PFSU</t>
  </si>
  <si>
    <t>jg4013</t>
  </si>
  <si>
    <t>PF01509</t>
  </si>
  <si>
    <t>TruB_family_pseudouridylate_synthase_(N_terminal_domain)</t>
  </si>
  <si>
    <t>0PJRI</t>
  </si>
  <si>
    <t>GPI-anchored_cell_surface_glycoprotein</t>
  </si>
  <si>
    <t>jg2050</t>
  </si>
  <si>
    <t>0PR8B</t>
  </si>
  <si>
    <t>IPR018020</t>
  </si>
  <si>
    <t>Oxo-4-hydroxy-4-carboxy-5-ureidoimidazoline_decarboxylase</t>
  </si>
  <si>
    <t>0PQ41</t>
  </si>
  <si>
    <t>jg4014</t>
  </si>
  <si>
    <t>4.1.1.97</t>
  </si>
  <si>
    <t>2-oxo-4-hydroxy-4-carboxy-5-ureidoimidazoline decarboxylase.</t>
  </si>
  <si>
    <t>FolfChange</t>
  </si>
  <si>
    <t>PF09349</t>
  </si>
  <si>
    <t>OHCU_decarboxylase</t>
  </si>
  <si>
    <t>SSF158694</t>
  </si>
  <si>
    <t>UraD-Like</t>
  </si>
  <si>
    <t>jg7238</t>
  </si>
  <si>
    <t>0PGP8</t>
  </si>
  <si>
    <t>jg4015</t>
  </si>
  <si>
    <t>0PYXZ</t>
  </si>
  <si>
    <t>0PRMZ</t>
  </si>
  <si>
    <t>jg4017</t>
  </si>
  <si>
    <t>0PT03</t>
  </si>
  <si>
    <t>0PVQ8</t>
  </si>
  <si>
    <t>0PHRX</t>
  </si>
  <si>
    <t>Vacuolar_protein_sorting_protein_Vps66</t>
  </si>
  <si>
    <t>0PFWA</t>
  </si>
  <si>
    <t>jg2057</t>
  </si>
  <si>
    <t>0PRU3</t>
  </si>
  <si>
    <t>jg4019</t>
  </si>
  <si>
    <t>0PGF9</t>
  </si>
  <si>
    <t>tafazzin</t>
  </si>
  <si>
    <t>IPR007523</t>
  </si>
  <si>
    <t>NADH_dehydrogenase_[ubiquinone]_1_alpha_subcomplex_assembly_factor_3</t>
  </si>
  <si>
    <t>0PNVB</t>
  </si>
  <si>
    <t>PF04430</t>
  </si>
  <si>
    <t>Protein_of_unknown_function_(DUF498/DUF598)</t>
  </si>
  <si>
    <t>SSF64076</t>
  </si>
  <si>
    <t>IPR000872</t>
  </si>
  <si>
    <t>MTH938-like</t>
  </si>
  <si>
    <t>Tafazzin</t>
  </si>
  <si>
    <t>jg4021</t>
  </si>
  <si>
    <t>IPR016340</t>
  </si>
  <si>
    <t>Ribosomal_protein_L31_mitochondrial</t>
  </si>
  <si>
    <t>0PSNW</t>
  </si>
  <si>
    <t>mitochondrial_54S_ribosomal_protein_YmL31</t>
  </si>
  <si>
    <t>PF09784</t>
  </si>
  <si>
    <t>Mitochondrial_ribosomal_protein_L31</t>
  </si>
  <si>
    <t>jg4022</t>
  </si>
  <si>
    <t>0PX1Z</t>
  </si>
  <si>
    <t>IPR015010</t>
  </si>
  <si>
    <t>Rap1_Myb_domain</t>
  </si>
  <si>
    <t>0PPT7</t>
  </si>
  <si>
    <t>transcription_factor_Rap1</t>
  </si>
  <si>
    <t>PF16589</t>
  </si>
  <si>
    <t>BRCT_domain_a_BRCA1_C-terminus_domain</t>
  </si>
  <si>
    <t>PF08914</t>
  </si>
  <si>
    <t>jg4024</t>
  </si>
  <si>
    <t>0PGRW</t>
  </si>
  <si>
    <t>Palmitoyltransferase_that_targets_several_endosomal_SNAREs._Palmitoylates_the_SNAREs_at_cysteine_residues_close_to_the_cytoplasmic_end_of_their_transmembrane_domain._May_have_a_role_in_the_cellular_quality_control_of_transmembrane_domain-containing_proteins_(By_similarity)</t>
  </si>
  <si>
    <t>jg4026</t>
  </si>
  <si>
    <t>0Q2BF</t>
  </si>
  <si>
    <t xml:space="preserve">	0PPI5	NA</t>
  </si>
  <si>
    <t>IPR019156</t>
  </si>
  <si>
    <t>Ataxin-10_domain</t>
  </si>
  <si>
    <t>jg4027</t>
  </si>
  <si>
    <t>0PFKI</t>
  </si>
  <si>
    <t>Essential_cytoplasmic_protein_Ctr86</t>
  </si>
  <si>
    <t>PF09759</t>
  </si>
  <si>
    <t>Spinocerebellar_ataxia_type_10_protein_domain</t>
  </si>
  <si>
    <t>jg4028</t>
  </si>
  <si>
    <t>IPR007905</t>
  </si>
  <si>
    <t>Emopamil-binding_protein</t>
  </si>
  <si>
    <t>0PP6P</t>
  </si>
  <si>
    <t>Emopamil_binding_protein_</t>
  </si>
  <si>
    <t>PF05241</t>
  </si>
  <si>
    <t>0PPI7</t>
  </si>
  <si>
    <t>jg4029</t>
  </si>
  <si>
    <t>IPR001464</t>
  </si>
  <si>
    <t>Annexin</t>
  </si>
  <si>
    <t>IPR018502</t>
  </si>
  <si>
    <t>Annexin_repeat</t>
  </si>
  <si>
    <t>0PJTM</t>
  </si>
  <si>
    <t>annexin_A7</t>
  </si>
  <si>
    <t>PF00191</t>
  </si>
  <si>
    <t>1A31</t>
  </si>
  <si>
    <t xml:space="preserve">        IPR001005        SANT/Myb_domain        IPR009057        Homeodomain-like        0PIZZ        Dna-binding_protein                        PF00249        Myb-like_DNA-binding_domain                SSF46689        Homeodomain-like</t>
  </si>
  <si>
    <t>the_annexin_(annexin)_family</t>
  </si>
  <si>
    <t>SSF47874</t>
  </si>
  <si>
    <t>jg4871</t>
  </si>
  <si>
    <t xml:space="preserve">	IPR027417	P-loop_containing_nucleoside_triphosphate_hydrolase	IPR001650	Helicase_C-terminal	IPR014001	Helicase_superfamily_1/2_ATP-binding_domain	IPR011545	DEAD/DEAH_box_helicase_domain	0PFMB	DEAD_DEAH_box_helicase		PF00271	Helicase_conserved_C-terminal_domain	PF00270	DEAD/DEAH_box_helicase			SSF52540	P-loop</t>
  </si>
  <si>
    <t>jg7050</t>
  </si>
  <si>
    <t>jg2075</t>
  </si>
  <si>
    <t xml:space="preserve">	IPR027417	P-loop_containing_nucleoside_triphosphate_hydrolase	IPR003593	AAA+_ATPase_domain	IPR003439	ABC_transporter-like	IPR013525	ABC-2_type_transporter	IPR010929	CDR_ABC_transporter	IPR029481	ABC-transporter_extracellular_N-terminal_domain	0PFN7	(ABC)_transporter	PF00005	ABC_transporter	PF01061	ABC-2_type_transporter	PF06422	CDR_ABC_transporter	PF14510	ABC-transporter_extracellular_N-terminal	3A1	the_atp-binding_cassette_(abc)_superfamily		SSF52540	P-loop</t>
  </si>
  <si>
    <t>jg4950</t>
  </si>
  <si>
    <t>0PI4Y</t>
  </si>
  <si>
    <t>IPR004015</t>
  </si>
  <si>
    <t>SKI-interacting_protein_SKIP_SNW_domain</t>
  </si>
  <si>
    <t>jg641</t>
  </si>
  <si>
    <t>0PGB0</t>
  </si>
  <si>
    <t>Pre-mRNA-processing_protein_45</t>
  </si>
  <si>
    <t>PF02731</t>
  </si>
  <si>
    <t>SKIP/SNW_domain</t>
  </si>
  <si>
    <t>IPR024586</t>
  </si>
  <si>
    <t>DnaJ-like_protein_C11_C-terminal</t>
  </si>
  <si>
    <t>0PREK</t>
  </si>
  <si>
    <t xml:space="preserve">	IPR003819	TauD/TfdA-like_domain	IPR007817	Pyoverdine_biosynthesis	0PVSI	pyoverdine_dityrosine_biosynthesis_protein	PF02668	Taurine_catabolism_dioxygenase_TauD_TfdA_family	PF05141	Pyoverdine/dityrosine_biosynthesis_protein	SSF51197	Clavaminate</t>
  </si>
  <si>
    <t>jg642</t>
  </si>
  <si>
    <t>PF11875</t>
  </si>
  <si>
    <t>Domain_of_unknown_function_(DUF3395)</t>
  </si>
  <si>
    <t xml:space="preserve">	0Q28I	NA</t>
  </si>
  <si>
    <t>IPR001498</t>
  </si>
  <si>
    <t>Impact_N-terminal</t>
  </si>
  <si>
    <t>0PK33</t>
  </si>
  <si>
    <t>IMPACT_family</t>
  </si>
  <si>
    <t xml:space="preserve">        IPR013813        Endoribonuclease_L-PSP/chorismate_mutase-like        IPR006175        YjgF/YER057c/UK114_family        0PQ35        L-PSP_endoribonuclease_family_protein_Brt1        PF01042        Endoribonuclease_L-PSP        SSF55298        YjgF-like</t>
  </si>
  <si>
    <t>PF01205</t>
  </si>
  <si>
    <t>jg9734</t>
  </si>
  <si>
    <t>Uncharacterized_protein_family_UPF0029</t>
  </si>
  <si>
    <t>jg2081</t>
  </si>
  <si>
    <t>0PGHN</t>
  </si>
  <si>
    <t>NF-X1_finger_transcription_factor</t>
  </si>
  <si>
    <t>jg6581</t>
  </si>
  <si>
    <t>0Q2EG</t>
  </si>
  <si>
    <t>Phosphatidylglycerol_specific_phospholipase_C</t>
  </si>
  <si>
    <t xml:space="preserve">	IPR011701	Major_facilitator_superfamily	IPR020846	Major_facilitator_superfamily_domain	0Q17H	Sugar_(and_other)_transporter	PF07690	Major_Facilitator_Superfamily	2A1	the_major_facilitator_superfamily_(mfs)	SSF103473	MFS</t>
  </si>
  <si>
    <t>jg6362</t>
  </si>
  <si>
    <t>jg2084</t>
  </si>
  <si>
    <t xml:space="preserve">	0Q2YX	NA</t>
  </si>
  <si>
    <t>0PTJV</t>
  </si>
  <si>
    <t xml:space="preserve">        0PTHB        GPI_anchored_CFEM_domain_protein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t>
  </si>
  <si>
    <t>jg5356</t>
  </si>
  <si>
    <t>0PKFT</t>
  </si>
  <si>
    <t>K09885_aquaporin_rerated_protein,_other_eukaryote</t>
  </si>
  <si>
    <t>GH27</t>
  </si>
  <si>
    <t>alpha-galactosidase_(EC_3.2.1.22);_alpha-N-acetylgalactosaminidase_(EC_3.2.1.49);_isomalto-dextranase_(EC_3.2.1.94);_beta-L-arabinopyranosidase_(EC_3.2.1.88)</t>
  </si>
  <si>
    <t xml:space="preserve">	IPR013320	Concanavalin_A-like_lectin/glucanase_domain	0PJ8X	glycoside_hydrolase_family_16_protein	GH16	xyloglucan:xyloglucosyltransferase_(EC_2.4.1.207);_keratan-sulfate_endo-1,4-beta-galactosidase_(EC_3.2.1.103);_endo-1,3-beta-glucanase_(EC_3.2.1.39);_endo-1,3(4)-beta-glucanase_(EC_3.2.1.6);_licheninase_(EC_3.2.1.73);_beta-agarase_(EC_3.2.1.81);_kappa;-carrageenase_(EC_3.2.1.83);_xyloglucanase_(EC_3.2.1.151)	SSF49899	Concanavalin</t>
  </si>
  <si>
    <t>jg2090</t>
  </si>
  <si>
    <t>jg7996</t>
  </si>
  <si>
    <t>0PM13</t>
  </si>
  <si>
    <t>jg11286</t>
  </si>
  <si>
    <t>jg2091</t>
  </si>
  <si>
    <t>IPR006042</t>
  </si>
  <si>
    <t>Xanthine/uracil_permease</t>
  </si>
  <si>
    <t>0PFK4</t>
  </si>
  <si>
    <t>purine_permease</t>
  </si>
  <si>
    <t>TIGR00801</t>
  </si>
  <si>
    <t>uracil-xanthine_permease</t>
  </si>
  <si>
    <t xml:space="preserve">	IPR001841	Zinc_finger_RING-type	0PG37	RING_finger_domain_protein	PF13639	Ring_finger_domain	3A16	the_endoplasmic_reticular_retrotranslocon_(er-rt)_family		SSF57850	RING/U-box</t>
  </si>
  <si>
    <t>0PHSI</t>
  </si>
  <si>
    <t xml:space="preserve">	IPR016040	NAD(P)-binding_domain	IPR008927	6-phosphogluconate_dehydrogenase_C-terminal_domain-like	IPR006176	3-hydroxyacyl-CoA_dehydrogenase_NAD_binding	IPR006108	3-hydroxyacyl-CoA_dehydrogenase_C-terminal	IPR022694	3-hydroxyacyl-CoA_dehydrogenase	0PJ39	3-hydroxyacyl-CoA_dehydrogenase,_C-terminal_domain		1.1.1.35	3-hydroxyacyl-CoA</t>
  </si>
  <si>
    <t xml:space="preserve">	IPR011701	Major_facilitator_superfamily	IPR020846	Major_facilitator_superfamily_domain	0PJXR	Major_Facilitator_Superfamily	PF07690	Major_Facilitator_Superfamily	2A1	the_major_facilitator_superfamily_(mfs)	SSF103473	MFS</t>
  </si>
  <si>
    <t>IPR008302</t>
  </si>
  <si>
    <t>Uncharacterised_conserved_protein_UCP016719</t>
  </si>
  <si>
    <t>0Q2U7</t>
  </si>
  <si>
    <t>Protein_of_unknown_function_(DUF1343)</t>
  </si>
  <si>
    <t>PF07075</t>
  </si>
  <si>
    <t xml:space="preserve">	IPR020846	Major_facilitator_superfamily_domain	0PHMS	transporter	2A1	the_major_facilitator_superfamily_(mfs)	SSF103473	MFS</t>
  </si>
  <si>
    <t xml:space="preserve">        IPR008972        Cupredoxin        0PTYJ        extracellular_serine-rich_protein        SSF49503        Cupredoxins</t>
  </si>
  <si>
    <t xml:space="preserve">	IPR020846	Major_facilitator_superfamily_domain	IPR000109	Proton-dependent_oligopeptide_transporter_family	0PFC6	peptide_transporter		PF00854	POT_family	2A17	the_proton-dependent_oligopeptide_transporter_(pot/ptr)_family	SSF103473	MFS</t>
  </si>
  <si>
    <t>jg3698</t>
  </si>
  <si>
    <t>00100</t>
  </si>
  <si>
    <t>0PP6I</t>
  </si>
  <si>
    <t>jg21</t>
  </si>
  <si>
    <t>0PHT3</t>
  </si>
  <si>
    <t>component_of_the_cleavage_factor_IA_(CFIA)_complex,_which_is_involved_in_the_endonucleolytic_cleavage_during_polyadenylation-dependent_pre-mRNA_3'-end_formation</t>
  </si>
  <si>
    <t>jg9881</t>
  </si>
  <si>
    <t>jg210</t>
  </si>
  <si>
    <t>0PHII</t>
  </si>
  <si>
    <t>alanyl-tRNA_synthetase</t>
  </si>
  <si>
    <t xml:space="preserve">	IPR002656	Acyltransferase_3	0PWSG	Acyltransferase_family	PF01757	Acyltransferase_family</t>
  </si>
  <si>
    <t>jg4170</t>
  </si>
  <si>
    <t>jg5336</t>
  </si>
  <si>
    <t>jg4662</t>
  </si>
  <si>
    <t>IPR003130</t>
  </si>
  <si>
    <t>Dynamin_GTPase_effector</t>
  </si>
  <si>
    <t>0PIAR</t>
  </si>
  <si>
    <t xml:space="preserve">	IPR029058	Alpha/Beta_hydrolase_fold	IPR001563	Peptidase_S10_serine_carboxypeptidase	0PVH1	serine_carboxypeptidase			PF00450	Serine_carboxypeptidase	SSF53474	alpha/beta-Hydrolases</t>
  </si>
  <si>
    <t>vacuolar_sorting_protein</t>
  </si>
  <si>
    <t>jg5647</t>
  </si>
  <si>
    <t>PF02212</t>
  </si>
  <si>
    <t>Dynamin_GTPase_effector_domain</t>
  </si>
  <si>
    <t xml:space="preserve">        0PSSX        NA</t>
  </si>
  <si>
    <t>jg8365</t>
  </si>
  <si>
    <t>0PFSY</t>
  </si>
  <si>
    <t>IPR007207</t>
  </si>
  <si>
    <t>CCR4-Not_complex_component_Not_N-terminal_domain</t>
  </si>
  <si>
    <t>0PIR5</t>
  </si>
  <si>
    <t>ccr4-Not_transcription_complex</t>
  </si>
  <si>
    <t>PF04065</t>
  </si>
  <si>
    <t>jg403</t>
  </si>
  <si>
    <t>Not1_N-terminal_domain_CCR4-Not_complex_component_</t>
  </si>
  <si>
    <t>IPR005104</t>
  </si>
  <si>
    <t>Winged_helix-turn-helix_transcription_repressor_HrcA_DNA-binding_domain</t>
  </si>
  <si>
    <t>PF03444</t>
  </si>
  <si>
    <t>Winged_helix-turn-helix_transcription_repressor_HrcA_DNA-binding</t>
  </si>
  <si>
    <t xml:space="preserve">	IPR002575	Aminoglycoside_phosphotransferase	IPR011009	Protein_kinase-like_domain	0PIY2	Found_in_mitochondrial_proteome_protein_29	PF01636	Phosphotransferase_enzyme_family	SSF56112	Protein</t>
  </si>
  <si>
    <t>0PFV9</t>
  </si>
  <si>
    <t>Succinate_fumarate_mitochondrial_transporter</t>
  </si>
  <si>
    <t>jg4031</t>
  </si>
  <si>
    <t>0PKCJ</t>
  </si>
  <si>
    <t>jg4032</t>
  </si>
  <si>
    <t xml:space="preserve">	IPR002305	Aminoacyl-tRNA_synthetase_class_Ic	IPR002307	Tyrosine-tRNA_ligase	IPR023617	Tyrosine-tRNA_ligase_archaeal/eukaryotic-type	0PFD6	tyrosyl-tRNA_synthetase	6.1.1.1	Tyrosine--tRNA</t>
  </si>
  <si>
    <t>0PKG5</t>
  </si>
  <si>
    <t>RING_finger_domain-containing_protein</t>
  </si>
  <si>
    <t>jg9823</t>
  </si>
  <si>
    <t>jg4033</t>
  </si>
  <si>
    <t xml:space="preserve">	IPR002575	Aminoglycoside_phosphotransferase	IPR011009	Protein_kinase-like_domain	0PNZY	Inherit_from_opiNOG:_Phosphotransferase_enzyme_family	PF01636	Phosphotransferase_enzyme_family	SSF56112	Protein</t>
  </si>
  <si>
    <t>jg11306</t>
  </si>
  <si>
    <t>jg4034</t>
  </si>
  <si>
    <t>0PTWX</t>
  </si>
  <si>
    <t>Inherit_from_NOG:_finger_domain_protein</t>
  </si>
  <si>
    <t>jg4035</t>
  </si>
  <si>
    <t>jg5508</t>
  </si>
  <si>
    <t>IPR014189</t>
  </si>
  <si>
    <t>Quinone_oxidoreductase_PIG3</t>
  </si>
  <si>
    <t>IPR005036</t>
  </si>
  <si>
    <t>CBM21_(carbohydrate_binding_type-21)_domain</t>
  </si>
  <si>
    <t>0PGU8</t>
  </si>
  <si>
    <t>protein_phosphatase_regulatory_subunit_Gac1</t>
  </si>
  <si>
    <t>PF03370</t>
  </si>
  <si>
    <t>Carbohydrate/starch-binding_module_(family_21)</t>
  </si>
  <si>
    <t>jg11255</t>
  </si>
  <si>
    <t>TIGR02824</t>
  </si>
  <si>
    <t>putative_NAD(P)H_quinone_oxidoreductase_PIG3_family</t>
  </si>
  <si>
    <t>jg4036</t>
  </si>
  <si>
    <t>jg8622</t>
  </si>
  <si>
    <t>IPR013977</t>
  </si>
  <si>
    <t>Glycine_cleavage_T-protein_C-terminal_barrel_domain</t>
  </si>
  <si>
    <t>IPR029043</t>
  </si>
  <si>
    <t>jg4037</t>
  </si>
  <si>
    <t>Glycine_cleavage_T-protein/YgfZ_C-terminal_domain</t>
  </si>
  <si>
    <t>0PG4E</t>
  </si>
  <si>
    <t>2.1.2.10</t>
  </si>
  <si>
    <t>Aminomethyltransferase.</t>
  </si>
  <si>
    <t>PF08669</t>
  </si>
  <si>
    <t>PF16350</t>
  </si>
  <si>
    <t>FAD_dependent_oxidoreductase_central_domain</t>
  </si>
  <si>
    <t>SSF101790</t>
  </si>
  <si>
    <t xml:space="preserve">        IPR007330        MIT        0PMBU        Required_for_the_proteolytic_cleavage_of_the_transcription_factor_RIM101_in_response_to_alkaline_ambient_pH                        SSF116846        MIT</t>
  </si>
  <si>
    <t>Aminomethyltransferase beta-barrel domain</t>
  </si>
  <si>
    <t>jg404</t>
  </si>
  <si>
    <t>jg4040</t>
  </si>
  <si>
    <t xml:space="preserve">        IPR012337        Ribonuclease_H-like_domain        IPR000953        Chromo/chromo_shadow_domain        IPR016197        Chromo_domain-like        IPR023780        Chromo_domain        IPR001584        Integrase_catalytic_core        0PGPZ        to_reverse_transcriptase                PF00385        Chromo_(CHRromatin_Organisation_MOdifier)_domain        PF00665        Integrase_core_domain                SSF53098        Ribonuclease</t>
  </si>
  <si>
    <t>jg4041</t>
  </si>
  <si>
    <t>0PMGV</t>
  </si>
  <si>
    <t>jg4042</t>
  </si>
  <si>
    <t xml:space="preserve">	IPR009071	High_mobility_group_box_domain	0PQ5M	HMG_box_protein	PF00505	HMG_(high_mobility_group)_box		SSF47095	HMG-box</t>
  </si>
  <si>
    <t>jg5075</t>
  </si>
  <si>
    <t>jg4043</t>
  </si>
  <si>
    <t>jg4044</t>
  </si>
  <si>
    <t>0PNKR</t>
  </si>
  <si>
    <t>Inherit_from_KOG:_HIV-1_Tat_interactive_protein_2,_30kDa</t>
  </si>
  <si>
    <t xml:space="preserve">	IPR001138	Zn(2)-C6_fungal-type_DNA-binding_domain	0PIUC	Transcription_factor	PF00172	Fungal_Zn(2)-Cys(6)_binuclear_cluster_domain		SSF57701	Zn2/Cys6</t>
  </si>
  <si>
    <t>jg5507</t>
  </si>
  <si>
    <t>jg4045</t>
  </si>
  <si>
    <t>IPR007062</t>
  </si>
  <si>
    <t>Protein_phosphatase_inhibitor_2_(IPP-2)</t>
  </si>
  <si>
    <t>0PN3T</t>
  </si>
  <si>
    <t>0PNFQ</t>
  </si>
  <si>
    <t>C2H2_conidiation_transcription_factor_FlbC</t>
  </si>
  <si>
    <t>PF04979</t>
  </si>
  <si>
    <t>jg4046</t>
  </si>
  <si>
    <t>0PM5W</t>
  </si>
  <si>
    <t>Non-classical_phosphatidylinositol_(PtdIns)_transfer_protein_(PITP),_which_exhibits_PtdIns-binding_transfer_activity_in_the_absence_of_detectable_PtdCho-binding_transfer_activity._Regulates_PtdIns(4,5)P2_homeostasis_at_the_plasma_membrane_(By_similarity)</t>
  </si>
  <si>
    <t xml:space="preserve">	0Q2WH	NA</t>
  </si>
  <si>
    <t>0PI43</t>
  </si>
  <si>
    <t>PF02969</t>
  </si>
  <si>
    <t xml:space="preserve">	IPR000868	Isochorismatase-like	0PVR0	Isochorismatase_family	PF00857	Isochorismatase_family	SSF52499	Isochorismatase-like</t>
  </si>
  <si>
    <t>IPR016067</t>
  </si>
  <si>
    <t>S-adenosylmethionine_decarboxylase_core</t>
  </si>
  <si>
    <t>jg4048</t>
  </si>
  <si>
    <t>IPR001985</t>
  </si>
  <si>
    <t>IPR019337</t>
  </si>
  <si>
    <t>S-adenosylmethionine_decarboxylase</t>
  </si>
  <si>
    <t>Telomere_length_regulation_protein_conserved_domain</t>
  </si>
  <si>
    <t>0PJ5W</t>
  </si>
  <si>
    <t>0PHE5</t>
  </si>
  <si>
    <t>Telomere_length_regulation_protein</t>
  </si>
  <si>
    <t>s-adenosylmethionine_decarboxylase</t>
  </si>
  <si>
    <t>PF10193</t>
  </si>
  <si>
    <t>4.1.1.50</t>
  </si>
  <si>
    <t>Adenosylmethionine decarboxylase.</t>
  </si>
  <si>
    <t>jg645</t>
  </si>
  <si>
    <t>jg4049</t>
  </si>
  <si>
    <t>PF01536</t>
  </si>
  <si>
    <t>Adenosylmethionine_decarboxylase</t>
  </si>
  <si>
    <t>SSF56276</t>
  </si>
  <si>
    <t>IPR014929</t>
  </si>
  <si>
    <t>E2_binding</t>
  </si>
  <si>
    <t>S-adenosylmethionine decarboxylase</t>
  </si>
  <si>
    <t>0PIEM</t>
  </si>
  <si>
    <t>TIGR00535</t>
  </si>
  <si>
    <t>S-adenosylmethionine_decarboxylase_proenzyme</t>
  </si>
  <si>
    <t>NEDD8-activating_enzyme_E1_catalytic_subunit</t>
  </si>
  <si>
    <t>jg2127</t>
  </si>
  <si>
    <t>PF08825</t>
  </si>
  <si>
    <t xml:space="preserve">	IPR029063	S-adenosyl-L-methionine-dependent_methyltransferase	IPR011991	Winged_helix-turn-helix_DNA-binding_domain	IPR001077	O-methyltransferase_family_2	0PRDX	O-methyltransferase		PF00891	O-methyltransferase	SSF53335	S-adenosyl-L-methionine-dependent</t>
  </si>
  <si>
    <t>IPR006809</t>
  </si>
  <si>
    <t>E2_binding_domain</t>
  </si>
  <si>
    <t>TAFII28-like_protein</t>
  </si>
  <si>
    <t>0PNDM</t>
  </si>
  <si>
    <t>jg405</t>
  </si>
  <si>
    <t>IPR022488</t>
  </si>
  <si>
    <t>Polyphosphate_kinase-2-related</t>
  </si>
  <si>
    <t>PF03976</t>
  </si>
  <si>
    <t>Polyphosphate_kinase_2_(PPK2)</t>
  </si>
  <si>
    <t>jg4050</t>
  </si>
  <si>
    <t>0PI11</t>
  </si>
  <si>
    <t>DNA-directed_RNA_polymerases_I_and_III</t>
  </si>
  <si>
    <t>PF01193</t>
  </si>
  <si>
    <t>jg4051</t>
  </si>
  <si>
    <t>IPR001135</t>
  </si>
  <si>
    <t>NADH-quinone_oxidoreductase_subunit_D</t>
  </si>
  <si>
    <t>IPR022885</t>
  </si>
  <si>
    <t>NAD(P)H-quinone_oxidoreductase_subunit_D/H</t>
  </si>
  <si>
    <t>IPR029014</t>
  </si>
  <si>
    <t>NiFe_hydrogenase-like</t>
  </si>
  <si>
    <t>0PJIG</t>
  </si>
  <si>
    <t>NADH-ubiquinone_oxidoreductase_49_kDa_subunit</t>
  </si>
  <si>
    <t>PF00346</t>
  </si>
  <si>
    <t>Respiratory-chain_NADH_dehydrogenase_49_Kd_subunit</t>
  </si>
  <si>
    <t>SSF56762</t>
  </si>
  <si>
    <t>HydB/Nqo4-like</t>
  </si>
  <si>
    <t>TIGR01962</t>
  </si>
  <si>
    <t>NADH_dehydrogenase_(quinone)_D_subunit</t>
  </si>
  <si>
    <t>jg4052</t>
  </si>
  <si>
    <t>0PP17</t>
  </si>
  <si>
    <t xml:space="preserve">	IPR029058	Alpha/Beta_hydrolase_fold	IPR002018	Carboxylesterase_type_B	0PWC7	Carboxylesterase_family	CE6	acetyl_xylan_esterase_(EC_3.1.1.72).		PF00135	Carboxylesterase_family	SSF53474	alpha/beta-Hydrolases</t>
  </si>
  <si>
    <t>jg9366</t>
  </si>
  <si>
    <t>jg4054</t>
  </si>
  <si>
    <t>0PJ6N</t>
  </si>
  <si>
    <t xml:space="preserve">	0Q1QN	NA</t>
  </si>
  <si>
    <t>jg4055</t>
  </si>
  <si>
    <t>0PHC2</t>
  </si>
  <si>
    <t>serine_threonin_protein_kinase</t>
  </si>
  <si>
    <t>jg7030</t>
  </si>
  <si>
    <t>jg4056</t>
  </si>
  <si>
    <t>0PWY3</t>
  </si>
  <si>
    <t xml:space="preserve">	0PZ2Z	NA</t>
  </si>
  <si>
    <t>jg4057</t>
  </si>
  <si>
    <t>jg4058</t>
  </si>
  <si>
    <t xml:space="preserve">	0PPPK	NA</t>
  </si>
  <si>
    <t>0PIX0</t>
  </si>
  <si>
    <t>jg5350</t>
  </si>
  <si>
    <t>Aromatic_amino_acid_aminotransferase</t>
  </si>
  <si>
    <t>jg4059</t>
  </si>
  <si>
    <t>IPR018955</t>
  </si>
  <si>
    <t>Branched-chain_alpha-ketoacid_dehydrogenase_kinase/Pyruvate_dehydrogenase_kinase_N-terminal</t>
  </si>
  <si>
    <t>0PM14</t>
  </si>
  <si>
    <t>Mitochondrial_pyruvate_dehydrogenase_kinase</t>
  </si>
  <si>
    <t>PF10436</t>
  </si>
  <si>
    <t>Mitochondrial_branched-chain_alpha-ketoacid_dehydrogenase_kinase</t>
  </si>
  <si>
    <t>SSF69012</t>
  </si>
  <si>
    <t>alpha-ketoacid dehydrogenase kinase, N-terminal domain</t>
  </si>
  <si>
    <t>jg4060</t>
  </si>
  <si>
    <t>IPR011766</t>
  </si>
  <si>
    <t>Thiamine_pyrophosphate_enzyme_C-terminal_TPP-binding</t>
  </si>
  <si>
    <t>IPR012001</t>
  </si>
  <si>
    <t>Thiamine_pyrophosphate_enzyme_N-terminal_TPP-binding_domain</t>
  </si>
  <si>
    <t>IPR012000</t>
  </si>
  <si>
    <t>Thiamine_pyrophosphate_enzyme_central_domain</t>
  </si>
  <si>
    <t>0PJA4</t>
  </si>
  <si>
    <t xml:space="preserve">	IPR009081	Acyl_carrier_protein-like	IPR010071	Amino_acid_adenylation_domain	IPR001242	Condensation_domain	IPR000873	AMP-dependent_synthetase/ligase	0PMS5	Non-ribosomal_peptide	GH4	maltose-6-phosphate_glucosidase_(EC_3.2.1.122);_alpha-glucosidase_(EC_3.2.1.20);_alpha-galactosidase_(EC_3.2.1.22);_6-phospho-beta-glucosidase_(EC_3.2.1.86);_alpha-glucuronidase_(EC_3.2.1.139).	PF00550	Phosphopantetheine_attachment_site	PF00668	Condensation_domain	PF00501	AMP-binding_enzyme	4C1	the_proposed_fatty_acid_transporter_(fat)_family	SSF52777	CoA-dependent</t>
  </si>
  <si>
    <t>Thiamine_pyrophosphate_enzyme</t>
  </si>
  <si>
    <t>PF02775</t>
  </si>
  <si>
    <t>Thiamine_pyrophosphate_enzyme_C-terminal_TPP_binding_domain</t>
  </si>
  <si>
    <t>PF02776</t>
  </si>
  <si>
    <t>Thiamine_pyrophosphate_enzyme_N-terminal_TPP_binding_domain</t>
  </si>
  <si>
    <t>PF00205</t>
  </si>
  <si>
    <t>jg12390</t>
  </si>
  <si>
    <t>jg4061</t>
  </si>
  <si>
    <t>IPR018959</t>
  </si>
  <si>
    <t>Domain_of_unknown_function_DUF1989</t>
  </si>
  <si>
    <t>0PFJJ</t>
  </si>
  <si>
    <t>Meiotic_chromosome_segregation_protein</t>
  </si>
  <si>
    <t>PF09347</t>
  </si>
  <si>
    <t>Domain_of_unknown_function_(DUF1989)</t>
  </si>
  <si>
    <t>jg4062</t>
  </si>
  <si>
    <t>IPR007034</t>
  </si>
  <si>
    <t>Ribosome_biogenesis_protein_BMS1/TSR1_C-terminal</t>
  </si>
  <si>
    <t>IPR012948</t>
  </si>
  <si>
    <t>AARP2CN</t>
  </si>
  <si>
    <t>0PGRG</t>
  </si>
  <si>
    <t>Ribosome_biogenesis_protein_bms1</t>
  </si>
  <si>
    <t>PF04950</t>
  </si>
  <si>
    <t>40S_ribosome_biogenesis_protein_Tsr1_and_BMS1_C-terminal</t>
  </si>
  <si>
    <t>PF08142</t>
  </si>
  <si>
    <t xml:space="preserve">	IPR020846	Major_facilitator_superfamily_domain	IPR005828	Major_facilitator__sugar_transporter-like	IPR003663	Sugar/inositol_transporter	0PHVM	sugar_transporter	PF00083	Sugar_(and_other)_transporter	2A1	the_major_facilitator_superfamily_(mfs)	SSF103473	MFS</t>
  </si>
  <si>
    <t>AARP2CN_(NUC121)_domain</t>
  </si>
  <si>
    <t>jg7061</t>
  </si>
  <si>
    <t>0Q0GV</t>
  </si>
  <si>
    <t>jg4064</t>
  </si>
  <si>
    <t xml:space="preserve">	IPR022190	Protein_of_unknown_function_DUF3716	PF12511	Protein_of_unknown_function_(DUF3716)_</t>
  </si>
  <si>
    <t>jg9980</t>
  </si>
  <si>
    <t>jg4067</t>
  </si>
  <si>
    <t>IPR018777</t>
  </si>
  <si>
    <t>Replication_initiator_protein_A</t>
  </si>
  <si>
    <t>PF10134</t>
  </si>
  <si>
    <t>jg4068</t>
  </si>
  <si>
    <t>jg4069</t>
  </si>
  <si>
    <t>PF16576</t>
  </si>
  <si>
    <t>Barrel-sandwich_domain_of_CusB_or_HlyD_membrane-fusion</t>
  </si>
  <si>
    <t>jg407</t>
  </si>
  <si>
    <t xml:space="preserve">	IPR000477	Reverse_transcriptase_domain	0PGPZ	to_reverse_transcriptase		PF00078	Reverse_transcriptase_(RNA-dependent_DNA_polymerase)	SSF56672	DNA/RNA</t>
  </si>
  <si>
    <t>jg4070</t>
  </si>
  <si>
    <t xml:space="preserve">	IPR016181	Acyl-CoA_N-acyltransferase	0PT52	NA	SSF55729	Acyl-CoA</t>
  </si>
  <si>
    <t>IPR001647</t>
  </si>
  <si>
    <t>DNA-binding_HTH_domain_TetR-type</t>
  </si>
  <si>
    <t>PF00440</t>
  </si>
  <si>
    <t>Bacterial_regulatory_proteins_tetR_family</t>
  </si>
  <si>
    <t>jg4071</t>
  </si>
  <si>
    <t>IPR003718</t>
  </si>
  <si>
    <t>OsmC/Ohr_family</t>
  </si>
  <si>
    <t>IPR000835</t>
  </si>
  <si>
    <t>MarR-type_HTH_domain</t>
  </si>
  <si>
    <t xml:space="preserve">	IPR002220	DapA-like	0PNE3	dihydrodipicolinate_synthetase_family_protein	GH33	sialidase_or_neuraminidase_(EC_3.2.1.18);_trans-sialidase_(EC_2.4.1.-);_2-keto-3-deoxynononic_acid_sialidase_(EC_3.2.1.-)	PF00701	Dihydrodipicolinate_synthetase_family		SSF51569	Aldolase</t>
  </si>
  <si>
    <t>IPR019953</t>
  </si>
  <si>
    <t>Organic_hydroperoxide_resistance_protein_famiy</t>
  </si>
  <si>
    <t>jg9219</t>
  </si>
  <si>
    <t>0PQAW</t>
  </si>
  <si>
    <t>Inherit_from_COG:_Organic_hydroperoxide_resistance_protein</t>
  </si>
  <si>
    <t>PF02566</t>
  </si>
  <si>
    <t>OsmC-like_protein</t>
  </si>
  <si>
    <t>PF01047</t>
  </si>
  <si>
    <t>MarR_family</t>
  </si>
  <si>
    <t>SSF82784</t>
  </si>
  <si>
    <t>OsmC-like</t>
  </si>
  <si>
    <t xml:space="preserve">	0PSSX	NA</t>
  </si>
  <si>
    <t>TIGR03561</t>
  </si>
  <si>
    <t>jg6428</t>
  </si>
  <si>
    <t>peroxiredoxin_Ohr_subfamily</t>
  </si>
  <si>
    <t>jg4072</t>
  </si>
  <si>
    <t>jg7890</t>
  </si>
  <si>
    <t xml:space="preserve">	IPR029063	S-adenosyl-L-methionine-dependent_methyltransferase	IPR011991	Winged_helix-turn-helix_DNA-binding_domain	IPR001077	O-methyltransferase_family_2	0PHAX	o-methyltransferase		PF00891	O-methyltransferase	SSF53335	S-adenosyl-L-methionine-dependent</t>
  </si>
  <si>
    <t>jg4073</t>
  </si>
  <si>
    <t>jg8583</t>
  </si>
  <si>
    <t>jg6531</t>
  </si>
  <si>
    <t xml:space="preserve">	IPR015424	Pyridoxal_phosphate-dependent_transferase	IPR000192	Aminotransferase_class_V_domain	0QDDF	Aminotransferase_family_protein_(LolT)		PF00266	Aminotransferase_class-V	SSF53383	PLP-dependent</t>
  </si>
  <si>
    <t>jg4075</t>
  </si>
  <si>
    <t>jg7834</t>
  </si>
  <si>
    <t>0PFN7</t>
  </si>
  <si>
    <t xml:space="preserve">	0PUIC	NA</t>
  </si>
  <si>
    <t>jg7777</t>
  </si>
  <si>
    <t>jg4076</t>
  </si>
  <si>
    <t xml:space="preserve">	IPR006913	Glutathione-dependent_formaldehyde-activating_enzyme/centromere_protein_V	IPR011057	Mss4-like	0PSH3	NA	4.4.1.22	S-(hydroxymethyl)glutathione</t>
  </si>
  <si>
    <t>H-like	SSF54160	Chromo</t>
  </si>
  <si>
    <t>0PH2Y</t>
  </si>
  <si>
    <t>jg10221</t>
  </si>
  <si>
    <t>jg4078</t>
  </si>
  <si>
    <t>jg2187</t>
  </si>
  <si>
    <t>0PFKA</t>
  </si>
  <si>
    <t>jg4079</t>
  </si>
  <si>
    <t>IPR000554</t>
  </si>
  <si>
    <t>Ribosomal_protein_S7e</t>
  </si>
  <si>
    <t>0PJ7T</t>
  </si>
  <si>
    <t>40S_ribosomal_protein_S7</t>
  </si>
  <si>
    <t>PF01251</t>
  </si>
  <si>
    <t>jg408</t>
  </si>
  <si>
    <t>jg9161</t>
  </si>
  <si>
    <t>jg4080</t>
  </si>
  <si>
    <t>IPR008603</t>
  </si>
  <si>
    <t>Dynactin_subunit_4</t>
  </si>
  <si>
    <t>0PH51</t>
  </si>
  <si>
    <t>dynactin_arp1_p62_subunit_RO-2</t>
  </si>
  <si>
    <t>PF05502</t>
  </si>
  <si>
    <t>jg9653</t>
  </si>
  <si>
    <t>Dynactin_p62_family</t>
  </si>
  <si>
    <t>0PJCF</t>
  </si>
  <si>
    <t xml:space="preserve">	IPR016040	NAD(P)-binding_domain	IPR000683	Oxidoreductase_N-terminal	IPR004104	Oxidoreductase_C-terminal	0PIJP	quinate_utilisation_oxidoreductase_QutH			PF01408	Oxidoreductase_family_NAD-binding_Rossmann_fold	PF02894	Oxidoreductase_family_C-terminal_alpha/beta_domain	SSF51735	NAD(P)-binding</t>
  </si>
  <si>
    <t>jg4082</t>
  </si>
  <si>
    <t>IPR006789</t>
  </si>
  <si>
    <t>Actin-related_protein_2/3_complex_subunit_5</t>
  </si>
  <si>
    <t>0PQEJ</t>
  </si>
  <si>
    <t>Functions_as_component_of_the_Arp2_3_complex_which_is_involved_in_regulation_of_actin_polymerization_and_together_with_an_activating_nucleation-promoting_factor_(NPF)_mediates_the_formation_of_branched_actin_networks_(By_similarity)</t>
  </si>
  <si>
    <t>PF04699</t>
  </si>
  <si>
    <t>ARP2/3_complex_16_kDa_subunit_(p16-Arc)</t>
  </si>
  <si>
    <t>SSF69103</t>
  </si>
  <si>
    <t>Arp2/3 complex 16 kDa subunit ARPC5</t>
  </si>
  <si>
    <t>jg7766</t>
  </si>
  <si>
    <t>jg4083</t>
  </si>
  <si>
    <t>0PFM2</t>
  </si>
  <si>
    <t>Small_GTPase_component_of_the_coat_protein_complex_II_(COPII)_which_promotes_the_formation_of_transport_vesicles_from_the_endoplasmic_reticulum_(ER)._The_coat_has_two_main_functions,_the_physical_deformation_of_the_endoplasmic_reticulum_membrane_into_vesicles_and_the_selection_of_cargo_molecules._SAR1_controls_the_coat_assembly_in_a_stepwise_manner._Activated_SAR1-GTP_binds_to_membranes_first_and_recruits_the_SEC23_24_complex._These_SEC23_24-SAR1_prebudding_intermediates_are_then_collected_by_the_SEC13_31_complex_as_subunits_polymerize_to_form_coated_transport_vesicles._Conversion_to_SAR1-GDP_triggers_coat_release_and_recycles_COPII_subunits_(By_similarity)</t>
  </si>
  <si>
    <t xml:space="preserve">	IPR013830	SGNH_hydrolase-type_esterase_domain	0PKBT	extracellular_GDSL-like_lipase_acylhydrolase	PF13472	GDSL-like_Lipase/Acylhydrolase_family	SSF52266	SGNH</t>
  </si>
  <si>
    <t>jg4169</t>
  </si>
  <si>
    <t>jg4084</t>
  </si>
  <si>
    <t xml:space="preserve">	0Q02B	NA</t>
  </si>
  <si>
    <t>polymerases</t>
  </si>
  <si>
    <t>0QDCN</t>
  </si>
  <si>
    <t>jg4077</t>
  </si>
  <si>
    <t xml:space="preserve">	0PSHR	NA</t>
  </si>
  <si>
    <t>0PKC5</t>
  </si>
  <si>
    <t>jg6498</t>
  </si>
  <si>
    <t>jg4087</t>
  </si>
  <si>
    <t xml:space="preserve">	0PY4Z	NA</t>
  </si>
  <si>
    <t>jg4088</t>
  </si>
  <si>
    <t>IPR024395</t>
  </si>
  <si>
    <t>CLASP_N-terminal_domain</t>
  </si>
  <si>
    <t xml:space="preserve">	0PP2V	conserved_hypothetical_protein</t>
  </si>
  <si>
    <t>PF12348</t>
  </si>
  <si>
    <t>CLASP_N_terminal</t>
  </si>
  <si>
    <t>jg4089</t>
  </si>
  <si>
    <t>IPR007541</t>
  </si>
  <si>
    <t>Uncharacterised_protein_family_basic_secretory_protein</t>
  </si>
  <si>
    <t>0PXC6</t>
  </si>
  <si>
    <t>PBSP_domain-containing_protein</t>
  </si>
  <si>
    <t>PF04450</t>
  </si>
  <si>
    <t>Peptidase_of_plants_and_bacteria</t>
  </si>
  <si>
    <t>jg6433</t>
  </si>
  <si>
    <t>jg4090</t>
  </si>
  <si>
    <t>IPR014720</t>
  </si>
  <si>
    <t>Double-stranded_RNA-binding_domain</t>
  </si>
  <si>
    <t>0PFDN</t>
  </si>
  <si>
    <t>mitochondrial_54S_ribosomal_protein_YmL3</t>
  </si>
  <si>
    <t>PF00035</t>
  </si>
  <si>
    <t>Double-stranded_RNA_binding_motif</t>
  </si>
  <si>
    <t>jg5030</t>
  </si>
  <si>
    <t>jg4091</t>
  </si>
  <si>
    <t>0PQUN</t>
  </si>
  <si>
    <t>jg4092</t>
  </si>
  <si>
    <t xml:space="preserve">	IPR027417	P-loop_containing_nucleoside_triphosphate_hydrolase	0PJFY	Helicase		PF13087	AAA_domain	PF13086	AAA_domain	SSF52540	P-loop</t>
  </si>
  <si>
    <t>0PK8Q</t>
  </si>
  <si>
    <t>jg4093</t>
  </si>
  <si>
    <t>IPR013992</t>
  </si>
  <si>
    <t>Adenylate_cyclase-associated_CAP_N-terminal</t>
  </si>
  <si>
    <t>IPR013912</t>
  </si>
  <si>
    <t>Adenylate_cyclase-associated_CAP_C-terminal</t>
  </si>
  <si>
    <t>0PIFG</t>
  </si>
  <si>
    <t>adenylyl_cyclase-associated_protein</t>
  </si>
  <si>
    <t>PF08603</t>
  </si>
  <si>
    <t>Adenylate_cyclase_associated_(CAP)_C_terminal</t>
  </si>
  <si>
    <t>PF01213</t>
  </si>
  <si>
    <t>Adenylate_cyclase_associated_(CAP)_N_terminal</t>
  </si>
  <si>
    <t>SSF101278</t>
  </si>
  <si>
    <t>N-terminal domain of adenylylcyclase associated protein, CAP</t>
  </si>
  <si>
    <t>SSF69340</t>
  </si>
  <si>
    <t xml:space="preserve">	0PM9T	NA</t>
  </si>
  <si>
    <t>C-terminal domain of adenylylcyclase associated protein</t>
  </si>
  <si>
    <t>jg6551</t>
  </si>
  <si>
    <t>jg4094</t>
  </si>
  <si>
    <t>IPR022310</t>
  </si>
  <si>
    <t>NAD/GMP_synthase</t>
  </si>
  <si>
    <t>IPR001674</t>
  </si>
  <si>
    <t>GMP_synthase_C-terminal</t>
  </si>
  <si>
    <t>IPR022955</t>
  </si>
  <si>
    <t>GMP_synthase</t>
  </si>
  <si>
    <t>IPR004739</t>
  </si>
  <si>
    <t>GMP_synthase_N-terminal</t>
  </si>
  <si>
    <t xml:space="preserve">	IPR020846	Major_facilitator_superfamily_domain	IPR005828	Major_facilitator__sugar_transporter-like	0PKU8	MFS_alpha-glucoside_transporter		PF00083	Sugar_(and_other)_transporter	2A1	the_major_facilitator_superfamily_(mfs)	SSF103473	MFS</t>
  </si>
  <si>
    <t>0PFKK</t>
  </si>
  <si>
    <t>6.3.5.2</t>
  </si>
  <si>
    <t>GMP synthase (glutamine-hydrolyzing).</t>
  </si>
  <si>
    <t>PF02540</t>
  </si>
  <si>
    <t>NAD_synthase</t>
  </si>
  <si>
    <t>PF00958</t>
  </si>
  <si>
    <t>GMP_synthase_C_terminal_domain</t>
  </si>
  <si>
    <t>jg10253</t>
  </si>
  <si>
    <t>SSF54810</t>
  </si>
  <si>
    <t>GMP synthetase C-terminal dimerisation domain</t>
  </si>
  <si>
    <t>TIGR00884</t>
  </si>
  <si>
    <t>GMP_synthase_(glutamine-hydrolyzing)_C-terminal_domain</t>
  </si>
  <si>
    <t>TIGR00888</t>
  </si>
  <si>
    <t>GMP_synthase_(glutamine-hydrolyzing)_N-terminal_domain</t>
  </si>
  <si>
    <t>jg4095</t>
  </si>
  <si>
    <t>IPR025261</t>
  </si>
  <si>
    <t>Domain_of_unknown_function_DUF4210</t>
  </si>
  <si>
    <t>0PJWN</t>
  </si>
  <si>
    <t>PF13915</t>
  </si>
  <si>
    <t>Domain_of_unknown_function_(DUF4210)</t>
  </si>
  <si>
    <t>PF13889</t>
  </si>
  <si>
    <t>Chromosome_segregation_during_meiosis</t>
  </si>
  <si>
    <t>jg4096</t>
  </si>
  <si>
    <t>0PSHM</t>
  </si>
  <si>
    <t xml:space="preserve">	IPR007568	RTA-like_protein	0PMQ5	RTA1_domain_protein	PF04479	RTA1_like_protein	9A26	the_lipid-translocating_exporter_(lte)_family</t>
  </si>
  <si>
    <t>jg5034</t>
  </si>
  <si>
    <t>0PI7J</t>
  </si>
  <si>
    <t>Exocyst_complex_component_sec5</t>
  </si>
  <si>
    <t>PF15469</t>
  </si>
  <si>
    <t>Exocyst_complex_component_Sec5</t>
  </si>
  <si>
    <t>0PFWG</t>
  </si>
  <si>
    <t xml:space="preserve">	IPR000873	AMP-dependent_synthetase/ligase	0PUSF	AMP-binding_enzyme	GH4	maltose-6-phosphate_glucosidase_(EC_3.2.1.122);_alpha-glucosidase_(EC_3.2.1.20);_alpha-galactosidase_(EC_3.2.1.22);_6-phospho-beta-glucosidase_(EC_3.2.1.86);_alpha-glucuronidase_(EC_3.2.1.139).	PF00501	AMP-binding_enzyme	4C1	the_proposed_fatty_acid_transporter_(fat)_family	SSF56801	Acetyl-CoA</t>
  </si>
  <si>
    <t>jg4099</t>
  </si>
  <si>
    <t xml:space="preserve">	0PHZP	conserved_hypothetical_protein</t>
  </si>
  <si>
    <t>0PK2S</t>
  </si>
  <si>
    <t>gamma-tubulin_complex_component_GCP6</t>
  </si>
  <si>
    <t>jg9179</t>
  </si>
  <si>
    <t>jg41</t>
  </si>
  <si>
    <t>jg410</t>
  </si>
  <si>
    <t>0PSP4</t>
  </si>
  <si>
    <t>jg4100</t>
  </si>
  <si>
    <t>IPR012423</t>
  </si>
  <si>
    <t>Chromatin_modification-related_protein_Eaf7/MRGBP</t>
  </si>
  <si>
    <t>0PP1B</t>
  </si>
  <si>
    <t>CT20_family</t>
  </si>
  <si>
    <t>PF07904</t>
  </si>
  <si>
    <t>Chromatin_modification-related_protein_EAF7</t>
  </si>
  <si>
    <t>jg4101</t>
  </si>
  <si>
    <t>jg8656</t>
  </si>
  <si>
    <t>IPR008000</t>
  </si>
  <si>
    <t>Rhamnose_mutarotase</t>
  </si>
  <si>
    <t>0PPV8</t>
  </si>
  <si>
    <t>DUF718_domain_protein</t>
  </si>
  <si>
    <t>PF05336</t>
  </si>
  <si>
    <t>Domain_of_unknown_function_(DUF718)</t>
  </si>
  <si>
    <t xml:space="preserve">	0Q266	NA</t>
  </si>
  <si>
    <t>jg4102</t>
  </si>
  <si>
    <t>0PPY9</t>
  </si>
  <si>
    <t>jg4103</t>
  </si>
  <si>
    <t>IPR025207</t>
  </si>
  <si>
    <t>Kinetochore_Sim4_complex_subunit__Fta4</t>
  </si>
  <si>
    <t>0PRN3</t>
  </si>
  <si>
    <t>PF13093</t>
  </si>
  <si>
    <t xml:space="preserve">	IPR027417	P-loop_containing_nucleoside_triphosphate_hydrolase	IPR029058	Alpha/Beta_hydrolase_fold	IPR012908	GPI_inositol-deacylase_PGAP1-like	0PMBG	NACHT_and_WD_domain-containing_protein	PF07819	PGAP1-like_protein	SSF52540	P-loop</t>
  </si>
  <si>
    <t>Kinetochore_complex_Fta4_of_Sim4_subunit_or_CENP-50</t>
  </si>
  <si>
    <t>jg9735</t>
  </si>
  <si>
    <t>jg4104</t>
  </si>
  <si>
    <t>IPR005485</t>
  </si>
  <si>
    <t>Ribosomal_protein_L5_eukaryotic/L18_archaeal</t>
  </si>
  <si>
    <t>IPR025607</t>
  </si>
  <si>
    <t>Ribosomal_protein_L5_eukaryotic/L18_archaeal_C-terminal</t>
  </si>
  <si>
    <t>0PH7A</t>
  </si>
  <si>
    <t>60S_ribosomal_protein_L5</t>
  </si>
  <si>
    <t>PF14204</t>
  </si>
  <si>
    <t>Ribosomal_L18_C-terminal_region</t>
  </si>
  <si>
    <t xml:space="preserve">	IPR013126	Heat_shock_protein_70_family	0PJ95	NA	3A9	the_chloroplast_envelope_protein_translocase_(cept_or_tic-toc)_family	SSF53067	Actin-like</t>
  </si>
  <si>
    <t>jg4105</t>
  </si>
  <si>
    <t>0PG5X</t>
  </si>
  <si>
    <t xml:space="preserve">	IPR016040	NAD(P)-binding_domain	IPR008030	NmrA-like_domain	0PW89	nmrA-like_family	PF05368	NmrA-like_family	SSF51735	NAD(P)-binding</t>
  </si>
  <si>
    <t>jg4106</t>
  </si>
  <si>
    <t>0PFDE</t>
  </si>
  <si>
    <t>cell_wall_biogenesis_protein_Mhp1</t>
  </si>
  <si>
    <t>jg4108</t>
  </si>
  <si>
    <t>0PI0S</t>
  </si>
  <si>
    <t>ABC_fatty_acid_transporter</t>
  </si>
  <si>
    <t>PF06472</t>
  </si>
  <si>
    <t>ABC_transporter_transmembrane_region_2</t>
  </si>
  <si>
    <t xml:space="preserve">	IPR024528	Threonine/Serine_exporter_ThrE	IPR010619	Putative_threonine/serine_exporter	0QDH4	Protein_of_unknown_function_(DUF1212)	PF12821	Threonine/Serine_exporter_ThrE	PF06738	Putative_threonine/serine_exporter	2A79	the_threonine/serine_exporter_(thre)_family</t>
  </si>
  <si>
    <t>jg4109</t>
  </si>
  <si>
    <t>jg7239</t>
  </si>
  <si>
    <t>0PXPX</t>
  </si>
  <si>
    <t xml:space="preserve">	IPR018466	Ser-Thr-rich_glycosyl-phosphatidyl-inositol-anchored_membrane_family	0PT9V	extracellular_conserved_serine-rich_protein	PF10342	Ser-Thr-rich_glycosyl-phosphatidyl-inositol-anchored_membrane_family</t>
  </si>
  <si>
    <t>jg7015</t>
  </si>
  <si>
    <t>jg411</t>
  </si>
  <si>
    <t>IPR006119</t>
  </si>
  <si>
    <t>Resolvase_N-terminal_catalytic_domain</t>
  </si>
  <si>
    <t>PF00239</t>
  </si>
  <si>
    <t>Resolvase_N_terminal_domain</t>
  </si>
  <si>
    <t>SSF53041</t>
  </si>
  <si>
    <t>Resolvase-like</t>
  </si>
  <si>
    <t xml:space="preserve">	IPR008972	Cupredoxin	IPR011706	Multicopper_oxidase_type_2	IPR011707	Multicopper_oxidase_type_3	IPR001117	Multicopper_oxidase_type_1	0Q7HF	Multicopper_oxidase		PF07731	Multicopper_oxidase	PF07732	Multicopper_oxidase	PF00394	Multicopper_oxidase	2A108	the_iron/lead_transporter_(ilt)_family	SSF49503	Cupredoxins</t>
  </si>
  <si>
    <t>jg4111</t>
  </si>
  <si>
    <t>jg4113</t>
  </si>
  <si>
    <t xml:space="preserve">	IPR022703	Domain_of_unknown_function_DUF3533	0Q0AR	Protein_of_unknown_function_(DUF3533)	PF12051	Protein_of_unknown_function_(DUF3533)</t>
  </si>
  <si>
    <t>jg7862</t>
  </si>
  <si>
    <t xml:space="preserve">	IPR011008	Dimeric_alpha-beta_barrel	IPR013097	Stress_responsive_alpha-beta_barrel	0PQUX	Stress_responsive_A_B_barrel	PF07876	Stress_responsive_A/B_Barrel_Domain		SSF54909	Dimeric</t>
  </si>
  <si>
    <t>jg4114</t>
  </si>
  <si>
    <t>jg10401</t>
  </si>
  <si>
    <t>jg7872</t>
  </si>
  <si>
    <t>jg4115</t>
  </si>
  <si>
    <t>0PTYT</t>
  </si>
  <si>
    <t>jg4116</t>
  </si>
  <si>
    <t>IPR007243</t>
  </si>
  <si>
    <t>Atg6/Beclin</t>
  </si>
  <si>
    <t>0PI06</t>
  </si>
  <si>
    <t>Autophagy_protein_Apg6</t>
  </si>
  <si>
    <t>PF04111</t>
  </si>
  <si>
    <t>jg4117</t>
  </si>
  <si>
    <t>IPR018465</t>
  </si>
  <si>
    <t>Centromere_protein_Scm3/HJURP</t>
  </si>
  <si>
    <t xml:space="preserve">	0PN61	NA	PF14269	Arylsulfotransferase_(ASST)</t>
  </si>
  <si>
    <t>0PSQT</t>
  </si>
  <si>
    <t>Myb-like_DNA-binding_domain_protein</t>
  </si>
  <si>
    <t>PF10384</t>
  </si>
  <si>
    <t>Centromere_protein_Scm3</t>
  </si>
  <si>
    <t>jg4118</t>
  </si>
  <si>
    <t>0PIEF</t>
  </si>
  <si>
    <t>cysteine_synthase</t>
  </si>
  <si>
    <t xml:space="preserve">	0PTYI	NA</t>
  </si>
  <si>
    <t>ligase.	00970	Aminoacyl-tRNA_biosynthesis		PF00579	tRNA_synthetases_class_I_(W_and_Y)	SSF52374	Nucleotidylyl</t>
  </si>
  <si>
    <t>transferase	TIGR00234	tyrosine--tRNA_ligase</t>
  </si>
  <si>
    <t>jg4119</t>
  </si>
  <si>
    <t>jg10918</t>
  </si>
  <si>
    <t>jg4120</t>
  </si>
  <si>
    <t xml:space="preserve">	IPR029058	Alpha/Beta_hydrolase_fold	IPR004177	DDHD_domain	0PH35	DDHD_domain-containing_protein	PF02862	DDHD_domain		SSF53474	alpha/beta-Hydrolases</t>
  </si>
  <si>
    <t xml:space="preserve">	IPR016024	Armadillo-type_fold	IPR001313	Pumilio_RNA-binding_repeat	0PGRI	mRNA_binding_protein_Pumilio_2			PF00806	Pumilio-family_RNA_binding_repeat		SSF48371	ARM</t>
  </si>
  <si>
    <t>jg4121</t>
  </si>
  <si>
    <t>jg6526</t>
  </si>
  <si>
    <t xml:space="preserve">	IPR001138	Zn(2)-C6_fungal-type_DNA-binding_domain	0Q2K3	Fungal_specific_transcription_factor_domain_	SSF57701	Zn2/Cys6</t>
  </si>
  <si>
    <t>0PHRM</t>
  </si>
  <si>
    <t>jg7468</t>
  </si>
  <si>
    <t>2-hydroxyacyl-CoA_lyase</t>
  </si>
  <si>
    <t xml:space="preserve">	IPR011009	Protein_kinase-like_domain	IPR000719	Protein_kinase_domain	0PGRU	kinase,_PRP4			PF00069	Protein_kinase_domain		SSF56112	Protein</t>
  </si>
  <si>
    <t>jg5837</t>
  </si>
  <si>
    <t xml:space="preserve">	IPR004343	Plus-3_domain	0Q10W	RNA_polymerase_II_transcription_elongation_factor_Rtf1p		PF03126	Plus-3_domain		SSF159042	Plus3-like</t>
  </si>
  <si>
    <t>jg4122</t>
  </si>
  <si>
    <t>0PFAB</t>
  </si>
  <si>
    <t>Peroxisomal_targeting_signal_receptor</t>
  </si>
  <si>
    <t xml:space="preserve">	IPR011009	Protein_kinase-like_domain	IPR000719	Protein_kinase_domain	IPR000961	AGC-kinase_C-terminal	0PHM9	camp-dependent_protein_kinase	GH18	chitinase_(EC_3.2.1.14);_endo-beta-N-acetylglucosaminidase_(EC_3.2.1.96);_xylanase_inhibitor;_concanavalin_B;_narbonin		PF00069	Protein_kinase_domain	9A15	the_autophagy-related_phagophore-formation_transporter_(apt)_family			SSF56112	Protein</t>
  </si>
  <si>
    <t xml:space="preserve">	IPR027417	P-loop_containing_nucleoside_triphosphate_hydrolase	IPR002975	Fungal_G-protein_alpha_subunit	IPR001019	Guanine_nucleotide_binding_protein_(G-protein)_alpha_subunit	IPR011025	G_protein_alpha_subunit_helical_insertion	0PG0J	Guanine_nucleotide-binding_protein_alpha-2_subunit			PF00503	G-protein_alpha_subunit		SSF52540	P-loop</t>
  </si>
  <si>
    <t>hydrolases	SSF47895	Transducin</t>
  </si>
  <si>
    <t>(alpha</t>
  </si>
  <si>
    <t>subunit),</t>
  </si>
  <si>
    <t>0PKDV</t>
  </si>
  <si>
    <t>jg4168</t>
  </si>
  <si>
    <t xml:space="preserve">	IPR002110	Ankyrin_repeat	IPR020683	Ankyrin_repeat-containing_domain	0PKKZ	Ankyrin_repeat		PF13857	Ankyrin_repeats_(many_copies)	PF12796	Ankyrin_repeats_(3_copies)	PF13637	Ankyrin_repeats_(many_copies)	8A28	the_ankyrin_(ankyrin)_family		SSF48403	Ankyrin</t>
  </si>
  <si>
    <t>jg9365</t>
  </si>
  <si>
    <t xml:space="preserve">	IPR000644	CBS_domain	IPR014743	Chloride_channel_core	IPR001807	Chloride_channel_voltage_gated	0PH9R	Chloride_channel			PF00571	CBS_domain	PF00654	Voltage_gated_chloride_channel	2A49	the_chloride_carrier/channel_(clc)_family	SSF54631	CBS-domain</t>
  </si>
  <si>
    <t>IPR014811</t>
  </si>
  <si>
    <t>pair	SSF81340	Clc</t>
  </si>
  <si>
    <t>Argonaute_linker_1_domain</t>
  </si>
  <si>
    <t>chloride</t>
  </si>
  <si>
    <t>IPR003100</t>
  </si>
  <si>
    <t>channel</t>
  </si>
  <si>
    <t>PAZ_domain</t>
  </si>
  <si>
    <t>IPR003165</t>
  </si>
  <si>
    <t>Piwi_domain</t>
  </si>
  <si>
    <t>jg4205</t>
  </si>
  <si>
    <t>0PISF</t>
  </si>
  <si>
    <t>eukaryotic_translation_initiation_factor</t>
  </si>
  <si>
    <t>PF02170</t>
  </si>
  <si>
    <t>PF08699</t>
  </si>
  <si>
    <t xml:space="preserve">	0PMBE	conserved_hypothetical_protein</t>
  </si>
  <si>
    <t>PF02171</t>
  </si>
  <si>
    <t>PF16488</t>
  </si>
  <si>
    <t>jg6714</t>
  </si>
  <si>
    <t>Argonaute_linker_2_domain_</t>
  </si>
  <si>
    <t>PF16486</t>
  </si>
  <si>
    <t>N-terminal_domain_of_argonaute</t>
  </si>
  <si>
    <t>SSF101690</t>
  </si>
  <si>
    <t>PAZ domain</t>
  </si>
  <si>
    <t xml:space="preserve">	IPR011009	Protein_kinase-like_domain	IPR000719	Protein_kinase_domain	0PGBM	protein_kinase_gsk3	GH18	chitinase_(EC_3.2.1.14);_endo-beta-N-acetylglucosaminidase_(EC_3.2.1.96);_xylanase_inhibitor;_concanavalin_B;_narbonin				PF00069	Protein_kinase_domain	9A15	the_autophagy-related_phagophore-formation_transporter_(apt)_family		SSF56112	Protein</t>
  </si>
  <si>
    <t>jg4125</t>
  </si>
  <si>
    <t>0PHI7</t>
  </si>
  <si>
    <t>jg9109</t>
  </si>
  <si>
    <t xml:space="preserve">	IPR016040	NAD(P)-binding_domain	IPR008927	6-phosphogluconate_dehydrogenase_C-terminal_domain-like	IPR006176	3-hydroxyacyl-CoA_dehydrogenase_NAD_binding	IPR006108	3-hydroxyacyl-CoA_dehydrogenase_C-terminal	IPR000033	LDLR_class_B_repeat	0PJW8	3-hydroxyacyl-CoA_dehydrogenase		1.1.1.35	3-hydroxyacyl-CoA</t>
  </si>
  <si>
    <t>IPR005576</t>
  </si>
  <si>
    <t>RNA_polymerase_Rpb7_N-terminal</t>
  </si>
  <si>
    <t>0PG7B</t>
  </si>
  <si>
    <t>jg9011</t>
  </si>
  <si>
    <t>RNA_polymerase_II</t>
  </si>
  <si>
    <t>PF03876</t>
  </si>
  <si>
    <t>SHS2_domain_found_in_N_terminus_of_Rpb7p/Rpc25p/MJ0397</t>
  </si>
  <si>
    <t xml:space="preserve">	IPR001810	F-box_domain	0PKFA	leucine_Rich_Repeat	SSF81383	F-box</t>
  </si>
  <si>
    <t>domain	SSF52047	RNI-like</t>
  </si>
  <si>
    <t>SSF88798</t>
  </si>
  <si>
    <t>jg5065</t>
  </si>
  <si>
    <t>N-terminal, heterodimerisation domain of RBP7 (RpoE)</t>
  </si>
  <si>
    <t>jg4127</t>
  </si>
  <si>
    <t>IPR009305</t>
  </si>
  <si>
    <t xml:space="preserve">	0PTZQ	conserved_hypothetical_protein</t>
  </si>
  <si>
    <t>Protein_of_unknown_function_DUF962</t>
  </si>
  <si>
    <t>0PRCX</t>
  </si>
  <si>
    <t>jg6310</t>
  </si>
  <si>
    <t>DUF962_domain_protein</t>
  </si>
  <si>
    <t>PF06127</t>
  </si>
  <si>
    <t>Protein_of_unknown_function_(DUF962)</t>
  </si>
  <si>
    <t xml:space="preserve">	IPR029063	S-adenosyl-L-methionine-dependent_methyltransferase	IPR011043	Galactose_oxidase/kelch_beta-propeller	0PH6S	S-adenosyl-L-methionine-dependent_methyltransferase_that_acts_as_a_component_of_the_wybutosine_biosynthesis_pathway._Wybutosine_is_a_hyper_modified_guanosine_with_a_tricyclic_base_found_at_the_3'-position_adjacent_to_the_anticodon_of_eukaryotic_phenylalanine_tRNA._May_methylate_the_carboxyl_group_of_leucine_residues_to_form_alpha-leucine_ester_residues_(By_similarity)		SSF53335	S-adenosyl-L-methionine-dependent</t>
  </si>
  <si>
    <t>methyltransferases	SSF50965	Galactose</t>
  </si>
  <si>
    <t>oxidase,</t>
  </si>
  <si>
    <t>central</t>
  </si>
  <si>
    <t>IPR005294</t>
  </si>
  <si>
    <t>ATPase_F1_complex_alpha_subunit</t>
  </si>
  <si>
    <t>IPR000793</t>
  </si>
  <si>
    <t>ATPase_F1/V1/A1_complex_alpha/beta_subunit_C-terminal</t>
  </si>
  <si>
    <t>0PFSM</t>
  </si>
  <si>
    <t xml:space="preserve">	IPR016181	Acyl-CoA_N-acyltransferase	IPR000953	Chromo/chromo_shadow_domain	IPR016197	Chromo_domain-like	IPR025995	RNA_binding_activity-knot_of_a_chromodomain	IPR002717	Histone_acetyltransferase_domain_MYST-type	0PHAU	Catalytic_component_of_the_NuA4_histone_acetyltransferase_(HAT)_complex_which_is_involved_in_epigenetic_transcriptional_activation_of_selected_genes_principally_by_acetylation_of_nucleosomal_histones_H4,_H3,_H2B,_H2A_and_H2A_variant_H2A.Z._Acetylates_histone_H4_to_form_H4K5ac,_H4K8ac,_H4K12ac_and_H4K16ac,_histone_H3_to_form_H3K14ac		PF11717	RNA_binding_activity-knot_of_a_chromodomain_	PF01853	MOZ/SAS_family		SSF55729	Acyl-CoA</t>
  </si>
  <si>
    <t>(Nat)	SSF54160	Chromo</t>
  </si>
  <si>
    <t>PF00306</t>
  </si>
  <si>
    <t>ATP_synthase_alpha/beta_chain_C_terminal_domain</t>
  </si>
  <si>
    <t xml:space="preserve">	IPR021838	Protein_of_unknown_function_DUF3431	0PHVY	conserved_hypothetical_protein	PF11913	Protein_of_unknown_function_(DUF3431)</t>
  </si>
  <si>
    <t>jg5803</t>
  </si>
  <si>
    <t>TIGR00962</t>
  </si>
  <si>
    <t>ATP_synthase_F1_alpha_subunit</t>
  </si>
  <si>
    <t>jg4129</t>
  </si>
  <si>
    <t xml:space="preserve">	IPR017943	Bactericidal_permeability-increasing_protein_alpha/beta_domain	IPR027842	Protein_of_unknown_function_DUF4449	0PGVT	conserved_hypothetical_protein	PF14613	Protein_of_unknown_function_(DUF4449)	SSF55394	Bactericidal</t>
  </si>
  <si>
    <t>permeability-increasing</t>
  </si>
  <si>
    <t>BPI</t>
  </si>
  <si>
    <t>jg413</t>
  </si>
  <si>
    <t>jg4365</t>
  </si>
  <si>
    <t xml:space="preserve">	0PU8K	conserved_hypothetical_protein</t>
  </si>
  <si>
    <t>jg8128</t>
  </si>
  <si>
    <t xml:space="preserve">	IPR029184	Something_about_silencing_protein_4	0PKC1	conserved_hypothetical_protein	PF15460	Something_about_silencing_SAS_complex_subunit_4</t>
  </si>
  <si>
    <t>jg4130</t>
  </si>
  <si>
    <t>jg5948</t>
  </si>
  <si>
    <t xml:space="preserve">	IPR029058	Alpha/Beta_hydrolase_fold	IPR012908	GPI_inositol-deacylase_PGAP1-like	0PGPB	Involved_in_inositol_deacylation_of_GPI-anchored_proteins_which_plays_important_roles_in_the_quality_control_and_ER-associated_degradation_of_GPI-anchored_proteins_(By_similarity)		PF07819	PGAP1-like_protein	SSF53474	alpha/beta-Hydrolases</t>
  </si>
  <si>
    <t>jg6230</t>
  </si>
  <si>
    <t xml:space="preserve">	IPR003653	Ulp1_protease_family_C-terminal_catalytic_domain	0PHBA	Ulp1_protease_family_protein			PF02902	Ulp1_protease_family_C-terminal_catalytic_domain	SSF54001	Cysteine</t>
  </si>
  <si>
    <t>jg4131</t>
  </si>
  <si>
    <t>jg5218</t>
  </si>
  <si>
    <t xml:space="preserve">	IPR016035	Acyl_transferase/acyl_hydrolase/lysophospholipase	IPR002641	Patatin/Phospholipase_A2-related	IPR021771	Triacylglycerol_lipase	0PI73	Patatin_family_phospholipase		PF01734	Patatin-like_phospholipase	PF11815	Domain_of_unknown_function_(DUF3336)	SSF52151	FabD/lysophospholipase-like</t>
  </si>
  <si>
    <t>jg6850</t>
  </si>
  <si>
    <t xml:space="preserve">	0PNW1	Hemerythrin_HHE_cation_binding_domain</t>
  </si>
  <si>
    <t>jg4132</t>
  </si>
  <si>
    <t>jg4966</t>
  </si>
  <si>
    <t xml:space="preserve">	IPR004018	RPEL_repeat	0PRFU	RPEL_repeat_protein	PF02755	RPEL_repeat</t>
  </si>
  <si>
    <t>jg4133</t>
  </si>
  <si>
    <t xml:space="preserve">	IPR020846	Major_facilitator_superfamily_domain	IPR005828	Major_facilitator__sugar_transporter-like	IPR003663	Sugar/inositol_transporter	0PGQD	transporter	PF00083	Sugar_(and_other)_transporter	2A1	the_major_facilitator_superfamily_(mfs)	SSF103473	MFS</t>
  </si>
  <si>
    <t xml:space="preserve">	IPR015590	Aldehyde_dehydrogenase_domain	IPR016161	Aldehyde/histidinol_dehydrogenase	0PKZ0	succinate-semialdehyde_dehydrogenase	PF00171	Aldehyde_dehydrogenase_family	SSF53720	ALDH-like</t>
  </si>
  <si>
    <t>jg5978</t>
  </si>
  <si>
    <t xml:space="preserve">	IPR000504	RNA_recognition_motif_domain	0PQRD	Ribonucleoprotein	GH36	alpha-galactosidase_(EC_3.2.1.22);_alpha-N-acetylgalactosaminidase_(EC_3.2.1.49);_stachyose_synthase_(EC_2.4.1.67);_raffinose_synthase_(EC_2.4.1.82)	PF00076	RNA_recognition_motif_(aka_RRM_RBD_or_RNP_domain)	3A18	the_nuclear_mrna_exporter_(mrna-e)_family		SSF54928	RNA-binding</t>
  </si>
  <si>
    <t>RBD</t>
  </si>
  <si>
    <t>jg4134</t>
  </si>
  <si>
    <t>jg4426</t>
  </si>
  <si>
    <t xml:space="preserve">			IPR009543	Vacuolar_protein_sorting-associated_protein_13_SHR-binding_domain		IPR026854	Vacuolar_protein_sorting-associated_protein_13A_N-terminal_domain	IPR017148	Vacuolar_protein_sorting-associated_protein_13_fungi	0PH81	Vacuolar_protein_sorting-associated_protein		PF16909	Vacuolar-sorting-associated_13_protein_C-terminal	PF16910	Repeating_coiled_region_of_VPS13	PF06650	SHR-binding_domain_of_vacuolar-sorting_associated_protein_13	PF16908	Vacuolar_sorting-associated_protein_13_N-terminal	PF12624	N-terminal_region_of_Chorein_or_VPS13</t>
  </si>
  <si>
    <t xml:space="preserve">	IPR011993	Pleckstrin-homology_domain_(PH_domain)/Phosphotyrosine-binding_domain_(PTB)	0PNWH	conserved_hypothetical_protein		SSF50729	PH</t>
  </si>
  <si>
    <t>jg4135</t>
  </si>
  <si>
    <t>jg4207</t>
  </si>
  <si>
    <t xml:space="preserve">	IPR009057	Homeodomain-like	0PKPT	Dna-binding_protein		SSF46689	Homeodomain-like</t>
  </si>
  <si>
    <t xml:space="preserve">	IPR010308	TRP-like_family		0PJ7R	integral_membrane_protein	PF06011	Transient_receptor_potential_(TRP)_ion_channel	PF14558	ML-like_domain	1A4	the_transient_receptor_potential_ca(2+)_channel_(trp-cc)_family</t>
  </si>
  <si>
    <t>jg7577</t>
  </si>
  <si>
    <t xml:space="preserve">	IPR000873	AMP-dependent_synthetase/ligase	IPR025110	AMP-binding_enzyme_C-terminal_domain	0Q2AB	AMP-binding_enzyme	GH4	maltose-6-phosphate_glucosidase_(EC_3.2.1.122);_alpha-glucosidase_(EC_3.2.1.20);_alpha-galactosidase_(EC_3.2.1.22);_6-phospho-beta-glucosidase_(EC_3.2.1.86);_alpha-glucuronidase_(EC_3.2.1.139).	PF00501	AMP-binding_enzyme	PF13193	AMP-binding_enzyme_C-terminal_domain	4C1	the_proposed_fatty_acid_transporter_(fat)_family	SSF56801	Acetyl-CoA</t>
  </si>
  <si>
    <t xml:space="preserve">	IPR007330	MIT	0PHHK	MIT_(microtubule_interacting_and_transport)_domain	PF04212	MIT_(microtubule_interacting_and_transport)_domain	SSF116846	MIT</t>
  </si>
  <si>
    <t>jg4137</t>
  </si>
  <si>
    <t xml:space="preserve">	IPR006769	Coiled-coil_domain_containing_protein_109_C-terminal	0PJM8	Inherit_from_euNOG:_Conserved_hypothetical_protein	PF04678	Mitochondrial_calcium_uniporter	1A77	the_mg(2+)/ca(2+)_uniporter_(mcu)_family</t>
  </si>
  <si>
    <t>jg4138</t>
  </si>
  <si>
    <t>jg870</t>
  </si>
  <si>
    <t>0PXXT</t>
  </si>
  <si>
    <t xml:space="preserve">	0Q09M	conserved_hypothetical_protein</t>
  </si>
  <si>
    <t>jg9263</t>
  </si>
  <si>
    <t>jg4139</t>
  </si>
  <si>
    <t>0PSDD</t>
  </si>
  <si>
    <t xml:space="preserve">	IPR019460	Autophagy-related_protein_11	0PJTE	Involved_in_cytoplasm_to_vacuole_transport_(Cvt)_and_pexophagy_(By_similarity)		PF10377	Autophagy-related_protein_11	9A15	the_autophagy-related_phagophore-formation_transporter_(apt)_family</t>
  </si>
  <si>
    <t>Integral_membrane_protein,_Mpv17_PMP22_family</t>
  </si>
  <si>
    <t>jg414</t>
  </si>
  <si>
    <t xml:space="preserve">	IPR021858	Protein_of_unknown_function_DUF3468	IPR001138	Zn(2)-C6_fungal-type_DNA-binding_domain	0PJTJ	C6_finger_domain_protein	PF11951	Fungal_specific_transcription_factor_domain	PF00172	Fungal_Zn(2)-Cys(6)_binuclear_cluster_domain		SSF57701	Zn2/Cys6</t>
  </si>
  <si>
    <t>jg4140</t>
  </si>
  <si>
    <t xml:space="preserve">	IPR007304	TAP42-like_protein	0PHEG	pathway_regulator_(TapA)	PF04177	TAP42-like_family</t>
  </si>
  <si>
    <t xml:space="preserve">	IPR017938	Riboflavin_synthase-like_beta-barrel	IPR013130	Ferric_reductase_transmembrane_component-like_domain	IPR013112	FAD-binding_8	0PHKD	Ferric_reductase	GH43	beta-xylosidase_(EC_3.2.1.37);_beta-1,3-xylosidase_(EC_3.2.1.-);_alpha-L-arabinofuranosidase_(EC_3.2.1.55);_arabinanase_(EC_3.2.1.99);_xylanase_(EC_3.2.1.8);_galactan_1,3-beta-galactosidase__(EC_3.2.1.145)		PF01794	Ferric_reductase_like_transmembrane_component	PF08022	FAD-binding_domain	5B1	the_phagocyte_(gp91(phox))_nadph_oxidase_family	SSF63380	Riboflavin</t>
  </si>
  <si>
    <t>jg9190</t>
  </si>
  <si>
    <t>jg4141</t>
  </si>
  <si>
    <t xml:space="preserve">	IPR019190	Exonuclease_V	0PKNI	conserved_hypothetical_protein		PF09810	Exonuclease_V_-_a_5'_deoxyribonuclease</t>
  </si>
  <si>
    <t>jg4142</t>
  </si>
  <si>
    <t xml:space="preserve">	IPR001841	Zinc_finger_RING-type	IPR011016	Zinc_finger_RING-CH-type	0PR2Z	Ring_finger_protein	PF13639	Ring_finger_domain			SSF57850	RING/U-box</t>
  </si>
  <si>
    <t>jg10182</t>
  </si>
  <si>
    <t>jg4143</t>
  </si>
  <si>
    <t>jg8759</t>
  </si>
  <si>
    <t xml:space="preserve">	IPR000433	Zinc_finger_ZZ-type		0QEAD	ZZ_type_Zinc_finger		PF00569	Zinc_finger_ZZ_type	PF16158	Ig-like_domain_from_next_to_BRCA1_gene		SSF57850	RING/U-box</t>
  </si>
  <si>
    <t xml:space="preserve">	0QD8C	serine_threonine_protein_kinase</t>
  </si>
  <si>
    <t>jg6894</t>
  </si>
  <si>
    <t xml:space="preserve">	IPR007225	Exocyst_complex_subunit_Sec15-like	0PKAQ	exocyst_complex_component_Sec15		PF04091	Exocyst_complex_subunit_Sec15-like_</t>
  </si>
  <si>
    <t>jg4144</t>
  </si>
  <si>
    <t xml:space="preserve">	IPR011701	Major_facilitator_superfamily	IPR020846	Major_facilitator_superfamily_domain	0QE2V	Efflux_pump_antibiotic_resistance_protein	PF07690	Major_Facilitator_Superfamily	2A1	the_major_facilitator_superfamily_(mfs)	SSF103473	MFS</t>
  </si>
  <si>
    <t>jg7347</t>
  </si>
  <si>
    <t xml:space="preserve">	IPR001810	F-box_domain	IPR021894	Protein_of_unknown_function_DUF3506	0PIV1	F-box_domain_protein	PF12937	F-box-like	PF12014	Domain_of_unknown_function_(DUF3506)	SSF81383	F-box</t>
  </si>
  <si>
    <t>jg9151</t>
  </si>
  <si>
    <t xml:space="preserve">	IPR001214	SET_domain	0PGJB	SET_domain_protein		PF00856	SET_domain		SSF82199	SET</t>
  </si>
  <si>
    <t>jg7695</t>
  </si>
  <si>
    <t xml:space="preserve">	IPR001005	SANT/Myb_domain	IPR009057	Homeodomain-like	IPR013867	Telomere_repeat-binding_factor_dimerisation_domain	0PG9K	MYB_DNA_binding_protein	PF08558	Telomere_repeat_binding_factor_(TRF)		SSF46689	Homeodomain-like</t>
  </si>
  <si>
    <t>jg739</t>
  </si>
  <si>
    <t xml:space="preserve">	IPR017986	WD40-repeat-containing_domain	0PSGD	NA	SSF50978	WD40</t>
  </si>
  <si>
    <t xml:space="preserve">	IPR003280	Two_pore_domain_potassium_channel	IPR013099	Potassium_channel_domain	0PHEQ	Potassium_channel		PF07885	Ion_channel	1A1	the_voltage-gated_ion_channel_(vic)_superfamily	SSF81324	Voltage-gated</t>
  </si>
  <si>
    <t>potassium</t>
  </si>
  <si>
    <t>channels</t>
  </si>
  <si>
    <t>jg4148</t>
  </si>
  <si>
    <t>jg5530</t>
  </si>
  <si>
    <t xml:space="preserve">	0PWCI	conserved_hypothetical_protein</t>
  </si>
  <si>
    <t>jg4149</t>
  </si>
  <si>
    <t xml:space="preserve">	IPR022214	Protein_of_unknown_function_DUF3743	0PS3P	Required_for_gamma-tubulin_complex_recruitment_to_the_centrosome_(By_similarity)		PF12554	Mitotic-spindle_organizing_gamma-tubulin_ring_associated</t>
  </si>
  <si>
    <t>jg5914</t>
  </si>
  <si>
    <t xml:space="preserve">	0PFBT	transcription_initiation_factor_TFIID			SSF55486	Metalloproteases</t>
  </si>
  <si>
    <t>domain	SSF63737	Leukotriene</t>
  </si>
  <si>
    <t>A4</t>
  </si>
  <si>
    <t>jg415</t>
  </si>
  <si>
    <t>jg10825</t>
  </si>
  <si>
    <t>jg4150</t>
  </si>
  <si>
    <t xml:space="preserve">	IPR006598	Lipopolysaccharide-modifying_protein	IPR020846	Major_facilitator_superfamily_domain	0PG0S	capsular_associated_protein	2A1	the_major_facilitator_superfamily_(mfs)		SSF103473	MFS</t>
  </si>
  <si>
    <t xml:space="preserve">	IPR003126	Zinc_finger_UBR-type	0PKV7	metaphase-anaphase_transition_protein		PF02207	Putative_zinc_finger_in_N-recognin_(UBR_box)</t>
  </si>
  <si>
    <t xml:space="preserve">	IPR013942	Mediator_complex_subunit_Med19_fungi	0PN5H	conserved_hypothetical_protein	PF08633	Rox3_mediator_complex_subunit</t>
  </si>
  <si>
    <t xml:space="preserve">	IPR023753	Pyridine_nucleotide-disulphide_oxidoreductase_FAD/NAD(P)-binding_domain	0PNWR	NA	PF07992	Pyridine_nucleotide-disulphide_oxidoreductase	SSF51905	FAD/NAD(P)-binding</t>
  </si>
  <si>
    <t>jg4151</t>
  </si>
  <si>
    <t xml:space="preserve">	IPR000649	Initiation_factor_2B-related	0PJDX	Translation_initiation_factor_eIF-2B	5.3.1.23	S-methyl-5-thioribose-1-phosphate</t>
  </si>
  <si>
    <t>isomerase.	00270	Cysteine_and_methionine_metabolism		PF01008	Initiation_factor_2_subunit_family	SSF100950	NagB/RpiA/CoA</t>
  </si>
  <si>
    <t>transferase-like</t>
  </si>
  <si>
    <t>jg9133</t>
  </si>
  <si>
    <t xml:space="preserve">	IPR006964	NUDE_protein_C-terminal	0PIRG	Nuclear_distribution_protein_nudE	PF04880	NUDE_protein_C-terminal_conserved_region</t>
  </si>
  <si>
    <t>jg4153</t>
  </si>
  <si>
    <t>jg4154</t>
  </si>
  <si>
    <t>IPR006958</t>
  </si>
  <si>
    <t>Mak16_protein</t>
  </si>
  <si>
    <t xml:space="preserve">	0PUEP	conserved_hypothetical_protein</t>
  </si>
  <si>
    <t>0PH0P</t>
  </si>
  <si>
    <t>jg7068</t>
  </si>
  <si>
    <t>66S_preribosome_component_MAK16</t>
  </si>
  <si>
    <t>PF04874</t>
  </si>
  <si>
    <t>Mak16_protein_C-terminal_region</t>
  </si>
  <si>
    <t xml:space="preserve">	IPR002092	DNA-directed_RNA_polymerase_phage-type	IPR029262	DNA-directed_RNA_polymerase_N-terminal_domain	0PJAJ	DNA-dependent_RNA_polymerase_catalyzes_the_transcription_of_DNA_into_RNA_using_the_four_ribonucleoside_triphosphates_as_substrates_(By_similarity)	2.7.7.6	DNA-directed</t>
  </si>
  <si>
    <t>jg4155</t>
  </si>
  <si>
    <t>IPR021819</t>
  </si>
  <si>
    <t>polymerase.	00230	Purine_metabolism	00240	Pyrimidine_metabolism		PF00940	DNA-dependent_RNA_polymerase	PF14700	DNA-directed_RNA_polymerase_N-terminal		SSF56672	DNA/RNA</t>
  </si>
  <si>
    <t>Protein_of_unknown_function_DUF3402</t>
  </si>
  <si>
    <t>IPR012486</t>
  </si>
  <si>
    <t>N1221-like</t>
  </si>
  <si>
    <t xml:space="preserve">	IPR029063	S-adenosyl-L-methionine-dependent_methyltransferase	0PNGW	regulator_of_secondary_metabolism_LaeA	PF13489	Methyltransferase_domain	SSF53335	S-adenosyl-L-methionine-dependent</t>
  </si>
  <si>
    <t>0PG4S</t>
  </si>
  <si>
    <t>Pheromone-dependent_cell_cycle_arrest_protein_Far11</t>
  </si>
  <si>
    <t>PF07923</t>
  </si>
  <si>
    <t>N1221-like_protein</t>
  </si>
  <si>
    <t>PF11882</t>
  </si>
  <si>
    <t>Domain_of_unknown_function_(DUF3402)</t>
  </si>
  <si>
    <t>jg3832</t>
  </si>
  <si>
    <t>jg4156</t>
  </si>
  <si>
    <t>0PJMC</t>
  </si>
  <si>
    <t>jg8514</t>
  </si>
  <si>
    <t>jg4157</t>
  </si>
  <si>
    <t xml:space="preserve">	0PHI7	conserved_hypothetical_protein</t>
  </si>
  <si>
    <t>0PM45</t>
  </si>
  <si>
    <t>jg6323</t>
  </si>
  <si>
    <t>jg4158</t>
  </si>
  <si>
    <t xml:space="preserve">	IPR004834	Fungal_chitin_synthase	IPR013616	Chitin_synthase_N-terminal	0Q28A	chitin_synthase	2.4.1.16	Chitin</t>
  </si>
  <si>
    <t>synthase.	00520	Amino_sugar_and_nucleotide_sugar_metabolism		PF01644	Chitin_synthase	PF08407	Chitin_synthase_N-terminal</t>
  </si>
  <si>
    <t>IPR014839</t>
  </si>
  <si>
    <t>Ribonucleotide_reductase_transcriptional_regulator_Crt10</t>
  </si>
  <si>
    <t>0PQIJ</t>
  </si>
  <si>
    <t>PF08728</t>
  </si>
  <si>
    <t>CRT10</t>
  </si>
  <si>
    <t>jg4159</t>
  </si>
  <si>
    <t>IPR019315</t>
  </si>
  <si>
    <t xml:space="preserve">	IPR001849	Pleckstrin_homology_domain	IPR011993	Pleckstrin-homology_domain_(PH_domain)/Phosphotyrosine-binding_domain_(PTB)	IPR000219	Dbl_homology_(DH)_domain	IPR001180	Citron_homology_(CNH)_domain	0Q10U	CNH_domain	PF15405	Pleckstrin_homology_domain	PF00621	RhoGEF_domain	PF00780	CNH_domain				SSF50729	PH</t>
  </si>
  <si>
    <t>Kinase_phosphorylation_domain</t>
  </si>
  <si>
    <t>domain-like	SSF48065	DBL</t>
  </si>
  <si>
    <t>0PRQJ</t>
  </si>
  <si>
    <t>homology</t>
  </si>
  <si>
    <t>Kinase_phosphorylation_protein</t>
  </si>
  <si>
    <t>(DH-domain)</t>
  </si>
  <si>
    <t>PF10159</t>
  </si>
  <si>
    <t>jg416</t>
  </si>
  <si>
    <t xml:space="preserve">	IPR017986	WD40-repeat-containing_domain	IPR001680	WD40_repeat	IPR013258	Striatin_N-terminal	0PJ75	Striatin_Pro11			PF00400	WD_domain_G-beta_repeat	PF08232	Striatin_family		SSF50978	WD40</t>
  </si>
  <si>
    <t>0PPEB</t>
  </si>
  <si>
    <t xml:space="preserve">	IPR023214	HAD-like_domain	IPR004274	FCP1_homology_domain	IPR001357	BRCT_domain	IPR011947	FCP1-like_phosphatase_phosphatase_domain	0PH1W	RNA_polymerase_II_subunit_A_C-terminal_domain_phosphatase	3.1.3.16	Protein-serine/threonine</t>
  </si>
  <si>
    <t>phosphatase.		04660	T_cell_receptor_signaling_pathway		PF03031	NLI_interacting_factor-like_phosphatase	PF00533	BRCA1_C_Terminus_(BRCT)_domain		SSF56784	HAD-like	SSF52113	BRCT</t>
  </si>
  <si>
    <t>domain	TIGR02250	FCP1-like_phosphatase_phosphatase_domain</t>
  </si>
  <si>
    <t>jg4593</t>
  </si>
  <si>
    <t>0PF8P</t>
  </si>
  <si>
    <t>mannosyl-oligosaccharide_glucosidase</t>
  </si>
  <si>
    <t>GH63</t>
  </si>
  <si>
    <t>processing_alpha-glucosidase_(EC_3.2.1.106);_alpha-1,3-glucosidase_(EC_3.2.1.84);_alpha-glucosidase_(EC_3.2.1.20)</t>
  </si>
  <si>
    <t xml:space="preserve">	IPR004043	LCCL_domain	0PJTK	LCCL_domain_protein	PF03815	LCCL_domain	SSF69848	LCCL</t>
  </si>
  <si>
    <t>jg8617</t>
  </si>
  <si>
    <t xml:space="preserve">	IPR008336	DNA_topoisomerase_I_DNA_binding_eukaryotic-type	0PHNU	Topoisomerase_I		PF02919	Eukaryotic_DNA_topoisomerase_I_DNA_binding_fragment	SSF56741	Eukaryotic</t>
  </si>
  <si>
    <t>PF16923</t>
  </si>
  <si>
    <t>topoisomerase</t>
  </si>
  <si>
    <t>Glycosyl_hydrolase_family_63_N-terminal_domain</t>
  </si>
  <si>
    <t>I,</t>
  </si>
  <si>
    <t>fragment</t>
  </si>
  <si>
    <t>jg4161</t>
  </si>
  <si>
    <t>0PHSE</t>
  </si>
  <si>
    <t xml:space="preserve">	0PY1Z	NA</t>
  </si>
  <si>
    <t>Transcription_initiation_factor_TFIID_subunit_beta</t>
  </si>
  <si>
    <t>jg4162</t>
  </si>
  <si>
    <t xml:space="preserve">	IPR011685	LETM1-like	0PGFS	MRS7_family		PF07766	LETM1-like_protein	2A97	the_mitochondrial_inner_membrane_k(+)/h(+)_and_ca(2+)/h(+)_exchanger_(letm1)_family</t>
  </si>
  <si>
    <t>IPR013957</t>
  </si>
  <si>
    <t>Domain_of_unknown_function_DUF1777</t>
  </si>
  <si>
    <t>0PRZW</t>
  </si>
  <si>
    <t>U4_U6.U5_tri-snRNP-associated_protein</t>
  </si>
  <si>
    <t>PF08648</t>
  </si>
  <si>
    <t>PF04719</t>
  </si>
  <si>
    <t>Protein_of_unknown_function_(DUF1777)</t>
  </si>
  <si>
    <t>hTAFII28-like_protein_conserved_region</t>
  </si>
  <si>
    <t xml:space="preserve">	IPR021858	Protein_of_unknown_function_DUF3468	IPR001138	Zn(2)-C6_fungal-type_DNA-binding_domain	0PZZF	Fungal_Zn(2)-Cys(6)_binuclear_cluster_domain	PF11951	Fungal_specific_transcription_factor_domain	PF00172	Fungal_Zn(2)-Cys(6)_binuclear_cluster_domain		SSF57701	Zn2/Cys6</t>
  </si>
  <si>
    <t>jg4164</t>
  </si>
  <si>
    <t>IPR019519</t>
  </si>
  <si>
    <t>jg8046</t>
  </si>
  <si>
    <t>Elongator_complex_protein_5</t>
  </si>
  <si>
    <t>0PKXJ</t>
  </si>
  <si>
    <t>Killer_toxin_sensitivity_protein</t>
  </si>
  <si>
    <t>PF10483</t>
  </si>
  <si>
    <t>Elongator_subunit_Iki1</t>
  </si>
  <si>
    <t>IPR001708</t>
  </si>
  <si>
    <t>Membrane_insertase_OXA1/ALB3/YidC</t>
  </si>
  <si>
    <t xml:space="preserve">	IPR002110	Ankyrin_repeat	IPR020683	Ankyrin_repeat-containing_domain	IPR017946	PLC-like_phosphodiesterase_TIM_beta/alpha-barrel_domain	IPR004331	SPX_domain	IPR030395	Glycerophosphodiester_phosphodiesterase_domain	0PG41	ankyrin_repeat_protein		PF12796	Ankyrin_repeats_(3_copies)	PF03105	SPX_domain	PF03009	Glycerophosphoryl_diester_phosphodiesterase_family	1A4	the_transient_receptor_potential_ca(2+)_channel_(trp-cc)_family		SSF48403	Ankyrin</t>
  </si>
  <si>
    <t>0PGAM</t>
  </si>
  <si>
    <t>repeat	SSF51695	PLC-like</t>
  </si>
  <si>
    <t>Mitochondrial_export_translocase_Oxa1</t>
  </si>
  <si>
    <t>jg4165</t>
  </si>
  <si>
    <t>PF02096</t>
  </si>
  <si>
    <t>jg9416</t>
  </si>
  <si>
    <t>60Kd_inner_membrane_protein</t>
  </si>
  <si>
    <t xml:space="preserve">	0PYTX	NA</t>
  </si>
  <si>
    <t>0Q2U4</t>
  </si>
  <si>
    <t>Protein_transport_protein_sec22</t>
  </si>
  <si>
    <t xml:space="preserve">	IPR027417	P-loop_containing_nucleoside_triphosphate_hydrolase	IPR010994	RuvA_domain_2-like	IPR001752	Kinesin_motor_domain	0PJ03	Kinesin_family		PF00225	Kinesin_motor_domain		SSF52540	P-loop</t>
  </si>
  <si>
    <t>hydrolases	SSF47781	RuvA</t>
  </si>
  <si>
    <t>jg4166</t>
  </si>
  <si>
    <t>jg6300</t>
  </si>
  <si>
    <t xml:space="preserve">	IPR017986	WD40-repeat-containing_domain	IPR021665	Mediator_complex_subunit_Med16	0PM24	Component_of_the_Mediator_complex,_a_coactivator_involved_in_the_regulated_transcription_of_nearly_all_RNA_polymerase_II-dependent_genes._Mediator_functions_as_a_bridge_to_convey_information_from_gene-specific_regulatory_proteins_to_the_basal_RNA_polymerase_II_transcription_machinery._Mediator_is_recruited_to_promoters_by_direct_interactions_with_regulatory_proteins_and_serves_as_a_scaffold_for_the_assembly_of_a_functional_preinitiation_complex_with_RNA_polymerase_II_and_the_general_transcription_factors_(By_similarity)		PF11635	Mediator_complex_subunit_16	SSF50978	WD40</t>
  </si>
  <si>
    <t>repeat-like	SSF63829	Calcium-dependent</t>
  </si>
  <si>
    <t>jg7753</t>
  </si>
  <si>
    <t>jg4167</t>
  </si>
  <si>
    <t>IPR006722</t>
  </si>
  <si>
    <t>Trafficking_protein_particle_complex_subunit_2</t>
  </si>
  <si>
    <t>0PNM4</t>
  </si>
  <si>
    <t xml:space="preserve">	IPR018816	Cactin_central_domain	IPR019134	Cactin_C-terminal	0PFCZ	Cactus-binding_C-terminus_of_cactin_protein	PF10312	Conserved_mid_region_of_cactin	PF09732	Cactus-binding_C-terminus_of_cactin_protein</t>
  </si>
  <si>
    <t>PF04628</t>
  </si>
  <si>
    <t>Sedlin_N-terminal_conserved_region</t>
  </si>
  <si>
    <t xml:space="preserve">	IPR001841	Zinc_finger_RING-type	0PPV7	Inherit_from_opiNOG:_cyclin_B1_interacting_protein_1,_E3_ubiquitin_protein_ligase			PF14634	zinc-RING_finger_domain		SSF57850	RING/U-box</t>
  </si>
  <si>
    <t>IPR004330</t>
  </si>
  <si>
    <t>FAR1_DNA_binding_domain</t>
  </si>
  <si>
    <t>0PKWK</t>
  </si>
  <si>
    <t>PF03101</t>
  </si>
  <si>
    <t>FAR1_DNA-binding_domain</t>
  </si>
  <si>
    <t xml:space="preserve">	0PR1G	conserved_hypothetical_protein</t>
  </si>
  <si>
    <t>IPR006964</t>
  </si>
  <si>
    <t>NUDE_protein_C-terminal</t>
  </si>
  <si>
    <t>0PIRG</t>
  </si>
  <si>
    <t>Nuclear_distribution_protein_nudE</t>
  </si>
  <si>
    <t>PF04880</t>
  </si>
  <si>
    <t xml:space="preserve">	IPR001279	Metallo-beta-lactamase	IPR029225	Nse4/EID_protein_Nse3/MAGE-binding_domain	IPR014854	Non-structural_maintenance_of_chromosome_element_4_C-terminal	0PJWR	nuclear_protein_Qri2_Nse4	PF15412	Binding_domain_of_Nse4/EID3_to_Nse3-MAGE	PF08743	Nse4_C-terminal	SSF56281	Metallo-hydrolase/oxidoreductase</t>
  </si>
  <si>
    <t>NUDE_protein_C-terminal_conserved_region</t>
  </si>
  <si>
    <t>jg7918</t>
  </si>
  <si>
    <t>jg417</t>
  </si>
  <si>
    <t>0PUX1</t>
  </si>
  <si>
    <t xml:space="preserve">	IPR008914	Phosphatidylethanolamine-binding_protein_PEBP	0PXE3	protease_inhibitor_(Tfs1)		PF01161	Phosphatidylethanolamine-binding_protein	SSF49777	PEBP-like</t>
  </si>
  <si>
    <t xml:space="preserve">	IPR011990	Tetratricopeptide-like_helical_domain	IPR003107	HAT_(Half-A-TPR)_repeat	0PIX7	Pre-mRNA-processing_factor_39			SSF48452	TPR-like</t>
  </si>
  <si>
    <t>jg6514</t>
  </si>
  <si>
    <t xml:space="preserve">	IPR016040	NAD(P)-binding_domain	IPR005097	Saccharopine_dehydrogenase_NADP_binding_domain	0Q21Y	Saccharopine_dehydrogenase_	PF03435	Saccharopine_dehydrogenase_NADP_binding_domain	SSF51735	NAD(P)-binding</t>
  </si>
  <si>
    <t>jg2130</t>
  </si>
  <si>
    <t>IPR013262</t>
  </si>
  <si>
    <t>Outer_membrane_protein_MIM1/TOM13_mitochondrial</t>
  </si>
  <si>
    <t>0PRIF</t>
  </si>
  <si>
    <t>Outer_membrane_protein_TOM13</t>
  </si>
  <si>
    <t>PF08219</t>
  </si>
  <si>
    <t>jg4569</t>
  </si>
  <si>
    <t xml:space="preserve">	IPR009060	UBA-like	0PN3D	ubiquitin_interaction_motif_protein	PF14555	UBA-like_domain	SSF46934	UBA-like</t>
  </si>
  <si>
    <t xml:space="preserve">	IPR000644	CBS_domain	0PGV3	nuclear_protein_SNF4	PF00571	CBS_domain		SSF54631	CBS-domain</t>
  </si>
  <si>
    <t>0PUN0</t>
  </si>
  <si>
    <t>pair</t>
  </si>
  <si>
    <t>jg5307</t>
  </si>
  <si>
    <t xml:space="preserve">	IPR023026	Tryptophan_synthase_beta_chain/beta_chain-like	IPR006654	Tryptophan_synthase_beta_chain	IPR001926	Tryptophan_synthase_beta_subunit-like_PLP-dependent_enzyme	0PKB5	tryptophan_synthase_beta_chain	4.2.1.20	Tryptophan</t>
  </si>
  <si>
    <t>synthase.	00260	Glycine,_serine_and_threonine_metabolism	00400	Phenylalanine,_tyrosine_and_tryptophan_biosynthesis		PF00291	Pyridoxal-phosphate_dependent_enzyme	SSF53686	Tryptophan</t>
  </si>
  <si>
    <t>enzymes	TIGR00263	tryptophan_synthase_beta_subunit</t>
  </si>
  <si>
    <t>IPR028600</t>
  </si>
  <si>
    <t>jg5342</t>
  </si>
  <si>
    <t>Cytosolic_Fe-S_cluster_assembly_factor_NUBP2/Cfd1_eukaryotes</t>
  </si>
  <si>
    <t>0PH4D</t>
  </si>
  <si>
    <t xml:space="preserve">	IPR001128	Cytochrome_P450	IPR002401	Cytochrome_P450_E-class_group_I	0PGK3	Cytochrome_p450	PF00067	Cytochrome_P450	SSF48264	Cytochrome</t>
  </si>
  <si>
    <t xml:space="preserve">	IPR000873	AMP-dependent_synthetase/ligase	IPR025110	AMP-binding_enzyme_C-terminal_domain	0PKQX	AMP-binding_enzyme	GH4	maltose-6-phosphate_glucosidase_(EC_3.2.1.122);_alpha-glucosidase_(EC_3.2.1.20);_alpha-galactosidase_(EC_3.2.1.22);_6-phospho-beta-glucosidase_(EC_3.2.1.86);_alpha-glucuronidase_(EC_3.2.1.139).	PF00501	AMP-binding_enzyme	PF13193	AMP-binding_enzyme_C-terminal_domain	4C1	the_proposed_fatty_acid_transporter_(fat)_family	SSF56801	Acetyl-CoA</t>
  </si>
  <si>
    <t>jg4171</t>
  </si>
  <si>
    <t>jg9400</t>
  </si>
  <si>
    <t>IPR029498</t>
  </si>
  <si>
    <t>Prion-inhibition_and_propagation_HeLo_domain</t>
  </si>
  <si>
    <t>PF14479</t>
  </si>
  <si>
    <t xml:space="preserve">	IPR026183	Taxilin_family	0PK98	conserved_hypothetical_protein	GH23	lysozyme_type_G_(EC_3.2.1.17);_peptidoglycan_lyase_(EC_4.2.2.-)_also_known_in_the_literature_as_peptidoglycan_lytic_transglycosylase	PF09728	Myosin-like_coiled-coil_protein</t>
  </si>
  <si>
    <t>Prion-inhibition_and_propagation</t>
  </si>
  <si>
    <t>0PHJM</t>
  </si>
  <si>
    <t>jg4172</t>
  </si>
  <si>
    <t xml:space="preserve">	IPR001841	Zinc_finger_RING-type	0PNR8	RING_finger_domain_protein_(Znf1)	PF13639	Ring_finger_domain	SSF57850	RING/U-box</t>
  </si>
  <si>
    <t>0PHMD</t>
  </si>
  <si>
    <t>RING_finger_membrane_protein</t>
  </si>
  <si>
    <t>jg6096</t>
  </si>
  <si>
    <t>PF12906</t>
  </si>
  <si>
    <t>RING-variant_domain</t>
  </si>
  <si>
    <t xml:space="preserve">	0PQ8K	conserved_hypothetical_protein</t>
  </si>
  <si>
    <t>jg6242</t>
  </si>
  <si>
    <t>jg4173</t>
  </si>
  <si>
    <t>0PM4Z</t>
  </si>
  <si>
    <t>0PIZ7</t>
  </si>
  <si>
    <t>jg4174</t>
  </si>
  <si>
    <t xml:space="preserve">	IPR008936	Rho_GTPase_activation_protein	IPR000198	Rho_GTPase-activating_protein_domain	0QDGC	rho_GTPase_activator	PF00620	RhoGAP_domain	9A1	the_non_abc_multidrug_exporter_(n-mde)_family		SSF48350	GTPase</t>
  </si>
  <si>
    <t>IPR008506</t>
  </si>
  <si>
    <t>activation</t>
  </si>
  <si>
    <t>Protein_of_unknown_function_DUF788_TMEM208</t>
  </si>
  <si>
    <t>0PQTC</t>
  </si>
  <si>
    <t>GAP</t>
  </si>
  <si>
    <t>DUF788_domain_protein</t>
  </si>
  <si>
    <t>PF05620</t>
  </si>
  <si>
    <t>jg9045</t>
  </si>
  <si>
    <t>Protein_of_unknown_function_(DUF788)</t>
  </si>
  <si>
    <t>9B26</t>
  </si>
  <si>
    <t>the_regulator_of_er_stress_and_autophagy_tmem208_(tmem208)_family</t>
  </si>
  <si>
    <t>jg4175</t>
  </si>
  <si>
    <t>0PIT2</t>
  </si>
  <si>
    <t xml:space="preserve">	IPR003864	Calcium-dependent_channel_7TM_region_putative_phosphate	IPR027815	10TM_putative_phosphate_transporter_cytosolic_domain	IPR022257	10TM_putative_phosphate_transporter_extracellular_tail	0PH62	conserved_hypothetical_protein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PF02714	Calcium-dependent_channel_7TM_region_putative_phosphate	PF14703	Cytosolic_domain_of_10TM_putative_phosphate_transporter	PF12621	Extracellular_tail_of_10TM_putative_phosphate_transporter	1A17	the_calcium-dependent_chloride_channel_(ca-clc)_family</t>
  </si>
  <si>
    <t>0PIGR</t>
  </si>
  <si>
    <t>20S_cyclosome_subunit_(BimA_Nuc2_Cdc27)</t>
  </si>
  <si>
    <t xml:space="preserve">	IPR001781	Zinc_finger_LIM-type	0PHUY	LIM_domain_protein		PF00412	LIM_domain		SSF57716	Glucocorticoid</t>
  </si>
  <si>
    <t>0PGDR</t>
  </si>
  <si>
    <t>1B55</t>
  </si>
  <si>
    <t>the_poly_acetyl_glucosamine_porin_(pgaa)_family</t>
  </si>
  <si>
    <t>jg5684</t>
  </si>
  <si>
    <t xml:space="preserve">	IPR013320	Concanavalin_A-like_lectin/glucanase_domain	IPR002110	Ankyrin_repeat	IPR020683	Ankyrin_repeat-containing_domain	0PUCJ	Ankyrin_repeat			PF12796	Ankyrin_repeats_(3_copies)	PF13637	Ankyrin_repeats_(many_copies)	8A28	the_ankyrin_(ankyrin)_family		SSF49899	Concanavalin</t>
  </si>
  <si>
    <t>lectins/glucanases	SSF48403	Ankyrin</t>
  </si>
  <si>
    <t>0Q1YF</t>
  </si>
  <si>
    <t xml:space="preserve">	IPR001138	Zn(2)-C6_fungal-type_DNA-binding_domain	IPR007219	Transcription_factor_domain_fungi	0PMB5	Transcription_factor	GH28	polygalacturonase_(EC_3.2.1.15);_exo-polygalacturonase_(EC_3.2.1.67);_exo-polygalacturonosidase_(EC_3.2.1.82);_rhamnogalacturonase_(EC_3.2.1.-);_endo-xylogalacturonan_hydrolase_(EC_3.2.1.-);_rhamnogalacturonan_alpha-L-rhamnopyranohydrolase_(EC_3.2.1.40)	PF00172	Fungal_Zn(2)-Cys(6)_binuclear_cluster_domain	PF04082	Fungal_specific_transcription_factor_domain_			SSF57701	Zn2/Cys6</t>
  </si>
  <si>
    <t>jg5972</t>
  </si>
  <si>
    <t xml:space="preserve">	IPR027417	P-loop_containing_nucleoside_triphosphate_hydrolase	IPR003593	AAA+_ATPase_domain	IPR003959	ATPase_AAA-type_core	0PG6Z	AAA_family_ATPase	PF00004	ATPase_family_associated_with_various_cellular_activities_(AAA)	3A25	the_symbiont-specific_erad-like_machinery_(selma)_family		SSF52540	P-loop</t>
  </si>
  <si>
    <t>jg214</t>
  </si>
  <si>
    <t xml:space="preserve">	IPR021861	THO_complex_subunit_THOC1	0PKZJ	nuclear_matrix_protein		PF11957	THO_complex_subunit_1_transcription_elongation_factor</t>
  </si>
  <si>
    <t>jg7058</t>
  </si>
  <si>
    <t xml:space="preserve">	IPR027450	Alpha-ketoglutarate-dependent_dioxygenase_AlkB-like	0PN0E	oxidoreductase	PF13532	2OG-Fe(II)_oxygenase_superfamily	SSF51197	Clavaminate</t>
  </si>
  <si>
    <t>0PI66</t>
  </si>
  <si>
    <t>Peroxisomal_dehydratase</t>
  </si>
  <si>
    <t xml:space="preserve">	IPR001138	Zn(2)-C6_fungal-type_DNA-binding_domain	IPR007219	Transcription_factor_domain_fungi	0PJPW	C6_zinc_finger_domain_protein	PF00172	Fungal_Zn(2)-Cys(6)_binuclear_cluster_domain	PF04082	Fungal_specific_transcription_factor_domain_			SSF57701	Zn2/Cys6</t>
  </si>
  <si>
    <t>jg9499</t>
  </si>
  <si>
    <t>jg8459</t>
  </si>
  <si>
    <t xml:space="preserve">	IPR008775	Phytanoyl-CoA_dioxygenase	0PK73	Phytanoyl-CoA_dioxygenase_family_protein	PF05721	Phytanoyl-CoA_dioxygenase_(PhyH)	SSF51197	Clavaminate</t>
  </si>
  <si>
    <t xml:space="preserve">	IPR011701	Major_facilitator_superfamily	IPR020846	Major_facilitator_superfamily_domain	IPR001138	Zn(2)-C6_fungal-type_DNA-binding_domain	0PHC0	resistance_protein	PF07690	Major_Facilitator_Superfamily	2A1	the_major_facilitator_superfamily_(mfs)		SSF103473	MFS</t>
  </si>
  <si>
    <t>0PNWR</t>
  </si>
  <si>
    <t>transporter	SSF57701	Zn2/Cys6</t>
  </si>
  <si>
    <t xml:space="preserve">	IPR001138	Zn(2)-C6_fungal-type_DNA-binding_domain	IPR007219	Transcription_factor_domain_fungi	IPR008979	Galactose-binding_domain-like	IPR011013	Galactose_mutarotase-like_domain	IPR029411	Rhamnogalacturonan_lyase_domain_III	IPR029413	Rhamnogalacturonan_lyase_domain_II	IPR013784	Carbohydrate-binding-like_fold	0PIS3	Pectinolytic_enzymes_consist_of_four_classes_of_enzymes_pectin_lyase,_polygalacturonase,_pectin_methylesterase_and_rhamnogalacturonase._Degrades_the_rhamnogalacturonan_I_(RG-I)_backbone_of_pectin	PL4	rhamnogalacturonan_lyase_(EC_4.2.2.-).		PF00172	Fungal_Zn(2)-Cys(6)_binuclear_cluster_domain	PF04082	Fungal_specific_transcription_factor_domain_	PF14683	Polysaccharide_lyase_family_4_domain_III	PF14686	Polysaccharide_lyase_family_4_domain_II			SSF57701	Zn2/Cys6</t>
  </si>
  <si>
    <t>domain-like	SSF74650	Galactose</t>
  </si>
  <si>
    <t>mutarotase-like	SSF49452	Starch-binding</t>
  </si>
  <si>
    <t>jg8623</t>
  </si>
  <si>
    <t>0PQNW</t>
  </si>
  <si>
    <t xml:space="preserve">	IPR022682	Peptidase_C2_calpain_large_subunit_domain_III	IPR022683	Peptidase_C2_calpain_domain_III	0PMBU	Required_for_the_proteolytic_cleavage_of_the_transcription_factor_RIM101_in_response_to_alkaline_ambient_pH			PF01067	Calpain_large_subunit_domain_III		SSF54001	Cysteine</t>
  </si>
  <si>
    <t>proteinases	SSF49758	Calpain</t>
  </si>
  <si>
    <t>large</t>
  </si>
  <si>
    <t>0PJZ3</t>
  </si>
  <si>
    <t>subunit,</t>
  </si>
  <si>
    <t>nucleolar_protein_12</t>
  </si>
  <si>
    <t>(domain</t>
  </si>
  <si>
    <t>III)</t>
  </si>
  <si>
    <t>jg6181</t>
  </si>
  <si>
    <t>IPR013907</t>
  </si>
  <si>
    <t>Sds3-like</t>
  </si>
  <si>
    <t xml:space="preserve">	IPR001841	Zinc_finger_RING-type	0PM1V	RING_finger_domain_protein	PF13639	Ring_finger_domain		SSF57850	RING/U-box</t>
  </si>
  <si>
    <t>0PN9F</t>
  </si>
  <si>
    <t>PF08598</t>
  </si>
  <si>
    <t>jg9157</t>
  </si>
  <si>
    <t>0QDUQ</t>
  </si>
  <si>
    <t>mRNA_cleavage_and_polyadenylation_specificity_factor_complex_subunit_pta1</t>
  </si>
  <si>
    <t>PF11935</t>
  </si>
  <si>
    <t>Domain_of_unknown_function_(DUF3453)</t>
  </si>
  <si>
    <t xml:space="preserve">	IPR011011	Zinc_finger_FYVE/PHD-type	IPR016181	Acyl-CoA_N-acyltransferase	IPR019787	Zinc_finger_PHD-finger	IPR001965	Zinc_finger_PHD-type	IPR002717	Histone_acetyltransferase_domain_MYST-type	0PIDK	Histone_acetyltransferase			PF16866	PHD-finger	PF01853	MOZ/SAS_family		SSF57903	FYVE/PHD</t>
  </si>
  <si>
    <t>finger	SSF55729	Acyl-CoA</t>
  </si>
  <si>
    <t>0QAIY</t>
  </si>
  <si>
    <t>Inherit_from_KOG:_transporter</t>
  </si>
  <si>
    <t xml:space="preserve">	IPR011598	Myc-type_basic_helix-loop-helix_(bHLH)_domain	0PNSV	DNA_Binding_protein		PF00010	Helix-loop-helix_DNA-binding_domain		SSF47459	HLH,</t>
  </si>
  <si>
    <t>helix-loop-helix</t>
  </si>
  <si>
    <t>jg215</t>
  </si>
  <si>
    <t>jg6582</t>
  </si>
  <si>
    <t xml:space="preserve">	IPR009057	Homeodomain-like	IPR004026	Ada_DNA_repair_metal-binding	IPR018060	DNA_binding_HTH_domain_AraC-type	0PS2J	Metal_binding_domain_of_Ada	PF02805	Metal_binding_domain_of_Ada	PF00165	Bacterial_regulatory_helix-turn-helix_proteins_AraC_family	SSF46689	Homeodomain-like	SSF57884	Ada</t>
  </si>
  <si>
    <t>(N-Ada</t>
  </si>
  <si>
    <t>0PY4T</t>
  </si>
  <si>
    <t>10)</t>
  </si>
  <si>
    <t>jg9412</t>
  </si>
  <si>
    <t>IPR010323</t>
  </si>
  <si>
    <t>Protein_of_unknown_function_DUF924</t>
  </si>
  <si>
    <t>0PT58</t>
  </si>
  <si>
    <t>Bacterial_protein_of_unknown_function_(DUF924)</t>
  </si>
  <si>
    <t>PF06041</t>
  </si>
  <si>
    <t xml:space="preserve">	0PIVG	Inherit_from_NOG:_Conserved_hypothetical,_protein</t>
  </si>
  <si>
    <t>jg6565</t>
  </si>
  <si>
    <t xml:space="preserve">	IPR021858	Protein_of_unknown_function_DUF3468	IPR001138	Zn(2)-C6_fungal-type_DNA-binding_domain	0PQYK	Inherit_from_NOG:_Fungal_Zn(2)-Cys(6)_binuclear_cluster_domain	PF11951	Fungal_specific_transcription_factor_domain	PF00172	Fungal_Zn(2)-Cys(6)_binuclear_cluster_domain		SSF57701	Zn2/Cys6</t>
  </si>
  <si>
    <t>IPR012967</t>
  </si>
  <si>
    <t>Plant_methyltransferase_dimerisation</t>
  </si>
  <si>
    <t>PF08100</t>
  </si>
  <si>
    <t xml:space="preserve">	IPR007604	CP2_transcription_factor	0PJAG	CP2_transcription_factor	PF04516	CP2_transcription_factor</t>
  </si>
  <si>
    <t>jg9410</t>
  </si>
  <si>
    <t>0Q1CI</t>
  </si>
  <si>
    <t xml:space="preserve">		0PJHN	Protein_of_unknown_function_(DUF3074)	PF11274	Protein_of_unknown_function_(DUF3074)	SSF55961	Bet</t>
  </si>
  <si>
    <t>jg4713</t>
  </si>
  <si>
    <t>IPR018628</t>
  </si>
  <si>
    <t>Cytochrome_c_oxidase_assembly_factor_3_mitochondrial</t>
  </si>
  <si>
    <t>0PSRB</t>
  </si>
  <si>
    <t>PF09813</t>
  </si>
  <si>
    <t>Coiled-coil_domain-containing_protein_56</t>
  </si>
  <si>
    <t xml:space="preserve">	IPR007255	Conserved_oligomeric_Golgi_complex_subunit_8	0PH2M	Dor1-like_family_	PF04124	Dor1-like_family_</t>
  </si>
  <si>
    <t>IPR003674</t>
  </si>
  <si>
    <t>Oligosaccharyl_transferase_STT3_subunit</t>
  </si>
  <si>
    <t>0PFZR</t>
  </si>
  <si>
    <t>oligosaccharyl_transferase</t>
  </si>
  <si>
    <t>PF02516</t>
  </si>
  <si>
    <t xml:space="preserve">	IPR008936	Rho_GTPase_activation_protein	IPR000198	Rho_GTPase-activating_protein_domain	0PGBJ	rho_GTPase_activator		PF00620	RhoGAP_domain	9A1	the_non_abc_multidrug_exporter_(n-mde)_family		SSF48350	GTPase</t>
  </si>
  <si>
    <t>9B142</t>
  </si>
  <si>
    <t>the_integral_membrane_glycosyltransferase_family_39_(gt39)_family</t>
  </si>
  <si>
    <t>IPR008386</t>
  </si>
  <si>
    <t>ATPase_F0_complex_subunit_E_mitochondrial</t>
  </si>
  <si>
    <t>0PS6S</t>
  </si>
  <si>
    <t>ATP_synthase_E_chain</t>
  </si>
  <si>
    <t>PF05680</t>
  </si>
  <si>
    <t xml:space="preserve">	IPR010721	Protein_of_unknown_function_DUF1295	IPR001138	Zn(2)-C6_fungal-type_DNA-binding_domain	IPR013700	Aflatoxin_regulatory_protein	0PW9H	Protein_of_unknown_function_(DUF1295)	0PTGF	NA	PF06966	Protein_of_unknown_function_(DUF1295)	PF00172	Fungal_Zn(2)-Cys(6)_binuclear_cluster_domain	PF08493	Aflatoxin_regulatory_protein		SSF57701	Zn2/Cys6</t>
  </si>
  <si>
    <t>jg5098</t>
  </si>
  <si>
    <t xml:space="preserve">	IPR012349	FMN-binding_split_barrel		IPR002830	UbiD_decarboxylyase_family	0PKET	cytoplasm_protein	4.1.1.98	4-hydroxy-3-polyprenylbenzoate</t>
  </si>
  <si>
    <t>0PH9X</t>
  </si>
  <si>
    <t>decarboxylase.	00130	Ubiquinone_and_other_terpenoid-quinone_biosynthesis		PF01977	3-octaprenyl-4-hydroxybenzoate_carboxy-lyase	SSF50475	FMN-binding</t>
  </si>
  <si>
    <t>Dynein_intermediate_chain</t>
  </si>
  <si>
    <t>barrel	SSF143968	UbiD</t>
  </si>
  <si>
    <t>domain-like	TIGR00148	decarboxylase_UbiD_family</t>
  </si>
  <si>
    <t>jg8005</t>
  </si>
  <si>
    <t>0PGVT</t>
  </si>
  <si>
    <t xml:space="preserve">	IPR009057	Homeodomain-like	IPR001356	Homeobox_domain	0PJTV	homeobox		PF00046	Homeobox_domain		SSF46689	Homeodomain-like</t>
  </si>
  <si>
    <t>jg6359</t>
  </si>
  <si>
    <t xml:space="preserve">	IPR006598	Lipopolysaccharide-modifying_protein	IPR011701	Major_facilitator_superfamily	IPR020846	Major_facilitator_superfamily_domain	0PMW2	DUF821_domain_protein	CE14	N-acetyl-1-D-myo-inosityl-2-amino-2-deoxy-alpha-D-glucopyranoside_deacetylase_(EC_3.5.1.89);_diacetylchitobiose_deacetylase_(EC_3.5.1.-);_mycothiol_S-conjugate_amidase_(EC_3.5.1.-)	PF05686	Glycosyl_transferase_family_90	PF07690	Major_Facilitator_Superfamily	2A1	the_major_facilitator_superfamily_(mfs)		SSF103473	MFS</t>
  </si>
  <si>
    <t>jg8645</t>
  </si>
  <si>
    <t xml:space="preserve">	IPR002575	Aminoglycoside_phosphotransferase	IPR011009	Protein_kinase-like_domain	0PV32	Phosphotransferase_enzyme_family_protein	PF01636	Phosphotransferase_enzyme_family	SSF56112	Protein</t>
  </si>
  <si>
    <t>jg462</t>
  </si>
  <si>
    <t xml:space="preserve">	IPR013218	Kinetochore-associated_protein_Dsn1/Mis13	0PN5I	Kinetochore_protein_mis13		PF08202	Mis12-Mtw1_protein_family</t>
  </si>
  <si>
    <t>jg8970</t>
  </si>
  <si>
    <t xml:space="preserve">	0PNW7	conserved_hypothetical_protein</t>
  </si>
  <si>
    <t>jg6128</t>
  </si>
  <si>
    <t xml:space="preserve">	IPR001138	Zn(2)-C6_fungal-type_DNA-binding_domain	0PNTX	Glucose-responsive_transcription_factor_that_regulates_expression_of_several_glucose_transporter_(HXT)_genes_in_response_to_glucose._In_the_absence_of_glucose,_it_functions_as_a_transcriptional_repressor,_whereas_high_concentrations_of_glucose_cause_it_to_function_as_a_transcriptional_activator._In_cells_growing_on_low_levels_of_glucose,_has_a_neutral_role,_neither_repressing_nor_activating_transcription	GH28	polygalacturonase_(EC_3.2.1.15);_exo-polygalacturonase_(EC_3.2.1.67);_exo-polygalacturonosidase_(EC_3.2.1.82);_rhamnogalacturonase_(EC_3.2.1.-);_endo-xylogalacturonan_hydrolase_(EC_3.2.1.-);_rhamnogalacturonan_alpha-L-rhamnopyranohydrolase_(EC_3.2.1.40)	PF00172	Fungal_Zn(2)-Cys(6)_binuclear_cluster_domain		SSF57701	Zn2/Cys6</t>
  </si>
  <si>
    <t>IPR028883</t>
  </si>
  <si>
    <t>0PPV2</t>
  </si>
  <si>
    <t>deaminase</t>
  </si>
  <si>
    <t>PF14437</t>
  </si>
  <si>
    <t>MafB19-like_deaminase</t>
  </si>
  <si>
    <t xml:space="preserve">	IPR027417	P-loop_containing_nucleoside_triphosphate_hydrolase	IPR002975	Fungal_G-protein_alpha_subunit	IPR001019	Guanine_nucleotide_binding_protein_(G-protein)_alpha_subunit	IPR011025	G_protein_alpha_subunit_helical_insertion	0PFYM	Guanine_nucleotide-binding_protein_alpha-3_subunit			PF00503	G-protein_alpha_subunit		SSF52540	P-loop</t>
  </si>
  <si>
    <t>jg11832</t>
  </si>
  <si>
    <t>jg7118</t>
  </si>
  <si>
    <t xml:space="preserve">	0PK6Y	repair_protein_PSO2_SNM1</t>
  </si>
  <si>
    <t>jg7457</t>
  </si>
  <si>
    <t xml:space="preserve">	IPR017853	Glycoside_hydrolase_superfamily	IPR001223	Glycoside_hydrolase_family_18_catalytic_domain	IPR029070	Chitinase_insertion_domain	IPR001002	Chitin-binding_type_1	IPR018392	LysM_domain	IPR011583	Chitinase_II	0PU98	Glyco_18	GH18	chitinase_(EC_3.2.1.14);_endo-beta-N-acetylglucosaminidase_(EC_3.2.1.96);_xylanase_inhibitor;_concanavalin_B;_narbonin	PF00704	Glycosyl_hydrolases_family_18	PF01476	LysM_domain		SSF51445	(Trans)glycosidases	SSF54556	Chitinase</t>
  </si>
  <si>
    <t>domain	SSF57016	Plant</t>
  </si>
  <si>
    <t>lectins/antimicrobial</t>
  </si>
  <si>
    <t>peptides</t>
  </si>
  <si>
    <t>jg5429</t>
  </si>
  <si>
    <t xml:space="preserve">	IPR001810	F-box_domain	GH28	polygalacturonase_(EC_3.2.1.15);_exo-polygalacturonase_(EC_3.2.1.67);_exo-polygalacturonosidase_(EC_3.2.1.82);_rhamnogalacturonase_(EC_3.2.1.-);_endo-xylogalacturonan_hydrolase_(EC_3.2.1.-);_rhamnogalacturonan_alpha-L-rhamnopyranohydrolase_(EC_3.2.1.40)	PF12937	F-box-like	SSF52047	RNI-like</t>
  </si>
  <si>
    <t>0PJP1</t>
  </si>
  <si>
    <t>jg6558</t>
  </si>
  <si>
    <t xml:space="preserve">	IPR017853	Glycoside_hydrolase_superfamily	IPR021858	Protein_of_unknown_function_DUF3468	IPR012946	X8_domain	IPR004886	Glucanosyltransferase	0PFK7	1,3-beta-glucanosyltransferase	GH72	beta-1,3-glucanosyltransglycosylase_(EC_2.4.1.-)	PF11951	Fungal_specific_transcription_factor_domain	PF07983	X8_domain	PF03198	Glucanosyltransferase		SSF51445	(Trans)glycosidases</t>
  </si>
  <si>
    <t>jg217</t>
  </si>
  <si>
    <t>jg4531</t>
  </si>
  <si>
    <t>0PJ2Y</t>
  </si>
  <si>
    <t xml:space="preserve">	IPR001138	Zn(2)-C6_fungal-type_DNA-binding_domain	IPR007219	Transcription_factor_domain_fungi	0PJYV	regulatory_protein	GH16	xyloglucan:xyloglucosyltransferase_(EC_2.4.1.207);_keratan-sulfate_endo-1,4-beta-galactosidase_(EC_3.2.1.103);_endo-1,3-beta-glucanase_(EC_3.2.1.39);_endo-1,3(4)-beta-glucanase_(EC_3.2.1.6);_licheninase_(EC_3.2.1.73);_beta-agarase_(EC_3.2.1.81);_kappa;-carrageenase_(EC_3.2.1.83);_xyloglucanase_(EC_3.2.1.151)		PF00172	Fungal_Zn(2)-Cys(6)_binuclear_cluster_domain	PF04082	Fungal_specific_transcription_factor_domain_			SSF57701	Zn2/Cys6</t>
  </si>
  <si>
    <t>jg9355</t>
  </si>
  <si>
    <t>IPR007577</t>
  </si>
  <si>
    <t>Glycosyltransferase_DXD_sugar-binding_motif</t>
  </si>
  <si>
    <t>0PH27</t>
  </si>
  <si>
    <t>Mannosyl_phosphorylinositol_ceramide_synthase_SUR1</t>
  </si>
  <si>
    <t>PF04488</t>
  </si>
  <si>
    <t xml:space="preserve">	IPR011701	Major_facilitator_superfamily	IPR020846	Major_facilitator_superfamily_domain	0PHFT	transporter	GH78	alpha-L-rhamnosidase_(EC_3.2.1.40)	PF07690	Major_Facilitator_Superfamily	2A1	the_major_facilitator_superfamily_(mfs)	SSF103473	MFS</t>
  </si>
  <si>
    <t>Glycosyltransferase_sugar-binding_region_containing_DXD_motif___</t>
  </si>
  <si>
    <t>0PQ6D</t>
  </si>
  <si>
    <t>GH19</t>
  </si>
  <si>
    <t>chitinase_(EC_3.2.1.14).</t>
  </si>
  <si>
    <t xml:space="preserve">	IPR001138	Zn(2)-C6_fungal-type_DNA-binding_domain	IPR007219	Transcription_factor_domain_fungi	0PU9D	Fungal_specific_transcription_factor_domain_	PF00172	Fungal_Zn(2)-Cys(6)_binuclear_cluster_domain	PF04082	Fungal_specific_transcription_factor_domain_			SSF57701	Zn2/Cys6</t>
  </si>
  <si>
    <t>IPR000807</t>
  </si>
  <si>
    <t>Imidazoleglycerol-phosphate_dehydratase</t>
  </si>
  <si>
    <t>0PG7P</t>
  </si>
  <si>
    <t>4.2.1.19</t>
  </si>
  <si>
    <t>Imidazoleglycerol-phosphate dehydratase.</t>
  </si>
  <si>
    <t xml:space="preserve">	IPR017986	WD40-repeat-containing_domain	IPR001680	WD40_repeat	0PGZ0	Nuclear_pore_protein		PF00400	WD_domain_G-beta_repeat	1I1	the_nuclear_pore_complex_(npc)_family		SSF50978	WD40</t>
  </si>
  <si>
    <t>PF00475</t>
  </si>
  <si>
    <t>jg9106</t>
  </si>
  <si>
    <t>0PXS5</t>
  </si>
  <si>
    <t xml:space="preserve">	IPR000504	RNA_recognition_motif_domain	IPR000467	G-patch_domain	IPR001876	Zinc_finger_RanBP2-type	0PGDM	rna-binding_protein		PF01585	G-patch_domain	PF00641	Zn-finger_in_Ran_binding_protein_and_others			SSF54928	RNA-binding</t>
  </si>
  <si>
    <t>RBD	SSF90209	Ran</t>
  </si>
  <si>
    <t>0Q688</t>
  </si>
  <si>
    <t>finger-like</t>
  </si>
  <si>
    <t>0PWQN</t>
  </si>
  <si>
    <t>Telomere-binding_alpha_subunit_central_domain_protein</t>
  </si>
  <si>
    <t>PF16686</t>
  </si>
  <si>
    <t>ssDNA-binding_domain_of_telomere_protection_protein</t>
  </si>
  <si>
    <t xml:space="preserve">	IPR011009	Protein_kinase-like_domain	IPR000719	Protein_kinase_domain	IPR000008	C2_domain	IPR017892	Protein_kinase_C-terminal	IPR000961	AGC-kinase_C-terminal	IPR011072	HR1_rho-binding_repeat	IPR002219	Protein_kinase_C-like_phorbol_ester/diacylglycerol-binding_domain	0PHX3	protein_kinase_C	GH18	chitinase_(EC_3.2.1.14);_endo-beta-N-acetylglucosaminidase_(EC_3.2.1.96);_xylanase_inhibitor;_concanavalin_B;_narbonin			PF00069	Protein_kinase_domain	PF00168	C2_domain	PF00433	Protein_kinase_C_terminal_domain	PF02185	Hr1_repeat	PF00130	Phorbol_esters/diacylglycerol_binding_domain_(C1_domain)	9B106	the_pock_size-determining_protein_(psdp)_family						SSF56112	Protein</t>
  </si>
  <si>
    <t>(PK-like)	SSF49562	C2</t>
  </si>
  <si>
    <t>(Calcium/lipid-binding</t>
  </si>
  <si>
    <t>CaLB)	SSF46585	HR1</t>
  </si>
  <si>
    <t>jg5847</t>
  </si>
  <si>
    <t xml:space="preserve">	IPR009057	Homeodomain-like	0PPD8	SANT	SSF46689	Homeodomain-like</t>
  </si>
  <si>
    <t>0PGYC</t>
  </si>
  <si>
    <t>factor_ATP-dependent_RNA_helicase</t>
  </si>
  <si>
    <t xml:space="preserve">	IPR000873	AMP-dependent_synthetase/ligase	IPR021838	Protein_of_unknown_function_DUF3431	0PF89	long-chain-fatty-acid--CoA_ligase		PF00501	AMP-binding_enzyme	PF11913	Protein_of_unknown_function_(DUF3431)	4C1	the_proposed_fatty_acid_transporter_(fat)_family	SSF56801	Acetyl-CoA</t>
  </si>
  <si>
    <t>jg7987</t>
  </si>
  <si>
    <t xml:space="preserve">	IPR019383	Golgin_subfamily_A_member_7/ERF4	0PN63	Golgin_subfamily_A_member_7/ERF4_family	PF10256	Golgin_subfamily_A_member_7/ERF4_family</t>
  </si>
  <si>
    <t xml:space="preserve">	IPR009091	Regulator_of_chromosome_condensation_1/beta-lactamase-inhibitor_protein_II	IPR000408	Regulator_of_chromosome_condensation_RCC1	0PHJ0	ran_exchange_factor_Prp20_Pim1			PF00415	Regulator_of_chromosome_condensation_(RCC1)_repeat	SSF50985	RCC1/BLIP-II</t>
  </si>
  <si>
    <t>jg4236</t>
  </si>
  <si>
    <t xml:space="preserve">	IPR012337	Ribonuclease_H-like_domain	IPR006941	Ribonuclease_CAF1	0PHN6	CCR4-NOT_transcription_complex_subunit_7		PF04857	CAF1_family_ribonuclease	SSF53098	Ribonuclease</t>
  </si>
  <si>
    <t xml:space="preserve">	IPR011701	Major_facilitator_superfamily	IPR020846	Major_facilitator_superfamily_domain	0PHMC	transporter		PF07690	Major_Facilitator_Superfamily	2A1	the_major_facilitator_superfamily_(mfs)	SSF103473	MFS</t>
  </si>
  <si>
    <t xml:space="preserve">	IPR015353	Rubisco_LSMT_substrate-binding_domain	IPR001214	SET_domain	0PI4F	SET_domain-containing_protein		PF09273	Rubisco_LSMT_substrate-binding	PF00856	SET_domain	SSF81822	RuBisCo</t>
  </si>
  <si>
    <t>LSMT</t>
  </si>
  <si>
    <t>C-terminal,</t>
  </si>
  <si>
    <t>substrate-binding</t>
  </si>
  <si>
    <t>domain	SSF82199	SET</t>
  </si>
  <si>
    <t>jg7718</t>
  </si>
  <si>
    <t xml:space="preserve">	0PXN9	NA</t>
  </si>
  <si>
    <t>jg818</t>
  </si>
  <si>
    <t xml:space="preserve">	IPR020806	Polyketide_synthase_phosphopantetheine-binding_domain	IPR009081	Acyl_carrier_protein-like	IPR016040	NAD(P)-binding_domain	IPR029063	S-adenosyl-L-methionine-dependent_methyltransferase	IPR016039	Thiolase-like	IPR014030	Beta-ketoacyl_synthase_N-terminal	IPR014043	Acyl_transferase		IPR020807	Polyketide_synthase_dehydratase_domain	IPR016035	Acyl_transferase/acyl_hydrolase/lysophospholipase	IPR013217	Methyltransferase_type_12	IPR016036	Malonyl-CoA_ACP_transacylase_ACP-binding	IPR020801	Polyketide_synthase_acyl_transferase_domain	IPR020841	Polyketide_synthase_beta-ketoacyl_synthase_domain	IPR020843	Polyketide_synthase_enoylreductase_domain	IPR011032	GroES-like	IPR013968	Polyketide_synthase_ketoreductase_domain	IPR000542	Acyltransferase_ChoActase/COT/CPT	0PJWX	polyketide_synthase	PF00550	Phosphopantetheine_attachment_site	PF00109	Beta-ketoacyl_synthase_N-terminal_domain	PF00698	Acyl_transferase_domain	PF16197	Ketoacyl-synthetase_C-terminal_extension	PF14765	Polyketide_synthase_dehydratase	PF08242	Methyltransferase_domain</t>
  </si>
  <si>
    <t xml:space="preserve">	IPR027417	P-loop_containing_nucleoside_triphosphate_hydrolase	IPR003593	AAA+_ATPase_domain	IPR003439	ABC_transporter-like	IPR013525	ABC-2_type_transporter	IPR010929	CDR_ABC_transporter	IPR029481	ABC-transporter_extracellular_N-terminal_domain	0PG6M	ABC_multidrug_transporter	PF00005	ABC_transporter	PF01061	ABC-2_type_transporter	PF06422	CDR_ABC_transporter	PF14510	ABC-transporter_extracellular_N-terminal	3A1	the_atp-binding_cassette_(abc)_superfamily		SSF52540	P-loop</t>
  </si>
  <si>
    <t>0Q8MJ</t>
  </si>
  <si>
    <t xml:space="preserve">	IPR011047	Quinonprotein_alcohol_dehydrogenase-like_superfamily	0PHWY	Arylsulfotransferase_(ASST)	PF14269	Arylsulfotransferase_(ASST)	SSF50998	Quinoprotein</t>
  </si>
  <si>
    <t>jg8507</t>
  </si>
  <si>
    <t>jg2186</t>
  </si>
  <si>
    <t xml:space="preserve">	IPR023631	Amidase_signature_domain	0PUE9	Amidase	6.3.5.7	Glutaminyl-tRNA</t>
  </si>
  <si>
    <t>(glutamine-hydrolyzing).	00970	Aminoacyl-tRNA_biosynthesis		PF01425	Amidase	SSF75304	Amidase</t>
  </si>
  <si>
    <t xml:space="preserve">	IPR005330	MHYT_domain	0PK88	MHYT_domain_signaling_protein	PF03707	Bacterial_signalling_protein_N_terminal_repeat</t>
  </si>
  <si>
    <t xml:space="preserve">	IPR021858	Protein_of_unknown_function_DUF3468	0PX56	NA	PF11951	Fungal_specific_transcription_factor_domain</t>
  </si>
  <si>
    <t>jg891</t>
  </si>
  <si>
    <t>IPR018531</t>
  </si>
  <si>
    <t>Domain_of_unknown_function_DUF1993</t>
  </si>
  <si>
    <t>0PSUI</t>
  </si>
  <si>
    <t>PF09351</t>
  </si>
  <si>
    <t>Domain_of_unknown_function_(DUF1993)</t>
  </si>
  <si>
    <t>SSF109854</t>
  </si>
  <si>
    <t>DinB/YfiT-like putative metalloenzymes</t>
  </si>
  <si>
    <t>jg6967</t>
  </si>
  <si>
    <t>jg219</t>
  </si>
  <si>
    <t xml:space="preserve">	0PJWE	Cytokinesis_regulator_(Byr4)</t>
  </si>
  <si>
    <t>jg7764</t>
  </si>
  <si>
    <t>0PP9R</t>
  </si>
  <si>
    <t xml:space="preserve">	IPR008972	Cupredoxin	0PPWM	NA	8A23	the_basigin_(basigin)_family	SSF49503	Cupredoxins</t>
  </si>
  <si>
    <t>0PUJS</t>
  </si>
  <si>
    <t xml:space="preserve">	IPR012535	Cell_division_protein_Cdc14	0PKM8	cell_division_control_protein_14	PF08045	Cell_division_control_protein_14_SIN_component</t>
  </si>
  <si>
    <t>jg2192</t>
  </si>
  <si>
    <t xml:space="preserve">	0PNYT	conserved_hypothetical_protein</t>
  </si>
  <si>
    <t>jg6710</t>
  </si>
  <si>
    <t xml:space="preserve">	0PT03	NA</t>
  </si>
  <si>
    <t>0PWQB</t>
  </si>
  <si>
    <t xml:space="preserve">		0PJNV	integral_membrane_protein	PF14378	PAP2_superfamily</t>
  </si>
  <si>
    <t>0PR7F</t>
  </si>
  <si>
    <t>jg11754</t>
  </si>
  <si>
    <t>jg7980</t>
  </si>
  <si>
    <t xml:space="preserve">	IPR027417	P-loop_containing_nucleoside_triphosphate_hydrolase	IPR003593	AAA+_ATPase_domain	IPR003439	ABC_transporter-like	IPR011527	ABC_transporter_type_1_transmembrane_domain	0PFBG	metal_resistance_protein_YCF1	PF00005	ABC_transporter	PF00664	ABC_transporter_transmembrane_region	3A1	the_atp-binding_cassette_(abc)_superfamily		SSF52540	P-loop</t>
  </si>
  <si>
    <t>jg9117</t>
  </si>
  <si>
    <t xml:space="preserve">	IPR029004	Ribosomal_L28e/Mak16	IPR006958	Mak16_protein	0PH0P	66S_preribosome_component_MAK16		PF01778	Ribosomal_L28e_protein_family	PF04874	Mak16_protein_C-terminal_region	1A77	the_mg(2+)/ca(2+)_uniporter_(mcu)_family</t>
  </si>
  <si>
    <t>00791</t>
  </si>
  <si>
    <t>jg6987</t>
  </si>
  <si>
    <t xml:space="preserve">	IPR005571	RNA_polymerase_Rpb5_N-terminal	IPR020609	Archaeal_RpoH_/eukaryotic_RPB5_RNA_polymerase_subunit	IPR000783	RNA_polymerase_subunit_H/Rpb5_C-terminal	IPR014381	DNA-directed_RNA_polymerase_RPB5_subunit_eukaryote/virus	0PN0D	DNA-dependent_RNA_polymerase_catalyzes_the_transcription_of_DNA_into_RNA_using_the_four_ribonucleoside_triphosphates_as_substrates._Common_component_of_RNA_polymerases_I,_II_and_III_which_synthesize_ribosomal_RNA_precursors,_mRNA_precursors_and_many_functional_non-coding_RNAs,_and_small_RNAs,_such_as_5S_rRNA_and_tRNAs,_respectively._Pol_II_is_the_central_component_of_the_basal_RNA_polymerase_II_transcription_machinery._Pols_are_composed_of_mobile_elements_that_move_relative_to_each_other._In_Pol_II,_RPB5_is_part_of_the_lower_jaw_surrounding_the_central_large_cleft_and_thought_to_grab_the_incoming_DNA_template._Seems_to_be_the_major_component_in_this_process_(By_similarity)		PF01191	RNA_polymerase_Rpb5_C-terminal_domain	PF03871	RNA_polymerase_Rpb5_N-terminal_domain	SSF53036	Eukaryotic</t>
  </si>
  <si>
    <t>RPB5</t>
  </si>
  <si>
    <t>domain	SSF55287	RPB5-like</t>
  </si>
  <si>
    <t>polymerase</t>
  </si>
  <si>
    <t>urease_alpha_subunit</t>
  </si>
  <si>
    <t>jg6515</t>
  </si>
  <si>
    <t xml:space="preserve">	IPR023631	Amidase_signature_domain	0PJWJ	conserved_hypothetical_protein	6.3.5.7	Glutaminyl-tRNA</t>
  </si>
  <si>
    <t>0Q27B</t>
  </si>
  <si>
    <t>jg8879</t>
  </si>
  <si>
    <t xml:space="preserve">	IPR016024	Armadillo-type_fold	IPR010473	Formin_GTPase-binding_domain	0PJ46	GTPase_binding_protein_Rid1	PF06371	Diaphanous_GTPase-binding_Domain		SSF48371	ARM</t>
  </si>
  <si>
    <t xml:space="preserve">	IPR012336	Thioredoxin-like_fold	IPR009737	Sucraseferredoxin-like	0PIKD	Actin_Patches_Distal_protein_1	PF06999	Sucrase/ferredoxin-like	SSF52833	Thioredoxin-like</t>
  </si>
  <si>
    <t>IPR004773</t>
  </si>
  <si>
    <t>Potassium/sodium__transporter_Trk/HKT</t>
  </si>
  <si>
    <t xml:space="preserve">	IPR011011	Zinc_finger_FYVE/PHD-type	IPR019787	Zinc_finger_PHD-finger	IPR001965	Zinc_finger_PHD-type	IPR009057	Homeodomain-like	IPR001025	Bromo_adjacent_homology_(BAH)_domain	0PHEU	PHD_finger_and_BAH_domain_protein_(Snt2)	PF00628	PHD-finger	PF01426	BAH_domain	PF13832	PHD-zinc-finger_like_domain			SSF57903	FYVE/PHD</t>
  </si>
  <si>
    <t>TIGR00934</t>
  </si>
  <si>
    <t>potassium_uptake_protein_Trk_family</t>
  </si>
  <si>
    <t>finger	SSF46689	Homeodomain-like</t>
  </si>
  <si>
    <t>0PR1I</t>
  </si>
  <si>
    <t>jg6796</t>
  </si>
  <si>
    <t>jg2200</t>
  </si>
  <si>
    <t xml:space="preserve">	IPR011701	Major_facilitator_superfamily	IPR020846	Major_facilitator_superfamily_domain	0PKJR	(Mfs)_transporter	PF07690	Major_Facilitator_Superfamily	2A1	the_major_facilitator_superfamily_(mfs)	SSF103473	MFS</t>
  </si>
  <si>
    <t>jg8791</t>
  </si>
  <si>
    <t>jg2202</t>
  </si>
  <si>
    <t>jg6936</t>
  </si>
  <si>
    <t xml:space="preserve">	IPR011990	Tetratricopeptide-like_helical_domain	IPR008978	HSP20-like_chaperone	IPR007052	CS_domain	IPR007699	SGS_domain	0PFEW	SGT1_and_CS_domain_protein		PF04969	CS_domain	PF05002	SGS_domain_	SSF48452	TPR-like	SSF49764	HSP20-like</t>
  </si>
  <si>
    <t>chaperones</t>
  </si>
  <si>
    <t xml:space="preserve">	IPR011701	Major_facilitator_superfamily	IPR020846	Major_facilitator_superfamily_domain	0PFTW	transporter	PF07690	Major_Facilitator_Superfamily	2A1	the_major_facilitator_superfamily_(mfs)	SSF103473	MFS</t>
  </si>
  <si>
    <t>jg851</t>
  </si>
  <si>
    <t xml:space="preserve">	IPR011991	Winged_helix-turn-helix_DNA-binding_domain	IPR019559	Cullin_protein_neddylation_domain	IPR001373	Cullin_N-terminal	IPR016158	Cullin_homology	IPR016159	Cullin_repeat-like-containing_domain	0PFP9	cullin_1		PF10557	Cullin_protein_neddylation_domain	PF00888	Cullin_family			SSF46785	Winged</t>
  </si>
  <si>
    <t>domain	SSF75632	Cullin</t>
  </si>
  <si>
    <t>domain	SSF74788	Cullin</t>
  </si>
  <si>
    <t>jg6086</t>
  </si>
  <si>
    <t>0PHX7</t>
  </si>
  <si>
    <t>jg4176</t>
  </si>
  <si>
    <t>Pyruvate_dehydrogenase_kinase</t>
  </si>
  <si>
    <t xml:space="preserve">	IPR005365	Nitrogen_permease_regulator_3	0PKKI	Mediates_inactivation_of_the_TORC1_complex_in_response_to_amino_acid_starvation._Required_for_meiotic_nuclear_division_(By_similarity)	PF03666	Nitrogen_Permease_regulator_of_amino_acid_transport_activity_3</t>
  </si>
  <si>
    <t>IPR004552</t>
  </si>
  <si>
    <t>jg5690</t>
  </si>
  <si>
    <t>1-acyl-sn-glycerol-3-phosphate_acyltransferase</t>
  </si>
  <si>
    <t>0PMHM</t>
  </si>
  <si>
    <t>2.3.1.51</t>
  </si>
  <si>
    <t>1-acylglycerol-3-phosphate O-acyltransferase.</t>
  </si>
  <si>
    <t>jg221</t>
  </si>
  <si>
    <t xml:space="preserve">	IPR011701	Major_facilitator_superfamily	IPR020846	Major_facilitator_superfamily_domain	0PIHT	Major_Facilitator_Superfamily	CE14	N-acetyl-1-D-myo-inosityl-2-amino-2-deoxy-alpha-D-glucopyranoside_deacetylase_(EC_3.5.1.89);_diacetylchitobiose_deacetylase_(EC_3.5.1.-);_mycothiol_S-conjugate_amidase_(EC_3.5.1.-)	PF07690	Major_Facilitator_Superfamily	2A1	the_major_facilitator_superfamily_(mfs)	SSF103473	MFS</t>
  </si>
  <si>
    <t>TIGR00530</t>
  </si>
  <si>
    <t>1-acylglycerol-3-phosphate_O-acyltransferases</t>
  </si>
  <si>
    <t xml:space="preserve">	IPR029063	S-adenosyl-L-methionine-dependent_methyltransferase	0PUVA	Methyltransferase	PF13489	Methyltransferase_domain	SSF53335	S-adenosyl-L-methionine-dependent</t>
  </si>
  <si>
    <t>jg4177</t>
  </si>
  <si>
    <t>jg6398</t>
  </si>
  <si>
    <t>0PGNK</t>
  </si>
  <si>
    <t xml:space="preserve">	IPR001623	DnaJ_domain	0PQU2	DnaJ_domain-containing_protein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PF00226	DnaJ_domain	3A5	the_general_secretory_pathway_(sec)_family		SSF46565	Chaperone</t>
  </si>
  <si>
    <t>Actin-bundling_protein</t>
  </si>
  <si>
    <t>jg913</t>
  </si>
  <si>
    <t xml:space="preserve">	0PZCP	NA</t>
  </si>
  <si>
    <t xml:space="preserve">	0PP6I	NA</t>
  </si>
  <si>
    <t>jg7555</t>
  </si>
  <si>
    <t>0Q23X</t>
  </si>
  <si>
    <t xml:space="preserve">	IPR004695	Voltage-dependent_anion_channel	0PU1A	Malic_acid_transport_protein	PF03595	Voltage-dependent_anion_channel	2A16	the_telurite-resistance/dicarboxylate_transporter_(tdt)_family</t>
  </si>
  <si>
    <t>jg10532</t>
  </si>
  <si>
    <t>jg4179</t>
  </si>
  <si>
    <t>IPR008579</t>
  </si>
  <si>
    <t>Domain_of_unknown_function_DUF861_cupin-3</t>
  </si>
  <si>
    <t>jg7067</t>
  </si>
  <si>
    <t>3.5.3.26</t>
  </si>
  <si>
    <t>(S)-ureidoglycine aminohydrolase.</t>
  </si>
  <si>
    <t>PF05899</t>
  </si>
  <si>
    <t xml:space="preserve">	IPR001138	Zn(2)-C6_fungal-type_DNA-binding_domain	IPR007219	Transcription_factor_domain_fungi	0PMTG	Transcriptional_activator_of_the_xylanolytic_system._Involved_in_the_induction_of_a_variety_of_cellulolytic_and_xylanolytic_enzymes_in_the_presence_of_their_respective_substrates._Binds_to_the_DNA_sequence_5'-GGCTAAA-3'	PF00172	Fungal_Zn(2)-Cys(6)_binuclear_cluster_domain	PF04082	Fungal_specific_transcription_factor_domain_			SSF57701	Zn2/Cys6</t>
  </si>
  <si>
    <t>jg418</t>
  </si>
  <si>
    <t>0PJ06</t>
  </si>
  <si>
    <t xml:space="preserve">	IPR028258	Exocyst_complex_component_Sec3_PIP2-binding_N-terminal_domain	IPR019160	Exocyst_complex_component_1/SEC3	0PHSF	Exocyst_complex_component_Sec3		PF09763	Exocyst_complex_component_Sec3	PF15277	Exocyst_complex_component_SEC3_N-terminal_PIP2_binding_PH</t>
  </si>
  <si>
    <t>jg4929</t>
  </si>
  <si>
    <t xml:space="preserve">	IPR020846	Major_facilitator_superfamily_domain	IPR005828	Major_facilitator__sugar_transporter-like	IPR003663	Sugar/inositol_transporter	0PGM3	MFS_sugar_transporter	PF00083	Sugar_(and_other)_transporter	2A1	the_major_facilitator_superfamily_(mfs)	SSF103473	MFS</t>
  </si>
  <si>
    <t>0PY6Y</t>
  </si>
  <si>
    <t>Inherit_from_COG:_Alpha_beta_hydrolase</t>
  </si>
  <si>
    <t>jg4181</t>
  </si>
  <si>
    <t xml:space="preserve">	IPR011701	Major_facilitator_superfamily	IPR020846	Major_facilitator_superfamily_domain	0PFZ6	Major_Facilitator_Superfamily	CE14	N-acetyl-1-D-myo-inosityl-2-amino-2-deoxy-alpha-D-glucopyranoside_deacetylase_(EC_3.5.1.89);_diacetylchitobiose_deacetylase_(EC_3.5.1.-);_mycothiol_S-conjugate_amidase_(EC_3.5.1.-)	PF07690	Major_Facilitator_Superfamily	2A1	the_major_facilitator_superfamily_(mfs)	SSF103473	MFS</t>
  </si>
  <si>
    <t>IPR018946</t>
  </si>
  <si>
    <t>Alkaline_phosphatase_D-related</t>
  </si>
  <si>
    <t>0PJBQ</t>
  </si>
  <si>
    <t>PF16655</t>
  </si>
  <si>
    <t>PhoD-like_phosphatase_N-terminal_domain</t>
  </si>
  <si>
    <t>PF09423</t>
  </si>
  <si>
    <t>PhoD-like_phosphatase</t>
  </si>
  <si>
    <t xml:space="preserve">	0PM9S	NA</t>
  </si>
  <si>
    <t>jg5679</t>
  </si>
  <si>
    <t>jg4182</t>
  </si>
  <si>
    <t xml:space="preserve">	IPR017986	WD40-repeat-containing_domain	IPR001680	WD40_repeat	0PKWS	WD_repeat-containing_protein			SSF50978	WD40</t>
  </si>
  <si>
    <t>jg6197</t>
  </si>
  <si>
    <t>jg4183</t>
  </si>
  <si>
    <t>0PIUA</t>
  </si>
  <si>
    <t xml:space="preserve">	IPR011009	Protein_kinase-like_domain	0Q0C7	NA		SSF56112	Protein</t>
  </si>
  <si>
    <t>0PQXB</t>
  </si>
  <si>
    <t>mitochondrial_37S_ribosomal_protein_RSM18</t>
  </si>
  <si>
    <t>jg4184</t>
  </si>
  <si>
    <t xml:space="preserve">	IPR011990	Tetratricopeptide-like_helical_domain		0PV45	NA	PF17109	fungal_STAND_N-terminal_Goodbye_domain_	SSF48452	TPR-like</t>
  </si>
  <si>
    <t xml:space="preserve">	IPR016040	NAD(P)-binding_domain	IPR013149	Alcohol_dehydrogenase_C-terminal	IPR020843	Polyketide_synthase_enoylreductase_domain	IPR011032	GroES-like	0PMUN	zinc-binding	PF00107	Zinc-binding_dehydrogenase		SSF51735	NAD(P)-binding</t>
  </si>
  <si>
    <t>jg4185</t>
  </si>
  <si>
    <t>jg4186</t>
  </si>
  <si>
    <t>jg7716</t>
  </si>
  <si>
    <t>jg4187</t>
  </si>
  <si>
    <t>jg9999</t>
  </si>
  <si>
    <t xml:space="preserve">	0PQRV	NA</t>
  </si>
  <si>
    <t xml:space="preserve">	IPR006968	Root_UVB_sensitive_family	0PKSI	DUF647_domain-containing_protein	PF04884	Vitamin_B6_photo-protection_and_homoeostasis</t>
  </si>
  <si>
    <t>PF13428</t>
  </si>
  <si>
    <t>jg4188</t>
  </si>
  <si>
    <t>IPR011530</t>
  </si>
  <si>
    <t xml:space="preserve">	IPR011009	Protein_kinase-like_domain	IPR000719	Protein_kinase_domain	IPR030844	PAB-dependent_poly(A)-specific_ribonuclease_subunit_PAN3	0PHHT	Regulatory_subunit_of_the_poly(A)-nuclease_(PAN)_deadenylation_complex_involved_in_cytoplasmic_mRNA_turnover._PAN_specifically_shortens_poly(A)_tails_of_RNA_when_the_poly(A)_stretch_is_bound_by_polyadenylate-binding_protein_pab1._Deadenylation_of_the_3'-tail_to_a_length_that_is_too_short_to_bind_pab1_induces_mRNA_decay._May_also_be_involved_in_post-_transcriptional_maturation_of_mRNA_poly(A)_tails._pan3_acts_as_a_positive_regulator_for_PAN_activity,_recruiting_pan2_to_mRNA_via_its_interaction_with_pab1_(By_similarity)		PF00069	Protein_kinase_domain	SSF56112	Protein</t>
  </si>
  <si>
    <t>jg762</t>
  </si>
  <si>
    <t>TIGR00755</t>
  </si>
  <si>
    <t>ribosomal_RNA_small_subunit_methyltransferase_A</t>
  </si>
  <si>
    <t xml:space="preserve">	IPR001138	Zn(2)-C6_fungal-type_DNA-binding_domain	IPR007219	Transcription_factor_domain_fungi	0PYMV	Fungal_specific_transcription_factor_domain_	PF00172	Fungal_Zn(2)-Cys(6)_binuclear_cluster_domain	PF04082	Fungal_specific_transcription_factor_domain_			SSF57701	Zn2/Cys6</t>
  </si>
  <si>
    <t>jg4189</t>
  </si>
  <si>
    <t xml:space="preserve">	IPR027417	P-loop_containing_nucleoside_triphosphate_hydrolase	IPR023214	HAD-like_domain	IPR006549	HAD-superfamily_hydrolase_subfamily_IIIA	IPR013954	Polynucleotide_kinase_3_phosphatase	IPR006551	Polynucleotide_3'-phosphatase	0PG5A	Polynucleotide			PF13671	AAA_domain	PF08645	Polynucleotide_kinase_3_phosphatase	SSF52540	P-loop</t>
  </si>
  <si>
    <t>hydrolases	SSF56784	HAD-like	TIGR01662	HAD_hydrolase_family_IIIA	TIGR01664	DNA_3'-phosphatase</t>
  </si>
  <si>
    <t>jg419</t>
  </si>
  <si>
    <t xml:space="preserve">	0PMVM	GAL4</t>
  </si>
  <si>
    <t xml:space="preserve">	IPR001229	Jacalin-like_lectin_domain	IPR021917	Uncharacterised_protein_family_zinc_metallopeptidase-like	0PHFV	zinc_metalloproteinase	PF12044	Putative_peptidase_family	SSF51101	Mannose-binding</t>
  </si>
  <si>
    <t>lectins</t>
  </si>
  <si>
    <t xml:space="preserve">	IPR023214	HAD-like_domain	IPR001830	Glycosyl_transferase_family_20	IPR003337	Trehalose-phosphatase	0Q2VB	alpha,alpha-trehalose_phosphate_synthase_subunit		PF00982	Glycosyltransferase_family_20	PF02358	Trehalose-phosphatase	SSF53756	UDP-Glycosyltransferase/glycogen</t>
  </si>
  <si>
    <t>phosphorylase	SSF56784	HAD-like</t>
  </si>
  <si>
    <t>jg8035</t>
  </si>
  <si>
    <t xml:space="preserve">	0Q0CP	NA</t>
  </si>
  <si>
    <t>jg9624</t>
  </si>
  <si>
    <t xml:space="preserve">	IPR011051	RmlC-like_cupin_domain	IPR005708	Homogentisate_1_2-dioxygenase	0PM1W	Homogentisate_1,2-dioxygenase	1.13.11.5	Homogentisate</t>
  </si>
  <si>
    <t>1,2-dioxygenase.	00350	Tyrosine_metabolism	00643	Styrene_degradation		PF04209	homogentisate_1_2-dioxygenase	SSF51182	RmlC-like</t>
  </si>
  <si>
    <t xml:space="preserve">	IPR001932	PPM-type_phosphatase_domain	0PGQI	phosphatase_2C	3.1.3.16	Protein-serine/threonine</t>
  </si>
  <si>
    <t>phosphatase.		04660	T_cell_receptor_signaling_pathway		PF00481	Protein_phosphatase_2C			SSF81606	PP2C-like</t>
  </si>
  <si>
    <t>jg4190</t>
  </si>
  <si>
    <t xml:space="preserve">	IPR011009	Protein_kinase-like_domain	IPR016024	Armadillo-type_fold	IPR000403	Phosphatidylinositol_3-/4-kinase_catalytic_domain	IPR003151	PIK-related_kinase_FAT	IPR024585	Domain_of_unknown_function_DUF3385__target_of_rapamycin_protein	IPR003152	FATC_domain	IPR009076	Rapamycin-binding_domain	0PGA0	Phosphatidylinositol_3-kinase	2.7.11.1	Non-specific</t>
  </si>
  <si>
    <t>kinase.	04150	mTOR_signaling_pathway	04151	PI3K-Akt_signaling_pathway		PF00454	Phosphatidylinositol_3-_and_4-kinase	PF02259	FAT_domain	PF11865	Domain_of_unknown_function_(DUF3385)	PF08771	Rapamycin_binding_domain	PF02260	FATC_domain					SSF56112	Protein</t>
  </si>
  <si>
    <t>repeat	SSF47212	FKBP12-rapamycin-binding</t>
  </si>
  <si>
    <t>FKBP-rapamycin-associated</t>
  </si>
  <si>
    <t>(FRAP)</t>
  </si>
  <si>
    <t>jg9726</t>
  </si>
  <si>
    <t>jg4191</t>
  </si>
  <si>
    <t xml:space="preserve">	IPR025714	Methyltransferase_domain	0PFBR	conserved_hypothetical_protein	PF13679	Methyltransferase_domain</t>
  </si>
  <si>
    <t xml:space="preserve">	IPR020846	Major_facilitator_superfamily_domain	IPR005828	Major_facilitator__sugar_transporter-like	IPR003663	Sugar/inositol_transporter	0PJBY	Monosaccharide_transporter		PF00083	Sugar_(and_other)_transporter	2A1	the_major_facilitator_superfamily_(mfs)	SSF103473	MFS</t>
  </si>
  <si>
    <t>jg4192</t>
  </si>
  <si>
    <t>IPR010756</t>
  </si>
  <si>
    <t>Hepatocellular_carcinoma-associated_antigen_59</t>
  </si>
  <si>
    <t>0PQA6</t>
  </si>
  <si>
    <t>PF07052</t>
  </si>
  <si>
    <t>jg4193</t>
  </si>
  <si>
    <t xml:space="preserve">	IPR017986	WD40-repeat-containing_domain	IPR001680	WD40_repeat	0PF85	component_swd1			PF00400	WD_domain_G-beta_repeat		SSF50978	WD40</t>
  </si>
  <si>
    <t>0PFT0</t>
  </si>
  <si>
    <t>Chromatin_interaction_component_of_the_NuA4_histone_acetyltransferase_complex_which_is_involved_in_transcriptional_activation_of_selected_genes_principally_by_acetylation_of_nucleosomal_histone_H4_and_H2A._The_NuA4_complex_is_also_involved_in_DNA_repair._Is_required_for_NuA4_complex_integrity._Component_of_the_SWR1_complex_which_mediates_the_ATP-dependent_exchange_of_histone_H2A_for_the_H2A_variant_HZT1_leading_to_transcriptional_regulation_of_selected_genes_by_chromatin_remodeling._Component_of_the_INO80_complex_which_remodels_chromatin_by_shifting_nucleosomes_and_is_involved_in_DNA_repair_(By_similarity)</t>
  </si>
  <si>
    <t>jg4194</t>
  </si>
  <si>
    <t>0PPVF</t>
  </si>
  <si>
    <t>jg4195</t>
  </si>
  <si>
    <t>jg6489</t>
  </si>
  <si>
    <t>jg4196</t>
  </si>
  <si>
    <t>0PMJ4</t>
  </si>
  <si>
    <t xml:space="preserve">	IPR023214	HAD-like_domain	IPR004274	FCP1_homology_domain	IPR011948	Dullard_phosphatase_domain_eukaryotic	0PF8F	phosphatase		PF03031	NLI_interacting_factor-like_phosphatase	3A8	the_mitochondrial_protein_translocase_(mpt)_family		SSF56784	HAD-like	TIGR02251	dullard-like_phosphatase_domain</t>
  </si>
  <si>
    <t>jg9437</t>
  </si>
  <si>
    <t xml:space="preserve">	IPR028098	Glycosyltransferase_subfamily_4-like_N-terminal_domain	0PFGA	Alpha-1,3-mannosyltransferase_alg-2		PF13439	Glycosyltransferase_Family_4	SSF53756	UDP-Glycosyltransferase/glycogen</t>
  </si>
  <si>
    <t>jg4197</t>
  </si>
  <si>
    <t>phosphorylase</t>
  </si>
  <si>
    <t>jg9320</t>
  </si>
  <si>
    <t xml:space="preserve">	0PH05	ankyrin_repeat</t>
  </si>
  <si>
    <t xml:space="preserve">	IPR023753	Pyridine_nucleotide-disulphide_oxidoreductase_FAD/NAD(P)-binding_domain	IPR010354	Oleate_hydratase	0PVR9	myosin-cross-reactive_antigen_family_protein		PF06100	MCRA_family	SSF51905	FAD/NAD(P)-binding</t>
  </si>
  <si>
    <t>jg4198</t>
  </si>
  <si>
    <t>IPR023157</t>
  </si>
  <si>
    <t>AGR-C-984p-like_domain</t>
  </si>
  <si>
    <t>IPR010626</t>
  </si>
  <si>
    <t>jg2221</t>
  </si>
  <si>
    <t>Protein_of_unknown_function_DUF1217</t>
  </si>
  <si>
    <t>PF06748</t>
  </si>
  <si>
    <t>Protein_of_unknown_function_(DUF1217)</t>
  </si>
  <si>
    <t>SSF158837</t>
  </si>
  <si>
    <t xml:space="preserve">	IPR017986	WD40-repeat-containing_domain	IPR001680	WD40_repeat	IPR006594	LIS1_homology_motif	0PSPM	WD_repeat_protein	PF00400	WD_domain_G-beta_repeat	PF08513	LisH		SSF50978	WD40</t>
  </si>
  <si>
    <t>AGR C 984p-like</t>
  </si>
  <si>
    <t xml:space="preserve">	IPR016040	NAD(P)-binding_domain	IPR019901	Ergot_alkaloid_biosynthesis_protein	0PN79	ergot_alkaloid_biosynthetic_protein_A	SSF51735	NAD(P)-binding</t>
  </si>
  <si>
    <t>0PH3Y</t>
  </si>
  <si>
    <t>domains	TIGR03649	ergot_alkaloid_biosynthesis_protein_AFUA_2G17970_family</t>
  </si>
  <si>
    <t xml:space="preserve">	IPR011009	Protein_kinase-like_domain	0PHZ4	negative_regulation_of_glycogen_biosynthetic_process		SSF56112	Protein</t>
  </si>
  <si>
    <t>jg42</t>
  </si>
  <si>
    <t>0QE3C</t>
  </si>
  <si>
    <t>Siderophore_iron_transporter</t>
  </si>
  <si>
    <t xml:space="preserve">	IPR009009	RlpA-like_double-psi_beta-barrel_domain	0PRCC	riboflavin_aldehyde-forming_enzyme	PF03330	Rare_lipoprotein_A_(RlpA)-like_double-psi_beta-barrel	SSF50685	Barwin-like</t>
  </si>
  <si>
    <t>jg8044</t>
  </si>
  <si>
    <t>0PNZS</t>
  </si>
  <si>
    <t>oligoribonuclease</t>
  </si>
  <si>
    <t>jg420</t>
  </si>
  <si>
    <t xml:space="preserve">	IPR015927	Peptidase_S24/S26A/S26B/S26C	IPR016137	RGS_domain	IPR000223	Peptidase_S26A_signal_peptidase_I	IPR019533	Peptidase_S26	0PK3Z	NA	GH28	polygalacturonase_(EC_3.2.1.15);_exo-polygalacturonase_(EC_3.2.1.67);_exo-polygalacturonosidase_(EC_3.2.1.82);_rhamnogalacturonase_(EC_3.2.1.-);_endo-xylogalacturonan_hydrolase_(EC_3.2.1.-);_rhamnogalacturonan_alpha-L-rhamnopyranohydrolase_(EC_3.2.1.40)		PF10502	Signal_peptidase_peptidase_S26_	SSF51306	LexA/Signal</t>
  </si>
  <si>
    <t>peptidase	SSF48097	Regulator</t>
  </si>
  <si>
    <t>G-protein</t>
  </si>
  <si>
    <t>signaling,</t>
  </si>
  <si>
    <t>RGS	TIGR02227	signal_peptidase_I</t>
  </si>
  <si>
    <t>jg4200</t>
  </si>
  <si>
    <t xml:space="preserve">	0PJ73	conserved_hypothetical_protein	PF08700	Vps51/Vps67</t>
  </si>
  <si>
    <t>jg6885</t>
  </si>
  <si>
    <t xml:space="preserve">	IPR011009	Protein_kinase-like_domain	IPR000719	Protein_kinase_domain	0PHX4	serine_threonine-protein_kinase	GH18	chitinase_(EC_3.2.1.14);_endo-beta-N-acetylglucosaminidase_(EC_3.2.1.96);_xylanase_inhibitor;_concanavalin_B;_narbonin		PF00069	Protein_kinase_domain	1A87	the_mechanosensitive_calcium_channel_(mca)_family		SSF56112	Protein</t>
  </si>
  <si>
    <t>jg7141</t>
  </si>
  <si>
    <t xml:space="preserve">	IPR011701	Major_facilitator_superfamily	IPR020846	Major_facilitator_superfamily_domain	0QDI6	Major_Facilitator_Superfamily	GH78	alpha-L-rhamnosidase_(EC_3.2.1.40)	PF07690	Major_Facilitator_Superfamily	2A1	the_major_facilitator_superfamily_(mfs)	SSF103473	MFS</t>
  </si>
  <si>
    <t>jg9036</t>
  </si>
  <si>
    <t>jg5717</t>
  </si>
  <si>
    <t>jg4201</t>
  </si>
  <si>
    <t xml:space="preserve">	0PRAA	conserved_hypothetical_protein		PF03517	Regulator_of_volume_decrease_after_cellular_swelling	1A47	the_nucleotide-sensitive_anion-selective_channel_icln_(icln)_family</t>
  </si>
  <si>
    <t>IPR012724</t>
  </si>
  <si>
    <t>Chaperone_DnaJ</t>
  </si>
  <si>
    <t xml:space="preserve">	IPR000550	7_8-Dihydro-6-hydroxymethylpterin-pyrophosphokinase_HPPK	0PFZP	folic_acid_synthesis_protein	2.7.6.3	2-amino-4-hydroxy-6-hydroxymethyldihydropteridine</t>
  </si>
  <si>
    <t>diphosphokinase.	00790	Folate_biosynthesis			PF01288	7_8-dihydro-6-hydroxymethylpterin-pyrophosphokinase_(HPPK)	SSF55083	6-hydroxymethyl-7,8-dihydropterin</t>
  </si>
  <si>
    <t>pyrophosphokinase,</t>
  </si>
  <si>
    <t>HPPK	TIGR01498	2-amino-4-hydroxy-6-hydroxymethyldihydropteridine_diphosphokinase</t>
  </si>
  <si>
    <t xml:space="preserve">	IPR028245	Eisosome_component_PIL1/LSP1	0PJD9	sphingolipid_long_chain_base-responsive_protein	PF13805	Eisosome_component_PIL1</t>
  </si>
  <si>
    <t xml:space="preserve">	0PNZM	Inherit_from_euNOG:_Conserved_hypothetical_protein	SSF82199	SET</t>
  </si>
  <si>
    <t>jg4202</t>
  </si>
  <si>
    <t>jg9670</t>
  </si>
  <si>
    <t>0PNUF</t>
  </si>
  <si>
    <t>cytosine_deaminase</t>
  </si>
  <si>
    <t>jg8698</t>
  </si>
  <si>
    <t xml:space="preserve">	IPR011701	Major_facilitator_superfamily	IPR020846	Major_facilitator_superfamily_domain	0QDJA	Allantoate	GH78	alpha-L-rhamnosidase_(EC_3.2.1.40)	PF07690	Major_Facilitator_Superfamily	2A1	the_major_facilitator_superfamily_(mfs)	SSF103473	MFS</t>
  </si>
  <si>
    <t>jg4203</t>
  </si>
  <si>
    <t>IPR006361</t>
  </si>
  <si>
    <t>Uroporphyrinogen_decarboxylase_HemE</t>
  </si>
  <si>
    <t>jg4433</t>
  </si>
  <si>
    <t>IPR000257</t>
  </si>
  <si>
    <t>Uroporphyrinogen_decarboxylase_(URO-D)</t>
  </si>
  <si>
    <t>0PGWW</t>
  </si>
  <si>
    <t>Uroporphyrinogen_decarboxylase</t>
  </si>
  <si>
    <t>4.1.1.37</t>
  </si>
  <si>
    <t>Uroporphyrinogen decarboxylase.</t>
  </si>
  <si>
    <t xml:space="preserve">	0PJ10	F-box_domain_protein</t>
  </si>
  <si>
    <t>jg4556</t>
  </si>
  <si>
    <t>PF01208</t>
  </si>
  <si>
    <t>TIGR01464</t>
  </si>
  <si>
    <t>uroporphyrinogen_decarboxylase</t>
  </si>
  <si>
    <t xml:space="preserve">	IPR001138	Zn(2)-C6_fungal-type_DNA-binding_domain	IPR007219	Transcription_factor_domain_fungi	0PIF8	Transcription_factor	GH28	polygalacturonase_(EC_3.2.1.15);_exo-polygalacturonase_(EC_3.2.1.67);_exo-polygalacturonosidase_(EC_3.2.1.82);_rhamnogalacturonase_(EC_3.2.1.-);_endo-xylogalacturonan_hydrolase_(EC_3.2.1.-);_rhamnogalacturonan_alpha-L-rhamnopyranohydrolase_(EC_3.2.1.40)	PF00172	Fungal_Zn(2)-Cys(6)_binuclear_cluster_domain	PF04082	Fungal_specific_transcription_factor_domain_			SSF57701	Zn2/Cys6</t>
  </si>
  <si>
    <t>jg4204</t>
  </si>
  <si>
    <t>jg5184</t>
  </si>
  <si>
    <t>IPR028884</t>
  </si>
  <si>
    <t>tRNA_(guanine-N(7)-)-methyltransferase_non-catalytic_subunit_Trm82</t>
  </si>
  <si>
    <t>0PM4G</t>
  </si>
  <si>
    <t>Required_for_the_formation_of_N(7)-methylguanine_at_position_46_(m7G46)_in_tRNA._In_the_complex,_it_is_required_to_stabilize_and_induce_conformational_change_of_the_catalytic_subunit_(By_similarity)</t>
  </si>
  <si>
    <t xml:space="preserve">	IPR016024	Armadillo-type_fold	IPR003890	MIF4G-like_type_3	0PFVN	nuclear_protein		PF02854	MIF4G_domain		SSF48371	ARM</t>
  </si>
  <si>
    <t>jg223</t>
  </si>
  <si>
    <t>jg7594</t>
  </si>
  <si>
    <t>IPR001790</t>
  </si>
  <si>
    <t>Ribosomal_protein_L10P</t>
  </si>
  <si>
    <t>IPR030670</t>
  </si>
  <si>
    <t>60S_acidic_ribosomal_protein_P0</t>
  </si>
  <si>
    <t xml:space="preserve">	IPR002013	SAC_domain	0PFHQ	Polyphosphoinositide_phosphatase		PF02383	SacI_homology_domain</t>
  </si>
  <si>
    <t>0PGUR</t>
  </si>
  <si>
    <t>PF00466</t>
  </si>
  <si>
    <t>Ribosomal_protein_L10</t>
  </si>
  <si>
    <t xml:space="preserve">	IPR027450	Alpha-ketoglutarate-dependent_dioxygenase_AlkB-like	0PHP8	NA	PF13532	2OG-Fe(II)_oxygenase_superfamily	SSF51197	Clavaminate</t>
  </si>
  <si>
    <t>jg4206</t>
  </si>
  <si>
    <t>jg5122</t>
  </si>
  <si>
    <t>IPR005637</t>
  </si>
  <si>
    <t>TAP_C-terminal_(TAP-C)_domain</t>
  </si>
  <si>
    <t>0PK9N</t>
  </si>
  <si>
    <t xml:space="preserve">	IPR009081	Acyl_carrier_protein-like	IPR016040	NAD(P)-binding_domain	IPR029063	S-adenosyl-L-methionine-dependent_methyltransferase	IPR016039	Thiolase-like	IPR014030	Beta-ketoacyl_synthase_N-terminal	IPR014043	Acyl_transferase	IPR014031	Beta-ketoacyl_synthase_C-terminal		IPR020807	Polyketide_synthase_dehydratase_domain	IPR016035	Acyl_transferase/acyl_hydrolase/lysophospholipase	IPR013217	Methyltransferase_type_12	IPR016036	Malonyl-CoA_ACP_transacylase_ACP-binding	IPR020801	Polyketide_synthase_acyl_transferase_domain	IPR020841	Polyketide_synthase_beta-ketoacyl_synthase_domain	IPR020843	Polyketide_synthase_enoylreductase_domain	IPR011032	GroES-like	IPR013154	Alcohol_dehydrogenase_N-terminal	IPR013968	Polyketide_synthase_ketoreductase_domain	0QD7U	polyketide_synthase	PF00109	Beta-ketoacyl_synthase_N-terminal_domain	PF00698	Acyl_transferase_domain	PF02801	Beta-ketoacyl_synthase_C-terminal_domain	PF16197	Ketoacyl-synthetase_C-terminal_extension	PF14765	Polyketide_synthase_dehydratase	PF08242	Methyltransferase_domain</t>
  </si>
  <si>
    <t>mRNA_export_factor_MEX67</t>
  </si>
  <si>
    <t>PF03943</t>
  </si>
  <si>
    <t>TAP_C-terminal_domain</t>
  </si>
  <si>
    <t xml:space="preserve">	IPR011991	Winged_helix-turn-helix_DNA-binding_domain	0Q246	Dimerisation_domain	SSF46785	Winged</t>
  </si>
  <si>
    <t>IPR007234</t>
  </si>
  <si>
    <t xml:space="preserve">	IPR001138	Zn(2)-C6_fungal-type_DNA-binding_domain	0Q2RR	Zn(II)2Cys6_transcription_factor	PF00172	Fungal_Zn(2)-Cys(6)_binuclear_cluster_domain		SSF57701	Zn2/Cys6</t>
  </si>
  <si>
    <t>Vps53-like_N-terminal</t>
  </si>
  <si>
    <t>0PGSP</t>
  </si>
  <si>
    <t>GARP_complex_subunit_Vps53</t>
  </si>
  <si>
    <t>PF04100</t>
  </si>
  <si>
    <t>jg5626</t>
  </si>
  <si>
    <t>0PWBX</t>
  </si>
  <si>
    <t>Vps53-like_N-terminal_</t>
  </si>
  <si>
    <t>jg4208</t>
  </si>
  <si>
    <t xml:space="preserve">	IPR001849	Pleckstrin_homology_domain	IPR011993	Pleckstrin-homology_domain_(PH_domain)/Phosphotyrosine-binding_domain_(PTB)	IPR027267	Arfaptin_homology_(AH)_domain/BAR_domain	0PIQP	PH_domain_protein	PF00169	PH_domain		SSF50729	PH</t>
  </si>
  <si>
    <t>domain-like	SSF103657	BAR/IMD</t>
  </si>
  <si>
    <t>0PH7U</t>
  </si>
  <si>
    <t>0PJ14</t>
  </si>
  <si>
    <t>COPII-coated_vesicle_membrane_protein_Erv46</t>
  </si>
  <si>
    <t>jg8023</t>
  </si>
  <si>
    <t xml:space="preserve">	IPR018822	Uncharacterised_protein_family_UPF0646	0PTTB	conserved_glutamic_acid-rich_protein	PF10336	Protein_of_unknown_function_(DUF2420)</t>
  </si>
  <si>
    <t>jg4209</t>
  </si>
  <si>
    <t>0PG3N</t>
  </si>
  <si>
    <t>IPR023231</t>
  </si>
  <si>
    <t>PH_domain_protein</t>
  </si>
  <si>
    <t>GSKIP_domain</t>
  </si>
  <si>
    <t xml:space="preserve">	IPR016181	Acyl-CoA_N-acyltransferase	IPR000182	GNAT_domain	0Q1IX	Acetyltransferase_(GNAT)_family	PF13508	Acetyltransferase_(GNAT)_domain	SSF55729	Acyl-CoA</t>
  </si>
  <si>
    <t>IPR025697</t>
  </si>
  <si>
    <t>CLU_domain</t>
  </si>
  <si>
    <t>IPR027523</t>
  </si>
  <si>
    <t>Clustered_mitochondria_protein</t>
  </si>
  <si>
    <t>jg896</t>
  </si>
  <si>
    <t>jg421</t>
  </si>
  <si>
    <t>IPR028275</t>
  </si>
  <si>
    <t>Clustered_mitochondria_protein_N-terminal</t>
  </si>
  <si>
    <t>PF13236</t>
  </si>
  <si>
    <t>Clustered_mitochondria</t>
  </si>
  <si>
    <t>PF12807</t>
  </si>
  <si>
    <t xml:space="preserve">	IPR009939	Fungal_chitosanase	0PPXK	Chitosanase	GH75	chitosanase_(EC_3.2.1.132)	3.2.1.132	Chitosanase.	00520	Amino_sugar_and_nucleotide_sugar_metabolism		PF07335	Fungal_chitosanase_of_glycosyl_hydrolase_group_75</t>
  </si>
  <si>
    <t>Translation_initiation_factor_eIF3_subunit_135</t>
  </si>
  <si>
    <t>PF15044</t>
  </si>
  <si>
    <t>Mitochondrial_function_CLU-N-term</t>
  </si>
  <si>
    <t>SSF103107</t>
  </si>
  <si>
    <t>Hypothetical protein c14orf129, hspc210</t>
  </si>
  <si>
    <t xml:space="preserve">	IPR001214	SET_domain	IPR006560	AWS_domain	0PHWP	Histone-lysine_N-methyltransferase	2.1.1.43	Histone-lysine</t>
  </si>
  <si>
    <t>N-methyltransferase.	00310	Lysine_degradation			PF00856	SET_domain			SSF82199	SET</t>
  </si>
  <si>
    <t>jg4211</t>
  </si>
  <si>
    <t>IPR021894</t>
  </si>
  <si>
    <t>Protein_of_unknown_function_DUF3506</t>
  </si>
  <si>
    <t>0PIV1</t>
  </si>
  <si>
    <t>0PFX0</t>
  </si>
  <si>
    <t xml:space="preserve">	IPR001466	Beta-lactamase-related	IPR012338	Beta-lactamase/transpeptidase-like	0Q11Z	Beta-lactamase	GH3	beta-glucosidase_(EC_3.2.1.21);_xylan_1,4-beta-xylosidase_(EC_3.2.1.37);_beta-N-acetylhexosaminidase_(EC_3.2.1.52);_glucan_1,3-beta-glucosidase_(EC_3.2.1.58);_glucan_1,4-beta-glucosidase_(EC_3.2.1.74);_exo-1,3-1,4-glucanase_(EC_3.2.1.-);_alphalpha-L-arabinofuranosidase_(EC_3.2.1.55).		PF00144	Beta-lactamase	SSF56601	beta-lactamase/transpeptidase-like</t>
  </si>
  <si>
    <t>PF12014</t>
  </si>
  <si>
    <t>jg8457</t>
  </si>
  <si>
    <t>Domain_of_unknown_function_(DUF3506)</t>
  </si>
  <si>
    <t xml:space="preserve">	IPR015947	PUA-like_domain	0PPJF	NA	SSF88697	PUA</t>
  </si>
  <si>
    <t>jg4212</t>
  </si>
  <si>
    <t>0PJ0J</t>
  </si>
  <si>
    <t>jg9051</t>
  </si>
  <si>
    <t>jg4213</t>
  </si>
  <si>
    <t>0PP7R</t>
  </si>
  <si>
    <t xml:space="preserve">	IPR012310	DNA_ligase_ATP-dependent_central	IPR012308	DNA_ligase_ATP-dependent_N-terminal	0PJZ1	DNA_ligase		PF01068	ATP_dependent_DNA_ligase_domain	PF04675	DNA_ligase_N_terminus	SSF56091	DNA</t>
  </si>
  <si>
    <t>ligase/mRNA</t>
  </si>
  <si>
    <t>capping</t>
  </si>
  <si>
    <t>enzyme,</t>
  </si>
  <si>
    <t>domain	SSF117018	ATP-dependent</t>
  </si>
  <si>
    <t>IPR022278</t>
  </si>
  <si>
    <t>Phosphoserine_aminotransferase</t>
  </si>
  <si>
    <t>ligase</t>
  </si>
  <si>
    <t>0PFY6</t>
  </si>
  <si>
    <t>phosphoserine_aminotransferase</t>
  </si>
  <si>
    <t>2.6.1.52</t>
  </si>
  <si>
    <t>Phosphoserine transaminase.</t>
  </si>
  <si>
    <t>jg4216</t>
  </si>
  <si>
    <t>0PR3R</t>
  </si>
  <si>
    <t xml:space="preserve">	IPR001623	DnaJ_domain	IPR024586	DnaJ-like_protein_C11_C-terminal	0PREK	DnaJ_domain_protein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PF00226	DnaJ_domain	PF11875	Domain_of_unknown_function_(DUF3395)	3A5	the_general_secretory_pathway_(sec)_family		SSF46565	Chaperone</t>
  </si>
  <si>
    <t>jg6930</t>
  </si>
  <si>
    <t>jg4218</t>
  </si>
  <si>
    <t>0PIQR</t>
  </si>
  <si>
    <t xml:space="preserve">	IPR001138	Zn(2)-C6_fungal-type_DNA-binding_domain	IPR007219	Transcription_factor_domain_fungi	0PMIY	Transcription_factor	PF00172	Fungal_Zn(2)-Cys(6)_binuclear_cluster_domain	PF04082	Fungal_specific_transcription_factor_domain_			SSF57701	Zn2/Cys6</t>
  </si>
  <si>
    <t>jg8433</t>
  </si>
  <si>
    <t>jg4219</t>
  </si>
  <si>
    <t>jg9608</t>
  </si>
  <si>
    <t>0Q1CZ</t>
  </si>
  <si>
    <t>IPR004522</t>
  </si>
  <si>
    <t>Asparagine-tRNA_ligase</t>
  </si>
  <si>
    <t>0PFF1</t>
  </si>
  <si>
    <t>Asparaginyl-tRNA_synthetase</t>
  </si>
  <si>
    <t>6.1.1.22</t>
  </si>
  <si>
    <t>Asparagine--tRNA ligase.</t>
  </si>
  <si>
    <t>jg4979</t>
  </si>
  <si>
    <t>jg8640</t>
  </si>
  <si>
    <t>TIGR00457</t>
  </si>
  <si>
    <t>asparagine--tRNA_ligase</t>
  </si>
  <si>
    <t>jg422</t>
  </si>
  <si>
    <t xml:space="preserve">	IPR004827	Basic-leucine_zipper_domain	0PP0E	control_protein		PF07716	Basic_region_leucine_zipper	SSF57959	Leucine</t>
  </si>
  <si>
    <t>zipper</t>
  </si>
  <si>
    <t>jg5702</t>
  </si>
  <si>
    <t>jg4220</t>
  </si>
  <si>
    <t>jg4221</t>
  </si>
  <si>
    <t>IPR018835</t>
  </si>
  <si>
    <t>RNA-binding_domain_putative</t>
  </si>
  <si>
    <t>0PGH9</t>
  </si>
  <si>
    <t>negative_regulator_of_differentiation_1</t>
  </si>
  <si>
    <t>PF10378</t>
  </si>
  <si>
    <t>Putative_RRM_domain__</t>
  </si>
  <si>
    <t xml:space="preserve">	IPR022596	G_protein-coupled_receptor_GPR1_C-terminal	IPR023041	Glucose_receptor_Git3_N-terminal	0Q2PA	G_protein-coupled_glucose_receptor_regulating_Gpa2_C-term	PF11970	G_protein-coupled_glucose_receptor_regulating_Gpa2_C-term	PF11710	G_protein-coupled_glucose_receptor_regulating_Gpa2	SSF81321	Family</t>
  </si>
  <si>
    <t>IPR010182</t>
  </si>
  <si>
    <t>N-formyl-4-amino-5-aminomethyl-2-methylpyrimidine_deformylase/Succinyl-diaminopimelate_desuccinylase</t>
  </si>
  <si>
    <t>jg4222</t>
  </si>
  <si>
    <t>IPR013883</t>
  </si>
  <si>
    <t>Transcription_factor__Iwr1</t>
  </si>
  <si>
    <t>0PTW8</t>
  </si>
  <si>
    <t>0PSR4</t>
  </si>
  <si>
    <t>Protein_of_unknown_function_(DUF1762)</t>
  </si>
  <si>
    <t>PF08574</t>
  </si>
  <si>
    <t>G</t>
  </si>
  <si>
    <t>protein-coupled</t>
  </si>
  <si>
    <t>jg4223</t>
  </si>
  <si>
    <t>0PXAF</t>
  </si>
  <si>
    <t>TIGR01910</t>
  </si>
  <si>
    <t>peptidase_ArgE/DapE_family</t>
  </si>
  <si>
    <t>jg4224</t>
  </si>
  <si>
    <t xml:space="preserve">	IPR014048	Methylated-DNA-[protein]-cysteine_S-methyltransferase_DNA_binding	0PREP	Involved_in_the_cellular_defense_against_the_biological_effects_of_O6-methylguanine_(O6-MeG)_in_DNA._Repairs_alkylated_guanine_in_DNA_by_stoichiometrically_transferring_the_alkyl_group_at_the_O-6_position_to_a_cysteine_residue_in_the_enzyme._This_is_a_suicide_reaction_the_enzyme_is_irreversibly_inactivated._Also_repairs_O-4-methylthymine		PF01035	6-O-methylguanine_DNA_methyltransferase_DNA_binding_domain	SSF46767	Methylated</t>
  </si>
  <si>
    <t>DNA-protein</t>
  </si>
  <si>
    <t>cysteine</t>
  </si>
  <si>
    <t>methyltransferase,</t>
  </si>
  <si>
    <t>domain	TIGR00589	methylated-DNA--[protein]-cysteine_S-methyltransferase</t>
  </si>
  <si>
    <t xml:space="preserve">	IPR013087	Zinc_finger_C2H2-type/integrase_DNA-binding_domain	0Q2F0	Inherit_from_KOG:_Zinc_finger_protein	PF00096	Zinc_finger_C2H2_type		SSF57667	beta-beta-alpha</t>
  </si>
  <si>
    <t>jg4225</t>
  </si>
  <si>
    <t xml:space="preserve">	IPR002293	Amino_acid/polyamine_transporter_I	0Q1Q3	Amino_acid_permease	PF13520	Amino_acid_permease	2A3	the_amino_acid-polyamine-organocation_(apc)_family</t>
  </si>
  <si>
    <t>jg5220</t>
  </si>
  <si>
    <t>IPR015425</t>
  </si>
  <si>
    <t xml:space="preserve">	IPR003615	HNH_nuclease	0PXF6	NA	PF13391	HNH_endonuclease</t>
  </si>
  <si>
    <t>Formin_FH2_domain</t>
  </si>
  <si>
    <t>jg5264</t>
  </si>
  <si>
    <t>PF02181</t>
  </si>
  <si>
    <t xml:space="preserve">	IPR013763	Cyclin-like	IPR000812	Transcription_factor_TFIIB	IPR013150	Transcription_factor_TFIIB_cyclin-like_domain	IPR013137	Zinc_finger_TFIIB-type	0PIN2	Transcription_initiation_factor		PF00382	Transcription_factor_TFIIB_repeat	PF08271	TFIIB_zinc-binding		SSF47954	Cyclin-like	SSF57783	Zinc</t>
  </si>
  <si>
    <t>Formin_Homology_2_Domain</t>
  </si>
  <si>
    <t>beta-ribbon</t>
  </si>
  <si>
    <t>9A36</t>
  </si>
  <si>
    <t>the_ca(2+)-dependent_phospholipid_scramblase_(scramblase)_family</t>
  </si>
  <si>
    <t>jg5946</t>
  </si>
  <si>
    <t>jg4227</t>
  </si>
  <si>
    <t xml:space="preserve">	IPR001005	SANT/Myb_domain	IPR009057	Homeodomain-like	0PPHV	conserved_hypothetical_protein		SSF46689	Homeodomain-like</t>
  </si>
  <si>
    <t>jg8410</t>
  </si>
  <si>
    <t>IPR018948</t>
  </si>
  <si>
    <t>GTP-binding_protein_TrmE_N-terminal</t>
  </si>
  <si>
    <t>IPR004520</t>
  </si>
  <si>
    <t>tRNA_modification_GTPase_MnmE</t>
  </si>
  <si>
    <t>IPR025867</t>
  </si>
  <si>
    <t>MnmE_helical_domain</t>
  </si>
  <si>
    <t xml:space="preserve">	IPR001138	Zn(2)-C6_fungal-type_DNA-binding_domain	0PR5X	NA	PF00172	Fungal_Zn(2)-Cys(6)_binuclear_cluster_domain		SSF57701	Zn2/Cys6</t>
  </si>
  <si>
    <t>0PFQT</t>
  </si>
  <si>
    <t>tRNA_modification_GTPase</t>
  </si>
  <si>
    <t>PF10396</t>
  </si>
  <si>
    <t>GTP-binding_protein_TrmE_N-terminus</t>
  </si>
  <si>
    <t>PF12631</t>
  </si>
  <si>
    <t>0PNXT</t>
  </si>
  <si>
    <t>aflatoxin_biosynthesis_ketoreductase_nor-1</t>
  </si>
  <si>
    <t xml:space="preserve">	IPR023753	Pyridine_nucleotide-disulphide_oxidoreductase_FAD/NAD(P)-binding_domain	IPR025700	L-lysine_6-monooxygenase/L-ornithine_5-monooxygenase	0PGSR	FAD_binding_domain_protein	PF13434	L-lysine_6-monooxygenase_(NADPH-requiring)	SSF51905	FAD/NAD(P)-binding</t>
  </si>
  <si>
    <t>jg6462</t>
  </si>
  <si>
    <t>jg4228</t>
  </si>
  <si>
    <t>0PQ95</t>
  </si>
  <si>
    <t xml:space="preserve">	0PY4D	NA	SSF57997	Tropomyosin</t>
  </si>
  <si>
    <t>PF16541</t>
  </si>
  <si>
    <t>jg5377</t>
  </si>
  <si>
    <t>Alternaria_alternata_allergen_1</t>
  </si>
  <si>
    <t>jg423</t>
  </si>
  <si>
    <t xml:space="preserve">	0Q2FE	NA</t>
  </si>
  <si>
    <t>jg7804</t>
  </si>
  <si>
    <t>jg4230</t>
  </si>
  <si>
    <t>0PFVG</t>
  </si>
  <si>
    <t>0Q2BY</t>
  </si>
  <si>
    <t>Necessary_for_the_splicing_of_pre-mRNA._Has_a_role_in_the_recognition_of_the_branch_site_(5'-UACUAAC-3'),_the_pyrimidine_tract_and_the_3'-splice_site_at_the_3'-end_of_introns_(By_similarity)</t>
  </si>
  <si>
    <t xml:space="preserve">	IPR000008	C2_domain	0PIMA	conserved_serine_proline-rich_protein	PF00168	C2_domain	1F1	the_synaptosomal_vesicle_fusion_pore_(svf-pore)_family		SSF49562	C2</t>
  </si>
  <si>
    <t>PF16275</t>
  </si>
  <si>
    <t>Splicing_factor_1_helix-hairpin_domain</t>
  </si>
  <si>
    <t>jg4231</t>
  </si>
  <si>
    <t>IPR017795</t>
  </si>
  <si>
    <t>Aromatic_prenyltransferase_DMATS_type</t>
  </si>
  <si>
    <t>0PKW9</t>
  </si>
  <si>
    <t>non-ribosomal_peptide_synthase</t>
  </si>
  <si>
    <t>PF11991</t>
  </si>
  <si>
    <t>Tryptophan_dimethylallyltransferase</t>
  </si>
  <si>
    <t>TIGR03429</t>
  </si>
  <si>
    <t>aromatic_prenyltransferase_DMATS_type</t>
  </si>
  <si>
    <t>jg4232</t>
  </si>
  <si>
    <t>0PI9D</t>
  </si>
  <si>
    <t>jg4233</t>
  </si>
  <si>
    <t>jg4234</t>
  </si>
  <si>
    <t>0PGDD</t>
  </si>
  <si>
    <t>jg4235</t>
  </si>
  <si>
    <t>CaLB)</t>
  </si>
  <si>
    <t>jg9502</t>
  </si>
  <si>
    <t>0PJRD</t>
  </si>
  <si>
    <t>0PS6F</t>
  </si>
  <si>
    <t>jg4237</t>
  </si>
  <si>
    <t xml:space="preserve">	IPR020846	Major_facilitator_superfamily_domain	IPR024671	Autophagy-related_protein_22-like	0PICK	Vacuolar_effluxer_which_mediate_the_efflux_of_amino_acids_resulting_from_autophagic_degradation._The_release_of_autophagic_amino_acids_allows_the_maintenance_of_protein_synthesis_and_viability_during_nitrogen_starvation_(By_similarity)		PF11700	Vacuole_effluxer_Atg22_like	2A1	the_major_facilitator_superfamily_(mfs)	SSF103473	MFS</t>
  </si>
  <si>
    <t>0QD9G</t>
  </si>
  <si>
    <t>jg6637</t>
  </si>
  <si>
    <t>jg4238</t>
  </si>
  <si>
    <t xml:space="preserve">	IPR029039	Flavoprotein-like	IPR003680	Flavodoxin-like_fold	0PGEY	Flavodoxin-like_fold	PF02525	Flavodoxin-like_fold	2A37	the_monovalent_cation:proton_antiporter-2_(cpa2)_family	SSF52218	Flavoproteins</t>
  </si>
  <si>
    <t xml:space="preserve">	IPR017986	WD40-repeat-containing_domain	IPR001680	WD40_repeat	IPR020472	G-protein_beta_WD-40_repeat	0PJP1	WD_repeat_protein			PF00400	WD_domain_G-beta_repeat	3A20	the_peroxisomal_protein_importer_(ppi)_family		SSF50978	WD40</t>
  </si>
  <si>
    <t>jg8378</t>
  </si>
  <si>
    <t>jg424</t>
  </si>
  <si>
    <t>0PMV7</t>
  </si>
  <si>
    <t xml:space="preserve">	IPR013658	SMP-30/Gluconolactonase/LRE-like_region	IPR005511	Senescence_marker_protein-30_(SMP-30)	0PJ7W	SMP-30/Gluconolaconase/LRE-like_region	GH26	beta-mannanase_(EC_3.2.1.78);_beta-1,3-xylanase_(EC_3.2.1.32)	PF08450	SMP-30/Gluconolaconase/LRE-like_region	SSF63829	Calcium-dependent</t>
  </si>
  <si>
    <t>S-adenosylmethionine-dependent_methyltransferase</t>
  </si>
  <si>
    <t>jg5578</t>
  </si>
  <si>
    <t>jg4240</t>
  </si>
  <si>
    <t>0PQJX</t>
  </si>
  <si>
    <t xml:space="preserve">	0PI13	regulator_medusa</t>
  </si>
  <si>
    <t>Inherit_from_NOG:_serine-rich_protein</t>
  </si>
  <si>
    <t>jg4241</t>
  </si>
  <si>
    <t>0PFQM</t>
  </si>
  <si>
    <t xml:space="preserve">	IPR008936	Rho_GTPase_activation_protein	IPR001936	Ras_GTPase-activating_protein	IPR000593	RasGAP_protein_C-terminal	0QD7G	GTPase-activating_protein		PF00616	GTPase-activator_protein_for_Ras-like_GTPase	PF03836	RasGAP_C-terminus		SSF48350	GTPase</t>
  </si>
  <si>
    <t>0PHXS</t>
  </si>
  <si>
    <t>ATP-binding_RNA_helicase_involved_in_40S_ribosomal_subunit_biogenesis_and_is_required_for_the_normal_formation_of_18S_rRNAs_through_pre-rRNA_processing_at_A0,_A1_and_A2_sites._Required_for_vegetative_growth_(By_similarity)</t>
  </si>
  <si>
    <t>MBOAT_family</t>
  </si>
  <si>
    <t>GAP	SSF143885	RGC</t>
  </si>
  <si>
    <t>jg4242</t>
  </si>
  <si>
    <t>0Q8NB</t>
  </si>
  <si>
    <t>0PGYH</t>
  </si>
  <si>
    <t xml:space="preserve">	IPR027417	P-loop_containing_nucleoside_triphosphate_hydrolase	IPR005225	Small_GTP-binding_protein_domain	IPR001806	Small_GTPase_superfamily	0PFG4	GTP-binding_protein_rho3		PF00071	Ras_family	9A60	the_small_nuclear_rna_exporter_(snrna-e)				SSF52540	P-loop</t>
  </si>
  <si>
    <t>jg4243</t>
  </si>
  <si>
    <t>jg2253</t>
  </si>
  <si>
    <t>0PHZH</t>
  </si>
  <si>
    <t xml:space="preserve">	0PKR7	B-zip_transcription_factor	SSF57959	Leucine</t>
  </si>
  <si>
    <t>jg4244</t>
  </si>
  <si>
    <t>IPR013935</t>
  </si>
  <si>
    <t>TRAPP_II_complex_Trs120</t>
  </si>
  <si>
    <t>0QDBC</t>
  </si>
  <si>
    <t>hypercellular_protein</t>
  </si>
  <si>
    <t>jg9727</t>
  </si>
  <si>
    <t>PF08626</t>
  </si>
  <si>
    <t>Transport_protein_Trs120_or_TRAPPC9_TRAPP_II_complex_subunit</t>
  </si>
  <si>
    <t>jg4245</t>
  </si>
  <si>
    <t xml:space="preserve">	IPR016166	FAD-binding_type_2	IPR006094	FAD_linked_oxidase_N-terminal	IPR012951	Berberine/berberine-like	0PUYJ	Berberine_and_berberine_like_		PF01565	FAD_binding_domain_	PF08031	Berberine_and_berberine_like_	SSF56176	FAD-binding/transporter-associated</t>
  </si>
  <si>
    <t>IPR022155</t>
  </si>
  <si>
    <t>Protein_of_unknown_function_DUF3684</t>
  </si>
  <si>
    <t xml:space="preserve">	IPR021851	Protein_of_unknown_function_DUF3455	0PN9Z	Conserved_fungal_protein	PF11937	Protein_of_unknown_function_(DUF3455)</t>
  </si>
  <si>
    <t>0PM3J</t>
  </si>
  <si>
    <t>jg5378</t>
  </si>
  <si>
    <t>HATPase_c_domain_protein</t>
  </si>
  <si>
    <t>PF12449</t>
  </si>
  <si>
    <t>Protein_of_unknown_function_(DUF3684)_</t>
  </si>
  <si>
    <t xml:space="preserve">	IPR000679	Zinc_finger_GATA-type	IPR013860	Protein_of_unknown_function_DUF1752_fungi	IPR011420	Nitrogen_regulatory_AreA_N-terminal	0PS1G	nitrogen_regulatory_protein		PF00320	GATA_zinc_finger	PF08550	Fungal_protein_of_unknown_function_(DUF1752)	PF07573	Nitrogen_regulatory_protein_AreA_N_terminus		SSF57716	Glucocorticoid</t>
  </si>
  <si>
    <t>jg4246</t>
  </si>
  <si>
    <t>jg6973</t>
  </si>
  <si>
    <t>IPR006805</t>
  </si>
  <si>
    <t>Anthranilate_synthase_component_I_N-terminal</t>
  </si>
  <si>
    <t>IPR015890</t>
  </si>
  <si>
    <t xml:space="preserve">	0PGW8	splicing_factor_3b</t>
  </si>
  <si>
    <t>Chorismate-utilising_enzyme_C-terminal</t>
  </si>
  <si>
    <t>IPR005801</t>
  </si>
  <si>
    <t>jg4403</t>
  </si>
  <si>
    <t>ADC_synthase</t>
  </si>
  <si>
    <t>IPR010117</t>
  </si>
  <si>
    <t>Para-aminobenzoate_synthase</t>
  </si>
  <si>
    <t>0PJCM</t>
  </si>
  <si>
    <t>2.6.1.85</t>
  </si>
  <si>
    <t xml:space="preserve">	IPR001932	PPM-type_phosphatase_domain	0PHX6	conserved_hypothetical_protein	3.1.3.16	Protein-serine/threonine</t>
  </si>
  <si>
    <t>Aminodeoxychorismate synthase.</t>
  </si>
  <si>
    <t>phosphatase.		04660	T_cell_receptor_signaling_pathway			SSF81606	PP2C-like</t>
  </si>
  <si>
    <t>jg6664</t>
  </si>
  <si>
    <t>PF04715</t>
  </si>
  <si>
    <t xml:space="preserve">	IPR020846	Major_facilitator_superfamily_domain	0Q1FC	Sugar_(and_other)_transporter		2A1	the_major_facilitator_superfamily_(mfs)	SSF103473	MFS</t>
  </si>
  <si>
    <t>Anthranilate_synthase_component_I_N_terminal_region</t>
  </si>
  <si>
    <t>PF00425</t>
  </si>
  <si>
    <t>chorismate_binding_enzyme</t>
  </si>
  <si>
    <t>jg5327</t>
  </si>
  <si>
    <t>SSF56322</t>
  </si>
  <si>
    <t>ADC synthase</t>
  </si>
  <si>
    <t>TIGR01823</t>
  </si>
  <si>
    <t>aminodeoxychorismate_synthase</t>
  </si>
  <si>
    <t>jg4247</t>
  </si>
  <si>
    <t>IPR007018</t>
  </si>
  <si>
    <t xml:space="preserve">	IPR018996	Inner_nuclear_membrane_protein_MAN1	IPR025856	HeH/LEM_domain	0PHGI	sister_chromatid_separation_protein	PF09402	Man1-Src1p-C-terminal_domain	PF12949	HeH/LEM_domain</t>
  </si>
  <si>
    <t>Mediator_complex_subunit_Med6</t>
  </si>
  <si>
    <t>IPR016612</t>
  </si>
  <si>
    <t>Mediator_complex_subunit_Med6_fungi</t>
  </si>
  <si>
    <t>0PPD9</t>
  </si>
  <si>
    <t xml:space="preserve">	0PGTU	NA</t>
  </si>
  <si>
    <t>PF04934</t>
  </si>
  <si>
    <t>MED6_mediator_sub_complex_component</t>
  </si>
  <si>
    <t>jg5695</t>
  </si>
  <si>
    <t>jg4248</t>
  </si>
  <si>
    <t>IPR005269</t>
  </si>
  <si>
    <t>Cytokinin_riboside_5'-monophosphate_phosphoribohydrolase_LOG</t>
  </si>
  <si>
    <t>IPR031100</t>
  </si>
  <si>
    <t xml:space="preserve">	IPR027417	P-loop_containing_nucleoside_triphosphate_hydrolase	IPR004130	GPN-loop_GTPase	0PG72	ATP_binding_protein		PF03029	Conserved_hypothetical_ATP_binding_protein	SSF52540	P-loop</t>
  </si>
  <si>
    <t>LOG_family</t>
  </si>
  <si>
    <t>0PHUH</t>
  </si>
  <si>
    <t>Lysine_decarboxylase-like_protein</t>
  </si>
  <si>
    <t>PF03641</t>
  </si>
  <si>
    <t>Possible_lysine_decarboxylase</t>
  </si>
  <si>
    <t>SSF102405</t>
  </si>
  <si>
    <t>MCP/YpsA-like</t>
  </si>
  <si>
    <t>TIGR00730</t>
  </si>
  <si>
    <t>TIGR00730_family_protein</t>
  </si>
  <si>
    <t xml:space="preserve">	IPR011009	Protein_kinase-like_domain	0PWF0	NA		SSF56112	Protein</t>
  </si>
  <si>
    <t>jg4249</t>
  </si>
  <si>
    <t>0PHF0</t>
  </si>
  <si>
    <t xml:space="preserve">	0PQIW	integral_membrane_protein</t>
  </si>
  <si>
    <t xml:space="preserve">	IPR006680	Amidohydrolase-related	IPR032466	Metal_Hydrolase	IPR011059	Metal-dependent_hydrolase_composite_domain	IPR002019	Urease_beta_subunit	IPR005848	Urease_alpha_subunit	IPR008221	Urease	IPR002026	Urease_gamma/gamma-beta_subunit	0PFDJ	Urea_amidohydrolase	3.5.1.5	Urease.	00220	Arginine_biosynthesis	00230	Purine_metabolism	00791	Atrazine_degradation			PF01979	Amidohydrolase_family	PF00699	Urease_beta_subunit	PF00547	Urease_gamma_subunit	SSF51556	Metallo-dependent</t>
  </si>
  <si>
    <t>jg425</t>
  </si>
  <si>
    <t>0QE1C</t>
  </si>
  <si>
    <t>Putative_methyltransferase</t>
  </si>
  <si>
    <t>hydrolases	SSF51278	Urease,</t>
  </si>
  <si>
    <t>beta-subunit	SSF54111	Urease,</t>
  </si>
  <si>
    <t>gamma-subunit	TIGR01792	urease_alpha_subunit	TIGR00193	urease_gamma_subunit	TIGR00192	urease_beta_subunit</t>
  </si>
  <si>
    <t>jg725</t>
  </si>
  <si>
    <t>jg4250</t>
  </si>
  <si>
    <t>IPR007262</t>
  </si>
  <si>
    <t>Vacuolar_protein_sorting_55</t>
  </si>
  <si>
    <t>0PQQA</t>
  </si>
  <si>
    <t>vacuolar_protein_sorting_55_superfamily</t>
  </si>
  <si>
    <t xml:space="preserve">	0PQBS	NA</t>
  </si>
  <si>
    <t>PF04133</t>
  </si>
  <si>
    <t>0QDYK</t>
  </si>
  <si>
    <t>Vacuolar_protein_sorting_55_</t>
  </si>
  <si>
    <t>jg9169</t>
  </si>
  <si>
    <t>0PVGB</t>
  </si>
  <si>
    <t xml:space="preserve">	0PGGM	Methionine_synthase		SSF51726	UROD/MetE-like</t>
  </si>
  <si>
    <t>jg6670</t>
  </si>
  <si>
    <t>jg4252</t>
  </si>
  <si>
    <t>IPR007919</t>
  </si>
  <si>
    <t>Uncharacterised_protein_family_UPF0220</t>
  </si>
  <si>
    <t>0PNEZ</t>
  </si>
  <si>
    <t>PF05255</t>
  </si>
  <si>
    <t xml:space="preserve">	IPR001128	Cytochrome_P450	IPR002401	Cytochrome_P450_E-class_group_I	0PG8F	Cytochrome_P450	PF00067	Cytochrome_P450	SSF48264	Cytochrome</t>
  </si>
  <si>
    <t>Uncharacterised_protein_family_(UPF0220)</t>
  </si>
  <si>
    <t>jg4253</t>
  </si>
  <si>
    <t xml:space="preserve">	IPR016197	Chromo_domain-like	IPR021006	Histone_deacetylase_complex_subunit_2/3	0Q0H4	Class_II_histone_deacetylase_complex_subunits_2_and_3	PF11496	Class_II_histone_deacetylase_complex_subunits_2_and_3	SSF54160	Chromo</t>
  </si>
  <si>
    <t>jg9333</t>
  </si>
  <si>
    <t>jg4255</t>
  </si>
  <si>
    <t xml:space="preserve">	IPR029052	Metallo-dependent_phosphatase-like	IPR004843	Calcineurin-like_phosphoesterase_domain_apaH_type	0PI6I	conserved_hypothetical_protein	PF00149	Calcineurin-like_phosphoesterase	SSF56300	Metallo-dependent</t>
  </si>
  <si>
    <t xml:space="preserve">	IPR013057	Amino_acid_transporter_transmembrane_domain	0PJ8V	N_amino_acid_transport_system_protein	PF01490	Transmembrane_amino_acid_transporter_protein	2A18	the_amino_acid/auxin_permease_(aaap)_family</t>
  </si>
  <si>
    <t>jg6684</t>
  </si>
  <si>
    <t xml:space="preserve">	IPR005036	CBM21_(carbohydrate_binding_type-21)_domain	0PGU8	protein_phosphatase_regulatory_subunit_Gac1	PF03370	Carbohydrate/starch-binding_module_(family_21)</t>
  </si>
  <si>
    <t>jg6188</t>
  </si>
  <si>
    <t>jg4256</t>
  </si>
  <si>
    <t xml:space="preserve">	IPR009571	Membrane_protein_SUR7/Rim9-like_fungi	0PQ0G	SUR7/PalI_family	PF06687	SUR7/PalI_family</t>
  </si>
  <si>
    <t>jg9168</t>
  </si>
  <si>
    <t xml:space="preserve">	IPR002828	Survival_protein_SurE-like_phosphatase/nucleotidase	0PFT9	acid_phosphatase	3.1.3.5	5'-nucleotidase.	00230	Purine_metabolism	00240	Pyrimidine_metabolism	00760	Nicotinate_and_nicotinamide_metabolism	PF01975	Survival_protein_SurE	SSF64167	SurE-like</t>
  </si>
  <si>
    <t>jg4672</t>
  </si>
  <si>
    <t>jg4257</t>
  </si>
  <si>
    <t xml:space="preserve">	IPR023753	Pyridine_nucleotide-disulphide_oxidoreductase_FAD/NAD(P)-binding_domain	IPR002938	FAD-binding_domain	0PIPV	Salicylate		PF01494	FAD_binding_domain	SSF51905	FAD/NAD(P)-binding</t>
  </si>
  <si>
    <t xml:space="preserve">	IPR002293	Amino_acid/polyamine_transporter_I	0PKT4	Amino_acid_permease		PF13520	Amino_acid_permease	2A3	the_amino_acid-polyamine-organocation_(apc)_family</t>
  </si>
  <si>
    <t>jg4258</t>
  </si>
  <si>
    <t>jg5567</t>
  </si>
  <si>
    <t xml:space="preserve">	IPR027417	P-loop_containing_nucleoside_triphosphate_hydrolase	IPR005225	Small_GTP-binding_protein_domain	IPR001806	Small_GTPase_superfamily		0PG6J	(GTP)-binding_protein		PF00071	Ras_family	9A50	the_nuclear_t-rna_exporter_(t-exporter)_family				SSF52540	P-loop</t>
  </si>
  <si>
    <t>jg8288</t>
  </si>
  <si>
    <t>jg4259</t>
  </si>
  <si>
    <t xml:space="preserve">	IPR027417	P-loop_containing_nucleoside_triphosphate_hydrolase	IPR006001	Carbohydrate_kinase_thermoresistant_glucokinase	0PNMQ	Thermoresistant_gluconokinase_family_protein	GH3	beta-glucosidase_(EC_3.2.1.21);_xylan_1,4-beta-xylosidase_(EC_3.2.1.37);_beta-N-acetylhexosaminidase_(EC_3.2.1.52);_glucan_1,3-beta-glucosidase_(EC_3.2.1.58);_glucan_1,4-beta-glucosidase_(EC_3.2.1.74);_exo-1,3-1,4-glucanase_(EC_3.2.1.-);_alphalpha-L-arabinofuranosidase_(EC_3.2.1.55).	2.7.1.12	Gluconokinase.	00030	Pentose_phosphate_pathway		PF13238	AAA_domain	SSF52540	P-loop</t>
  </si>
  <si>
    <t>jg4260</t>
  </si>
  <si>
    <t>hydrolases	TIGR01313	carbohydrate_kinase_thermoresistant_glucokinase_family</t>
  </si>
  <si>
    <t>jg7234</t>
  </si>
  <si>
    <t xml:space="preserve">	IPR001763	Rhodanese-like_domain	IPR000751	M-phase_inducer_phosphatase	0PI8H	inducer_phosphatase		PF00581	Rhodanese-like_domain		SSF52821	Rhodanese/Cell</t>
  </si>
  <si>
    <t>jg4261</t>
  </si>
  <si>
    <t xml:space="preserve">	IPR027417	P-loop_containing_nucleoside_triphosphate_hydrolase	IPR000432	DNA_mismatch_repair_protein_MutS_C-terminal	IPR007861	DNA_mismatch_repair_protein_MutS_clamp	IPR007696	DNA_mismatch_repair_protein_MutS_core	IPR007860	DNA_mismatch_repair_protein_MutS_connector_domain	IPR011184	DNA_mismatch_repair_MutS	0PIRB	DNA_mismatch_repair_protein		PF00488	MutS_domain_V	PF05190	MutS_family_domain_IV	PF05192	MutS_domain_III	PF05188	MutS_domain_II			SSF52540	P-loop</t>
  </si>
  <si>
    <t>III	SSF53150	DNA</t>
  </si>
  <si>
    <t xml:space="preserve">	IPR001499	GPCR_fungal_pheromone_mating_factor_STE3	0PJEA	Receptor		PF02076	Pheromone_A_receptor</t>
  </si>
  <si>
    <t>jg4262</t>
  </si>
  <si>
    <t xml:space="preserve">	IPR024527	Eisosome_protein_1	0PI5Y	conserved_hypothetical_protein	PF12757	Protein_of_unknown_function_(DUF3812)</t>
  </si>
  <si>
    <t xml:space="preserve">	0PPF7	NA</t>
  </si>
  <si>
    <t>jg4263</t>
  </si>
  <si>
    <t>jg4276</t>
  </si>
  <si>
    <t>IPR005193</t>
  </si>
  <si>
    <t>0QE3G</t>
  </si>
  <si>
    <t>Glycoside_hydrolase_family_62_arabinosidase</t>
  </si>
  <si>
    <t>0PJ53</t>
  </si>
  <si>
    <t>jg8202</t>
  </si>
  <si>
    <t>Alpha-L-arabinofuranosidase_involved_in_the_hydrolysis_of_xylan,_a_major_structural_heterogeneous_polysaccharide_found_in_plant_biomass_representing_the_second_most_abundant_polysaccharide_in_the_biosphere,_after_cellulose._Releases_L-arabinose_from_arabinoxylan_(By_similarity)</t>
  </si>
  <si>
    <t>GH62</t>
  </si>
  <si>
    <t>alpha-L-arabinofuranosidase_(EC_3.2.1.55)</t>
  </si>
  <si>
    <t xml:space="preserve">	IPR005656	MmgE/PrpD	0Q0A5	MmgE/PrpD_family		PF03972	MmgE/PrpD_family	SSF103378	2-methylcitrate</t>
  </si>
  <si>
    <t>PF03664</t>
  </si>
  <si>
    <t>Glycosyl_hydrolase_family_62_</t>
  </si>
  <si>
    <t>PrpD</t>
  </si>
  <si>
    <t>jg6695</t>
  </si>
  <si>
    <t>0PKQP</t>
  </si>
  <si>
    <t>Inherit_from_NOG:_Glycoside_hydrolase_family_78_protein</t>
  </si>
  <si>
    <t xml:space="preserve">	0PXMS	NA</t>
  </si>
  <si>
    <t>jg5746</t>
  </si>
  <si>
    <t>jg4265</t>
  </si>
  <si>
    <t xml:space="preserve">	IPR022672	Hexokinase_N-terminal	IPR022673	Hexokinase_C-terminal	0PIP7	hexokinase-1	2.7.1.1	Hexokinase.	00052	Galactose_metabolism	00520	Amino_sugar_and_nucleotide_sugar_metabolism	00010	Glycolysis_/_Gluconeogenesis	00051	Fructose_and_mannose_metabolism	00500	Starch_and_sucrose_metabolism	00521	Streptomycin_biosynthesis	00524	Butirosin_and_neomycin_biosynthesis		PF00349	Hexokinase	PF03727	Hexokinase	SSF53067	Actin-like</t>
  </si>
  <si>
    <t>jg6152</t>
  </si>
  <si>
    <t xml:space="preserve">	IPR001138	Zn(2)-C6_fungal-type_DNA-binding_domain	IPR007219	Transcription_factor_domain_fungi	0PN7N	C6_finger_domain_protein	PF00172	Fungal_Zn(2)-Cys(6)_binuclear_cluster_domain			SSF57701	Zn2/Cys6</t>
  </si>
  <si>
    <t>jg4267</t>
  </si>
  <si>
    <t xml:space="preserve">	0Q22E	NA</t>
  </si>
  <si>
    <t>jg4899</t>
  </si>
  <si>
    <t>jg4268</t>
  </si>
  <si>
    <t>0PPZ4</t>
  </si>
  <si>
    <t>NADH-ubiquinone_oxidoreductase_12_kda_subunit</t>
  </si>
  <si>
    <t xml:space="preserve">	0Q1TI	NA</t>
  </si>
  <si>
    <t>jg4269</t>
  </si>
  <si>
    <t>jg6190</t>
  </si>
  <si>
    <t>IPR004328</t>
  </si>
  <si>
    <t>BRO1_domain</t>
  </si>
  <si>
    <t>0PIA6</t>
  </si>
  <si>
    <t>pH-response_regulator_protein_palC</t>
  </si>
  <si>
    <t>0PH1Q</t>
  </si>
  <si>
    <t>jg427</t>
  </si>
  <si>
    <t>IPR001668</t>
  </si>
  <si>
    <t>jg9211</t>
  </si>
  <si>
    <t>Plasmid_recombination_enzyme</t>
  </si>
  <si>
    <t>PF01076</t>
  </si>
  <si>
    <t>jg4270</t>
  </si>
  <si>
    <t>IPR019432</t>
  </si>
  <si>
    <t>Siderophore_biosynthesis_protein_conserved_domain</t>
  </si>
  <si>
    <t>0PGG3</t>
  </si>
  <si>
    <t>siderophore_biosynthesis</t>
  </si>
  <si>
    <t>PF13523</t>
  </si>
  <si>
    <t>IPR013744</t>
  </si>
  <si>
    <t>Protein_of_unknown_function_DUF1749</t>
  </si>
  <si>
    <t>0PKVD</t>
  </si>
  <si>
    <t>siderophore_biosynthesis_lipase_esterase</t>
  </si>
  <si>
    <t>PF08538</t>
  </si>
  <si>
    <t>Protein_of_unknown_function_(DUF1749)</t>
  </si>
  <si>
    <t>0PIIB</t>
  </si>
  <si>
    <t>long-chain-fatty-acid-CoA_ligase</t>
  </si>
  <si>
    <t>jg4271</t>
  </si>
  <si>
    <t>jg4274</t>
  </si>
  <si>
    <t>IPR031329</t>
  </si>
  <si>
    <t>Neutral/alkaline_non-lysosomal_ceramidase_N-terminal</t>
  </si>
  <si>
    <t>IPR031331</t>
  </si>
  <si>
    <t>Neutral/alkaline_non-lysosomal_ceramidase_C-terminal</t>
  </si>
  <si>
    <t>0PJ6K</t>
  </si>
  <si>
    <t>Neutral_alkaline_nonlysosomal_ceramidase</t>
  </si>
  <si>
    <t>3.5.1.23</t>
  </si>
  <si>
    <t>Ceramidase.</t>
  </si>
  <si>
    <t>PF04734</t>
  </si>
  <si>
    <t>PF17048</t>
  </si>
  <si>
    <t>IPR008883</t>
  </si>
  <si>
    <t>Ubiquitin_E2_variant_N-terminal</t>
  </si>
  <si>
    <t>IPR017916</t>
  </si>
  <si>
    <t>Steadiness_box_(SB)_domain</t>
  </si>
  <si>
    <t>0PR05</t>
  </si>
  <si>
    <t>Endosomal_sorting_complex_protein_TSG101</t>
  </si>
  <si>
    <t>PF05743</t>
  </si>
  <si>
    <t>UEV_domain</t>
  </si>
  <si>
    <t>PF09454</t>
  </si>
  <si>
    <t>Vps23_core_domain</t>
  </si>
  <si>
    <t>SSF140111</t>
  </si>
  <si>
    <t>Endosomal sorting complex assembly domain</t>
  </si>
  <si>
    <t>IPR018571</t>
  </si>
  <si>
    <t>Membrane_anchor_Opy2_N-terminal</t>
  </si>
  <si>
    <t>0PPS0</t>
  </si>
  <si>
    <t>PF09463</t>
  </si>
  <si>
    <t>Opy2_protein</t>
  </si>
  <si>
    <t>jg4278</t>
  </si>
  <si>
    <t>0PFUV</t>
  </si>
  <si>
    <t>jg2282</t>
  </si>
  <si>
    <t>IPR007717</t>
  </si>
  <si>
    <t>Nuclear_pore_localisation_protein_NPL4</t>
  </si>
  <si>
    <t>0PFEI</t>
  </si>
  <si>
    <t>Involved_in_the_import_of_nuclear-targeted_proteins_into_the_nucleus_and_the_export_of_poly(A)_RNA_out_of_the_nucleus._Has_a_role_in_the_endoplasmic_reticulum-associated_degradation_(ERAD)_pathway_(By_similarity)</t>
  </si>
  <si>
    <t>PF05021</t>
  </si>
  <si>
    <t>NPL4_family</t>
  </si>
  <si>
    <t>jg4279</t>
  </si>
  <si>
    <t>IPR021860</t>
  </si>
  <si>
    <t>Peptidase_S12_Pab87-related_C-terminal</t>
  </si>
  <si>
    <t>0PV77</t>
  </si>
  <si>
    <t>Domain_of_unknown_function_(DUF3471)</t>
  </si>
  <si>
    <t>0PN5Z</t>
  </si>
  <si>
    <t>NEDD8-conjugating_enzyme_UBC12</t>
  </si>
  <si>
    <t>PF11954</t>
  </si>
  <si>
    <t>jg4280</t>
  </si>
  <si>
    <t>0PIWQ</t>
  </si>
  <si>
    <t>IPR014368</t>
  </si>
  <si>
    <t>Cytochrome_c_oxidase_subunit_VIIa_fungal</t>
  </si>
  <si>
    <t>0PT0P</t>
  </si>
  <si>
    <t>This_small_integral_protein_plays_a_role_in_holoenzyme_assembly_or_stability_(By_similarity)</t>
  </si>
  <si>
    <t>jg4281</t>
  </si>
  <si>
    <t>IPR019473</t>
  </si>
  <si>
    <t>Transcription_factor_TFIID_subunit_8_C-terminal</t>
  </si>
  <si>
    <t>0PQEU</t>
  </si>
  <si>
    <t>PF10406</t>
  </si>
  <si>
    <t xml:space="preserve">	IPR008922	Uncharacterised_domain_di-copper_centre	IPR002227	Tyrosinase_copper-binding_domain	0PXGJ	tyrosinase_central_domain_protein		PF00264	Common_central_domain_of_tyrosinase	SSF48056	Di-copper</t>
  </si>
  <si>
    <t>Transcription_factor_TFIID_complex_subunit_8_C-term_</t>
  </si>
  <si>
    <t>centre-containing</t>
  </si>
  <si>
    <t>jg4282</t>
  </si>
  <si>
    <t>IPR024645</t>
  </si>
  <si>
    <t>Mitochondrial_export_protein_Som1</t>
  </si>
  <si>
    <t>jg9097</t>
  </si>
  <si>
    <t>0PTUR</t>
  </si>
  <si>
    <t>PF11093</t>
  </si>
  <si>
    <t>jg4283</t>
  </si>
  <si>
    <t xml:space="preserve">	IPR001357	BRCT_domain	IPR013914	Rad9-like_Rad53-binding_domain_fungi	0PP8M	DNA_damage_repair_protein_Rad9		PF00533	BRCA1_C_Terminus_(BRCT)_domain	PF08605	Fungal_Rad9-like_Rad53-binding		SSF52113	BRCT</t>
  </si>
  <si>
    <t>0PX0C</t>
  </si>
  <si>
    <t>Rad51_family_DNA_repair_protein</t>
  </si>
  <si>
    <t>jg9977</t>
  </si>
  <si>
    <t xml:space="preserve">	IPR002509	NodB_homology_domain	IPR011330	Glycoside_hydrolase/deacetylase_beta/alpha-barrel	0PP58	Polysaccharide_deacetylase_family_protein	CE4	acetyl_xylan_esterase_(EC_3.1.1.72);__chitin_deacetylase_(EC_3.5.1.41);_chitooligosaccharide_deacetylase_(EC_3.5.1.-);_peptidoglycan_GlcNAc_deacetylase_(EC_3.5.1.-);_peptidoglycan_N-acetylmuramic_acid_deacetylase_(EC_3.5.1.-).	PF01522	Polysaccharide_deacetylase	SSF88713	Glycoside</t>
  </si>
  <si>
    <t>hydrolase/deacetylase</t>
  </si>
  <si>
    <t>jg7662</t>
  </si>
  <si>
    <t xml:space="preserve">	IPR007529	Zinc_finger_HIT-type	0PZIG	HIT_finger_domain_protein	PF04438	HIT_zinc_finger	SSF144232	HIT/MYND</t>
  </si>
  <si>
    <t>jg4285</t>
  </si>
  <si>
    <t>jg4917</t>
  </si>
  <si>
    <t xml:space="preserve">	IPR011043	Galactose_oxidase/kelch_beta-propeller	0PFJY	conserved_hypothetical_protein	SSF50965	Galactose</t>
  </si>
  <si>
    <t>0PUT8</t>
  </si>
  <si>
    <t>Carboxyphosphonoenolpyruvate_phosphonomutase-like_protein</t>
  </si>
  <si>
    <t>jg4286</t>
  </si>
  <si>
    <t>IPR021565</t>
  </si>
  <si>
    <t>Rabenosyn_Rab_binding_domain</t>
  </si>
  <si>
    <t>0PG39</t>
  </si>
  <si>
    <t>Vacuolar_segregation_protein</t>
  </si>
  <si>
    <t>PF11464</t>
  </si>
  <si>
    <t xml:space="preserve">	0Q2MC	NA	GH32	invertase_(EC_3.2.1.26);_endo-inulinase_(EC_3.2.1.7);_beta-2,6-fructan_6-levanbiohydrolase_(EC_3.2.1.64);_endo-levanase_(EC_3.2.1.65);_exo-inulinase_(EC_3.2.1.80);_fructan_beta-(2,1)-fructosidase/1-exohydrolase_(EC_3.2.1.153);_fructan_beta-(2,6)-fructosidase/6-exohydrolase_(EC_3.2.1.154);_sucrose:sucrose_1-fructosyltransferase_(EC_2.4.1.99);_fructan:fructan_1-fructosyltransferase_(EC_2.4.1.100);_sucrose:fructan_6-fructosyltransferase_(EC_2.4.1.10);_fructan:fructan_6G-fructosyltransferase_(EC_2.4.1.243);_levan_fructosyltransferase_(EC_2.4.1.-)</t>
  </si>
  <si>
    <t>jg7479</t>
  </si>
  <si>
    <t>SSF140125</t>
  </si>
  <si>
    <t>Rabenosyn-5 Rab-binding domain-like</t>
  </si>
  <si>
    <t xml:space="preserve">	0PFUZ	Inherit_from_KOG:_Impact_homolog_(mouse)</t>
  </si>
  <si>
    <t>IPR013122</t>
  </si>
  <si>
    <t>Polycystin_cation_channel_PKD1/PKD2</t>
  </si>
  <si>
    <t>0PGN6</t>
  </si>
  <si>
    <t>jg4287</t>
  </si>
  <si>
    <t>Potassium_ion_channel_Yvc1</t>
  </si>
  <si>
    <t>PF08016</t>
  </si>
  <si>
    <t>Polycystin_cation_channel</t>
  </si>
  <si>
    <t xml:space="preserve">	IPR015919	Cadherin-like	IPR006644	Dystroglycan-type_cadherin-like	IPR008009	Putative_Ig	0PFMN	CADG	GH107	sulfated_fucan_endo-1,4-fucanase_(EC_3.2.1.-)			PF05345	Putative_Ig_domain		SSF49313	Cadherin-like</t>
  </si>
  <si>
    <t xml:space="preserve">	IPR001005	SANT/Myb_domain	IPR009057	Homeodomain-like	0PKQ5	Myb,_DNA-binding	PF00249	Myb-like_DNA-binding_domain		SSF46689	Homeodomain-like</t>
  </si>
  <si>
    <t>IPR024054</t>
  </si>
  <si>
    <t>Translation_initiation_factor_2_alpha_subunit_middle_domain</t>
  </si>
  <si>
    <t xml:space="preserve">	IPR025212	Centromere_protein_Q	0PSNI	conserved_hypothetical_protein		PF13094	CENP-Q_a_CENPA-CAD_centromere_complex_subunit</t>
  </si>
  <si>
    <t>jg4811</t>
  </si>
  <si>
    <t xml:space="preserve">	IPR009770	Domain_of_unknown_function_DUF1338	0PIV7	Domain_of_unknown_function_(DUF1338)	PF07063	Domain_of_unknown_function_(DUF1338)</t>
  </si>
  <si>
    <t>SSF116742</t>
  </si>
  <si>
    <t>eIF2alpha middle domain-like</t>
  </si>
  <si>
    <t>jg8878</t>
  </si>
  <si>
    <t>jg4289</t>
  </si>
  <si>
    <t xml:space="preserve">	IPR001046	NRAMP_family	0PIE8	transporter		PF01566	Natural_resistance-associated_macrophage_protein	2A55	the_metal_ion_(mn(2+)-iron)_transporter_(nramp)_family	TIGR01197	metal_ion_transporter_metal_ion_(Mn2+/Fe2+)_transporter_(Nramp)_family</t>
  </si>
  <si>
    <t>0PI9V</t>
  </si>
  <si>
    <t>jg8931</t>
  </si>
  <si>
    <t>Sulfate_transporter</t>
  </si>
  <si>
    <t xml:space="preserve">	IPR023210	NADP-dependent_oxidoreductase_domain	0PVBR	Aldo/keto_reductase_family	PF00248	Aldo/keto_reductase_family	8A5	the_voltage-gated_k(+)_channel_-subunit_(kv)_family	SSF51430	NAD(P)-linked</t>
  </si>
  <si>
    <t>jg9664</t>
  </si>
  <si>
    <t>jg4291</t>
  </si>
  <si>
    <t xml:space="preserve">	IPR017853	Glycoside_hydrolase_superfamily	IPR006047	Glycosyl_hydrolase_family_13_catalytic_domain		0PGUZ	alpha-glucosidase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PF00128	Alpha_amylase_catalytic_domain	PF16657	Maltogenic_Amylase_C-terminal_domain	8A9	the_rbat_transport_accessory_protein_(rbat)_family		SSF51445	(Trans)glycosidases	SSF51011	Glycosyl</t>
  </si>
  <si>
    <t>jg4292</t>
  </si>
  <si>
    <t>IPR025204</t>
  </si>
  <si>
    <t>jg7480</t>
  </si>
  <si>
    <t>Centromere_subunit__L</t>
  </si>
  <si>
    <t>0PQYB</t>
  </si>
  <si>
    <t>PF13092</t>
  </si>
  <si>
    <t>Kinetochore_complex_Sim4_subunit_Fta1</t>
  </si>
  <si>
    <t xml:space="preserve">	IPR020846	Major_facilitator_superfamily_domain	IPR005828	Major_facilitator__sugar_transporter-like	IPR003663	Sugar/inositol_transporter	0Q9IT	Sugar_(and_other)_transporter	PF00083	Sugar_(and_other)_transporter	2A1	the_major_facilitator_superfamily_(mfs)	SSF103473	MFS</t>
  </si>
  <si>
    <t>jg4294</t>
  </si>
  <si>
    <t>0PSDR</t>
  </si>
  <si>
    <t>jg4295</t>
  </si>
  <si>
    <t xml:space="preserve">	IPR008928	Six-hairpin_glycosidase-like	IPR027414	Glycosyl_hydrolase_family_N-terminal_domain	IPR016518	Alpha-L-fucosidase	0PJKJ	Glycoside_hydrolase_family_95_protein	GH95	alpha-1,2-L-fucosidase_(EC_3.2.1.63);_alpha-L-fucosidase_(EC_3.2.1.51)	3.2.1.51	Alpha-L-fucosidase.	00511	Other_glycan_degradation		PF14498	Glycosyl_hydrolase_family_65_N-terminal_domain	SSF48208	Six-hairpin</t>
  </si>
  <si>
    <t>jg8432</t>
  </si>
  <si>
    <t>IPR001972</t>
  </si>
  <si>
    <t>Stomatin_family</t>
  </si>
  <si>
    <t xml:space="preserve">	IPR012337	Ribonuclease_H-like_domain	IPR006941	Ribonuclease_CAF1	0PJ2I	CAF1_family_ribonuclease		PF04857	CAF1_family_ribonuclease	SSF53098	Ribonuclease</t>
  </si>
  <si>
    <t>0PHPJ</t>
  </si>
  <si>
    <t>jg4296</t>
  </si>
  <si>
    <t>8A21</t>
  </si>
  <si>
    <t>the_stomatin/podocin/band_7/nephrosis2/spfh_(stomatin)_family</t>
  </si>
  <si>
    <t xml:space="preserve">	IPR016024	Armadillo-type_fold	0PFZX	cell_differentiation_protein_Rcd1		PF04078	Cell_differentiation_family_Rcd1-like_	SSF48371	ARM</t>
  </si>
  <si>
    <t>repeat	SSF81995	beta-sandwich</t>
  </si>
  <si>
    <t>0PJ8B</t>
  </si>
  <si>
    <t>jg4297</t>
  </si>
  <si>
    <t>0PM4W</t>
  </si>
  <si>
    <t>ZIP_metal_ion_transporter</t>
  </si>
  <si>
    <t>jg430</t>
  </si>
  <si>
    <t>jg4300</t>
  </si>
  <si>
    <t>jg4301</t>
  </si>
  <si>
    <t>0PHTP</t>
  </si>
  <si>
    <t>Flavin-binding_monooxygenase</t>
  </si>
  <si>
    <t>0PR79</t>
  </si>
  <si>
    <t>jg4302</t>
  </si>
  <si>
    <t>0PPUC</t>
  </si>
  <si>
    <t>short-chain_dehydrogenase_reductase_2</t>
  </si>
  <si>
    <t>jg4303</t>
  </si>
  <si>
    <t>0Q2B8</t>
  </si>
  <si>
    <t>jg4304</t>
  </si>
  <si>
    <t>jg4305</t>
  </si>
  <si>
    <t>jg4306</t>
  </si>
  <si>
    <t>jg4307</t>
  </si>
  <si>
    <t>jg4308</t>
  </si>
  <si>
    <t>jg431</t>
  </si>
  <si>
    <t>0PFAP</t>
  </si>
  <si>
    <t>GTP-binding_Protein</t>
  </si>
  <si>
    <t>jg4310</t>
  </si>
  <si>
    <t>0PJZA</t>
  </si>
  <si>
    <t>jg4312</t>
  </si>
  <si>
    <t>golgi_membrane_protein</t>
  </si>
  <si>
    <t>9B135</t>
  </si>
  <si>
    <t>the_membrane_trafficking_yip_(yip)_family</t>
  </si>
  <si>
    <t>0PG2Y</t>
  </si>
  <si>
    <t>Sec23/24</t>
  </si>
  <si>
    <t>jg4313</t>
  </si>
  <si>
    <t>jg5107</t>
  </si>
  <si>
    <t>jg4314</t>
  </si>
  <si>
    <t>PF16558</t>
  </si>
  <si>
    <t>Amino-terminal_Zinc-binding_domain_of_ubiquitin_ligase_E3A</t>
  </si>
  <si>
    <t xml:space="preserve">	0PRMD	NA</t>
  </si>
  <si>
    <t>0Q17H</t>
  </si>
  <si>
    <t>0PG0N</t>
  </si>
  <si>
    <t xml:space="preserve">	IPR015928	Aconitase/3-isopropylmalate_dehydratase_swivel	IPR000581	Dihydroxy-acid/6-phosphogluconate_dehydratase	0PIS1	Dihydroxy-acid_dehydratase	4.2.1.9	Dihydroxy-acid</t>
  </si>
  <si>
    <t>jg232</t>
  </si>
  <si>
    <t>dehydratase.	00770	Pantothenate_and_CoA_biosynthesis	00290	Valine,_leucine_and_isoleucine_biosynthesis		PF00920	Dehydratase_family	SSF52016	LeuD/IlvD-like	SSF143975	IlvD/EDD</t>
  </si>
  <si>
    <t>0PFGA</t>
  </si>
  <si>
    <t>Alpha-1,3-mannosyltransferase_alg-2</t>
  </si>
  <si>
    <t xml:space="preserve">	IPR011800	Phosphoadenosine_phosphosulphate_reductase_CysH	IPR002500	Phosphoadenosine_phosphosulphate_reductase	IPR004511	Phosphoadenosine_phosphosulphate/adenosine_5'-phosphosulphate_reductase	0PI92	Phosphoadenosine_phosphosulfate_reductase	1.8.4.8	Phosphoadenylyl-sulfate</t>
  </si>
  <si>
    <t>0PFZC</t>
  </si>
  <si>
    <t>ubiquitin-activating_enzyme_E1</t>
  </si>
  <si>
    <t>(thioredoxin).	00920	Sulfur_metabolism		PF01507	Phosphoadenosine_phosphosulfate_reductase_family	SSF52402	Adenine</t>
  </si>
  <si>
    <t>nucleotide</t>
  </si>
  <si>
    <t>jg4316</t>
  </si>
  <si>
    <t>hydrolases-like	TIGR02057	phosphoadenosine_phosphosulfate_reductase	TIGR00434	phosophoadenylyl-sulfate_reductase</t>
  </si>
  <si>
    <t>0PFNI</t>
  </si>
  <si>
    <t>jg8875</t>
  </si>
  <si>
    <t>jg4317</t>
  </si>
  <si>
    <t xml:space="preserve">	IPR009071	High_mobility_group_box_domain	0QDNX	HMG_box_transcriptional_regulator		PF00505	HMG_(high_mobility_group)_box		SSF47095	HMG-box</t>
  </si>
  <si>
    <t>jg6713</t>
  </si>
  <si>
    <t>jg4318</t>
  </si>
  <si>
    <t>IPR005522</t>
  </si>
  <si>
    <t>Inositol_polyphosphate_kinase</t>
  </si>
  <si>
    <t>0QDKD</t>
  </si>
  <si>
    <t>Inositol_polyphosphate_kinase_</t>
  </si>
  <si>
    <t>PF03770</t>
  </si>
  <si>
    <t xml:space="preserve">	IPR023753	Pyridine_nucleotide-disulphide_oxidoreductase_FAD/NAD(P)-binding_domain	IPR010795	Prenylcysteine_lyase	0PGAB	Prenylcysteine		PF13450	NAD(P)-binding_Rossmann-like_domain	PF07156	Prenylcysteine_lyase	SSF51905	FAD/NAD(P)-binding</t>
  </si>
  <si>
    <t>jg4319</t>
  </si>
  <si>
    <t>0PN0C</t>
  </si>
  <si>
    <t>IPR006461</t>
  </si>
  <si>
    <t xml:space="preserve">	0PQP6	NA</t>
  </si>
  <si>
    <t>PLAC8_motif-containing_protein</t>
  </si>
  <si>
    <t>0PRSR</t>
  </si>
  <si>
    <t>DUF614_domain-containing_protein</t>
  </si>
  <si>
    <t>PF04749</t>
  </si>
  <si>
    <t>jg2324</t>
  </si>
  <si>
    <t>PLAC8_family</t>
  </si>
  <si>
    <t>0PMV9</t>
  </si>
  <si>
    <t>TIGR01571</t>
  </si>
  <si>
    <t>nicotinamidase</t>
  </si>
  <si>
    <t>uncharacterized_Cys-rich_domain</t>
  </si>
  <si>
    <t xml:space="preserve">	IPR018108	Mitochondrial_substrate/solute_carrier	IPR023395	Mitochondrial_carrier_domain	0PNDX	Mitochondrial_carrier_protein	GH20	beta-hexosaminidase_(EC_3.2.1.52);_lacto-N-biosidase_(EC_3.2.1.140);_beta-1,6-N-acetylglucosaminidase)_(EC_3.2.1.-);_beta-6-SO3-N-acetylglucosaminidase_(EC_3.2.1.-)	PF00153	Mitochondrial_carrier_protein	2A29	the_mitochondrial_carrier_(mc)_family	SSF103506	Mitochondrial</t>
  </si>
  <si>
    <t>jg4320</t>
  </si>
  <si>
    <t>IPR014844</t>
  </si>
  <si>
    <t>PalH/RIM21</t>
  </si>
  <si>
    <t>0PFGZ</t>
  </si>
  <si>
    <t>pH-response_regulator_protein_palH_RIM21</t>
  </si>
  <si>
    <t>PF08733</t>
  </si>
  <si>
    <t>IPR006811</t>
  </si>
  <si>
    <t>RNA_polymerase_II_subunit_A</t>
  </si>
  <si>
    <t>0Q76B</t>
  </si>
  <si>
    <t>RNA_polymerase_II_subunit_A_domain_phosphatase_ssu72</t>
  </si>
  <si>
    <t xml:space="preserve">	IPR021842	Protein_of_unknown_function_DUF3435	0Q2FM	NA	PF11917	Protein_of_unknown_function_(DUF3435)</t>
  </si>
  <si>
    <t>jg4321</t>
  </si>
  <si>
    <t>PF04722</t>
  </si>
  <si>
    <t>0PWAF</t>
  </si>
  <si>
    <t>Ssu72-like_protein</t>
  </si>
  <si>
    <t xml:space="preserve">	IPR020846	Major_facilitator_superfamily_domain	IPR005828	Major_facilitator__sugar_transporter-like	IPR003663	Sugar/inositol_transporter	0PVZC	Sugar_(and_other)_transporter	PF00083	Sugar_(and_other)_transporter	2A1	the_major_facilitator_superfamily_(mfs)	SSF103473	MFS</t>
  </si>
  <si>
    <t>jg4322</t>
  </si>
  <si>
    <t>jg8116</t>
  </si>
  <si>
    <t>jg4324</t>
  </si>
  <si>
    <t xml:space="preserve">	IPR006680	Amidohydrolase-related	IPR032466	Metal_Hydrolase	IPR011059	Metal-dependent_hydrolase_composite_domain	IPR005848	Urease_alpha_subunit	0PFDJ	Urea_amidohydrolase	3.5.1.5	Urease.	00220	Arginine_biosynthesis	00230	Purine_metabolism	00791	Atrazine_degradation			PF01979	Amidohydrolase_family	SSF51556	Metallo-dependent</t>
  </si>
  <si>
    <t>jg4325</t>
  </si>
  <si>
    <t>0PZ01</t>
  </si>
  <si>
    <t>jg5225</t>
  </si>
  <si>
    <t>jg4326</t>
  </si>
  <si>
    <t xml:space="preserve">	0PS7J	conserved_hypothetical_protein</t>
  </si>
  <si>
    <t>0PH4G</t>
  </si>
  <si>
    <t>UV_radiation_resistance_protein</t>
  </si>
  <si>
    <t>0PUHW</t>
  </si>
  <si>
    <t>jg4327</t>
  </si>
  <si>
    <t>IPR024629</t>
  </si>
  <si>
    <t>Mitochondrial_homologous_recombination_protein_1</t>
  </si>
  <si>
    <t>0PRSN</t>
  </si>
  <si>
    <t>PF12829</t>
  </si>
  <si>
    <t>Transcriptional_regulation_of_mitochondrial_recombination</t>
  </si>
  <si>
    <t>jg8209</t>
  </si>
  <si>
    <t>IPR029256</t>
  </si>
  <si>
    <t>Helicase-associated_putative_binding_domain</t>
  </si>
  <si>
    <t>0PHTJ</t>
  </si>
  <si>
    <t>jg4328</t>
  </si>
  <si>
    <t>DNA_excision_repair_protein</t>
  </si>
  <si>
    <t xml:space="preserve">	IPR002293	Amino_acid/polyamine_transporter_I	0PWKQ	amino_acid_permease_family_protein	PF13520	Amino_acid_permease	2A3	the_amino_acid-polyamine-organocation_(apc)_family</t>
  </si>
  <si>
    <t>IPR015958</t>
  </si>
  <si>
    <t>Potassium_transporter_Trk_fungi</t>
  </si>
  <si>
    <t>jg8313</t>
  </si>
  <si>
    <t>PF14773</t>
  </si>
  <si>
    <t>Helicase-associated_putative_binding_domain_C-terminal</t>
  </si>
  <si>
    <t xml:space="preserve">	IPR013320	Concanavalin_A-like_lectin/glucanase_domain	IPR001722	Glycoside_hydrolase_family_7	0PHJ4	The_biological_conversion_of_cellulose_to_glucose_generally_requires_three_types_of_hydrolytic_enzymes_(1)_Endoglucanases_which_cut_internal_beta-1,4-glucosidic_bonds	GH7	endo-beta-1,4-glucanase_(EC_3.2.1.4);_[reducing_end-acting]_cellobiohydrolase_(EC_3.2.1.-);_chitosanase_(EC_3.2.1.132);_endo-beta-1,3-1,4-glucanase_(EC_3.2.1.73)		PF00840	Glycosyl_hydrolase_family_7	SSF49899	Concanavalin</t>
  </si>
  <si>
    <t>jg8788</t>
  </si>
  <si>
    <t>0PI30</t>
  </si>
  <si>
    <t>exosome_complex</t>
  </si>
  <si>
    <t xml:space="preserve">	0Q00K	NA</t>
  </si>
  <si>
    <t>jg4329</t>
  </si>
  <si>
    <t>jg6020</t>
  </si>
  <si>
    <t>0PFUR</t>
  </si>
  <si>
    <t>jg8882</t>
  </si>
  <si>
    <t>IPR008397</t>
  </si>
  <si>
    <t>Alginate_lyase_domain</t>
  </si>
  <si>
    <t>0PVP5</t>
  </si>
  <si>
    <t>jg433</t>
  </si>
  <si>
    <t>Inherit_from_NOG:_Secreted_protein</t>
  </si>
  <si>
    <t xml:space="preserve">	0PMW9	conserved_hypothetical_protein</t>
  </si>
  <si>
    <t>PL12</t>
  </si>
  <si>
    <t>heparin-sulfate_lyase_(EC_4.2.2.8)</t>
  </si>
  <si>
    <t>4.2.2.3</t>
  </si>
  <si>
    <t>Mannuronate-specific alginate lyase.</t>
  </si>
  <si>
    <t xml:space="preserve">	IPR001289	CCAAT-binding_transcription_factor_subunit_B	0PQKV	CCAAT-binding_transcription_factor_subunit_HAPB		PF02045	CCAAT-binding_transcription_factor_(CBF-B/NF-YA)_subunit_B</t>
  </si>
  <si>
    <t>PF05426</t>
  </si>
  <si>
    <t>Alginate_lyase</t>
  </si>
  <si>
    <t>jg4334</t>
  </si>
  <si>
    <t>0PZBC</t>
  </si>
  <si>
    <t xml:space="preserve">	0PUTV	NA</t>
  </si>
  <si>
    <t>jg8783</t>
  </si>
  <si>
    <t>0PHQK</t>
  </si>
  <si>
    <t>jg4335</t>
  </si>
  <si>
    <t>Nitrogen_metabolic_regulation_protein</t>
  </si>
  <si>
    <t xml:space="preserve">	IPR001810	F-box_domain	IPR000595	Cyclic_nucleotide-binding_domain	IPR018490	Cyclic_nucleotide-binding-like	IPR006553	Leucine-rich_repeat_cysteine-containing_subtype	0QE71	cyclic_nucleotide-binding		PF00646	F-box_domain	PF00027	Cyclic_nucleotide-binding_domain	PF16643	Unstructured_region_on_cNMP-binding_protein	1A1	the_voltage-gated_ion_channel_(vic)_superfamily			SSF81383	F-box</t>
  </si>
  <si>
    <t>domain	SSF52047	RNI-like	SSF51206	cAMP-binding</t>
  </si>
  <si>
    <t>0PN93</t>
  </si>
  <si>
    <t>0PQDW</t>
  </si>
  <si>
    <t>Glutathione_S-transferase</t>
  </si>
  <si>
    <t>NAP_family</t>
  </si>
  <si>
    <t xml:space="preserve">	IPR005113	uDENN_domain	IPR001194	DENN_domain	IPR004146	DC1	IPR005112	dDENN_domain	0PH23	dDENN_domain_protein	PF02141	DENN_(AEX-3)_domain	PF03107	C1_domain	PF03455	dDENN_domain				SSF57889	Cysteine-rich</t>
  </si>
  <si>
    <t>jg5621</t>
  </si>
  <si>
    <t>IPR001289</t>
  </si>
  <si>
    <t>CCAAT-binding_transcription_factor_subunit_B</t>
  </si>
  <si>
    <t>0PQKV</t>
  </si>
  <si>
    <t>CCAAT-binding_transcription_factor_subunit_HAPB</t>
  </si>
  <si>
    <t>PF02045</t>
  </si>
  <si>
    <t>CCAAT-binding_transcription_factor_(CBF-B/NF-YA)_subunit_B</t>
  </si>
  <si>
    <t>jg4336</t>
  </si>
  <si>
    <t xml:space="preserve">	IPR021848	Protein_of_unknown_function_DUF3445	0PGUC	conserved_hypothetical_protein	PF11927	Protein_of_unknown_function_(DUF3445)</t>
  </si>
  <si>
    <t>0PJ9N</t>
  </si>
  <si>
    <t>IPR025239</t>
  </si>
  <si>
    <t>Domain_of_unknown_function_DUF4187</t>
  </si>
  <si>
    <t>IPR007042</t>
  </si>
  <si>
    <t>Arsenite-resistance_protein_2</t>
  </si>
  <si>
    <t>IPR021933</t>
  </si>
  <si>
    <t>Protein_of_unknown_function_DUF3546</t>
  </si>
  <si>
    <t>0QDBA</t>
  </si>
  <si>
    <t>jg6552</t>
  </si>
  <si>
    <t>arsenite_resistance_protein_Ars2</t>
  </si>
  <si>
    <t>jg4337</t>
  </si>
  <si>
    <t>PF13821</t>
  </si>
  <si>
    <t>IPR004276</t>
  </si>
  <si>
    <t>Domain_of_unknown_function_(DUF4187)</t>
  </si>
  <si>
    <t>Glycosyltransferase_family_28_N-terminal_domain</t>
  </si>
  <si>
    <t>PF04959</t>
  </si>
  <si>
    <t>0PWGV</t>
  </si>
  <si>
    <t>PF12066</t>
  </si>
  <si>
    <t>Domain_of_unknown_function_(DUF3546)</t>
  </si>
  <si>
    <t>jg8781</t>
  </si>
  <si>
    <t>jg2335</t>
  </si>
  <si>
    <t>0PSYC</t>
  </si>
  <si>
    <t>PF03033</t>
  </si>
  <si>
    <t xml:space="preserve">	0PRES	conserved_hypothetical_protein</t>
  </si>
  <si>
    <t>jg5237</t>
  </si>
  <si>
    <t>0PJSX</t>
  </si>
  <si>
    <t xml:space="preserve">	IPR032710	NTF2-like_domain	0Q28Z	NA	SSF54427	NTF2-like</t>
  </si>
  <si>
    <t>0PFU4</t>
  </si>
  <si>
    <t>jg9898</t>
  </si>
  <si>
    <t>IPR019342</t>
  </si>
  <si>
    <t>NADH:ubiquinone_oxidoreductase_iron-sulphur_subunit_5</t>
  </si>
  <si>
    <t>0PQWP</t>
  </si>
  <si>
    <t>NADH_ubiquinone_oxidoreductase_11.5kD_subunit</t>
  </si>
  <si>
    <t>PF10200</t>
  </si>
  <si>
    <t xml:space="preserve">	IPR013087	Zinc_finger_C2H2-type/integrase_DNA-binding_domain	0PM40	Transcription_factor	PF00096	Zinc_finger_C2H2_type		SSF57667	beta-beta-alpha</t>
  </si>
  <si>
    <t>NADH:ubiquinone_oxidoreductase_NDUFS5-15kDa</t>
  </si>
  <si>
    <t>jg4339</t>
  </si>
  <si>
    <t>jg5095</t>
  </si>
  <si>
    <t>IPR000420</t>
  </si>
  <si>
    <t>Yeast_PIR_protein_repeat</t>
  </si>
  <si>
    <t>0PI72</t>
  </si>
  <si>
    <t>Component_of_the_outer_cell_wall_layer._Required_for_stability_of_the_cell_wall_and_for_optimal_growth._Required_for_resistance_against_several_antifungal_and_cell_wall-perturbing_agents</t>
  </si>
  <si>
    <t>PF00399</t>
  </si>
  <si>
    <t>jg434</t>
  </si>
  <si>
    <t>IPR013244</t>
  </si>
  <si>
    <t>0PQ09</t>
  </si>
  <si>
    <t>Sec39_domain</t>
  </si>
  <si>
    <t>0PM9V</t>
  </si>
  <si>
    <t>phospholipase_Carboxylesterase</t>
  </si>
  <si>
    <t>protein_transport_protein_Sec39</t>
  </si>
  <si>
    <t>PF08314</t>
  </si>
  <si>
    <t>Secretory_pathway_protein_Sec39</t>
  </si>
  <si>
    <t xml:space="preserve">	IPR029063	S-adenosyl-L-methionine-dependent_methyltransferase	0PXPE	NA	PF13649	Methyltransferase_domain	SSF53335	S-adenosyl-L-methionine-dependent</t>
  </si>
  <si>
    <t>jg4340</t>
  </si>
  <si>
    <t>jg6654</t>
  </si>
  <si>
    <t>IPR024790</t>
  </si>
  <si>
    <t>Anaphase-promoting_complex_subunit_4_long_domain</t>
  </si>
  <si>
    <t>0PIQN</t>
  </si>
  <si>
    <t>Anaphase-promoting_complex_component_Cut20_Apc4</t>
  </si>
  <si>
    <t>PF12896</t>
  </si>
  <si>
    <t>jg6253</t>
  </si>
  <si>
    <t>Anaphase-promoting_complex_cyclosome_subunit_4</t>
  </si>
  <si>
    <t>0PVKN</t>
  </si>
  <si>
    <t>0Q1TG</t>
  </si>
  <si>
    <t xml:space="preserve">	0PM07	amidohydrolase</t>
  </si>
  <si>
    <t xml:space="preserve">	0PXJ1	NA</t>
  </si>
  <si>
    <t>jg4881</t>
  </si>
  <si>
    <t>jg4341</t>
  </si>
  <si>
    <t>IPR021013</t>
  </si>
  <si>
    <t>ATPase_vacuolar_ER_assembly_factor_Vma12</t>
  </si>
  <si>
    <t>0PN7C</t>
  </si>
  <si>
    <t>PF11712</t>
  </si>
  <si>
    <t xml:space="preserve">	IPR001680	WD40_repeat	IPR011047	Quinonprotein_alcohol_dehydrogenase-like_superfamily	0QD8S	Cell_cycle_regulatory_protein			PF00400	WD_domain_G-beta_repeat	3A20	the_peroxisomal_protein_importer_(ppi)_family		SSF50998	Quinoprotein</t>
  </si>
  <si>
    <t>Endoplasmic_reticulum-based_factor_for_assembly_of_V-ATPase</t>
  </si>
  <si>
    <t>0PFJH</t>
  </si>
  <si>
    <t>ATP-binding_cassette,_sub-family_F,_member_3</t>
  </si>
  <si>
    <t xml:space="preserve">	0Q2RU	NA</t>
  </si>
  <si>
    <t>jg4342</t>
  </si>
  <si>
    <t>0PR4U</t>
  </si>
  <si>
    <t>jg8923</t>
  </si>
  <si>
    <t>jg4343</t>
  </si>
  <si>
    <t>IPR010285</t>
  </si>
  <si>
    <t>DNA_helicase_Pif1-like</t>
  </si>
  <si>
    <t>0PGDJ</t>
  </si>
  <si>
    <t>DNA_repair_and_recombination_protein_pif1</t>
  </si>
  <si>
    <t>PF05970</t>
  </si>
  <si>
    <t>PIF1-like_helicase</t>
  </si>
  <si>
    <t xml:space="preserve">	0PXAA	NA</t>
  </si>
  <si>
    <t>jg4344</t>
  </si>
  <si>
    <t xml:space="preserve">	IPR001138	Zn(2)-C6_fungal-type_DNA-binding_domain	IPR007219	Transcription_factor_domain_fungi	0PU9K	Fungal_trans	PF00172	Fungal_Zn(2)-Cys(6)_binuclear_cluster_domain	PF04082	Fungal_specific_transcription_factor_domain_			SSF57701	Zn2/Cys6</t>
  </si>
  <si>
    <t>jg4345</t>
  </si>
  <si>
    <t>0PJK9</t>
  </si>
  <si>
    <t>Peptidyl-prolyl_cis-trans</t>
  </si>
  <si>
    <t xml:space="preserve">	IPR008253	Marvel_domain	0Q2X5	Membrane-associating_domain	PF01284	Membrane-associating_domain</t>
  </si>
  <si>
    <t xml:space="preserve">	IPR001357	BRCT_domain	0Q4IT	BRCA1_C_Terminus_(BRCT)_domain		PF12738	twin_BRCT_domain		SSF52113	BRCT</t>
  </si>
  <si>
    <t>IPR004443</t>
  </si>
  <si>
    <t>YjeF_N-terminal_domain</t>
  </si>
  <si>
    <t>IPR019050</t>
  </si>
  <si>
    <t>FDF_domain</t>
  </si>
  <si>
    <t>0PH7E</t>
  </si>
  <si>
    <t>PF03853</t>
  </si>
  <si>
    <t>YjeF-related_protein_N-terminus</t>
  </si>
  <si>
    <t>PF09532</t>
  </si>
  <si>
    <t>SSF64153</t>
  </si>
  <si>
    <t>YjeF N-terminal domain-like</t>
  </si>
  <si>
    <t>jg9081</t>
  </si>
  <si>
    <t>jg4347</t>
  </si>
  <si>
    <t>0Q1Z4</t>
  </si>
  <si>
    <t>jg4348</t>
  </si>
  <si>
    <t>IPR022896</t>
  </si>
  <si>
    <t>Triosephosphate_isomerase_bacterial/eukaryotic</t>
  </si>
  <si>
    <t>0PGYI</t>
  </si>
  <si>
    <t xml:space="preserve">	IPR000811	Glycosyl_transferase_family_35	IPR011833	Glycogen/starch/alpha-glucan_phosphorylase	0PFTQ	Phosphorylase_is_an_important_allosteric_enzyme_in_carbohydrate_metabolism._Enzymes_from_different_sources_differ_in_their_regulatory_mechanisms_and_in_their_natural_substrates._However,_all_known_phosphorylases_share_catalytic_and_structural_properties_(By_similarity)	GH77	amylomaltase_or_4-alpha-glucanotransferase_(EC_2.4.1.25)	2.4.1.1	Glycogen</t>
  </si>
  <si>
    <t>phosphorylase.	00500	Starch_and_sucrose_metabolism		PF00343	Carbohydrate_phosphorylase	SSF53756	UDP-Glycosyltransferase/glycogen</t>
  </si>
  <si>
    <t>phosphorylase	TIGR02093	glycogen/starch/alpha-glucan_phosphorylases</t>
  </si>
  <si>
    <t>jg9486</t>
  </si>
  <si>
    <t>TIGR00419</t>
  </si>
  <si>
    <t>triose-phosphate_isomerase</t>
  </si>
  <si>
    <t>jg4349</t>
  </si>
  <si>
    <t>IPR027539</t>
  </si>
  <si>
    <t xml:space="preserve">	IPR005079	Peptidase_C45	0PN99	Acyl-CoA_6-aminopenicillanic-acid-acyltransferase			PF03417	Acyl-coenzyme_A:6-aminopenicillanic_acid_acyl-transferase</t>
  </si>
  <si>
    <t>Mitochondrial_distribution_and_morphology_protein_10</t>
  </si>
  <si>
    <t>0PGAP</t>
  </si>
  <si>
    <t>jg3275</t>
  </si>
  <si>
    <t>Component_of_the_ERMES_MDM_complex,_which_serves_as_a_molecular_tether_to_connect_the_endoplasmic_reticulum_and_mitochondria._Components_of_this_complex_are_involved_in_the_control_of_mitochondrial_shape_and_protein_biogenesis_and_may_function_in_phospholipid_exchange._mdm10_is_involved_in_the_late_assembly_steps_of_the_general_translocase_of_the_mitochondrial_outer_membrane_(TOM_complex)._Functions_in_the_tom40-specific_route_of_the_assembly_of_outer_membrane_beta-barrel_proteins,_including_the_association_of_tom40_with_the_receptor_tom22_and_small_TOM_proteins._Can_associate_with_the_SAM(core)_complex_as_well_as_the_mdm12-mmm1_complex,_both_involved_in_late_steps_of_the_major_beta-barrel_assembly_pathway,_that_is_responsible_for_biogenesis_of_all_outer_membrane_beta-barrel_proteins._May_act_as_a_switch_that_shuttles_between_both_complexes_and_channels_precursor_proteins_into_the_tom40-specific_pathway._Plays_a_role_in_mitochondrial_morphology_and_in_the_inheritance_of_mitochondria_(By_similarity)</t>
  </si>
  <si>
    <t>PF12519</t>
  </si>
  <si>
    <t>1B8</t>
  </si>
  <si>
    <t>the_mitochondrial_and_plastid_porin_(mpp)_family</t>
  </si>
  <si>
    <t>jg4350</t>
  </si>
  <si>
    <t xml:space="preserve">	IPR016024	Armadillo-type_fold	IPR003890	MIF4G-like_type_3	IPR007193	Up-frameshift_suppressor_2	0PGB8	nonsense-mediated_mRNA_decay		PF02854	MIF4G_domain	PF04050	Up-frameshift_suppressor_2_		SSF48371	ARM</t>
  </si>
  <si>
    <t>0PFZ8</t>
  </si>
  <si>
    <t>mRNA_turnover_protein</t>
  </si>
  <si>
    <t>jg9839</t>
  </si>
  <si>
    <t>IPR022023</t>
  </si>
  <si>
    <t>U1_small_nuclear_ribonucleoprotein_of_70kDa_N-terminal</t>
  </si>
  <si>
    <t>0PNAX</t>
  </si>
  <si>
    <t>U1_small_nuclear_ribonucleoprotein_70_kDa</t>
  </si>
  <si>
    <t>PF12220</t>
  </si>
  <si>
    <t>U1_small_nuclear_ribonucleoprotein_of_70kDa_MW_N_terminal</t>
  </si>
  <si>
    <t>jg4352</t>
  </si>
  <si>
    <t>jg4353</t>
  </si>
  <si>
    <t>IPR007741</t>
  </si>
  <si>
    <t>Ribosomal_protein/NADH_dehydrogenase_domain</t>
  </si>
  <si>
    <t xml:space="preserve">	IPR020846	Major_facilitator_superfamily_domain	IPR005828	Major_facilitator__sugar_transporter-like	IPR003663	Sugar/inositol_transporter	0PGPU	galactose-proton_symport	PF00083	Sugar_(and_other)_transporter	2A1	the_major_facilitator_superfamily_(mfs)	SSF103473	MFS</t>
  </si>
  <si>
    <t>0PP1D</t>
  </si>
  <si>
    <t>mitochondrial_54S_ribosomal_protein_MRPL51</t>
  </si>
  <si>
    <t>PF05047</t>
  </si>
  <si>
    <t>Mitochondrial_ribosomal_protein_L51_/_S25_/_CI-B8_domain_</t>
  </si>
  <si>
    <t>jg9160</t>
  </si>
  <si>
    <t>jg4354</t>
  </si>
  <si>
    <t>0PSRD</t>
  </si>
  <si>
    <t xml:space="preserve">	IPR027417	P-loop_containing_nucleoside_triphosphate_hydrolase	IPR001650	Helicase_C-terminal	IPR014001	Helicase_superfamily_1/2_ATP-binding_domain	IPR000330	SNF2-related_N-terminal_domain	IPR021740	Velvet_factor	0QDFQ	SNF2_family_helicase	PF00271	Helicase_conserved_C-terminal_domain	PF00176	SNF2_family_N-terminal_domain	PF11754	Velvet_factor		SSF52540	P-loop</t>
  </si>
  <si>
    <t>jg4355</t>
  </si>
  <si>
    <t>IPR013915</t>
  </si>
  <si>
    <t>Pre-mRNA-splicing_factor_19</t>
  </si>
  <si>
    <t>0PK49</t>
  </si>
  <si>
    <t xml:space="preserve">	0PKT7	Glycosyl_transferase,_group_1_family_protein</t>
  </si>
  <si>
    <t>cell_cycle_control_protein</t>
  </si>
  <si>
    <t>jg5853</t>
  </si>
  <si>
    <t>PF08606</t>
  </si>
  <si>
    <t>Prp19/Pso4-like</t>
  </si>
  <si>
    <t xml:space="preserve">	0PYYX	NA</t>
  </si>
  <si>
    <t>jg9276</t>
  </si>
  <si>
    <t>jg4356</t>
  </si>
  <si>
    <t>IPR027911</t>
  </si>
  <si>
    <t>Domain_of_unknown_function_DUF4604</t>
  </si>
  <si>
    <t>0PYIU</t>
  </si>
  <si>
    <t>PF15377</t>
  </si>
  <si>
    <t xml:space="preserve">	IPR016035	Acyl_transferase/acyl_hydrolase/lysophospholipase	IPR002641	Patatin/Phospholipase_A2-related	0PN65	Inherit_from_KOG:_patatin-like_phospholipase_domain_containing_8	PF01734	Patatin-like_phospholipase	SSF52151	FabD/lysophospholipase-like</t>
  </si>
  <si>
    <t>Domain_of_unknown_function_(DUF4604)</t>
  </si>
  <si>
    <t>jg5333</t>
  </si>
  <si>
    <t>jg4357</t>
  </si>
  <si>
    <t xml:space="preserve">	IPR008162	Inorganic_pyrophosphatase	0Q2A9	Inorganic_pyrophosphatase	3.6.1.1	Inorganic</t>
  </si>
  <si>
    <t>jg11503</t>
  </si>
  <si>
    <t>jg4358</t>
  </si>
  <si>
    <t xml:space="preserve">	IPR007074	LicD_family	0PHG2	mannosylphosphate_transferase_(Mnn4)	PF04991	LicD_family</t>
  </si>
  <si>
    <t>jg4359</t>
  </si>
  <si>
    <t>0PJJ8</t>
  </si>
  <si>
    <t xml:space="preserve">	IPR029021	Protein-tyrosine_phosphatase-like	IPR026893	Tyrosine/serine-protein_phosphatase_IphP-type	PF13350	Tyrosine_phosphatase_family	SSF52799	(Phosphotyrosine</t>
  </si>
  <si>
    <t>PF17123</t>
  </si>
  <si>
    <t>RING-like_zinc_finger</t>
  </si>
  <si>
    <t>jg5896</t>
  </si>
  <si>
    <t>jg436</t>
  </si>
  <si>
    <t xml:space="preserve">	IPR023753	Pyridine_nucleotide-disulphide_oxidoreductase_FAD/NAD(P)-binding_domain	IPR002938	FAD-binding_domain	0PKRV	FAD_binding_domain	PF01494	FAD_binding_domain	SSF51905	FAD/NAD(P)-binding</t>
  </si>
  <si>
    <t>jg4361</t>
  </si>
  <si>
    <t xml:space="preserve">	0Q1CI	NA</t>
  </si>
  <si>
    <t>0PHAJ</t>
  </si>
  <si>
    <t xml:space="preserve">	IPR029028	Alpha/beta_knot_methyltransferases	IPR003750	Putative_RNA_methyltransferase	0PGU9	methyltransferase_activity		PF02598	Putative_RNA_methyltransferase	SSF75217	alpha/beta</t>
  </si>
  <si>
    <t>IPR012978</t>
  </si>
  <si>
    <t>knot</t>
  </si>
  <si>
    <t>Uncharacterised_domain_NUC173</t>
  </si>
  <si>
    <t>0PIGM</t>
  </si>
  <si>
    <t>90S_preribosome_component_RRP12</t>
  </si>
  <si>
    <t>PF08161</t>
  </si>
  <si>
    <t>NUC173_domain</t>
  </si>
  <si>
    <t>PF13174</t>
  </si>
  <si>
    <t xml:space="preserve">	0PI9M	conserved_hypothetical_protein	2A85	the_aromatic_acid_exporter_(arae)_family</t>
  </si>
  <si>
    <t>jg4362</t>
  </si>
  <si>
    <t xml:space="preserve">	IPR029058	Alpha/Beta_hydrolase_fold	IPR001563	Peptidase_S10_serine_carboxypeptidase	0Q1SM	Serine_carboxypeptidase		PF00450	Serine_carboxypeptidase	SSF53474	alpha/beta-Hydrolases</t>
  </si>
  <si>
    <t>0PXNI</t>
  </si>
  <si>
    <t>GPI_anchored_serine-rich_protein</t>
  </si>
  <si>
    <t>0QDRN</t>
  </si>
  <si>
    <t>jg4363</t>
  </si>
  <si>
    <t>PF00410</t>
  </si>
  <si>
    <t xml:space="preserve">	IPR008278	4'-phosphopantetheinyl_transferase_superfamily	IPR002582	Holo-[acyl_carrier_protein]_synthase	0PTZF	Transferase	2.7.8.7	Holo-[acyl-carrier-protein]</t>
  </si>
  <si>
    <t>synthase.	00770	Pantothenate_and_CoA_biosynthesis		PF01648	4'-phosphopantetheinyl_transferase_superfamily	SSF56214	4'-phosphopantetheinyl</t>
  </si>
  <si>
    <t>transferase</t>
  </si>
  <si>
    <t>0PGDC</t>
  </si>
  <si>
    <t>MAP_kinase_kinase</t>
  </si>
  <si>
    <t xml:space="preserve">	IPR021858	Protein_of_unknown_function_DUF3468	IPR001138	Zn(2)-C6_fungal-type_DNA-binding_domain	0PUZ2	Pfam:DUF3468	PF11951	Fungal_specific_transcription_factor_domain	PF00172	Fungal_Zn(2)-Cys(6)_binuclear_cluster_domain		SSF57701	Zn2/Cys6</t>
  </si>
  <si>
    <t>jg4364</t>
  </si>
  <si>
    <t xml:space="preserve">	IPR020915	Uncharacterised_protein_family_UPF0311	0PW0Z	Protein_of_unknown_function_(DUF3237)	PF11578	Protein_of_unknown_function_(DUF3237)</t>
  </si>
  <si>
    <t xml:space="preserve">	IPR001138	Zn(2)-C6_fungal-type_DNA-binding_domain	0Q141	Fungal_Zn(2)-Cys(6)_binuclear_cluster_domain	PF00172	Fungal_Zn(2)-Cys(6)_binuclear_cluster_domain		SSF57701	Zn2/Cys6</t>
  </si>
  <si>
    <t>jg4366</t>
  </si>
  <si>
    <t>0PG9Q</t>
  </si>
  <si>
    <t>multidrug_resistance_transporter</t>
  </si>
  <si>
    <t xml:space="preserve">	IPR000873	AMP-dependent_synthetase/ligase	0QE59	NRPS-like_enzyme	PF00501	AMP-binding_enzyme	4C1	the_proposed_fatty_acid_transporter_(fat)_family	SSF56801	Acetyl-CoA</t>
  </si>
  <si>
    <t>jg5383</t>
  </si>
  <si>
    <t>jg4367</t>
  </si>
  <si>
    <t xml:space="preserve">	IPR013087	Zinc_finger_C2H2-type/integrase_DNA-binding_domain	0PP1I	C2H2_finger_domain_protein	PF00096	Zinc_finger_C2H2_type		SSF57667	beta-beta-alpha</t>
  </si>
  <si>
    <t>0PWPY</t>
  </si>
  <si>
    <t>Thiol_methyltransferase</t>
  </si>
  <si>
    <t xml:space="preserve">	IPR011009	Protein_kinase-like_domain	0Q4W0	NA	SSF56112	Protein</t>
  </si>
  <si>
    <t>jg4368</t>
  </si>
  <si>
    <t>0PKYB</t>
  </si>
  <si>
    <t>0PK8T</t>
  </si>
  <si>
    <t>jg5487</t>
  </si>
  <si>
    <t>MOSC_domain_protein</t>
  </si>
  <si>
    <t>otu_domain-containing_protein</t>
  </si>
  <si>
    <t>jg4369</t>
  </si>
  <si>
    <t xml:space="preserve">	IPR027417	P-loop_containing_nucleoside_triphosphate_hydrolase	IPR001650	Helicase_C-terminal	IPR014001	Helicase_superfamily_1/2_ATP-binding_domain	IPR029063	S-adenosyl-L-methionine-dependent_methyltransferase	IPR000330	SNF2-related_N-terminal_domain	0PFXX	DNA_repair_protein_rad8	PF00271	Helicase_conserved_C-terminal_domain	PF00176	SNF2_family_N-terminal_domain	PF00145	C-5_cytosine-specific_DNA_methylase		SSF52540	P-loop</t>
  </si>
  <si>
    <t>0PJCA</t>
  </si>
  <si>
    <t>hydrolases	SSF53335	S-adenosyl-L-methionine-dependent</t>
  </si>
  <si>
    <t>jg4889</t>
  </si>
  <si>
    <t>jg437</t>
  </si>
  <si>
    <t xml:space="preserve">	IPR026891	Fibronectin_type_III-like_domain	IPR001764	Glycoside_hydrolase_family_3_N-terminal	IPR002772	Glycoside_hydrolase_family_3_C-terminal_domain	IPR017853	Glycoside_hydrolase_superfamily	0PG84	Beta-glucosidases_are_one_of_a_number_of_cellulolytic_enzymes_involved_in_the_degradation_of_cellulosic_biomass._Catalyzes_the_last_step_releasing_glucose_from_the_inhibitory_cellobiose_(By_similarity)	GH3	beta-glucosidase_(EC_3.2.1.21);_xylan_1,4-beta-xylosidase_(EC_3.2.1.37);_beta-N-acetylhexosaminidase_(EC_3.2.1.52);_glucan_1,3-beta-glucosidase_(EC_3.2.1.58);_glucan_1,4-beta-glucosidase_(EC_3.2.1.74);_exo-1,3-1,4-glucanase_(EC_3.2.1.-);_alphalpha-L-arabinofuranosidase_(EC_3.2.1.55).		PF00933	Glycosyl_hydrolase_family_3_N_terminal_domain	PF01915	Glycosyl_hydrolase_family_3_C-terminal_domain	PF14310	Fibronectin_type_III-like_domain		SSF52279	Beta-D-glucan</t>
  </si>
  <si>
    <t>IPR008076</t>
  </si>
  <si>
    <t>Cyanate_hydratase</t>
  </si>
  <si>
    <t>IPR003712</t>
  </si>
  <si>
    <t>Cyanate_lyase_C-terminal</t>
  </si>
  <si>
    <t>jg8992</t>
  </si>
  <si>
    <t>4.2.1.104</t>
  </si>
  <si>
    <t>Cyanase.</t>
  </si>
  <si>
    <t xml:space="preserve">	IPR002347	Glucose/ribitol_dehydrogenase	IPR016040	NAD(P)-binding_domain	0PQAK	short_chain_dehydrogenase	PF00106	short_chain_dehydrogenase	SSF51735	NAD(P)-binding</t>
  </si>
  <si>
    <t>PF02560</t>
  </si>
  <si>
    <t>Cyanate_lyase_C-terminal_domain</t>
  </si>
  <si>
    <t>SSF55234</t>
  </si>
  <si>
    <t>jg8730</t>
  </si>
  <si>
    <t>Cyanase C-terminal domain</t>
  </si>
  <si>
    <t>jg4370</t>
  </si>
  <si>
    <t>IPR011120</t>
  </si>
  <si>
    <t xml:space="preserve">	IPR027417	P-loop_containing_nucleoside_triphosphate_hydrolase	IPR003395	RecF/RecN/SMC_N-terminal	0PGUP	DNA_repair_protein	PF02463	RecF/RecN/SMC_N_terminal_domain	SSF52540	P-loop</t>
  </si>
  <si>
    <t>Neutral_trehalase_Ca2+_binding</t>
  </si>
  <si>
    <t>IPR001661</t>
  </si>
  <si>
    <t>Glycoside_hydrolase_family_37</t>
  </si>
  <si>
    <t>0PFDB</t>
  </si>
  <si>
    <t>Neutral_trehalase</t>
  </si>
  <si>
    <t>jg6419</t>
  </si>
  <si>
    <t>0PFHH</t>
  </si>
  <si>
    <t>importin_beta-1_subunit</t>
  </si>
  <si>
    <t>3.2.1.28</t>
  </si>
  <si>
    <t>Alpha,alpha-trehalase.</t>
  </si>
  <si>
    <t>PF07492</t>
  </si>
  <si>
    <t>Neutral_trehalase_Ca2+_binding_domain</t>
  </si>
  <si>
    <t>PF01204</t>
  </si>
  <si>
    <t xml:space="preserve">	IPR016182	Copper_amine_oxidase_N-terminal	IPR015798	Copper_amine_oxidase_C-terminal	IPR015800	Copper_amine_oxidase_N2-terminal	IPR015802	Copper_amine_oxidase_N3-terminal	0PGC1	amine_oxidase		PF02727	Copper_amine_oxidase_N2_domain	PF01179	Copper_amine_oxidase_enzyme_domain	PF02728	Copper_amine_oxidase_N3_domain	SSF54416	Amine</t>
  </si>
  <si>
    <t>Trehalase</t>
  </si>
  <si>
    <t>jg4371</t>
  </si>
  <si>
    <t>IPR001567</t>
  </si>
  <si>
    <t>Peptidase_M3A/M3B</t>
  </si>
  <si>
    <t>0PFN8</t>
  </si>
  <si>
    <t>metallopeptidase_MepB</t>
  </si>
  <si>
    <t>jg6446</t>
  </si>
  <si>
    <t>PF01432</t>
  </si>
  <si>
    <t>Peptidase_family_M3</t>
  </si>
  <si>
    <t xml:space="preserve">	0PSR3	conserved_hypothetical_protein</t>
  </si>
  <si>
    <t>jg7435</t>
  </si>
  <si>
    <t>0PRDN</t>
  </si>
  <si>
    <t>TIGR01346</t>
  </si>
  <si>
    <t>isocitrate_lyase</t>
  </si>
  <si>
    <t>0PVPP</t>
  </si>
  <si>
    <t>jg9954</t>
  </si>
  <si>
    <t>jg4372</t>
  </si>
  <si>
    <t>0PSVD</t>
  </si>
  <si>
    <t>IPR012394</t>
  </si>
  <si>
    <t>Aldehyde_dehydrogenase_NAD(P)-dependent</t>
  </si>
  <si>
    <t xml:space="preserve">	IPR001138	Zn(2)-C6_fungal-type_DNA-binding_domain	IPR007219	Transcription_factor_domain_fungi	0PHDW	Transcription_factor	PF00172	Fungal_Zn(2)-Cys(6)_binuclear_cluster_domain	PF04082	Fungal_specific_transcription_factor_domain_			SSF57701	Zn2/Cys6</t>
  </si>
  <si>
    <t>0PGT9</t>
  </si>
  <si>
    <t>jg4377</t>
  </si>
  <si>
    <t>jg4373</t>
  </si>
  <si>
    <t xml:space="preserve">	IPR001138	Zn(2)-C6_fungal-type_DNA-binding_domain	IPR007219	Transcription_factor_domain_fungi	0Q2YI	Fungal_trans	PF00172	Fungal_Zn(2)-Cys(6)_binuclear_cluster_domain	PF04082	Fungal_specific_transcription_factor_domain_			SSF57701	Zn2/Cys6</t>
  </si>
  <si>
    <t>jg4374</t>
  </si>
  <si>
    <t>jg6005</t>
  </si>
  <si>
    <t>0PFUT</t>
  </si>
  <si>
    <t>0PXJ9</t>
  </si>
  <si>
    <t>0PW2Q</t>
  </si>
  <si>
    <t>IPR011339</t>
  </si>
  <si>
    <t>ISC_system_FeS_cluster_assembly_IscU_scaffold</t>
  </si>
  <si>
    <t>jg4376</t>
  </si>
  <si>
    <t>0PGU7</t>
  </si>
  <si>
    <t xml:space="preserve">	IPR010770	Ecd_family	0PFBE	regulatory_factor_Sgt1	PF07093	SGT1_protein</t>
  </si>
  <si>
    <t>Histidinol-phosphate_aminotransferase</t>
  </si>
  <si>
    <t>jg3530</t>
  </si>
  <si>
    <t>TIGR01999</t>
  </si>
  <si>
    <t>FeS_cluster_assembly_scaffold_IscU</t>
  </si>
  <si>
    <t xml:space="preserve">	IPR016024	Armadillo-type_fold	IPR017986	WD40-repeat-containing_domain	IPR001680	WD40_repeat	IPR029347	Raptor_N-terminal_CASPase-like_domain	0PGI1	WD_repeat-containing_protein_mip1		PF14538	Raptor_N-terminal_CASPase_like_domain	3A20	the_peroxisomal_protein_importer_(ppi)_family			SSF48371	ARM</t>
  </si>
  <si>
    <t>IPR015222</t>
  </si>
  <si>
    <t>repeat	SSF50978	WD40</t>
  </si>
  <si>
    <t>0PFXQ</t>
  </si>
  <si>
    <t>Mitochondrial_matrix_Mmp37</t>
  </si>
  <si>
    <t>MRNA_transport_regulator</t>
  </si>
  <si>
    <t>jg7481</t>
  </si>
  <si>
    <t>0PGPT</t>
  </si>
  <si>
    <t>Mitochondrial_import_protein_MMP37</t>
  </si>
  <si>
    <t>jg9638</t>
  </si>
  <si>
    <t>0PFMF</t>
  </si>
  <si>
    <t>PF09139</t>
  </si>
  <si>
    <t>dna-directed_rna_polymerase</t>
  </si>
  <si>
    <t xml:space="preserve">	IPR006171	Toprim_domain	IPR013497	DNA_topoisomerase_type_IA_central	IPR003601	DNA_topoisomerase_type_IA_domain_2	IPR003602	DNA_topoisomerase_type_IA_DNA-binding_domain	IPR023405	DNA_topoisomerase_type_IA_core_domain	0PJ78	DNA_Topoisomerase		PF01751	Toprim_domain	PF01131	DNA_topoisomerase	3A7	the_type_iv_(conjugal_dna-protein_transfer_or_virb)_secretory_pathway_(ivsp)_family				SSF56712	Prokaryotic</t>
  </si>
  <si>
    <t>jg4378</t>
  </si>
  <si>
    <t>IPR001370</t>
  </si>
  <si>
    <t>BIR_repeat</t>
  </si>
  <si>
    <t>0PPAQ</t>
  </si>
  <si>
    <t>Chromosome_segregation_protein_BIR1</t>
  </si>
  <si>
    <t>PF00653</t>
  </si>
  <si>
    <t>Inhibitor_of_Apoptosis_domain</t>
  </si>
  <si>
    <t>SSF57924</t>
  </si>
  <si>
    <t>Inhibitor of apoptosis (IAP) repeat</t>
  </si>
  <si>
    <t xml:space="preserve">	IPR012942	Sensitivity_To_Red_Light_Reduced-like_SRR1	0PPV0	SRR1	PF07985	SRR1</t>
  </si>
  <si>
    <t>jg4379</t>
  </si>
  <si>
    <t>0PS1D</t>
  </si>
  <si>
    <t xml:space="preserve">	0PYYU	NA</t>
  </si>
  <si>
    <t>jg7984</t>
  </si>
  <si>
    <t>jg438</t>
  </si>
  <si>
    <t>IPR022062</t>
  </si>
  <si>
    <t>Protein_of_unknown_function_DUF3618</t>
  </si>
  <si>
    <t xml:space="preserve">	0PNDI	NA</t>
  </si>
  <si>
    <t>IPR009937</t>
  </si>
  <si>
    <t>Putative_Actinobacterial_Holin-X_holin_superfamily_III</t>
  </si>
  <si>
    <t>PF12277</t>
  </si>
  <si>
    <t>Protein_of_unknown_function_(DUF3618)</t>
  </si>
  <si>
    <t>PF07332</t>
  </si>
  <si>
    <t xml:space="preserve">	IPR005024	Snf7_family	0PPFV	Charged_multivesicular_body_protein		PF03357	Snf7</t>
  </si>
  <si>
    <t>jg7839</t>
  </si>
  <si>
    <t>the_putative_actinobacterial_holin-x_(hol-x)_family</t>
  </si>
  <si>
    <t>jg4380</t>
  </si>
  <si>
    <t xml:space="preserve">	IPR021858	Protein_of_unknown_function_DUF3468	IPR001138	Zn(2)-C6_fungal-type_DNA-binding_domain	0PTWX	Inherit_from_NOG:_finger_domain_protein	PF11951	Fungal_specific_transcription_factor_domain	PF00172	Fungal_Zn(2)-Cys(6)_binuclear_cluster_domain		SSF57701	Zn2/Cys6</t>
  </si>
  <si>
    <t>0PPJX</t>
  </si>
  <si>
    <t>jg4381</t>
  </si>
  <si>
    <t>0PNB9</t>
  </si>
  <si>
    <t>blue_light-inducible_protein_Bli-3</t>
  </si>
  <si>
    <t>PF16242</t>
  </si>
  <si>
    <t>Pyridoxamine_5'-phosphate_oxidase_like</t>
  </si>
  <si>
    <t>jg4382</t>
  </si>
  <si>
    <t>0PHPH</t>
  </si>
  <si>
    <t>SAGA-like_transcriptional_regulatory_complex_subunit_Spt3</t>
  </si>
  <si>
    <t>jg4383</t>
  </si>
  <si>
    <t>IPR004551</t>
  </si>
  <si>
    <t>Diphthine_synthase</t>
  </si>
  <si>
    <t>0PGKF</t>
  </si>
  <si>
    <t>S-adenosyl-L-methionine-dependent_methyltransferase_that_catalyzes_the_trimethylation_of_the_amino_group_of_the_modified_target_histidine_residue_in_translation_elongation_factor_2_(EF-_2),_to_form_an_intermediate_called_diphthine._The_three_successive_methylation_reactions_represent_the_second_step_of_diphthamide_biosynthesis_(By_similarity)</t>
  </si>
  <si>
    <t>TIGR00522</t>
  </si>
  <si>
    <t>diphthine_synthase</t>
  </si>
  <si>
    <t>jg4384</t>
  </si>
  <si>
    <t>0PZ49</t>
  </si>
  <si>
    <t>jg4386</t>
  </si>
  <si>
    <t>0PW54</t>
  </si>
  <si>
    <t>0PUG7</t>
  </si>
  <si>
    <t>0PX3W</t>
  </si>
  <si>
    <t>jg2377</t>
  </si>
  <si>
    <t>0QDSG</t>
  </si>
  <si>
    <t>jg4389</t>
  </si>
  <si>
    <t>jg439</t>
  </si>
  <si>
    <t>0PG76</t>
  </si>
  <si>
    <t>Ras_guanyl-nucleotide_exchange_factor_RasGEF</t>
  </si>
  <si>
    <t>0PGE8</t>
  </si>
  <si>
    <t>jg238</t>
  </si>
  <si>
    <t>jg4390</t>
  </si>
  <si>
    <t>IPR022099</t>
  </si>
  <si>
    <t>Protein_of_unknown_function_DUF3638</t>
  </si>
  <si>
    <t>IPR022105</t>
  </si>
  <si>
    <t>Protein_of_unknown_function_DUF3645</t>
  </si>
  <si>
    <t>PF12340</t>
  </si>
  <si>
    <t>Protein_of_unknown_function_(DUF3638)</t>
  </si>
  <si>
    <t>PF12359</t>
  </si>
  <si>
    <t>jg4391</t>
  </si>
  <si>
    <t>0PU5C</t>
  </si>
  <si>
    <t>jg4392</t>
  </si>
  <si>
    <t>jg4393</t>
  </si>
  <si>
    <t>0PR21</t>
  </si>
  <si>
    <t>to_short-chain_dehydrogenase_reductase_SDR</t>
  </si>
  <si>
    <t>0QE38</t>
  </si>
  <si>
    <t>0PMGM</t>
  </si>
  <si>
    <t>jg4395</t>
  </si>
  <si>
    <t>0Q0IW</t>
  </si>
  <si>
    <t>PF12454</t>
  </si>
  <si>
    <t>IPR013705</t>
  </si>
  <si>
    <t>GPI-anchored_cell_wall_organization_protein</t>
  </si>
  <si>
    <t>Sterol_methyltransferase_C-terminal</t>
  </si>
  <si>
    <t>0PV49</t>
  </si>
  <si>
    <t>Sterol_24-c-methyltransferase</t>
  </si>
  <si>
    <t>PF08498</t>
  </si>
  <si>
    <t>jg4396</t>
  </si>
  <si>
    <t>0PIDJ</t>
  </si>
  <si>
    <t>jg4397</t>
  </si>
  <si>
    <t>0PFNG</t>
  </si>
  <si>
    <t>jg4399</t>
  </si>
  <si>
    <t>jg440</t>
  </si>
  <si>
    <t>jg4400</t>
  </si>
  <si>
    <t>jg2389</t>
  </si>
  <si>
    <t>IPR005818</t>
  </si>
  <si>
    <t>Linker_histone_H1/H5_domain_H15</t>
  </si>
  <si>
    <t>IPR005819</t>
  </si>
  <si>
    <t>Histone_H5</t>
  </si>
  <si>
    <t>0PRVM</t>
  </si>
  <si>
    <t>linker_histone_H1_and_H5_family</t>
  </si>
  <si>
    <t>PF00538</t>
  </si>
  <si>
    <t>jg4401</t>
  </si>
  <si>
    <t>0PRJI</t>
  </si>
  <si>
    <t>carbohydrate_esterase_family_12_protein</t>
  </si>
  <si>
    <t>IPR023426</t>
  </si>
  <si>
    <t>Flap_structure-specific_endonuclease</t>
  </si>
  <si>
    <t>0PFFR</t>
  </si>
  <si>
    <t>Structure-specific_nuclease_with_5'-flap_endonuclease_and_5'-3'_exonuclease_activities_involved_in_DNA_replication_and_repair._During_DNA_replication,_cleaves_the_5'-overhanging_flap_structure_that_is_generated_by_displacement_synthesis_when_DNA_polymerase_encounters_the_5'-end_of_a_downstream_Okazaki_fragment._It_enters_the_flap_from_the_5'-end_and_then_tracks_to_cleave_the_flap_base,_leaving_a_nick_for_ligation._Also_involved_in_the_long_patch_base_excision_repair_(LP-BER)_pathway,_by_cleaving_within_the_apurinic_apyrimidinic_(AP)_site-terminated_flap._Acts_as_a_genome_stabilization_factor_that_prevents_flaps_from_equilibrating_into_structurs_that_lead_to_duplications_and_deletions._Also_possesses_5'-3'_exonuclease_activity_on_nicked_or_gapped_double-_stranded_DNA,_and_exhibits_RNase_H_activity._Also_involved_in_replication_and_repair_of_rDNA_and_in_repairing_mitochondrial_DNA_(By_similarity)</t>
  </si>
  <si>
    <t>jg4404</t>
  </si>
  <si>
    <t>jg2393</t>
  </si>
  <si>
    <t>0PFTG</t>
  </si>
  <si>
    <t>Glutaryl-CoA_dehydrogenase</t>
  </si>
  <si>
    <t>jg4406</t>
  </si>
  <si>
    <t>0PVFX</t>
  </si>
  <si>
    <t>Cytochrome_P450_monooxygenase</t>
  </si>
  <si>
    <t>jg4408</t>
  </si>
  <si>
    <t>jg4409</t>
  </si>
  <si>
    <t>0PW2Z</t>
  </si>
  <si>
    <t>glyoxalase</t>
  </si>
  <si>
    <t>jg441</t>
  </si>
  <si>
    <t>0PI8T</t>
  </si>
  <si>
    <t>IPR000541</t>
  </si>
  <si>
    <t>Cytoplasmic_tRNA_2-thiolation_protein_1</t>
  </si>
  <si>
    <t>0PFE0</t>
  </si>
  <si>
    <t>Plays_a_central_role_in_2-thiolation_of_mcm(5)S(2)U_at_tRNA_wobble_positions_of_tRNA(Lys),_tRNA(Glu)_and_tRNA(Gln)._Directly_binds_tRNAs_and_probably_acts_by_catalyzing_adenylation_of_tRNAs,_an_intermediate_required_for_2-thiolation._It_is_unclear_whether_it_acts_as_a_sulfurtransferase_that_transfers_sulfur_from_thiocarboxylated_urm1_onto_the_uridine_of_tRNAs_at_wobble_position._Prior_mcm(5)_tRNA_modification_by_the_elongator_complex_is_required_for_2-thiolation._May_also_be_involved_in_protein_urmylation</t>
  </si>
  <si>
    <t>PF16503</t>
  </si>
  <si>
    <t>jg4410</t>
  </si>
  <si>
    <t>IPR005304</t>
  </si>
  <si>
    <t>Ribosomal_biogenesis_methyltransferase_EMG1/NEP1</t>
  </si>
  <si>
    <t>0PGWK</t>
  </si>
  <si>
    <t>Nucleolar_essential_protein_1</t>
  </si>
  <si>
    <t>PF03587</t>
  </si>
  <si>
    <t>EMG1/NEP1_methyltransferase</t>
  </si>
  <si>
    <t>0PXPC</t>
  </si>
  <si>
    <t>IPR028005</t>
  </si>
  <si>
    <t>N-acetyltransferase_ESCO_zinc-finger</t>
  </si>
  <si>
    <t>IPR028009</t>
  </si>
  <si>
    <t>N-acetyltransferase_ESCO_acetyl-transferase_domain</t>
  </si>
  <si>
    <t>0PMEH</t>
  </si>
  <si>
    <t>jg4412</t>
  </si>
  <si>
    <t>Sister_chromatid_cohesion</t>
  </si>
  <si>
    <t>PF13878</t>
  </si>
  <si>
    <t>zinc-finger_of_acetyl-transferase_ESCO</t>
  </si>
  <si>
    <t>PF13880</t>
  </si>
  <si>
    <t>ESCO1/2_acetyl-transferase</t>
  </si>
  <si>
    <t>0Q0TJ</t>
  </si>
  <si>
    <t>0PPBT</t>
  </si>
  <si>
    <t>IPR011387</t>
  </si>
  <si>
    <t>jg4413</t>
  </si>
  <si>
    <t>Translation_initiation_factor_2A</t>
  </si>
  <si>
    <t>0PIFZ</t>
  </si>
  <si>
    <t>jg4414</t>
  </si>
  <si>
    <t>IPR004648</t>
  </si>
  <si>
    <t>Tetrapeptide_transporter_OPT1/isp4</t>
  </si>
  <si>
    <t>0PFPV</t>
  </si>
  <si>
    <t>oligopeptide_transporter</t>
  </si>
  <si>
    <t>TIGR00727</t>
  </si>
  <si>
    <t>small_oligopeptide_transporter_OPT_family</t>
  </si>
  <si>
    <t>IPR013930</t>
  </si>
  <si>
    <t>jg4415</t>
  </si>
  <si>
    <t>RNA_polymerase_II-associated_protein_1_N-terminal</t>
  </si>
  <si>
    <t>PF08621</t>
  </si>
  <si>
    <t>RPAP1-like_N-terminal</t>
  </si>
  <si>
    <t>jg4416</t>
  </si>
  <si>
    <t>jg4417</t>
  </si>
  <si>
    <t>jg241</t>
  </si>
  <si>
    <t>jg4418</t>
  </si>
  <si>
    <t>jg4419</t>
  </si>
  <si>
    <t>IPR025972</t>
  </si>
  <si>
    <t>Beta-galactosidase_domain_3</t>
  </si>
  <si>
    <t>0QE6J</t>
  </si>
  <si>
    <t>IPR018954</t>
  </si>
  <si>
    <t>Beta-galactosidase_domain_2</t>
  </si>
  <si>
    <t>IPR025300</t>
  </si>
  <si>
    <t>Beta-galactosidase_jelly_roll_domain</t>
  </si>
  <si>
    <t>IPR001944</t>
  </si>
  <si>
    <t>Glycoside_hydrolase_family_35</t>
  </si>
  <si>
    <t>0PGTY</t>
  </si>
  <si>
    <t>beta-galactosidase</t>
  </si>
  <si>
    <t>PF10435</t>
  </si>
  <si>
    <t>PF13364</t>
  </si>
  <si>
    <t>PF13363</t>
  </si>
  <si>
    <t>SSF117100</t>
  </si>
  <si>
    <t>Beta-galactosidase LacA, domain 3</t>
  </si>
  <si>
    <t>jg442</t>
  </si>
  <si>
    <t>IPR006716</t>
  </si>
  <si>
    <t>ERG2/sigma1_receptor-like</t>
  </si>
  <si>
    <t>0PGCM</t>
  </si>
  <si>
    <t>C-8_sterol_isomerase</t>
  </si>
  <si>
    <t>PF04622</t>
  </si>
  <si>
    <t>ERG2_and_Sigma1_receptor_like_protein</t>
  </si>
  <si>
    <t>jg4420</t>
  </si>
  <si>
    <t>IPR023270</t>
  </si>
  <si>
    <t>tRNA_(C5-cytosine)_methyltransferase_NCL1</t>
  </si>
  <si>
    <t>0PFYD</t>
  </si>
  <si>
    <t>tRNA_(Cytosine-5-)-methyltransferase</t>
  </si>
  <si>
    <t>jg4421</t>
  </si>
  <si>
    <t>0PXFF</t>
  </si>
  <si>
    <t>jg4422</t>
  </si>
  <si>
    <t>0PRR5</t>
  </si>
  <si>
    <t>jg4424</t>
  </si>
  <si>
    <t>jg4425</t>
  </si>
  <si>
    <t>0PQ04</t>
  </si>
  <si>
    <t>60S_ribosomal_protein_L25</t>
  </si>
  <si>
    <t>IPR028886</t>
  </si>
  <si>
    <t>Molybdenum_cofactor_sulfurase</t>
  </si>
  <si>
    <t>0PHRF</t>
  </si>
  <si>
    <t>Sulfurates_the_molybdenum_cofactor._Sulfation_of_molybdenum_is_essential_for_xanthine_dehydrogenase_(XDH)_and_aldehyde_oxidase_(ADO)_enzymes_in_which_molybdenum_cofactor_is_liganded_by_1_oxygen_and_1_sulfur_atom_in_active_form</t>
  </si>
  <si>
    <t>2.8.1.9</t>
  </si>
  <si>
    <t>Molybdenum cofactor sulfurtransferase.</t>
  </si>
  <si>
    <t>0PQBV</t>
  </si>
  <si>
    <t>IPR026928</t>
  </si>
  <si>
    <t>Failed_axon_connections</t>
  </si>
  <si>
    <t>0PFAZ</t>
  </si>
  <si>
    <t>0PMFW</t>
  </si>
  <si>
    <t>jg4427</t>
  </si>
  <si>
    <t>IPR018620</t>
  </si>
  <si>
    <t>Ubiquitin_3_binding_protein_But2_C-terminal</t>
  </si>
  <si>
    <t>PF09792</t>
  </si>
  <si>
    <t>Ubiquitin_3_binding_protein_But2_C-terminal_domain</t>
  </si>
  <si>
    <t>jg4428</t>
  </si>
  <si>
    <t>jg4429</t>
  </si>
  <si>
    <t>IPR009413</t>
  </si>
  <si>
    <t>Hemolysin_aegerolysin_type</t>
  </si>
  <si>
    <t>0PZSK</t>
  </si>
  <si>
    <t>Asp_hemolysin-like_protein</t>
  </si>
  <si>
    <t>PF06355</t>
  </si>
  <si>
    <t>Aegerolysin</t>
  </si>
  <si>
    <t>1C97</t>
  </si>
  <si>
    <t>the_pleurotolysin_pore-forming_(pleurotolysin)_family</t>
  </si>
  <si>
    <t>jg443</t>
  </si>
  <si>
    <t>IPR002594</t>
  </si>
  <si>
    <t>Glycoside_hydrolase_family_12</t>
  </si>
  <si>
    <t>0PNCX</t>
  </si>
  <si>
    <t>Catalyzes_endohydrolysis_of_1,4-beta-D-glucosidic_linkages_in_xyloglucan_with_retention_of_the_beta-configuration_of_the_glycosyl_residues._Specific_for_xyloglucan_and_does_not_hydrolyze_other_cell_wall_components</t>
  </si>
  <si>
    <t>GH12</t>
  </si>
  <si>
    <t>endoglucanase_(EC_3.2.1.4);_xyloglucan_hydrolase_(EC_3.2.1.151);_beta-1,3-1,4-glucanase_(EC_3.2.1.73);_xyloglucan_endotransglycosylase_(EC_2.4.1.207)</t>
  </si>
  <si>
    <t>PF01670</t>
  </si>
  <si>
    <t>Glycosyl_hydrolase_family_12</t>
  </si>
  <si>
    <t>jg4430</t>
  </si>
  <si>
    <t>IPR030395</t>
  </si>
  <si>
    <t>Glycerophosphodiester_phosphodiesterase_domain</t>
  </si>
  <si>
    <t>0PH8J</t>
  </si>
  <si>
    <t>glycerophosphoryl_diester_phosphodiesterase</t>
  </si>
  <si>
    <t>PF03009</t>
  </si>
  <si>
    <t>Glycerophosphoryl_diester_phosphodiesterase_family</t>
  </si>
  <si>
    <t>jg4431</t>
  </si>
  <si>
    <t>IPR006674</t>
  </si>
  <si>
    <t>HD_domain</t>
  </si>
  <si>
    <t>0PQ2V</t>
  </si>
  <si>
    <t>0PIQ2</t>
  </si>
  <si>
    <t>PF01966</t>
  </si>
  <si>
    <t>0QE36</t>
  </si>
  <si>
    <t>puromycin_resistance_protein_pur8</t>
  </si>
  <si>
    <t>0PJ5Z</t>
  </si>
  <si>
    <t>0PPWM</t>
  </si>
  <si>
    <t>0PVQW</t>
  </si>
  <si>
    <t>jg4434</t>
  </si>
  <si>
    <t>0PMD3</t>
  </si>
  <si>
    <t>IPR027843</t>
  </si>
  <si>
    <t>Domain_of_unknown_function_DUF4440</t>
  </si>
  <si>
    <t>0PY06</t>
  </si>
  <si>
    <t>PF14534</t>
  </si>
  <si>
    <t>Domain_of_unknown_function_(DUF4440)</t>
  </si>
  <si>
    <t>IPR014837</t>
  </si>
  <si>
    <t>EF-hand_Ca_insensitive</t>
  </si>
  <si>
    <t>0PIF3</t>
  </si>
  <si>
    <t>Alpha-actinin</t>
  </si>
  <si>
    <t>jg4435</t>
  </si>
  <si>
    <t>PF08726</t>
  </si>
  <si>
    <t>Ca2+_insensitive_EF_hand</t>
  </si>
  <si>
    <t>0PUFQ</t>
  </si>
  <si>
    <t>jg4436</t>
  </si>
  <si>
    <t>IPR002022</t>
  </si>
  <si>
    <t>Pectate_lyase/Amb_allergen</t>
  </si>
  <si>
    <t>0PI0Z</t>
  </si>
  <si>
    <t>0PV3G</t>
  </si>
  <si>
    <t>Pectinolytic_enzyme_consist_of_four_classes_of_enzymes_pectin_lyase,_polygalacturonase,_pectin_methylesterase_and_rhamnogalacturonase._Among_pectinolytic_enzymes,_pectin_lyase_is_the_most_important_in_depolymerization_of_pectin,_since_it_cleaves_internal_glycosidic_bonds_of_highly_methylated_pectins._Favors_pectate,_the_anion,_over_pectin,_the_methyl_ester</t>
  </si>
  <si>
    <t>Pfs,_NACHT,_and_Ankyrin_domain_protein</t>
  </si>
  <si>
    <t>PF00544</t>
  </si>
  <si>
    <t>PF01048</t>
  </si>
  <si>
    <t>Pectate_lyase</t>
  </si>
  <si>
    <t>jg4437</t>
  </si>
  <si>
    <t>0Q0K4</t>
  </si>
  <si>
    <t>0PIPS</t>
  </si>
  <si>
    <t>Inherit_from_KOG:_Retrotransposon_protein</t>
  </si>
  <si>
    <t>IPR002563</t>
  </si>
  <si>
    <t>Flavin_reductase_like_domain</t>
  </si>
  <si>
    <t>0PHJP</t>
  </si>
  <si>
    <t>PF01613</t>
  </si>
  <si>
    <t>jg4438</t>
  </si>
  <si>
    <t>0PHFQ</t>
  </si>
  <si>
    <t>homoserine_acetyltransferase_family_protein</t>
  </si>
  <si>
    <t>jg4439</t>
  </si>
  <si>
    <t>IPR011068</t>
  </si>
  <si>
    <t>Nucleotidyltransferase_class_I_C-terminal-like</t>
  </si>
  <si>
    <t>IPR007012</t>
  </si>
  <si>
    <t>Poly(A)_polymerase_central_domain</t>
  </si>
  <si>
    <t>IPR007010</t>
  </si>
  <si>
    <t>Poly(A)_polymerase_RNA-binding_domain</t>
  </si>
  <si>
    <t>IPR014492</t>
  </si>
  <si>
    <t>Poly(A)_polymerase</t>
  </si>
  <si>
    <t>0PIVC</t>
  </si>
  <si>
    <t>jg444</t>
  </si>
  <si>
    <t>PF04928</t>
  </si>
  <si>
    <t>PF04926</t>
  </si>
  <si>
    <t>Poly(A)_polymerase_predicted_RNA_binding_domain</t>
  </si>
  <si>
    <t>0PKEI</t>
  </si>
  <si>
    <t>SSF55003</t>
  </si>
  <si>
    <t>PAP/Archaeal CCA-adding enzyme, C-terminal domain</t>
  </si>
  <si>
    <t>jg4440</t>
  </si>
  <si>
    <t>0PJIE</t>
  </si>
  <si>
    <t>jg4441</t>
  </si>
  <si>
    <t>0PMYE</t>
  </si>
  <si>
    <t>jg4442</t>
  </si>
  <si>
    <t>IPR010737</t>
  </si>
  <si>
    <t>Putative_sugar-binding_N-terminal_domain</t>
  </si>
  <si>
    <t>0QDK1</t>
  </si>
  <si>
    <t>Protein_of_unknown_function,_DUF1537</t>
  </si>
  <si>
    <t>PF17042</t>
  </si>
  <si>
    <t>Putative_nucleotide-binding_of_sugar-metabolising_enzyme</t>
  </si>
  <si>
    <t>PF07005</t>
  </si>
  <si>
    <t>SSF142764</t>
  </si>
  <si>
    <t>YgbK-like</t>
  </si>
  <si>
    <t>IPR003874</t>
  </si>
  <si>
    <t>CDC45_family</t>
  </si>
  <si>
    <t>0PX24</t>
  </si>
  <si>
    <t>CDC45-like_protein</t>
  </si>
  <si>
    <t>PF02724</t>
  </si>
  <si>
    <t>0PH1P</t>
  </si>
  <si>
    <t>jg4444</t>
  </si>
  <si>
    <t>IPR001096</t>
  </si>
  <si>
    <t>Peptidase_C13_legumain</t>
  </si>
  <si>
    <t>0PFK5</t>
  </si>
  <si>
    <t>Gpi-anchor_transamidase</t>
  </si>
  <si>
    <t>PF01650</t>
  </si>
  <si>
    <t>Peptidase_C13_family</t>
  </si>
  <si>
    <t>0PM71</t>
  </si>
  <si>
    <t>jg4445</t>
  </si>
  <si>
    <t>0PGPP</t>
  </si>
  <si>
    <t>0PK87</t>
  </si>
  <si>
    <t>jg4449</t>
  </si>
  <si>
    <t>0PVYT</t>
  </si>
  <si>
    <t>jg445</t>
  </si>
  <si>
    <t>jg4450</t>
  </si>
  <si>
    <t>0PUIF</t>
  </si>
  <si>
    <t>jg4451</t>
  </si>
  <si>
    <t>jg4452</t>
  </si>
  <si>
    <t>0PWF7</t>
  </si>
  <si>
    <t>jg4455</t>
  </si>
  <si>
    <t>IPR006099</t>
  </si>
  <si>
    <t>Methylmalonyl-CoA_mutase_alpha/beta_chain_catalytic</t>
  </si>
  <si>
    <t>IPR016176</t>
  </si>
  <si>
    <t>Cobalamin_(vitamin_B12)-dependent_enzyme_catalytic</t>
  </si>
  <si>
    <t>PF01642</t>
  </si>
  <si>
    <t>Methylmalonyl-CoA_mutase</t>
  </si>
  <si>
    <t>SSF51703</t>
  </si>
  <si>
    <t>Cobalamin (vitamin B12)-dependent enzymes</t>
  </si>
  <si>
    <t>IPR000439</t>
  </si>
  <si>
    <t>Ribosomal_protein_L15e</t>
  </si>
  <si>
    <t>0PG8Y</t>
  </si>
  <si>
    <t>Ribosomal_protein_L15</t>
  </si>
  <si>
    <t>PF00827</t>
  </si>
  <si>
    <t>Ribosomal_L15</t>
  </si>
  <si>
    <t>jg4457</t>
  </si>
  <si>
    <t>0PH0X</t>
  </si>
  <si>
    <t>jg4458</t>
  </si>
  <si>
    <t>0PZIG</t>
  </si>
  <si>
    <t>jg4459</t>
  </si>
  <si>
    <t>IPR007557</t>
  </si>
  <si>
    <t>PSP1_C-terminal</t>
  </si>
  <si>
    <t>0PGK6</t>
  </si>
  <si>
    <t>PSP1_domain_protein</t>
  </si>
  <si>
    <t>PF04468</t>
  </si>
  <si>
    <t>PSP1_C-terminal_conserved_region</t>
  </si>
  <si>
    <t>jg446</t>
  </si>
  <si>
    <t>0PN37</t>
  </si>
  <si>
    <t>Cyclin_(Pcl1)</t>
  </si>
  <si>
    <t>jg4460</t>
  </si>
  <si>
    <t>IPR014824</t>
  </si>
  <si>
    <t>Scaffold_protein_Nfu/NifU_N-terminal</t>
  </si>
  <si>
    <t>IPR001075</t>
  </si>
  <si>
    <t>NIF_system_FeS_cluster_assembly_NifU_C-terminal</t>
  </si>
  <si>
    <t>0PJ96</t>
  </si>
  <si>
    <t>HIRA-interacting_protein_5</t>
  </si>
  <si>
    <t>PF08712</t>
  </si>
  <si>
    <t>Scaffold_protein_Nfu/NifU_N_terminal</t>
  </si>
  <si>
    <t>PF01106</t>
  </si>
  <si>
    <t>NifU-like_domain</t>
  </si>
  <si>
    <t>SSF110836</t>
  </si>
  <si>
    <t>Hypothetical protein SAV1430</t>
  </si>
  <si>
    <t>jg4461</t>
  </si>
  <si>
    <t>0PIGG</t>
  </si>
  <si>
    <t>jg4462</t>
  </si>
  <si>
    <t>IPR010414</t>
  </si>
  <si>
    <t>FRG1-like</t>
  </si>
  <si>
    <t>IPR008999</t>
  </si>
  <si>
    <t>Actin_cross-linking</t>
  </si>
  <si>
    <t>0PJ27</t>
  </si>
  <si>
    <t>PF06229</t>
  </si>
  <si>
    <t>FRG1-like_domain</t>
  </si>
  <si>
    <t>SSF50405</t>
  </si>
  <si>
    <t>Actin-crosslinking proteins</t>
  </si>
  <si>
    <t>jg4463</t>
  </si>
  <si>
    <t>0PM1V</t>
  </si>
  <si>
    <t>IPR020008</t>
  </si>
  <si>
    <t>GlyGly-CTERM_domain</t>
  </si>
  <si>
    <t>0Q1A4</t>
  </si>
  <si>
    <t>TIGR03501</t>
  </si>
  <si>
    <t>jg4464</t>
  </si>
  <si>
    <t>IPR019340</t>
  </si>
  <si>
    <t>Histone_acetyltransferases_subunit_3</t>
  </si>
  <si>
    <t>0PFND</t>
  </si>
  <si>
    <t>transcriptional_regulator_Ngg1</t>
  </si>
  <si>
    <t>PF10198</t>
  </si>
  <si>
    <t>jg4465</t>
  </si>
  <si>
    <t>jg4466</t>
  </si>
  <si>
    <t>0PKBT</t>
  </si>
  <si>
    <t>extracellular_GDSL-like_lipase_acylhydrolase</t>
  </si>
  <si>
    <t>jg4467</t>
  </si>
  <si>
    <t>0QDDF</t>
  </si>
  <si>
    <t>jg4468</t>
  </si>
  <si>
    <t>Aminotransferase_family_protein_(LolT)</t>
  </si>
  <si>
    <t>0PTBP</t>
  </si>
  <si>
    <t>jg4469</t>
  </si>
  <si>
    <t>0PGFR</t>
  </si>
  <si>
    <t>tRNA_pseudouridine_synthase</t>
  </si>
  <si>
    <t>jg447</t>
  </si>
  <si>
    <t>jg2478</t>
  </si>
  <si>
    <t>0PKR2</t>
  </si>
  <si>
    <t>Siderophore_biosynthesis_protein</t>
  </si>
  <si>
    <t>jg4470</t>
  </si>
  <si>
    <t>0PP3U</t>
  </si>
  <si>
    <t>Inherit_from_euNOG:_Ankyrin_Repeat_Protein</t>
  </si>
  <si>
    <t>jg4471</t>
  </si>
  <si>
    <t>0Q2I7</t>
  </si>
  <si>
    <t>jg4472</t>
  </si>
  <si>
    <t>0PWIB</t>
  </si>
  <si>
    <t>jg4473</t>
  </si>
  <si>
    <t>0PHMJ</t>
  </si>
  <si>
    <t>0Q0RF</t>
  </si>
  <si>
    <t>jg4476</t>
  </si>
  <si>
    <t>0PVE4</t>
  </si>
  <si>
    <t>jg4477</t>
  </si>
  <si>
    <t>IPR025161</t>
  </si>
  <si>
    <t>Putative_transposase_IS4/IS5_family</t>
  </si>
  <si>
    <t>PF13340</t>
  </si>
  <si>
    <t>Putative_transposase_of_IS4/5_family_(DUF4096)</t>
  </si>
  <si>
    <t>jg4478</t>
  </si>
  <si>
    <t>jg4480</t>
  </si>
  <si>
    <t>jg4481</t>
  </si>
  <si>
    <t>0PFJ1</t>
  </si>
  <si>
    <t>jg8962</t>
  </si>
  <si>
    <t>jg4482</t>
  </si>
  <si>
    <t>0PS46</t>
  </si>
  <si>
    <t>Mitochondrial_intermembrane_chaperone_that_participates_in_the_import_and_insertion_of_multi-pass_transmembrane_proteins_into_the_mitochondrial_inner_membrane._Also_required_for_the_transfer_of_beta-barrel_precursors_from_the_TOM_complex_to_the_sorting_and_assembly_machinery_(SAM_complex)_of_the_outer_membrane._Acts_as_a_chaperone-like_protein_that_protects_the_hydrophobic_precursors_from_aggregation_and_guide_them_through_the_mitochondrial_intermembrane_space</t>
  </si>
  <si>
    <t>jg4483</t>
  </si>
  <si>
    <t>0PH7F</t>
  </si>
  <si>
    <t>jg4484</t>
  </si>
  <si>
    <t>0PJ9C</t>
  </si>
  <si>
    <t>Sin3_complex_subunit_Stb2</t>
  </si>
  <si>
    <t>jg4485</t>
  </si>
  <si>
    <t>IPR018839</t>
  </si>
  <si>
    <t>Transcription-silencing_protein_Clr2</t>
  </si>
  <si>
    <t>0Q08Z</t>
  </si>
  <si>
    <t xml:space="preserve">	IPR029041	FAD-linked_oxidoreductase-like	IPR003171	Methylenetetrahydrofolate_reductase	IPR004621	Eukaryotic-type_methylenetetrahydrofolate_reductase	0PGGH	Methylenetetrahydrofolate_reductase	1.5.1.20	Methylenetetrahydrofolate</t>
  </si>
  <si>
    <t>PF10383</t>
  </si>
  <si>
    <t>Transcription-silencing_protein_Clr2___</t>
  </si>
  <si>
    <t>(NAD(P)H).	00720	Carbon_fixation_pathways_in_prokaryotes	00670	One_carbon_pool_by_folate		PF02219	Methylenetetrahydrofolate_reductase	SSF51730	FAD-linked</t>
  </si>
  <si>
    <t>PF16761</t>
  </si>
  <si>
    <t>oxidoreductase	TIGR00677	methylenetetrahydrofolate_reductase</t>
  </si>
  <si>
    <t>Transcription-silencing_protein_cryptic_loci_regulator_Clr2</t>
  </si>
  <si>
    <t>jg9814</t>
  </si>
  <si>
    <t>jg4486</t>
  </si>
  <si>
    <t>0PFQV</t>
  </si>
  <si>
    <t xml:space="preserve">	IPR011990	Tetratricopeptide-like_helical_domain	0Q2Y5	Inherit_from_NOG:_domain_protein	SSF48452	TPR-like</t>
  </si>
  <si>
    <t xml:space="preserve">	0PT2K	NA</t>
  </si>
  <si>
    <t>jg4487</t>
  </si>
  <si>
    <t>0PF8F</t>
  </si>
  <si>
    <t xml:space="preserve">	IPR000782	FAS1_domain	0PH5P	fasciclin_domain_family	PF02469	Fasciclin_domain		SSF82153	FAS1</t>
  </si>
  <si>
    <t>jg9589</t>
  </si>
  <si>
    <t xml:space="preserve">	0PIJH	NA</t>
  </si>
  <si>
    <t>jg4488</t>
  </si>
  <si>
    <t>jg6700</t>
  </si>
  <si>
    <t>0PGGJ</t>
  </si>
  <si>
    <t>jg8602</t>
  </si>
  <si>
    <t>regulatory_subunit_Sds22</t>
  </si>
  <si>
    <t xml:space="preserve">	IPR021858	Protein_of_unknown_function_DUF3468	IPR001138	Zn(2)-C6_fungal-type_DNA-binding_domain	0PXC1	GAL4	PF11951	Fungal_specific_transcription_factor_domain	PF00172	Fungal_Zn(2)-Cys(6)_binuclear_cluster_domain		SSF57701	Zn2/Cys6</t>
  </si>
  <si>
    <t>jg4489</t>
  </si>
  <si>
    <t>0PTC4</t>
  </si>
  <si>
    <t xml:space="preserve">	IPR011701	Major_facilitator_superfamily	IPR020846	Major_facilitator_superfamily_domain	0PK2N	transporter	PF07690	Major_Facilitator_Superfamily	2A1	the_major_facilitator_superfamily_(mfs)	SSF103473	MFS</t>
  </si>
  <si>
    <t xml:space="preserve">	0PXTY	Protein_of_unknown_function_(DUF3317)</t>
  </si>
  <si>
    <t>jg4490</t>
  </si>
  <si>
    <t>IPR000818</t>
  </si>
  <si>
    <t>TEA/ATTS</t>
  </si>
  <si>
    <t>jg10481</t>
  </si>
  <si>
    <t>0PSAR</t>
  </si>
  <si>
    <t>PF01285</t>
  </si>
  <si>
    <t>TEA/ATTS_domain_family</t>
  </si>
  <si>
    <t>0PFH8</t>
  </si>
  <si>
    <t>Multiple_RNA-binding_domain-containing_protein_1</t>
  </si>
  <si>
    <t xml:space="preserve">	IPR001138	Zn(2)-C6_fungal-type_DNA-binding_domain	IPR007219	Transcription_factor_domain_fungi	0PVJ4	Fungal_specific_transcription_factor_domain_	GH28	polygalacturonase_(EC_3.2.1.15);_exo-polygalacturonase_(EC_3.2.1.67);_exo-polygalacturonosidase_(EC_3.2.1.82);_rhamnogalacturonase_(EC_3.2.1.-);_endo-xylogalacturonan_hydrolase_(EC_3.2.1.-);_rhamnogalacturonan_alpha-L-rhamnopyranohydrolase_(EC_3.2.1.40)	PF00172	Fungal_Zn(2)-Cys(6)_binuclear_cluster_domain	PF04082	Fungal_specific_transcription_factor_domain_			SSF57701	Zn2/Cys6</t>
  </si>
  <si>
    <t xml:space="preserve">	IPR023753	Pyridine_nucleotide-disulphide_oxidoreductase_FAD/NAD(P)-binding_domain	IPR000172	Glucose-methanol-choline_oxidoreductase_N-terminal	0PKC0	GMC_oxidoreductase		PF00732	GMC_oxidoreductase	SSF51905	FAD/NAD(P)-binding</t>
  </si>
  <si>
    <t>jg4492</t>
  </si>
  <si>
    <t>IPR001372</t>
  </si>
  <si>
    <t>Dynein_light_chain_type_1/2</t>
  </si>
  <si>
    <t>jg9570</t>
  </si>
  <si>
    <t>0PRDG</t>
  </si>
  <si>
    <t>PF01221</t>
  </si>
  <si>
    <t>Dynein_light_chain_type_1_</t>
  </si>
  <si>
    <t>SSF54648</t>
  </si>
  <si>
    <t>DLC</t>
  </si>
  <si>
    <t xml:space="preserve">	IPR002523	Mg2+_transporter_protein_CorA-like/Zinc_transport_protein_ZntB	0PHDY	CorA_family_metal_ion_transporter	PF01544	CorA-like_Mg2+_transporter_protein	1A35	the_cora_metal_ion_transporter_(mit)_family	SSF144083	Magnesium</t>
  </si>
  <si>
    <t>jg4493</t>
  </si>
  <si>
    <t>0PS6Z</t>
  </si>
  <si>
    <t>region	SSF143865	CorA</t>
  </si>
  <si>
    <t>IPR004436</t>
  </si>
  <si>
    <t>jg5510</t>
  </si>
  <si>
    <t>Isocitrate_dehydrogenase_NADP-dependent_monomeric</t>
  </si>
  <si>
    <t xml:space="preserve">	0PJW1	Dynamin_family</t>
  </si>
  <si>
    <t>PF03971</t>
  </si>
  <si>
    <t>Monomeric_isocitrate_dehydrogenase</t>
  </si>
  <si>
    <t xml:space="preserve">	IPR016135	Ubiquitin-conjugating_enzyme/RWD-like	IPR000608	Ubiquitin-conjugating_enzyme_E2	IPR012317	Poly(ADP-ribose)_polymerase_catalytic_domain	0PIYY	ubiquitin_conjugating_enzyme		PF00179	Ubiquitin-conjugating_enzyme	PF00644	Poly(ADP-ribose)_polymerase_catalytic_domain	SSF54495	UBC-like	SSF56399	ADP-ribosylation</t>
  </si>
  <si>
    <t>0Q16K</t>
  </si>
  <si>
    <t>Inherit_from_opiNOG:_increased_sodium_tolerance_1_homolog_(yeast)</t>
  </si>
  <si>
    <t>0PHRS</t>
  </si>
  <si>
    <t xml:space="preserve">	0PM7M	complex_subunit_(Rsc9)</t>
  </si>
  <si>
    <t>jg4497</t>
  </si>
  <si>
    <t xml:space="preserve">	IPR002680	Alternative_oxidase	0PHGU	alternative_oxidase	PF01786	Alternative_oxidase</t>
  </si>
  <si>
    <t>0PK7H</t>
  </si>
  <si>
    <t>jg9656</t>
  </si>
  <si>
    <t xml:space="preserve">	IPR011009	Protein_kinase-like_domain	0PGII	ethanolamine_kinase		PF01633	Choline/ethanolamine_kinase	SSF56112	Protein</t>
  </si>
  <si>
    <t>jg4499</t>
  </si>
  <si>
    <t xml:space="preserve">	IPR004147	UbiB_domain	0PG2S	ABC1_domain_protein		PF03109	ABC1_family</t>
  </si>
  <si>
    <t>jg7163</t>
  </si>
  <si>
    <t>0PMYN</t>
  </si>
  <si>
    <t>AP-2_complex_subunit_sigma</t>
  </si>
  <si>
    <t xml:space="preserve">	IPR016040	NAD(P)-binding_domain	IPR013708	Shikimate_dehydrogenase_substrate_binding_N-terminal	IPR006151	Quinate/shikimate_5-dehydrogenase/glutamyl-tRNA_reductase	0PJVV	5-dehydrogenase	1.1.1.25	Shikimate</t>
  </si>
  <si>
    <t>dehydrogenase.	00400	Phenylalanine,_tyrosine_and_tryptophan_biosynthesis		PF08501	Shikimate_dehydrogenase_substrate_binding_domain	PF01488	Shikimate_/_quinate_5-dehydrogenase	SSF51735	NAD(P)-binding</t>
  </si>
  <si>
    <t>domains	SSF53223	Aminoacid</t>
  </si>
  <si>
    <t>jg45</t>
  </si>
  <si>
    <t>jg7877</t>
  </si>
  <si>
    <t xml:space="preserve">	IPR020846	Major_facilitator_superfamily_domain	IPR005828	Major_facilitator__sugar_transporter-like	IPR003663	Sugar/inositol_transporter	0PG6B	myo-inositol_transporter		PF00083	Sugar_(and_other)_transporter	2A1	the_major_facilitator_superfamily_(mfs)	SSF103473	MFS</t>
  </si>
  <si>
    <t>jg450</t>
  </si>
  <si>
    <t>jg5579</t>
  </si>
  <si>
    <t>jg4500</t>
  </si>
  <si>
    <t>jg8641</t>
  </si>
  <si>
    <t>0PPF2</t>
  </si>
  <si>
    <t xml:space="preserve">	IPR001962	Asparagine_synthase	0PIH6	asparagine		PF00733	Asparagine_synthase	SSF52402	Adenine</t>
  </si>
  <si>
    <t>0PNJZ</t>
  </si>
  <si>
    <t>hydrolases-like</t>
  </si>
  <si>
    <t>jg6939</t>
  </si>
  <si>
    <t>jg4502</t>
  </si>
  <si>
    <t xml:space="preserve">	IPR007128	Polyamine-modulated_factor_1/Kinetochore_protein_NNF1	0PPB9	MIND_kinetochore_complex_component_Nnf1		PF03980	Nnf1_</t>
  </si>
  <si>
    <t>IPR006223</t>
  </si>
  <si>
    <t>jg5977</t>
  </si>
  <si>
    <t>Glycine_cleavage_system_T_protein</t>
  </si>
  <si>
    <t>0PFBY</t>
  </si>
  <si>
    <t>The_glycine_cleavage_system_catalyzes_the_degradation_of_glycine_(By_similarity)</t>
  </si>
  <si>
    <t xml:space="preserve">	IPR027417	P-loop_containing_nucleoside_triphosphate_hydrolase	IPR029033	Histidine_phosphatase_superfamily	IPR013078	Histidine_phosphatase_superfamily_clade-1	IPR003094	Fructose-2_6-bisphosphatase	IPR013079	6-phosphofructo-2-kinase	0PIZY	Fructose-2,6-bisphosphatase		2.7.1.10	Phosphoglucokinase.	00051	Fructose_and_mannose_metabolism	00500	Starch_and_sucrose_metabolism		PF00300	Histidine_phosphatase_superfamily_(branch_1)	PF01591	6-phosphofructo-2-kinase		SSF52540	P-loop</t>
  </si>
  <si>
    <t>hydrolases	SSF53254	Phosphoglycerate</t>
  </si>
  <si>
    <t>mutase-like</t>
  </si>
  <si>
    <t>jg9193</t>
  </si>
  <si>
    <t>TIGR00528</t>
  </si>
  <si>
    <t>glycine_cleavage_system_T_protein</t>
  </si>
  <si>
    <t>jg4503</t>
  </si>
  <si>
    <t xml:space="preserve">	IPR002483	PWI_domain	0PNXE	PWI_domain_mRNA_processing_protein		PF01480	PWI_domain	3A18	the_nuclear_mrna_exporter_(mrna-e)_family		SSF101233	PWI</t>
  </si>
  <si>
    <t>0PHGP</t>
  </si>
  <si>
    <t xml:space="preserve">	IPR011008	Dimeric_alpha-beta_barrel	IPR007138	Antibiotic_biosynthesis_monooxygenase_domain	0PRHR	NA	PF03992	Antibiotic_biosynthesis_monooxygenase	SSF54909	Dimeric</t>
  </si>
  <si>
    <t>jg4504</t>
  </si>
  <si>
    <t>jg7127</t>
  </si>
  <si>
    <t>0PFAJ</t>
  </si>
  <si>
    <t>ribosome_biogenesis,_protein</t>
  </si>
  <si>
    <t xml:space="preserve">	0PNFP	conserved_hypothetical_protein</t>
  </si>
  <si>
    <t>jg5475</t>
  </si>
  <si>
    <t xml:space="preserve">	IPR011701	Major_facilitator_superfamily	IPR020846	Major_facilitator_superfamily_domain	0QDJA	Allantoate	GH3	beta-glucosidase_(EC_3.2.1.21);_xylan_1,4-beta-xylosidase_(EC_3.2.1.37);_beta-N-acetylhexosaminidase_(EC_3.2.1.52);_glucan_1,3-beta-glucosidase_(EC_3.2.1.58);_glucan_1,4-beta-glucosidase_(EC_3.2.1.74);_exo-1,3-1,4-glucanase_(EC_3.2.1.-);_alphalpha-L-arabinofuranosidase_(EC_3.2.1.55).	PF07690	Major_Facilitator_Superfamily	2A1	the_major_facilitator_superfamily_(mfs)	SSF103473	MFS</t>
  </si>
  <si>
    <t>IPR004500</t>
  </si>
  <si>
    <t>Prolyl-tRNA_synthetase_class_IIa_bacterial-type</t>
  </si>
  <si>
    <t>0PHV2</t>
  </si>
  <si>
    <t>jg7626</t>
  </si>
  <si>
    <t>TIGR00409</t>
  </si>
  <si>
    <t>0PZWJ</t>
  </si>
  <si>
    <t>0PI86</t>
  </si>
  <si>
    <t>PF00187</t>
  </si>
  <si>
    <t>Chitin_recognition_protein</t>
  </si>
  <si>
    <t>jg451</t>
  </si>
  <si>
    <t>0PF8N</t>
  </si>
  <si>
    <t>retrograde_regulation_protein_2</t>
  </si>
  <si>
    <t xml:space="preserve">	IPR020846	Major_facilitator_superfamily_domain	IPR005828	Major_facilitator__sugar_transporter-like	IPR003663	Sugar/inositol_transporter	0PHXX	transporter	PF00083	Sugar_(and_other)_transporter	2A1	the_major_facilitator_superfamily_(mfs)	SSF103473	MFS</t>
  </si>
  <si>
    <t>jg5672</t>
  </si>
  <si>
    <t>jg4510</t>
  </si>
  <si>
    <t>0PKNM</t>
  </si>
  <si>
    <t xml:space="preserve">	IPR002293	Amino_acid/polyamine_transporter_I	IPR004841	Amino_acid_permease/_SLC12A_domain	0Q91Z	Amino_acid_permease		PF00324	Amino_acid_permease	2A3	the_amino_acid-polyamine-organocation_(apc)_family</t>
  </si>
  <si>
    <t>jg10638</t>
  </si>
  <si>
    <t>jg4512</t>
  </si>
  <si>
    <t>IPR004354</t>
  </si>
  <si>
    <t>Meiotic_recombination_protein_Rec114</t>
  </si>
  <si>
    <t>0PY05</t>
  </si>
  <si>
    <t>PF03525</t>
  </si>
  <si>
    <t>Meiotic_recombination_protein_rec114</t>
  </si>
  <si>
    <t xml:space="preserve">	IPR001138	Zn(2)-C6_fungal-type_DNA-binding_domain	0PR5X	NA	GH28	polygalacturonase_(EC_3.2.1.15);_exo-polygalacturonase_(EC_3.2.1.67);_exo-polygalacturonosidase_(EC_3.2.1.82);_rhamnogalacturonase_(EC_3.2.1.-);_endo-xylogalacturonan_hydrolase_(EC_3.2.1.-);_rhamnogalacturonan_alpha-L-rhamnopyranohydrolase_(EC_3.2.1.40)	PF00172	Fungal_Zn(2)-Cys(6)_binuclear_cluster_domain		SSF57701	Zn2/Cys6</t>
  </si>
  <si>
    <t>jg4513</t>
  </si>
  <si>
    <t>0PM7M</t>
  </si>
  <si>
    <t>complex_subunit_(Rsc9)</t>
  </si>
  <si>
    <t>jg6281</t>
  </si>
  <si>
    <t>jg4514</t>
  </si>
  <si>
    <t>0QDK3</t>
  </si>
  <si>
    <t>jg4516</t>
  </si>
  <si>
    <t>jg4517</t>
  </si>
  <si>
    <t>0PHZ5</t>
  </si>
  <si>
    <t>Stromal_membrane-associated_protein</t>
  </si>
  <si>
    <t xml:space="preserve">	IPR016039	Thiolase-like	IPR002155	Thiolase	IPR020617	Thiolase_C-terminal	IPR020616	Thiolase_N-terminal	0PHTR	3-ketoacyl-coa_thiolase		PF02803	Thiolase_C-terminal_domain	PF00108	Thiolase_N-terminal_domain	SSF53901	Thiolase-like	TIGR01930	acetyl-CoA_C-acyltransferase</t>
  </si>
  <si>
    <t>IPR002579</t>
  </si>
  <si>
    <t>Peptide_methionine_sulphoxide_reductase_MrsB</t>
  </si>
  <si>
    <t>0PPVG</t>
  </si>
  <si>
    <t>PF01641</t>
  </si>
  <si>
    <t xml:space="preserve">	IPR023631	Amidase_signature_domain	0PFMP	Acetamidase	6.3.5.7	Glutaminyl-tRNA</t>
  </si>
  <si>
    <t>SelR_domain</t>
  </si>
  <si>
    <t>TIGR00357</t>
  </si>
  <si>
    <t>methionine-R-sulfoxide_reductase</t>
  </si>
  <si>
    <t>jg4519</t>
  </si>
  <si>
    <t>jg5665</t>
  </si>
  <si>
    <t xml:space="preserve">	IPR011701	Major_facilitator_superfamily	IPR020846	Major_facilitator_superfamily_domain	IPR001958	Tetracycline_resistance_protein_TetA/multidrug_resistance_protein_MdtG	0PJXX	transporter	PF07690	Major_Facilitator_Superfamily	2A1	the_major_facilitator_superfamily_(mfs)	SSF103473	MFS</t>
  </si>
  <si>
    <t>jg452</t>
  </si>
  <si>
    <t xml:space="preserve">	IPR001214	SET_domain	0PIJB	SET_domain	PF00856	SET_domain		SSF82199	SET</t>
  </si>
  <si>
    <t>jg8485</t>
  </si>
  <si>
    <t>jg4521</t>
  </si>
  <si>
    <t xml:space="preserve">	IPR015419	CTAG/Pcc1_family	0PRWM	conserved_hypothetical_protein		PF09341	Transcription_factor_Pcc1</t>
  </si>
  <si>
    <t>0PT9V</t>
  </si>
  <si>
    <t>extracellular_conserved_serine-rich_protein</t>
  </si>
  <si>
    <t>1C105</t>
  </si>
  <si>
    <t>the_bacillus_thuringiensis_vegetative_insecticidal_protein-3_(vip3)_family</t>
  </si>
  <si>
    <t xml:space="preserve">	IPR011044	Quinoprotein_amine_dehydrogenase_beta_chain-like	IPR001680	WD40_repeat		0PKD8	NACHT_domain		PF00400	WD_domain_G-beta_repeat	PF17100	N-terminal_domain_of_NWD_NACHT-NTPase		SSF50969	YVTN</t>
  </si>
  <si>
    <t>jg4522</t>
  </si>
  <si>
    <t>0PRVG</t>
  </si>
  <si>
    <t>dehydrogenase	SSF82171	DPP6</t>
  </si>
  <si>
    <t>jg4523</t>
  </si>
  <si>
    <t>0PXRG</t>
  </si>
  <si>
    <t>jg4525</t>
  </si>
  <si>
    <t xml:space="preserve">	IPR004358	Signal_transduction_histidine_kinase-related_protein_C-terminal	IPR003594	Histidine_kinase-like_ATPase_C-terminal_domain	IPR001789	Signal_transduction_response_regulator_receiver_domain	IPR003661	Signal_transduction_histidine_kinase_dimerisation/phosphoacceptor_domain	IPR011006	CheY-like_superfamily	0PJW2	Histidine_kinase	PF02518	Histidine_kinase-_DNA_gyrase_B-_and_HSP90-like_ATPase	PF00072	Response_regulator_receiver_domain	2A21	the_solute:sodium_symporter_(sss)_family		SSF55874	ATPase</t>
  </si>
  <si>
    <t>IPR018634</t>
  </si>
  <si>
    <t>HSP90</t>
  </si>
  <si>
    <t>Chromate_resistance_exported_protein</t>
  </si>
  <si>
    <t>chaperone/DNA</t>
  </si>
  <si>
    <t>IPR014047</t>
  </si>
  <si>
    <t>Chromate_transporter_long_chain</t>
  </si>
  <si>
    <t>II/histidine</t>
  </si>
  <si>
    <t>0PJU7</t>
  </si>
  <si>
    <t>kinase	SSF47384	Homodimeric</t>
  </si>
  <si>
    <t>signal</t>
  </si>
  <si>
    <t>PF09828</t>
  </si>
  <si>
    <t>transducing</t>
  </si>
  <si>
    <t>histidine</t>
  </si>
  <si>
    <t>kinase	SSF52172	CheY-like</t>
  </si>
  <si>
    <t>jg6357</t>
  </si>
  <si>
    <t>jg4526</t>
  </si>
  <si>
    <t xml:space="preserve">	IPR008547	Protein_of_unknown_function_DUF829_TMEM53	0PRHD	Eukaryotic_protein_of_unknown_function_(DUF829)	PF05705	Eukaryotic_protein_of_unknown_function_(DUF829)</t>
  </si>
  <si>
    <t>jg10275</t>
  </si>
  <si>
    <t>0PVWF</t>
  </si>
  <si>
    <t>jg4664</t>
  </si>
  <si>
    <t>jg4527</t>
  </si>
  <si>
    <t>jg4529</t>
  </si>
  <si>
    <t xml:space="preserve">	0Q22D	NA</t>
  </si>
  <si>
    <t>0PHP4</t>
  </si>
  <si>
    <t>ATP-dependent_bile_acid_permease</t>
  </si>
  <si>
    <t>jg5725</t>
  </si>
  <si>
    <t>jg453</t>
  </si>
  <si>
    <t>IPR007624</t>
  </si>
  <si>
    <t xml:space="preserve">	IPR009075	Acyl-CoA_dehydrogenase/oxidase_C-terminal	IPR003347	JmjC_domain	0PIM1	acyl-CoA_dehydrogenase	0PW6F	Zinc_finger,_ZZ_type	PF00441	Acyl-CoA_dehydrogenase_C-terminal_domain		SSF51197	Clavaminate</t>
  </si>
  <si>
    <t>RNA_polymerase_sigma-70_region_3</t>
  </si>
  <si>
    <t>synthase-like	SSF47203	Acyl-CoA</t>
  </si>
  <si>
    <t>IPR007627</t>
  </si>
  <si>
    <t>RNA_polymerase_sigma-70_region_2</t>
  </si>
  <si>
    <t>IPR014284</t>
  </si>
  <si>
    <t>RNA_polymerase_sigma-70_like_domain</t>
  </si>
  <si>
    <t>IPR013325</t>
  </si>
  <si>
    <t>RNA_polymerase_sigma_factor_region_2</t>
  </si>
  <si>
    <t>jg9998</t>
  </si>
  <si>
    <t>IPR013324</t>
  </si>
  <si>
    <t>RNA_polymerase_sigma_factor_region_3/4</t>
  </si>
  <si>
    <t>IPR000943</t>
  </si>
  <si>
    <t>RNA_polymerase_sigma-70</t>
  </si>
  <si>
    <t>PF04539</t>
  </si>
  <si>
    <t>Sigma-70_region_3</t>
  </si>
  <si>
    <t>PF04542</t>
  </si>
  <si>
    <t>Sigma-70_region_2_</t>
  </si>
  <si>
    <t>SSF88946</t>
  </si>
  <si>
    <t>Sigma2 domain of RNA polymerase sigma factors</t>
  </si>
  <si>
    <t xml:space="preserve">	IPR015257	Repressor_of_RNA_polymerase_III_transcription__Maf1	0PK3A	mitogen-activated_protein_kinase_MAF1	PF09174	Maf1_regulator</t>
  </si>
  <si>
    <t>SSF88659</t>
  </si>
  <si>
    <t>Sigma3 and sigma4 domains of RNA polymerase sigma factors</t>
  </si>
  <si>
    <t>jg6646</t>
  </si>
  <si>
    <t>TIGR02937</t>
  </si>
  <si>
    <t>RNA_polymerase_sigma_factor_sigma-70_family</t>
  </si>
  <si>
    <t>jg4530</t>
  </si>
  <si>
    <t xml:space="preserve">	0PY1F	NA</t>
  </si>
  <si>
    <t>0PFTE</t>
  </si>
  <si>
    <t xml:space="preserve">	0Q1Z1	NA</t>
  </si>
  <si>
    <t>jg9112</t>
  </si>
  <si>
    <t xml:space="preserve">	IPR013087	Zinc_finger_C2H2-type/integrase_DNA-binding_domain	0PN3T	C2H2_conidiation_transcription_factor_FlbC	PF00096	Zinc_finger_C2H2_type	PF12874	Zinc-finger_of_C2H2_type		SSF57667	beta-beta-alpha</t>
  </si>
  <si>
    <t>jg3091</t>
  </si>
  <si>
    <t>jg4532</t>
  </si>
  <si>
    <t xml:space="preserve">	IPR002293	Amino_acid/polyamine_transporter_I	0PIX6	Gaba_permease	PF13520	Amino_acid_permease	2A3	the_amino_acid-polyamine-organocation_(apc)_family</t>
  </si>
  <si>
    <t>jg4749</t>
  </si>
  <si>
    <t xml:space="preserve">	0PRUH	NA</t>
  </si>
  <si>
    <t>jg9460</t>
  </si>
  <si>
    <t xml:space="preserve">	0PT4E	conserved_hypothetical_protein</t>
  </si>
  <si>
    <t>jg4533</t>
  </si>
  <si>
    <t>jg5909</t>
  </si>
  <si>
    <t>jg4534</t>
  </si>
  <si>
    <t xml:space="preserve">	0PRFC	NA</t>
  </si>
  <si>
    <t>jg5958</t>
  </si>
  <si>
    <t xml:space="preserve">	0PFUP	domain_protein</t>
  </si>
  <si>
    <t>jg11776</t>
  </si>
  <si>
    <t>jg4535</t>
  </si>
  <si>
    <t>IPR003607</t>
  </si>
  <si>
    <t>HD/PDEase_domain</t>
  </si>
  <si>
    <t>IPR017771</t>
  </si>
  <si>
    <t>Cyanamide_hydratase</t>
  </si>
  <si>
    <t>0PPD0</t>
  </si>
  <si>
    <t>4.2.1.69</t>
  </si>
  <si>
    <t>Cyanamide hydratase.</t>
  </si>
  <si>
    <t xml:space="preserve">	0PJIU	GTPase_Activating_Protein</t>
  </si>
  <si>
    <t>jg5339</t>
  </si>
  <si>
    <t>TIGR03401</t>
  </si>
  <si>
    <t>HD_domain_protein_cyanamide_hydratase_family</t>
  </si>
  <si>
    <t>jg4536</t>
  </si>
  <si>
    <t xml:space="preserve">	IPR004276	Glycosyltransferase_family_28_N-terminal_domain	0PWGV	Glycosyltransferase_family_28_N-terminal_domain	2.4.1.22	Lactose</t>
  </si>
  <si>
    <t>synthase.	2.4.1.227	Undecaprenyldiphospho-muramoylpentapeptide</t>
  </si>
  <si>
    <t>beta-N-	00052	Galactose_metabolism	00550	Peptidoglycan_biosynthesis	PF03033	Glycosyltransferase_family_28_N-terminal_domain	SSF53756	UDP-Glycosyltransferase/glycogen</t>
  </si>
  <si>
    <t>0PVKB</t>
  </si>
  <si>
    <t>C6_transcription_factor_(Acr-2)</t>
  </si>
  <si>
    <t>jg6067</t>
  </si>
  <si>
    <t>jg4537</t>
  </si>
  <si>
    <t xml:space="preserve">	IPR019331	FAM192A/Fyv6_N-terminal	0PQF7	conserved_hypothetical_protein	PF10187	N-terminal_domain_of_NEFA-interacting_nuclear_protein_NIP30</t>
  </si>
  <si>
    <t>jg7366</t>
  </si>
  <si>
    <t>jg4538</t>
  </si>
  <si>
    <t xml:space="preserve">	IPR023753	Pyridine_nucleotide-disulphide_oxidoreductase_FAD/NAD(P)-binding_domain	IPR002938	FAD-binding_domain	0PFFH	Catalyzes_the_hydroxylation_of_L-kynurenine_(L-Kyn)_to_form_3-hydroxy-L-kynurenine_(L-3OHKyn)._Required_for_synthesis_of_quinolinic_acid_(By_similarity)		PF01494	FAD_binding_domain	SSF51905	FAD/NAD(P)-binding</t>
  </si>
  <si>
    <t>jg9500</t>
  </si>
  <si>
    <t xml:space="preserve">	IPR013947	Mediator_complex_subunit_Med14	0PJBX	Component_of_the_Mediator_complex,_a_coactivator_involved_in_the_regulated_transcription_of_nearly_all_RNA_polymerase_II-dependent_genes._Mediator_functions_as_a_bridge_to_convey_information_from_gene-specific_regulatory_proteins_to_the_basal_RNA_polymerase_II_transcription_machinery._Mediator_is_recruited_to_promoters_by_direct_interactions_with_regulatory_proteins_and_serves_as_a_scaffold_for_the_assembly_of_a_functional_preinitiation_complex_with_RNA_polymerase_II_and_the_general_transcription_factors		PF08638	Mediator_complex_subunit_MED14</t>
  </si>
  <si>
    <t>jg4539</t>
  </si>
  <si>
    <t xml:space="preserve">	IPR027417	P-loop_containing_nucleoside_triphosphate_hydrolase	IPR001208	MCM_domain	IPR012340	Nucleic_acid-binding_OB-fold	IPR027925	MCM_N-terminal_domain		IPR031327	Mini-chromosome_maintenance_protein	IPR008048	DNA_replication_licensing_factor_Mcm	0PGAC	DNA_replication_licensing_factor_mcm5			PF00493	MCM2/3/5_family	PF14551	MCM_N-terminal_domain			SSF52540	P-loop</t>
  </si>
  <si>
    <t>jg5294</t>
  </si>
  <si>
    <t xml:space="preserve">	IPR023753	Pyridine_nucleotide-disulphide_oxidoreductase_FAD/NAD(P)-binding_domain	IPR032710	NTF2-like_domain	0PJH7	monooxygenase	PF13738	Pyridine_nucleotide-disulphide_oxidoreductase	SSF51905	FAD/NAD(P)-binding</t>
  </si>
  <si>
    <t>jg4542</t>
  </si>
  <si>
    <t xml:space="preserve">	IPR001781	Zinc_finger_LIM-type	IPR008936	Rho_GTPase_activation_protein	IPR000198	Rho_GTPase-activating_protein_domain	0PFBF	GTPase-activating_protein	PF00412	LIM_domain	PF00620	RhoGAP_domain	9A1	the_non_abc_multidrug_exporter_(n-mde)_family		SSF57716	Glucocorticoid</t>
  </si>
  <si>
    <t>domain)	SSF48350	GTPase</t>
  </si>
  <si>
    <t>jg4543</t>
  </si>
  <si>
    <t xml:space="preserve">	IPR013226	Pal1_cell_morphology	0PN5G	Pal1_cell_morphology_protein	PF08316	Pal1_cell_morphology_protein</t>
  </si>
  <si>
    <t>jg5657</t>
  </si>
  <si>
    <t xml:space="preserve">	IPR001214	SET_domain	0PK2I	SET			PF00856	SET_domain	SSF82199	SET</t>
  </si>
  <si>
    <t>jg5963</t>
  </si>
  <si>
    <t xml:space="preserve">	IPR023753	Pyridine_nucleotide-disulphide_oxidoreductase_FAD/NAD(P)-binding_domain	IPR007867	Glucose-methanol-choline_oxidoreductase_C-terminal	IPR012132	Glucose-methanol-choline_oxidoreductase	IPR000172	Glucose-methanol-choline_oxidoreductase_N-terminal	IPR020835	Catalase-like_domain	IPR010582	Catalase_immune-responsive_domain	0PFN0	Glucose-methanol-choline		1.11.1.6	Catalase.	00380	Tryptophan_metabolism	00630	Glyoxylate_and_dicarboxylate_metabolism			PF05199	GMC_oxidoreductase	PF00732	GMC_oxidoreductase	PF06628	Catalase-related_immune-responsive	SSF51905	FAD/NAD(P)-binding</t>
  </si>
  <si>
    <t>jg4545</t>
  </si>
  <si>
    <t>domain	SSF56634	Heme-dependent</t>
  </si>
  <si>
    <t>jg6509</t>
  </si>
  <si>
    <t>jg4546</t>
  </si>
  <si>
    <t xml:space="preserve">	IPR001138	Zn(2)-C6_fungal-type_DNA-binding_domain	0PYT0	GAL4	PF00172	Fungal_Zn(2)-Cys(6)_binuclear_cluster_domain		SSF57701	Zn2/Cys6</t>
  </si>
  <si>
    <t xml:space="preserve">	0PHBI	F-box_domain-containing_protein</t>
  </si>
  <si>
    <t>jg4547</t>
  </si>
  <si>
    <t>0PN7K</t>
  </si>
  <si>
    <t>jg4730</t>
  </si>
  <si>
    <t>jg4548</t>
  </si>
  <si>
    <t>IPR018800</t>
  </si>
  <si>
    <t>Proline-rich_protein_PRCC</t>
  </si>
  <si>
    <t xml:space="preserve">	0Q1UC	NA</t>
  </si>
  <si>
    <t>0PKSN</t>
  </si>
  <si>
    <t>PF10253</t>
  </si>
  <si>
    <t>Mitotic_checkpoint_regulator_MAD2B-interacting</t>
  </si>
  <si>
    <t>jg4549</t>
  </si>
  <si>
    <t>IPR011704</t>
  </si>
  <si>
    <t xml:space="preserve">	IPR029058	Alpha/Beta_hydrolase_fold	IPR001375	Peptidase_S9_prolyl_oligopeptidase_catalytic_domain	IPR002469	Dipeptidylpeptidase_IV_N-terminal_domain	0PGX8	Type_IV_dipeptidyl-peptidase_which_removes_N-terminal_dipeptides_sequentially_from_polypeptides_having_unsubstituted_N-_termini_provided_that_the_penultimate_residue_is_proline_(By_similarity)			PF00326	Prolyl_oligopeptidase_family	PF00930	Dipeptidyl_peptidase_IV_(DPP_IV)_N-terminal_region	SSF53474	alpha/beta-Hydrolases	SSF82171	DPP6</t>
  </si>
  <si>
    <t>ATPase_dynein-related_AAA_domain</t>
  </si>
  <si>
    <t>IPR012099</t>
  </si>
  <si>
    <t>Midasin</t>
  </si>
  <si>
    <t>jg5899</t>
  </si>
  <si>
    <t>0PFRP</t>
  </si>
  <si>
    <t>Nuclear_chaperone_required_for_maturation_and_nuclear_export_of_pre-60S_ribosome_subunits_(By_similarity)</t>
  </si>
  <si>
    <t>0PPHB</t>
  </si>
  <si>
    <t>Inherit_from_KOG:_Nuclear_chaperone_required_for_maturation_and_nuclear_export_of_pre-60S_ribosome_subunits_(By_similarity)</t>
  </si>
  <si>
    <t xml:space="preserve">	IPR027417	P-loop_containing_nucleoside_triphosphate_hydrolase	IPR022812	Dynamin_superfamily	IPR000375	Dynamin_central_domain	IPR001401	Dynamin_GTPase_domain	0PH2C	DYNc	PF00350	Dynamin_family	PF01031	Dynamin_central_region	9B25	the_mitochondrial_inner/outer_membrane_fusion_(mmf)_family		SSF52540	P-loop</t>
  </si>
  <si>
    <t>PF07728</t>
  </si>
  <si>
    <t>AAA_domain_(dynein-related_subfamily)</t>
  </si>
  <si>
    <t>jg5799</t>
  </si>
  <si>
    <t>jg4550</t>
  </si>
  <si>
    <t xml:space="preserve">	IPR001138	Zn(2)-C6_fungal-type_DNA-binding_domain	0PIT7	Transcription_factor	PF00172	Fungal_Zn(2)-Cys(6)_binuclear_cluster_domain		SSF57701	Zn2/Cys6</t>
  </si>
  <si>
    <t>jg7132</t>
  </si>
  <si>
    <t>0PKWP</t>
  </si>
  <si>
    <t xml:space="preserve">	IPR029068	Glyoxalase/Bleomycin_resistance_protein/Dihydroxybiphenyl_dioxygenase	0PQVX	glyoxalase_bleomycin_resistance_protein	SSF54593	Glyoxalase/Bleomycin</t>
  </si>
  <si>
    <t>jg8643</t>
  </si>
  <si>
    <t>IPR024637</t>
  </si>
  <si>
    <t>CTD_kinase_subunit_gamma_Ctk3_C-terminal</t>
  </si>
  <si>
    <t>IPR024638</t>
  </si>
  <si>
    <t>CTD_kinase_subunit_gamma_CTK3</t>
  </si>
  <si>
    <t>0PMAC</t>
  </si>
  <si>
    <t>PF12350</t>
  </si>
  <si>
    <t>CTD_kinase_subunit_gamma_CTK3_C-terminus</t>
  </si>
  <si>
    <t xml:space="preserve">	IPR011009	Protein_kinase-like_domain	0PV32	Phosphotransferase_enzyme_family_protein	SSF56112	Protein</t>
  </si>
  <si>
    <t>PF12243</t>
  </si>
  <si>
    <t>jg4552</t>
  </si>
  <si>
    <t>0PNMT</t>
  </si>
  <si>
    <t xml:space="preserve">	0PNYD	integral_membrane_protein</t>
  </si>
  <si>
    <t>jg5349</t>
  </si>
  <si>
    <t>IPR013268</t>
  </si>
  <si>
    <t>U3_snoRNA_associated</t>
  </si>
  <si>
    <t>0PTFH</t>
  </si>
  <si>
    <t>PF08297</t>
  </si>
  <si>
    <t>jg4554</t>
  </si>
  <si>
    <t xml:space="preserve">	IPR019371	Uncharacterised_domain_KxDL	0PQND	Uncharacterized_conserved_protein	PF10241	Uncharacterized_conserved_protein</t>
  </si>
  <si>
    <t>jg4555</t>
  </si>
  <si>
    <t xml:space="preserve">	0Q1IA	NA</t>
  </si>
  <si>
    <t>jg4557</t>
  </si>
  <si>
    <t xml:space="preserve">	IPR018830	Protein_of_unknown_function_DUF2434	0PFWC	conserved_hypothetical_protein	PF10361	Protein_of_unknown_function_(DUF2434)</t>
  </si>
  <si>
    <t>IPR013657</t>
  </si>
  <si>
    <t>jg7988</t>
  </si>
  <si>
    <t>UAA_transporter</t>
  </si>
  <si>
    <t>0PFQ2</t>
  </si>
  <si>
    <t>cell_cycle_checkpoint_protein_RAD17</t>
  </si>
  <si>
    <t>PF08449</t>
  </si>
  <si>
    <t>UAA_transporter_family</t>
  </si>
  <si>
    <t>PF03215</t>
  </si>
  <si>
    <t>Rad17_cell_cycle_checkpoint_protein</t>
  </si>
  <si>
    <t xml:space="preserve">	IPR025256	Domain_of_unknown_function_DUF4203	0PHIW	NA	PF13886	Domain_of_unknown_function_(DUF4203)</t>
  </si>
  <si>
    <t>jg1619</t>
  </si>
  <si>
    <t>jg4712</t>
  </si>
  <si>
    <t>0PF9U</t>
  </si>
  <si>
    <t>K17065_dynamin_1-like_protein_EC_3.6.5.5</t>
  </si>
  <si>
    <t>jg7423</t>
  </si>
  <si>
    <t>jg8951</t>
  </si>
  <si>
    <t>jg4559</t>
  </si>
  <si>
    <t>0PJW6</t>
  </si>
  <si>
    <t xml:space="preserve">	IPR029063	S-adenosyl-L-methionine-dependent_methyltransferase	0PKVW	NA	PF13489	Methyltransferase_domain	SSF53335	S-adenosyl-L-methionine-dependent</t>
  </si>
  <si>
    <t>jg6960</t>
  </si>
  <si>
    <t xml:space="preserve">	0PGKM	Aminopeptidase				SSF63737	Leukotriene</t>
  </si>
  <si>
    <t>jg456</t>
  </si>
  <si>
    <t xml:space="preserve">	IPR024660	UNC-45/Cro1/She4_central_domain	0PIQT	Actin_cytoskeleton_organization_protein	PF11701	Myosin-binding_striated_muscle_assembly_central</t>
  </si>
  <si>
    <t>jg7036</t>
  </si>
  <si>
    <t>jg4560</t>
  </si>
  <si>
    <t xml:space="preserve">	0PKSA	NA</t>
  </si>
  <si>
    <t>IPR006329</t>
  </si>
  <si>
    <t>3.5.4.6</t>
  </si>
  <si>
    <t>AMP deaminase.</t>
  </si>
  <si>
    <t xml:space="preserve">	IPR001830	Glycosyl_transferase_family_20	0Q22N	alpha,alpha-trehalose-phosphate_synthase_subunit		PF00982	Glycosyltransferase_family_20	SSF53756	UDP-Glycosyltransferase/glycogen</t>
  </si>
  <si>
    <t>TIGR01429</t>
  </si>
  <si>
    <t>0PNZE</t>
  </si>
  <si>
    <t xml:space="preserve">	IPR023753	Pyridine_nucleotide-disulphide_oxidoreductase_FAD/NAD(P)-binding_domain	IPR006076	FAD_dependent_oxidoreductase	IPR000447	FAD-dependent_glycerol-3-phosphate_dehydrogenase	0PGEG	Glycerol-3-phosphate_dehydrogenase	1.1.5.3	Glycerol-3-phosphate</t>
  </si>
  <si>
    <t>dehydrogenase.	00564	Glycerophospholipid_metabolism		PF01266	FAD_dependent_oxidoreductase	SSF51905	FAD/NAD(P)-binding</t>
  </si>
  <si>
    <t>jg4562</t>
  </si>
  <si>
    <t>IPR022226</t>
  </si>
  <si>
    <t>jg6457</t>
  </si>
  <si>
    <t>Protein_of_unknown_function_DUF3752</t>
  </si>
  <si>
    <t>0PPNU</t>
  </si>
  <si>
    <t>Protein_of_unknown_function_(DUF3752)</t>
  </si>
  <si>
    <t>PF12572</t>
  </si>
  <si>
    <t>jg4563</t>
  </si>
  <si>
    <t xml:space="preserve">	IPR029058	Alpha/Beta_hydrolase_fold	IPR013094	Alpha/beta_hydrolase_fold-3	0PFB2	Lipase_esterase_family_protein		PF07859	alpha/beta_hydrolase_fold	SSF53474	alpha/beta-Hydrolases</t>
  </si>
  <si>
    <t>0PSUU</t>
  </si>
  <si>
    <t>jg5851</t>
  </si>
  <si>
    <t>jg4564</t>
  </si>
  <si>
    <t>IPR018163</t>
  </si>
  <si>
    <t>jg6468</t>
  </si>
  <si>
    <t>Threonyl/alanyl_tRNA_synthetase_class_II-like_putative_editing_domain</t>
  </si>
  <si>
    <t>IPR012947</t>
  </si>
  <si>
    <t>Threonyl/alanyl_tRNA_synthetase_SAD</t>
  </si>
  <si>
    <t>IPR018164</t>
  </si>
  <si>
    <t>Alanyl-tRNA_synthetase_class_IIc_N-terminal</t>
  </si>
  <si>
    <t>IPR002318</t>
  </si>
  <si>
    <t>Alanine-tRNA_ligase_class_IIc</t>
  </si>
  <si>
    <t>IPR023033</t>
  </si>
  <si>
    <t xml:space="preserve">	IPR011009	Protein_kinase-like_domain	IPR000719	Protein_kinase_domain	0PHU4	AGC_YANK_protein_kinase	GH18	chitinase_(EC_3.2.1.14);_endo-beta-N-acetylglucosaminidase_(EC_3.2.1.96);_xylanase_inhibitor;_concanavalin_B;_narbonin		PF00069	Protein_kinase_domain	9B106	the_pock_size-determining_protein_(psdp)_family		SSF56112	Protein</t>
  </si>
  <si>
    <t>Alanine-tRNA_ligase_eukaryota/bacteria</t>
  </si>
  <si>
    <t>IPR003156</t>
  </si>
  <si>
    <t>DHHA1_domain</t>
  </si>
  <si>
    <t>IPR018162</t>
  </si>
  <si>
    <t>Alanine-tRNA_ligase_class_IIc_anti-codon-binding_domain</t>
  </si>
  <si>
    <t>jg7819</t>
  </si>
  <si>
    <t>6.1.1.7</t>
  </si>
  <si>
    <t>Alanine--tRNA ligase.</t>
  </si>
  <si>
    <t>PF07973</t>
  </si>
  <si>
    <t>Threonyl_and_Alanyl_tRNA_synthetase_second_additional_domain</t>
  </si>
  <si>
    <t>PF01411</t>
  </si>
  <si>
    <t xml:space="preserve">	0PS4B	regulatory_protein_wetA</t>
  </si>
  <si>
    <t>tRNA_synthetases_class_II_(A)</t>
  </si>
  <si>
    <t>PF02272</t>
  </si>
  <si>
    <t>jg1381</t>
  </si>
  <si>
    <t>SSF55186</t>
  </si>
  <si>
    <t>ThrRS/AlaRS common domain</t>
  </si>
  <si>
    <t>SSF101353</t>
  </si>
  <si>
    <t>jg5762</t>
  </si>
  <si>
    <t>Putative anticodon-binding domain of alanyl-tRNA synthetase (AlaRS)</t>
  </si>
  <si>
    <t>TIGR00344</t>
  </si>
  <si>
    <t>alanine--tRNA_ligase</t>
  </si>
  <si>
    <t xml:space="preserve">	IPR001810	F-box_domain	SSF81383	F-box</t>
  </si>
  <si>
    <t>jg5952</t>
  </si>
  <si>
    <t>0PN4Y</t>
  </si>
  <si>
    <t xml:space="preserve">	0Q1PC	glutamine-serine_rich_protein_MS8</t>
  </si>
  <si>
    <t>jg6548</t>
  </si>
  <si>
    <t>jg4566</t>
  </si>
  <si>
    <t>jg6417</t>
  </si>
  <si>
    <t>jg4567</t>
  </si>
  <si>
    <t>IPR024382</t>
  </si>
  <si>
    <t>Domain_of_unknown_function_DUF3844</t>
  </si>
  <si>
    <t>0PRUA</t>
  </si>
  <si>
    <t xml:space="preserve">	IPR027417	P-loop_containing_nucleoside_triphosphate_hydrolase	IPR003593	AAA+_ATPase_domain	IPR003439	ABC_transporter-like	IPR013525	ABC-2_type_transporter	IPR010929	CDR_ABC_transporter	IPR029481	ABC-transporter_extracellular_N-terminal_domain	0PFN7	(ABC)_transporter		PF00005	ABC_transporter	PF01061	ABC-2_type_transporter	PF06422	CDR_ABC_transporter	PF14510	ABC-transporter_extracellular_N-terminal	3A1	the_atp-binding_cassette_(abc)_superfamily		SSF52540	P-loop</t>
  </si>
  <si>
    <t>PF12955</t>
  </si>
  <si>
    <t>Domain_of_unknown_function_(DUF3844)</t>
  </si>
  <si>
    <t>jg4568</t>
  </si>
  <si>
    <t>jg5820</t>
  </si>
  <si>
    <t>0PY51</t>
  </si>
  <si>
    <t xml:space="preserve">	IPR020103	Pseudouridine_synthase_catalytic_domain	0PGFR	tRNA_pseudouridine_synthase		SSF55120	Pseudouridine</t>
  </si>
  <si>
    <t>IPR023584</t>
  </si>
  <si>
    <t>Ribosome_recycling_factor_domain</t>
  </si>
  <si>
    <t xml:space="preserve">	IPR029058	Alpha/Beta_hydrolase_fold	IPR000073	Alpha/beta_hydrolase_fold-1	0PMQI	Alpha/beta_hydrolase_of_unknown_function_(DUF1100)		PF12697	Alpha/beta_hydrolase_family	SSF53474	alpha/beta-Hydrolases</t>
  </si>
  <si>
    <t>0PP0A</t>
  </si>
  <si>
    <t>ribosome_recycling_factor_domain-containing_protein</t>
  </si>
  <si>
    <t>PF01765</t>
  </si>
  <si>
    <t>Ribosome_recycling_factor</t>
  </si>
  <si>
    <t>SSF55194</t>
  </si>
  <si>
    <t>Ribosome recycling factor, RRF</t>
  </si>
  <si>
    <t>jg7326</t>
  </si>
  <si>
    <t>jg457</t>
  </si>
  <si>
    <t>jg4570</t>
  </si>
  <si>
    <t xml:space="preserve">	IPR017986	WD40-repeat-containing_domain	0QD8R	WD_domain-containing_protein	GH18	chitinase_(EC_3.2.1.14);_endo-beta-N-acetylglucosaminidase_(EC_3.2.1.96);_xylanase_inhibitor;_concanavalin_B;_narbonin		SSF50978	WD40</t>
  </si>
  <si>
    <t>jg5471</t>
  </si>
  <si>
    <t>IPR000789</t>
  </si>
  <si>
    <t>Cyclin-dependent_kinase_regulatory_subunit</t>
  </si>
  <si>
    <t>0PNWC</t>
  </si>
  <si>
    <t>kinase_regulatory_subunit</t>
  </si>
  <si>
    <t>PF01111</t>
  </si>
  <si>
    <t>SSF55637</t>
  </si>
  <si>
    <t>Cell cycle regulatory proteins</t>
  </si>
  <si>
    <t>jg4572</t>
  </si>
  <si>
    <t>0PN9U</t>
  </si>
  <si>
    <t>PF13462</t>
  </si>
  <si>
    <t>0PFGT</t>
  </si>
  <si>
    <t>d-3-phosphoglycerate_dehydrogenase</t>
  </si>
  <si>
    <t>jg4574</t>
  </si>
  <si>
    <t>0PHPD</t>
  </si>
  <si>
    <t>Serine_threonine-protein_kinase_involved_in_transcription_regulation._Phosphorylates_the_UBC2_RAD6_ubiquitin-_conjugating_enzyme_(E2),_leading_to_monoubiquitination_of_histone_H2B_and_the_silencing_of_telomeric-associated_genes._Also_required_for_histone_H3_methylation._Necessary_for_the_recovery_from_pheromone-induced_growth_arrest_in_the_cell_cycle_G1_phase_(By_similarity)</t>
  </si>
  <si>
    <t>jg4575</t>
  </si>
  <si>
    <t>jg2494</t>
  </si>
  <si>
    <t>IPR006544</t>
  </si>
  <si>
    <t>P-type_ATPase_subfamily__V</t>
  </si>
  <si>
    <t>0PH07</t>
  </si>
  <si>
    <t>PF12409</t>
  </si>
  <si>
    <t>P5-type_ATPase_cation_transporter</t>
  </si>
  <si>
    <t>TIGR01657</t>
  </si>
  <si>
    <t>P-type_ATPase_of_unknown_pump_specificity_(type_V)</t>
  </si>
  <si>
    <t>jg4576</t>
  </si>
  <si>
    <t>IPR000048</t>
  </si>
  <si>
    <t>IQ_motif_EF-hand_binding_site</t>
  </si>
  <si>
    <t>IPR008989</t>
  </si>
  <si>
    <t>Myosin_S1_fragment_N-terminal</t>
  </si>
  <si>
    <t>0PI8B</t>
  </si>
  <si>
    <t>class_V_myosin</t>
  </si>
  <si>
    <t>PF00612</t>
  </si>
  <si>
    <t>IQ_calmodulin-binding_motif</t>
  </si>
  <si>
    <t>SSF50084</t>
  </si>
  <si>
    <t>Myosin S1 fragment, N-terminal domain</t>
  </si>
  <si>
    <t>jg4578</t>
  </si>
  <si>
    <t>0PQ43</t>
  </si>
  <si>
    <t>jg4579</t>
  </si>
  <si>
    <t>0PIXI</t>
  </si>
  <si>
    <t>protease</t>
  </si>
  <si>
    <t>jg250</t>
  </si>
  <si>
    <t>8A32</t>
  </si>
  <si>
    <t>the_��-amyloid_cleaving_enzyme_(bace1)_family</t>
  </si>
  <si>
    <t>jg2500</t>
  </si>
  <si>
    <t>jg458</t>
  </si>
  <si>
    <t>jg2501</t>
  </si>
  <si>
    <t>jg4580</t>
  </si>
  <si>
    <t>0PK7Z</t>
  </si>
  <si>
    <t>CCAAT-binding_factor_complex_subunit</t>
  </si>
  <si>
    <t>jg4581</t>
  </si>
  <si>
    <t>IPR007225</t>
  </si>
  <si>
    <t>Exocyst_complex_subunit_Sec15-like</t>
  </si>
  <si>
    <t>0PKAQ</t>
  </si>
  <si>
    <t>exocyst_complex_component_Sec15</t>
  </si>
  <si>
    <t>PF04091</t>
  </si>
  <si>
    <t>Exocyst_complex_subunit_Sec15-like_</t>
  </si>
  <si>
    <t>jg4582</t>
  </si>
  <si>
    <t>IPR002317</t>
  </si>
  <si>
    <t>Serine-tRNA_ligase_type1</t>
  </si>
  <si>
    <t>IPR015866</t>
  </si>
  <si>
    <t>Serine-tRNA_synthetase_type1_N-terminal</t>
  </si>
  <si>
    <t>IPR010978</t>
  </si>
  <si>
    <t>tRNA-binding_arm</t>
  </si>
  <si>
    <t>0PFEB</t>
  </si>
  <si>
    <t>seryl-trna_synthetase</t>
  </si>
  <si>
    <t>6.1.1.11</t>
  </si>
  <si>
    <t>Serine--tRNA ligase.</t>
  </si>
  <si>
    <t>PF02403</t>
  </si>
  <si>
    <t>Seryl-tRNA_synthetase_N-terminal_domain</t>
  </si>
  <si>
    <t>SSF46589</t>
  </si>
  <si>
    <t>tRNA-binding arm</t>
  </si>
  <si>
    <t>TIGR00414</t>
  </si>
  <si>
    <t>serine--tRNA_ligase</t>
  </si>
  <si>
    <t>jg4583</t>
  </si>
  <si>
    <t>IPR014810</t>
  </si>
  <si>
    <t>Fcf2_pre-rRNA_processing</t>
  </si>
  <si>
    <t>0PQHE</t>
  </si>
  <si>
    <t>nucleolus_protein_required_for_cell_viability</t>
  </si>
  <si>
    <t>PF08698</t>
  </si>
  <si>
    <t>jg4584</t>
  </si>
  <si>
    <t>IPR011268</t>
  </si>
  <si>
    <t>Purine_nucleoside_phosphorylase</t>
  </si>
  <si>
    <t>jg2507</t>
  </si>
  <si>
    <t>IPR011270</t>
  </si>
  <si>
    <t>Purine_nucleoside_phosphorylase_I_inosine/guanosine-specific</t>
  </si>
  <si>
    <t>0PFFJ</t>
  </si>
  <si>
    <t>The_purine_nucleoside_phosphorylases_catalyze_the_phosphorolytic_breakdown_of_the_N-glycosidic_bond_in_the_beta-_(deoxy)ribonucleoside_molecules,_with_the_formation_of_the_corresponding_free_purine_bases_and_pentose-1-phosphate_(By_similarity)</t>
  </si>
  <si>
    <t>2.4.2.1</t>
  </si>
  <si>
    <t>Purine-nucleoside phosphorylase.</t>
  </si>
  <si>
    <t>TIGR01700</t>
  </si>
  <si>
    <t>purine_nucleoside_phosphorylase_I_inosine_and_guanosine-specific</t>
  </si>
  <si>
    <t>TIGR01697</t>
  </si>
  <si>
    <t>inosine/guanosine/xanthosine_phosphorylase_family</t>
  </si>
  <si>
    <t>jg4585</t>
  </si>
  <si>
    <t>0PMUZ</t>
  </si>
  <si>
    <t>jg4586</t>
  </si>
  <si>
    <t>jg2510</t>
  </si>
  <si>
    <t>jg4587</t>
  </si>
  <si>
    <t>jg4589</t>
  </si>
  <si>
    <t>0Q1WJ</t>
  </si>
  <si>
    <t>jg459</t>
  </si>
  <si>
    <t>0PNMZ</t>
  </si>
  <si>
    <t>DNA_replication_complex_GINS_protein_psf3</t>
  </si>
  <si>
    <t>00232</t>
  </si>
  <si>
    <t>jg4590</t>
  </si>
  <si>
    <t>0PYDX</t>
  </si>
  <si>
    <t>jg4591</t>
  </si>
  <si>
    <t>0PQ4Y</t>
  </si>
  <si>
    <t>jg4594</t>
  </si>
  <si>
    <t>jg4595</t>
  </si>
  <si>
    <t>jg2516</t>
  </si>
  <si>
    <t>0QDT6</t>
  </si>
  <si>
    <t>jg4596</t>
  </si>
  <si>
    <t>jg4597</t>
  </si>
  <si>
    <t>jg4598</t>
  </si>
  <si>
    <t>jg4599</t>
  </si>
  <si>
    <t>jg46</t>
  </si>
  <si>
    <t>IPR005119</t>
  </si>
  <si>
    <t>LysR_substrate-binding</t>
  </si>
  <si>
    <t>PF03466</t>
  </si>
  <si>
    <t>LysR_substrate_binding_domain</t>
  </si>
  <si>
    <t>IPR011678</t>
  </si>
  <si>
    <t>Domain_of_unknown_function_DUF1620</t>
  </si>
  <si>
    <t>IPR002252</t>
  </si>
  <si>
    <t>Glycoside_hydrolase_family_36</t>
  </si>
  <si>
    <t>0PIUQ</t>
  </si>
  <si>
    <t>Alpha-galactosidase</t>
  </si>
  <si>
    <t>IPR029346</t>
  </si>
  <si>
    <t>Ubiquitin_carboxyl-terminal_hydrolase_C-terminal</t>
  </si>
  <si>
    <t>0PF84</t>
  </si>
  <si>
    <t>3.2.1.22</t>
  </si>
  <si>
    <t>Alpha-galactosidase.</t>
  </si>
  <si>
    <t>PF14533</t>
  </si>
  <si>
    <t>Ubiquitin-specific_protease_C-terminal</t>
  </si>
  <si>
    <t>PF07774</t>
  </si>
  <si>
    <t>Protein_of_unknown_function_(DUF1620)</t>
  </si>
  <si>
    <t>PF02065</t>
  </si>
  <si>
    <t>Melibiase</t>
  </si>
  <si>
    <t>PF16875</t>
  </si>
  <si>
    <t>Glycosyl_hydrolase_family_36_N-terminal_domain</t>
  </si>
  <si>
    <t>PF16874</t>
  </si>
  <si>
    <t>Glycosyl_hydrolase_family_36_C-terminal_domain</t>
  </si>
  <si>
    <t>jg4603</t>
  </si>
  <si>
    <t>0PZ0D</t>
  </si>
  <si>
    <t>jg4605</t>
  </si>
  <si>
    <t>IPR001071</t>
  </si>
  <si>
    <t>Cellular_retinaldehyde_binding/alpha-tocopherol_transport</t>
  </si>
  <si>
    <t>0PKSK</t>
  </si>
  <si>
    <t>Phosphatidylinositol_transporter</t>
  </si>
  <si>
    <t>0PVDS</t>
  </si>
  <si>
    <t>IPR016071</t>
  </si>
  <si>
    <t>Staphylococcal_nuclease_(SNase-like)_OB-fold</t>
  </si>
  <si>
    <t>IPR016685</t>
  </si>
  <si>
    <t>RNA-induced_silencing_complex_nuclease_component_Tudor-SN</t>
  </si>
  <si>
    <t>0PHEC</t>
  </si>
  <si>
    <t>Nuclease_domain-containing_protein_1</t>
  </si>
  <si>
    <t>PF00567</t>
  </si>
  <si>
    <t>PF00565</t>
  </si>
  <si>
    <t>Staphylococcal_nuclease_homologue</t>
  </si>
  <si>
    <t>SSF50199</t>
  </si>
  <si>
    <t>Staphylococcal nuclease</t>
  </si>
  <si>
    <t>jg4608</t>
  </si>
  <si>
    <t>IPR004730</t>
  </si>
  <si>
    <t>Transaldolase_type_1</t>
  </si>
  <si>
    <t>TIGR00874</t>
  </si>
  <si>
    <t>transaldolase</t>
  </si>
  <si>
    <t>jg4609</t>
  </si>
  <si>
    <t>IPR000409</t>
  </si>
  <si>
    <t>BEACH_domain</t>
  </si>
  <si>
    <t>IPR023362</t>
  </si>
  <si>
    <t>PH-BEACH_domain</t>
  </si>
  <si>
    <t>0PFPE</t>
  </si>
  <si>
    <t>0PG0G</t>
  </si>
  <si>
    <t>dihydroxy-acetone_synthase</t>
  </si>
  <si>
    <t>beige_BEACH_domain-containing_protein</t>
  </si>
  <si>
    <t>PF02138</t>
  </si>
  <si>
    <t>Beige/BEACH_domain</t>
  </si>
  <si>
    <t>PF14844</t>
  </si>
  <si>
    <t>PH_domain_associated_with_Beige/BEACH</t>
  </si>
  <si>
    <t>PF13385</t>
  </si>
  <si>
    <t>Concanavalin_A-like_lectin/glucanases_superfamily</t>
  </si>
  <si>
    <t>SSF81837</t>
  </si>
  <si>
    <t>BEACH domain</t>
  </si>
  <si>
    <t>jg461</t>
  </si>
  <si>
    <t>jg4610</t>
  </si>
  <si>
    <t>IPR010259</t>
  </si>
  <si>
    <t>Peptidase_S8_propeptide/proteinase_inhibitor_I9</t>
  </si>
  <si>
    <t>PF05922</t>
  </si>
  <si>
    <t>Peptidase_inhibitor_I9</t>
  </si>
  <si>
    <t>0PIUP</t>
  </si>
  <si>
    <t>jg4611</t>
  </si>
  <si>
    <t>IPR006630</t>
  </si>
  <si>
    <t>RNA-binding_protein_Lupus_La</t>
  </si>
  <si>
    <t>IPR002344</t>
  </si>
  <si>
    <t>Lupus_La_protein</t>
  </si>
  <si>
    <t>0QDTN</t>
  </si>
  <si>
    <t>RNA-binding_La_domain_protein</t>
  </si>
  <si>
    <t>jg2527</t>
  </si>
  <si>
    <t>PF05383</t>
  </si>
  <si>
    <t>La_domain</t>
  </si>
  <si>
    <t>jg4613</t>
  </si>
  <si>
    <t>0PJ2V</t>
  </si>
  <si>
    <t>0PMB4</t>
  </si>
  <si>
    <t>jg4614</t>
  </si>
  <si>
    <t>0PUR1</t>
  </si>
  <si>
    <t>0PGDE</t>
  </si>
  <si>
    <t>Integral_membrane_protein_sed5</t>
  </si>
  <si>
    <t>jg4615</t>
  </si>
  <si>
    <t>jg2530</t>
  </si>
  <si>
    <t>0PUEB</t>
  </si>
  <si>
    <t>IPR013536</t>
  </si>
  <si>
    <t>WLM_domain</t>
  </si>
  <si>
    <t>0PG8I</t>
  </si>
  <si>
    <t>Ubiquitin_metalloprotease_fusion_protein</t>
  </si>
  <si>
    <t>PF08325</t>
  </si>
  <si>
    <t>IPR005079</t>
  </si>
  <si>
    <t>Peptidase_C45</t>
  </si>
  <si>
    <t>0PN99</t>
  </si>
  <si>
    <t>jg4617</t>
  </si>
  <si>
    <t>Acyl-CoA_6-aminopenicillanic-acid-acyltransferase</t>
  </si>
  <si>
    <t>PF03417</t>
  </si>
  <si>
    <t>Acyl-coenzyme_A:6-aminopenicillanic_acid_acyl-transferase</t>
  </si>
  <si>
    <t>jg4618</t>
  </si>
  <si>
    <t>0Q0BM</t>
  </si>
  <si>
    <t>0Q2CR</t>
  </si>
  <si>
    <t>jg4619</t>
  </si>
  <si>
    <t>IPR013964</t>
  </si>
  <si>
    <t>DASH_complex_subunit_Ask1</t>
  </si>
  <si>
    <t>PF08655</t>
  </si>
  <si>
    <t>jg4620</t>
  </si>
  <si>
    <t>jg4621</t>
  </si>
  <si>
    <t xml:space="preserve">	IPR004358	Signal_transduction_histidine_kinase-related_protein_C-terminal	IPR003594	Histidine_kinase-like_ATPase_C-terminal_domain	IPR001789	Signal_transduction_response_regulator_receiver_domain	IPR003660	HAMP_domain	IPR003661	Signal_transduction_histidine_kinase_dimerisation/phosphoacceptor_domain	IPR011006	CheY-like_superfamily	0PF99	Histidine_kinase	CE11	UDP-3-0-acyl_N-acetylglucosamine_deacetylase_(EC_3.5.1.-).		PF02518	Histidine_kinase-_DNA_gyrase_B-_and_HSP90-like_ATPase	PF00072	Response_regulator_receiver_domain	PF00512	His_Kinase_A_(phospho-acceptor)_domain	2A21	the_solute:sodium_symporter_(sss)_family					SSF55874	ATPase</t>
  </si>
  <si>
    <t>kinase	SSF58104	Methyl-accepting</t>
  </si>
  <si>
    <t>jg4623</t>
  </si>
  <si>
    <t>chemotaxis</t>
  </si>
  <si>
    <t>(MCP)</t>
  </si>
  <si>
    <t>0PJRP</t>
  </si>
  <si>
    <t>0PK7M</t>
  </si>
  <si>
    <t>geranyl-geranyl_pyrophosphate</t>
  </si>
  <si>
    <t>jg4624</t>
  </si>
  <si>
    <t>signaling</t>
  </si>
  <si>
    <t>domain	SSF47384	Homodimeric</t>
  </si>
  <si>
    <t xml:space="preserve">	IPR022596	G_protein-coupled_receptor_GPR1_C-terminal	IPR023041	Glucose_receptor_Git3_N-terminal	0PHJV	integral_membrane_protein	PF11970	G_protein-coupled_glucose_receptor_regulating_Gpa2_C-term	PF11710	G_protein-coupled_glucose_receptor_regulating_Gpa2	SSF81321	Family</t>
  </si>
  <si>
    <t>jg254</t>
  </si>
  <si>
    <t>0PHZE</t>
  </si>
  <si>
    <t>Importin_11</t>
  </si>
  <si>
    <t>jg4625</t>
  </si>
  <si>
    <t xml:space="preserve">	IPR016166	FAD-binding_type_2	IPR006094	FAD_linked_oxidase_N-terminal	0PJX2	FAD_binding_domain-containing_protein		PF01565	FAD_binding_domain_	SSF56176	FAD-binding/transporter-associated</t>
  </si>
  <si>
    <t>0PPAP</t>
  </si>
  <si>
    <t>jg7567</t>
  </si>
  <si>
    <t>Inherit_from_KOG:_Tubulin_is_the_major_constituent_of_microtubules._It_binds_two_moles_of_GTP,_one_at_an_exchangeable_site_on_the_beta_chain_and_one_at_a_non-exchangeable_site_on_the_alpha_chain_(By_similarity)</t>
  </si>
  <si>
    <t>jg2541</t>
  </si>
  <si>
    <t xml:space="preserve">	IPR002523	Mg2+_transporter_protein_CorA-like/Zinc_transport_protein_ZntB	0PIQR	CorA-like_Mg2+_transporter_protein	PF01544	CorA-like_Mg2+_transporter_protein	SSF144083	Magnesium</t>
  </si>
  <si>
    <t>jg4626</t>
  </si>
  <si>
    <t xml:space="preserve">	IPR023753	Pyridine_nucleotide-disulphide_oxidoreductase_FAD/NAD(P)-binding_domain	IPR002938	FAD-binding_domain	0PUCM	FAD_binding_domain		PF01494	FAD_binding_domain	SSF51905	FAD/NAD(P)-binding</t>
  </si>
  <si>
    <t xml:space="preserve">	IPR008928	Six-hairpin_glycosidase-like	IPR011613	Glycoside_hydrolase_family_15/Phosphorylase_b_kinase_regulatory_chain_family	0PK47	Hydrolase	GH15	glucoamylase_(EC_3.2.1.3);_glucodextranase_(EC_3.2.1.70);_alpha,alpha-trehalase_(EC_3.2.1.28)		PF00723	Glycosyl_hydrolases_family_15	SSF48208	Six-hairpin</t>
  </si>
  <si>
    <t>jg11246</t>
  </si>
  <si>
    <t xml:space="preserve">	0Q2S2	NA</t>
  </si>
  <si>
    <t xml:space="preserve">	IPR011009	Protein_kinase-like_domain	IPR000719	Protein_kinase_domain	0PFTM	protein_kinase_(Lkh1)		PF00069	Protein_kinase_domain		SSF56112	Protein</t>
  </si>
  <si>
    <t>jg2547</t>
  </si>
  <si>
    <t>IPR008251</t>
  </si>
  <si>
    <t>Chromo_shadow_domain</t>
  </si>
  <si>
    <t>0PQJY</t>
  </si>
  <si>
    <t>heterochromatin_protein</t>
  </si>
  <si>
    <t>PF01393</t>
  </si>
  <si>
    <t>jg4627</t>
  </si>
  <si>
    <t xml:space="preserve">	IPR002575	Aminoglycoside_phosphotransferase	IPR011009	Protein_kinase-like_domain	0PRDH	Phosphotransferase_enzyme_family	PF01636	Phosphotransferase_enzyme_family	SSF56112	Protein</t>
  </si>
  <si>
    <t>0PKZ5</t>
  </si>
  <si>
    <t>Transcription_factor_tfiiic_complex_subunit_tfc6</t>
  </si>
  <si>
    <t>IPR005378</t>
  </si>
  <si>
    <t>Vacuolar_protein_sorting-associated_protein_35</t>
  </si>
  <si>
    <t>0PGCB</t>
  </si>
  <si>
    <t>PF03635</t>
  </si>
  <si>
    <t>Vacuolar_protein_sorting-associated_protein_35_</t>
  </si>
  <si>
    <t xml:space="preserve">	IPR012133	Alpha-hydroxy_acid_dehydrogenase_FMN-dependent	IPR000262	FMN-dependent_dehydrogenase	0PKHE	(S)-2-hydroxy-acid_oxidase		PF01070	FMN-dependent_dehydrogenase	SSF51395	FMN-linked</t>
  </si>
  <si>
    <t>IPR025279</t>
  </si>
  <si>
    <t>jg7513</t>
  </si>
  <si>
    <t>Stress_response_protein_NST1</t>
  </si>
  <si>
    <t>0PKGG</t>
  </si>
  <si>
    <t>May_act_as_a_negative_regulator_of_salt_tolerance_(By_similarity)</t>
  </si>
  <si>
    <t>PF13945</t>
  </si>
  <si>
    <t>Salt_tolerance_down-regulator</t>
  </si>
  <si>
    <t>jg9242</t>
  </si>
  <si>
    <t xml:space="preserve">	0PWXN	NA</t>
  </si>
  <si>
    <t>jg9546</t>
  </si>
  <si>
    <t xml:space="preserve">			PF16850	Peptidase_inhibitor_I66</t>
  </si>
  <si>
    <t>jg8256</t>
  </si>
  <si>
    <t>IPR002820</t>
  </si>
  <si>
    <t>Molybdopterin_cofactor_biosynthesis_C_(MoaC)_domain</t>
  </si>
  <si>
    <t>IPR023045</t>
  </si>
  <si>
    <t>Molybdenum_cofactor_biosynthesis_C</t>
  </si>
  <si>
    <t>0QE4C</t>
  </si>
  <si>
    <t>PF01967</t>
  </si>
  <si>
    <t>MoaC_family</t>
  </si>
  <si>
    <t>SSF55040</t>
  </si>
  <si>
    <t>Molybdenum cofactor biosynthesis protein C, MoaC</t>
  </si>
  <si>
    <t>TIGR00581</t>
  </si>
  <si>
    <t>molybdenum_cofactor_biosynthesis_protein_C</t>
  </si>
  <si>
    <t xml:space="preserve">	SSF52047	RNI-like</t>
  </si>
  <si>
    <t>0PWWW</t>
  </si>
  <si>
    <t>IPR005343</t>
  </si>
  <si>
    <t>Nucleolar_complex_protein_2</t>
  </si>
  <si>
    <t>0PH1G</t>
  </si>
  <si>
    <t>IPR021661</t>
  </si>
  <si>
    <t>nucleolar_complex_protein</t>
  </si>
  <si>
    <t xml:space="preserve">	IPR017943	Bactericidal_permeability-increasing_protein_alpha/beta_domain	IPR027842	Protein_of_unknown_function_DUF4449	0PIQQ	conserved_hypothetical_protein	PF14613	Protein_of_unknown_function_(DUF4449)	SSF55394	Bactericidal</t>
  </si>
  <si>
    <t>PF03715</t>
  </si>
  <si>
    <t>TRF2-interacting_telomeric_protein/Rap1_C-terminal</t>
  </si>
  <si>
    <t>Noc2p_family</t>
  </si>
  <si>
    <t xml:space="preserve">	IPR001279	Metallo-beta-lactamase	IPR000396	Cyclic-AMP_phosphodiesterase_class-II	0PFC9	phosphodiesterase		PF02112	cAMP_phosphodiesterases_class-II	SSF56281	Metallo-hydrolase/oxidoreductase</t>
  </si>
  <si>
    <t>jg2717</t>
  </si>
  <si>
    <t>jg7787</t>
  </si>
  <si>
    <t>PF11626</t>
  </si>
  <si>
    <t>TRF2-interacting_telomeric_protein/Rap1_-_C_terminal_domain</t>
  </si>
  <si>
    <t>jg4628</t>
  </si>
  <si>
    <t xml:space="preserve">	IPR012340	Nucleic_acid-binding_OB-fold	IPR001253	Translation_initiation_factor_1A_(eIF-1A)	IPR006196	RNA-binding_domain_S1_IF1_type	0PPPT	factor_eIF1A-like_protein		PF01176	Translation_initiation_factor_1A_/_IF-1		SSF50249	Nucleic</t>
  </si>
  <si>
    <t>jg6620</t>
  </si>
  <si>
    <t>jg11830</t>
  </si>
  <si>
    <t>jg7865</t>
  </si>
  <si>
    <t>jg4629</t>
  </si>
  <si>
    <t>0PKZZ</t>
  </si>
  <si>
    <t xml:space="preserve">	IPR001128	Cytochrome_P450	IPR002397	Cytochrome_P450_B-class	0PITM	Cytochrome_p450		PF00067	Cytochrome_P450	SSF48264	Cytochrome</t>
  </si>
  <si>
    <t>jg8466</t>
  </si>
  <si>
    <t>jg463</t>
  </si>
  <si>
    <t xml:space="preserve">	IPR019402	Frag1/DRAM/Sfk1	PF10277	Frag1/DRAM/Sfk1_family</t>
  </si>
  <si>
    <t xml:space="preserve">	IPR027417	P-loop_containing_nucleoside_triphosphate_hydrolase	IPR003593	AAA+_ATPase_domain	IPR003959	ATPase_AAA-type_core	IPR004176	Clp_N-terminal	0PGGQ	Heat_shock_protein		PF00004	ATPase_family_associated_with_various_cellular_activities_(AAA)	PF02861	Clp_amino_terminal_domain_pathogenicity_island_component	3A9	the_chloroplast_envelope_protein_translocase_(cept_or_tic-toc)_family		SSF52540	P-loop</t>
  </si>
  <si>
    <t>hydrolases	SSF81923	Double</t>
  </si>
  <si>
    <t>jg4630</t>
  </si>
  <si>
    <t>Clp-N</t>
  </si>
  <si>
    <t>jg5944</t>
  </si>
  <si>
    <t>IPR012718</t>
  </si>
  <si>
    <t>T-complex_protein_1_epsilon_subunit</t>
  </si>
  <si>
    <t>TIGR02343</t>
  </si>
  <si>
    <t xml:space="preserve">	IPR029063	S-adenosyl-L-methionine-dependent_methyltransferase	IPR011991	Winged_helix-turn-helix_DNA-binding_domain	IPR001077	O-methyltransferase_family_2	IPR012967	Plant_methyltransferase_dimerisation	0Q2N4	O-methyltransferase	PF00891	O-methyltransferase	PF08100	Dimerisation_domain	SSF53335	S-adenosyl-L-methionine-dependent</t>
  </si>
  <si>
    <t>jg4631</t>
  </si>
  <si>
    <t>IPR004721</t>
  </si>
  <si>
    <t>Dihydroorotase_homodimeric_type</t>
  </si>
  <si>
    <t>0PGPI</t>
  </si>
  <si>
    <t>dihydroorotase</t>
  </si>
  <si>
    <t>3.5.2.3</t>
  </si>
  <si>
    <t>Dihydroorotase.</t>
  </si>
  <si>
    <t xml:space="preserve">	IPR011701	Major_facilitator_superfamily	IPR020846	Major_facilitator_superfamily_domain	0QDB6	Monocarboxylate_transporter	PF07690	Major_Facilitator_Superfamily	2A1	the_major_facilitator_superfamily_(mfs)	SSF103473	MFS</t>
  </si>
  <si>
    <t>TIGR00856</t>
  </si>
  <si>
    <t>dihydroorotase_homodimeric_type</t>
  </si>
  <si>
    <t>IPR007143</t>
  </si>
  <si>
    <t>jg4633</t>
  </si>
  <si>
    <t xml:space="preserve">	0PPV6	phospholipase_d</t>
  </si>
  <si>
    <t>Vacuolar_protein_sorting-associated_VPS28</t>
  </si>
  <si>
    <t>0PJD3</t>
  </si>
  <si>
    <t>PF03997</t>
  </si>
  <si>
    <t>VPS28_protein</t>
  </si>
  <si>
    <t xml:space="preserve">	IPR002575	Aminoglycoside_phosphotransferase	IPR011009	Protein_kinase-like_domain	0Q4JX	NA	PF01636	Phosphotransferase_enzyme_family	SSF56112	Protein</t>
  </si>
  <si>
    <t>SSF140427</t>
  </si>
  <si>
    <t>VPS28 C-terminal domain-like</t>
  </si>
  <si>
    <t>0PQ91</t>
  </si>
  <si>
    <t>jg9564</t>
  </si>
  <si>
    <t xml:space="preserve">	0PSSC	conserved_hypothetical_protein</t>
  </si>
  <si>
    <t>jg9272</t>
  </si>
  <si>
    <t xml:space="preserve">	IPR013087	Zinc_finger_C2H2-type/integrase_DNA-binding_domain	0PGNP	C2H2_transcription_factor	PF00096	Zinc_finger_C2H2_type	SSF57667	beta-beta-alpha</t>
  </si>
  <si>
    <t>jg9679</t>
  </si>
  <si>
    <t xml:space="preserve">	IPR027417	P-loop_containing_nucleoside_triphosphate_hydrolase	0PH3C	conserved_hypothetical_protein	SSF52540	P-loop</t>
  </si>
  <si>
    <t>jg7959</t>
  </si>
  <si>
    <t xml:space="preserve">	0Q0E7	NA</t>
  </si>
  <si>
    <t>jg5384</t>
  </si>
  <si>
    <t xml:space="preserve">	IPR023753	Pyridine_nucleotide-disulphide_oxidoreductase_FAD/NAD(P)-binding_domain	IPR020946	Flavin_monooxygenase-like	0PJV2	Flavin-binding_monooxygenase-like_protein	PF00743	Flavin-binding_monooxygenase-like	SSF51905	FAD/NAD(P)-binding</t>
  </si>
  <si>
    <t>jg6705</t>
  </si>
  <si>
    <t xml:space="preserve">	0PX1Z	NA</t>
  </si>
  <si>
    <t>0PMAD</t>
  </si>
  <si>
    <t>jg4634</t>
  </si>
  <si>
    <t>jg9725</t>
  </si>
  <si>
    <t>IPR013483</t>
  </si>
  <si>
    <t>Molybdenum_cofactor_biosynthesis_protein_A</t>
  </si>
  <si>
    <t>IPR010505</t>
  </si>
  <si>
    <t>Molybdenum_cofactor_synthesis_C-terminal</t>
  </si>
  <si>
    <t xml:space="preserve">	IPR001138	Zn(2)-C6_fungal-type_DNA-binding_domain	IPR007219	Transcription_factor_domain_fungi	0PFXW	fungal_specific_transcription_factor	PF00172	Fungal_Zn(2)-Cys(6)_binuclear_cluster_domain	PF04082	Fungal_specific_transcription_factor_domain_			SSF57701	Zn2/Cys6</t>
  </si>
  <si>
    <t>0PIE4</t>
  </si>
  <si>
    <t>PF06463</t>
  </si>
  <si>
    <t>Molybdenum_Cofactor_Synthesis_C</t>
  </si>
  <si>
    <t>TIGR02666</t>
  </si>
  <si>
    <t>molybdenum_cofactor_biosynthesis_protein_A</t>
  </si>
  <si>
    <t>jg4635</t>
  </si>
  <si>
    <t xml:space="preserve">	0PSWN	NA</t>
  </si>
  <si>
    <t>jg4636</t>
  </si>
  <si>
    <t xml:space="preserve">	IPR029044	Nucleotide-diphospho-sugar_transferases	0PJ2V	chitin_synthase	CE4	acetyl_xylan_esterase_(EC_3.1.1.72);__chitin_deacetylase_(EC_3.5.1.41);_chitooligosaccharide_deacetylase_(EC_3.5.1.-);_peptidoglycan_GlcNAc_deacetylase_(EC_3.5.1.-);_peptidoglycan_N-acetylmuramic_acid_deacetylase_(EC_3.5.1.-).		PF03142	Chitin_synthase	4D1	the_putative_vectorial_glycosyl_polymerization_(vgp)_family	SSF53448	Nucleotide-diphospho-sugar</t>
  </si>
  <si>
    <t xml:space="preserve">	IPR011701	Major_facilitator_superfamily	IPR020846	Major_facilitator_superfamily_domain	0QDX4	Major_Facilitator_Superfamily	PF07690	Major_Facilitator_Superfamily	2A1	the_major_facilitator_superfamily_(mfs)	SSF103473	MFS</t>
  </si>
  <si>
    <t>jg4637</t>
  </si>
  <si>
    <t>0QE63</t>
  </si>
  <si>
    <t xml:space="preserve">	IPR016135	Ubiquitin-conjugating_enzyme/RWD-like	IPR020568	Ribosomal_protein_S5_domain_2-type_fold	IPR006575	RWD_domain	IPR001498	Impact_N-terminal	0PK33	IMPACT_family	PF05773	RWD_domain	PF01205	Uncharacterized_protein_family_UPF0029	SSF54495	UBC-like	SSF54211	Ribosomal</t>
  </si>
  <si>
    <t>jg4638</t>
  </si>
  <si>
    <t>0PUW0</t>
  </si>
  <si>
    <t>jg4732</t>
  </si>
  <si>
    <t>jg4639</t>
  </si>
  <si>
    <t xml:space="preserve">	IPR008949	Isoprenoid_synthase_domain	IPR024652	Trichodiene_synthase	0PVDW	TS_is_a_member_of_the_terpene_cyclase_group_of_enzymes._It_catalyzes_the_isomerization_and_cyclization_of_farnesyl_pyro-_phosphate_to_form_trichodiene,_the_first_cyclic_intermediate_in_the_biosynthetic_pathway_for_trichothecenes._It_serves_to_branch_trichothecene_biosynthesis_from_the_isoprenoid_pathway	4.2.3.6	Trichodiene</t>
  </si>
  <si>
    <t>synthase.	00909	Sesquiterpenoid_and_triterpenoid_biosynthesis		PF06330	Trichodiene_synthase_(TRI5)	SSF48576	Terpenoid</t>
  </si>
  <si>
    <t>jg9663</t>
  </si>
  <si>
    <t xml:space="preserve">	IPR001138	Zn(2)-C6_fungal-type_DNA-binding_domain	IPR007219	Transcription_factor_domain_fungi	0Q1GV	Fungal_trans	PF04082	Fungal_specific_transcription_factor_domain_			SSF57701	Zn2/Cys6</t>
  </si>
  <si>
    <t>0PUIX</t>
  </si>
  <si>
    <t xml:space="preserve">	IPR023753	Pyridine_nucleotide-disulphide_oxidoreductase_FAD/NAD(P)-binding_domain	IPR001613	Flavin_amine_oxidase	IPR002937	Amine_oxidase	0Q2WX	Thi4_family		PF01593	Flavin_containing_amine_oxidoreductase	SSF51905	FAD/NAD(P)-binding</t>
  </si>
  <si>
    <t>jg464</t>
  </si>
  <si>
    <t>jg4930</t>
  </si>
  <si>
    <t>0PW63</t>
  </si>
  <si>
    <t xml:space="preserve">	IPR001138	Zn(2)-C6_fungal-type_DNA-binding_domain	IPR007219	Transcription_factor_domain_fungi	0PKVM	Fungal_specific_transcription_factor_domain_	PF04082	Fungal_specific_transcription_factor_domain_		SSF57701	Zn2/Cys6</t>
  </si>
  <si>
    <t>jg638</t>
  </si>
  <si>
    <t>jg4640</t>
  </si>
  <si>
    <t xml:space="preserve">	IPR001138	Zn(2)-C6_fungal-type_DNA-binding_domain	IPR007219	Transcription_factor_domain_fungi	0PV3D	Fungal_trans	PF00172	Fungal_Zn(2)-Cys(6)_binuclear_cluster_domain	PF04082	Fungal_specific_transcription_factor_domain_			SSF57701	Zn2/Cys6</t>
  </si>
  <si>
    <t>jg8639</t>
  </si>
  <si>
    <t>0PG1I</t>
  </si>
  <si>
    <t>ATP-dependent_RNA_helicase_involved_in_40S_ribosomal_subunit_biogenesis._Required_for_the_processing_and_cleavage_of_35S_pre-rRNA_at_sites_A0,_A1,_and_A2,_leading_to_mature_18S_rRNA</t>
  </si>
  <si>
    <t xml:space="preserve">	IPR011701	Major_facilitator_superfamily	IPR020846	Major_facilitator_superfamily_domain	0QE31	MFS_multidrug_transporter	CE14	N-acetyl-1-D-myo-inosityl-2-amino-2-deoxy-alpha-D-glucopyranoside_deacetylase_(EC_3.5.1.89);_diacetylchitobiose_deacetylase_(EC_3.5.1.-);_mycothiol_S-conjugate_amidase_(EC_3.5.1.-)	PF07690	Major_Facilitator_Superfamily	2A1	the_major_facilitator_superfamily_(mfs)	SSF103473	MFS</t>
  </si>
  <si>
    <t>jg9678</t>
  </si>
  <si>
    <t>jg4641</t>
  </si>
  <si>
    <t>IPR006808</t>
  </si>
  <si>
    <t>ATPase_F0_complex_subunit_G_mitochondrial</t>
  </si>
  <si>
    <t>0PPI0</t>
  </si>
  <si>
    <t>mitochondrial_F1F0-ATP_synthase_g_subunit</t>
  </si>
  <si>
    <t>PF04718</t>
  </si>
  <si>
    <t>Mitochondrial_ATP_synthase_g_subunit</t>
  </si>
  <si>
    <t xml:space="preserve">	IPR020846	Major_facilitator_superfamily_domain	IPR029058	Alpha/Beta_hydrolase_fold	IPR005828	Major_facilitator__sugar_transporter-like	IPR003663	Sugar/inositol_transporter	0PFSV	transporter		PF00083	Sugar_(and_other)_transporter	2A1	the_major_facilitator_superfamily_(mfs)	SSF103473	MFS</t>
  </si>
  <si>
    <t>jg4642</t>
  </si>
  <si>
    <t>transporter	SSF53474	alpha/beta-Hydrolases	TIGR00879	MFS_transporter_sugar_porter_(SP)_family</t>
  </si>
  <si>
    <t xml:space="preserve">	IPR000504	RNA_recognition_motif_domain	0PI61	RNA_binding_protein_MSSP-2	PF00076	RNA_recognition_motif_(aka_RRM_RBD_or_RNP_domain)		SSF54928	RNA-binding</t>
  </si>
  <si>
    <t>jg7544</t>
  </si>
  <si>
    <t>jg4643</t>
  </si>
  <si>
    <t xml:space="preserve">	IPR002645	STAS_domain	IPR011547	SLC26A/SulP_transporter_domain	IPR000595	Cyclic_nucleotide-binding_domain	IPR018490	Cyclic_nucleotide-binding-like	0PG8Q	sulfate_transporter_family_protein		PF00916	Sulfate_permease_family	PF01740	STAS_domain	PF00027	Cyclic_nucleotide-binding_domain	2A53	the_sulfate_permease_(sulp)_family		SSF52091	SpoIIaa-like	SSF51206	cAMP-binding</t>
  </si>
  <si>
    <t>jg9208</t>
  </si>
  <si>
    <t>PF16863</t>
  </si>
  <si>
    <t>N-terminal_barrel_of_NtMGAM_and_CtMGAM_maltase-glucoamylase</t>
  </si>
  <si>
    <t>jg4644</t>
  </si>
  <si>
    <t>IPR003431</t>
  </si>
  <si>
    <t>Beta_propeller_phytase</t>
  </si>
  <si>
    <t>0PJ1E</t>
  </si>
  <si>
    <t>0PPFS</t>
  </si>
  <si>
    <t>jg8383</t>
  </si>
  <si>
    <t xml:space="preserve">	0PTDG	NA</t>
  </si>
  <si>
    <t>jg7227</t>
  </si>
  <si>
    <t>0PG6B</t>
  </si>
  <si>
    <t>myo-inositol_transporter</t>
  </si>
  <si>
    <t>IPR010580</t>
  </si>
  <si>
    <t>Stress-associated_endoplasmic_reticulum_protein</t>
  </si>
  <si>
    <t>0PTK3</t>
  </si>
  <si>
    <t xml:space="preserve">	IPR011701	Major_facilitator_superfamily	IPR020846	Major_facilitator_superfamily_domain	0PFT2	transporter	GH78	alpha-L-rhamnosidase_(EC_3.2.1.40)	PF07690	Major_Facilitator_Superfamily	2A1	the_major_facilitator_superfamily_(mfs)	SSF103473	MFS</t>
  </si>
  <si>
    <t>PF06624</t>
  </si>
  <si>
    <t>Ribosome_associated_membrane_protein_RAMP4</t>
  </si>
  <si>
    <t>jg7045</t>
  </si>
  <si>
    <t>0PTWB</t>
  </si>
  <si>
    <t>K01083_3-phytase_EC_3.1.3.8</t>
  </si>
  <si>
    <t>3.1.3.8</t>
  </si>
  <si>
    <t>3-phytase.</t>
  </si>
  <si>
    <t>PF02333</t>
  </si>
  <si>
    <t>Phytase</t>
  </si>
  <si>
    <t>SSF50956</t>
  </si>
  <si>
    <t>Thermostable phytase (3-phytase)</t>
  </si>
  <si>
    <t>0PGDS</t>
  </si>
  <si>
    <t>Component_of_the_coat_protein_complex_II_(COPII)_which_promotes_the_formation_of_transport_vesicles_from_the_endoplasmic_reticulum_(ER)._The_coat_has_two_main_functions,_the_physical_deformation_of_the_endoplasmic_reticulum_membrane_into_vesicles_and_the_selection_of_cargo_molecules._It_also_functions_as_a_component_of_the_nuclear_pore_complex_(NPC)._NPC_components,_collectively_referred_to_as_nucleoporins_(NUPs),_can_play_the_role_of_both_NPC_structural_components_and_of_docking_or_interaction_partners_for_transiently_associated_nuclear_transport_factors._Sec-13_is_required_for_efficient_mRNA_export_from_the_nucleus_to_the_cytoplasm_and_for_correct_nuclear_pore_biogenesis_and_distribution_(By_similarity)</t>
  </si>
  <si>
    <t xml:space="preserve">	IPR011009	Protein_kinase-like_domain	IPR000719	Protein_kinase_domain	0PV4U	NA	PF00069	Protein_kinase_domain	SSF56112	Protein</t>
  </si>
  <si>
    <t>jg7997</t>
  </si>
  <si>
    <t>0PQX7</t>
  </si>
  <si>
    <t>peroxin_20</t>
  </si>
  <si>
    <t>jg2575</t>
  </si>
  <si>
    <t>IPR006939</t>
  </si>
  <si>
    <t>SNF5/SMARCB1/INI1</t>
  </si>
  <si>
    <t>0PISS</t>
  </si>
  <si>
    <t>IPR002320</t>
  </si>
  <si>
    <t>of_the_chromatin_structure-remodeling_complex_(RSC),_which_is_involved_in_transcription_regulation_and_nucleosome_positioning._RSC_is_responsible_for_the_transfer_of_a_histone_octamer_from_a_nucleosome_core_particle_to_naked_DNA._The_reaction_requires_ATP_and_involves_an_activated_RSC-nucleosome_intermediate._Remodeling_reaction_also_involves_DNA_translocation,_DNA_twist_and_conformational_change._As_a_reconfigurer_of_centromeric_and_flanking_nucleosomes,_RSC_complex_is_required_both_for_proper_kinetochore_function_in_chromosome_segregation_and,_via_a_PKC1-dependent_signaling_pathway,_for_organization_of_the_cellular_cytoskeleton._This_subunit_is_essential_for_mitotic_growth_and_required_for_cell_cycle_progression</t>
  </si>
  <si>
    <t>PF04855</t>
  </si>
  <si>
    <t>Threonine-tRNA_ligase_class_IIa</t>
  </si>
  <si>
    <t>SNF5_/_SMARCB1_/_INI1</t>
  </si>
  <si>
    <t>0PG6E</t>
  </si>
  <si>
    <t xml:space="preserve">	IPR016102	Succinyl-CoA_synthetase-like	IPR005811	ATP-citrate_lyase/succinyl-CoA_ligase	IPR013650	ATP-grasp_fold_succinyl-CoA_synthetase-type	IPR005809	Succinyl-CoA_synthetase_beta_subunit	0PUTE	ATP-grasp_domain	6.2.1.5	Succinate--CoA</t>
  </si>
  <si>
    <t>0PNDS</t>
  </si>
  <si>
    <t>General_stress_response_protein_Whi2</t>
  </si>
  <si>
    <t>jg2577</t>
  </si>
  <si>
    <t>0PG5W</t>
  </si>
  <si>
    <t>(ADP-forming).	00640	Propanoate_metabolism	00720	Carbon_fixation_pathways_in_prokaryotes	00020	Citrate_cycle_(TCA_cycle)	00660	C5-Branched_dibasic_acid_metabolism		PF00549	CoA-ligase	PF08442	ATP-grasp_domain	SSF52210	Succinyl-CoA</t>
  </si>
  <si>
    <t>dipeptidyl_peptidase_III</t>
  </si>
  <si>
    <t>synthetase</t>
  </si>
  <si>
    <t>domains	SSF56059	Glutathione</t>
  </si>
  <si>
    <t>0PH91</t>
  </si>
  <si>
    <t>Protein_kinase_Scy1</t>
  </si>
  <si>
    <t xml:space="preserve">	IPR027417	P-loop_containing_nucleoside_triphosphate_hydrolase	IPR003593	AAA+_ATPase_domain	IPR003439	ABC_transporter-like	IPR011527	ABC_transporter_type_1_transmembrane_domain	0PJIT	Multidrug_resistance_protein	PF00005	ABC_transporter	PF00664	ABC_transporter_transmembrane_region	3A1	the_atp-binding_cassette_(abc)_superfamily		SSF52540	P-loop</t>
  </si>
  <si>
    <t>0Q70G</t>
  </si>
  <si>
    <t xml:space="preserve">	0PJRU	conserved_hypothetical_protein</t>
  </si>
  <si>
    <t>jg5072</t>
  </si>
  <si>
    <t xml:space="preserve">	IPR029482	Putative_peptidase_domain_HRXXH	0PHRJ	metallopeptidase_activity	PF13933	Putative_peptidase_family	SSF55486	Metalloproteases</t>
  </si>
  <si>
    <t xml:space="preserve">	0PSVD	NA</t>
  </si>
  <si>
    <t>0PHGT</t>
  </si>
  <si>
    <t>Trehalose_synthase</t>
  </si>
  <si>
    <t>0PRE1</t>
  </si>
  <si>
    <t xml:space="preserve">	IPR016135	Ubiquitin-conjugating_enzyme/RWD-like	IPR000608	Ubiquitin-conjugating_enzyme_E2	0QE88	ubiquitin_conjugating_enzyme	GH17	glucan_endo-1,3-beta-glucosidase_(EC_3.2.1.39);_glucan_1,3-beta-glucosidase_(EC_3.2.1.58);_licheninase_(EC_3.2.1.73);_beta-1,3-glucanosyltransglycosylase_(EC_2.4.1.-).		PF00179	Ubiquitin-conjugating_enzyme	3A16	the_endoplasmic_reticular_retrotranslocon_(er-rt)_family		SSF54495	UBC-like</t>
  </si>
  <si>
    <t>jg5529</t>
  </si>
  <si>
    <t>0PIHQ</t>
  </si>
  <si>
    <t>casein_kinase_II</t>
  </si>
  <si>
    <t>jg11131</t>
  </si>
  <si>
    <t>0PFFN</t>
  </si>
  <si>
    <t>threonyl-trna_synthetase</t>
  </si>
  <si>
    <t xml:space="preserve">	IPR027795	GATS-like__ACT_domain	IPR001048	Aspartate/glutamate/uridylate_kinase	IPR001341	Aspartate_kinase_domain	0PFFF	Aspartokinase	2.7.2.4	Aspartate</t>
  </si>
  <si>
    <t>kinase.	00270	Cysteine_and_methionine_metabolism	00260	Glycine,_serine_and_threonine_metabolism	00261	Monobactam_biosynthesis	00300	Lysine_biosynthesis		PF13840	ACT_domain_	PF00696	Amino_acid_kinase_family	SSF53633	Carbamate</t>
  </si>
  <si>
    <t>kinase-like	SSF55021	ACT-like	TIGR00657	aspartate_kinase</t>
  </si>
  <si>
    <t>0PKDD</t>
  </si>
  <si>
    <t xml:space="preserve">	0Q1PB	NA</t>
  </si>
  <si>
    <t>jg9770</t>
  </si>
  <si>
    <t>0PPT5</t>
  </si>
  <si>
    <t>JmjC_domain_protein</t>
  </si>
  <si>
    <t>0PTSW</t>
  </si>
  <si>
    <t xml:space="preserve">	IPR020846	Major_facilitator_superfamily_domain	IPR005828	Major_facilitator__sugar_transporter-like	IPR003663	Sugar/inositol_transporter	0PI4Z	sugar_transporter	PF00083	Sugar_(and_other)_transporter	2A1	the_major_facilitator_superfamily_(mfs)	SSF103473	MFS</t>
  </si>
  <si>
    <t>TIGR00418</t>
  </si>
  <si>
    <t>0PQG9</t>
  </si>
  <si>
    <t>progesterone_binding_protein</t>
  </si>
  <si>
    <t>threonine--tRNA_ligase</t>
  </si>
  <si>
    <t>jg4646</t>
  </si>
  <si>
    <t>0PI4R</t>
  </si>
  <si>
    <t>0QEAG</t>
  </si>
  <si>
    <t>Nucleolar_protein</t>
  </si>
  <si>
    <t xml:space="preserve">		0PH4E	conserved_hypothetical_protein	PF04938	Survival_motor_neuron_(SMN)_interacting_protein_1_(SIP1)</t>
  </si>
  <si>
    <t>jg6931</t>
  </si>
  <si>
    <t>IPR010994</t>
  </si>
  <si>
    <t>0PJB2</t>
  </si>
  <si>
    <t>RuvA_domain_2-like</t>
  </si>
  <si>
    <t>extracellular_cell_wall_glucanase_Crf1_allergen_Asp_F9</t>
  </si>
  <si>
    <t>IPR004579</t>
  </si>
  <si>
    <t>ERCC1/RAD10/SWI10_family</t>
  </si>
  <si>
    <t xml:space="preserve">	IPR003378	Fringe-like	0Q2JG	NA	PF02434	Fringe-like</t>
  </si>
  <si>
    <t>0PP98</t>
  </si>
  <si>
    <t>mating-type_switching_protein_swi10</t>
  </si>
  <si>
    <t>jg8935</t>
  </si>
  <si>
    <t>PF03834</t>
  </si>
  <si>
    <t>Binding_domain_of_DNA_repair_protein_Ercc1_(rad10/Swi10)</t>
  </si>
  <si>
    <t>SSF47781</t>
  </si>
  <si>
    <t>RuvA domain 2-like</t>
  </si>
  <si>
    <t>jg4648</t>
  </si>
  <si>
    <t>TIGR00597</t>
  </si>
  <si>
    <t>DNA_repair_protein_rad10</t>
  </si>
  <si>
    <t>0PKHR</t>
  </si>
  <si>
    <t>IPR005651</t>
  </si>
  <si>
    <t xml:space="preserve">	IPR017853	Glycoside_hydrolase_superfamily	IPR006047	Glycosyl_hydrolase_family_13_catalytic_domain	0Q1F1	Aamy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PF00128	Alpha_amylase_catalytic_domain	8A9	the_rbat_transport_accessory_protein_(rbat)_family		SSF51445	(Trans)glycosidases</t>
  </si>
  <si>
    <t>Uncharacterised_protein_family_UPF0434/Trm112</t>
  </si>
  <si>
    <t>0PP62</t>
  </si>
  <si>
    <t>PF03966</t>
  </si>
  <si>
    <t>Trm112p-like_protein</t>
  </si>
  <si>
    <t>jg9796</t>
  </si>
  <si>
    <t>jg2593</t>
  </si>
  <si>
    <t>0PVCJ</t>
  </si>
  <si>
    <t>Inherit_from_euNOG:_serine_active_site_containing_1</t>
  </si>
  <si>
    <t xml:space="preserve">	IPR021840	Protein_of_unknown_function_DUF3433	0PUNJ	Protein_of_unknown_function_(DUF3433)	PF11915	Protein_of_unknown_function_(DUF3433)</t>
  </si>
  <si>
    <t>0PJY5</t>
  </si>
  <si>
    <t xml:space="preserve">	IPR001878	Zinc_finger_CCHC-type	IPR005162	Retrotransposon_gag_domain	0PYK5	Retrotransposon_gag_protein_	PF00098	Zinc_knuckle	PF03732	Retrotransposon_gag_protein_		SSF57756	Retrovirus</t>
  </si>
  <si>
    <t>0PNAC</t>
  </si>
  <si>
    <t xml:space="preserve">	0Q1PY	VWA</t>
  </si>
  <si>
    <t>jg9840</t>
  </si>
  <si>
    <t>IPR027538</t>
  </si>
  <si>
    <t>Get_1_fungi</t>
  </si>
  <si>
    <t>IPR028945</t>
  </si>
  <si>
    <t>WRB/Get1_family</t>
  </si>
  <si>
    <t>0PQMB</t>
  </si>
  <si>
    <t>Required_for_the_post-translational_delivery_of_tail-_anchored_(TA)_proteins_to_the_endoplasmic_reticulum._Acts_as_a_membrane_receptor_for_soluble_get3,_which_recognizes_and_selectively_binds_the_transmembrane_domain_of_TA_proteins_in_the_cytosol_(By_similarity)</t>
  </si>
  <si>
    <t>PF04420</t>
  </si>
  <si>
    <t xml:space="preserve">	0PYN8	NA</t>
  </si>
  <si>
    <t>CHD5-like_protein</t>
  </si>
  <si>
    <t>jg465</t>
  </si>
  <si>
    <t>0PMWF</t>
  </si>
  <si>
    <t xml:space="preserve">	IPR017986	WD40-repeat-containing_domain	IPR001680	WD40_repeat	IPR020472	G-protein_beta_WD-40_repeat	0QEFK	WD_domain,_G-beta_repeat	GH73	peptidoglycan_hydrolase_with_endo-beta-N-acetylglucosaminidase_specificity__(EC_3.2.1.-)			PF00400	WD_domain_G-beta_repeat	3A20	the_peroxisomal_protein_importer_(ppi)_family		SSF50978	WD40</t>
  </si>
  <si>
    <t>ribosomal_biogenesis_protein_Gar2</t>
  </si>
  <si>
    <t xml:space="preserve">	IPR016040	NAD(P)-binding_domain	IPR028281	Siroheme_synthase_central_domain	IPR006367	Sirohaem_synthase_N-terminal	IPR028162	Siroheme_biosynthesis_protein_Met8_C-terminal	IPR000878	Tetrapyrrole_methylase	IPR012066	Uroporphyrin-III_C-methyltransferase_yeast	0PF8D	Siroheme_synthase	2.1.1.10	Homocysteine</t>
  </si>
  <si>
    <t>S-methyltransferase.			2.1.1.107	Uroporphyrinogen-III</t>
  </si>
  <si>
    <t>C-methyltransferase.	00270	Cysteine_and_methionine_metabolism	00860	Porphyrin_and_chlorophyll_metabolism		PF14824	Sirohaem_biosynthesis_protein_central	PF13241	Putative_NAD(P)-binding	PF14823	Sirohaem_biosynthesis_protein_C-terminal	PF00590	Tetrapyrrole_(Corrin/Porphyrin)_Methylases	SSF51735	NAD(P)-binding</t>
  </si>
  <si>
    <t>domains	SSF75615	Siroheme</t>
  </si>
  <si>
    <t>0PHV6</t>
  </si>
  <si>
    <t>domains-like	SSF53790	Tetrapyrrole</t>
  </si>
  <si>
    <t>Nonspecific_lipid-transfer_protein</t>
  </si>
  <si>
    <t>methylase</t>
  </si>
  <si>
    <t>jg6345</t>
  </si>
  <si>
    <t xml:space="preserve">	IPR005122	Uracil-DNA_glycosylase-like	0PHYS	dna_glycosylase		PF03167	Uracil_DNA_glycosylase_superfamily	SSF52141	Uracil-DNA</t>
  </si>
  <si>
    <t>glycosylase-like</t>
  </si>
  <si>
    <t>jg6708</t>
  </si>
  <si>
    <t>0PISP</t>
  </si>
  <si>
    <t xml:space="preserve">	IPR002123	Phospholipid/glycerol_acyltransferase	IPR000872	Tafazzin	0PGF9	tafazzin		PF01553	Acyltransferase		SSF52047	RNI-like	SSF69593	Glycerol-3-phosphate</t>
  </si>
  <si>
    <t>(1)-acyltransferase</t>
  </si>
  <si>
    <t>IPR025304</t>
  </si>
  <si>
    <t>ALIX_V-shaped_domain</t>
  </si>
  <si>
    <t>0PGMC</t>
  </si>
  <si>
    <t>pH-response_regulator_protein_palA_rim-20</t>
  </si>
  <si>
    <t>PF03097</t>
  </si>
  <si>
    <t>BRO1-like_domain</t>
  </si>
  <si>
    <t>PF13949</t>
  </si>
  <si>
    <t>ALIX_V-shaped_domain_binding_to_HIV_</t>
  </si>
  <si>
    <t xml:space="preserve">	IPR021822	Protein_of_unknown_function_DUF3405	0PM2N	Protein_of_unknown_function_(DUF3405)	PF11885	Protein_of_unknown_function_(DUF3405)</t>
  </si>
  <si>
    <t xml:space="preserve">	IPR004148	BAR_domain	IPR027267	Arfaptin_homology_(AH)_domain/BAR_domain	0PI7Q	BAR_domain_protein	PF03114	BAR_domain	8A34	the_endophilin_(endophilin)_family		SSF103657	BAR/IMD</t>
  </si>
  <si>
    <t xml:space="preserve">	IPR029063	S-adenosyl-L-methionine-dependent_methyltransferase	0PT6M	NA	PF00145	C-5_cytosine-specific_DNA_methylase	SSF53335	S-adenosyl-L-methionine-dependent</t>
  </si>
  <si>
    <t>jg8158</t>
  </si>
  <si>
    <t xml:space="preserve">	IPR021851	Protein_of_unknown_function_DUF3455	IPR021706	Protein_of_unknown_function_DUF2990	0PN9Z	Conserved_fungal_protein	PF11937	Protein_of_unknown_function_(DUF3455)	PF11693	Protein_of_unknown_function_(DUF2990)</t>
  </si>
  <si>
    <t>jg721</t>
  </si>
  <si>
    <t xml:space="preserve">	IPR020846	Major_facilitator_superfamily_domain	IPR005828	Major_facilitator__sugar_transporter-like	IPR003663	Sugar/inositol_transporter	0PHPM	Sugar_(and_other)_transporter	PF00083	Sugar_(and_other)_transporter	2A1	the_major_facilitator_superfamily_(mfs)	SSF103473	MFS</t>
  </si>
  <si>
    <t>jg8950</t>
  </si>
  <si>
    <t>jg7241</t>
  </si>
  <si>
    <t>0QEAU</t>
  </si>
  <si>
    <t>l-ornithine</t>
  </si>
  <si>
    <t>jg6505</t>
  </si>
  <si>
    <t xml:space="preserve">	0PWV9	NA</t>
  </si>
  <si>
    <t>0PH8P</t>
  </si>
  <si>
    <t>palmitoyltransferase</t>
  </si>
  <si>
    <t xml:space="preserve">	IPR015424	Pyridoxal_phosphate-dependent_transferase	IPR004839	Aminotransferase_class_I/classII	0PKRQ	Aminotransferase_class_I_and_II	PF00155	Aminotransferase_class_I_and_II	SSF53383	PLP-dependent</t>
  </si>
  <si>
    <t>jg9401</t>
  </si>
  <si>
    <t xml:space="preserve">	0PQ1B	NA</t>
  </si>
  <si>
    <t>0PRHI</t>
  </si>
  <si>
    <t>Component_of_LSm_protein_complexes,_which_are_involved_in_RNA_processing_and_may_function_in_a_chaperone-like_manner,_facilitating_the_efficient_association_of_RNA_processing_factors_with_their_substrates._Component_of_the_cytoplasmic_LSM1-LSM7_complex,_which_is_thought_to_be_involved_in_mRNA_degradation_by_activating_the_decapping_step_in_the_5'-to-3'_mRNA_decay_pathway._Component_of_the_nuclear_LSM2-LSM8_complex,_which_is_involved_in_splicing_of_nuclear_mRNAs._LSM2-LSM8_associates_with_multiple_snRNP_complexes_containing_the_U6_snRNA_(U4_U6_di-snRNP,_spliceosomal_U4_U6.U5_tri-snRNP,_and_free_U6_snRNP)._It_binds_directly_to_the_3'-terminal_U-tract_of_U6_snRNA_and_plays_a_role_in_the_biogenesis_and_stability_of_the_U6_snRNP_and_U4_U6_snRNP_complexes._LSM2-LSM8_probably_also_is_involved_degradation_of_nuclear_pre-mRNA_by_targeting_them_for_decapping,_and_in_processing_of_pre-tRNAs,_pre-rRNAs_and_U3_snoRNA_(By_similarity)</t>
  </si>
  <si>
    <t xml:space="preserve">	IPR027417	P-loop_containing_nucleoside_triphosphate_hydrolase	IPR029058	Alpha/Beta_hydrolase_fold	IPR011990	Tetratricopeptide-like_helical_domain	IPR007751	Domain_of_unknown_function_DUF676_lipase-like	0PVCJ	Inherit_from_euNOG:_serine_active_site_containing_1	PF13424	Tetratricopeptide_repeat	PF05057	Putative_serine_esterase_(DUF676)	SSF52540	P-loop</t>
  </si>
  <si>
    <t>hydrolases	SSF53474	alpha/beta-Hydrolases	SSF48452	TPR-like</t>
  </si>
  <si>
    <t>jg8568</t>
  </si>
  <si>
    <t xml:space="preserve">	0PTIC	Inherit_from_NOG:_Conserved_hypothetical,_protein</t>
  </si>
  <si>
    <t xml:space="preserve">	0PR8S	conserved_hypothetical_protein</t>
  </si>
  <si>
    <t>jg7071</t>
  </si>
  <si>
    <t>0PNNZ</t>
  </si>
  <si>
    <t>jg4650</t>
  </si>
  <si>
    <t xml:space="preserve">	IPR029044	Nucleotide-diphospho-sugar_transferases	IPR007577	Glycosyltransferase_DXD_sugar-binding_motif	0PXDN	Glycosyltransferase_sugar-binding_region_containing_DXD_motif___	PF04488	Glycosyltransferase_sugar-binding_region_containing_DXD_motif___	SSF53448	Nucleotide-diphospho-sugar</t>
  </si>
  <si>
    <t>jg9107</t>
  </si>
  <si>
    <t>IPR027007</t>
  </si>
  <si>
    <t>DHR-1_domain</t>
  </si>
  <si>
    <t>IPR010703</t>
  </si>
  <si>
    <t>Dedicator_of_cytokinesis_C-terminal</t>
  </si>
  <si>
    <t>0PFQZ</t>
  </si>
  <si>
    <t>PF14429</t>
  </si>
  <si>
    <t>C2_domain_in_Dock180_and_Zizimin_proteins</t>
  </si>
  <si>
    <t>PF16172</t>
  </si>
  <si>
    <t xml:space="preserve">	IPR022771	Wings_apart-like_protein	0PMSV	Wings_apart-like_protein_regulation_of_heterochromatin	PF07814	Wings_apart-like_protein_regulation_of_heterochromatin</t>
  </si>
  <si>
    <t>DOCK_N-terminus</t>
  </si>
  <si>
    <t>PF06920</t>
  </si>
  <si>
    <t>Dock_homology_region_2</t>
  </si>
  <si>
    <t>jg4652</t>
  </si>
  <si>
    <t xml:space="preserve">	0PQSS	NA</t>
  </si>
  <si>
    <t>IPR028258</t>
  </si>
  <si>
    <t>0PHGN</t>
  </si>
  <si>
    <t>Exocyst_complex_component_Sec3_PIP2-binding_N-terminal_domain</t>
  </si>
  <si>
    <t>IPR019160</t>
  </si>
  <si>
    <t>Exocyst_complex_component_1/SEC3</t>
  </si>
  <si>
    <t>jg5385</t>
  </si>
  <si>
    <t>0PHSF</t>
  </si>
  <si>
    <t>Exocyst_complex_component_Sec3</t>
  </si>
  <si>
    <t>PF09763</t>
  </si>
  <si>
    <t>PF15277</t>
  </si>
  <si>
    <t>jg4653</t>
  </si>
  <si>
    <t>Exocyst_complex_component_SEC3_N-terminal_PIP2_binding_PH</t>
  </si>
  <si>
    <t xml:space="preserve">	0PJRK	NA</t>
  </si>
  <si>
    <t>IPR007718</t>
  </si>
  <si>
    <t>jg5884</t>
  </si>
  <si>
    <t>SRP40_C-terminal</t>
  </si>
  <si>
    <t xml:space="preserve">	IPR032466	Metal_Hydrolase	IPR001365	Adenosine/AMP_deaminase_domain	0PHW9	adenosine_deaminase		PF00962	Adenosine/AMP_deaminase	SSF51556	Metallo-dependent</t>
  </si>
  <si>
    <t>jg9487</t>
  </si>
  <si>
    <t>0PTY3</t>
  </si>
  <si>
    <t>Ribosome_assembly_and_transport_protein_Srp40</t>
  </si>
  <si>
    <t>PF05022</t>
  </si>
  <si>
    <t>SRP40_C-terminal_domain</t>
  </si>
  <si>
    <t>0PPX1</t>
  </si>
  <si>
    <t xml:space="preserve">	IPR002867	IBR_domain	0PQSA	IBR		PF01485	IBR_domain_a_half_RING-finger_domain	SSF57850	RING/U-box</t>
  </si>
  <si>
    <t>jg7445</t>
  </si>
  <si>
    <t>jg4654</t>
  </si>
  <si>
    <t xml:space="preserve">	0Q2RG	NA</t>
  </si>
  <si>
    <t>jg4655</t>
  </si>
  <si>
    <t xml:space="preserve">	IPR011009	Protein_kinase-like_domain	IPR016477	Fructosamine/Ketosamine-3-kinase	0Q5Q0	Fructosamine_kinase	PF03881	Fructosamine_kinase	SSF56112	Protein</t>
  </si>
  <si>
    <t>jg12156</t>
  </si>
  <si>
    <t>IPR028202</t>
  </si>
  <si>
    <t>Reductase_C-terminal</t>
  </si>
  <si>
    <t>0PIC8</t>
  </si>
  <si>
    <t>IPR010816</t>
  </si>
  <si>
    <t>Heterokaryon_incompatibility_Het-C</t>
  </si>
  <si>
    <t>0PFTA</t>
  </si>
  <si>
    <t>HET-C_domain_protein</t>
  </si>
  <si>
    <t>PF07217</t>
  </si>
  <si>
    <t>Heterokaryon_incompatibility_protein_Het-C</t>
  </si>
  <si>
    <t>PF14759</t>
  </si>
  <si>
    <t>0PJ9F</t>
  </si>
  <si>
    <t>jg5286</t>
  </si>
  <si>
    <t xml:space="preserve">	IPR000791	GPR1/FUN34/yaaH	0PGY4	GPR_FUN34_family_protein		PF01184	GPR1/FUN34/yaaH_family	2A96	2a96_the_acetate_uptake_transporter_(acetr)_family</t>
  </si>
  <si>
    <t>jg4656</t>
  </si>
  <si>
    <t>jg8015</t>
  </si>
  <si>
    <t>IPR005124</t>
  </si>
  <si>
    <t>Vacuolar_(H+)-ATPase_G_subunit</t>
  </si>
  <si>
    <t>IPR028987</t>
  </si>
  <si>
    <t>IPR002241</t>
  </si>
  <si>
    <t>F-type_ATP_synthase_subunit_B-like_membrane_domain</t>
  </si>
  <si>
    <t>Glycoside_hydrolase_family_27</t>
  </si>
  <si>
    <t>0PR2G</t>
  </si>
  <si>
    <t>IPR000772</t>
  </si>
  <si>
    <t>V-type_ATPase_G_subunit</t>
  </si>
  <si>
    <t>jg9184</t>
  </si>
  <si>
    <t xml:space="preserve">	IPR002575	Aminoglycoside_phosphotransferase	IPR011009	Protein_kinase-like_domain	0Q11V	Phosphotransferase_enzyme_family	PF01636	Phosphotransferase_enzyme_family	SSF56112	Protein</t>
  </si>
  <si>
    <t xml:space="preserve">	IPR002293	Amino_acid/polyamine_transporter_I	0PG14	choline_transport_protein		PF13520	Amino_acid_permease	2A3	the_amino_acid-polyamine-organocation_(apc)_family</t>
  </si>
  <si>
    <t xml:space="preserve">	IPR009081	Acyl_carrier_protein-like	IPR016040	NAD(P)-binding_domain	IPR029063	S-adenosyl-L-methionine-dependent_methyltransferase	IPR016039	Thiolase-like	IPR014030	Beta-ketoacyl_synthase_N-terminal	IPR014043	Acyl_transferase	IPR014031	Beta-ketoacyl_synthase_C-terminal		IPR016035	Acyl_transferase/acyl_hydrolase/lysophospholipase	IPR013217	Methyltransferase_type_12	IPR016036	Malonyl-CoA_ACP_transacylase_ACP-binding	IPR020801	Polyketide_synthase_acyl_transferase_domain	IPR020841	Polyketide_synthase_beta-ketoacyl_synthase_domain	IPR020843	Polyketide_synthase_enoylreductase_domain	IPR011032	GroES-like	IPR013154	Alcohol_dehydrogenase_N-terminal	IPR013968	Polyketide_synthase_ketoreductase_domain	IPR013830	SGNH_hydrolase-type_esterase_domain	0PJA1	polyketide_synthase	CE12	pectin_acetylesterase_(EC_3.1.1.-);_rhamnogalacturonan_acetylesterase_(EC_3.1.1.-);_acetyl_xylan_esterase_(EC_3.1.1.72)	PF00109	Beta-ketoacyl_synthase_N-terminal_domain	PF00698	Acyl_transferase_domain	PF02801	Beta-ketoacyl_synthase_C-terminal_domain	PF16197	Ketoacyl-synthetase_C-terminal_extension	PF08242	Methyltransferase_domain</t>
  </si>
  <si>
    <t>jg8489</t>
  </si>
  <si>
    <t xml:space="preserve">	IPR001128	Cytochrome_P450	IPR002401	Cytochrome_P450_E-class_group_I	0PIWX	Cytochrome_p450	PF00067	Cytochrome_P450	SSF48264	Cytochrome</t>
  </si>
  <si>
    <t>jg5848</t>
  </si>
  <si>
    <t xml:space="preserve">	IPR026030	Purine-cytosine_permease_Fcy2/21/22	IPR001248	Purine-cytosine_permease	0PG6R	Nucleoside_transporter		PF02133	Permease_for_cytosine/purines_uracil_thiamine_allantoin	2A39	the_nucleobase:cation_symporter-1_(ncs1)_family</t>
  </si>
  <si>
    <t>PF03179</t>
  </si>
  <si>
    <t>SSF81573</t>
  </si>
  <si>
    <t>F1F0 ATP synthase subunit B, membrane domain</t>
  </si>
  <si>
    <t xml:space="preserve">	0PKK7	conserved_hypothetical_protein</t>
  </si>
  <si>
    <t>TIGR01147</t>
  </si>
  <si>
    <t>Ricin_B_lectin_domain</t>
  </si>
  <si>
    <t>0PVXK</t>
  </si>
  <si>
    <t>jg4657</t>
  </si>
  <si>
    <t>Hydrolyzes_a_variety_of_simple_alpha-D-galactoside_as_well_as_more_complex_molecules_such_as_oligosaccharides_and_polysaccharides_(By_similarity)</t>
  </si>
  <si>
    <t>0PSHG</t>
  </si>
  <si>
    <t xml:space="preserve">	0PV1H	NA</t>
  </si>
  <si>
    <t>PF15786</t>
  </si>
  <si>
    <t>PET_assembly_of_cytochrome_c_oxidase_mitochondrial</t>
  </si>
  <si>
    <t>jg466</t>
  </si>
  <si>
    <t xml:space="preserve">	IPR001138	Zn(2)-C6_fungal-type_DNA-binding_domain	IPR007219	Transcription_factor_domain_fungi	0PNKD	Fungal_trans	PF00172	Fungal_Zn(2)-Cys(6)_binuclear_cluster_domain	PF04082	Fungal_specific_transcription_factor_domain_			SSF57701	Zn2/Cys6</t>
  </si>
  <si>
    <t>PF16499</t>
  </si>
  <si>
    <t>Alpha_galactosidase_A</t>
  </si>
  <si>
    <t>jg4660</t>
  </si>
  <si>
    <t>jg4661</t>
  </si>
  <si>
    <t>0PJTQ</t>
  </si>
  <si>
    <t>indoleamine_2,3-dioxygenase_family_protein</t>
  </si>
  <si>
    <t>0PR1Y</t>
  </si>
  <si>
    <t>PF00652</t>
  </si>
  <si>
    <t>Ricin-type_beta-trefoil_lectin_domain</t>
  </si>
  <si>
    <t>jg8020</t>
  </si>
  <si>
    <t>SSF50370</t>
  </si>
  <si>
    <t>Ricin B-like lectins</t>
  </si>
  <si>
    <t>jg4663</t>
  </si>
  <si>
    <t xml:space="preserve">	IPR016024	Armadillo-type_fold	0PJ5B	importin_beta-2_subunit		SSF48371	ARM</t>
  </si>
  <si>
    <t>jg8408</t>
  </si>
  <si>
    <t xml:space="preserve">	IPR002575	Aminoglycoside_phosphotransferase	IPR011009	Protein_kinase-like_domain	0PWMR	Phosphotransferase_enzyme_family	PF01636	Phosphotransferase_enzyme_family	SSF56112	Protein</t>
  </si>
  <si>
    <t>jg7921</t>
  </si>
  <si>
    <t xml:space="preserve">	0Q2ZX	NA</t>
  </si>
  <si>
    <t xml:space="preserve">	IPR005062	SAC3/GANP/THP3	0PG7F	SAC3_GANP_domain_protein	PF03399	SAC3/GANP/Nin1/mts3/eIF-3_p25_family	3A22	the_transcription-coupled_trex/tap_nuclear_mrna_export_complex_(trex)_family</t>
  </si>
  <si>
    <t>0PH26</t>
  </si>
  <si>
    <t>Importin_beta-5_subunit</t>
  </si>
  <si>
    <t>jg6541</t>
  </si>
  <si>
    <t>IPR017276</t>
  </si>
  <si>
    <t>Synthesis_of_cytochrome_c_oxidase_Sco1/Sco2</t>
  </si>
  <si>
    <t xml:space="preserve">	IPR027417	P-loop_containing_nucleoside_triphosphate_hydrolase	IPR003593	AAA+_ATPase_domain	IPR003439	ABC_transporter-like	IPR011527	ABC_transporter_type_1_transmembrane_domain	0PH0S	transporter	PF00005	ABC_transporter	PF00664	ABC_transporter_transmembrane_region	3A1	the_atp-binding_cassette_(abc)_superfamily		SSF52540	P-loop</t>
  </si>
  <si>
    <t xml:space="preserve">	IPR020806	Polyketide_synthase_phosphopantetheine-binding_domain	IPR009081	Acyl_carrier_protein-like	IPR029058	Alpha/Beta_hydrolase_fold	IPR001031	Thioesterase	0PG86	polyketide_synthase		PF00550	Phosphopantetheine_attachment_site	PF00975	Thioesterase_domain		SSF47336	ACP-like	SSF53474	alpha/beta-Hydrolases</t>
  </si>
  <si>
    <t>jg6434</t>
  </si>
  <si>
    <t>0PJKH</t>
  </si>
  <si>
    <t>jg2626</t>
  </si>
  <si>
    <t>0Q4K6</t>
  </si>
  <si>
    <t xml:space="preserve">	IPR008967	p53-like_transcription_factor_DNA-binding	IPR024061	NDT80_DNA-binding_domain	0PNW0	NDT80_PhoG_like_DNA-binding_family_protein		PF05224	NDT80_/_PhoG_like_DNA-binding__family	SSF49417	p53-like</t>
  </si>
  <si>
    <t>0PR4G</t>
  </si>
  <si>
    <t>factors</t>
  </si>
  <si>
    <t>essential_protein_Yae1</t>
  </si>
  <si>
    <t>jg5779</t>
  </si>
  <si>
    <t xml:space="preserve">	IPR029058	Alpha/Beta_hydrolase_fold	IPR000073	Alpha/beta_hydrolase_fold-1	0PUXD	Inherit_from_NOG:_Alpha_beta_hydrolase_fold_protein		PF12697	Alpha/beta_hydrolase_family	SSF53474	alpha/beta-Hydrolases</t>
  </si>
  <si>
    <t>jg5357</t>
  </si>
  <si>
    <t xml:space="preserve">	IPR016040	NAD(P)-binding_domain	0PK5Q	Chitin_synthase		SSF51735	NAD(P)-binding</t>
  </si>
  <si>
    <t xml:space="preserve">	IPR002293	Amino_acid/polyamine_transporter_I	0Q241	Amino_acid_permease	PF13520	Amino_acid_permease	2A3	the_amino_acid-polyamine-organocation_(apc)_family</t>
  </si>
  <si>
    <t>jg7719</t>
  </si>
  <si>
    <t>0PW70</t>
  </si>
  <si>
    <t>0Q2GZ</t>
  </si>
  <si>
    <t xml:space="preserve">	IPR011009	Protein_kinase-like_domain	IPR000719	Protein_kinase_domain	0PV41	serine_threonine-protein_kinase		PF00069	Protein_kinase_domain	9A15	the_autophagy-related_phagophore-formation_transporter_(apt)_family		SSF56112	Protein</t>
  </si>
  <si>
    <t>jg5328</t>
  </si>
  <si>
    <t>0PJF6</t>
  </si>
  <si>
    <t xml:space="preserve">	IPR001138	Zn(2)-C6_fungal-type_DNA-binding_domain	0Q2CS	Fungal_Zn(2)-Cys(6)_binuclear_cluster_domain	PF00172	Fungal_Zn(2)-Cys(6)_binuclear_cluster_domain		SSF57701	Zn2/Cys6</t>
  </si>
  <si>
    <t>jg7710</t>
  </si>
  <si>
    <t>0PJU0</t>
  </si>
  <si>
    <t>jg9587</t>
  </si>
  <si>
    <t xml:space="preserve">	IPR013830	SGNH_hydrolase-type_esterase_domain	0PG2T	NA		PF13472	GDSL-like_Lipase/Acylhydrolase_family	SSF52266	SGNH</t>
  </si>
  <si>
    <t>jg5894</t>
  </si>
  <si>
    <t>IPR021622</t>
  </si>
  <si>
    <t xml:space="preserve">	IPR011701	Major_facilitator_superfamily	IPR020846	Major_facilitator_superfamily_domain	0Q199	Major_Facilitator_Superfamily	PF07690	Major_Facilitator_Superfamily	2A1	the_major_facilitator_superfamily_(mfs)	SSF103473	MFS</t>
  </si>
  <si>
    <t>Afadin/alpha-actinin-binding</t>
  </si>
  <si>
    <t>0PFHP</t>
  </si>
  <si>
    <t>jg7543</t>
  </si>
  <si>
    <t>NIMA_interactive_protein</t>
  </si>
  <si>
    <t>PF11559</t>
  </si>
  <si>
    <t>Afadin-_and_alpha_-actinin-Binding</t>
  </si>
  <si>
    <t xml:space="preserve">	0PR7M	NA</t>
  </si>
  <si>
    <t>jg5417</t>
  </si>
  <si>
    <t xml:space="preserve">	IPR002575	Aminoglycoside_phosphotransferase	IPR011009	Protein_kinase-like_domain	0PWB5	Phosphotransferase_enzyme_family	PF01636	Phosphotransferase_enzyme_family	SSF56112	Protein</t>
  </si>
  <si>
    <t>jg5094</t>
  </si>
  <si>
    <t xml:space="preserve">	IPR001138	Zn(2)-C6_fungal-type_DNA-binding_domain	0PMYC	Fungal_specific_transcription_factor_domain_	PF00172	Fungal_Zn(2)-Cys(6)_binuclear_cluster_domain		SSF57701	Zn2/Cys6</t>
  </si>
  <si>
    <t>jg856</t>
  </si>
  <si>
    <t xml:space="preserve">	0PXPC	NA</t>
  </si>
  <si>
    <t>jg7136</t>
  </si>
  <si>
    <t xml:space="preserve">	IPR000873	AMP-dependent_synthetase/ligase	IPR025110	AMP-binding_enzyme_C-terminal_domain	0Q1IU	Adenylate-forming_enzyme	GH4	maltose-6-phosphate_glucosidase_(EC_3.2.1.122);_alpha-glucosidase_(EC_3.2.1.20);_alpha-galactosidase_(EC_3.2.1.22);_6-phospho-beta-glucosidase_(EC_3.2.1.86);_alpha-glucuronidase_(EC_3.2.1.139).	PF00501	AMP-binding_enzyme	PF13193	AMP-binding_enzyme_C-terminal_domain	4C1	the_proposed_fatty_acid_transporter_(fat)_family	SSF56801	Acetyl-CoA</t>
  </si>
  <si>
    <t>0PJ3Q</t>
  </si>
  <si>
    <t>jg8673</t>
  </si>
  <si>
    <t xml:space="preserve">	0PS0W	NA</t>
  </si>
  <si>
    <t>jg5265</t>
  </si>
  <si>
    <t>jg6422</t>
  </si>
  <si>
    <t xml:space="preserve">	IPR023753	Pyridine_nucleotide-disulphide_oxidoreductase_FAD/NAD(P)-binding_domain	IPR007867	Glucose-methanol-choline_oxidoreductase_C-terminal	IPR012132	Glucose-methanol-choline_oxidoreductase	IPR000172	Glucose-methanol-choline_oxidoreductase_N-terminal	0PVHT	GMC_oxidoreductase		PF05199	GMC_oxidoreductase	PF00732	GMC_oxidoreductase	SSF51905	FAD/NAD(P)-binding</t>
  </si>
  <si>
    <t>jg5351</t>
  </si>
  <si>
    <t>jg6443</t>
  </si>
  <si>
    <t xml:space="preserve">	IPR002575	Aminoglycoside_phosphotransferase	IPR011009	Protein_kinase-like_domain	0PWDK	Phosphotransferase_enzyme_family_protein	PF01636	Phosphotransferase_enzyme_family	SSF56112	Protein</t>
  </si>
  <si>
    <t xml:space="preserve">	IPR016040	NAD(P)-binding_domain	0PITJ	NA	SSF51735	NAD(P)-binding</t>
  </si>
  <si>
    <t>jg7327</t>
  </si>
  <si>
    <t xml:space="preserve">	0PN8R	conserved_hypothetical_protein</t>
  </si>
  <si>
    <t xml:space="preserve">	0PQD0	conserved_hypothetical_protein</t>
  </si>
  <si>
    <t xml:space="preserve">	IPR011701	Major_facilitator_superfamily	IPR020846	Major_facilitator_superfamily_domain	0QDY6	Major_Facilitator_Superfamily	PF07690	Major_Facilitator_Superfamily	2A1	the_major_facilitator_superfamily_(mfs)	SSF103473	MFS</t>
  </si>
  <si>
    <t>jg8562</t>
  </si>
  <si>
    <t>jg4665</t>
  </si>
  <si>
    <t>jg988</t>
  </si>
  <si>
    <t>0PN5J</t>
  </si>
  <si>
    <t>jg4666</t>
  </si>
  <si>
    <t xml:space="preserve">	IPR025676	Clr5_domain	0PYTG	NA	PF14420	Clr5_domain</t>
  </si>
  <si>
    <t>jg971</t>
  </si>
  <si>
    <t>0PH0B</t>
  </si>
  <si>
    <t>0PM1P</t>
  </si>
  <si>
    <t xml:space="preserve">	0PMRM	FAD_binding_domain-containing_protein</t>
  </si>
  <si>
    <t xml:space="preserve">	IPR009799	EthD_domain	IPR011008	Dimeric_alpha-beta_barrel	0PUV6	NA	PF07110	EthD_domain	SSF54909	Dimeric</t>
  </si>
  <si>
    <t xml:space="preserve">	0PWSV	NA</t>
  </si>
  <si>
    <t>TIGR00112</t>
  </si>
  <si>
    <t xml:space="preserve">	0PXBU	Inherit_from_NOG:_Conserved_hypothetical,_protein</t>
  </si>
  <si>
    <t>0PM2D</t>
  </si>
  <si>
    <t xml:space="preserve">	IPR026030	Purine-cytosine_permease_Fcy2/21/22	IPR001248	Purine-cytosine_permease	0PISI	Purine-cytosine_permease		PF02133	Permease_for_cytosine/purines_uracil_thiamine_allantoin	2A39	the_nucleobase:cation_symporter-1_(ncs1)_family</t>
  </si>
  <si>
    <t xml:space="preserve">	IPR008862	T-complex_11	0PI2G	cAMP-mediated_signaling_protein_SOK1	PF05794	T-complex_protein_11</t>
  </si>
  <si>
    <t>0PKTA</t>
  </si>
  <si>
    <t xml:space="preserve">	IPR006015	Universal_stress_protein_A	IPR006016	UspA	0PFZ0	Universal_stress_protein	PF00582	Universal_stress_protein_family	SSF52402	Adenine</t>
  </si>
  <si>
    <t>0PK6Z</t>
  </si>
  <si>
    <t xml:space="preserve">	IPR013126	Heat_shock_protein_70_family	0PJ95	NA	PF00012	Hsp70_protein	1A33	the_cation_channel-forming_heat_shock_protein-70_(hsp70)_family	SSF53067	Actin-like</t>
  </si>
  <si>
    <t>jg5694</t>
  </si>
  <si>
    <t xml:space="preserve">	IPR015889	Intradiol_ring-cleavage_dioxygenase_core	IPR000627	Intradiol_ring-cleavage_dioxygenase_C-terminal	0PIXU	Extracellular_dioxygenase	PF00775	Dioxygenase	SSF49482	Aromatic</t>
  </si>
  <si>
    <t xml:space="preserve">	IPR013087	Zinc_finger_C2H2-type/integrase_DNA-binding_domain	IPR007219	Transcription_factor_domain_fungi	0PUAT	C2H2_type_zinc_finger_domain	PF04082	Fungal_specific_transcription_factor_domain_	PF12874	Zinc-finger_of_C2H2_type	PF13894	C2H2-type_zinc_finger		SSF57667	beta-beta-alpha</t>
  </si>
  <si>
    <t>jg865</t>
  </si>
  <si>
    <t xml:space="preserve">	IPR008250	P-type_ATPase_A__domain	IPR023298	P-type_ATPase__transmembrane_domain	IPR004014	Cation-transporting_P-type_ATPase_N-terminal	0PFW2	Plasma_membrane		PF00122	E1-E2_ATPase	PF00690	Cation_transporter/ATPase_N-terminus	3A3	the_p-type_atpase_(p-atpase)_superfamily		SSF81653	Calcium</t>
  </si>
  <si>
    <t>jg7510</t>
  </si>
  <si>
    <t>jg5987</t>
  </si>
  <si>
    <t>0Q1YI</t>
  </si>
  <si>
    <t xml:space="preserve">	IPR029045	ClpP/crotonase-like_domain	IPR005151	Tail_specific_protease	0PVI3	Peptidase_family_S41	PF03572	Peptidase_family_S41	SSF52096	ClpP/crotonase</t>
  </si>
  <si>
    <t>jg5983</t>
  </si>
  <si>
    <t>jg5550</t>
  </si>
  <si>
    <t xml:space="preserve">	0Q5B7	NA</t>
  </si>
  <si>
    <t>jg8014</t>
  </si>
  <si>
    <t xml:space="preserve">	IPR021858	Protein_of_unknown_function_DUF3468	IPR001138	Zn(2)-C6_fungal-type_DNA-binding_domain	0PIBV	GAL4	PF11951	Fungal_specific_transcription_factor_domain	PF00172	Fungal_Zn(2)-Cys(6)_binuclear_cluster_domain		SSF57701	Zn2/Cys6</t>
  </si>
  <si>
    <t>0PW1R</t>
  </si>
  <si>
    <t xml:space="preserve">	0PQPP	NA</t>
  </si>
  <si>
    <t xml:space="preserve">	IPR015813	Pyruvate/Phosphoenolpyruvate_kinase-like_domain	IPR016191	Ribonuclease/ribotoxin	IPR000026	Guanine-specific_ribonuclease_N1/T1/U2	0QDJN	carboxyphosphonoenolpyruvate_phosphonomutase	PF13714	Phosphoenolpyruvate_phosphomutase	PF00545	ribonuclease	SSF51621	Phosphoenolpyruvate/pyruvate</t>
  </si>
  <si>
    <t>domain	SSF53933	Microbial</t>
  </si>
  <si>
    <t>0Q11Z</t>
  </si>
  <si>
    <t>jg9162</t>
  </si>
  <si>
    <t xml:space="preserve">	IPR011701	Major_facilitator_superfamily	IPR020846	Major_facilitator_superfamily_domain	0PJ1A	(Mfs)_transporter	PF07690	Major_Facilitator_Superfamily	2A1	the_major_facilitator_superfamily_(mfs)	SSF103473	MFS</t>
  </si>
  <si>
    <t>0PM5A</t>
  </si>
  <si>
    <t>jg7252</t>
  </si>
  <si>
    <t>0PPCN</t>
  </si>
  <si>
    <t>Inherit_from_euNOG:_NmrA-like_family</t>
  </si>
  <si>
    <t>0PGIJ</t>
  </si>
  <si>
    <t xml:space="preserve">	0QD8I	NA</t>
  </si>
  <si>
    <t>jg5675</t>
  </si>
  <si>
    <t>0PHVM</t>
  </si>
  <si>
    <t xml:space="preserve">	IPR015424	Pyridoxal_phosphate-dependent_transferase	IPR000192	Aminotransferase_class_V_domain	0QDDG	Aminotransferase	PF00266	Aminotransferase_class-V	SSF53383	PLP-dependent</t>
  </si>
  <si>
    <t>jg5124</t>
  </si>
  <si>
    <t>jg892</t>
  </si>
  <si>
    <t xml:space="preserve">	0PST2	NA</t>
  </si>
  <si>
    <t xml:space="preserve">	0PYCH	NA	SSF52047	RNI-like</t>
  </si>
  <si>
    <t>jg2655</t>
  </si>
  <si>
    <t xml:space="preserve">	IPR016040	NAD(P)-binding_domain	IPR013149	Alcohol_dehydrogenase_C-terminal	IPR011032	GroES-like	IPR013154	Alcohol_dehydrogenase_N-terminal	0PIJ6	Dehydrogenase	GH76	alpha-1,6-mannanase_(EC_3.2.1.101)	GH93	exo-alpha-L-1,5-arabinanase_(EC_3.2.1.-)		PF00107	Zinc-binding_dehydrogenase	PF08240	Alcohol_dehydrogenase_GroES-like_domain	SSF51735	NAD(P)-binding</t>
  </si>
  <si>
    <t>0PK7F</t>
  </si>
  <si>
    <t>0PW7A</t>
  </si>
  <si>
    <t>0PQ9C</t>
  </si>
  <si>
    <t xml:space="preserve">	IPR008922	Uncharacterised_domain_di-copper_centre	IPR002227	Tyrosinase_copper-binding_domain	0PNHK	Common_central_domain_of_tyrosinase		PF00264	Common_central_domain_of_tyrosinase	SSF48056	Di-copper</t>
  </si>
  <si>
    <t>0PF9I</t>
  </si>
  <si>
    <t xml:space="preserve">	IPR000340	Dual_specificity_phosphatase_catalytic_domain	IPR029021	Protein-tyrosine_phosphatase-like	IPR020422	Dual_specificity_protein_phosphatase_domain	0PIGU	phosphatase		PF00782	Dual_specificity_phosphatase_catalytic_domain		SSF52799	(Phosphotyrosine</t>
  </si>
  <si>
    <t>jg9022</t>
  </si>
  <si>
    <t>0PJ03</t>
  </si>
  <si>
    <t xml:space="preserve">	0PG6E	threonyl-trna_synthetase		SSF55681	Class</t>
  </si>
  <si>
    <t>jg9104</t>
  </si>
  <si>
    <t xml:space="preserve">	IPR008930	Terpenoid_cyclases/protein_prenyltransferase_alpha-alpha_toroid		0PHHR	Lanosterol_synthase		PF13249	Squalene-hopene_cyclase_N-terminal_domain	SSF48239	Terpenoid</t>
  </si>
  <si>
    <t>cyclases/Protein</t>
  </si>
  <si>
    <t>prenyltransferases</t>
  </si>
  <si>
    <t>0PHZQ</t>
  </si>
  <si>
    <t xml:space="preserve">	IPR011701	Major_facilitator_superfamily	IPR020846	Major_facilitator_superfamily_domain	0QDYM	multidrug_transporter	PF07690	Major_Facilitator_Superfamily	2A1	the_major_facilitator_superfamily_(mfs)	SSF103473	MFS</t>
  </si>
  <si>
    <t xml:space="preserve">	0PZJT	NA</t>
  </si>
  <si>
    <t xml:space="preserve">	IPR006856	Mating-type_protein_MAT_alpha_1_HMG-box	0PSWZ	mating_type_protein	PF04769	Mating-type_protein_MAT_alpha_1_HMG-box</t>
  </si>
  <si>
    <t xml:space="preserve">	IPR016181	Acyl-CoA_N-acyltransferase	IPR000182	GNAT_domain	0PY2J	Acetyltransferase_(GNAT)_family	PF00583	Acetyltransferase_(GNAT)_family	SSF55729	Acyl-CoA</t>
  </si>
  <si>
    <t xml:space="preserve">	IPR029058	Alpha/Beta_hydrolase_fold	0PHGN	Triacylglycerol_lipase		SSF53474	alpha/beta-Hydrolases</t>
  </si>
  <si>
    <t>jg4911</t>
  </si>
  <si>
    <t>IPR015007</t>
  </si>
  <si>
    <t xml:space="preserve">	0PJ3N	MFS_quinate_transporter	2A1	the_major_facilitator_superfamily_(mfs)</t>
  </si>
  <si>
    <t>Nuclear_pore_complex_NUP2/50/61</t>
  </si>
  <si>
    <t>jg6006</t>
  </si>
  <si>
    <t>PF08911</t>
  </si>
  <si>
    <t>NUP50_(Nucleoporin_50_kDa)</t>
  </si>
  <si>
    <t>jg7511</t>
  </si>
  <si>
    <t>0PITD</t>
  </si>
  <si>
    <t>jg12298</t>
  </si>
  <si>
    <t>DYNc</t>
  </si>
  <si>
    <t>IPR013131</t>
  </si>
  <si>
    <t>Mannitol_dehydrogenase_N-terminal</t>
  </si>
  <si>
    <t>0PKMJ</t>
  </si>
  <si>
    <t>Catalyzes_the_NAD(H)-dependent_interconversion_of_D-_fructose_6-phosphate_and_D-mannitol_1-phosphate_in_the_mannitol_metabolic_pathway</t>
  </si>
  <si>
    <t>PF01232</t>
  </si>
  <si>
    <t>jg5569</t>
  </si>
  <si>
    <t>Mannitol_dehydrogenase_Rossmann_domain</t>
  </si>
  <si>
    <t xml:space="preserve">	IPR020846	Major_facilitator_superfamily_domain	IPR005828	Major_facilitator__sugar_transporter-like	IPR003663	Sugar/inositol_transporter	0PJ41	glucose_transporter	PF00083	Sugar_(and_other)_transporter	2A1	the_major_facilitator_superfamily_(mfs)	SSF103473	MFS</t>
  </si>
  <si>
    <t>jg10402</t>
  </si>
  <si>
    <t>0Q53V</t>
  </si>
  <si>
    <t>jg918</t>
  </si>
  <si>
    <t xml:space="preserve">	0PI46	DEAD_DEAH_box_helicase		SSF54768	dsRNA-binding</t>
  </si>
  <si>
    <t>jg9476</t>
  </si>
  <si>
    <t>jg4667</t>
  </si>
  <si>
    <t>0PSWN</t>
  </si>
  <si>
    <t>jg4668</t>
  </si>
  <si>
    <t>IPR011502</t>
  </si>
  <si>
    <t>Nucleoporin_Nup85-like</t>
  </si>
  <si>
    <t>0PMCG</t>
  </si>
  <si>
    <t>Nuclear_pore_complex_subunit_Nup85</t>
  </si>
  <si>
    <t>PF07575</t>
  </si>
  <si>
    <t>Nup85_Nucleoporin</t>
  </si>
  <si>
    <t>jg4669</t>
  </si>
  <si>
    <t>jg467</t>
  </si>
  <si>
    <t>jg4670</t>
  </si>
  <si>
    <t>jg4671</t>
  </si>
  <si>
    <t xml:space="preserve">	IPR006598	Lipopolysaccharide-modifying_protein	0PHAQ	capsule-associated_protein_CAP1	PF05686	Glycosyl_transferase_family_90</t>
  </si>
  <si>
    <t>jg6978</t>
  </si>
  <si>
    <t>0PVFV</t>
  </si>
  <si>
    <t>jg4673</t>
  </si>
  <si>
    <t xml:space="preserve">	IPR027417	P-loop_containing_nucleoside_triphosphate_hydrolase	IPR011990	Tetratricopeptide-like_helical_domain		0PJK8	NACHT_and_TPR	PF17109	fungal_STAND_N-terminal_Goodbye_domain_	SSF52540	P-loop</t>
  </si>
  <si>
    <t>0PHPS</t>
  </si>
  <si>
    <t>GTP-binding_protein_EsdC</t>
  </si>
  <si>
    <t>jg8117</t>
  </si>
  <si>
    <t>jg4674</t>
  </si>
  <si>
    <t xml:space="preserve">	IPR011059	Metal-dependent_hydrolase_composite_domain	IPR002019	Urease_beta_subunit	IPR002026	Urease_gamma/gamma-beta_subunit	IPR011612	Urease_alpha-subunit_N-terminal_domain	0PFDJ	Urea_amidohydrolase	3.5.1.5	Urease.	00220	Arginine_biosynthesis	00230	Purine_metabolism	00791	Atrazine_degradation			PF00699	Urease_beta_subunit	PF00547	Urease_gamma_subunit	PF00449	Urease_alpha-subunit_N-terminal_domain	SSF51338	Composite</t>
  </si>
  <si>
    <t>gamma-subunit	TIGR00193	urease_gamma_subunit	TIGR00192	urease_beta_subunit</t>
  </si>
  <si>
    <t xml:space="preserve">	IPR008922	Uncharacterised_domain_di-copper_centre	IPR002227	Tyrosinase_copper-binding_domain	0PMG2	tyrosinase		PF00264	Common_central_domain_of_tyrosinase	SSF48056	Di-copper</t>
  </si>
  <si>
    <t xml:space="preserve">	IPR017853	Glycoside_hydrolase_superfamily	IPR001547	Glycoside_hydrolase_family_5	0PJM0	Cellulase_(glycosyl_hydrolase_family_5)	GH5	chitosanase_(EC_3.2.1.132);_beta-mannosidase_(EC_3.2.1.25);_Cellulase_(EC_3.2.1.4);_glucan_1,3-beta-glucosidase_(EC_3.2.1.58);_licheninase_(EC_3.2.1.73);_glucan_endo-1,6-beta-glucosidase_(EC_3.2.1.75);_mannan_endo-beta-1,4-mannosidase_(EC_3.2.1.78);_endo-beta-1,4-xylanase_(EC_3.2.1.8);_cellulose_beta-1,4-cellobiosidase_(EC_3.2.1.91);_beta-1,3-mannanase_(EC_3.2.1.-);_xyloglucan-specific_endo-beta-1,4-glucanase_(EC_3.2.1.151);_mannan_transglycosylase_(EC_2.4.1.-);_endo-beta-1,6-galactanase_(EC_3.2.1.164)	PF00150	Cellulase_(glycosyl_hydrolase_family_5)	SSF51445	(Trans)glycosidases</t>
  </si>
  <si>
    <t>jg5599</t>
  </si>
  <si>
    <t>jg5897</t>
  </si>
  <si>
    <t xml:space="preserve">	IPR001128	Cytochrome_P450	IPR002401	Cytochrome_P450_E-class_group_I	0PKQ1	Cytochrome_p450	PF00067	Cytochrome_P450	SSF48264	Cytochrome</t>
  </si>
  <si>
    <t>jg9318</t>
  </si>
  <si>
    <t xml:space="preserve">	IPR016039	Thiolase-like	IPR014030	Beta-ketoacyl_synthase_N-terminal	IPR014043	Acyl_transferase	IPR014031	Beta-ketoacyl_synthase_C-terminal		IPR020807	Polyketide_synthase_dehydratase_domain	IPR016035	Acyl_transferase/acyl_hydrolase/lysophospholipase	IPR016036	Malonyl-CoA_ACP_transacylase_ACP-binding	IPR020801	Polyketide_synthase_acyl_transferase_domain	IPR020841	Polyketide_synthase_beta-ketoacyl_synthase_domain	IPR030918	Polyketide_product_template_domain	0PG86	polyketide_synthase		PF00109	Beta-ketoacyl_synthase_N-terminal_domain	PF00698	Acyl_transferase_domain	PF02801	Beta-ketoacyl_synthase_C-terminal_domain	PF16197	Ketoacyl-synthetase_C-terminal_extension	PF14765	Polyketide_synthase_dehydratase			SSF53901	Thiolase-like	SSF52151	FabD/lysophospholipase-like	SSF55048	Probable</t>
  </si>
  <si>
    <t>ACP-binding</t>
  </si>
  <si>
    <t>malonyl-CoA</t>
  </si>
  <si>
    <t>ACP</t>
  </si>
  <si>
    <t>transacylase	TIGR04532	polyketide_product_template_domain</t>
  </si>
  <si>
    <t>jg9821</t>
  </si>
  <si>
    <t xml:space="preserve">	IPR021822	Protein_of_unknown_function_DUF3405	0PIPY	conserved_hypothetical_protein	PF11885	Protein_of_unknown_function_(DUF3405)</t>
  </si>
  <si>
    <t>jg9319</t>
  </si>
  <si>
    <t xml:space="preserve">	IPR002110	Ankyrin_repeat	IPR020683	Ankyrin_repeat-containing_domain	0PH05	ankyrin_repeat	PF12796	Ankyrin_repeats_(3_copies)	PF00023	Ankyrin_repeat	8A28	the_ankyrin_(ankyrin)_family		SSF48403	Ankyrin</t>
  </si>
  <si>
    <t xml:space="preserve">	IPR016035	Acyl_transferase/acyl_hydrolase/lysophospholipase		0PG86	polyketide_synthase		PF16073	Starter_unit:ACP_transacylase_in_aflatoxin_biosynthesis	SSF52151	FabD/lysophospholipase-like</t>
  </si>
  <si>
    <t>jg8001</t>
  </si>
  <si>
    <t>jg6621</t>
  </si>
  <si>
    <t xml:space="preserve">	IPR002575	Aminoglycoside_phosphotransferase	IPR011009	Protein_kinase-like_domain	0Q1I1	Phosphotransferase_enzyme_family	PF01636	Phosphotransferase_enzyme_family	SSF56112	Protein</t>
  </si>
  <si>
    <t>jg7470</t>
  </si>
  <si>
    <t xml:space="preserve">	0PGRU	kinase,_PRP4</t>
  </si>
  <si>
    <t>jg381</t>
  </si>
  <si>
    <t xml:space="preserve">	IPR001138	Zn(2)-C6_fungal-type_DNA-binding_domain	0PYSC	NA		SSF57701	Zn2/Cys6</t>
  </si>
  <si>
    <t>jg9686</t>
  </si>
  <si>
    <t xml:space="preserve">	IPR013968	Polyketide_synthase_ketoreductase_domain	PF08659	KR_domain</t>
  </si>
  <si>
    <t>jg6665</t>
  </si>
  <si>
    <t xml:space="preserve">	IPR011701	Major_facilitator_superfamily	IPR020846	Major_facilitator_superfamily_domain	0Q1FC	Sugar_(and_other)_transporter		PF07690	Major_Facilitator_Superfamily	2A1	the_major_facilitator_superfamily_(mfs)	SSF103473	MFS</t>
  </si>
  <si>
    <t>jg4802</t>
  </si>
  <si>
    <t xml:space="preserve">	IPR015424	Pyridoxal_phosphate-dependent_transferase	IPR001597	Aromatic_amino_acid_beta-eliminating_lyase/threonine_aldolase	0PGQW	Threonine_aldolase		PF01212	Beta-eliminating_lyase	SSF53383	PLP-dependent</t>
  </si>
  <si>
    <t>jg8934</t>
  </si>
  <si>
    <t xml:space="preserve">	IPR017853	Glycoside_hydrolase_superfamily	IPR006047	Glycosyl_hydrolase_family_13_catalytic_domain	0Q1X5	Aamy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PF00128	Alpha_amylase_catalytic_domain	8A9	the_rbat_transport_accessory_protein_(rbat)_family		SSF51445	(Trans)glycosidases	SSF51011	Glycosyl</t>
  </si>
  <si>
    <t>jg6669</t>
  </si>
  <si>
    <t xml:space="preserve">	IPR023753	Pyridine_nucleotide-disulphide_oxidoreductase_FAD/NAD(P)-binding_domain	IPR002938	FAD-binding_domain	0PM5A	FAD_binding_domain	PF01494	FAD_binding_domain	SSF51905	FAD/NAD(P)-binding</t>
  </si>
  <si>
    <t xml:space="preserve">	0PQCI	NA</t>
  </si>
  <si>
    <t xml:space="preserve">	IPR023631	Amidase_signature_domain	0PIP8	Amidase	6.3.5.7	Glutaminyl-tRNA</t>
  </si>
  <si>
    <t>jg8327</t>
  </si>
  <si>
    <t>jg724</t>
  </si>
  <si>
    <t xml:space="preserve">	IPR011234	Fumarylacetoacetase_C-terminal-related	0PMFC	fumarylacetoacetate_hydrolase_family_protein	PF01557	Fumarylacetoacetate_(FAA)_hydrolase_family	SSF56529	FAH</t>
  </si>
  <si>
    <t xml:space="preserve">	IPR011009	Protein_kinase-like_domain	IPR001245	Serine-threonine/tyrosine-protein_kinase_catalytic_domain	0PUBJ	STYKc	PF07714	Protein_tyrosine_kinase	9B106	the_pock_size-determining_protein_(psdp)_family	SSF56112	Protein</t>
  </si>
  <si>
    <t>jg9996</t>
  </si>
  <si>
    <t>jg9837</t>
  </si>
  <si>
    <t xml:space="preserve">	IPR024774	Pleckstrin_homology_domain_Mcp5-type	0PKA4	Nuclear_migration_protein	PF12814	Meiotic_cell_cortex_C-terminal_pleckstrin_homology</t>
  </si>
  <si>
    <t xml:space="preserve">	IPR018713	Domain_of_unknown_function_DUF2236	0PGIZ	conserved_hypothetical_protein	PF09995	Uncharacterized_protein_conserved_in_bacteria_(DUF2236)</t>
  </si>
  <si>
    <t xml:space="preserve">	IPR011009	Protein_kinase-like_domain	SSF56112	Protein</t>
  </si>
  <si>
    <t>jg5332</t>
  </si>
  <si>
    <t xml:space="preserve">	IPR029033	Histidine_phosphatase_superfamily	IPR013078	Histidine_phosphatase_superfamily_clade-1	0Q2R2	phosphoglycerate_mutase_family_protein		PF00300	Histidine_phosphatase_superfamily_(branch_1)		SSF53254	Phosphoglycerate</t>
  </si>
  <si>
    <t>jg7355</t>
  </si>
  <si>
    <t xml:space="preserve">	IPR000898	Indoleamine_2_3-dioxygenase	0PP73	NA	PF01231	Indoleamine_2_3-dioxygenase	SSF140959	Indolic</t>
  </si>
  <si>
    <t>jg7324</t>
  </si>
  <si>
    <t xml:space="preserve">	0PX68	NA</t>
  </si>
  <si>
    <t>jg7226</t>
  </si>
  <si>
    <t xml:space="preserve">	IPR016166	FAD-binding_type_2	IPR006094	FAD_linked_oxidase_N-terminal	IPR012951	Berberine/berberine-like	0PGIJ	Berberine_and_berberine_like_		PF01565	FAD_binding_domain_	PF08031	Berberine_and_berberine_like_	SSF56176	FAD-binding/transporter-associated</t>
  </si>
  <si>
    <t>jg10531</t>
  </si>
  <si>
    <t>jg6201</t>
  </si>
  <si>
    <t xml:space="preserve">	IPR002293	Amino_acid/polyamine_transporter_I	0PFV8	Permease	PF13520	Amino_acid_permease	2A3	the_amino_acid-polyamine-organocation_(apc)_family</t>
  </si>
  <si>
    <t>jg4964</t>
  </si>
  <si>
    <t>jg9434</t>
  </si>
  <si>
    <t xml:space="preserve">	IPR012919	SUN_domain	0PSZN	conserved_hypothetical_protein		PF07738	Sad1_/_UNC-like_C-terminal_</t>
  </si>
  <si>
    <t>jg9132</t>
  </si>
  <si>
    <t>jg4960</t>
  </si>
  <si>
    <t>jg5942</t>
  </si>
  <si>
    <t xml:space="preserve">	0Q2QP	GPI_anchored_serine-threonine_rich_protein</t>
  </si>
  <si>
    <t>jg4949</t>
  </si>
  <si>
    <t xml:space="preserve">	IPR003614	Knottin_scorpion_toxin-like	IPR001542	Defensin_invertebrate/fungal	PF01097	Arthropod_defensin	1C47	the_insect/fungal_defensin_(insect/fungal_defensin)_family	SSF57095	Scorpion</t>
  </si>
  <si>
    <t>toxin-like</t>
  </si>
  <si>
    <t xml:space="preserve">	0PKTR	sexual_development_protein	PF13668	Ferritin-like_domain</t>
  </si>
  <si>
    <t>jg5549</t>
  </si>
  <si>
    <t xml:space="preserve">	IPR021858	Protein_of_unknown_function_DUF3468	IPR001138	Zn(2)-C6_fungal-type_DNA-binding_domain	0Q2ED	NA	PF11951	Fungal_specific_transcription_factor_domain	PF00172	Fungal_Zn(2)-Cys(6)_binuclear_cluster_domain	SSF57701	Zn2/Cys6</t>
  </si>
  <si>
    <t xml:space="preserve">	0PW70	Fungal_trans</t>
  </si>
  <si>
    <t>jg6567</t>
  </si>
  <si>
    <t xml:space="preserve">	IPR011701	Major_facilitator_superfamily	IPR020846	Major_facilitator_superfamily_domain	0QDA3	Major_Facilitator_Superfamily	PF07690	Major_Facilitator_Superfamily	2A1	the_major_facilitator_superfamily_(mfs)	SSF103473	MFS</t>
  </si>
  <si>
    <t xml:space="preserve">	IPR021858	Protein_of_unknown_function_DUF3468	IPR001138	Zn(2)-C6_fungal-type_DNA-binding_domain	0PPVU	C6_finger_domain_protein	PF11951	Fungal_specific_transcription_factor_domain	PF00172	Fungal_Zn(2)-Cys(6)_binuclear_cluster_domain		SSF57701	Zn2/Cys6</t>
  </si>
  <si>
    <t>jg9485</t>
  </si>
  <si>
    <t>jg8852</t>
  </si>
  <si>
    <t xml:space="preserve">	IPR011009	Protein_kinase-like_domain	IPR000719	Protein_kinase_domain	0PJP7	Protein_kinase_domain-containing_protein		PF00069	Protein_kinase_domain	9A15	the_autophagy-related_phagophore-formation_transporter_(apt)_family		SSF56112	Protein</t>
  </si>
  <si>
    <t>jg6058</t>
  </si>
  <si>
    <t xml:space="preserve">	IPR027417	P-loop_containing_nucleoside_triphosphate_hydrolase	IPR010285	DNA_helicase_Pif1-like	0QDSN	Inherit_from_opiNOG:_Hydra_magnipapillata	PF05970	PIF1-like_helicase	SSF52540	P-loop</t>
  </si>
  <si>
    <t>jg7137</t>
  </si>
  <si>
    <t xml:space="preserve">	0PUQD	integral_membrane_protein_TmpA</t>
  </si>
  <si>
    <t>jg5613</t>
  </si>
  <si>
    <t xml:space="preserve">	IPR005931	Delta-1-pyrroline-5-carboxylate_dehydrogenase	IPR015590	Aldehyde_dehydrogenase_domain	IPR016161	Aldehyde/histidinol_dehydrogenase	0PG3T	Delta-1-pyrroline-5-carboxylate_dehydrogenase	1.2.1.88	L-glutamate</t>
  </si>
  <si>
    <t xml:space="preserve">	IPR009057	Homeodomain-like	IPR004026	Ada_DNA_repair_metal-binding	IPR018060	DNA_binding_HTH_domain_AraC-type	0PRFJ	DNA_repair_and_transcription_factor_Ada	PF02805	Metal_binding_domain_of_Ada	PF00165	Bacterial_regulatory_helix-turn-helix_proteins_AraC_family	SSF46689	Homeodomain-like	SSF57884	Ada</t>
  </si>
  <si>
    <t>jg5064</t>
  </si>
  <si>
    <t>jg709</t>
  </si>
  <si>
    <t xml:space="preserve">	IPR016040	NAD(P)-binding_domain	IPR000683	Oxidoreductase_N-terminal	0PV2S	Rossmann_fold_oxidoreductase	GH109	alpha-N-acetylgalactosaminidase_(EC_3.2.1.49)		PF01408	Oxidoreductase_family_NAD-binding_Rossmann_fold	SSF51735	NAD(P)-binding</t>
  </si>
  <si>
    <t>jg9344</t>
  </si>
  <si>
    <t xml:space="preserve">	IPR016040	NAD(P)-binding_domain	IPR013149	Alcohol_dehydrogenase_C-terminal	IPR020843	Polyketide_synthase_enoylreductase_domain	IPR011032	GroES-like	IPR013154	Alcohol_dehydrogenase_N-terminal	0PH61	alcohol_dehydrogenase	GH76	alpha-1,6-mannanase_(EC_3.2.1.101)		PF00107	Zinc-binding_dehydrogenase	PF08240	Alcohol_dehydrogenase_GroES-like_domain		SSF51735	NAD(P)-binding</t>
  </si>
  <si>
    <t>jg7112</t>
  </si>
  <si>
    <t>jg10258</t>
  </si>
  <si>
    <t>jg6380</t>
  </si>
  <si>
    <t xml:space="preserve">	IPR016040	NAD(P)-binding_domain	IPR000683	Oxidoreductase_N-terminal	IPR004104	Oxidoreductase_C-terminal	0PKMR	Rossmann_fold_oxidoreductase			PF01408	Oxidoreductase_family_NAD-binding_Rossmann_fold	PF02894	Oxidoreductase_family_C-terminal_alpha/beta_domain	SSF51735	NAD(P)-binding</t>
  </si>
  <si>
    <t>0PIQ7</t>
  </si>
  <si>
    <t xml:space="preserve">	IPR001338	Hydrophobin	PF01185	Fungal_hydrophobin</t>
  </si>
  <si>
    <t>jg7048</t>
  </si>
  <si>
    <t xml:space="preserve">	IPR005197	Glycoside_hydrolase_family_71	0PGB9	Glucan_endo-1,3-alpha-glucosidase_agn1	GH71	alpha-1,3-glucanase_(EC_3.2.1.59).		PF03659	Glycosyl_hydrolase_family_71</t>
  </si>
  <si>
    <t>jg5380</t>
  </si>
  <si>
    <t xml:space="preserve">	IPR001138	Zn(2)-C6_fungal-type_DNA-binding_domain	0PQE0	C6_finger_domain_protein	PF00172	Fungal_Zn(2)-Cys(6)_binuclear_cluster_domain		SSF57701	Zn2/Cys6</t>
  </si>
  <si>
    <t>jg5940</t>
  </si>
  <si>
    <t>jg4675</t>
  </si>
  <si>
    <t>IPR013180</t>
  </si>
  <si>
    <t>Beta-catenin-like_protein_1_N-terminal</t>
  </si>
  <si>
    <t>jg9158</t>
  </si>
  <si>
    <t>0PI7N</t>
  </si>
  <si>
    <t>DUF1716_domain_protein</t>
  </si>
  <si>
    <t>PF08216</t>
  </si>
  <si>
    <t>Catenin-beta-like_Arm-motif_containing_nuclear</t>
  </si>
  <si>
    <t>jg4676</t>
  </si>
  <si>
    <t xml:space="preserve">	IPR012336	Thioredoxin-like_fold	IPR026928	Failed_axon_connections	0PFAZ	glutathione_s-transferase</t>
  </si>
  <si>
    <t>jg5224</t>
  </si>
  <si>
    <t xml:space="preserve">	0Q1MX	NA</t>
  </si>
  <si>
    <t>jg4677</t>
  </si>
  <si>
    <t>jg9962</t>
  </si>
  <si>
    <t>IPR007229</t>
  </si>
  <si>
    <t>Nicotinate_phosphoribosyltransferase_family</t>
  </si>
  <si>
    <t>IPR002638</t>
  </si>
  <si>
    <t>Quinolinate_phosphoribosyl_transferase_C-terminal</t>
  </si>
  <si>
    <t>0PG8T</t>
  </si>
  <si>
    <t xml:space="preserve">	IPR001382	Glycoside_hydrolase_family_47	0PG1N	hydrolase_family_47_protein	GH47	alpha-mannosidase_(EC_3.2.1.113)	3.2.1.11	Dextranase.	3.2.1.113	Mannosyl-oligosaccharide</t>
  </si>
  <si>
    <t>Nicotinate_phosphoribosyltransferase</t>
  </si>
  <si>
    <t>6.3.4.21</t>
  </si>
  <si>
    <t>Nicotinate phosphoribosyltransferase.</t>
  </si>
  <si>
    <t>PF04095</t>
  </si>
  <si>
    <t>Nicotinate_phosphoribosyltransferase_(NAPRTase)_family</t>
  </si>
  <si>
    <t>SSF54675</t>
  </si>
  <si>
    <t>Nicotinate/Quinolinate PRTase N-terminal domain-like</t>
  </si>
  <si>
    <t xml:space="preserve">	IPR011701	Major_facilitator_superfamily	IPR020846	Major_facilitator_superfamily_domain	0PVA2	transporter	GH78	alpha-L-rhamnosidase_(EC_3.2.1.40)	PF07690	Major_Facilitator_Superfamily	2A1	the_major_facilitator_superfamily_(mfs)	SSF103473	MFS</t>
  </si>
  <si>
    <t>SSF51690</t>
  </si>
  <si>
    <t>Nicotinate/Quinolinate PRTase C-terminal domain-like</t>
  </si>
  <si>
    <t>jg4678</t>
  </si>
  <si>
    <t>0PJCW</t>
  </si>
  <si>
    <t xml:space="preserve">	IPR023210	NADP-dependent_oxidoreductase_domain	IPR020471	Aldo/keto_reductase_subgroup	0PFVQ	aldehyde_reductase				PF00248	Aldo/keto_reductase_family	8A5	the_voltage-gated_k(+)_channel_-subunit_(kv)_family	SSF51430	NAD(P)-linked</t>
  </si>
  <si>
    <t>Component_of_the_NuA4_histone_acetyltransferase_complex_which_is_involved_in_transcriptional_activation_of_selected_genes_principally_by_acetylation_of_nucleosomal_histone_H4_and_H2A._The_NuA4_complex_is_also_involved_in_DNA_repair._Involved_in_cell_cycle_progression_and_meiosis</t>
  </si>
  <si>
    <t>jg4679</t>
  </si>
  <si>
    <t xml:space="preserve">	IPR001138	Zn(2)-C6_fungal-type_DNA-binding_domain	0PTR1	hemagglutinin_protein	PF00172	Fungal_Zn(2)-Cys(6)_binuclear_cluster_domain		SSF57701	Zn2/Cys6</t>
  </si>
  <si>
    <t>IPR007832</t>
  </si>
  <si>
    <t>jg6623</t>
  </si>
  <si>
    <t>RNA_polymerase_Rpc34</t>
  </si>
  <si>
    <t>0PFKU</t>
  </si>
  <si>
    <t>DNA-directed_RNA_polymerase_III_subunit</t>
  </si>
  <si>
    <t>PF05158</t>
  </si>
  <si>
    <t>RNA_polymerase_Rpc34_subunit</t>
  </si>
  <si>
    <t xml:space="preserve">	IPR001128	Cytochrome_P450	IPR002403	Cytochrome_P450_E-class_group_IV	0PMTB	Cytochrome_p450	PF00067	Cytochrome_P450	SSF48264	Cytochrome</t>
  </si>
  <si>
    <t>jg468</t>
  </si>
  <si>
    <t>0PJ9M</t>
  </si>
  <si>
    <t>jg5046</t>
  </si>
  <si>
    <t>jg4680</t>
  </si>
  <si>
    <t>0Q1FS</t>
  </si>
  <si>
    <t xml:space="preserve">	0PI9S	NA</t>
  </si>
  <si>
    <t>jg9116</t>
  </si>
  <si>
    <t xml:space="preserve">	IPR012337	Ribonuclease_H-like_domain	0PK7W	Exoribonuclease_involved_in_ribosome_biosynthesis._Involved_in_the_processing_of_ITS1,_the_internal_transcribed_spacer_localized_between_the_18S_and_5.8S_rRNAs		SSF53098	Ribonuclease</t>
  </si>
  <si>
    <t>jg4681</t>
  </si>
  <si>
    <t>jg7425</t>
  </si>
  <si>
    <t>IPR006636</t>
  </si>
  <si>
    <t>Heat_shock_chaperonin-binding</t>
  </si>
  <si>
    <t>0PITI</t>
  </si>
  <si>
    <t xml:space="preserve">	IPR020683	Ankyrin_repeat-containing_domain	SSF48403	Ankyrin</t>
  </si>
  <si>
    <t xml:space="preserve">	IPR016024	Armadillo-type_fold	0Q1S9	NA	GH23	lysozyme_type_G_(EC_3.2.1.17);_peptidoglycan_lyase_(EC_4.2.2.-)_also_known_in_the_literature_as_peptidoglycan_lytic_transglycosylase	SSF48371	ARM</t>
  </si>
  <si>
    <t>jg8016</t>
  </si>
  <si>
    <t>jg4682</t>
  </si>
  <si>
    <t xml:space="preserve">	IPR013087	Zinc_finger_C2H2-type/integrase_DNA-binding_domain		SSF57667	beta-beta-alpha</t>
  </si>
  <si>
    <t>0PI2D</t>
  </si>
  <si>
    <t>membrane_bound_C2_domain_protein_(Vp115)</t>
  </si>
  <si>
    <t>jg10559</t>
  </si>
  <si>
    <t>jg4683</t>
  </si>
  <si>
    <t xml:space="preserve">	0PRRP	conserved_hypothetical_protein</t>
  </si>
  <si>
    <t>jg5852</t>
  </si>
  <si>
    <t>jg4685</t>
  </si>
  <si>
    <t>jg11595</t>
  </si>
  <si>
    <t>0PFNY</t>
  </si>
  <si>
    <t>kinase_kinase</t>
  </si>
  <si>
    <t>jg4686</t>
  </si>
  <si>
    <t>IPR027999</t>
  </si>
  <si>
    <t>Death-like_domain_of_Spt6</t>
  </si>
  <si>
    <t>IPR028088</t>
  </si>
  <si>
    <t>Helix-turn-helix_DNA-binding_domain_of_Spt6</t>
  </si>
  <si>
    <t>IPR000980</t>
  </si>
  <si>
    <t>SH2_domain</t>
  </si>
  <si>
    <t>IPR017072</t>
  </si>
  <si>
    <t>Transcription_elongation_factor_Spt6</t>
  </si>
  <si>
    <t>IPR028083</t>
  </si>
  <si>
    <t>Spt6_acidic_N-terminal_domain</t>
  </si>
  <si>
    <t>IPR028231</t>
  </si>
  <si>
    <t>Transcription_elongation_factor_Spt6_YqgF_domain</t>
  </si>
  <si>
    <t>0PFNW</t>
  </si>
  <si>
    <t>Plays_a_role_in_maintenance_of_chromatin_structure_during_RNA_polymerase_II_transcription_elongation_thereby_repressing_transcription_initiation_from_cryptic_promoters._Mediates_the_reassembly_of_nucleosomes_onto_the_promoters_of_at_least_a_selected_set_of_genes_during_repression</t>
  </si>
  <si>
    <t>PF14878</t>
  </si>
  <si>
    <t>Death-like_domain_of_SPT6</t>
  </si>
  <si>
    <t>PF14641</t>
  </si>
  <si>
    <t>Helix-turn-helix_DNA-binding_domain_of_SPT6</t>
  </si>
  <si>
    <t>PF14633</t>
  </si>
  <si>
    <t>PF14632</t>
  </si>
  <si>
    <t>Acidic_N-terminal_SPT6</t>
  </si>
  <si>
    <t>PF14635</t>
  </si>
  <si>
    <t>Helix-hairpin-helix_motif_______________________</t>
  </si>
  <si>
    <t>PF14639</t>
  </si>
  <si>
    <t>Holliday-junction_resolvase-like_of_SPT6_</t>
  </si>
  <si>
    <t>SSF158832</t>
  </si>
  <si>
    <t>Tex N-terminal region-like</t>
  </si>
  <si>
    <t>SSF55550</t>
  </si>
  <si>
    <t>SH2 domain</t>
  </si>
  <si>
    <t>jg4687</t>
  </si>
  <si>
    <t>0PHWU</t>
  </si>
  <si>
    <t>PF15409</t>
  </si>
  <si>
    <t>IPR007701</t>
  </si>
  <si>
    <t>Interferon-related_developmental_regulator_N-terminal</t>
  </si>
  <si>
    <t>0PJ54</t>
  </si>
  <si>
    <t>IFRD_domain_protein</t>
  </si>
  <si>
    <t>PF05004</t>
  </si>
  <si>
    <t>Interferon-related_developmental_regulator_(IFRD)</t>
  </si>
  <si>
    <t>jg4689</t>
  </si>
  <si>
    <t>0PK9Y</t>
  </si>
  <si>
    <t>Exosome_complex_exonuclease_rrp4</t>
  </si>
  <si>
    <t>jg469</t>
  </si>
  <si>
    <t>jg4690</t>
  </si>
  <si>
    <t>jg4692</t>
  </si>
  <si>
    <t>jg4693</t>
  </si>
  <si>
    <t>jg4694</t>
  </si>
  <si>
    <t>0PJKY</t>
  </si>
  <si>
    <t>0PK73</t>
  </si>
  <si>
    <t>jg4695</t>
  </si>
  <si>
    <t>jg2689</t>
  </si>
  <si>
    <t>0PNUT</t>
  </si>
  <si>
    <t>0Q02Z</t>
  </si>
  <si>
    <t>0PMIS</t>
  </si>
  <si>
    <t>0PY3P</t>
  </si>
  <si>
    <t>jg4699</t>
  </si>
  <si>
    <t>0Q1ZW</t>
  </si>
  <si>
    <t>IPR009674</t>
  </si>
  <si>
    <t>RNA_polymerase_I_Rpa2_specific</t>
  </si>
  <si>
    <t>PF06883</t>
  </si>
  <si>
    <t>RNA_polymerase_I_Rpa2_specific_domain_</t>
  </si>
  <si>
    <t>jg470</t>
  </si>
  <si>
    <t>IPR012882</t>
  </si>
  <si>
    <t>Protein_of_unknown_function_DUF1687_fungi</t>
  </si>
  <si>
    <t>0PQYA</t>
  </si>
  <si>
    <t>Protein_of_unknown_function_(DUF1687)_</t>
  </si>
  <si>
    <t>PF07955</t>
  </si>
  <si>
    <t>0Q1X1</t>
  </si>
  <si>
    <t>jg4701</t>
  </si>
  <si>
    <t>IPR020999</t>
  </si>
  <si>
    <t>Chitin_synthesis_regulation_Congo_red_resistance_RCR_protein</t>
  </si>
  <si>
    <t>0PS24</t>
  </si>
  <si>
    <t>Chitin_synthesis_regulation,_resistance_to_Congo_red</t>
  </si>
  <si>
    <t>PF12273</t>
  </si>
  <si>
    <t>Chitin_synthesis_regulation_resistance_to_Congo_red</t>
  </si>
  <si>
    <t>jg4702</t>
  </si>
  <si>
    <t>0PT09</t>
  </si>
  <si>
    <t>jg4703</t>
  </si>
  <si>
    <t>jg2699</t>
  </si>
  <si>
    <t>jg27</t>
  </si>
  <si>
    <t>jg4704</t>
  </si>
  <si>
    <t>0PFFG</t>
  </si>
  <si>
    <t>nucleotidase</t>
  </si>
  <si>
    <t>IPR001046</t>
  </si>
  <si>
    <t>NRAMP_family</t>
  </si>
  <si>
    <t>PF01566</t>
  </si>
  <si>
    <t>Natural_resistance-associated_macrophage_protein</t>
  </si>
  <si>
    <t>2A55</t>
  </si>
  <si>
    <t>the_metal_ion_(mn(2+)-iron)_transporter_(nramp)_family</t>
  </si>
  <si>
    <t>IPR007604</t>
  </si>
  <si>
    <t>jg4708</t>
  </si>
  <si>
    <t>CP2_transcription_factor</t>
  </si>
  <si>
    <t>0PJAG</t>
  </si>
  <si>
    <t>PF04516</t>
  </si>
  <si>
    <t>IPR007051</t>
  </si>
  <si>
    <t>CHORD_domain</t>
  </si>
  <si>
    <t>0PING</t>
  </si>
  <si>
    <t>CORD_and_CS_domain_protein</t>
  </si>
  <si>
    <t>PF04968</t>
  </si>
  <si>
    <t>CHORD_</t>
  </si>
  <si>
    <t>IPR021917</t>
  </si>
  <si>
    <t>Uncharacterised_protein_family_zinc_metallopeptidase-like</t>
  </si>
  <si>
    <t>0PHFV</t>
  </si>
  <si>
    <t>IPR008554</t>
  </si>
  <si>
    <t>zinc_metalloproteinase</t>
  </si>
  <si>
    <t>Glutaredoxin-like</t>
  </si>
  <si>
    <t>PF12044</t>
  </si>
  <si>
    <t>0PSUP</t>
  </si>
  <si>
    <t>glutaredoxin_domain-containing_protein</t>
  </si>
  <si>
    <t>PF05768</t>
  </si>
  <si>
    <t>Glutaredoxin-like_domain_(DUF836)</t>
  </si>
  <si>
    <t>0PMUJ</t>
  </si>
  <si>
    <t>jg471</t>
  </si>
  <si>
    <t>jg4710</t>
  </si>
  <si>
    <t>0PH1V</t>
  </si>
  <si>
    <t>2,4-dihydroxyhept-2-ene-1,7-dioic_acid_aldolase</t>
  </si>
  <si>
    <t>jg4711</t>
  </si>
  <si>
    <t>0PXHA</t>
  </si>
  <si>
    <t>0PKU4</t>
  </si>
  <si>
    <t>12-oxophytodienoate_reductase</t>
  </si>
  <si>
    <t>0PIJ0</t>
  </si>
  <si>
    <t>IPR018972</t>
  </si>
  <si>
    <t>Sas10_C-terminal_domain</t>
  </si>
  <si>
    <t>0PG6U</t>
  </si>
  <si>
    <t>Sas10_Utp3_family_protein</t>
  </si>
  <si>
    <t>PF09368</t>
  </si>
  <si>
    <t>jg4714</t>
  </si>
  <si>
    <t>jg4715</t>
  </si>
  <si>
    <t>0PNW0</t>
  </si>
  <si>
    <t>NDT80_PhoG_like_DNA-binding_family_protein</t>
  </si>
  <si>
    <t>jg4716</t>
  </si>
  <si>
    <t>jg4717</t>
  </si>
  <si>
    <t>IPR014038</t>
  </si>
  <si>
    <t>Translation_elongation_factor_EF1B_beta/delta_subunit_guanine_nucleotide_exchange</t>
  </si>
  <si>
    <t>IPR018940</t>
  </si>
  <si>
    <t>Elongation_factor_1_beta_central_acidic_region_eukaryote</t>
  </si>
  <si>
    <t>0PFG8</t>
  </si>
  <si>
    <t>PF00736</t>
  </si>
  <si>
    <t>EF-1_guanine_nucleotide_exchange_domain</t>
  </si>
  <si>
    <t>PF10587</t>
  </si>
  <si>
    <t>Eukaryotic_elongation_factor_1_beta_central_acidic_region</t>
  </si>
  <si>
    <t>SSF54984</t>
  </si>
  <si>
    <t>eEF-1beta-like</t>
  </si>
  <si>
    <t>jg4718</t>
  </si>
  <si>
    <t>IPR018937</t>
  </si>
  <si>
    <t>Magnesium_transporter</t>
  </si>
  <si>
    <t>0PSJG</t>
  </si>
  <si>
    <t>PF10270</t>
  </si>
  <si>
    <t>Membrane_magnesium_transporter</t>
  </si>
  <si>
    <t>jg4719</t>
  </si>
  <si>
    <t>0Q206</t>
  </si>
  <si>
    <t>jg4720</t>
  </si>
  <si>
    <t>jg4724</t>
  </si>
  <si>
    <t>0PH34</t>
  </si>
  <si>
    <t>Nitrosoguanidine_resistance_protein</t>
  </si>
  <si>
    <t>jg4725</t>
  </si>
  <si>
    <t>jg4727</t>
  </si>
  <si>
    <t>0PTEQ</t>
  </si>
  <si>
    <t>jg4728</t>
  </si>
  <si>
    <t>IPR021331</t>
  </si>
  <si>
    <t>Protein_of_unknown_function_DUF2945</t>
  </si>
  <si>
    <t>0PSY0</t>
  </si>
  <si>
    <t>Protein_of_unknown_function_(DUF2945)</t>
  </si>
  <si>
    <t>PF11160</t>
  </si>
  <si>
    <t>0PGTD</t>
  </si>
  <si>
    <t>jg4729</t>
  </si>
  <si>
    <t>IPR011095</t>
  </si>
  <si>
    <t>D-alanine--D-alanine_ligase_C-terminal</t>
  </si>
  <si>
    <t>0PPG2</t>
  </si>
  <si>
    <t>D-ala_D-ala_ligase_C-terminus</t>
  </si>
  <si>
    <t>6.3.2.4</t>
  </si>
  <si>
    <t>D-alanine--D-alanine ligase.</t>
  </si>
  <si>
    <t>PF07478</t>
  </si>
  <si>
    <t>jg473</t>
  </si>
  <si>
    <t>jg2722</t>
  </si>
  <si>
    <t>0PGFG</t>
  </si>
  <si>
    <t>Fructose-1,6-bisphosphatase</t>
  </si>
  <si>
    <t>jg4733</t>
  </si>
  <si>
    <t>0Q9SB</t>
  </si>
  <si>
    <t>0PPDH</t>
  </si>
  <si>
    <t>jg4734</t>
  </si>
  <si>
    <t>0Q85J</t>
  </si>
  <si>
    <t>jg4735</t>
  </si>
  <si>
    <t>jg4736</t>
  </si>
  <si>
    <t>0PJDI</t>
  </si>
  <si>
    <t>Hydrolyzes_a_variety_of_simple_alpha-D-galactoside_as_well_as_more_complex_molecules_such_as_oligosaccharides_and_polysaccharides</t>
  </si>
  <si>
    <t>jg4738</t>
  </si>
  <si>
    <t>jg4739</t>
  </si>
  <si>
    <t>0Q2Y9</t>
  </si>
  <si>
    <t>HLH_DNA_binding_domain_protein</t>
  </si>
  <si>
    <t>jg474</t>
  </si>
  <si>
    <t>jg4741</t>
  </si>
  <si>
    <t>0Q07I</t>
  </si>
  <si>
    <t>jg4742</t>
  </si>
  <si>
    <t>jg4743</t>
  </si>
  <si>
    <t>jg4744</t>
  </si>
  <si>
    <t>jg4745</t>
  </si>
  <si>
    <t>jg4746</t>
  </si>
  <si>
    <t>0Q1K1</t>
  </si>
  <si>
    <t>jg4747</t>
  </si>
  <si>
    <t>jg4748</t>
  </si>
  <si>
    <t>jg2744</t>
  </si>
  <si>
    <t>0PH8I</t>
  </si>
  <si>
    <t>Secreted_aspartic_endopeptidase_that_allows_assimilation_of_proteinaceous_substrates._Can_catalyze_hydrolysis_of_the_major_structural_proteins_of_basement_membrane,_elastin,_collagen,_and_laminin</t>
  </si>
  <si>
    <t>jg475</t>
  </si>
  <si>
    <t>IPR029008</t>
  </si>
  <si>
    <t>Rab5-interacting_protein_family</t>
  </si>
  <si>
    <t>0PRGN</t>
  </si>
  <si>
    <t>PF07019</t>
  </si>
  <si>
    <t>Rab5-interacting_protein_(Rab5ip)</t>
  </si>
  <si>
    <t>jg4750</t>
  </si>
  <si>
    <t>jg4751</t>
  </si>
  <si>
    <t>jg4752</t>
  </si>
  <si>
    <t>jg4753</t>
  </si>
  <si>
    <t>jg2755</t>
  </si>
  <si>
    <t>0PNIC</t>
  </si>
  <si>
    <t>jg4754</t>
  </si>
  <si>
    <t>0PQ8T</t>
  </si>
  <si>
    <t>0PFBJ</t>
  </si>
  <si>
    <t>60S_ribosome_biogenesis_protein_Mak11</t>
  </si>
  <si>
    <t>jg4756</t>
  </si>
  <si>
    <t>0PUE3</t>
  </si>
  <si>
    <t>jg4758</t>
  </si>
  <si>
    <t>jg4759</t>
  </si>
  <si>
    <t>0PMRV</t>
  </si>
  <si>
    <t>jg476</t>
  </si>
  <si>
    <t>0Q2WX</t>
  </si>
  <si>
    <t>jg4760</t>
  </si>
  <si>
    <t>0PIY1</t>
  </si>
  <si>
    <t>0PVV3</t>
  </si>
  <si>
    <t>0Q2VT</t>
  </si>
  <si>
    <t>jg4764</t>
  </si>
  <si>
    <t>jg4765</t>
  </si>
  <si>
    <t>jg277</t>
  </si>
  <si>
    <t>0PV41</t>
  </si>
  <si>
    <t>jg2787</t>
  </si>
  <si>
    <t>0PW9T</t>
  </si>
  <si>
    <t>jg279</t>
  </si>
  <si>
    <t>jg4766</t>
  </si>
  <si>
    <t>0PS2A</t>
  </si>
  <si>
    <t>jg4767</t>
  </si>
  <si>
    <t>jg4768</t>
  </si>
  <si>
    <t>0PHR0</t>
  </si>
  <si>
    <t>Chromate_ion_transporter</t>
  </si>
  <si>
    <t>0PUWY</t>
  </si>
  <si>
    <t>PF16155</t>
  </si>
  <si>
    <t>Domain_of_unknown_function_(DUF4863)</t>
  </si>
  <si>
    <t>0Q1YJ</t>
  </si>
  <si>
    <t>0PV7Z</t>
  </si>
  <si>
    <t>0PJV2</t>
  </si>
  <si>
    <t>jg28</t>
  </si>
  <si>
    <t>0PZK4</t>
  </si>
  <si>
    <t>0PQK7</t>
  </si>
  <si>
    <t>50S_ribosomal_protein_Mrp49</t>
  </si>
  <si>
    <t>0PJ7Q</t>
  </si>
  <si>
    <t>IPR024974</t>
  </si>
  <si>
    <t>Sde2_N-terminal_domain</t>
  </si>
  <si>
    <t>PF13019</t>
  </si>
  <si>
    <t>Telomere_stability_and_silencing</t>
  </si>
  <si>
    <t>IPR005326</t>
  </si>
  <si>
    <t>Plectin/S10_N-terminal</t>
  </si>
  <si>
    <t>0PNYK</t>
  </si>
  <si>
    <t>PF03501</t>
  </si>
  <si>
    <t>Plectin/S10_domain</t>
  </si>
  <si>
    <t>IPR001310</t>
  </si>
  <si>
    <t>Histidine_triad_(HIT)_protein</t>
  </si>
  <si>
    <t>0PQ3X</t>
  </si>
  <si>
    <t>HIT_family_protein_1</t>
  </si>
  <si>
    <t>PF01230</t>
  </si>
  <si>
    <t>HIT_domain</t>
  </si>
  <si>
    <t>0PIGU</t>
  </si>
  <si>
    <t>0PH9T</t>
  </si>
  <si>
    <t>PF16413</t>
  </si>
  <si>
    <t>DNA_mismatch_repair_protein_Mlh1_C-terminus</t>
  </si>
  <si>
    <t>0PI7Y</t>
  </si>
  <si>
    <t>IPR016643</t>
  </si>
  <si>
    <t>26S_proteasome_regulatory_complex_non-ATPase_subcomplex_Rpn1_subunit</t>
  </si>
  <si>
    <t>0PFH6</t>
  </si>
  <si>
    <t>IPR015285</t>
  </si>
  <si>
    <t>RIO2_kinase_winged_helix_domain_N-terminal</t>
  </si>
  <si>
    <t>0PFZS</t>
  </si>
  <si>
    <t>serine_threonine-protein_kinase_RIO2</t>
  </si>
  <si>
    <t>PF09202</t>
  </si>
  <si>
    <t>Rio2_N-terminal</t>
  </si>
  <si>
    <t>0PRXZ</t>
  </si>
  <si>
    <t>mitochondrial_54S_ribosomal_protein_YmL41</t>
  </si>
  <si>
    <t>IPR027501</t>
  </si>
  <si>
    <t>Lon_protease_homologue_2_peroxisomal</t>
  </si>
  <si>
    <t>IPR004815</t>
  </si>
  <si>
    <t>Lon_protease_bacterial/eukaryotic-type</t>
  </si>
  <si>
    <t>IPR000860</t>
  </si>
  <si>
    <t>Porphobilinogen_deaminase</t>
  </si>
  <si>
    <t>IPR022418</t>
  </si>
  <si>
    <t>Porphobilinogen_deaminase_C-terminal</t>
  </si>
  <si>
    <t>IPR022417</t>
  </si>
  <si>
    <t>Porphobilinogen_deaminase_N-terminal</t>
  </si>
  <si>
    <t>0PHQP</t>
  </si>
  <si>
    <t>porphobilinogen_deaminase</t>
  </si>
  <si>
    <t>2.5.1.61</t>
  </si>
  <si>
    <t>Hydroxymethylbilane synthase.</t>
  </si>
  <si>
    <t>PF03900</t>
  </si>
  <si>
    <t>Porphobilinogen_deaminase_C-terminal_domain</t>
  </si>
  <si>
    <t>PF01379</t>
  </si>
  <si>
    <t>Porphobilinogen_deaminase_dipyromethane_cofactor_binding_domain</t>
  </si>
  <si>
    <t>SSF54782</t>
  </si>
  <si>
    <t>Porphobilinogen deaminase (hydroxymethylbilane synthase), C-terminal domain</t>
  </si>
  <si>
    <t>TIGR00212</t>
  </si>
  <si>
    <t>hydroxymethylbilane_synthase</t>
  </si>
  <si>
    <t>IPR007304</t>
  </si>
  <si>
    <t>TAP42-like_protein</t>
  </si>
  <si>
    <t>0PHEG</t>
  </si>
  <si>
    <t>pathway_regulator_(TapA)</t>
  </si>
  <si>
    <t>PF04177</t>
  </si>
  <si>
    <t>TAP42-like_family</t>
  </si>
  <si>
    <t>IPR024317</t>
  </si>
  <si>
    <t>Dynein_heavy_chain_P-loop_containing_D4_domain</t>
  </si>
  <si>
    <t>IPR013594</t>
  </si>
  <si>
    <t>Dynein_heavy_chain_domain-1</t>
  </si>
  <si>
    <t>IPR013602</t>
  </si>
  <si>
    <t>Dynein_heavy_chain_domain-2</t>
  </si>
  <si>
    <t>IPR024743</t>
  </si>
  <si>
    <t>Dynein_heavy_chain_coiled_coil_stalk</t>
  </si>
  <si>
    <t>IPR004273</t>
  </si>
  <si>
    <t>Dynein_heavy_chain_domain</t>
  </si>
  <si>
    <t>0PGYZ</t>
  </si>
  <si>
    <t>dynein_heavy_chain</t>
  </si>
  <si>
    <t>PF12774</t>
  </si>
  <si>
    <t>Hydrolytic_ATP_binding_site_of_dynein_motor_region_D1</t>
  </si>
  <si>
    <t>PF12780</t>
  </si>
  <si>
    <t>P-loop_containing_dynein_motor_region_D4</t>
  </si>
  <si>
    <t>PF08385</t>
  </si>
  <si>
    <t>Dynein_heavy_chain_N-terminal_region_1</t>
  </si>
  <si>
    <t>PF08393</t>
  </si>
  <si>
    <t>Dynein_heavy_chain_N-terminal_region_2</t>
  </si>
  <si>
    <t>PF12781</t>
  </si>
  <si>
    <t>ATP-binding_dynein_motor_region_D5</t>
  </si>
  <si>
    <t>PF12777</t>
  </si>
  <si>
    <t>Microtubule-binding_stalk_of_dynein_motor</t>
  </si>
  <si>
    <t>PF12775</t>
  </si>
  <si>
    <t>P-loop_containing_dynein_motor_region_D3</t>
  </si>
  <si>
    <t>PF03028</t>
  </si>
  <si>
    <t>Dynein_heavy_chain_and_region_D6_of_dynein_motor</t>
  </si>
  <si>
    <t>0PZC7</t>
  </si>
  <si>
    <t>Inherit_from_euNOG:_Core_component_of_nucleosome._Nucleosomes_wrap_and_compact_DNA_into_chromatin,_limiting_DNA_accessibility_to_the_cellular_machineries_which_require_DNA_as_a_template._Histones_thereby_play_a_central_role_in_transcription_regulation,_DNA_repair,_DNA_replication_and_chromosomal_stability._DNA_accessibility_is_regulated_via_a_complex_set_of_post-translational_modifications_of_histones,_also_called_histone_code,_and_nucleosome_remodeling_(By_similarity)</t>
  </si>
  <si>
    <t>0PUTV</t>
  </si>
  <si>
    <t>IPR015359</t>
  </si>
  <si>
    <t>Phosphoinositide-specific_phospholipase_C_EF-hand-like_domain</t>
  </si>
  <si>
    <t>0PJKK</t>
  </si>
  <si>
    <t>PF09279</t>
  </si>
  <si>
    <t>Phosphoinositide-specific_phospholipase_C_efhand-like</t>
  </si>
  <si>
    <t>0Q2MC</t>
  </si>
  <si>
    <t>IPR025069</t>
  </si>
  <si>
    <t>Cleavage_and_polyadenylation_specificity_factor_2_C-terminal</t>
  </si>
  <si>
    <t>0PHC8</t>
  </si>
  <si>
    <t>Cleavage_and_polyadenylation_specificity_factor</t>
  </si>
  <si>
    <t>PF16661</t>
  </si>
  <si>
    <t>Metallo-beta-lactamase_superfamily_domain</t>
  </si>
  <si>
    <t>PF13299</t>
  </si>
  <si>
    <t>Cleavage_and_polyadenylation_factor_2_C-terminal</t>
  </si>
  <si>
    <t xml:space="preserve">	0PVGC	isoflavone_reductase_family_protein</t>
  </si>
  <si>
    <t>jg6506</t>
  </si>
  <si>
    <t>0PHK7</t>
  </si>
  <si>
    <t>Sec23_Sec24_family_protein</t>
  </si>
  <si>
    <t xml:space="preserve">	GH68	levansucrase_(EC_2.4.1.10);_beta-fructofuranosidase_(EC_3.2.1.26);_inulosucrase_(EC_2.4.1.9).</t>
  </si>
  <si>
    <t xml:space="preserve">	IPR001138	Zn(2)-C6_fungal-type_DNA-binding_domain	0PICM	Transcription_factor	PF00172	Fungal_Zn(2)-Cys(6)_binuclear_cluster_domain		SSF57701	Zn2/Cys6</t>
  </si>
  <si>
    <t>0PXV5</t>
  </si>
  <si>
    <t>thaumatin_domain_protein</t>
  </si>
  <si>
    <t>jg6580</t>
  </si>
  <si>
    <t>0PHN2</t>
  </si>
  <si>
    <t xml:space="preserve">	IPR026992	Non-haem_dioxygenase_N-terminal_domain	IPR005123	Oxoglutarate/iron-dependent_dioxygenase	0PVX0	2OG-Fe(II)_oxygenase_superfamily	PF14226	non-haem_dioxygenase_in_morphine_synthesis_N-terminal	PF03171	2OG-Fe(II)_oxygenase_superfamily	SSF51197	Clavaminate</t>
  </si>
  <si>
    <t>0PHUC</t>
  </si>
  <si>
    <t xml:space="preserve">	IPR023271	Aquaporin-like	IPR000425	Major_intrinsic_protein	0PIJX	K03441_aquaglyceroporin_related_protein,_other_eukaryote	GH27	alpha-galactosidase_(EC_3.2.1.22);_alpha-N-acetylgalactosaminidase_(EC_3.2.1.49);_isomalto-dextranase_(EC_3.2.1.94);_beta-L-arabinopyranosidase_(EC_3.2.1.88)		PF00230	Major_intrinsic_protein	1A8	the_major_intrinsic_protein_(mip)_family	SSF81338	Aquaporin-like	TIGR00861	MIP_family_channel_proteins</t>
  </si>
  <si>
    <t>IPR018830</t>
  </si>
  <si>
    <t>Protein_of_unknown_function_DUF2434</t>
  </si>
  <si>
    <t>0PFWC</t>
  </si>
  <si>
    <t>PF10361</t>
  </si>
  <si>
    <t>Protein_of_unknown_function_(DUF2434)</t>
  </si>
  <si>
    <t xml:space="preserve">	0PJS9	NA</t>
  </si>
  <si>
    <t>jg5035</t>
  </si>
  <si>
    <t>IPR018608</t>
  </si>
  <si>
    <t>Gluconate_transport_inducer_1/Pac2</t>
  </si>
  <si>
    <t>0PVZF</t>
  </si>
  <si>
    <t>Gti1/Pac2_family</t>
  </si>
  <si>
    <t>PF09729</t>
  </si>
  <si>
    <t>jg11504</t>
  </si>
  <si>
    <t>IPR009401</t>
  </si>
  <si>
    <t>Mediator_complex_subunit_Med13</t>
  </si>
  <si>
    <t>IPR021643</t>
  </si>
  <si>
    <t>Mediator_complex_subunit_Med13_N-terminal_metazoa/fungi</t>
  </si>
  <si>
    <t>PF06333</t>
  </si>
  <si>
    <t>Mediator_complex_subunit_13_C-terminal</t>
  </si>
  <si>
    <t>PF11597</t>
  </si>
  <si>
    <t>Mediator_complex_subunit_13_N-terminal</t>
  </si>
  <si>
    <t>jg5939</t>
  </si>
  <si>
    <t>0PHMY</t>
  </si>
  <si>
    <t xml:space="preserve">	IPR029062	Class_I_glutamine_amidotransferase-like	0PPEN	macrophage_binding_protein		SSF52317	Class</t>
  </si>
  <si>
    <t>jg9850</t>
  </si>
  <si>
    <t>0PIKP</t>
  </si>
  <si>
    <t>Adds_the_second_glucose_residue_to_the_lipid-linked_oligosaccharide_precursor_for_N-linked_glycosylation._Transfers_glucose_from_dolichyl_phosphate_glucose_(Dol-P-Glc)_onto_the_lipid-linked_oligosaccharide_Glc(1)Man(9)GlcNAc(2)-PP-Dol</t>
  </si>
  <si>
    <t xml:space="preserve">	IPR002646	Poly_A_polymerase_head_domain		0PHA4	tRNA_nucleotidyltransferase		PF01743	Poly_A_polymerase_head_domain	PF12627	Probable_RNA_and_SrmB-_binding_site_of_polymerase_A	SSF81301	Nucleotidyltransferase	SSF81891	Poly</t>
  </si>
  <si>
    <t>region-like</t>
  </si>
  <si>
    <t>jg5591</t>
  </si>
  <si>
    <t>0PIPQ</t>
  </si>
  <si>
    <t>jg2849</t>
  </si>
  <si>
    <t>0PW8S</t>
  </si>
  <si>
    <t xml:space="preserve">	IPR023753	Pyridine_nucleotide-disulphide_oxidoreductase_FAD/NAD(P)-binding_domain	IPR006076	FAD_dependent_oxidoreductase	0PUYB	FAD_dependent_oxidoreductase	PF01266	FAD_dependent_oxidoreductase	SSF51905	FAD/NAD(P)-binding</t>
  </si>
  <si>
    <t>jg3809</t>
  </si>
  <si>
    <t>0PM4K</t>
  </si>
  <si>
    <t>jg2852</t>
  </si>
  <si>
    <t>0PM2V</t>
  </si>
  <si>
    <t>curved_dna-binding_protein</t>
  </si>
  <si>
    <t>0PN4X</t>
  </si>
  <si>
    <t>0PHVG</t>
  </si>
  <si>
    <t>SWI-SNF_complex_subunit_(Snf5)</t>
  </si>
  <si>
    <t>0PFZ5</t>
  </si>
  <si>
    <t>sister_chromatid_cohesion</t>
  </si>
  <si>
    <t>0QD8E</t>
  </si>
  <si>
    <t>PHD_and_RING_finger</t>
  </si>
  <si>
    <t>IPR002674</t>
  </si>
  <si>
    <t>Ribosomal_protein_L37ae</t>
  </si>
  <si>
    <t>0PQ1G</t>
  </si>
  <si>
    <t>60S_ribosomal_protein_L43</t>
  </si>
  <si>
    <t>PF01780</t>
  </si>
  <si>
    <t>Ribosomal_L37ae_protein_family</t>
  </si>
  <si>
    <t>TIGR00280</t>
  </si>
  <si>
    <t>ribosomal_protein_eL43</t>
  </si>
  <si>
    <t>0PHFU</t>
  </si>
  <si>
    <t>0QDEM</t>
  </si>
  <si>
    <t>IPR006786</t>
  </si>
  <si>
    <t>Pinin/SDK/MemA_protein</t>
  </si>
  <si>
    <t>0PRS1</t>
  </si>
  <si>
    <t>pinin_SDK_memA</t>
  </si>
  <si>
    <t>PF04696</t>
  </si>
  <si>
    <t>pinin/SDK/memA/_protein_conserved_region</t>
  </si>
  <si>
    <t>0PK0U</t>
  </si>
  <si>
    <t>Actin_monomer_binding_protein</t>
  </si>
  <si>
    <t>0PGBJ</t>
  </si>
  <si>
    <t>rho_GTPase_activator</t>
  </si>
  <si>
    <t>0PSSX</t>
  </si>
  <si>
    <t>IPR009580</t>
  </si>
  <si>
    <t>GPI_biosynthesis_protein_Pig-F</t>
  </si>
  <si>
    <t>0PMW8</t>
  </si>
  <si>
    <t>PF06699</t>
  </si>
  <si>
    <t>GPI_biosynthesis_protein_family_Pig-F</t>
  </si>
  <si>
    <t>0PM7T</t>
  </si>
  <si>
    <t>0PPP1</t>
  </si>
  <si>
    <t>IPR004483</t>
  </si>
  <si>
    <t>Helicase_SMUBP-2/Hcs1-like</t>
  </si>
  <si>
    <t>TIGR00376</t>
  </si>
  <si>
    <t>putative_DNA_helicase</t>
  </si>
  <si>
    <t>0PVH5</t>
  </si>
  <si>
    <t>0PU1J</t>
  </si>
  <si>
    <t>IPR012110</t>
  </si>
  <si>
    <t>Thiamine_pyrophosphate_(TPP)-dependent_enzyme</t>
  </si>
  <si>
    <t>0PUTK</t>
  </si>
  <si>
    <t>pyruvate_decarboxylase</t>
  </si>
  <si>
    <t>jg2880</t>
  </si>
  <si>
    <t>0PJ07</t>
  </si>
  <si>
    <t>0QDA2</t>
  </si>
  <si>
    <t>IPR006034</t>
  </si>
  <si>
    <t>Asparaginase/glutaminase</t>
  </si>
  <si>
    <t>IPR027474</t>
  </si>
  <si>
    <t>L-asparaginase_N-terminal</t>
  </si>
  <si>
    <t>0PH5F</t>
  </si>
  <si>
    <t>K13278_60kDa_lysophospholipase_EC_3.1.1.5_3.1.1.47_3.5.1.1</t>
  </si>
  <si>
    <t>PF00710</t>
  </si>
  <si>
    <t>SSF53774</t>
  </si>
  <si>
    <t>Glutaminase/Asparaginase</t>
  </si>
  <si>
    <t>jg477</t>
  </si>
  <si>
    <t>0PINK</t>
  </si>
  <si>
    <t>RNA_polymerase_III_transcription_factor_TFIIIC_subunit_(Tfc4)</t>
  </si>
  <si>
    <t>jg4770</t>
  </si>
  <si>
    <t>jg4771</t>
  </si>
  <si>
    <t>jg4773</t>
  </si>
  <si>
    <t>jg4774</t>
  </si>
  <si>
    <t>jg4776</t>
  </si>
  <si>
    <t>jg4777</t>
  </si>
  <si>
    <t>jg4778</t>
  </si>
  <si>
    <t>0PNEC</t>
  </si>
  <si>
    <t>jg4779</t>
  </si>
  <si>
    <t>0PGZQ</t>
  </si>
  <si>
    <t>patatin-like_phospholipase_domain-containing_protein</t>
  </si>
  <si>
    <t>jg4780</t>
  </si>
  <si>
    <t>IPR007810</t>
  </si>
  <si>
    <t>Pep3/Vps18/deep_orange</t>
  </si>
  <si>
    <t>0PHIT</t>
  </si>
  <si>
    <t>Vacuolar_protein_sorting_protein_DigA</t>
  </si>
  <si>
    <t>PF05131</t>
  </si>
  <si>
    <t>Pep3/Vps18/deep_orange_family</t>
  </si>
  <si>
    <t>SSF101908</t>
  </si>
  <si>
    <t>Putative isomerase YbhE</t>
  </si>
  <si>
    <t>jg4781</t>
  </si>
  <si>
    <t>0PRE3</t>
  </si>
  <si>
    <t>jg4782</t>
  </si>
  <si>
    <t>IPR018535</t>
  </si>
  <si>
    <t>Domain_of_unknown_function_DUF1996</t>
  </si>
  <si>
    <t>0PKQH</t>
  </si>
  <si>
    <t>WSC_domain-containing_protein</t>
  </si>
  <si>
    <t>PF09362</t>
  </si>
  <si>
    <t>Domain_of_unknown_function_(DUF1996)</t>
  </si>
  <si>
    <t>jg4783</t>
  </si>
  <si>
    <t>0PT6M</t>
  </si>
  <si>
    <t>jg4784</t>
  </si>
  <si>
    <t>jg4785</t>
  </si>
  <si>
    <t>0PHVT</t>
  </si>
  <si>
    <t>0PJR5</t>
  </si>
  <si>
    <t>Na_H_antiporter</t>
  </si>
  <si>
    <t>jg4786</t>
  </si>
  <si>
    <t>jg4787</t>
  </si>
  <si>
    <t>IPR006885</t>
  </si>
  <si>
    <t>NADH_dehydrogenase_ubiquinone_Fe-S_protein_4_mitochondrial</t>
  </si>
  <si>
    <t>0PMWV</t>
  </si>
  <si>
    <t>PF04800</t>
  </si>
  <si>
    <t>ETC_complex_I_subunit_conserved_region</t>
  </si>
  <si>
    <t>jg4789</t>
  </si>
  <si>
    <t>IPR019727</t>
  </si>
  <si>
    <t>ATPase_F0_complex_subunit_F_mitochondria_fungi</t>
  </si>
  <si>
    <t>0PPTD</t>
  </si>
  <si>
    <t>Mitochondrial_F1F0_ATP_synthase_subunit_F</t>
  </si>
  <si>
    <t>PF10791</t>
  </si>
  <si>
    <t>Mitochondrial_F1-F0_ATP_synthase_subunit_F_of_fungi</t>
  </si>
  <si>
    <t>0PJ57</t>
  </si>
  <si>
    <t>jg479</t>
  </si>
  <si>
    <t>jg4790</t>
  </si>
  <si>
    <t>IPR002717</t>
  </si>
  <si>
    <t>Histone_acetyltransferase_domain_MYST-type</t>
  </si>
  <si>
    <t>0PHAU</t>
  </si>
  <si>
    <t>Catalytic_component_of_the_NuA4_histone_acetyltransferase_(HAT)_complex_which_is_involved_in_epigenetic_transcriptional_activation_of_selected_genes_principally_by_acetylation_of_nucleosomal_histones_H4,_H3,_H2B,_H2A_and_H2A_variant_H2A.Z._Acetylates_histone_H4_to_form_H4K5ac,_H4K8ac,_H4K12ac_and_H4K16ac,_histone_H3_to_form_H3K14ac</t>
  </si>
  <si>
    <t>PF01853</t>
  </si>
  <si>
    <t>MOZ/SAS_family</t>
  </si>
  <si>
    <t>jg4791</t>
  </si>
  <si>
    <t>jg4792</t>
  </si>
  <si>
    <t>jg4793</t>
  </si>
  <si>
    <t>jg4794</t>
  </si>
  <si>
    <t>IPR021786</t>
  </si>
  <si>
    <t>Pre-mRNA_splicing_factor_component_Cdc5p/Cef1</t>
  </si>
  <si>
    <t>0PFBZ</t>
  </si>
  <si>
    <t>factor_cef-1</t>
  </si>
  <si>
    <t>PF11831</t>
  </si>
  <si>
    <t>pre-mRNA_splicing_factor_component</t>
  </si>
  <si>
    <t>IPR011687</t>
  </si>
  <si>
    <t>Ribosome_biogenesis_protein_Nop53/GLTSCR2</t>
  </si>
  <si>
    <t>0PKBP</t>
  </si>
  <si>
    <t>60S_ribosome_subunit_biogenesis_protein_NOP53</t>
  </si>
  <si>
    <t>PF07767</t>
  </si>
  <si>
    <t>Nop53_(60S_ribosomal_biogenesis)</t>
  </si>
  <si>
    <t>0PK7W</t>
  </si>
  <si>
    <t>Exoribonuclease_involved_in_ribosome_biosynthesis._Involved_in_the_processing_of_ITS1,_the_internal_transcribed_spacer_localized_between_the_18S_and_5.8S_rRNAs</t>
  </si>
  <si>
    <t>jg4796</t>
  </si>
  <si>
    <t>IPR013924</t>
  </si>
  <si>
    <t>Ribonuclease_H2_subunit_C</t>
  </si>
  <si>
    <t>0PR3W</t>
  </si>
  <si>
    <t>Ribonuclease_H2_non-catalytic_subunit_(Ylr154p-like)</t>
  </si>
  <si>
    <t>PF08615</t>
  </si>
  <si>
    <t>IPR008594</t>
  </si>
  <si>
    <t>Scavenger_mRNA_decapping_enzyme_DcpS/DCS2</t>
  </si>
  <si>
    <t>IPR011145</t>
  </si>
  <si>
    <t>Scavenger_mRNA_decapping_enzyme_N-terminal</t>
  </si>
  <si>
    <t>0PFAX</t>
  </si>
  <si>
    <t>mRNA_decapping</t>
  </si>
  <si>
    <t>PF11969</t>
  </si>
  <si>
    <t>Scavenger_mRNA_decapping_enzyme_C-term_binding</t>
  </si>
  <si>
    <t>PF05652</t>
  </si>
  <si>
    <t>Scavenger_mRNA_decapping_enzyme_(DcpS)_N-terminal</t>
  </si>
  <si>
    <t>SSF102860</t>
  </si>
  <si>
    <t>mRNA decapping enzyme DcpS N-terminal domain</t>
  </si>
  <si>
    <t>0PH3C</t>
  </si>
  <si>
    <t>IPR018870</t>
  </si>
  <si>
    <t>Tti2_family</t>
  </si>
  <si>
    <t>0PS8X</t>
  </si>
  <si>
    <t>PF10521</t>
  </si>
  <si>
    <t>jg4799</t>
  </si>
  <si>
    <t>Protein_of_unknown_function_(DUF2454)</t>
  </si>
  <si>
    <t>jg480</t>
  </si>
  <si>
    <t>IPR019832</t>
  </si>
  <si>
    <t>Manganese/iron_superoxide_dismutase_C-terminal</t>
  </si>
  <si>
    <t>0PJ1N</t>
  </si>
  <si>
    <t>PF02777</t>
  </si>
  <si>
    <t>Iron/manganese_superoxide_dismutases_C-terminal_domain</t>
  </si>
  <si>
    <t>SSF54719</t>
  </si>
  <si>
    <t>IPR024420</t>
  </si>
  <si>
    <t>Fe,Mn superoxide dismutase (SOD), C-terminal domain</t>
  </si>
  <si>
    <t>TRAPP_III_complex_Trs85</t>
  </si>
  <si>
    <t>0PKG3</t>
  </si>
  <si>
    <t>PF12739</t>
  </si>
  <si>
    <t>jg4800</t>
  </si>
  <si>
    <t>ER-Golgi_trafficking_TRAPP_I_complex_85_kDa_subunit</t>
  </si>
  <si>
    <t>0PIFR</t>
  </si>
  <si>
    <t>jg4801</t>
  </si>
  <si>
    <t>IPR004580</t>
  </si>
  <si>
    <t>DNA_repair_protein_Rad18</t>
  </si>
  <si>
    <t>0PJ1F</t>
  </si>
  <si>
    <t>E3_RING-finger_protein,_member_of_the_UBC2_RAD6_epistasis_group._Associates_to_the_E2_ubiquitin_conjugating_enzyme_UBC2_RAD6_to_form_the_UBC2-RAD18_ubiquitin_ligase_complex_involved_in_postreplicative_repair_(PRR)_of_damaged_DNA</t>
  </si>
  <si>
    <t>TIGR00599</t>
  </si>
  <si>
    <t>DNA_repair_protein_rad18</t>
  </si>
  <si>
    <t>IPR019038</t>
  </si>
  <si>
    <t>DNA_polymerase_subunit_Cdc27</t>
  </si>
  <si>
    <t>0PPPE</t>
  </si>
  <si>
    <t>PF09507</t>
  </si>
  <si>
    <t>IPR008313</t>
  </si>
  <si>
    <t>Uncharacterised_conserved_protein_UCP028846</t>
  </si>
  <si>
    <t>0PFTS</t>
  </si>
  <si>
    <t>PF06824</t>
  </si>
  <si>
    <t>Protein_of_unknown_function_(DUF1237)</t>
  </si>
  <si>
    <t>IPR006845</t>
  </si>
  <si>
    <t>Pex_N-terminal</t>
  </si>
  <si>
    <t>0PK77</t>
  </si>
  <si>
    <t>Peroxisome_assembly_protein</t>
  </si>
  <si>
    <t>PF04757</t>
  </si>
  <si>
    <t>Pex2_/_Pex12_amino_terminal_region</t>
  </si>
  <si>
    <t>0PI4N</t>
  </si>
  <si>
    <t>protein_beta_subunit</t>
  </si>
  <si>
    <t>IPR005930</t>
  </si>
  <si>
    <t>Pyruvate_carboxylase</t>
  </si>
  <si>
    <t>0Q5AY</t>
  </si>
  <si>
    <t>6.4.1.1</t>
  </si>
  <si>
    <t>Pyruvate carboxylase.</t>
  </si>
  <si>
    <t>TIGR01235</t>
  </si>
  <si>
    <t>pyruvate_carboxylase</t>
  </si>
  <si>
    <t>jg2922</t>
  </si>
  <si>
    <t>0PXJZ</t>
  </si>
  <si>
    <t>IPR002695</t>
  </si>
  <si>
    <t>AICARFT/IMPCHase_bienzyme</t>
  </si>
  <si>
    <t>0PFH2</t>
  </si>
  <si>
    <t>bifunctional_purine_biosynthesis_protein</t>
  </si>
  <si>
    <t xml:space="preserve">	IPR009014	Transketolase_C-terminal/Pyruvate-ferredoxin_oxidoreductase_domain_II	IPR005474	Transketolase_N-terminal		IPR029061	Thiamin_diphosphate-binding_fold	IPR005475	Transketolase-like_pyrimidine-binding_domain	0PUWV	Transketolase,_thiamine_diphosphate_binding_domain	2.2.1.7	1-deoxy-D-xylulose-5-phosphate</t>
  </si>
  <si>
    <t>synthase.	00900	Terpenoid_backbone_biosynthesis	00730	Thiamine_metabolism		PF00456	Transketolase_thiamine_diphosphate_binding_domain	PF02780	Transketolase_C-terminal_domain	PF02779	Transketolase_pyrimidine_binding_domain		SSF52922	TK</t>
  </si>
  <si>
    <t>jg8255</t>
  </si>
  <si>
    <t>jg6786</t>
  </si>
  <si>
    <t xml:space="preserve">	IPR006153	Cation/H+_exchanger	0PJR5	Na_H_antiporter	PF00999	Sodium/hydrogen_exchanger_family	2A36	the_monovalent_cation:proton_antiporter-1_(cpa1)_family</t>
  </si>
  <si>
    <t>jg10486</t>
  </si>
  <si>
    <t>jg8916</t>
  </si>
  <si>
    <t xml:space="preserve">	IPR020846	Major_facilitator_superfamily_domain	IPR005828	Major_facilitator__sugar_transporter-like	IPR003663	Sugar/inositol_transporter	0PFSV	transporter		PF00083	Sugar_(and_other)_transporter	2A1	the_major_facilitator_superfamily_(mfs)	SSF103473	MFS</t>
  </si>
  <si>
    <t xml:space="preserve">	IPR002575	Aminoglycoside_phosphotransferase	IPR011009	Protein_kinase-like_domain	0PKQ3	Phosphotransferase_enzyme_family	PF01636	Phosphotransferase_enzyme_family	SSF56112	Protein</t>
  </si>
  <si>
    <t>jg9341</t>
  </si>
  <si>
    <t xml:space="preserve">	IPR023214	HAD-like_domain	IPR001757	P-type_ATPase	IPR008250	P-type_ATPase_A__domain	IPR023298	P-type_ATPase__transmembrane_domain	IPR004014	Cation-transporting_P-type_ATPase_N-terminal	IPR006534	P-type_ATPase_subfamily_IIIA	0PFW2	Plasma_membrane	3.6.3.6	Proton-exporting</t>
  </si>
  <si>
    <t>ATPase.	00190	Oxidative_phosphorylation		PF00702	haloacid_dehalogenase-like_hydrolase	PF00122	E1-E2_ATPase	PF00690	Cation_transporter/ATPase_N-terminus	3A3	the_p-type_atpase_(p-atpase)_superfamily		SSF56784	HAD-like	SSF81653	Calcium</t>
  </si>
  <si>
    <t>jg9321</t>
  </si>
  <si>
    <t xml:space="preserve">	IPR002110	Ankyrin_repeat	IPR020683	Ankyrin_repeat-containing_domain	IPR017946	PLC-like_phosphodiesterase_TIM_beta/alpha-barrel_domain	IPR030395	Glycerophosphodiester_phosphodiesterase_domain	0PGMV	phosphodiesterase_gde1		PF12796	Ankyrin_repeats_(3_copies)	PF03009	Glycerophosphoryl_diester_phosphodiesterase_family	1A4	the_transient_receptor_potential_ca(2+)_channel_(trp-cc)_family		SSF48403	Ankyrin</t>
  </si>
  <si>
    <t xml:space="preserve">	IPR023271	Aquaporin-like	IPR000425	Major_intrinsic_protein	0PKFT	K09885_aquaporin_rerated_protein,_other_eukaryote	GH27	alpha-galactosidase_(EC_3.2.1.22);_alpha-N-acetylgalactosaminidase_(EC_3.2.1.49);_isomalto-dextranase_(EC_3.2.1.94);_beta-L-arabinopyranosidase_(EC_3.2.1.88)		PF00230	Major_intrinsic_protein	1A8	the_major_intrinsic_protein_(mip)_family	SSF81338	Aquaporin-like</t>
  </si>
  <si>
    <t>jg7891</t>
  </si>
  <si>
    <t xml:space="preserve">	IPR001138	Zn(2)-C6_fungal-type_DNA-binding_domain	IPR007219	Transcription_factor_domain_fungi	0PG1C	Transcription_factor	GH28	polygalacturonase_(EC_3.2.1.15);_exo-polygalacturonase_(EC_3.2.1.67);_exo-polygalacturonosidase_(EC_3.2.1.82);_rhamnogalacturonase_(EC_3.2.1.-);_endo-xylogalacturonan_hydrolase_(EC_3.2.1.-);_rhamnogalacturonan_alpha-L-rhamnopyranohydrolase_(EC_3.2.1.40)	PF00172	Fungal_Zn(2)-Cys(6)_binuclear_cluster_domain	PF04082	Fungal_specific_transcription_factor_domain_			SSF57701	Zn2/Cys6</t>
  </si>
  <si>
    <t>jg9855</t>
  </si>
  <si>
    <t xml:space="preserve">	0PTRI	NA</t>
  </si>
  <si>
    <t>jg7240</t>
  </si>
  <si>
    <t>jg9685</t>
  </si>
  <si>
    <t>2.1.2.3</t>
  </si>
  <si>
    <t>Phosphoribosylaminoimidazolecarboxamide formyltransferase.</t>
  </si>
  <si>
    <t xml:space="preserve">	IPR011701	Major_facilitator_superfamily	IPR020846	Major_facilitator_superfamily_domain	0PKKK	Major_Facilitator_Superfamily	PF07690	Major_Facilitator_Superfamily	2A1	the_major_facilitator_superfamily_(mfs)	SSF103473	MFS</t>
  </si>
  <si>
    <t>PF01808</t>
  </si>
  <si>
    <t>jg7788</t>
  </si>
  <si>
    <t>TIGR00355</t>
  </si>
  <si>
    <t>jg7323</t>
  </si>
  <si>
    <t>phosphoribosylaminoimidazolecarboxamide_formyltransferase/IMP_cyclohydrolase</t>
  </si>
  <si>
    <t>IPR025929</t>
  </si>
  <si>
    <t xml:space="preserve">	IPR017853	Glycoside_hydrolase_superfamily	IPR004886	Glucanosyltransferase	0PHD0	1,3-beta-glucanosyltransferase	GH72	beta-1,3-glucanosyltransglycosylase_(EC_2.4.1.-)	PF03198	Glucanosyltransferase	SSF51445	(Trans)glycosidases</t>
  </si>
  <si>
    <t>Insulin-induced_protein_family</t>
  </si>
  <si>
    <t>jg6169</t>
  </si>
  <si>
    <t>0PNA8</t>
  </si>
  <si>
    <t>INSIG_domain-containing_protein</t>
  </si>
  <si>
    <t>PF07281</t>
  </si>
  <si>
    <t>Insulin-induced_protein_(INSIG)</t>
  </si>
  <si>
    <t xml:space="preserve">	0PRB4	NA</t>
  </si>
  <si>
    <t>0PMAX</t>
  </si>
  <si>
    <t>INO80_chromatin_remodeling_complex</t>
  </si>
  <si>
    <t xml:space="preserve">	IPR011701	Major_facilitator_superfamily	IPR020846	Major_facilitator_superfamily_domain	0PMGQ	(Mfs)_transporter	CE14	N-acetyl-1-D-myo-inosityl-2-amino-2-deoxy-alpha-D-glucopyranoside_deacetylase_(EC_3.5.1.89);_diacetylchitobiose_deacetylase_(EC_3.5.1.-);_mycothiol_S-conjugate_amidase_(EC_3.5.1.-)	PF07690	Major_Facilitator_Superfamily	2A1	the_major_facilitator_superfamily_(mfs)	SSF103473	MFS</t>
  </si>
  <si>
    <t xml:space="preserve">	IPR023631	Amidase_signature_domain	0PKS2	general_amidase-B	6.3.5.7	Glutaminyl-tRNA</t>
  </si>
  <si>
    <t>jg5607</t>
  </si>
  <si>
    <t>0PVTC</t>
  </si>
  <si>
    <t>jg5348</t>
  </si>
  <si>
    <t>jg11625</t>
  </si>
  <si>
    <t>0PWXJ</t>
  </si>
  <si>
    <t>jg910</t>
  </si>
  <si>
    <t>jg6746</t>
  </si>
  <si>
    <t xml:space="preserve">	0PJ95	NA	SSF53067	Actin-like</t>
  </si>
  <si>
    <t>jg518</t>
  </si>
  <si>
    <t>jg12229</t>
  </si>
  <si>
    <t>0PFDM</t>
  </si>
  <si>
    <t>jg640</t>
  </si>
  <si>
    <t xml:space="preserve">	IPR029062	Class_I_glutamine_amidotransferase-like	IPR002818	DJ-1/PfpI	0PSCI	ThiJ_PfpI_family_protein		PF01965	DJ-1/PfpI_family	SSF52317	Class</t>
  </si>
  <si>
    <t>0PPQJ</t>
  </si>
  <si>
    <t>Regulator_of_G_protein_signaling_domain_protein</t>
  </si>
  <si>
    <t>IPR019095</t>
  </si>
  <si>
    <t>Mediator_complex_subunit_Med18_metazoa/fungi</t>
  </si>
  <si>
    <t xml:space="preserve">	IPR020846	Major_facilitator_superfamily_domain	0Q19U	PUCC_protein	PF13347	MFS/sugar_transport_protein	2A2	the_glycoside-pentoside-hexuronide_(gph):cation_symporter_family	SSF103473	MFS</t>
  </si>
  <si>
    <t>0PT00</t>
  </si>
  <si>
    <t>PF09637</t>
  </si>
  <si>
    <t>Med18_protein</t>
  </si>
  <si>
    <t>IPR020373</t>
  </si>
  <si>
    <t>Ribosomal_protein_S36_mitochondrial</t>
  </si>
  <si>
    <t>0PRG5</t>
  </si>
  <si>
    <t xml:space="preserve">	IPR011701	Major_facilitator_superfamily	IPR020846	Major_facilitator_superfamily_domain	0Q18V	Major_Facilitator_Superfamily	PF07690	Major_Facilitator_Superfamily	2A1	the_major_facilitator_superfamily_(mfs)	SSF103473	MFS</t>
  </si>
  <si>
    <t>PF10937</t>
  </si>
  <si>
    <t>Protein_of_unknown_function_(DUF2638)</t>
  </si>
  <si>
    <t>IPR006968</t>
  </si>
  <si>
    <t>Root_UVB_sensitive_family</t>
  </si>
  <si>
    <t>0PKSI</t>
  </si>
  <si>
    <t>DUF647_domain-containing_protein</t>
  </si>
  <si>
    <t>PF04884</t>
  </si>
  <si>
    <t xml:space="preserve">	IPR020846	Major_facilitator_superfamily_domain	IPR005828	Major_facilitator__sugar_transporter-like	IPR003663	Sugar/inositol_transporter	0PIU9	transporter	PF00083	Sugar_(and_other)_transporter	2A1	the_major_facilitator_superfamily_(mfs)	SSF103473	MFS</t>
  </si>
  <si>
    <t>Vitamin_B6_photo-protection_and_homoeostasis</t>
  </si>
  <si>
    <t>jg4112</t>
  </si>
  <si>
    <t>IPR006549</t>
  </si>
  <si>
    <t xml:space="preserve">	0PNQ3	NA</t>
  </si>
  <si>
    <t>HAD-superfamily_hydrolase_subfamily_IIIA</t>
  </si>
  <si>
    <t>IPR013954</t>
  </si>
  <si>
    <t>Polynucleotide_kinase_3_phosphatase</t>
  </si>
  <si>
    <t>IPR006551</t>
  </si>
  <si>
    <t>jg7356</t>
  </si>
  <si>
    <t>Polynucleotide_3'-phosphatase</t>
  </si>
  <si>
    <t>0PG5A</t>
  </si>
  <si>
    <t>Polynucleotide</t>
  </si>
  <si>
    <t>PF13671</t>
  </si>
  <si>
    <t>PF08645</t>
  </si>
  <si>
    <t>TIGR01662</t>
  </si>
  <si>
    <t>HAD_hydrolase_family_IIIA</t>
  </si>
  <si>
    <t>TIGR01664</t>
  </si>
  <si>
    <t>DNA_3'-phosphatase</t>
  </si>
  <si>
    <t>0PMVB</t>
  </si>
  <si>
    <t>0PNR6</t>
  </si>
  <si>
    <t>0PH1I</t>
  </si>
  <si>
    <t>Peptidase_M20_domain-containing_protein</t>
  </si>
  <si>
    <t>0PFVB</t>
  </si>
  <si>
    <t>Mannosyl-oligosaccharide_1,2-alpha-mannosidase</t>
  </si>
  <si>
    <t>0PG6Y</t>
  </si>
  <si>
    <t>jg2944</t>
  </si>
  <si>
    <t>IPR020810</t>
  </si>
  <si>
    <t>Enolase_C-terminal</t>
  </si>
  <si>
    <t>IPR000941</t>
  </si>
  <si>
    <t>Enolase</t>
  </si>
  <si>
    <t>IPR020811</t>
  </si>
  <si>
    <t>Enolase_N-terminal</t>
  </si>
  <si>
    <t>0PFRB</t>
  </si>
  <si>
    <t>enolase_EC_4.2.1.11</t>
  </si>
  <si>
    <t>PF03952</t>
  </si>
  <si>
    <t>Enolase_N-terminal_domain</t>
  </si>
  <si>
    <t>PF00113</t>
  </si>
  <si>
    <t>Enolase_C-terminal_TIM_barrel_domain</t>
  </si>
  <si>
    <t>TIGR01060</t>
  </si>
  <si>
    <t>phosphopyruvate_hydratase</t>
  </si>
  <si>
    <t>IPR013906</t>
  </si>
  <si>
    <t>Eukaryotic_translation_initiation_factor_3_subunit_J</t>
  </si>
  <si>
    <t>0PNWK</t>
  </si>
  <si>
    <t>PF08597</t>
  </si>
  <si>
    <t>Translation_initiation_factor_eIF3_subunit</t>
  </si>
  <si>
    <t>IPR000308</t>
  </si>
  <si>
    <t>jg2955</t>
  </si>
  <si>
    <t>FoldChange</t>
  </si>
  <si>
    <t>0PKQK</t>
  </si>
  <si>
    <t>tyrosine_serine_protein_phosphatase</t>
  </si>
  <si>
    <t>jg682</t>
  </si>
  <si>
    <t>IPR019402</t>
  </si>
  <si>
    <t>Frag1/DRAM/Sfk1</t>
  </si>
  <si>
    <t>0PVZH</t>
  </si>
  <si>
    <t>Frag1/DRAM/Sfk1_family</t>
  </si>
  <si>
    <t>PF10277</t>
  </si>
  <si>
    <t>IPR004895</t>
  </si>
  <si>
    <t>Prenylated_rab_acceptor_PRA1</t>
  </si>
  <si>
    <t>0PPGC</t>
  </si>
  <si>
    <t>PRA1_family_protein</t>
  </si>
  <si>
    <t>PF03208</t>
  </si>
  <si>
    <t>jg2962</t>
  </si>
  <si>
    <t xml:space="preserve">        IPR015500        Peptidase_S8_subtilisin-related        IPR010259        Peptidase_S8_propeptide/proteinase_inhibitor_I9        IPR009020        Proteinase_inhibitor_propeptide        IPR000209        Peptidase_S8/S53_domain        0Q55T        Secreted_subtilisin-like_serine_protease_with_keratinolytic_activity_that_contributes_to_pathogenicity_(By_similarity)        GH18        chitinase_(EC_3.2.1.14);_endo-beta-N-acetylglucosaminidase_(EC_3.2.1.96);_xylanase_inhibitor;_concanavalin_B;_narbonin                PF05922        Peptidase_inhibitor_I9        PF00082        Subtilase_family        2A7        the_drug/metabolite_transporter_(dmt)_superfamily        SSF54897        Protease_propeptides/inhibitors        SSF52743        Subtilisin-like</t>
  </si>
  <si>
    <t xml:space="preserve">	IPR002100	Transcription_factor_MADS-box	PF00319	SRF-type_transcription_factor_(DNA-binding_and_dimerisation_domain)	SSF55455	SRF-like</t>
  </si>
  <si>
    <t>jg2968</t>
  </si>
  <si>
    <t>jg6073</t>
  </si>
  <si>
    <t>0PRC9</t>
  </si>
  <si>
    <t>jg8681</t>
  </si>
  <si>
    <t>IPR016295</t>
  </si>
  <si>
    <t>Proteasome_endopeptidase_complex_beta_subunit</t>
  </si>
  <si>
    <t xml:space="preserve">	SSF58104	Methyl-accepting_chemotaxis_protein_(MCP)_signaling_domain</t>
  </si>
  <si>
    <t xml:space="preserve">	IPR011990	Tetratricopeptide-like_helical_domain	IPR019734	Tetratricopeptide_repeat	IPR013105	Tetratricopeptide_repeat_2	0PIBZ	NA	PF07719	Tetratricopeptide_repeat		SSF48452	TPR-like</t>
  </si>
  <si>
    <t>jg8264</t>
  </si>
  <si>
    <t xml:space="preserve">	IPR009078	Ferritin-like_superfamily	IPR008331	Ferritin/DPS_protein_domain	0Q1FP	NA		PF00210	Ferritin-like_domain	SSF47240	Ferritin-like</t>
  </si>
  <si>
    <t>jg4803</t>
  </si>
  <si>
    <t xml:space="preserve">	IPR011051	RmlC-like_cupin_domain	IPR008579	Domain_of_unknown_function_DUF861_cupin-3	0PWZI	Protein_of_unknown_function_(DUF861)	3.5.3.26	(S)-ureidoglycine_aminohydrolase.	00230	Purine_metabolism	PF05899	Protein_of_unknown_function_(DUF861)	SSF51182	RmlC-like_cupins</t>
  </si>
  <si>
    <t>0Q6M2</t>
  </si>
  <si>
    <t>jg4804</t>
  </si>
  <si>
    <t>jg4805</t>
  </si>
  <si>
    <t>0PHYC</t>
  </si>
  <si>
    <t>Sodium_hydrogen_exchanger</t>
  </si>
  <si>
    <t>jg4807</t>
  </si>
  <si>
    <t>jg4808</t>
  </si>
  <si>
    <t>IPR009395</t>
  </si>
  <si>
    <t>Biogenesis_of_lysosome-related_organelles_complex_1_subunit_1</t>
  </si>
  <si>
    <t>0PS1T</t>
  </si>
  <si>
    <t>PF06320</t>
  </si>
  <si>
    <t>GCN5-like_protein_1_(GCN5L1)</t>
  </si>
  <si>
    <t>jg4809</t>
  </si>
  <si>
    <t>0PTIU</t>
  </si>
  <si>
    <t>jg8778</t>
  </si>
  <si>
    <t xml:space="preserve">	0Q2CP	NA	GH75	chitosanase_(EC_3.2.1.132)</t>
  </si>
  <si>
    <t>jg481</t>
  </si>
  <si>
    <t>0PTPX</t>
  </si>
  <si>
    <t>jg4810</t>
  </si>
  <si>
    <t>0PG8S</t>
  </si>
  <si>
    <t>jg7031</t>
  </si>
  <si>
    <t xml:space="preserve">	IPR029058	Alpha/Beta_hydrolase_fold	IPR000073	Alpha/beta_hydrolase_fold-1	IPR013595	Peptidase_S33_tripeptidyl_aminopeptidase-like_C-terminal	0PW82	TAP-like_protein		PF00561	alpha/beta_hydrolase_fold	PF08386	TAP-like_protein	SSF53474	alpha/beta-Hydrolases</t>
  </si>
  <si>
    <t>jg4812</t>
  </si>
  <si>
    <t>0PSDZ</t>
  </si>
  <si>
    <t>jg4813</t>
  </si>
  <si>
    <t>IPR005910</t>
  </si>
  <si>
    <t>Histone_acetyltransferase_ELP3</t>
  </si>
  <si>
    <t>0PG0I</t>
  </si>
  <si>
    <t>Elongator_complex_protein_3</t>
  </si>
  <si>
    <t xml:space="preserve">	IPR011051	RmlC-like_cupin_domain	IPR008579	Domain_of_unknown_function_DUF861_cupin-3	0PP8H	ethanolamine_utilization_protein_(EutQ)	3.5.3.26	(S)-ureidoglycine_aminohydrolase.	00230	Purine_metabolism	PF05899	Protein_of_unknown_function_(DUF861)	9B75	the_ethanol_utilization/transport_(eut)_protein_family	SSF51182	RmlC-like_cupins</t>
  </si>
  <si>
    <t>PF16199</t>
  </si>
  <si>
    <t>Radical_SAM_C-terminal_domain</t>
  </si>
  <si>
    <t>TIGR01211</t>
  </si>
  <si>
    <t>radical_SAM_enzyme/protein_acetyltransferase_ELP3_family</t>
  </si>
  <si>
    <t>jg4814</t>
  </si>
  <si>
    <t>jg5953</t>
  </si>
  <si>
    <t xml:space="preserve">	0PZRK	NA</t>
  </si>
  <si>
    <t>IPR005810</t>
  </si>
  <si>
    <t>Succinyl-CoA_ligase_alpha_subunit</t>
  </si>
  <si>
    <t>0PFCD</t>
  </si>
  <si>
    <t>jg9191</t>
  </si>
  <si>
    <t>0PGNV</t>
  </si>
  <si>
    <t>jg2987</t>
  </si>
  <si>
    <t xml:space="preserve">        IPR017853        Glycoside_hydrolase_superfamily        IPR001764        Glycoside_hydrolase_family_3_N-terminal        0PM8G        Glycosyl_hydrolase        GH3        beta-glucosidase_(EC_3.2.1.21);_xylan_1,4-beta-xylosidase_(EC_3.2.1.37);_beta-N-acetylhexosaminidase_(EC_3.2.1.52);_glucan_1,3-beta-glucosidase_(EC_3.2.1.58);_glucan_1,4-beta-glucosidase_(EC_3.2.1.74);_exo-1,3-1,4-glucanase_(EC_3.2.1.-);_alphalpha-L-arabinofuranosidase_(EC_3.2.1.55).        PF00933        Glycosyl_hydrolase_family_3_N_terminal_domain        SSF51445        (Trans)glycosidases</t>
  </si>
  <si>
    <t>jg4937</t>
  </si>
  <si>
    <t>TIGR01019</t>
  </si>
  <si>
    <t>succinate-CoA_ligase_alpha_subunit</t>
  </si>
  <si>
    <t>jg4815</t>
  </si>
  <si>
    <t>0PGE4</t>
  </si>
  <si>
    <t>DNA_damage_and_replication_checkpoint_protein_Rfx1</t>
  </si>
  <si>
    <t xml:space="preserve">	IPR029041	FAD-linked_oxidoreductase-like	IPR002872	Proline_dehydrogenase_domain	0PHWR	Proline_dehydrogenase	1.5.5.2	Proline_dehydrogenase.	00330	Arginine_and_proline_metabolism		PF01619	Proline_dehydrogenase	SSF51730	FAD-linked_oxidoreductase</t>
  </si>
  <si>
    <t>jg4816</t>
  </si>
  <si>
    <t>0PMBB</t>
  </si>
  <si>
    <t>jg4817</t>
  </si>
  <si>
    <t>jg2988</t>
  </si>
  <si>
    <t>0PGH4</t>
  </si>
  <si>
    <t>SUMO_activating_enzyme</t>
  </si>
  <si>
    <t xml:space="preserve">        IPR017853        Glycoside_hydrolase_superfamily        IPR008979        Galactose-binding_domain-like        IPR006102        Glycoside_hydrolase_family_2_immunoglobulin-like_beta-sandwich        IPR006103        Glycoside_hydrolase_family_2_catalytic_domain        IPR006104        Glycosyl_hydrolases_family_2_sugar_binding_domain        0PJ3U        Hydrolase        GH2        beta-galactosidase_(EC_3.2.1.23)_;_beta-mannosidase_(EC_3.2.1.25);_beta-glucuronidase_(EC_3.2.1.31);_mannosylglycoprotein_endo-beta-mannosidase_(EC_3.2.1.152);_exo-beta-glucosaminidase_(EC_3.2.1.165)        3.2.1.23        Beta-galactosidase.        00511        Other_glycan_degradation        00531        Glycosaminoglycan_degradation        00604        Glycosphingolipid_biosynthesis_-_ganglio_series        00052        Galactose_metabolism        00600        Sphingolipid_metabolism        PF00703        Glycosyl_hydrolases_family_2        PF02836        Glycosyl_hydrolases_family_2_TIM_barrel_domain        PF02837        Glycosyl_hydrolases_family_2_sugar_binding_domain        SSF51445        (Trans)glycosidases        SSF49785        Galactose-binding_domain-like        SSF49303        beta-Galactosidase/glucuronidase_domain</t>
  </si>
  <si>
    <t>jg4818</t>
  </si>
  <si>
    <t>0PMPJ</t>
  </si>
  <si>
    <t>palmitoyltransferase_pfa5</t>
  </si>
  <si>
    <t>jg482</t>
  </si>
  <si>
    <t xml:space="preserve">	IPR020846	Major_facilitator_superfamily_domain	IPR005828	Major_facilitator__sugar_transporter-like	0PF8Z	transporter		PF00083	Sugar_(and_other)_transporter	2A1	the_major_facilitator_superfamily_(mfs)	SSF103473	MFS_general_substrate_transporter</t>
  </si>
  <si>
    <t>0PY1Y</t>
  </si>
  <si>
    <t>jg4936</t>
  </si>
  <si>
    <t>jg4820</t>
  </si>
  <si>
    <t xml:space="preserve">	IPR002067	Mitochondrial_carrier_protein	IPR018108	Mitochondrial_substrate/solute_carrier	IPR023395	Mitochondrial_carrier_domain	0PG0F	carrier_protein		PF00153	Mitochondrial_carrier_protein	2A29	the_mitochondrial_carrier_(mc)_family	SSF103506	Mitochondrial_carrier</t>
  </si>
  <si>
    <t>jg6166</t>
  </si>
  <si>
    <t>jg4821</t>
  </si>
  <si>
    <t>0PVUN</t>
  </si>
  <si>
    <t>IPR002928</t>
  </si>
  <si>
    <t>Myosin_tail</t>
  </si>
  <si>
    <t>PF01576</t>
  </si>
  <si>
    <t xml:space="preserve">	0Q259	NA</t>
  </si>
  <si>
    <t>jg8236</t>
  </si>
  <si>
    <t>jg4822</t>
  </si>
  <si>
    <t xml:space="preserve">	IPR021331	Protein_of_unknown_function_DUF2945	0PSY0	Protein_of_unknown_function_(DUF2945)	PF11160	Protein_of_unknown_function_(DUF2945)</t>
  </si>
  <si>
    <t>0PK4S</t>
  </si>
  <si>
    <t>mitochondrial_GTPase</t>
  </si>
  <si>
    <t>0PHXB</t>
  </si>
  <si>
    <t>HCO3-_transporter_family_protein</t>
  </si>
  <si>
    <t xml:space="preserve">	0PIKI	NA</t>
  </si>
  <si>
    <t>jg299</t>
  </si>
  <si>
    <t>jg388</t>
  </si>
  <si>
    <t>jg4954</t>
  </si>
  <si>
    <t>IPR002420</t>
  </si>
  <si>
    <t xml:space="preserve">        IPR008928        Six-hairpin_glycosidase-like        IPR011613        Glycoside_hydrolase_family_15/Phosphorylase_b_kinase_regulatory_chain_family        0PK47        Hydrolase        GH15        glucoamylase_(EC_3.2.1.3);_glucodextranase_(EC_3.2.1.70);_alpha,alpha-trehalase_(EC_3.2.1.28)                PF00723        Glycosyl_hydrolases_family_15        SSF48208        Six-hairpin_glycosidases</t>
  </si>
  <si>
    <t>Phosphatidylinositol_3-kinase_C2_domain</t>
  </si>
  <si>
    <t>0PFBC</t>
  </si>
  <si>
    <t>jg6598</t>
  </si>
  <si>
    <t>PF00792</t>
  </si>
  <si>
    <t>Phosphoinositide_3-kinase_C2</t>
  </si>
  <si>
    <t xml:space="preserve">	0PZ0A	NA</t>
  </si>
  <si>
    <t>jg4825</t>
  </si>
  <si>
    <t>IPR029225</t>
  </si>
  <si>
    <t>Nse4/EID_protein_Nse3/MAGE-binding_domain</t>
  </si>
  <si>
    <t>IPR014854</t>
  </si>
  <si>
    <t>Non-structural_maintenance_of_chromosome_element_4_C-terminal</t>
  </si>
  <si>
    <t>0PJWR</t>
  </si>
  <si>
    <t xml:space="preserve">	IPR012336	Thioredoxin-like_fold	0PN9U	conserved_hypothetical_protein	PF13462	Thioredoxin	SSF52833	Thioredoxin-like</t>
  </si>
  <si>
    <t>nuclear_protein_Qri2_Nse4</t>
  </si>
  <si>
    <t xml:space="preserve">	0PYD1	NA</t>
  </si>
  <si>
    <t>PF15412</t>
  </si>
  <si>
    <t>Binding_domain_of_Nse4/EID3_to_Nse3-MAGE</t>
  </si>
  <si>
    <t>PF08743</t>
  </si>
  <si>
    <t>jg8048</t>
  </si>
  <si>
    <t>Nse4_C-terminal</t>
  </si>
  <si>
    <t>jg4826</t>
  </si>
  <si>
    <t>0PH1E</t>
  </si>
  <si>
    <t xml:space="preserve">	IPR010686	Protein_of_unknown_function_DUF1264	0PN1J	DUF1264_domain_protein	PF06884	Protein_of_unknown_function_(DUF1264)</t>
  </si>
  <si>
    <t>0Q1M7</t>
  </si>
  <si>
    <t xml:space="preserve">	IPR020846	Major_facilitator_superfamily_domain	IPR011701	Major_facilitator_superfamily	IPR005828	Major_facilitator__sugar_transporter-like	0PF8Z	transporter		PF07690	Major_Facilitator_Superfamily	PF00083	Sugar_(and_other)_transporter	2A1	the_major_facilitator_superfamily_(mfs)	SSF103473	MFS_general_substrate_transporter</t>
  </si>
  <si>
    <t>jg9084</t>
  </si>
  <si>
    <t>jg4828</t>
  </si>
  <si>
    <t>0PH0W</t>
  </si>
  <si>
    <t>IPR004043</t>
  </si>
  <si>
    <t>LCCL_domain</t>
  </si>
  <si>
    <t>0PJTK</t>
  </si>
  <si>
    <t>LCCL_domain_protein</t>
  </si>
  <si>
    <t>jg528</t>
  </si>
  <si>
    <t>PF03815</t>
  </si>
  <si>
    <t>SSF69848</t>
  </si>
  <si>
    <t>LCCL domain</t>
  </si>
  <si>
    <t>jg4829</t>
  </si>
  <si>
    <t>0PVP6</t>
  </si>
  <si>
    <t>0PUCJ</t>
  </si>
  <si>
    <t xml:space="preserve">	IPR029058	Alpha/Beta_hydrolase_fold	IPR018712	Domain_of_unknown_function_DUF2235	0PJGE	conserved_hypothetical_protein	PF09994	Uncharacterized_alpha/beta_hydrolase_domain_(DUF2235)	SSF53474	alpha/beta-Hydrolases</t>
  </si>
  <si>
    <t>jg8357</t>
  </si>
  <si>
    <t>SSF160240</t>
  </si>
  <si>
    <t>Cation efflux protein cytoplasmic domain-like</t>
  </si>
  <si>
    <t xml:space="preserve">	IPR016040	NAD(P)-binding_domain	IPR000683	Oxidoreductase_N-terminal	IPR004104	Oxidoreductase_C-terminal	0PV2S	Rossmann_fold_oxidoreductase			PF01408	Oxidoreductase_family_NAD-binding_Rossmann_fold	PF02894	Oxidoreductase_family_C-terminal_alpha/beta_domain	SSF51735	NAD(P)-binding_Rossmann-fold_domains	SSF55347	Glyceraldehyde-3-phosphate_dehydrogenase-like,_C-terminal_domain</t>
  </si>
  <si>
    <t>jg8359</t>
  </si>
  <si>
    <t>jg4830</t>
  </si>
  <si>
    <t>0PHJR</t>
  </si>
  <si>
    <t>ThiF_domain_protein</t>
  </si>
  <si>
    <t xml:space="preserve">	IPR001128	Cytochrome_P450	IPR002401	Cytochrome_P450_E-class_group_I	0PUIW	Cytochrome_p450	PF00067	Cytochrome_P450	SSF48264	Cytochrome_P450</t>
  </si>
  <si>
    <t>IPR030844</t>
  </si>
  <si>
    <t>PAB-dependent_poly(A)-specific_ribonuclease_subunit_PAN3</t>
  </si>
  <si>
    <t>0PHHT</t>
  </si>
  <si>
    <t>Regulatory_subunit_of_the_poly(A)-nuclease_(PAN)_deadenylation_complex_involved_in_cytoplasmic_mRNA_turnover._PAN_specifically_shortens_poly(A)_tails_of_RNA_when_the_poly(A)_stretch_is_bound_by_polyadenylate-binding_protein_pab1._Deadenylation_of_the_3'-tail_to_a_length_that_is_too_short_to_bind_pab1_induces_mRNA_decay._May_also_be_involved_in_post-_transcriptional_maturation_of_mRNA_poly(A)_tails._pan3_acts_as_a_positive_regulator_for_PAN_activity,_recruiting_pan2_to_mRNA_via_its_interaction_with_pab1_(By_similarity)</t>
  </si>
  <si>
    <t xml:space="preserve">	IPR016181	Acyl-CoA_N-acyltransferase	IPR000182	GNAT_domain	0PXZD	GNAT_family_acetyltransferase	PF00583	Acetyltransferase_(GNAT)_family	SSF55729	Acyl-CoA_N-acyltransferases_(Nat)</t>
  </si>
  <si>
    <t>jg8343</t>
  </si>
  <si>
    <t>0PH5P</t>
  </si>
  <si>
    <t>jg4831</t>
  </si>
  <si>
    <t>fasciclin_domain_family</t>
  </si>
  <si>
    <t xml:space="preserve">	IPR001932	PPM-type_phosphatase_domain	0PXR1	phosphatase	3.1.3.16	Protein-serine/threonine_phosphatase.		04660	T_cell_receptor_signaling_pathway	PF00481	Protein_phosphatase_2C		SSF81606	PP2C-like</t>
  </si>
  <si>
    <t>0PF9H</t>
  </si>
  <si>
    <t>jg4832</t>
  </si>
  <si>
    <t>0PII4</t>
  </si>
  <si>
    <t xml:space="preserve">	IPR011009	Protein_kinase-like_domain	IPR002575	Aminoglycoside_phosphotransferase	0PWGZ	Phosphotransferase_enzyme_family	PF01636	Phosphotransferase_enzyme_family	SSF56112	Protein_kinase-like_(PK-like)</t>
  </si>
  <si>
    <t>jg8221</t>
  </si>
  <si>
    <t xml:space="preserve">        IPR001830        Glycosyl_transferase_family_20        0QEIQ        Synthase_subunit                PF00982        Glycosyltransferase_family_20        SSF53756        UDP-Glycosyltransferase/glycogen_phosphorylase</t>
  </si>
  <si>
    <t>jg4833</t>
  </si>
  <si>
    <t>0PGKH</t>
  </si>
  <si>
    <t>jg8341</t>
  </si>
  <si>
    <t>cAMP-dependent_protein_kinase_catalytic_subunit</t>
  </si>
  <si>
    <t>jg4834</t>
  </si>
  <si>
    <t xml:space="preserve">	IPR011051	RmlC-like_cupin_domain	IPR001250	Mannose-6-phosphate_isomerase_type_I	IPR016305	Mannose-6-phosphate_isomerase	0PGWP	mannose-6-phosphate_isomerase	5.3.1.8	Mannose-6-phosphate_isomerase.	00051	Fructose_and_mannose_metabolism	00520	Amino_sugar_and_nucleotide_sugar_metabolism		PF01238	Phosphomannose_isomerase_type_I	SSF51182	RmlC-like_cupins	TIGR00218	mannose-6-phosphate_isomerase_class_I</t>
  </si>
  <si>
    <t>0PMV0</t>
  </si>
  <si>
    <t>jg8756</t>
  </si>
  <si>
    <t>jg30</t>
  </si>
  <si>
    <t>0PZGE</t>
  </si>
  <si>
    <t>jg4835</t>
  </si>
  <si>
    <t>0PFP7</t>
  </si>
  <si>
    <t>nucleotide_exchange_factor</t>
  </si>
  <si>
    <t>0QDGS</t>
  </si>
  <si>
    <t xml:space="preserve">	0PQF3	NA</t>
  </si>
  <si>
    <t xml:space="preserve">        IPR003817        Phosphatidylserine_decarboxylase-related                0PKYG        phosphatidylserine_decarboxylase        4.1.1.65        Phosphatidylserine_decarboxylase.        00564        Glycerophospholipid_metabolism        PF02666        Phosphatidylserine_decarboxylase        2A25        the_alanine_or_glycine:cation_symporter_(agcs)_family        TIGR00163        phosphatidylserine_decarboxylase</t>
  </si>
  <si>
    <t>jg4836</t>
  </si>
  <si>
    <t>0PGVE</t>
  </si>
  <si>
    <t>cell_division_control_protein_11</t>
  </si>
  <si>
    <t>jg4837</t>
  </si>
  <si>
    <t>0PHY0</t>
  </si>
  <si>
    <t>SVP1-like_protein_2</t>
  </si>
  <si>
    <t>jg4838</t>
  </si>
  <si>
    <t xml:space="preserve">	IPR029018	Chitobiase/beta-hexosaminidase_domain_2-like	IPR015882	Beta-hexosaminidase_bacteial_type_N-terminal	IPR017853	Glycoside_hydrolase_superfamily	IPR025705	Beta-hexosaminidase	IPR015883	Glycoside_hydrolase_family_20_catalytic_domain	0PG5F	Glycosyl_hydrolase_family_20,_catalytic_domain	GH20	beta-hexosaminidase_(EC_3.2.1.52);_lacto-N-biosidase_(EC_3.2.1.140);_beta-1,6-N-acetylglucosaminidase)_(EC_3.2.1.-);_beta-6-SO3-N-acetylglucosaminidase_(EC_3.2.1.-)	3.2.1.52	Beta-N-acetylhexosaminidase.	00511	Other_glycan_degradation	00513	Various_types_of_N-glycan_biosynthesis	00520	Amino_sugar_and_nucleotide_sugar_metabolism	00531	Glycosaminoglycan_degradation	00603	Glycosphingolipid_biosynthesis_-_globo_series	00604	Glycosphingolipid_biosynthesis_-_ganglio_series		PF02838	Glycosyl_hydrolase_family_20_domain_2	PF00728	Glycosyl_hydrolase_family_20_catalytic_domain	SSF55545	beta-N-acetylhexosaminidase-like_domain	SSF51445	(Trans)glycosidases</t>
  </si>
  <si>
    <t>0PJVW</t>
  </si>
  <si>
    <t>U2_snRNP_component_IST3</t>
  </si>
  <si>
    <t xml:space="preserve">        IPR017853        Glycoside_hydrolase_superfamily        0PIZK        Alpha-N-arabinofuranosidase_involved_in_the_degradation_of_arabinoxylan,_a_major_component_of_plant_hemicellulose._Acts_only_on_small_linear_1,5-alpha-linked_L-arabinofuranosyl_oligosaccharides        GH51        alpha-L-arabinofuranosidase_(EC_3.2.1.55);_endoglucanase_(EC_3.2.1.4)                SSF51445        (Trans)glycosidases</t>
  </si>
  <si>
    <t>jg7074</t>
  </si>
  <si>
    <t xml:space="preserve">        IPR013658        SMP-30/Gluconolactonase/LRE-like_region        0PWWF        SMP-30/Gluconolaconase/LRE-like_region        PF08450        SMP-30/Gluconolaconase/LRE-like_region        SSF63829        Calcium-dependent_phosphotriesterase</t>
  </si>
  <si>
    <t>jg4839</t>
  </si>
  <si>
    <t>IPR022780</t>
  </si>
  <si>
    <t>Dynein_family_light_intermediate_chain</t>
  </si>
  <si>
    <t>jg3006</t>
  </si>
  <si>
    <t>0PJG0</t>
  </si>
  <si>
    <t>Dynein_light_intermediate_chain</t>
  </si>
  <si>
    <t>PF05783</t>
  </si>
  <si>
    <t>Dynein_light_intermediate_chain_(DLIC)</t>
  </si>
  <si>
    <t>jg484</t>
  </si>
  <si>
    <t>0PGQF</t>
  </si>
  <si>
    <t>jg4840</t>
  </si>
  <si>
    <t>0PGY6</t>
  </si>
  <si>
    <t>Spermine_spermidine_synthase_family_protein</t>
  </si>
  <si>
    <t>jg4841</t>
  </si>
  <si>
    <t>IPR018613</t>
  </si>
  <si>
    <t>Protein_of_unknown_function_DUF2052_coiled-coil</t>
  </si>
  <si>
    <t>0PPE7</t>
  </si>
  <si>
    <t>PF09747</t>
  </si>
  <si>
    <t>Coiled-coil_domain_containing_protein_(DUF2052)</t>
  </si>
  <si>
    <t>jg4842</t>
  </si>
  <si>
    <t>0PFEC</t>
  </si>
  <si>
    <t>UDP-glucosyl_transferase</t>
  </si>
  <si>
    <t>jg4843</t>
  </si>
  <si>
    <t>jg8197</t>
  </si>
  <si>
    <t>jg4934</t>
  </si>
  <si>
    <t xml:space="preserve">	IPR008794	Proline_racemase_family	0Q9UP	Proline_racemase	PF05544	Proline_racemase	SSF54506	Diaminopimelate_epimerase-like</t>
  </si>
  <si>
    <t>jg8282</t>
  </si>
  <si>
    <t xml:space="preserve">        IPR016040        NAD(P)-binding_domain        IPR020843        Polyketide_synthase_enoylreductase_domain        IPR011032        GroES-like        IPR013149        Alcohol_dehydrogenase_C-terminal        IPR013154        Alcohol_dehydrogenase_N-terminal        0PIBP        Zinc-binding_dehydrogenase        GH76        alpha-1,6-mannanase_(EC_3.2.1.101)                PF00107        Zinc-binding_dehydrogenase        PF08240        Alcohol_dehydrogenase_GroES-like_domain                SSF51735        NAD(P)-binding_Rossmann-fold_domains        SSF50129        GroES-like</t>
  </si>
  <si>
    <t xml:space="preserve">        IPR011095        D-alanine--D-alanine_ligase_C-terminal        0PPG2        D-ala_D-ala_ligase_C-terminus        6.3.2.4        D-alanine--D-alanine_ligase.        00550        Peptidoglycan_biosynthesis        00473        D-Alanine_metabolism        PF07478        D-ala_D-ala_ligase_C-terminus        SSF56059        Glutathione_synthetase_ATP-binding_domain-like</t>
  </si>
  <si>
    <t xml:space="preserve">	0PT6D	NA</t>
  </si>
  <si>
    <t xml:space="preserve">	IPR010721	Protein_of_unknown_function_DUF1295	0PHDZ	domain_protein	PF06966	Protein_of_unknown_function_(DUF1295)	9B115	the_putative_integral_membrane_steroid_5-reductase_(sr)_family</t>
  </si>
  <si>
    <t xml:space="preserve">	IPR029756	MTH1187/YkoF-like	IPR002767	Thiamine-binding_protein	0PQQV	cell_wall_biogenesis_protein	PF01910	Thiamine-binding_protein	SSF89957	MTH1187/YkoF-like	TIGR00106	uncharacterized_protein_MTH1187_family</t>
  </si>
  <si>
    <t>jg7446</t>
  </si>
  <si>
    <t xml:space="preserve">	IPR002347	Glucose/ribitol_dehydrogenase	IPR016040	NAD(P)-binding_domain	0PHD4	oxidoreductase,_short-chain_dehydrogenase_reductase_family	GH92	mannosyl-oligosaccharide_alpha-1,2-mannosidase_(EC_3.2.1.113);_mannosyl-oligosaccharide_alpha-1,3-mannosidase_(EC_3.2.1.-);	PF13561	Enoyl-(Acyl_carrier_protein)_reductase	SSF51735	NAD(P)-binding_Rossmann-fold_domains</t>
  </si>
  <si>
    <t>jg9056</t>
  </si>
  <si>
    <t xml:space="preserve">	IPR000262	FMN-dependent_dehydrogenase	IPR012133	Alpha-hydroxy_acid_dehydrogenase_FMN-dependent	0PIMB	L-lactate_dehydrogenase	PF01070	FMN-dependent_dehydrogenase	SSF51395	FMN-linked_oxidoreductases</t>
  </si>
  <si>
    <t xml:space="preserve">	IPR018824	Conidiation-specific_protein_6	0PSXE	conidiation_protein_Con-6	PF10346	Conidiation_protein_6</t>
  </si>
  <si>
    <t xml:space="preserve">	0PYAE	NA	GH47	alpha-mannosidase_(EC_3.2.1.113)</t>
  </si>
  <si>
    <t>jg4844</t>
  </si>
  <si>
    <t>0PQEF</t>
  </si>
  <si>
    <t xml:space="preserve">	IPR020846	Major_facilitator_superfamily_domain	0PW2X	Major_Facilitator_Superfamily	SSF103473	MFS_general_substrate_transporter</t>
  </si>
  <si>
    <t>jg4845</t>
  </si>
  <si>
    <t xml:space="preserve">	IPR018712	Domain_of_unknown_function_DUF2235	0PJGE	conserved_hypothetical_protein	PF09994	Uncharacterized_alpha/beta_hydrolase_domain_(DUF2235)</t>
  </si>
  <si>
    <t>0PHDM</t>
  </si>
  <si>
    <t>0PTTX</t>
  </si>
  <si>
    <t xml:space="preserve">	IPR007011	Seed_maturation_protein	0PRV4	Seed_maturation_protein	PF04927	Seed_maturation_protein</t>
  </si>
  <si>
    <t>jg4846</t>
  </si>
  <si>
    <t xml:space="preserve">	IPR016166	FAD-binding_type_2	IPR006094	FAD_linked_oxidase_N-terminal	0PGDD	FAD_binding_domain_protein		PF01565	FAD_binding_domain_	SSF56176	FAD-binding/transporter-associated_domain-like</t>
  </si>
  <si>
    <t>jg4847</t>
  </si>
  <si>
    <t>0PQ15</t>
  </si>
  <si>
    <t>Nuclear_distribution_protein</t>
  </si>
  <si>
    <t>jg4848</t>
  </si>
  <si>
    <t xml:space="preserve">	IPR023214	HAD-like_domain	IPR023298	P-type_ATPase__transmembrane_domain	IPR008250	P-type_ATPase_A__domain	IPR001757	P-type_ATPase	IPR023299	P-type_ATPase_cytoplasmic_domain_N	IPR004014	Cation-transporting_P-type_ATPase_N-terminal	IPR006068	Cation-transporting_P-type_ATPase_C-terminal	IPR006414	P-type_ATPase_subfamily_IID	0PFD7	P-type_ATPase			PF00702	haloacid_dehalogenase-like_hydrolase	PF00690	Cation_transporter/ATPase_N-terminus	PF00689	Cation_transporting_ATPase_C-terminus	PF00122	E1-E2_ATPase	3A3	the_p-type_atpase_(p-atpase)_superfamily		SSF56784	HAD-like	SSF81665	Calcium_ATPase,_transmembrane_domain_M	SSF81653	Calcium_ATPase,_transduction_domain_A	SSF81660	Metal_cation-transporting_ATPase,_ATP-binding_domain_N	TIGR01494	HAD_ATPase_P-type_family_IC	TIGR01523	potassium/sodium_efflux_P-type_ATPase_fungal-type</t>
  </si>
  <si>
    <t>jg8458</t>
  </si>
  <si>
    <t xml:space="preserve">	IPR029058	Alpha/Beta_hydrolase_fold	IPR002921	Fungal_lipase-like_domain	0PKH6	Extracellular_lipase	PF01764	Lipase_(class_3)	SSF53474	alpha/beta-Hydrolases</t>
  </si>
  <si>
    <t>jg5561</t>
  </si>
  <si>
    <t xml:space="preserve">	0Q22T	NA</t>
  </si>
  <si>
    <t>0PG60</t>
  </si>
  <si>
    <t>jg5819</t>
  </si>
  <si>
    <t>0PX1X</t>
  </si>
  <si>
    <t xml:space="preserve">	IPR003615	HNH_nuclease	0PRR5	NA	PF13391	HNH_endonuclease</t>
  </si>
  <si>
    <t>jg485</t>
  </si>
  <si>
    <t>jg7155</t>
  </si>
  <si>
    <t xml:space="preserve">	IPR002347	Glucose/ribitol_dehydrogenase	IPR016040	NAD(P)-binding_domain	0PI2J	KR_domain	PF00106	short_chain_dehydrogenase	SSF51735	NAD(P)-binding_Rossmann-fold_domains</t>
  </si>
  <si>
    <t>jg4229</t>
  </si>
  <si>
    <t>0PIE6</t>
  </si>
  <si>
    <t xml:space="preserve">	IPR009413	Hemolysin_aegerolysin_type	0PZSK	Asp_hemolysin-like_protein	PF06355	Aegerolysin	1C97	the_pleurotolysin_pore-forming_(pleurotolysin)_family</t>
  </si>
  <si>
    <t>0Q2ED</t>
  </si>
  <si>
    <t xml:space="preserve">	IPR012312	Haemerythrin-like	0Q1J4	Hemerythrin_HHE_cation_binding_domain	PF01814	Hemerythrin_HHE_cation_binding_domain</t>
  </si>
  <si>
    <t>0Q1B4</t>
  </si>
  <si>
    <t>jg4852</t>
  </si>
  <si>
    <t>jg958</t>
  </si>
  <si>
    <t>0PK3Q</t>
  </si>
  <si>
    <t>CE16</t>
  </si>
  <si>
    <t>acetylesterase_(EC_3.1.1.6)_active_on_various_carbohydrate_acetyl_esters</t>
  </si>
  <si>
    <t xml:space="preserve">	IPR016040	NAD(P)-binding_domain	IPR001509	NAD-dependent_epimerase/dehydratase_N-terminal_domain	0PPZS	3-beta_hydroxysteroid_dehydrogenase/isomerase_family	GH99	glycoprotein_endo-alpha-1,2-mannosidase_(EC_3.2.1.130)	PF01370	NAD_dependent_epimerase/dehydratase_family	SSF51735	NAD(P)-binding_Rossmann-fold_domains</t>
  </si>
  <si>
    <t>jg5547</t>
  </si>
  <si>
    <t>0PNU0</t>
  </si>
  <si>
    <t xml:space="preserve">	IPR011257	DNA_glycosylase	0PXFD	NA	SSF48150	DNA-glycosylase</t>
  </si>
  <si>
    <t>jg4855</t>
  </si>
  <si>
    <t xml:space="preserve">	IPR003830	(2R)-phospho-3-sulpholactate_synthase_ComA	0PJ3F	Sulfonate_biosynthesis_enzyme	4.4.1.19	Phosphosulfolactate_synthase.	00680	Methane_metabolism	PF02679	(2R)-phospho-3-sulfolactate_synthase_(ComA)	SSF102110	(2r)-phospho-3-sulfolactate_synthase_ComA</t>
  </si>
  <si>
    <t>jg6833</t>
  </si>
  <si>
    <t xml:space="preserve">	IPR028245	Eisosome_component_PIL1/LSP1	0PFSH	sphingolipid_long_chain_base-responsive_protein	PF13805	Eisosome_component_PIL1</t>
  </si>
  <si>
    <t xml:space="preserve">	IPR008914	Phosphatidylethanolamine-binding_protein_PEBP	0Q27A	Phosphatidylethanolamine-binding_protein		PF01161	Phosphatidylethanolamine-binding_protein	SSF49777	PEBP-like</t>
  </si>
  <si>
    <t xml:space="preserve">	IPR008928	Six-hairpin_glycosidase-like	IPR005887	Alpha-1_2-mannosidase_putative	IPR012939	Glycosyl_hydrolase_family_92	0PM7C	alpha-1,2-mannosidase	GH92	mannosyl-oligosaccharide_alpha-1,2-mannosidase_(EC_3.2.1.113);_mannosyl-oligosaccharide_alpha-1,3-mannosidase_(EC_3.2.1.-);	PF07971	Glycosyl_hydrolase_family_92	SSF48208	Six-hairpin_glycosidases	TIGR01180	putative_alpha-1_2-mannosidase</t>
  </si>
  <si>
    <t>jg4857</t>
  </si>
  <si>
    <t>0PVE5</t>
  </si>
  <si>
    <t xml:space="preserve">	0PU0Y	NA</t>
  </si>
  <si>
    <t>short-chain_dehydrogenase</t>
  </si>
  <si>
    <t>jg4858</t>
  </si>
  <si>
    <t xml:space="preserve">	IPR007274	Ctr_copper_transporter	0PPMQ	ctr_copper_transporter_family_protein		PF04145	Ctr_copper_transporter_family	1A56	the_copper_transporter_(ctr)_family</t>
  </si>
  <si>
    <t>jg7033</t>
  </si>
  <si>
    <t>jg4859</t>
  </si>
  <si>
    <t>0PR6J</t>
  </si>
  <si>
    <t>Protein_of_unknown_function_(DUF2424)</t>
  </si>
  <si>
    <t>jg486</t>
  </si>
  <si>
    <t xml:space="preserve">	IPR011991	Winged_helix-turn-helix_DNA-binding_domain	IPR029063	S-adenosyl-L-methionine-dependent_methyltransferase	IPR001077	O-methyltransferase_family_2	IPR016461	O-methyltransferase_COMT-type	0PPYX	O-Methyltransferase	PF00891	O-methyltransferase	SSF46785	Winged_helix_DNA-binding_domain	SSF53335	S-adenosyl-L-methionine-dependent_methyltransferases</t>
  </si>
  <si>
    <t>jg4860</t>
  </si>
  <si>
    <t>0PKHQ</t>
  </si>
  <si>
    <t xml:space="preserve">	IPR002347	Glucose/ribitol_dehydrogenase	IPR016040	NAD(P)-binding_domain	0PM5H	short_chain_dehydrogenase_reductase	GH92	mannosyl-oligosaccharide_alpha-1,2-mannosidase_(EC_3.2.1.113);_mannosyl-oligosaccharide_alpha-1,3-mannosidase_(EC_3.2.1.-);	PF13561	Enoyl-(Acyl_carrier_protein)_reductase	PF00106	short_chain_dehydrogenase	SSF51735	NAD(P)-binding_Rossmann-fold_domains</t>
  </si>
  <si>
    <t xml:space="preserve">	IPR023210	NADP-dependent_oxidoreductase_domain	IPR020471	Aldo/keto_reductase_subgroup	0PMDV	aldehyde_reductase_(AKR1)	PF00248	Aldo/keto_reductase_family	8A5	the_voltage-gated_k(+)_channel_-subunit_(kv)_family	SSF51430	NAD(P)-linked_oxidoreductase</t>
  </si>
  <si>
    <t>jg4863</t>
  </si>
  <si>
    <t>0PGXU</t>
  </si>
  <si>
    <t>MFS_transporter_Fmp42</t>
  </si>
  <si>
    <t>jg4864</t>
  </si>
  <si>
    <t>0PIXP</t>
  </si>
  <si>
    <t>jg4865</t>
  </si>
  <si>
    <t>jg5734</t>
  </si>
  <si>
    <t>0PVJP</t>
  </si>
  <si>
    <t>cholinesterase</t>
  </si>
  <si>
    <t xml:space="preserve">	IPR000868	Isochorismatase-like	0PVR0	Isochorismatase_family		PF00857	Isochorismatase_family	SSF52499	Isochorismatase-like_hydrolases</t>
  </si>
  <si>
    <t>jg7013</t>
  </si>
  <si>
    <t>jg4866</t>
  </si>
  <si>
    <t xml:space="preserve">	0Q1F3	NA</t>
  </si>
  <si>
    <t>0PKZN</t>
  </si>
  <si>
    <t>jg7453</t>
  </si>
  <si>
    <t xml:space="preserve">	IPR001279	Metallo-beta-lactamase	0Q1ZA	Inherit_from_NOG:_Zn-dependent_hydrolase_of_the_beta-lactamase_fold-like_protein		PF12706	Beta-lactamase_superfamily_domain	SSF56281	Metallo-hydrolase/oxidoreductase</t>
  </si>
  <si>
    <t>jg9129</t>
  </si>
  <si>
    <t>jg4867</t>
  </si>
  <si>
    <t>0PHCM</t>
  </si>
  <si>
    <t>LysM_domain-containing_protein</t>
  </si>
  <si>
    <t xml:space="preserve">	IPR029044	Nucleotide-diphospho-sugar_transferases	IPR007577	Glycosyltransferase_DXD_sugar-binding_motif	0PXDN	Glycosyltransferase_sugar-binding_region_containing_DXD_motif___	PF04488	Glycosyltransferase_sugar-binding_region_containing_DXD_motif___	SSF53448	Nucleotide-diphospho-sugar_transferases</t>
  </si>
  <si>
    <t>jg962</t>
  </si>
  <si>
    <t>jg4868</t>
  </si>
  <si>
    <t xml:space="preserve">	IPR001279	Metallo-beta-lactamase	0PIT6	Zn-dependent_hydrolases_of_the_beta-lactamase_fold		PF12706	Beta-lactamase_superfamily_domain	SSF56281	Metallo-hydrolase/oxidoreductase</t>
  </si>
  <si>
    <t xml:space="preserve">	IPR013112	FAD-binding_8	IPR013130	Ferric_reductase_transmembrane_component-like_domain	IPR013121	Ferric_reductase_NAD_binding_domain	0PI0A	Ferric-chelate_reductase	GH43	beta-xylosidase_(EC_3.2.1.37);_beta-1,3-xylosidase_(EC_3.2.1.-);_alpha-L-arabinofuranosidase_(EC_3.2.1.55);_arabinanase_(EC_3.2.1.99);_xylanase_(EC_3.2.1.8);_galactan_1,3-beta-galactosidase__(EC_3.2.1.145)		PF08022	FAD-binding_domain	PF01794	Ferric_reductase_like_transmembrane_component	PF08030	Ferric_reductase_NAD_binding_domain	5B1	the_phagocyte_(gp91(phox))_nadph_oxidase_family	SSF52343	Ferredoxin_reductase-like,_C-terminal_NADP-linked_domain</t>
  </si>
  <si>
    <t>jg4869</t>
  </si>
  <si>
    <t xml:space="preserve">	IPR009571	Membrane_protein_SUR7/Rim9-like_fungi	0PP30	cortical_patch_protein	PF06687	SUR7/PalI_family	1H1	the_claudin_tight_junction_(claudin1)_family</t>
  </si>
  <si>
    <t>jg487</t>
  </si>
  <si>
    <t>jg959</t>
  </si>
  <si>
    <t xml:space="preserve">	IPR016040	NAD(P)-binding_domain	IPR006183	6-phosphogluconate_dehydrogenase	IPR006115	6-phosphogluconate_dehydrogenase_NADP-binding	IPR006114	6-phosphogluconate_dehydrogenase_C-terminal	IPR008927	6-phosphogluconate_dehydrogenase_C-terminal_domain-like	0PJ56	Catalyzes_the_oxidative_decarboxylation_of_6-_phosphogluconate_to_ribulose_5-phosphate_and_CO(2),_with_concomitant_reduction_of_NADP_to_NADPH_(By_similarity)	1.1.1.44	Phosphogluconate_dehydrogenase_(NADP(+)-dependent,_decarboxylating).	00030	Pentose_phosphate_pathway	00480	Glutathione_metabolism		PF03446	NAD_binding_domain_of_6-phosphogluconate_dehydrogenase	PF00393	6-phosphogluconate_dehydrogenase_C-terminal_domain		SSF51735	NAD(P)-binding_Rossmann-fold_domains	SSF48179	6-phosphogluconate_dehydrogenase_C-terminal_domain-like</t>
  </si>
  <si>
    <t>jg6676</t>
  </si>
  <si>
    <t>IPR010776</t>
  </si>
  <si>
    <t>Tat_binding_protein_1-interacting</t>
  </si>
  <si>
    <t>0PRCG</t>
  </si>
  <si>
    <t>TBP_interacting_domain_protein</t>
  </si>
  <si>
    <t>PF07106</t>
  </si>
  <si>
    <t>Tat_binding_protein_1(TBP-1)-interacting_protein_(TBPIP)</t>
  </si>
  <si>
    <t xml:space="preserve">	IPR029062	Class_I_glutamine_amidotransferase-like		0PM77	ThiJ_PfpI_family_protein		PF17124	ThiJ/PfpI_family-like	SSF52317	Class_I_glutamine_amidotransferase-like</t>
  </si>
  <si>
    <t>jg4872</t>
  </si>
  <si>
    <t>0PGIR</t>
  </si>
  <si>
    <t xml:space="preserve">	IPR016040	NAD(P)-binding_domain	IPR020843	Polyketide_synthase_enoylreductase_domain	IPR011032	GroES-like	IPR013149	Alcohol_dehydrogenase_C-terminal	IPR013154	Alcohol_dehydrogenase_N-terminal	0PFVV	Dehydrogenase	GH93	exo-alpha-L-1,5-arabinanase_(EC_3.2.1.-)		PF00107	Zinc-binding_dehydrogenase	PF08240	Alcohol_dehydrogenase_GroES-like_domain		SSF51735	NAD(P)-binding_Rossmann-fold_domains	SSF50129	GroES-like</t>
  </si>
  <si>
    <t>jg4873</t>
  </si>
  <si>
    <t>IPR013020</t>
  </si>
  <si>
    <t>DNA_helicase_(DNA_repair)_Rad3_type</t>
  </si>
  <si>
    <t>IPR006555</t>
  </si>
  <si>
    <t>ATP-dependent_helicase_C-terminal</t>
  </si>
  <si>
    <t>IPR010614</t>
  </si>
  <si>
    <t xml:space="preserve">	IPR016040	NAD(P)-binding_domain	IPR004827	Basic-leucine_zipper_domain	IPR011032	GroES-like	IPR013154	Alcohol_dehydrogenase_N-terminal	IPR018287	Hap4_transcription_factor_heteromerisation_domain	0PHUJ	Dehydrogenase	GH93	exo-alpha-L-1,5-arabinanase_(EC_3.2.1.-)	PF08240	Alcohol_dehydrogenase_GroES-like_domain	PF10297	Minimal_binding_motif_of_Hap4_for_binding_to_Hap2/3/5___		SSF51735	NAD(P)-binding_Rossmann-fold_domains	SSF57959	Leucine_zipper_domain	SSF50129	GroES-like</t>
  </si>
  <si>
    <t>DEAD2</t>
  </si>
  <si>
    <t>IPR006554</t>
  </si>
  <si>
    <t>Helicase-like_DEXD_box_c2_type</t>
  </si>
  <si>
    <t>0PIVM</t>
  </si>
  <si>
    <t>Important_for_chromosome_transmission_and_normal_cell_cycle_progression_in_G(2)_M._May_have_a_role_in_changing_DNA_topology_to_allow_the_loading_of_proteins_involved_in_maintaining_sister_chromatid_cohesion_in_the_vicinity_of_the_centromeres._Has_a_specific_role_in_chromosome_segregation_during_meiosis_II_(By_similarity)</t>
  </si>
  <si>
    <t>PF06733</t>
  </si>
  <si>
    <t>DEAD_2</t>
  </si>
  <si>
    <t>PF13307</t>
  </si>
  <si>
    <t xml:space="preserve">	0QE02	NA</t>
  </si>
  <si>
    <t>Helicase_C-terminal_domain</t>
  </si>
  <si>
    <t>TIGR00604</t>
  </si>
  <si>
    <t>DNA_repair_helicase_(rad3)</t>
  </si>
  <si>
    <t>jg4874</t>
  </si>
  <si>
    <t xml:space="preserve">	0Q0B0	NA</t>
  </si>
  <si>
    <t>IPR030878</t>
  </si>
  <si>
    <t xml:space="preserve">	IPR016185	Pre-ATP-grasp_domain	IPR011095	D-alanine--D-alanine_ligase_C-terminal	0PPG2	D-ala_D-ala_ligase_C-terminus	6.3.2.4	D-alanine--D-alanine_ligase.	00550	Peptidoglycan_biosynthesis	00473	D-Alanine_metabolism	PF07478	D-ala_D-ala_ligase_C-terminus	SSF56059	Glutathione_synthetase_ATP-binding_domain-like	SSF52440	PreATP-grasp_domain</t>
  </si>
  <si>
    <t>jg4875</t>
  </si>
  <si>
    <t>jg575</t>
  </si>
  <si>
    <t>0PMDM</t>
  </si>
  <si>
    <t>jg4876</t>
  </si>
  <si>
    <t xml:space="preserve">	IPR011050	Pectin_lyase_fold/virulence_factor	IPR002022	Pectate_lyase/Amb_allergen	0PI0Z	Pectinolytic_enzyme_consist_of_four_classes_of_enzymes_pectin_lyase,_polygalacturonase,_pectin_methylesterase_and_rhamnogalacturonase._Among_pectinolytic_enzymes,_pectin_lyase_is_the_most_important_in_depolymerization_of_pectin,_since_it_cleaves_internal_glycosidic_bonds_of_highly_methylated_pectins._Favors_pectate,_the_anion,_over_pectin,_the_methyl_ester	PL1	pectate_lyase_(EC_4.2.2.2);_exo-pectate_lyase_(EC_4.2.2.9);_pectin_lyase_(EC_4.2.2.10).		PF00544	Pectate_lyase		SSF51126	Pectin_lyase-like</t>
  </si>
  <si>
    <t>0PG35</t>
  </si>
  <si>
    <t>Phospholipase_D1</t>
  </si>
  <si>
    <t>jg4877</t>
  </si>
  <si>
    <t xml:space="preserve">	IPR017853	Glycoside_hydrolase_superfamily	IPR000254	Cellulose-binding_domain_fungal	IPR001547	Glycoside_hydrolase_family_5	0Q19W	fCBD	GH5	chitosanase_(EC_3.2.1.132);_beta-mannosidase_(EC_3.2.1.25);_Cellulase_(EC_3.2.1.4);_glucan_1,3-beta-glucosidase_(EC_3.2.1.58);_licheninase_(EC_3.2.1.73);_glucan_endo-1,6-beta-glucosidase_(EC_3.2.1.75);_mannan_endo-beta-1,4-mannosidase_(EC_3.2.1.78);_endo-beta-1,4-xylanase_(EC_3.2.1.8);_cellulose_beta-1,4-cellobiosidase_(EC_3.2.1.91);_beta-1,3-mannanase_(EC_3.2.1.-);_xyloglucan-specific_endo-beta-1,4-glucanase_(EC_3.2.1.151);_mannan_transglycosylase_(EC_2.4.1.-);_endo-beta-1,6-galactanase_(EC_3.2.1.164)		PF00734	Fungal_cellulose_binding_domain	PF00150	Cellulase_(glycosyl_hydrolase_family_5)		SSF51445	(Trans)glycosidases	SSF57180	Cellulose-binding_domain</t>
  </si>
  <si>
    <t>jg341</t>
  </si>
  <si>
    <t>jg4878</t>
  </si>
  <si>
    <t>0PX2Q</t>
  </si>
  <si>
    <t>Inherit_from_COG:_domain)_containing</t>
  </si>
  <si>
    <t xml:space="preserve">	IPR016040	NAD(P)-binding_domain	IPR020843	Polyketide_synthase_enoylreductase_domain	IPR011032	GroES-like	IPR013149	Alcohol_dehydrogenase_C-terminal	IPR013154	Alcohol_dehydrogenase_N-terminal	0PUZA	Alcohol_dehydrogenase_GroES-like_domain	PF00107	Zinc-binding_dehydrogenase	PF08240	Alcohol_dehydrogenase_GroES-like_domain		SSF51735	NAD(P)-binding_Rossmann-fold_domains	SSF50129	GroES-like</t>
  </si>
  <si>
    <t>jg4879</t>
  </si>
  <si>
    <t xml:space="preserve">	IPR023753	Pyridine_nucleotide-disulphide_oxidoreductase_FAD/NAD(P)-binding_domain	IPR010354	Oleate_hydratase	0Q2UG	Streptococcal_67_kDa_myosin-cross-reactive_antigen_like_family_	PF06100	MCRA_family	SSF51905	FAD/NAD(P)-binding_domain</t>
  </si>
  <si>
    <t>0PI8E</t>
  </si>
  <si>
    <t>jg963</t>
  </si>
  <si>
    <t>K16055_trehalose_6-phosphate_synthase_phosphatase_EC_2.4.1.15_3.1.3.12</t>
  </si>
  <si>
    <t xml:space="preserve">	IPR023753	Pyridine_nucleotide-disulphide_oxidoreductase_FAD/NAD(P)-binding_domain	IPR002937	Amine_oxidase	0PH96	Monoamine_oxidase_N		PF01593	Flavin_containing_amine_oxidoreductase	SSF51905	FAD/NAD(P)-binding_domain</t>
  </si>
  <si>
    <t>TIGR00685</t>
  </si>
  <si>
    <t xml:space="preserve">	IPR020846	Major_facilitator_superfamily_domain	IPR003663	Sugar/inositol_transporter	IPR005828	Major_facilitator__sugar_transporter-like	0PHXX	transporter	PF00083	Sugar_(and_other)_transporter	2A1	the_major_facilitator_superfamily_(mfs)	SSF103473	MFS_general_substrate_transporter	TIGR00879	MFS_transporter_sugar_porter_(SP)_family</t>
  </si>
  <si>
    <t>trehalose-phosphatase</t>
  </si>
  <si>
    <t>jg488</t>
  </si>
  <si>
    <t xml:space="preserve">	0PWY3	NA</t>
  </si>
  <si>
    <t>jg8350</t>
  </si>
  <si>
    <t>jg4880</t>
  </si>
  <si>
    <t xml:space="preserve">	0PYDA	NA</t>
  </si>
  <si>
    <t xml:space="preserve">	IPR013022	Xylose_isomerase-like_TIM_barrel_domain	0PJ4Y	3-dehydroshikimate_dehydratase		PF01261	Xylose_isomerase-like_TIM_barrel	SSF51658	Xylose_isomerase-like</t>
  </si>
  <si>
    <t>0PJ2E</t>
  </si>
  <si>
    <t xml:space="preserve">	IPR000028	Chloroperoxidase	0PNHI	Peroxidase,_family_2	PF01328	Peroxidase_family_2	SSF47571	Cloroperoxidase</t>
  </si>
  <si>
    <t>jg4882</t>
  </si>
  <si>
    <t>IPR005630</t>
  </si>
  <si>
    <t>Terpene_synthase_metal-binding_domain</t>
  </si>
  <si>
    <t>0PNTN</t>
  </si>
  <si>
    <t>PF03936</t>
  </si>
  <si>
    <t xml:space="preserve">	0Q2VT	NA</t>
  </si>
  <si>
    <t>Terpene_synthase_family_metal_binding_domain</t>
  </si>
  <si>
    <t>jg4883</t>
  </si>
  <si>
    <t>IPR008441</t>
  </si>
  <si>
    <t>Capsular_polysaccharide_synthesis</t>
  </si>
  <si>
    <t>0PJ2S</t>
  </si>
  <si>
    <t>Capsular_polysaccharide_synthesis_protein</t>
  </si>
  <si>
    <t>PF05704</t>
  </si>
  <si>
    <t>jg5131</t>
  </si>
  <si>
    <t>jg4884</t>
  </si>
  <si>
    <t xml:space="preserve">	IPR021848	Protein_of_unknown_function_DUF3445	0PWEF	conserved_hypothetical_protein	PF11927	Protein_of_unknown_function_(DUF3445)</t>
  </si>
  <si>
    <t>IPR019380</t>
  </si>
  <si>
    <t>Casein_kinase_substrate_phosphoprotein_PP28</t>
  </si>
  <si>
    <t>0PPX8</t>
  </si>
  <si>
    <t>PF10252</t>
  </si>
  <si>
    <t xml:space="preserve">	IPR002347	Glucose/ribitol_dehydrogenase	IPR016040	NAD(P)-binding_domain	0PI0J	short_chain_dehydrogenase_reductase_family	PF13561	Enoyl-(Acyl_carrier_protein)_reductase	SSF51735	NAD(P)-binding_Rossmann-fold_domains</t>
  </si>
  <si>
    <t>jg9353</t>
  </si>
  <si>
    <t>jg4886</t>
  </si>
  <si>
    <t>IPR007881</t>
  </si>
  <si>
    <t>UNC-50</t>
  </si>
  <si>
    <t>0PHGS</t>
  </si>
  <si>
    <t>PF05216</t>
  </si>
  <si>
    <t>UNC-50_family</t>
  </si>
  <si>
    <t xml:space="preserve">	IPR023753	Pyridine_nucleotide-disulphide_oxidoreductase_FAD/NAD(P)-binding_domain	IPR006076	FAD_dependent_oxidoreductase	0PUKA	FAD_dependent_oxidoreductase	0QD9N	to_sarcosine_oxidase		PF01266	FAD_dependent_oxidoreductase	SSF54373	FAD-linked_reductases,_C-terminal_domain	SSF51905	FAD/NAD(P)-binding_domain</t>
  </si>
  <si>
    <t>jg4887</t>
  </si>
  <si>
    <t>0PHQI</t>
  </si>
  <si>
    <t>Sec7_domain_protein</t>
  </si>
  <si>
    <t xml:space="preserve">	IPR012349	FMN-binding_split_barrel	0PNB9	blue_light-inducible_protein_Bli-3	PF16242	Pyridoxamine_5'-phosphate_oxidase_like	SSF50475	FMN-binding_split_barrel</t>
  </si>
  <si>
    <t>PF15410</t>
  </si>
  <si>
    <t>jg205</t>
  </si>
  <si>
    <t>jg8342</t>
  </si>
  <si>
    <t>jg4888</t>
  </si>
  <si>
    <t>0PIYU</t>
  </si>
  <si>
    <t>Anucleate_primary_sterigmata</t>
  </si>
  <si>
    <t xml:space="preserve">	IPR002347	Glucose/ribitol_dehydrogenase	IPR016040	NAD(P)-binding_domain	0PI0J	short_chain_dehydrogenase_reductase_family	GH92	mannosyl-oligosaccharide_alpha-1,2-mannosidase_(EC_3.2.1.113);_mannosyl-oligosaccharide_alpha-1,3-mannosidase_(EC_3.2.1.-);	PF00106	short_chain_dehydrogenase	SSF51735	NAD(P)-binding_Rossmann-fold_domains</t>
  </si>
  <si>
    <t>jg489</t>
  </si>
  <si>
    <t>0PJMR</t>
  </si>
  <si>
    <t>UBA_TS-N_domain_protein</t>
  </si>
  <si>
    <t>jg8491</t>
  </si>
  <si>
    <t>jg4890</t>
  </si>
  <si>
    <t xml:space="preserve">	IPR016181	Acyl-CoA_N-acyltransferase	IPR000182	GNAT_domain	0PND1	GNAT_family_acetyltransferase	PF13302	Acetyltransferase_(GNAT)_domain	SSF55729	Acyl-CoA_N-acyltransferases_(Nat)</t>
  </si>
  <si>
    <t>jg4891</t>
  </si>
  <si>
    <t xml:space="preserve">	IPR016035	Acyl_transferase/acyl_hydrolase/lysophospholipase	IPR002642	Lysophospholipase_catalytic_domain	0PFXA	Lysophospholipase		PF01735	Lysophospholipase_catalytic_domain		SSF52151	FabD/lysophospholipase-like</t>
  </si>
  <si>
    <t>jg8465</t>
  </si>
  <si>
    <t>jg4892</t>
  </si>
  <si>
    <t xml:space="preserve">	IPR016040	NAD(P)-binding_domain	IPR001509	NAD-dependent_epimerase/dehydratase_N-terminal_domain	0PJWK	Nucleoside-diphosphate-sugar_epimerase		PF01370	NAD_dependent_epimerase/dehydratase_family	SSF51735	NAD(P)-binding_Rossmann-fold_domains</t>
  </si>
  <si>
    <t>jg4893</t>
  </si>
  <si>
    <t xml:space="preserve">	IPR014622	Uncharacterised_conserved_protein_UCP036794_erythromycin_esterase-type	IPR007815	Erythromycin_esterase	0PKEC	erythromycin_esterase	PF05139	Erythromycin_esterase	SSF159501	EreA/ChaN-like</t>
  </si>
  <si>
    <t xml:space="preserve">	IPR029061	Thiamin_diphosphate-binding_fold	IPR001017	Dehydrogenase_E1_component	IPR017597	Pyruvate_dehydrogenase_(acetyl-transferring)_E1_component_alpha_subunit_subgroup_y	0Q1VT	Pyruvate_dehydrogenase	1.2.4.1	Pyruvate_dehydrogenase_(acetyl-transferring).	00010	Glycolysis_/_Gluconeogenesis	00020	Citrate_cycle_(TCA_cycle)	00620	Pyruvate_metabolism		PF00676	Dehydrogenase_E1_component	SSF52518	Thiamin_diphosphate-binding_fold_(THDP-binding)	TIGR03182	pyruvate_dehydrogenase_(acetyl-transferring)_E1_component_alpha_subunit</t>
  </si>
  <si>
    <t xml:space="preserve">	IPR007484	Peptidase_M28	IPR003137	PA_domain	0PFQK	aminopeptidase_Y	GH47	alpha-mannosidase_(EC_3.2.1.113)			PF04389	Peptidase_family_M28	PF02225	PA_domain	SSF53187	Zn-dependent_exopeptidases	SSF52025	PA_domain</t>
  </si>
  <si>
    <t>jg4895</t>
  </si>
  <si>
    <t>jg702</t>
  </si>
  <si>
    <t xml:space="preserve">	IPR001763	Rhodanese-like_domain	0QEEU	Rhodanese-like_domain	PF00581	Rhodanese-like_domain		SSF52821	Rhodanese/Cell_cycle_control_phosphatase</t>
  </si>
  <si>
    <t>jg9014</t>
  </si>
  <si>
    <t>jg4896</t>
  </si>
  <si>
    <t>IPR010573</t>
  </si>
  <si>
    <t>Fungal_trichothecene_efflux_pump</t>
  </si>
  <si>
    <t xml:space="preserve">	IPR015424	Pyridoxal_phosphate-dependent_transferase	IPR002129	Pyridoxal_phosphate-dependent_decarboxylase	IPR010107	Glutamate_decarboxylase	0PJVE	glutamate_decarboxylase	4.1.1.15	Glutamate_decarboxylase.	00250	Alanine,_aspartate_and_glutamate_metabolism	00430	Taurine_and_hypotaurine_metabolism	00650	Butanoate_metabolism	00410	beta-Alanine_metabolism		PF00282	Pyridoxal-dependent_decarboxylase_conserved_domain	SSF53383	PLP-dependent_transferases	TIGR01788	glutamate_decarboxylase</t>
  </si>
  <si>
    <t>PF06609</t>
  </si>
  <si>
    <t>jg8070</t>
  </si>
  <si>
    <t>Fungal_trichothecene_efflux_pump_(TRI12)</t>
  </si>
  <si>
    <t xml:space="preserve">	0Q1WM	NA</t>
  </si>
  <si>
    <t xml:space="preserve">	IPR016040	NAD(P)-binding_domain	IPR020843	Polyketide_synthase_enoylreductase_domain	IPR011032	GroES-like	IPR013149	Alcohol_dehydrogenase_C-terminal	IPR013154	Alcohol_dehydrogenase_N-terminal	0PMH2	alcohol_dehydrogenase	GH76	alpha-1,6-mannanase_(EC_3.2.1.101)		PF00107	Zinc-binding_dehydrogenase	PF08240	Alcohol_dehydrogenase_GroES-like_domain		SSF51735	NAD(P)-binding_Rossmann-fold_domains	SSF50129	GroES-like</t>
  </si>
  <si>
    <t>jg4898</t>
  </si>
  <si>
    <t xml:space="preserve">	IPR029065	Enolase_C-terminal_domain-like	IPR013342	Mandelate_racemase/muconate_lactonizing_enzyme_C-terminal	IPR029017	Enolase_N-terminal_domain-like	0PH4Q	Mandelate_racemase_muconate_lactonizing_enzyme_family_protein	4.2.1.11	Phosphopyruvate_hydratase.	00680	Methane_metabolism	00010	Glycolysis_/_Gluconeogenesis			PF13378	Enolase_C-terminal_domain-like		SSF51604	Enolase_C-terminal_domain-like	SSF54826	Enolase_N-terminal_domain-like</t>
  </si>
  <si>
    <t>jg5518</t>
  </si>
  <si>
    <t xml:space="preserve">	IPR011009	Protein_kinase-like_domain	IPR002575	Aminoglycoside_phosphotransferase	0Q5ME	Choline/ethanolamine_kinase	PF01636	Phosphotransferase_enzyme_family	SSF56112	Protein_kinase-like_(PK-like)</t>
  </si>
  <si>
    <t>jg49</t>
  </si>
  <si>
    <t xml:space="preserve">	IPR012336	Thioredoxin-like_fold	IPR010987	Glutathione_S-transferase_C-terminal-like	IPR004046	Glutathione_S-transferase_C-terminal	IPR004045	Glutathione_S-transferase_N-terminal	0PUK6	Glutathione_S-transferase,_N-terminal_domain	PF00043	Glutathione_S-transferase_C-terminal_domain	PF02798	Glutathione_S-transferase_N-terminal_domain	SSF52833	Thioredoxin-like	SSF47616	GST_C-terminal_domain-like</t>
  </si>
  <si>
    <t>jg6199</t>
  </si>
  <si>
    <t>0PJNW</t>
  </si>
  <si>
    <t>Promotes_mitochondrial_protein_synthesis._May_act_as_a_fidelity_factor_of_the_translation_reaction,_by_catalyzing_a_one-_codon_backward_translocation_of_tRNAs_on_improperly_translocated_ribosomes._Binds_to_mitochondrial_ribosomes_in_a_GTP-dependent_manner_(By_similarity)</t>
  </si>
  <si>
    <t>jg504</t>
  </si>
  <si>
    <t>jg4900</t>
  </si>
  <si>
    <t>jg4901</t>
  </si>
  <si>
    <t xml:space="preserve">	0PQM1	NA</t>
  </si>
  <si>
    <t>jg7630</t>
  </si>
  <si>
    <t>jg4903</t>
  </si>
  <si>
    <t xml:space="preserve">	IPR027417	P-loop_containing_nucleoside_triphosphate_hydrolase	IPR013525	ABC-2_type_transporter	IPR003593	AAA+_ATPase_domain	IPR029481	ABC-transporter_extracellular_N-terminal_domain	IPR003439	ABC_transporter-like	IPR010929	CDR_ABC_transporter	0PFN7	(ABC)_transporter		PF01061	ABC-2_type_transporter	PF14510	ABC-transporter_extracellular_N-terminal	PF00005	ABC_transporter	PF06422	CDR_ABC_transporter	3A1	the_atp-binding_cassette_(abc)_superfamily		SSF52540	P-loop_containing_nucleoside_triphosphate_hydrolases</t>
  </si>
  <si>
    <t>jg5512</t>
  </si>
  <si>
    <t>jg4904</t>
  </si>
  <si>
    <t xml:space="preserve">	0PXJQ	conserved_hypothetical_protein</t>
  </si>
  <si>
    <t>IPR006238</t>
  </si>
  <si>
    <t>Cystathionine_beta-lyase_eukaryotic</t>
  </si>
  <si>
    <t>4.4.1.8</t>
  </si>
  <si>
    <t>Cystathionine beta-lyase.</t>
  </si>
  <si>
    <t xml:space="preserve">	IPR000771	Ketose-bisphosphate_aldolase_class-II	0PMFD	fructose-bisphosphate_aldolase		PF01116	Fructose-bisphosphate_aldolase_class-II	SSF51569	Aldolase</t>
  </si>
  <si>
    <t>TIGR01329</t>
  </si>
  <si>
    <t xml:space="preserve">	IPR016040	NAD(P)-binding_domain	IPR020843	Polyketide_synthase_enoylreductase_domain	IPR011032	GroES-like	IPR013149	Alcohol_dehydrogenase_C-terminal	IPR013154	Alcohol_dehydrogenase_N-terminal	0Q2YF	Alcohol_dehydrogenase_GroES-like_domain	GH76	alpha-1,6-mannanase_(EC_3.2.1.101)	PF00107	Zinc-binding_dehydrogenase	PF08240	Alcohol_dehydrogenase_GroES-like_domain		SSF51735	NAD(P)-binding_Rossmann-fold_domains	SSF50129	GroES-like</t>
  </si>
  <si>
    <t>jg4905</t>
  </si>
  <si>
    <t>jg4906</t>
  </si>
  <si>
    <t xml:space="preserve">	IPR001544	Aminotransferase_class_IV	IPR005786	Branched-chain_amino_acid_aminotransferase_II	0PF7Z	branched-chain-amino-acid_aminotransferase	2.6.1.42	Branched-chain-amino-acid_transaminase.	00270	Cysteine_and_methionine_metabolism	00290	Valine,_leucine_and_isoleucine_biosynthesis	00280	Valine,_leucine_and_isoleucine_degradation	00770	Pantothenate_and_CoA_biosynthesis	00966	Glucosinolate_biosynthesis		PF01063	Amino-transferase_class_IV	SSF56752	D-aminoacid_aminotransferase-like_PLP-dependent_enzymes</t>
  </si>
  <si>
    <t xml:space="preserve">	IPR013813	Endoribonuclease_L-PSP/chorismate_mutase-like	IPR006175	YjgF/YER057c/UK114_family	IPR006056	Enamine/imine_deaminase_YjgF-like	0PPHX	Endoribonuclease_L-PSP	PF01042	Endoribonuclease_L-PSP	SSF55298	YjgF-like	TIGR00004	reactive_intermediate/imine_deaminase</t>
  </si>
  <si>
    <t>jg4907</t>
  </si>
  <si>
    <t xml:space="preserve">	IPR013226	Pal1_cell_morphology	0PSU1	Pal1_cell_morphology_protein	PF08316	Pal1_cell_morphology_protein</t>
  </si>
  <si>
    <t>jg8385</t>
  </si>
  <si>
    <t>jg4908</t>
  </si>
  <si>
    <t xml:space="preserve">	0PKP8	integral_membrane_protein</t>
  </si>
  <si>
    <t xml:space="preserve">	IPR001138	Zn(2)-C6_fungal-type_DNA-binding_domain	SSF57701	Zn2/Cys6_DNA-binding_domain</t>
  </si>
  <si>
    <t xml:space="preserve">	IPR006760	Endosulphine	0PZWF	NA	PF04667	cAMP-regulated_phosphoprotein/endosulfine_conserved_region</t>
  </si>
  <si>
    <t>jg7677</t>
  </si>
  <si>
    <t>jg491</t>
  </si>
  <si>
    <t>IPR001872</t>
  </si>
  <si>
    <t>Peptidase_A8_signal_peptidase_II</t>
  </si>
  <si>
    <t>PF01252</t>
  </si>
  <si>
    <t>Signal_peptidase_(SPase)_II</t>
  </si>
  <si>
    <t>9B105</t>
  </si>
  <si>
    <t>the_lead_resistance_fusion_protein_(pbrbc)_family</t>
  </si>
  <si>
    <t xml:space="preserve">	IPR029061	Thiamin_diphosphate-binding_fold	IPR009014	Transketolase_C-terminal/Pyruvate-ferredoxin_oxidoreductase_domain_II	IPR018969	Xylulose_5-phosphate/Fructose_6-phosphate_phosphoketolase_C-terminal	IPR018970	Xylulose_5-phosphate/Fructose_6-phosphate_phosphoketolase_N-terminal	IPR005593	Xylulose_5-phosphate/Fructose_6-phosphate_phosphoketolase	0PJJB	Phosphoketolase		PF09363	XFP_C-terminal_domain	PF09364	XFP_N-terminal_domain	PF03894	D-xylulose_5-phosphate/D-fructose_6-phosphate_phosphoketolase	SSF52518	Thiamin_diphosphate-binding_fold_(THDP-binding)	SSF52922	TK_C-terminal_domain-like</t>
  </si>
  <si>
    <t>jg4910</t>
  </si>
  <si>
    <t xml:space="preserve">	IPR004827	Basic-leucine_zipper_domain	IPR000837	AP-1_transcription_factor	0PSSN	Transcription_factor_atf21	PF00170	bZIP_transcription_factor		SSF57959	Leucine_zipper_domain</t>
  </si>
  <si>
    <t>jg6352</t>
  </si>
  <si>
    <t>jg900</t>
  </si>
  <si>
    <t>jg4912</t>
  </si>
  <si>
    <t xml:space="preserve">	IPR029063	S-adenosyl-L-methionine-dependent_methyltransferase	0PH04	Methyltransferase	PF13489	Methyltransferase_domain	SSF53335	S-adenosyl-L-methionine-dependent_methyltransferases</t>
  </si>
  <si>
    <t xml:space="preserve">	IPR032466	Metal_Hydrolase	IPR008146	Glutamine_synthetase_catalytic_domain	IPR006680	Amidohydrolase-related	0PM5M	Developmental_protein_fluG	GH5	chitosanase_(EC_3.2.1.132);_beta-mannosidase_(EC_3.2.1.25);_Cellulase_(EC_3.2.1.4);_glucan_1,3-beta-glucosidase_(EC_3.2.1.58);_licheninase_(EC_3.2.1.73);_glucan_endo-1,6-beta-glucosidase_(EC_3.2.1.75);_mannan_endo-beta-1,4-mannosidase_(EC_3.2.1.78);_endo-beta-1,4-xylanase_(EC_3.2.1.8);_cellulose_beta-1,4-cellobiosidase_(EC_3.2.1.91);_beta-1,3-mannanase_(EC_3.2.1.-);_xyloglucan-specific_endo-beta-1,4-glucanase_(EC_3.2.1.151);_mannan_transglycosylase_(EC_2.4.1.-);_endo-beta-1,6-galactanase_(EC_3.2.1.164)	6.3.1.2	Glutamine_synthetase.	00630	Glyoxylate_and_dicarboxylate_metabolism	00250	Alanine,_aspartate_and_glutamate_metabolism	00220	Arginine_biosynthesis	00910	Nitrogen_metabolism		PF00120	Glutamine_synthetase_catalytic_domain	PF04909	Amidohydrolase		SSF51556	Metallo-dependent_hydrolases	SSF55931	Glutamine_synthetase/guanido_kinase</t>
  </si>
  <si>
    <t>jg4913</t>
  </si>
  <si>
    <t xml:space="preserve">	IPR015424	Pyridoxal_phosphate-dependent_transferase	IPR004839	Aminotransferase_class_I/classII	0PFSG	8-amino-7-oxononanoate_synthase		PF00155	Aminotransferase_class_I_and_II	SSF53383	PLP-dependent_transferases</t>
  </si>
  <si>
    <t xml:space="preserve">	IPR008949	Isoprenoid_synthase_domain		IPR005630	Terpene_synthase_metal-binding_domain	0PNTN	synthase		PF03936	Terpene_synthase_family_metal_binding_domain	SSF48576	Terpenoid_synthases</t>
  </si>
  <si>
    <t>jg4914</t>
  </si>
  <si>
    <t xml:space="preserve">	IPR007828	Inositol_oxygenase	0PH5C	inositol_oxygenase	1.13.99.1	Inositol_oxygenase.	00562	Inositol_phosphate_metabolism	00053	Ascorbate_and_aldarate_metabolism		PF05153	Myo-inositol_oxygenase	SSF109604	HD-domain/PDEase-like</t>
  </si>
  <si>
    <t>jg6542</t>
  </si>
  <si>
    <t>jg4915</t>
  </si>
  <si>
    <t>0PQ3E</t>
  </si>
  <si>
    <t xml:space="preserve">	IPR029039	Flavoprotein-like	IPR005025	NADPH-dependent_FMN_reductase-like	IPR010089	Flavoprotein_WrbA	0PGP7	protoplast_secreted_protein_2		1.6.5.2	NAD(P)H_dehydrogenase_(quinone).	00130	Ubiquinone_and_other_terpenoid-quinone_biosynthesis		PF03358	NADPH-dependent_FMN_reductase	SSF52218	Flavoproteins	TIGR01755	NAD(P)H:quinone_oxidoreductase_type_IV</t>
  </si>
  <si>
    <t>jg908</t>
  </si>
  <si>
    <t>jg4916</t>
  </si>
  <si>
    <t>jg7103</t>
  </si>
  <si>
    <t xml:space="preserve">	IPR016040	NAD(P)-binding_domain	IPR008030	NmrA-like_domain	0PNHV	Nucleoside-diphosphate-sugar_epimerase_family_protein	PF05368	NmrA-like_family	SSF51735	NAD(P)-binding_Rossmann-fold_domains</t>
  </si>
  <si>
    <t xml:space="preserve">	0Q2B6	NA</t>
  </si>
  <si>
    <t>jg4919</t>
  </si>
  <si>
    <t>jg492</t>
  </si>
  <si>
    <t xml:space="preserve">	IPR002347	Glucose/ribitol_dehydrogenase	IPR016040	NAD(P)-binding_domain	0PUCA	dehydrogenase_reductase_family	GH92	mannosyl-oligosaccharide_alpha-1,2-mannosidase_(EC_3.2.1.113);_mannosyl-oligosaccharide_alpha-1,3-mannosidase_(EC_3.2.1.-);	PF13561	Enoyl-(Acyl_carrier_protein)_reductase	SSF51735	NAD(P)-binding_Rossmann-fold_domains</t>
  </si>
  <si>
    <t>jg4920</t>
  </si>
  <si>
    <t>0Q0GA</t>
  </si>
  <si>
    <t>conserved_serine-threonine_rich_protein</t>
  </si>
  <si>
    <t>jg4921</t>
  </si>
  <si>
    <t xml:space="preserve">	IPR016040	NAD(P)-binding_domain	IPR020843	Polyketide_synthase_enoylreductase_domain	IPR011032	GroES-like	IPR013149	Alcohol_dehydrogenase_C-terminal	IPR013154	Alcohol_dehydrogenase_N-terminal	0PHTQ	alcohol_dehydrogenase		PF00107	Zinc-binding_dehydrogenase	PF08240	Alcohol_dehydrogenase_GroES-like_domain		SSF51735	NAD(P)-binding_Rossmann-fold_domains	SSF50129	GroES-like</t>
  </si>
  <si>
    <t>jg6856</t>
  </si>
  <si>
    <t>jg7065</t>
  </si>
  <si>
    <t>jg4922</t>
  </si>
  <si>
    <t xml:space="preserve">	IPR020846	Major_facilitator_superfamily_domain	IPR003663	Sugar/inositol_transporter	IPR005828	Major_facilitator__sugar_transporter-like	0PFRN	Sugar_(and_other)_transporter	PF00083	Sugar_(and_other)_transporter	2A1	the_major_facilitator_superfamily_(mfs)	SSF103473	MFS_general_substrate_transporter	TIGR00879	MFS_transporter_sugar_porter_(SP)_family</t>
  </si>
  <si>
    <t>jg4923</t>
  </si>
  <si>
    <t xml:space="preserve">	IPR027417	P-loop_containing_nucleoside_triphosphate_hydrolase	IPR001752	Kinesin_motor_domain	IPR000649	Initiation_factor_2B-related	0PJZQ	Kinesin_family	5.3.1.23	S-methyl-5-thioribose-1-phosphate_isomerase.	00270	Cysteine_and_methionine_metabolism			PF00225	Kinesin_motor_domain	PF01008	Initiation_factor_2_subunit_family		SSF52540	P-loop_containing_nucleoside_triphosphate_hydrolases	SSF100950	NagB/RpiA/CoA_transferase-like</t>
  </si>
  <si>
    <t>jg4924</t>
  </si>
  <si>
    <t xml:space="preserve">	IPR019783	Ribosome_maturation_protein_SBDS_N-terminal	0PRJB	RNA_binding_protein	PF01172	Shwachman-Bodian-Diamond_syndrome_(SBDS)_protein_	SSF89895	FYSH_domain</t>
  </si>
  <si>
    <t>jg5556</t>
  </si>
  <si>
    <t>jg4925</t>
  </si>
  <si>
    <t xml:space="preserve">	IPR029063	S-adenosyl-L-methionine-dependent_methyltransferase	0PMCI	WGS_project_CABT00000000_data,_contig	PF13489	Methyltransferase_domain	SSF53335	S-adenosyl-L-methionine-dependent_methyltransferases</t>
  </si>
  <si>
    <t xml:space="preserve">	0PNG4	conserved_hypothetical_protein</t>
  </si>
  <si>
    <t>jg4926</t>
  </si>
  <si>
    <t xml:space="preserve">	IPR001138	Zn(2)-C6_fungal-type_DNA-binding_domain	IPR007219	Transcription_factor_domain_fungi	IPR001279	Metallo-beta-lactamase	0Q25B	Transcription_factor	PF00172	Fungal_Zn(2)-Cys(6)_binuclear_cluster_domain	PF04082	Fungal_specific_transcription_factor_domain_	PF00753	Metallo-beta-lactamase_superfamily			SSF57701	Zn2/Cys6_DNA-binding_domain	SSF56281	Metallo-hydrolase/oxidoreductase</t>
  </si>
  <si>
    <t>jg4927</t>
  </si>
  <si>
    <t xml:space="preserve">	0PTME	Inherit_from_NOG:_Conserved_hypothetical,_protein</t>
  </si>
  <si>
    <t>jg6641</t>
  </si>
  <si>
    <t>jg4928</t>
  </si>
  <si>
    <t xml:space="preserve">	0PT5N	NA</t>
  </si>
  <si>
    <t>jg5636</t>
  </si>
  <si>
    <t xml:space="preserve">	0Q1UN	NA</t>
  </si>
  <si>
    <t xml:space="preserve">	IPR001425	Archaeal/bacterial/fungal_rhodopsin	0PJV8	Bacteriorhodopsin-like_protein	PF01036	Bacteriorhodopsin-like_protein	3E1	the_ion-translocating_microbial_rhodopsin_(mr)_family		SSF81321	Family_A_G_protein-coupled_receptor-like</t>
  </si>
  <si>
    <t>jg493</t>
  </si>
  <si>
    <t xml:space="preserve">	0PZ53	NA</t>
  </si>
  <si>
    <t xml:space="preserve">	IPR017850	Alkaline-phosphatase-like_core_domain	IPR000917	Sulfatase	0PMGT	Arylsulfatase	GH15	glucoamylase_(EC_3.2.1.3);_glucodextranase_(EC_3.2.1.70);_alpha,alpha-trehalase_(EC_3.2.1.28)		PF00884	Sulfatase	SSF53649	Alkaline_phosphatase-like</t>
  </si>
  <si>
    <t>0PKRT</t>
  </si>
  <si>
    <t xml:space="preserve">	IPR019626	Stress-induced_protein_KGG_repeat	0PSQJ	conidiation-specific_protein	PF10685	Stress-induced_bacterial_acidophilic_repeat_motif</t>
  </si>
  <si>
    <t>jg4932</t>
  </si>
  <si>
    <t>0QASR</t>
  </si>
  <si>
    <t xml:space="preserve">	IPR001384	Peptidase_M35_deuterolysin	IPR029463	Lysine-specific_metallo-endopeptidase	0PNJQ	Secreted_metalloproteinase_that_allows_assimilation_of_proteinaceous_substrates._Shows_high_activities_on_basic_nuclear_substrates_such_as_histone_and_protamine			PF02102	Deuterolysin_metalloprotease_(M35)_family		SSF55486	Metalloproteases_(zincins),_catalytic_domain</t>
  </si>
  <si>
    <t>jg4933</t>
  </si>
  <si>
    <t>jg5538</t>
  </si>
  <si>
    <t>0PVJF</t>
  </si>
  <si>
    <t xml:space="preserve">	IPR012312	Haemerythrin-like	0PNW1	Hemerythrin_HHE_cation_binding_domain	PF01814	Hemerythrin_HHE_cation_binding_domain</t>
  </si>
  <si>
    <t>jg8565</t>
  </si>
  <si>
    <t>IPR008794</t>
  </si>
  <si>
    <t xml:space="preserve">	IPR029033	Histidine_phosphatase_superfamily	IPR000560	Histidine_phosphatase_superfamily_clade-2	0PF91	cortical_actin_cytoskeleton_protein_asp1	PF00328	Histidine_phosphatase_superfamily_(branch_2)	SSF53254	Phosphoglycerate_mutase-like</t>
  </si>
  <si>
    <t>Proline_racemase_family</t>
  </si>
  <si>
    <t>0Q9UP</t>
  </si>
  <si>
    <t>Proline_racemase</t>
  </si>
  <si>
    <t>PF05544</t>
  </si>
  <si>
    <t>jg4935</t>
  </si>
  <si>
    <t>jg4651</t>
  </si>
  <si>
    <t>0PG0F</t>
  </si>
  <si>
    <t xml:space="preserve">	IPR001138	Zn(2)-C6_fungal-type_DNA-binding_domain	0Q1WU	Transcription_factor	PF00172	Fungal_Zn(2)-Cys(6)_binuclear_cluster_domain		SSF57701	Zn2/Cys6_DNA-binding_domain</t>
  </si>
  <si>
    <t>0PHWR</t>
  </si>
  <si>
    <t xml:space="preserve">	IPR002016	Haem_peroxidase_plant/fungal/bacterial	IPR002207	Plant_ascorbate_peroxidase	IPR010255	Haem_peroxidase	0PIDX	cytochrome_c_peroxidase			PF00141	Peroxidase	SSF48113	Heme-dependent_peroxidases</t>
  </si>
  <si>
    <t>jg4938</t>
  </si>
  <si>
    <t>0PV0T</t>
  </si>
  <si>
    <t>jg4939</t>
  </si>
  <si>
    <t xml:space="preserve">	0Q1UP	NA</t>
  </si>
  <si>
    <t>0PMN3</t>
  </si>
  <si>
    <t xml:space="preserve">	IPR023214	HAD-like_domain	IPR023298	P-type_ATPase__transmembrane_domain	IPR008250	P-type_ATPase_A__domain	IPR006539	P-type_ATPase_subfamily_IV		IPR001757	P-type_ATPase		IPR023299	P-type_ATPase_cytoplasmic_domain_N	0PG3H	Phospholipid-translocating_P-type_ATPase_domain-containing_protein				PF13246	Cation_transport_ATPase_(P-type)	PF16212	Phospholipid-translocating_P-type_ATPase_C-terminal	PF16209	Phospholipid-translocating_ATPase_N-terminal	3A3	the_p-type_atpase_(p-atpase)_superfamily	SSF56784	HAD-like	SSF81665	Calcium_ATPase,_transmembrane_domain_M	SSF81653	Calcium_ATPase,_transduction_domain_A	SSF81660	Metal_cation-transporting_ATPase,_ATP-binding_domain_N	TIGR01652	phospholipid-translocating_P-type_ATPase_flippase	TIGR01494	HAD_ATPase_P-type_family_IC</t>
  </si>
  <si>
    <t>jg494</t>
  </si>
  <si>
    <t xml:space="preserve">	0PJIJ	conserved_hypothetical_protein</t>
  </si>
  <si>
    <t xml:space="preserve">	IPR001128	Cytochrome_P450	IPR002401	Cytochrome_P450_E-class_group_I	0PGK3	Cytochrome_p450	PF00067	Cytochrome_P450	SSF48264	Cytochrome_P450</t>
  </si>
  <si>
    <t>jg4940</t>
  </si>
  <si>
    <t>jg6393</t>
  </si>
  <si>
    <t xml:space="preserve">	IPR020846	Major_facilitator_superfamily_domain	IPR011701	Major_facilitator_superfamily	0PM6W	(MFS)_transporter	GH78	alpha-L-rhamnosidase_(EC_3.2.1.40)	PF07690	Major_Facilitator_Superfamily	2A1	the_major_facilitator_superfamily_(mfs)	SSF103473	MFS_general_substrate_transporter</t>
  </si>
  <si>
    <t>jg5438</t>
  </si>
  <si>
    <t>jg4941</t>
  </si>
  <si>
    <t xml:space="preserve">	IPR023753	Pyridine_nucleotide-disulphide_oxidoreductase_FAD/NAD(P)-binding_domain	IPR012132	Glucose-methanol-choline_oxidoreductase	IPR007867	Glucose-methanol-choline_oxidoreductase_C-terminal	IPR000172	Glucose-methanol-choline_oxidoreductase_N-terminal	0PFAS	Alcohol_oxidase			PF05199	GMC_oxidoreductase	PF00732	GMC_oxidoreductase	SSF54373	FAD-linked_reductases,_C-terminal_domain	SSF51905	FAD/NAD(P)-binding_domain</t>
  </si>
  <si>
    <t>jg4943</t>
  </si>
  <si>
    <t>jg4944</t>
  </si>
  <si>
    <t>jg7331</t>
  </si>
  <si>
    <t>jg9345</t>
  </si>
  <si>
    <t>jg4946</t>
  </si>
  <si>
    <t xml:space="preserve">	IPR017943	Bactericidal_permeability-increasing_protein_alpha/beta_domain	IPR027842	Protein_of_unknown_function_DUF4449	0PIQQ	conserved_hypothetical_protein	PF14613	Protein_of_unknown_function_(DUF4449)	SSF55394	Bactericidal_permeability-increasing_protein,_BPI</t>
  </si>
  <si>
    <t xml:space="preserve">	IPR023214	HAD-like_domain	IPR006357	HAD-superfamily_hydrolase_subfamily_IIA	IPR006353	HAD-superfamily_hydrolase_subfamily_IIA_CECR5	0PHS3	Phosphatidyl_synthase	PF13242	HAD-hyrolase-like	PF13344	Haloacid_dehalogenase-like_hydrolase	SSF56784	HAD-like	TIGR01456	HAD_hydrolase_TIGR01456_family	TIGR01460	HAD_hydrolase_family_IIA</t>
  </si>
  <si>
    <t>jg4947</t>
  </si>
  <si>
    <t xml:space="preserve">	IPR029062	Class_I_glutamine_amidotransferase-like	IPR024712	Catalase_mono-functional_haem-containing_clade_2	IPR020835	Catalase-like_domain	IPR011614	Catalase_core_domain	IPR010582	Catalase_immune-responsive_domain	IPR018028	Catalase_mono-functional_haem-containing	0PFFZ	Occurs_in_almost_all_aerobically_respiring_organisms_and_serves_to_protect_cells_from_the_toxic_effects_of_hydrogen_peroxide_(By_similarity)	1.11.1.6	Catalase.	00630	Glyoxylate_and_dicarboxylate_metabolism	00380	Tryptophan_metabolism			PF00199	Catalase	PF06628	Catalase-related_immune-responsive		SSF52317	Class_I_glutamine_amidotransferase-like	SSF56634	Heme-dependent_catalase-like</t>
  </si>
  <si>
    <t xml:space="preserve">	0PTJ3	NA</t>
  </si>
  <si>
    <t>IPR002219</t>
  </si>
  <si>
    <t>jg5916</t>
  </si>
  <si>
    <t>Protein_kinase_C-like_phorbol_ester/diacylglycerol-binding_domain</t>
  </si>
  <si>
    <t>0PHX3</t>
  </si>
  <si>
    <t>protein_kinase_C</t>
  </si>
  <si>
    <t xml:space="preserve">	IPR008076	Cyanate_hydratase	IPR003712	Cyanate_lyase_C-terminal	IPR010982	Lambda_repressor-like_DNA-binding_domain	0PP37	Catalyzes_the_reaction_of_cyanate_with_bicarbonate_to_produce_ammonia_and_carbon_dioxide_(By_similarity)	4.2.1.10	3-dehydroquinate_dehydratase.	4.2.1.104	Cyanase.	00400	Phenylalanine,_tyrosine_and_tryptophan_biosynthesis	00910	Nitrogen_metabolism		PF02560	Cyanate_lyase_C-terminal_domain		SSF47413	lambda_repressor-like_DNA-binding_domains	SSF55234	Cyanase_C-terminal_domain	TIGR00673	cyanase</t>
  </si>
  <si>
    <t>PF00130</t>
  </si>
  <si>
    <t>Phorbol_esters/diacylglycerol_binding_domain_(C1_domain)</t>
  </si>
  <si>
    <t>jg8694</t>
  </si>
  <si>
    <t>jg8982</t>
  </si>
  <si>
    <t>jg4948</t>
  </si>
  <si>
    <t xml:space="preserve">	IPR009078	Ferritin-like_superfamily	0PNK0	Inherit_from_opiNOG:_Conserved_hypothetical_protein	PF13668	Ferritin-like_domain	SSF47240	Ferritin-like</t>
  </si>
  <si>
    <t>IPR025016</t>
  </si>
  <si>
    <t>Protein_of_unknown_function_DUF3955</t>
  </si>
  <si>
    <t>jg9210</t>
  </si>
  <si>
    <t>0PGJD</t>
  </si>
  <si>
    <t>PF13127</t>
  </si>
  <si>
    <t>Protein_of_unknown_function_(DUF3955)</t>
  </si>
  <si>
    <t xml:space="preserve">	IPR020846	Major_facilitator_superfamily_domain	IPR003663	Sugar/inositol_transporter	IPR005828	Major_facilitator__sugar_transporter-like	0PFEN	sugar_transporter	PF00083	Sugar_(and_other)_transporter	2A1	the_major_facilitator_superfamily_(mfs)	SSF103473	MFS_general_substrate_transporter	TIGR00879	MFS_transporter_sugar_porter_(SP)_family</t>
  </si>
  <si>
    <t>jg5627</t>
  </si>
  <si>
    <t>0PFIM</t>
  </si>
  <si>
    <t xml:space="preserve">	IPR029058	Alpha/Beta_hydrolase_fold	IPR001563	Peptidase_S10_serine_carboxypeptidase	0PKAW	Carboxypeptidase_S1			PF00450	Serine_carboxypeptidase	SSF53474	alpha/beta-Hydrolases</t>
  </si>
  <si>
    <t>jg8201</t>
  </si>
  <si>
    <t>jg495</t>
  </si>
  <si>
    <t>IPR013859</t>
  </si>
  <si>
    <t>Protein_of_unknown_function_DUF1750_fungi</t>
  </si>
  <si>
    <t xml:space="preserve">	IPR027589	Choice-of-anchor_B_domain	IPR013211	LVIVD	0PKW4	conserved_hypothetical_protein	PF08309	LVIVD_repeat	TIGR04312	choice-of-anchor_B_domain</t>
  </si>
  <si>
    <t>0PM23</t>
  </si>
  <si>
    <t>PF08549</t>
  </si>
  <si>
    <t>jg7730</t>
  </si>
  <si>
    <t>Fungal_domain_of_unknown_function_(DUF1750)</t>
  </si>
  <si>
    <t>IPR013923</t>
  </si>
  <si>
    <t>Autophagy-related_protein_16</t>
  </si>
  <si>
    <t>0PR3K</t>
  </si>
  <si>
    <t>autophagy_protein</t>
  </si>
  <si>
    <t>PF08614</t>
  </si>
  <si>
    <t>Autophagy_protein_16_(ATG16)</t>
  </si>
  <si>
    <t>jg4951</t>
  </si>
  <si>
    <t xml:space="preserve">	IPR020846	Major_facilitator_superfamily_domain	IPR011701	Major_facilitator_superfamily	0QDYM	multidrug_transporter	PF07690	Major_Facilitator_Superfamily	2A1	the_major_facilitator_superfamily_(mfs)	SSF103473	MFS_general_substrate_transporter</t>
  </si>
  <si>
    <t>IPR025789</t>
  </si>
  <si>
    <t>Histone-lysine_N-methyltransferase_DOT1_domain</t>
  </si>
  <si>
    <t>IPR021162</t>
  </si>
  <si>
    <t>jg5133</t>
  </si>
  <si>
    <t>Histone_H3-K79_methyltransferase_fungi</t>
  </si>
  <si>
    <t>0PN9X</t>
  </si>
  <si>
    <t>Histone_methyltransferase_that_specifically_methylates_histone_H3_to_form_H3K79me._This_methylation_is_required_for_telomere_silencing_and_for_the_pachytene_checkpoint_during_the_meiotic_cell_cycle_by_allowing_the_recruitment_of_RAD9_to_double_strand_breaks._Nucleosomes_are_preferred_as_substrate_compared_to_free_histones_(By_similarity)</t>
  </si>
  <si>
    <t xml:space="preserve">	IPR011146	HIT-like_domain	0PJRE	Inherit_from_euNOG:_Taspase,_threonine_aspartase,_1	SSF54197	HIT-like</t>
  </si>
  <si>
    <t>PF08123</t>
  </si>
  <si>
    <t>jg8574</t>
  </si>
  <si>
    <t>Histone_methylation_protein_DOT1_</t>
  </si>
  <si>
    <t xml:space="preserve">	IPR002347	Glucose/ribitol_dehydrogenase	IPR016040	NAD(P)-binding_domain	0PMFX	Short_chain_dehydrogenase	PF00106	short_chain_dehydrogenase	SSF51735	NAD(P)-binding_Rossmann-fold_domains</t>
  </si>
  <si>
    <t>jg4952</t>
  </si>
  <si>
    <t>IPR015507</t>
  </si>
  <si>
    <t>Ribosomal_RNA_large_subunit_methyltransferase_E</t>
  </si>
  <si>
    <t>IPR002877</t>
  </si>
  <si>
    <t>Ribosomal_RNA_methyltransferase_FtsJ_domain</t>
  </si>
  <si>
    <t>IPR024576</t>
  </si>
  <si>
    <t>Ribosomal_RNA_methyltransferase_Spb1_domain_of_unknown_function_DUF3381</t>
  </si>
  <si>
    <t>IPR028589</t>
  </si>
  <si>
    <t xml:space="preserve">	IPR001138	Zn(2)-C6_fungal-type_DNA-binding_domain	IPR007219	Transcription_factor_domain_fungi	0PMHC	Fungal_specific_transcription_factor_domain_	GH28	polygalacturonase_(EC_3.2.1.15);_exo-polygalacturonase_(EC_3.2.1.67);_exo-polygalacturonosidase_(EC_3.2.1.82);_rhamnogalacturonase_(EC_3.2.1.-);_endo-xylogalacturonan_hydrolase_(EC_3.2.1.-);_rhamnogalacturonan_alpha-L-rhamnopyranohydrolase_(EC_3.2.1.40)	PF00172	Fungal_Zn(2)-Cys(6)_binuclear_cluster_domain	PF04082	Fungal_specific_transcription_factor_domain_			SSF57701	Zn2/Cys6_DNA-binding_domain</t>
  </si>
  <si>
    <t>AdoMet-dependent_rRNA_methyltransferase_Spb1</t>
  </si>
  <si>
    <t>IPR012920</t>
  </si>
  <si>
    <t>jg7676</t>
  </si>
  <si>
    <t>Ribosomal_RNA_methyltransferase_Spb1_C-terminal</t>
  </si>
  <si>
    <t>0PIIN</t>
  </si>
  <si>
    <t>rRNA_methyltransferase_spb1</t>
  </si>
  <si>
    <t>PF01728</t>
  </si>
  <si>
    <t xml:space="preserve">	IPR004372	Acetate/Proprionate_kinase	IPR000890	Aliphatic_acid_kinase_short-chain	0PJTT	Acetokinase	2.7.2.1	Acetate_kinase.	00680	Methane_metabolism	00720	Carbon_fixation_pathways_in_prokaryotes	00620	Pyruvate_metabolism	00430	Taurine_and_hypotaurine_metabolism	00640	Propanoate_metabolism		PF00871	Acetokinase_family	SSF53067	Actin-like_ATPase_domain	TIGR00016	acetate_kinase</t>
  </si>
  <si>
    <t>FtsJ-like_methyltransferase</t>
  </si>
  <si>
    <t>PF11861</t>
  </si>
  <si>
    <t>Domain_of_unknown_function_(DUF3381)</t>
  </si>
  <si>
    <t>PF07780</t>
  </si>
  <si>
    <t>Spb1_C-terminal_domain</t>
  </si>
  <si>
    <t>jg4953</t>
  </si>
  <si>
    <t xml:space="preserve">	IPR029063	S-adenosyl-L-methionine-dependent_methyltransferase	0PUVA	Methyltransferase	PF13489	Methyltransferase_domain	SSF53335	S-adenosyl-L-methionine-dependent_methyltransferases</t>
  </si>
  <si>
    <t>0PGVK</t>
  </si>
  <si>
    <t>jg6873</t>
  </si>
  <si>
    <t xml:space="preserve">	IPR017853	Glycoside_hydrolase_superfamily	IPR001223	Glycoside_hydrolase_family_18_catalytic_domain	IPR011583	Chitinase_II	IPR029070	Chitinase_insertion_domain	0PI86	chitinase	GH18	chitinase_(EC_3.2.1.14);_endo-beta-N-acetylglucosaminidase_(EC_3.2.1.96);_xylanase_inhibitor;_concanavalin_B;_narbonin		PF00704	Glycosyl_hydrolases_family_18		SSF51445	(Trans)glycosidases	SSF54556	Chitinase_insertion_domain</t>
  </si>
  <si>
    <t xml:space="preserve">	IPR016040	NAD(P)-binding_domain	0PFDP	NAD_dependent_epimerase_dehydratase_family_protein	SSF51735	NAD(P)-binding_Rossmann-fold_domains</t>
  </si>
  <si>
    <t>jg6200</t>
  </si>
  <si>
    <t>0PKVJ</t>
  </si>
  <si>
    <t xml:space="preserve">	0PSF0	Inherit_from_KOG:_Survival_motor_neuron</t>
  </si>
  <si>
    <t>jg906</t>
  </si>
  <si>
    <t xml:space="preserve">	IPR014519	Uncharacterised_conserved_protein_UCP024492	IPR007438	Protein_of_unknown_function_DUF488	PF04343	Protein_of_unknown_function_DUF488</t>
  </si>
  <si>
    <t>jg4956</t>
  </si>
  <si>
    <t xml:space="preserve">	0Q2JG	NA</t>
  </si>
  <si>
    <t>jg8468</t>
  </si>
  <si>
    <t>0PWXC</t>
  </si>
  <si>
    <t xml:space="preserve">	IPR001189	Manganese/iron_superoxide_dismutase	IPR019831	Manganese/iron_superoxide_dismutase_N-terminal	IPR019832	Manganese/iron_superoxide_dismutase_C-terminal	0PJ1N	Destroys_radicals_which_are_normally_produced_within_the_cells_and_which_are_toxic_to_biological_systems_(By_similarity)		PF00081	Iron/manganese_superoxide_dismutases_alpha-hairpin_domain	SSF46609	Fe,Mn_superoxide_dismutase_(SOD),_N-terminal_domain	SSF54719	Fe,Mn_superoxide_dismutase_(SOD),_C-terminal_domain</t>
  </si>
  <si>
    <t>jg4957</t>
  </si>
  <si>
    <t>0PJKM</t>
  </si>
  <si>
    <t xml:space="preserve">	IPR016040	NAD(P)-binding_domain	IPR020843	Polyketide_synthase_enoylreductase_domain	IPR011032	GroES-like	IPR013149	Alcohol_dehydrogenase_C-terminal	IPR013154	Alcohol_dehydrogenase_N-terminal	0PH61	alcohol_dehydrogenase	GH76	alpha-1,6-mannanase_(EC_3.2.1.101)		PF00107	Zinc-binding_dehydrogenase	PF08240	Alcohol_dehydrogenase_GroES-like_domain		SSF51735	NAD(P)-binding_Rossmann-fold_domains	SSF50129	GroES-like</t>
  </si>
  <si>
    <t>jg4958</t>
  </si>
  <si>
    <t>jg4959</t>
  </si>
  <si>
    <t xml:space="preserve">	0PPBN	NA</t>
  </si>
  <si>
    <t>jg769</t>
  </si>
  <si>
    <t>jg496</t>
  </si>
  <si>
    <t>IPR009027</t>
  </si>
  <si>
    <t>Ribosomal_protein_L9/RNase_H1_N-terminal</t>
  </si>
  <si>
    <t>IPR011320</t>
  </si>
  <si>
    <t>Ribonuclease_H1_N-terminal</t>
  </si>
  <si>
    <t>PF01693</t>
  </si>
  <si>
    <t xml:space="preserve">	IPR011993	Pleckstrin-homology_domain_(PH_domain)/Phosphotyrosine-binding_domain_(PTB)	IPR001849	Pleckstrin_homology_domain	0PIQP	PH_domain_protein		SSF50729	PH_domain-like</t>
  </si>
  <si>
    <t>Caulimovirus_viroplasmin</t>
  </si>
  <si>
    <t>SSF55658</t>
  </si>
  <si>
    <t>L9 N-domain-like</t>
  </si>
  <si>
    <t xml:space="preserve">	IPR008253	Marvel_domain	0PSG0	Non-classical_export_protein	PF01284	Membrane-associating_domain	9A27	the_non-classical_protein_exporter_(ncpe)_family</t>
  </si>
  <si>
    <t>jg8386</t>
  </si>
  <si>
    <t xml:space="preserve">	IPR023631	Amidase_signature_domain	0Q1HW	Amidase	6.3.5.7	Glutaminyl-tRNA_synthase_(glutamine-hydrolyzing).	00970	Aminoacyl-tRNA_biosynthesis	PF01425	Amidase	SSF75304	Amidase_signature_(AS)_enzymes</t>
  </si>
  <si>
    <t xml:space="preserve">	IPR020846	Major_facilitator_superfamily_domain	IPR024671	Autophagy-related_protein_22-like	0PFUJ	autophagy_protein_(Atg22)	PF11700	Vacuole_effluxer_Atg22_like	2A1	the_major_facilitator_superfamily_(mfs)	SSF103473	MFS_general_substrate_transporter</t>
  </si>
  <si>
    <t>jg5352</t>
  </si>
  <si>
    <t>0QD7T</t>
  </si>
  <si>
    <t>PKS_AT</t>
  </si>
  <si>
    <t xml:space="preserve">	0PZ5B	NA</t>
  </si>
  <si>
    <t>jg8665</t>
  </si>
  <si>
    <t xml:space="preserve">	IPR001202	WW_domain	0Q0RC	WW_domain_protein		SSF51045	WW_domain</t>
  </si>
  <si>
    <t>SM00823</t>
  </si>
  <si>
    <t>jg7221</t>
  </si>
  <si>
    <t xml:space="preserve">	IPR017853	Glycoside_hydrolase_superfamily	IPR001764	Glycoside_hydrolase_family_3_N-terminal	IPR026891	Fibronectin_type_III-like_domain	IPR002772	Glycoside_hydrolase_family_3_C-terminal_domain	0PG84	Beta-glucosidases_are_one_of_a_number_of_cellulolytic_enzymes_involved_in_the_degradation_of_cellulosic_biomass._Catalyzes_the_last_step_releasing_glucose_from_the_inhibitory_cellobiose_(By_similarity)	GH3	beta-glucosidase_(EC_3.2.1.21);_xylan_1,4-beta-xylosidase_(EC_3.2.1.37);_beta-N-acetylhexosaminidase_(EC_3.2.1.52);_glucan_1,3-beta-glucosidase_(EC_3.2.1.58);_glucan_1,4-beta-glucosidase_(EC_3.2.1.74);_exo-1,3-1,4-glucanase_(EC_3.2.1.-);_alphalpha-L-arabinofuranosidase_(EC_3.2.1.55).		PF00933	Glycosyl_hydrolase_family_3_N_terminal_domain	PF14310	Fibronectin_type_III-like_domain	PF01915	Glycosyl_hydrolase_family_3_C-terminal_domain		SSF51445	(Trans)glycosidases	SSF52279	Beta-D-glucan_exohydrolase,_C-terminal_domain</t>
  </si>
  <si>
    <t>jg1949</t>
  </si>
  <si>
    <t>jg4961</t>
  </si>
  <si>
    <t>0PJDN</t>
  </si>
  <si>
    <t xml:space="preserve">	IPR000627	Intradiol_ring-cleavage_dioxygenase_C-terminal	IPR015889	Intradiol_ring-cleavage_dioxygenase_core	0PIXU	Extracellular_dioxygenase	PF00775	Dioxygenase	SSF49482	Aromatic_compound_dioxygenase</t>
  </si>
  <si>
    <t>jg8604</t>
  </si>
  <si>
    <t>IPR000028</t>
  </si>
  <si>
    <t>Chloroperoxidase</t>
  </si>
  <si>
    <t>0PQ2R</t>
  </si>
  <si>
    <t xml:space="preserve">	IPR005304	Ribosomal_biogenesis_methyltransferase_EMG1/NEP1	IPR029028	Alpha/beta_knot_methyltransferases	0PGWK	Nucleolar_essential_protein_1		PF03587	EMG1/NEP1_methyltransferase	SSF75217	alpha/beta_knot</t>
  </si>
  <si>
    <t>PF01328</t>
  </si>
  <si>
    <t>Peroxidase_family_2</t>
  </si>
  <si>
    <t>SSF47571</t>
  </si>
  <si>
    <t>Cloroperoxidase</t>
  </si>
  <si>
    <t>jg4965</t>
  </si>
  <si>
    <t xml:space="preserve">	IPR021719	Proteinase_inhibitor_I78	0PSQR	Peptidase_inhibitor_I78_family		PF11720	Peptidase_inhibitor_I78_family</t>
  </si>
  <si>
    <t>0PY57</t>
  </si>
  <si>
    <t xml:space="preserve">	IPR000008	C2_domain	0PIKS	C2_domain_protein	PF00168	C2_domain	8A30	the_nedd4-family_interacting_protein-2_(nedd4)_family		SSF49562	C2_domain_(Calcium/lipid-binding_domain,_CaLB)</t>
  </si>
  <si>
    <t>0PNJW</t>
  </si>
  <si>
    <t xml:space="preserve">	IPR023214	HAD-like_domain	0PK8K	2,3-diketo-5-methylthio-1-phosphopentane_phosphatase	PF12710	haloacid_dehalogenase-like_hydrolase	SSF56784	HAD-like	TIGR01488	HAD_phosphoserine_phosphatase-like_hydrolase_family_IB</t>
  </si>
  <si>
    <t>jg4967</t>
  </si>
  <si>
    <t>jg6554</t>
  </si>
  <si>
    <t>0PYND</t>
  </si>
  <si>
    <t xml:space="preserve">		IPR008384	Actin-related_protein_2/3_complex_subunit_4	0PFJR	Arp2_3_complex_20_kDa_subunit		PF05856	ARP2/3_complex_20_kDa_subunit_(ARPC4)	SSF69645	Arp2/3_complex_subunits</t>
  </si>
  <si>
    <t>jg4968</t>
  </si>
  <si>
    <t>0PUZQ</t>
  </si>
  <si>
    <t xml:space="preserve">	IPR000719	Protein_kinase_domain	IPR011009	Protein_kinase-like_domain	0PHM9	camp-dependent_protein_kinase	GH18	chitinase_(EC_3.2.1.14);_endo-beta-N-acetylglucosaminidase_(EC_3.2.1.96);_xylanase_inhibitor;_concanavalin_B;_narbonin		PF00069	Protein_kinase_domain	9A15	the_autophagy-related_phagophore-formation_transporter_(apt)_family		SSF56112	Protein_kinase-like_(PK-like)</t>
  </si>
  <si>
    <t>jg4969</t>
  </si>
  <si>
    <t>0PVE9</t>
  </si>
  <si>
    <t xml:space="preserve">	0Q259	NA	PF13668	Ferritin-like_domain</t>
  </si>
  <si>
    <t>jg4970</t>
  </si>
  <si>
    <t xml:space="preserve">	IPR029052	Metallo-dependent_phosphatase-like	IPR019079	Capsule_synthesis_protein_CapA	0Q2KN	Polyglutamate_biosynthesis_protein	PF09587	Bacterial_capsule_synthesis_protein_PGA_cap		SSF56300	Metallo-dependent_phosphatases</t>
  </si>
  <si>
    <t>0PPP2</t>
  </si>
  <si>
    <t xml:space="preserve">	0PJNN	conserved_hypothetical_protein</t>
  </si>
  <si>
    <t>jg4971</t>
  </si>
  <si>
    <t>jg6734</t>
  </si>
  <si>
    <t>0PRI2</t>
  </si>
  <si>
    <t>Stress_responsive_A_B_barrel_domain_protein</t>
  </si>
  <si>
    <t xml:space="preserve">	IPR007736	Caleosin-related	0PJBN	calcium_binding_protein_Caleosin	1.11.2.3	Plant_seed_peroxygenase.	00073	Cutin,_suberine_and_wax_biosynthesis	PF05042	Caleosin_related_protein</t>
  </si>
  <si>
    <t>jg4972</t>
  </si>
  <si>
    <t>0PNXV</t>
  </si>
  <si>
    <t xml:space="preserve">	IPR019832	Manganese/iron_superoxide_dismutase_C-terminal	0PJ1N	Destroys_radicals_which_are_normally_produced_within_the_cells_and_which_are_toxic_to_biological_systems_(By_similarity)		PF02777	Iron/manganese_superoxide_dismutases_C-terminal_domain	SSF54719	Fe,Mn_superoxide_dismutase_(SOD),_C-terminal_domain</t>
  </si>
  <si>
    <t>jg5421</t>
  </si>
  <si>
    <t>jg4973</t>
  </si>
  <si>
    <t xml:space="preserve">	IPR021715	Pre-mRNA_splicing_Prp18-interacting_factor	0PI74	Pre-mRNA-splicing_factor_slu-7		PF11708	Pre-mRNA_splicing_Prp18-interacting_factor</t>
  </si>
  <si>
    <t>jg7352</t>
  </si>
  <si>
    <t>0PMT9</t>
  </si>
  <si>
    <t>Beta-ketoacyl_synthase,_C-terminal_domain</t>
  </si>
  <si>
    <t xml:space="preserve">	IPR001451	Hexapeptide_repeat	IPR011004	Trimeric_LpxA-like	IPR024688	Maltose/galactoside_acetyltransferase	0PWAR	Maltose_acetyltransferase_	PF14602	Hexapeptide_repeat_of_succinyl-transferase	PF00132	Bacterial_transferase_hexapeptide_(six_repeats)	PF12464	Maltose_acetyltransferase_		SSF51161	Trimeric_LpxA-like_enzymes</t>
  </si>
  <si>
    <t>jg7521</t>
  </si>
  <si>
    <t xml:space="preserve">	0PZVV	NA</t>
  </si>
  <si>
    <t>jg4974</t>
  </si>
  <si>
    <t>IPR013565</t>
  </si>
  <si>
    <t>Domain_of_unknown_function_DUF1729</t>
  </si>
  <si>
    <t>IPR016452</t>
  </si>
  <si>
    <t>Fatty_acid_synthase_beta_subunit_fungi</t>
  </si>
  <si>
    <t xml:space="preserve">	IPR016040	NAD(P)-binding_domain	IPR008030	NmrA-like_domain	0PKT0	nmrA-like_family	GH55	exo-beta-1,3-glucanase_(EC_3.2.1.58);_endo-beta-1,3-glucanase_(EC_3.2.1.39).	PF05368	NmrA-like_family	SSF51735	NAD(P)-binding_Rossmann-fold_domains</t>
  </si>
  <si>
    <t>IPR003965</t>
  </si>
  <si>
    <t>Fatty_acid_synthase</t>
  </si>
  <si>
    <t>0PJ7C</t>
  </si>
  <si>
    <t>fatty_acid_synthase_beta_subunit</t>
  </si>
  <si>
    <t>PF08354</t>
  </si>
  <si>
    <t>Domain_of_unknown_function_(DUF1729)</t>
  </si>
  <si>
    <t xml:space="preserve">	IPR017941	Rieske_[2Fe-2S]_iron-sulphur_domain	IPR001663	Aromatic-ring-hydroxylating_dioxygenase_alpha_subunit	IPR015879	Aromatic-ring-hydroxylating_dioxygenase_alpha_subunit_C-terminal_domain	0PH2B	Rieske_2Fe-2S_family_protein	PF00355	Rieske_[2Fe-2S]_domain	PF00848	Ring_hydroxylating_alpha_subunit_(catalytic_domain)	3A9	the_chloroplast_envelope_protein_translocase_(cept_or_tic-toc)_family	SSF50022	ISP_domain	SSF55961	Bet_v1-like</t>
  </si>
  <si>
    <t>jg766</t>
  </si>
  <si>
    <t xml:space="preserve">	IPR029044	Nucleotide-diphospho-sugar_transferases	IPR007577	Glycosyltransferase_DXD_sugar-binding_motif	0PKZA	glycosyl_transferase	PF04488	Glycosyltransferase_sugar-binding_region_containing_DXD_motif___	SSF53448	Nucleotide-diphospho-sugar_transferases</t>
  </si>
  <si>
    <t xml:space="preserve">	IPR019310	rRNA-processing_protein_EFG1	0PSH4	Involved_in_rRNA_processing_(By_similarity)	PF10153	Uncharacterised_conserved_protein_(DUF2361)</t>
  </si>
  <si>
    <t>jg6792</t>
  </si>
  <si>
    <t>jg4976</t>
  </si>
  <si>
    <t>0PSI3</t>
  </si>
  <si>
    <t xml:space="preserve">	0PQDY	F-box_domain_protein</t>
  </si>
  <si>
    <t>jg4977</t>
  </si>
  <si>
    <t xml:space="preserve">	IPR011057	Mss4-like	IPR002579	Peptide_methionine_sulphoxide_reductase_MrsB	0PPVG	)-reductase		PF01641	SelR_domain	SSF51316	Mss4-like	TIGR00357	methionine-R-sulfoxide_reductase</t>
  </si>
  <si>
    <t>jg5419</t>
  </si>
  <si>
    <t>0PWDJ</t>
  </si>
  <si>
    <t xml:space="preserve">	IPR019007	WW_domain_binding_protein_11	0PIJW	conserved_hypothetical_protein	PF09429	WW_domain_binding_protein_11</t>
  </si>
  <si>
    <t>jg4978</t>
  </si>
  <si>
    <t>0PW73</t>
  </si>
  <si>
    <t>jg498</t>
  </si>
  <si>
    <t>jg4980</t>
  </si>
  <si>
    <t>0PI4H</t>
  </si>
  <si>
    <t>jg4981</t>
  </si>
  <si>
    <t>0PQG5</t>
  </si>
  <si>
    <t>Positive_regulator_of_phosphatidylinositol_4,5-_bisphosphate_turnover_and_negatively_regulates_signaling_through_the_cell_integrity_pathway._Involved_in_rDNA_silencing_(By_similarity)</t>
  </si>
  <si>
    <t>jg4983</t>
  </si>
  <si>
    <t>0PJM3</t>
  </si>
  <si>
    <t>jg4984</t>
  </si>
  <si>
    <t>0PFMH</t>
  </si>
  <si>
    <t>dna_ligase</t>
  </si>
  <si>
    <t>jg4985</t>
  </si>
  <si>
    <t>0PH56</t>
  </si>
  <si>
    <t xml:space="preserve">	IPR019434	Uncharacterised_protein_family_UPF0642	0PZQC	Protein_of_unknown_function_(DUF2423)	PF10338	Protein_of_unknown_function_(DUF2423)</t>
  </si>
  <si>
    <t>jg4986</t>
  </si>
  <si>
    <t>jg7397</t>
  </si>
  <si>
    <t>0PJZG</t>
  </si>
  <si>
    <t xml:space="preserve">	IPR023210	NADP-dependent_oxidoreductase_domain	IPR020471	Aldo/keto_reductase_subgroup	0PJMQ	aldo-keto_reductase	PF00248	Aldo/keto_reductase_family	8A5	the_voltage-gated_k(+)_channel_-subunit_(kv)_family	SSF51430	NAD(P)-linked_oxidoreductase</t>
  </si>
  <si>
    <t>jg4987</t>
  </si>
  <si>
    <t xml:space="preserve">	IPR007250	Heat_shock_protein_9/12	0PRTR	Heat_shock_protein	PF04119	Heat_shock_protein_9/12</t>
  </si>
  <si>
    <t>jg7707</t>
  </si>
  <si>
    <t>0PHPW</t>
  </si>
  <si>
    <t xml:space="preserve">	IPR016040	NAD(P)-binding_domain	IPR020843	Polyketide_synthase_enoylreductase_domain	IPR011032	GroES-like	IPR013149	Alcohol_dehydrogenase_C-terminal	0PGVS	oxidoreductase,_zinc-binding_dehydrogenase_family			PF00107	Zinc-binding_dehydrogenase	PF16884	N-terminal_domain_of_oxidoreductase		SSF51735	NAD(P)-binding_Rossmann-fold_domains	SSF50129	GroES-like</t>
  </si>
  <si>
    <t>jg7297</t>
  </si>
  <si>
    <t>jg4988</t>
  </si>
  <si>
    <t>0PY4J</t>
  </si>
  <si>
    <t xml:space="preserve">	IPR000595	Cyclic_nucleotide-binding_domain	IPR018490	Cyclic_nucleotide-binding-like	0PGW3	CAMP-dependent_protein_kinase_regulatory_subunit		PF00027	Cyclic_nucleotide-binding_domain	1A1	the_voltage-gated_ion_channel_(vic)_superfamily		SSF51206	cAMP-binding_domain-like</t>
  </si>
  <si>
    <t>IPR007873</t>
  </si>
  <si>
    <t>Glycosyltransferase_ALG3</t>
  </si>
  <si>
    <t>0PJ0Q</t>
  </si>
  <si>
    <t>Adds_the_first_Dol-P-Man_derived_mannose_in_an_alpha-1,3_linkage_to_Man(5)GlcNAc(2)-PP-Dol_(By_similarity)</t>
  </si>
  <si>
    <t>2.4.1.258</t>
  </si>
  <si>
    <t>Dolichyl-P-Man:Man(5)GlcNAc(2)-PP-dolichol alpha-1,3-mannosyltransferase.</t>
  </si>
  <si>
    <t xml:space="preserve">	0PNGJ	integral_membrane_protein</t>
  </si>
  <si>
    <t>PF05208</t>
  </si>
  <si>
    <t>ALG3_protein</t>
  </si>
  <si>
    <t>jg499</t>
  </si>
  <si>
    <t xml:space="preserve">	IPR023210	NADP-dependent_oxidoreductase_domain	0PJDA	aldo-keto_reductase	PF00248	Aldo/keto_reductase_family	SSF51430	NAD(P)-linked_oxidoreductase</t>
  </si>
  <si>
    <t>0PHQE</t>
  </si>
  <si>
    <t>Involved_in_the_small_subunit_(SSU)_processome_assembly_and_function,_and_in_the_18S_rRNA_synthesis._Required_for_the_early_cleavages_at_sites_A0,_A1_and_A2_(By_similarity)</t>
  </si>
  <si>
    <t>jg4990</t>
  </si>
  <si>
    <t>IPR006196</t>
  </si>
  <si>
    <t>jg6575</t>
  </si>
  <si>
    <t>RNA-binding_domain_S1_IF1_type</t>
  </si>
  <si>
    <t>0PPPT</t>
  </si>
  <si>
    <t>factor_eIF1A-like_protein</t>
  </si>
  <si>
    <t>PF01176</t>
  </si>
  <si>
    <t>Translation_initiation_factor_1A_/_IF-1</t>
  </si>
  <si>
    <t xml:space="preserve">	0PSTV	NA</t>
  </si>
  <si>
    <t>jg4991</t>
  </si>
  <si>
    <t xml:space="preserve">	IPR002347	Glucose/ribitol_dehydrogenase	IPR016040	NAD(P)-binding_domain	0QED2	Dehydrogenase		PF00106	short_chain_dehydrogenase	SSF51735	NAD(P)-binding_Rossmann-fold_domains</t>
  </si>
  <si>
    <t xml:space="preserve">	IPR015813	Pyruvate/Phosphoenolpyruvate_kinase-like_domain	IPR006254	Isocitrate_lyase	0PGND	Isocitrate_lyase	4.1.3.1	Isocitrate_lyase.	00630	Glyoxylate_and_dicarboxylate_metabolism		PF00463	Isocitrate_lyase_family	SSF51621	Phosphoenolpyruvate/pyruvate_domain	TIGR01346	isocitrate_lyase</t>
  </si>
  <si>
    <t>0Q4IF</t>
  </si>
  <si>
    <t xml:space="preserve">	IPR002509	NodB_homology_domain	IPR011330	Glycoside_hydrolase/deacetylase_beta/alpha-barrel	0PKEH	Polysaccharide_deacetylase_family_protein		PF01522	Polysaccharide_deacetylase	SSF88713	Glycoside_hydrolase/deacetylase</t>
  </si>
  <si>
    <t xml:space="preserve">	IPR016181	Acyl-CoA_N-acyltransferase	IPR000182	GNAT_domain	0PJFM	acetyltransferase	PF13673	Acetyltransferase_(GNAT)_domain	SSF55729	Acyl-CoA_N-acyltransferases_(Nat)</t>
  </si>
  <si>
    <t>jg7443</t>
  </si>
  <si>
    <t xml:space="preserve">	IPR013879	Protein_of_unknown_function_DUF1761	0PP5N	conserved_hypothetical_protein	PF08570	Protein_of_unknown_function_(DUF1761)</t>
  </si>
  <si>
    <t>jg4992</t>
  </si>
  <si>
    <t>0PJYR</t>
  </si>
  <si>
    <t xml:space="preserve">	IPR012336	Thioredoxin-like_fold	IPR023753	Pyridine_nucleotide-disulphide_oxidoreductase_FAD/NAD(P)-binding_domain	IPR002938	FAD-binding_domain	IPR012941	Phenol_hydroxylase_C-terminal_dimerisation_domain	0PG2K	Phenol_2-monooxygenase		PF01494	FAD_binding_domain	PF07976	Phenol_hydroxylase_C-terminal_dimerisation_domain_	SSF52833	Thioredoxin-like	SSF54373	FAD-linked_reductases,_C-terminal_domain	SSF51905	FAD/NAD(P)-binding_domain</t>
  </si>
  <si>
    <t>jg6430</t>
  </si>
  <si>
    <t xml:space="preserve">	0PSPW	Inherit_from_NOG:_Conserved_hypothetical,_protein</t>
  </si>
  <si>
    <t>jg4993</t>
  </si>
  <si>
    <t>jg5063</t>
  </si>
  <si>
    <t>0PFFX</t>
  </si>
  <si>
    <t>alpha-1,2-mannosyltransferase_(Kre5)</t>
  </si>
  <si>
    <t xml:space="preserve">	IPR016040	NAD(P)-binding_domain	IPR029903	RmlD-like_substrate_binding_domain	0QDQG	NAD_dependent_epimerase_dehydratase_family_protein	GH1	beta-glucosidase_(EC_3.2.1.21);_beta-galactosidase_(EC_3.2.1.23);_beta-mannosidase_(EC_3.2.1.25);_beta-glucuronidase_(EC_3.2.1.31);_beta-D-fucosidase_(EC_3.2.1.38);_phlorizin_hydrolase_(EC_3.2.1.62);_exo-beta-1,4-glucanase_(EC_3.2.1.74);_6-phospho-beta-galactosidase_(EC_3.2.1.85);_6-phospho-beta-glucosidase_(EC_3.2.1.86);_strictosidine_beta-glucosidase_(EC_3.2.1.105);_lactase_(EC_3.2.1.108);_amygdalin_beta-glucosidase_(EC_3.2.1.117);_prunasin_beta-glucosidase_(EC_3.2.1.118);_raucaffricine_beta-glucosidase_(EC_3.2.1.125);_thioglucosidase_(EC_3.2.1.147);_beta-primeverosidase_(EC_3.2.1.149);_isoflavonoid_7-O-beta-apiosyl-beta-glucosidase_(EC_3.2.1.161);_hydroxyisourate_hydrolase_(EC_3.-.-.-);_beta-glycosidase_(EC_3.2.1.-)		PF04321	RmlD_substrate_binding_domain	SSF51735	NAD(P)-binding_Rossmann-fold_domains</t>
  </si>
  <si>
    <t>jg4994</t>
  </si>
  <si>
    <t>jg7850</t>
  </si>
  <si>
    <t>0PPJ7</t>
  </si>
  <si>
    <t>jg4995</t>
  </si>
  <si>
    <t xml:space="preserve">	IPR007535	Catechol_dioxygenase_N-terminal	IPR000627	Intradiol_ring-cleavage_dioxygenase_C-terminal	IPR015889	Intradiol_ring-cleavage_dioxygenase_core	0PFEK	Catechol_dioxygenase		PF04444	Catechol_dioxygenase_N_terminus	PF00775	Dioxygenase	SSF49482	Aromatic_compound_dioxygenase</t>
  </si>
  <si>
    <t>jg5211</t>
  </si>
  <si>
    <t>0PJH4</t>
  </si>
  <si>
    <t>ran-specific_GTPase-activating_protein_1</t>
  </si>
  <si>
    <t xml:space="preserve">	IPR008011	Complex_1_LYR_protein	0PSF6	LYR_family	PF05347	Complex_1_protein_(LYR_family)</t>
  </si>
  <si>
    <t>jg5566</t>
  </si>
  <si>
    <t>jg4996</t>
  </si>
  <si>
    <t xml:space="preserve">	0PZN1	Conserved_serine-rich_protein</t>
  </si>
  <si>
    <t>IPR005033</t>
  </si>
  <si>
    <t>YEATS</t>
  </si>
  <si>
    <t>IPR016665</t>
  </si>
  <si>
    <t>SAS_complex_subunit_SAS5/transcription_initiation_factor_TFIID_subunit_14</t>
  </si>
  <si>
    <t xml:space="preserve">	IPR000648	Oxysterol-binding_protein	0PH58	Oxysterol_binding_protein	PF01237	Oxysterol-binding_protein_	SSF144000	Oxysterol-binding_protein-like</t>
  </si>
  <si>
    <t>0PJJH</t>
  </si>
  <si>
    <t>PF03366</t>
  </si>
  <si>
    <t>YEATS_family</t>
  </si>
  <si>
    <t xml:space="preserve">	IPR018803	Putative_stress-responsive_protein	0PKXI	Meiotic_sister_chromatid_recombination_protein	PF10281	Putative_stress-responsive_nuclear_envelope_protein</t>
  </si>
  <si>
    <t>jg4997</t>
  </si>
  <si>
    <t>0PPRT</t>
  </si>
  <si>
    <t>phosducin</t>
  </si>
  <si>
    <t xml:space="preserve">	IPR027417	P-loop_containing_nucleoside_triphosphate_hydrolase	IPR001019	Guanine_nucleotide_binding_protein_(G-protein)_alpha_subunit	SSF52540	P-loop_containing_nucleoside_triphosphate_hydrolases</t>
  </si>
  <si>
    <t>jg5205</t>
  </si>
  <si>
    <t>jg4998</t>
  </si>
  <si>
    <t xml:space="preserve">	IPR009571	Membrane_protein_SUR7/Rim9-like_fungi	0PQ0G	SUR7/PalI_family	PF06687	SUR7/PalI_family	1H1	the_claudin_tight_junction_(claudin1)_family</t>
  </si>
  <si>
    <t xml:space="preserve">	IPR016040	NAD(P)-binding_domain	0PZ01	NA	PF13460	NAD(P)H-binding_	SSF51735	NAD(P)-binding_Rossmann-fold_domains</t>
  </si>
  <si>
    <t>jg4999</t>
  </si>
  <si>
    <t xml:space="preserve">	IPR007568	RTA-like_protein	0PMMY	RTA1_domain_protein	PF04479	RTA1_like_protein	9A26	the_lipid-translocating_exporter_(lte)_family</t>
  </si>
  <si>
    <t>jg8902</t>
  </si>
  <si>
    <t>jg50</t>
  </si>
  <si>
    <t>PF13817</t>
  </si>
  <si>
    <t>IS66_C-terminal_element</t>
  </si>
  <si>
    <t>jg500</t>
  </si>
  <si>
    <t>IPR013136</t>
  </si>
  <si>
    <t>WSTF/Acf1/Cbp146</t>
  </si>
  <si>
    <t>IPR028941</t>
  </si>
  <si>
    <t>WHIM2_domain</t>
  </si>
  <si>
    <t xml:space="preserve">	IPR002500	Phosphoadenosine_phosphosulphate_reductase	IPR004511	Phosphoadenosine_phosphosulphate/adenosine_5'-phosphosulphate_reductase	IPR011800	Phosphoadenosine_phosphosulphate_reductase_CysH	0PI92	Phosphoadenosine_phosphosulfate_reductase	1.8.4.8	Phosphoadenylyl-sulfate_reductase_(thioredoxin).	00920	Sulfur_metabolism		PF01507	Phosphoadenosine_phosphosulfate_reductase_family	SSF52402	Adenine_nucleotide_alpha_hydrolases-like	TIGR00434	phosophoadenylyl-sulfate_reductase	TIGR02057	phosphoadenosine_phosphosulfate_reductase</t>
  </si>
  <si>
    <t>jg6922</t>
  </si>
  <si>
    <t>IPR018501</t>
  </si>
  <si>
    <t>DDT_domain_superfamily</t>
  </si>
  <si>
    <t>0QDJS</t>
  </si>
  <si>
    <t>DDT_domain_protein</t>
  </si>
  <si>
    <t>PF10537</t>
  </si>
  <si>
    <t>ATP-utilising_chromatin_assembly_and_remodelling_N-terminal</t>
  </si>
  <si>
    <t>PF15613</t>
  </si>
  <si>
    <t xml:space="preserve">	IPR029071	Ubiquitin-related_domain	IPR004241	Autophagy_protein_Atg8_ubiquitin-like	0PNV6	Involved_in_cytoplasm_to_vacuole_transport_(Cvt)_vesicles_and_autophagosomes_formation._May_mediate_the_delivery_of_the_vesicles_and_autophagosomes_to_the_vacuole_via_the_microtubule_cytoskeleton_(By_similarity)		PF02991	Autophagy_protein_Atg8_ubiquitin_like	1A9	the_neurotransmitter_receptor_cys_loop_ligand-gated_ion_channel_(lic)_family	SSF54236	Ubiquitin-like</t>
  </si>
  <si>
    <t>WSTF_HB1_Itc1p_MBD9_motif_2</t>
  </si>
  <si>
    <t>PF02791</t>
  </si>
  <si>
    <t>DDT_domain</t>
  </si>
  <si>
    <t>jg5000</t>
  </si>
  <si>
    <t xml:space="preserve">	IPR027417	P-loop_containing_nucleoside_triphosphate_hydrolase	IPR005225	Small_GTP-binding_protein_domain	IPR001806	Small_GTPase_superfamily	0PJZE	rheb_small_monomeric_GTPase	GH47	alpha-mannosidase_(EC_3.2.1.113)		PF00071	Ras_family	9A60	the_small_nuclear_rna_exporter_(snrna-e)				SSF52540	P-loop_containing_nucleoside_triphosphate_hydrolases	TIGR00231	small_GTP-binding_protein_domain</t>
  </si>
  <si>
    <t xml:space="preserve">	0PS54	NA</t>
  </si>
  <si>
    <t>jg5001</t>
  </si>
  <si>
    <t xml:space="preserve">	0PU1N	phase_specific_protein	SSF57196	EGF/Laminin</t>
  </si>
  <si>
    <t>jg7827</t>
  </si>
  <si>
    <t>jg5003</t>
  </si>
  <si>
    <t>0PF9A</t>
  </si>
  <si>
    <t>Transcription_factor_involved_in_RNA_polymerase_II_transcription_regulation._May_function_in_both_SPT15_TBP_post-_recruitment_and_recruitment_steps_of_transcription</t>
  </si>
  <si>
    <t>jg5004</t>
  </si>
  <si>
    <t>jg5005</t>
  </si>
  <si>
    <t>0PUHB</t>
  </si>
  <si>
    <t>hexokinase_family</t>
  </si>
  <si>
    <t>jg5006</t>
  </si>
  <si>
    <t>0PHMZ</t>
  </si>
  <si>
    <t>jg5007</t>
  </si>
  <si>
    <t>jg5008</t>
  </si>
  <si>
    <t>jg5009</t>
  </si>
  <si>
    <t>jg501</t>
  </si>
  <si>
    <t>IPR002167</t>
  </si>
  <si>
    <t>Graves_disease_carrier_protein</t>
  </si>
  <si>
    <t>0PG91</t>
  </si>
  <si>
    <t>jg5010</t>
  </si>
  <si>
    <t>0QE8M</t>
  </si>
  <si>
    <t>jg5011</t>
  </si>
  <si>
    <t>0Q2EC</t>
  </si>
  <si>
    <t>jg5012</t>
  </si>
  <si>
    <t>IPR008803</t>
  </si>
  <si>
    <t>RHD3/Sey1</t>
  </si>
  <si>
    <t>0PHCS</t>
  </si>
  <si>
    <t>Cooperates_with_the_reticulon_proteins_and_tubule-_shaping_DP1_family_proteins_to_generate_and_maintain_the_structure_of_the_tubular_endoplasmic_reticulum_network._Has_GTPase_activity,_which_is_required_for_its_function_in_ER_organization_(By_similarity)</t>
  </si>
  <si>
    <t>PF05879</t>
  </si>
  <si>
    <t>Root_hair_defective_3_GTP-binding_protein_(RHD3)</t>
  </si>
  <si>
    <t>jg5013</t>
  </si>
  <si>
    <t>jg5015</t>
  </si>
  <si>
    <t>0PRE4</t>
  </si>
  <si>
    <t>jg5016</t>
  </si>
  <si>
    <t>0PGF3</t>
  </si>
  <si>
    <t>phosphoethanolamine_N-methyltransferase</t>
  </si>
  <si>
    <t>jg5018</t>
  </si>
  <si>
    <t>IPR000331</t>
  </si>
  <si>
    <t>Rap_GTPase_activating_protein_domain</t>
  </si>
  <si>
    <t>IPR018515</t>
  </si>
  <si>
    <t>Tuberin-type_domain</t>
  </si>
  <si>
    <t>IPR024584</t>
  </si>
  <si>
    <t>Tuberin_N-terminal</t>
  </si>
  <si>
    <t>0PJ9T</t>
  </si>
  <si>
    <t>PF03542</t>
  </si>
  <si>
    <t>Tuberin</t>
  </si>
  <si>
    <t>PF02145</t>
  </si>
  <si>
    <t>Rap/ran-GAP</t>
  </si>
  <si>
    <t>PF11864</t>
  </si>
  <si>
    <t>Domain_of_unknown_function_(DUF3384)</t>
  </si>
  <si>
    <t>SSF111347</t>
  </si>
  <si>
    <t>Rap/Ran-GAP</t>
  </si>
  <si>
    <t>IPR005043</t>
  </si>
  <si>
    <t>CAS/CSE_C-terminal</t>
  </si>
  <si>
    <t>0PFCM</t>
  </si>
  <si>
    <t>PF03378</t>
  </si>
  <si>
    <t>CAS/CSE_protein_C-terminus</t>
  </si>
  <si>
    <t>jg502</t>
  </si>
  <si>
    <t>0PM7B</t>
  </si>
  <si>
    <t>jg5021</t>
  </si>
  <si>
    <t>0PHNB</t>
  </si>
  <si>
    <t>Multifunctional_beta-oxidation_protein</t>
  </si>
  <si>
    <t>jg5022</t>
  </si>
  <si>
    <t>jg5023</t>
  </si>
  <si>
    <t>0PFZ3</t>
  </si>
  <si>
    <t>jg5024</t>
  </si>
  <si>
    <t>0PGXB</t>
  </si>
  <si>
    <t>jg5025</t>
  </si>
  <si>
    <t>0PKV7</t>
  </si>
  <si>
    <t>metaphase-anaphase_transition_protein</t>
  </si>
  <si>
    <t>jg5026</t>
  </si>
  <si>
    <t>IPR008045</t>
  </si>
  <si>
    <t>DNA_replication_licensing_factor_Mcm2</t>
  </si>
  <si>
    <t>0PFZA</t>
  </si>
  <si>
    <t>PF12619</t>
  </si>
  <si>
    <t>Mini-chromosome_maintenance_protein_2</t>
  </si>
  <si>
    <t>jg5027</t>
  </si>
  <si>
    <t>jg5028</t>
  </si>
  <si>
    <t>IPR008831</t>
  </si>
  <si>
    <t>Mediator_complex_subunit_Med31</t>
  </si>
  <si>
    <t>0PSFP</t>
  </si>
  <si>
    <t>PF05669</t>
  </si>
  <si>
    <t>SOH1</t>
  </si>
  <si>
    <t>jg5029</t>
  </si>
  <si>
    <t>0PJMM</t>
  </si>
  <si>
    <t>Inherit_from_KOG:_EFR3_homolog</t>
  </si>
  <si>
    <t>IPR002472</t>
  </si>
  <si>
    <t>Palmitoyl_protein_thioesterase</t>
  </si>
  <si>
    <t>0PMHB</t>
  </si>
  <si>
    <t>Palmitoyl-protein_thioesterase</t>
  </si>
  <si>
    <t>PF02089</t>
  </si>
  <si>
    <t>jg5031</t>
  </si>
  <si>
    <t>0Q1GQ</t>
  </si>
  <si>
    <t>jg5032</t>
  </si>
  <si>
    <t>0PPUY</t>
  </si>
  <si>
    <t>jg5033</t>
  </si>
  <si>
    <t>IPR013641</t>
  </si>
  <si>
    <t>Protein_KTI12/L-seryl-tRNA(Sec)_kinase</t>
  </si>
  <si>
    <t>0PNHT</t>
  </si>
  <si>
    <t>RNA_polymerase_II_Elongator_complex_associated_protein_Kti12</t>
  </si>
  <si>
    <t>PF08433</t>
  </si>
  <si>
    <t>Chromatin_associated_protein_KTI12_</t>
  </si>
  <si>
    <t>0Q0VM</t>
  </si>
  <si>
    <t>jg5036</t>
  </si>
  <si>
    <t>jg5037</t>
  </si>
  <si>
    <t>jg5038</t>
  </si>
  <si>
    <t>jg5039</t>
  </si>
  <si>
    <t>jg5040</t>
  </si>
  <si>
    <t>jg5041</t>
  </si>
  <si>
    <t>jg5042</t>
  </si>
  <si>
    <t>jg5043</t>
  </si>
  <si>
    <t>IPR010240</t>
  </si>
  <si>
    <t>Cysteine_desulfurase_IscS</t>
  </si>
  <si>
    <t>0PFTC</t>
  </si>
  <si>
    <t>cysteine_desulfurase</t>
  </si>
  <si>
    <t>2.8.1.7</t>
  </si>
  <si>
    <t>Cysteine desulfurase.</t>
  </si>
  <si>
    <t>TIGR02006</t>
  </si>
  <si>
    <t>cysteine_desulfurase_IscS</t>
  </si>
  <si>
    <t>jg5044</t>
  </si>
  <si>
    <t>0QE91</t>
  </si>
  <si>
    <t>Reduced_viability_upon_starvation_protein</t>
  </si>
  <si>
    <t>jg5045</t>
  </si>
  <si>
    <t>jg5047</t>
  </si>
  <si>
    <t>jg5049</t>
  </si>
  <si>
    <t>0Q0KM</t>
  </si>
  <si>
    <t>jg505</t>
  </si>
  <si>
    <t>0PHN5</t>
  </si>
  <si>
    <t>hexokinase_family_protein_XprF</t>
  </si>
  <si>
    <t>jg5050</t>
  </si>
  <si>
    <t>0PXTY</t>
  </si>
  <si>
    <t>jg5051</t>
  </si>
  <si>
    <t>jg5052</t>
  </si>
  <si>
    <t>jg5053</t>
  </si>
  <si>
    <t>0PPV9</t>
  </si>
  <si>
    <t>9B45</t>
  </si>
  <si>
    <t>the_arg/asp/asp_(rdd)_family</t>
  </si>
  <si>
    <t>jg6056</t>
  </si>
  <si>
    <t>jg5054</t>
  </si>
  <si>
    <t>jg5055</t>
  </si>
  <si>
    <t>0PG7S</t>
  </si>
  <si>
    <t>jg5056</t>
  </si>
  <si>
    <t>0PM9S</t>
  </si>
  <si>
    <t>jg5057</t>
  </si>
  <si>
    <t>jg5058</t>
  </si>
  <si>
    <t xml:space="preserve">	0PM7Y	NA</t>
  </si>
  <si>
    <t>0PQMD</t>
  </si>
  <si>
    <t>hydrolase,_carbon-nitrogen_family</t>
  </si>
  <si>
    <t>jg8338</t>
  </si>
  <si>
    <t>jg5059</t>
  </si>
  <si>
    <t xml:space="preserve">	0PP2G	NA</t>
  </si>
  <si>
    <t>jg7875</t>
  </si>
  <si>
    <t>jg506</t>
  </si>
  <si>
    <t xml:space="preserve">	0PVU3	NA</t>
  </si>
  <si>
    <t>jg8372</t>
  </si>
  <si>
    <t>0PJJN</t>
  </si>
  <si>
    <t>jg9044</t>
  </si>
  <si>
    <t>IPR029903</t>
  </si>
  <si>
    <t>RmlD-like_substrate_binding_domain</t>
  </si>
  <si>
    <t>0QDQG</t>
  </si>
  <si>
    <t xml:space="preserve">	0PYVX	NA</t>
  </si>
  <si>
    <t>PF04321</t>
  </si>
  <si>
    <t>RmlD_substrate_binding_domain</t>
  </si>
  <si>
    <t>0PHIK</t>
  </si>
  <si>
    <t xml:space="preserve">	0PZS2	NA</t>
  </si>
  <si>
    <t>0PGR3</t>
  </si>
  <si>
    <t>jg5067</t>
  </si>
  <si>
    <t>IPR015202</t>
  </si>
  <si>
    <t>Domain_of_unknown_function_DUF1929</t>
  </si>
  <si>
    <t>IPR009880</t>
  </si>
  <si>
    <t xml:space="preserve">	0Q23X	NA</t>
  </si>
  <si>
    <t>Glyoxal_oxidase_N-terminal</t>
  </si>
  <si>
    <t>0QDU8</t>
  </si>
  <si>
    <t>Glyoxal_oxidase_N-terminus</t>
  </si>
  <si>
    <t>PF09118</t>
  </si>
  <si>
    <t>Domain_of_unknown_function_(DUF1929)</t>
  </si>
  <si>
    <t>PF07250</t>
  </si>
  <si>
    <t xml:space="preserve">	0Q28I	NA	SSF57959	Leucine_zipper_domain</t>
  </si>
  <si>
    <t>jg5069</t>
  </si>
  <si>
    <t>0PG19</t>
  </si>
  <si>
    <t xml:space="preserve">	0Q29X	NA</t>
  </si>
  <si>
    <t>D-lactate_dehydrogenase</t>
  </si>
  <si>
    <t>jg507</t>
  </si>
  <si>
    <t>IPR014840</t>
  </si>
  <si>
    <t xml:space="preserve">	IPR001128	Cytochrome_P450	IPR002401	Cytochrome_P450_E-class_group_I	0PIWX	Cytochrome_p450	PF00067	Cytochrome_P450	SSF48264	Cytochrome_P450</t>
  </si>
  <si>
    <t>Hpc2-related_domain</t>
  </si>
  <si>
    <t>0PHVI</t>
  </si>
  <si>
    <t>PF08729</t>
  </si>
  <si>
    <t>HPC2_and_ubinuclein_domain</t>
  </si>
  <si>
    <t>jg5070</t>
  </si>
  <si>
    <t xml:space="preserve">	IPR001138	Zn(2)-C6_fungal-type_DNA-binding_domain	IPR007219	Transcription_factor_domain_fungi	0PJHT	fungal_specific_transcription_factor	PF00172	Fungal_Zn(2)-Cys(6)_binuclear_cluster_domain	PF04082	Fungal_specific_transcription_factor_domain_			SSF57701	Zn2/Cys6_DNA-binding_domain</t>
  </si>
  <si>
    <t>jg5071</t>
  </si>
  <si>
    <t xml:space="preserve">	IPR002347	Glucose/ribitol_dehydrogenase	IPR016040	NAD(P)-binding_domain	0PICS	Short_chain_dehydrogenase	PF00106	short_chain_dehydrogenase	SSF51735	NAD(P)-binding_Rossmann-fold_domains</t>
  </si>
  <si>
    <t>IPR025122</t>
  </si>
  <si>
    <t>Domain_of_unknown_function_DUF4048</t>
  </si>
  <si>
    <t>jg730</t>
  </si>
  <si>
    <t>0PFZV</t>
  </si>
  <si>
    <t>PF13257</t>
  </si>
  <si>
    <t>Domain_of_unknown_function_(DUF4048)</t>
  </si>
  <si>
    <t>0PQDK</t>
  </si>
  <si>
    <t>Mitochondrial_import_inner_membrane_translocase_subunit_tim22</t>
  </si>
  <si>
    <t xml:space="preserve">	IPR002347	Glucose/ribitol_dehydrogenase	IPR016040	NAD(P)-binding_domain	0PJKV	short-chain_dehydrogenase	PF00106	short_chain_dehydrogenase	SSF51735	NAD(P)-binding_Rossmann-fold_domains</t>
  </si>
  <si>
    <t>jg5073</t>
  </si>
  <si>
    <t>IPR022596</t>
  </si>
  <si>
    <t>G_protein-coupled_receptor_GPR1_C-terminal</t>
  </si>
  <si>
    <t>IPR023041</t>
  </si>
  <si>
    <t>Glucose_receptor_Git3_N-terminal</t>
  </si>
  <si>
    <t>0PHJV</t>
  </si>
  <si>
    <t>PF11970</t>
  </si>
  <si>
    <t>G_protein-coupled_glucose_receptor_regulating_Gpa2_C-term</t>
  </si>
  <si>
    <t>PF11710</t>
  </si>
  <si>
    <t>G_protein-coupled_glucose_receptor_regulating_Gpa2</t>
  </si>
  <si>
    <t xml:space="preserve">	IPR002347	Glucose/ribitol_dehydrogenase	IPR016040	NAD(P)-binding_domain	0PKBE	Short_chain_dehydrogenase	PF00106	short_chain_dehydrogenase	SSF51735	NAD(P)-binding_Rossmann-fold_domains</t>
  </si>
  <si>
    <t>jg5074</t>
  </si>
  <si>
    <t>0PHV5</t>
  </si>
  <si>
    <t xml:space="preserve">	IPR002347	Glucose/ribitol_dehydrogenase	IPR016040	NAD(P)-binding_domain	0PQV3	NA	PF00106	short_chain_dehydrogenase	SSF51735	NAD(P)-binding_Rossmann-fold_domains</t>
  </si>
  <si>
    <t>sulfite_oxidase</t>
  </si>
  <si>
    <t>jg6051</t>
  </si>
  <si>
    <t xml:space="preserve">	IPR002480	DAHP_synthetase_class_II	0PUF5	Class_II_DAHP_synthetase_family_protein	2.5.1.54	3-deoxy-7-phosphoheptulonate_synthase.	00400	Phenylalanine,_tyrosine_and_tryptophan_biosynthesis		PF01474	Class-II_DAHP_synthetase_family	SSF51569	Aldolase</t>
  </si>
  <si>
    <t>jg8905</t>
  </si>
  <si>
    <t>jg5076</t>
  </si>
  <si>
    <t xml:space="preserve">	IPR004706	Arsenical-resistance_protein_Acr3	IPR002657	Bile_acid:sodium_symporter/arsenical_resistance_protein__Acr3	0PIA4	arsenite		PF01758	Sodium_Bile_acid_symporter_family	2A59	the_arsenical_resistance-3_(acr3)_family	TIGR00832	arsenical-resistance_protein</t>
  </si>
  <si>
    <t>jg6060</t>
  </si>
  <si>
    <t xml:space="preserve">	IPR005123	Oxoglutarate/iron-dependent_dioxygenase	IPR026992	Non-haem_dioxygenase_N-terminal_domain	0PVYK	2OG-Fe(II)_oxygenase_superfamily	PF14226	non-haem_dioxygenase_in_morphine_synthesis_N-terminal	PF03171	2OG-Fe(II)_oxygenase_superfamily	SSF51197	Clavaminate_synthase-like</t>
  </si>
  <si>
    <t>jg5077</t>
  </si>
  <si>
    <t xml:space="preserve">	IPR008427	Extracellular_membrane_protein_CFEM_domain	0PTHB	GPI_anchored_CFEM_domain_protein	PF05730	CFEM_domain</t>
  </si>
  <si>
    <t>jg6059</t>
  </si>
  <si>
    <t>jg5078</t>
  </si>
  <si>
    <t xml:space="preserve">	IPR008928	Six-hairpin_glycosidase-like	IPR010905	Glycosyl_hydrolase_family_88	0PK1H	Cell_wall_glycosyl_hydrolase_YteR	GH105	unsaturated_rhamnogalacturonyl_hydrolase_(EC_3.2.1.-)		PF07470	Glycosyl_Hydrolase_Family_88	SSF48208	Six-hairpin_glycosidases</t>
  </si>
  <si>
    <t>jg7482</t>
  </si>
  <si>
    <t>jg508</t>
  </si>
  <si>
    <t xml:space="preserve">	IPR009009	RlpA-like_double-psi_beta-barrel_domain	IPR010829	Cerato-platanin	0PQ64	Allergenic_cerato-platanin_Asp_F13	PF07249	Cerato-platanin	SSF50685	Barwin-like_endoglucanases</t>
  </si>
  <si>
    <t>jg8311</t>
  </si>
  <si>
    <t xml:space="preserve">	IPR011051	RmlC-like_cupin_domain	IPR010329	3-hydroxyanthranilic_acid_dioxygenase	0Q2SN	3-hydroxyanthranilic_acid_dioxygenase	1.13.11.6	3-hydroxyanthranilate_3,4-dioxygenase.	00380	Tryptophan_metabolism		PF06052	3-hydroxyanthranilic_acid_dioxygenase	SSF51182	RmlC-like_cupins	TIGR03037	3-hydroxyanthranilate_3_4-dioxygenase</t>
  </si>
  <si>
    <t>0PJXH</t>
  </si>
  <si>
    <t>jg5081</t>
  </si>
  <si>
    <t>IPR025977</t>
  </si>
  <si>
    <t>Nuclear_condensin_complex_subunit_3_C-terminal_domain</t>
  </si>
  <si>
    <t xml:space="preserve">	IPR012336	Thioredoxin-like_fold	IPR010987	Glutathione_S-transferase_C-terminal-like	IPR004046	Glutathione_S-transferase_C-terminal	IPR004045	Glutathione_S-transferase_N-terminal	0PHHE	glutathione_s-transferase		PF00043	Glutathione_S-transferase_C-terminal_domain	PF02798	Glutathione_S-transferase_N-terminal_domain	SSF52833	Thioredoxin-like	SSF47616	GST_C-terminal_domain-like</t>
  </si>
  <si>
    <t>0PH2X</t>
  </si>
  <si>
    <t>condensin_complex</t>
  </si>
  <si>
    <t>jg761</t>
  </si>
  <si>
    <t>PF12719</t>
  </si>
  <si>
    <t>Nuclear_condensing_complex_subunits_C-term_domain</t>
  </si>
  <si>
    <t>jg5082</t>
  </si>
  <si>
    <t xml:space="preserve">	IPR012336	Thioredoxin-like_fold	IPR010987	Glutathione_S-transferase_C-terminal-like	IPR004046	Glutathione_S-transferase_C-terminal	IPR004045	Glutathione_S-transferase_N-terminal	0PMZI	Glutathione_S-transferase		PF00043	Glutathione_S-transferase_C-terminal_domain	PF13417	Glutathione_S-transferase_N-terminal_domain	SSF52833	Thioredoxin-like	SSF47616	GST_C-terminal_domain-like</t>
  </si>
  <si>
    <t>0Q18M</t>
  </si>
  <si>
    <t>Zn-finger_in_Ran_binding_protein_and_others</t>
  </si>
  <si>
    <t xml:space="preserve">	IPR016040	NAD(P)-binding_domain	IPR008030	NmrA-like_domain	0PW89	nmrA-like_family	PF05368	NmrA-like_family	SSF51735	NAD(P)-binding_Rossmann-fold_domains</t>
  </si>
  <si>
    <t>PF00641</t>
  </si>
  <si>
    <t>jg8851</t>
  </si>
  <si>
    <t>jg5083</t>
  </si>
  <si>
    <t xml:space="preserve">	IPR016040	NAD(P)-binding_domain	IPR011032	GroES-like	IPR013149	Alcohol_dehydrogenase_C-terminal	IPR013154	Alcohol_dehydrogenase_N-terminal	0PJ3Q	alcohol_dehydrogenase	GH76	alpha-1,6-mannanase_(EC_3.2.1.101)		PF00107	Zinc-binding_dehydrogenase	PF08240	Alcohol_dehydrogenase_GroES-like_domain	SSF51735	NAD(P)-binding_Rossmann-fold_domains	SSF50129	GroES-like</t>
  </si>
  <si>
    <t>jg5460</t>
  </si>
  <si>
    <t>0PFMY</t>
  </si>
  <si>
    <t xml:space="preserve">	IPR016040	NAD(P)-binding_domain	IPR020843	Polyketide_synthase_enoylreductase_domain	IPR011032	GroES-like	IPR013149	Alcohol_dehydrogenase_C-terminal	IPR013154	Alcohol_dehydrogenase_N-terminal	0PKBK	alcohol_dehydrogenase	GH76	alpha-1,6-mannanase_(EC_3.2.1.101)	PF00107	Zinc-binding_dehydrogenase	PF08240	Alcohol_dehydrogenase_GroES-like_domain		SSF51735	NAD(P)-binding_Rossmann-fold_domains	SSF50129	GroES-like</t>
  </si>
  <si>
    <t>jg5084</t>
  </si>
  <si>
    <t>0PPTJ</t>
  </si>
  <si>
    <t>jg5086</t>
  </si>
  <si>
    <t>IPR008218</t>
  </si>
  <si>
    <t>ATPase_V1_complex_subunit_F</t>
  </si>
  <si>
    <t>IPR005772</t>
  </si>
  <si>
    <t>ATPase_V1_complex_subunit_F_eukaryotic</t>
  </si>
  <si>
    <t xml:space="preserve">	IPR020846	Major_facilitator_superfamily_domain	IPR003663	Sugar/inositol_transporter	IPR005828	Major_facilitator__sugar_transporter-like	0PFEN	sugar_transporter	PF00083	Sugar_(and_other)_transporter	2A1	the_major_facilitator_superfamily_(mfs)	SSF103473	MFS_general_substrate_transporter</t>
  </si>
  <si>
    <t>0PPQE</t>
  </si>
  <si>
    <t>jg5461</t>
  </si>
  <si>
    <t>Subunit_of_the_peripheral_V1_complex_of_vacuolar_ATPase_essential_for_assembly_or_catalytic_function._V-ATPase_is_responsible_for_acidifying_a_variety_of_intracellular_compartments_in_eukaryotic_cells_(By_similarity)</t>
  </si>
  <si>
    <t>PF01990</t>
  </si>
  <si>
    <t>ATP_synthase_(F/14-kDa)_subunit</t>
  </si>
  <si>
    <t>SSF159468</t>
  </si>
  <si>
    <t>AtpF-like</t>
  </si>
  <si>
    <t>TIGR01101</t>
  </si>
  <si>
    <t xml:space="preserve">	IPR020846	Major_facilitator_superfamily_domain	IPR011701	Major_facilitator_superfamily	0QE26	Major_Facilitator_Superfamily	CE14	N-acetyl-1-D-myo-inosityl-2-amino-2-deoxy-alpha-D-glucopyranoside_deacetylase_(EC_3.5.1.89);_diacetylchitobiose_deacetylase_(EC_3.5.1.-);_mycothiol_S-conjugate_amidase_(EC_3.5.1.-)	PF07690	Major_Facilitator_Superfamily	2A1	the_major_facilitator_superfamily_(mfs)	SSF103473	MFS_general_substrate_transporter</t>
  </si>
  <si>
    <t>V-type_ATPase_F_subunit</t>
  </si>
  <si>
    <t>jg6057</t>
  </si>
  <si>
    <t>IPR018819</t>
  </si>
  <si>
    <t>Protein_of_unknown_function_DUF2418</t>
  </si>
  <si>
    <t>0PJAC</t>
  </si>
  <si>
    <t>PF10332</t>
  </si>
  <si>
    <t>Protein_of_unknown_function_(DUF2418)</t>
  </si>
  <si>
    <t xml:space="preserve">	IPR020846	Major_facilitator_superfamily_domain	IPR011701	Major_facilitator_superfamily	0QEI1	Major_Facilitator_Superfamily	PF07690	Major_Facilitator_Superfamily	2A1	the_major_facilitator_superfamily_(mfs)	SSF103473	MFS_general_substrate_transporter</t>
  </si>
  <si>
    <t>IPR005001</t>
  </si>
  <si>
    <t>RNA-binding_protein_Hfq</t>
  </si>
  <si>
    <t>IPR025121</t>
  </si>
  <si>
    <t>GTPase_HflX_N-terminal</t>
  </si>
  <si>
    <t>PF13167</t>
  </si>
  <si>
    <t>GTP-binding_GTPase_N-terminal</t>
  </si>
  <si>
    <t>TIGR02383</t>
  </si>
  <si>
    <t>RNA_chaperone_Hfq</t>
  </si>
  <si>
    <t xml:space="preserve">	IPR020846	Major_facilitator_superfamily_domain	IPR011701	Major_facilitator_superfamily	IPR001807	Chloride_channel_voltage_gated	IPR014743	Chloride_channel_core	0PI9I	Allantoate	GH78	alpha-L-rhamnosidase_(EC_3.2.1.40)		PF07690	Major_Facilitator_Superfamily	PF00654	Voltage_gated_chloride_channel	2A1	the_major_facilitator_superfamily_(mfs)	SSF103473	MFS_general_substrate_transporter	SSF81340	Clc_chloride_channel</t>
  </si>
  <si>
    <t>jg5089</t>
  </si>
  <si>
    <t>jg6054</t>
  </si>
  <si>
    <t>jg5091</t>
  </si>
  <si>
    <t>IPR007855</t>
  </si>
  <si>
    <t>RNA-dependent_RNA_polymerase_eukaryotic-type</t>
  </si>
  <si>
    <t>0PFI8</t>
  </si>
  <si>
    <t xml:space="preserve">	IPR025110	AMP-binding_enzyme_C-terminal_domain	IPR000873	AMP-dependent_synthetase/ligase	0PVSX	AMP-binding_enzyme	PF13193	AMP-binding_enzyme_C-terminal_domain	PF00501	AMP-binding_enzyme	4C1	the_proposed_fatty_acid_transporter_(fat)_family	SSF56801	Acetyl-CoA_synthetase-like</t>
  </si>
  <si>
    <t>RNA_Polymerase</t>
  </si>
  <si>
    <t>PF05183</t>
  </si>
  <si>
    <t>jg6053</t>
  </si>
  <si>
    <t>RNA_dependent_RNA_polymerase</t>
  </si>
  <si>
    <t>jg5092</t>
  </si>
  <si>
    <t>0PU4R</t>
  </si>
  <si>
    <t>jg5093</t>
  </si>
  <si>
    <t xml:space="preserve">	IPR027417	P-loop_containing_nucleoside_triphosphate_hydrolase	IPR013525	ABC-2_type_transporter	IPR003593	AAA+_ATPase_domain	IPR003439	ABC_transporter-like	IPR010929	CDR_ABC_transporter	0PUFK	CDR_ABC_transporter	PF01061	ABC-2_type_transporter	PF00005	ABC_transporter	PF06422	CDR_ABC_transporter	3A1	the_atp-binding_cassette_(abc)_superfamily		SSF52540	P-loop_containing_nucleoside_triphosphate_hydrolases</t>
  </si>
  <si>
    <t>jg6055</t>
  </si>
  <si>
    <t>IPR000534</t>
  </si>
  <si>
    <t>Semialdehyde_dehydrogenase_NAD-binding</t>
  </si>
  <si>
    <t>IPR005676</t>
  </si>
  <si>
    <t xml:space="preserve">	IPR029063	S-adenosyl-L-methionine-dependent_methyltransferase	0PPU5	Methyltransferase	PF13489	Methyltransferase_domain	SSF53335	S-adenosyl-L-methionine-dependent_methyltransferases</t>
  </si>
  <si>
    <t>Aspartate-semialdehyde_dehydrogenase_peptidoglycan_lacking</t>
  </si>
  <si>
    <t>0PGHW</t>
  </si>
  <si>
    <t>d-lactate_dehydrogenase</t>
  </si>
  <si>
    <t xml:space="preserve">	IPR029071	Ubiquitin-related_domain	IPR013536	WLM_domain	0PG8I	Ubiquitin_metalloprotease_fusion_protein		PF08325	WLM_domain	SSF54236	Ubiquitin-like</t>
  </si>
  <si>
    <t>PF01118</t>
  </si>
  <si>
    <t>jg6956</t>
  </si>
  <si>
    <t>Semialdehyde_dehydrogenase_NAD_binding_domain</t>
  </si>
  <si>
    <t>TIGR00978</t>
  </si>
  <si>
    <t>aspartate-semialdehyde_dehydrogenase</t>
  </si>
  <si>
    <t>IPR000876</t>
  </si>
  <si>
    <t>Ribosomal_protein_S4e</t>
  </si>
  <si>
    <t>IPR013843</t>
  </si>
  <si>
    <t>Ribosomal_protein_S4e_N-terminal</t>
  </si>
  <si>
    <t>IPR013845</t>
  </si>
  <si>
    <t>Ribosomal_protein_S4e_central_region</t>
  </si>
  <si>
    <t>0PFCX</t>
  </si>
  <si>
    <t>jg4375</t>
  </si>
  <si>
    <t>40s_ribosomal_protein_S4</t>
  </si>
  <si>
    <t>PF08071</t>
  </si>
  <si>
    <t>RS4NT_(NUC023)_domain</t>
  </si>
  <si>
    <t>PF16121</t>
  </si>
  <si>
    <t>40S_ribosomal_protein_S4_C-terminus</t>
  </si>
  <si>
    <t>PF00900</t>
  </si>
  <si>
    <t>Ribosomal_family_S4e</t>
  </si>
  <si>
    <t>0PU94</t>
  </si>
  <si>
    <t xml:space="preserve">	0PIM8	conserved_hypothetical_protein</t>
  </si>
  <si>
    <t>jg5096</t>
  </si>
  <si>
    <t>0PPPJ</t>
  </si>
  <si>
    <t xml:space="preserve">	0PKR3	NA</t>
  </si>
  <si>
    <t>jg5097</t>
  </si>
  <si>
    <t>0PGHY</t>
  </si>
  <si>
    <t xml:space="preserve">	0PQKN	extracellular_serine-threonine_rich_protein	GH18	chitinase_(EC_3.2.1.14);_endo-beta-N-acetylglucosaminidase_(EC_3.2.1.96);_xylanase_inhibitor;_concanavalin_B;_narbonin</t>
  </si>
  <si>
    <t xml:space="preserve">	0PR3D	NA</t>
  </si>
  <si>
    <t>0PNAS</t>
  </si>
  <si>
    <t>Required_for_retention_of_late_Golgi_membrane_proteins._Component_of_the_retrieval_machinery_that_functions_by_direct_interaction_with_the_cytosolic_tails_of_certain_TGN_membrane_proteins_during_the_sorting_budding_process_at_the_prevacuolar_compartment._Binds_phosphatidylinositol_3-phosphate_(PtdIns(P3))</t>
  </si>
  <si>
    <t xml:space="preserve">	0PR46	conserved_hypothetical_protein</t>
  </si>
  <si>
    <t>0PSGK</t>
  </si>
  <si>
    <t>jg51</t>
  </si>
  <si>
    <t>0QE18</t>
  </si>
  <si>
    <t xml:space="preserve">	0PRVU	NA</t>
  </si>
  <si>
    <t>jg510</t>
  </si>
  <si>
    <t xml:space="preserve">	0PSJC	NA</t>
  </si>
  <si>
    <t>0PFTP</t>
  </si>
  <si>
    <t>Inorganic_phosphate_transporter</t>
  </si>
  <si>
    <t xml:space="preserve">	0PU4S	conserved_proline-rich_protein</t>
  </si>
  <si>
    <t>jg5102</t>
  </si>
  <si>
    <t xml:space="preserve">	0PX9U	NA</t>
  </si>
  <si>
    <t>0PI21</t>
  </si>
  <si>
    <t>WD_repeat</t>
  </si>
  <si>
    <t xml:space="preserve">	0PYI8	NA</t>
  </si>
  <si>
    <t>jg5103</t>
  </si>
  <si>
    <t>IPR022943</t>
  </si>
  <si>
    <t>Preprotein_translocase_subunit_SecE</t>
  </si>
  <si>
    <t>IPR008158</t>
  </si>
  <si>
    <t>Protein_translocase_SEC61_complex__gamma_subunit</t>
  </si>
  <si>
    <t>IPR001901</t>
  </si>
  <si>
    <t>Protein_translocase_complex_SecE/Sec61-gamma_subunit</t>
  </si>
  <si>
    <t>IPR023391</t>
  </si>
  <si>
    <t>Protein_translocase_SecE_domain</t>
  </si>
  <si>
    <t>0PRYA</t>
  </si>
  <si>
    <t>Protein_transport_protein_SEC61</t>
  </si>
  <si>
    <t>PF00584</t>
  </si>
  <si>
    <t>SecE/Sec61-gamma_subunits_of_protein_translocation_complex</t>
  </si>
  <si>
    <t>SSF103456</t>
  </si>
  <si>
    <t xml:space="preserve">	IPR000999	Ribonuclease_III_domain	0PYKW	RNAse_III		SSF69065	RNase_III_domain-like</t>
  </si>
  <si>
    <t>Preprotein translocase SecE subunit</t>
  </si>
  <si>
    <t>TIGR00327</t>
  </si>
  <si>
    <t>protein_translocase_SEC61_complex_gamma_subunit_archaeal_and_eukaryotic</t>
  </si>
  <si>
    <t>jg5104</t>
  </si>
  <si>
    <t>0PP6N</t>
  </si>
  <si>
    <t>RRM_domain_protein</t>
  </si>
  <si>
    <t>jg5105</t>
  </si>
  <si>
    <t>0QE28</t>
  </si>
  <si>
    <t xml:space="preserve">	IPR002347	Glucose/ribitol_dehydrogenase	IPR016040	NAD(P)-binding_domain	0PMRK	KR_domain	PF00106	short_chain_dehydrogenase	SSF51735	NAD(P)-binding_Rossmann-fold_domains</t>
  </si>
  <si>
    <t xml:space="preserve">	IPR002347	Glucose/ribitol_dehydrogenase	IPR016040	NAD(P)-binding_domain	0PPD6	short_chain_dehydrogenase_reductase_family	PF13561	Enoyl-(Acyl_carrier_protein)_reductase	SSF51735	NAD(P)-binding_Rossmann-fold_domains</t>
  </si>
  <si>
    <t>0PI6Y</t>
  </si>
  <si>
    <t xml:space="preserve">	IPR002347	Glucose/ribitol_dehydrogenase	IPR016040	NAD(P)-binding_domain	0QE9S	oxidoreductase	PF00106	short_chain_dehydrogenase	SSF51735	NAD(P)-binding_Rossmann-fold_domains</t>
  </si>
  <si>
    <t>jg5108</t>
  </si>
  <si>
    <t>IPR001147</t>
  </si>
  <si>
    <t xml:space="preserve">	IPR006597	Sel1-like_repeat	0PHQU	conserved_hypothetical_protein	GH23	lysozyme_type_G_(EC_3.2.1.17);_peptidoglycan_lyase_(EC_4.2.2.-)_also_known_in_the_literature_as_peptidoglycan_lytic_transglycosylase	PF08238	Sel1_repeat		SSF81901	HCP-like</t>
  </si>
  <si>
    <t>Ribosomal_protein_L21e</t>
  </si>
  <si>
    <t>0PHM8</t>
  </si>
  <si>
    <t>PF01157</t>
  </si>
  <si>
    <t>jg5109</t>
  </si>
  <si>
    <t xml:space="preserve">	IPR009542	Microsomal_signal_peptidase_12kDa_subunit	0PQQ0	Microsomal_signal_peptidase		PF06645	Microsomal_signal_peptidase_12_kDa_subunit_(SPC12)</t>
  </si>
  <si>
    <t>IPR001912</t>
  </si>
  <si>
    <t>Ribosomal_protein_S4/S9_N-terminal</t>
  </si>
  <si>
    <t>IPR005710</t>
  </si>
  <si>
    <t>Ribosomal_protein_S4/S9_eukaryotic/archaeal</t>
  </si>
  <si>
    <t>0PG10</t>
  </si>
  <si>
    <t>40S_ribosomal_protein_S9</t>
  </si>
  <si>
    <t xml:space="preserve">	IPR011008	Dimeric_alpha-beta_barrel	IPR009799	EthD_domain	0PUV6	NA	PF07110	EthD_domain	SSF54909	Dimeric_alpha+beta_barrel</t>
  </si>
  <si>
    <t>PF00163</t>
  </si>
  <si>
    <t>Ribosomal_protein_S4/S9_N-terminal_domain</t>
  </si>
  <si>
    <t>TIGR01018</t>
  </si>
  <si>
    <t>ribosomal_protein_uS4</t>
  </si>
  <si>
    <t xml:space="preserve">	IPR011990	Tetratricopeptide-like_helical_domain	IPR019734	Tetratricopeptide_repeat	0PWHH	Inherit_from_NOG:_domain_protein		SSF48452	TPR-like</t>
  </si>
  <si>
    <t>jg5110</t>
  </si>
  <si>
    <t>0PMYM</t>
  </si>
  <si>
    <t>jg5111</t>
  </si>
  <si>
    <t>0PPHP</t>
  </si>
  <si>
    <t xml:space="preserve">	IPR016031	Tryptophan_RNA-binding_attenuator_protein-like_domain	IPR002838	Mitochondrial_biogenesis_protein_AIM24	0PKQ4	DUF124_domain_protein	PF01987	Mitochondrial_biogenesis_AIM24	SSF51219	TRAP-like	TIGR00266	TIGR00266_family_protein</t>
  </si>
  <si>
    <t>jg5112</t>
  </si>
  <si>
    <t>IPR023389</t>
  </si>
  <si>
    <t>DOPA-like_domain</t>
  </si>
  <si>
    <t>IPR014980</t>
  </si>
  <si>
    <t>Dopa_4_5-dioxygenase</t>
  </si>
  <si>
    <t>0PND2</t>
  </si>
  <si>
    <t>Dopa_4,5-dioxygenase_family</t>
  </si>
  <si>
    <t>PF08883</t>
  </si>
  <si>
    <t>Dopa_4_5-dioxygenase_family</t>
  </si>
  <si>
    <t>SSF143410</t>
  </si>
  <si>
    <t xml:space="preserve">	IPR017938	Riboflavin_synthase-like_beta-barrel	IPR013112	FAD-binding_8	IPR013130	Ferric_reductase_transmembrane_component-like_domain	IPR013121	Ferric_reductase_NAD_binding_domain	0PK0W	transmembrane_component	GH43	beta-xylosidase_(EC_3.2.1.37);_beta-1,3-xylosidase_(EC_3.2.1.-);_alpha-L-arabinofuranosidase_(EC_3.2.1.55);_arabinanase_(EC_3.2.1.99);_xylanase_(EC_3.2.1.8);_galactan_1,3-beta-galactosidase__(EC_3.2.1.145)		PF08022	FAD-binding_domain	PF01794	Ferric_reductase_like_transmembrane_component	PF08030	Ferric_reductase_NAD_binding_domain	5B1	the_phagocyte_(gp91(phox))_nadph_oxidase_family	SSF52343	Ferredoxin_reductase-like,_C-terminal_NADP-linked_domain	SSF63380	Riboflavin_synthase_domain-like</t>
  </si>
  <si>
    <t>DOPA-like</t>
  </si>
  <si>
    <t>jg5113</t>
  </si>
  <si>
    <t>0PIU7</t>
  </si>
  <si>
    <t xml:space="preserve">	IPR017986	WD40-repeat-containing_domain	0PIH2	WD_domain,_G-beta_repeat_protein	SSF50978	WD40_repeat-like</t>
  </si>
  <si>
    <t>jg5114</t>
  </si>
  <si>
    <t xml:space="preserve">	IPR018815	Increased_loss_of_mitochondrial_DNA_protein_1	0Q0F9	conserved_hypothetical_protein	PF10311	Increased_loss_of_mitochondrial_DNA_protein_1</t>
  </si>
  <si>
    <t xml:space="preserve">	IPR020846	Major_facilitator_superfamily_domain	IPR011701	Major_facilitator_superfamily	0PJGR	(Mfs)_transporter	PF07690	Major_Facilitator_Superfamily	SSF103473	MFS_general_substrate_transporter</t>
  </si>
  <si>
    <t>0PG1M</t>
  </si>
  <si>
    <t>annexin_ANXC4</t>
  </si>
  <si>
    <t xml:space="preserve">	IPR022085	Protein_of_unknown_function_DUF3632	0PTCH	Protein_of_unknown_function_(DUF3632)	GH76	alpha-1,6-mannanase_(EC_3.2.1.101)	PF12311	Protein_of_unknown_function_(DUF3632)</t>
  </si>
  <si>
    <t>jg5116</t>
  </si>
  <si>
    <t xml:space="preserve">	IPR023026	Tryptophan_synthase_beta_chain/beta_chain-like	IPR001926	Tryptophan_synthase_beta_subunit-like_PLP-dependent_enzyme	IPR006654	Tryptophan_synthase_beta_chain	IPR011060	Ribulose-phosphate_binding_barrel	IPR002028	Tryptophan_synthase_alpha_chain	0PFFQ	tryptophan_synthase	GH2	beta-galactosidase_(EC_3.2.1.23)_;_beta-mannosidase_(EC_3.2.1.25);_beta-glucuronidase_(EC_3.2.1.31);_mannosylglycoprotein_endo-beta-mannosidase_(EC_3.2.1.152);_exo-beta-glucosaminidase_(EC_3.2.1.165)	4.2.1.20	Tryptophan_synthase.	00260	Glycine,_serine_and_threonine_metabolism	00400	Phenylalanine,_tyrosine_and_tryptophan_biosynthesis		PF00291	Pyridoxal-phosphate_dependent_enzyme	PF00290	Tryptophan_synthase_alpha_chain	SSF53686	Tryptophan_synthase_beta_subunit-like_PLP-dependent_enzymes	SSF51366	Ribulose-phoshate_binding_barrel	TIGR00263	tryptophan_synthase_beta_subunit	TIGR00262	tryptophan_synthase_alpha_subunit</t>
  </si>
  <si>
    <t xml:space="preserve">	IPR023753	Pyridine_nucleotide-disulphide_oxidoreductase_FAD/NAD(P)-binding_domain	IPR017941	Rieske_[2Fe-2S]_iron-sulphur_domain	IPR006076	FAD_dependent_oxidoreductase	0PFPQ	Rieske_[2Fe-2S]_domain	PF00355	Rieske_[2Fe-2S]_domain	PF01266	FAD_dependent_oxidoreductase	3D3	the_proton-translocating_quinol:cytochrome_c_reductase_(qcr)_superfamily	SSF51905	FAD/NAD(P)-binding_domain	SSF50022	ISP_domain</t>
  </si>
  <si>
    <t>jg5117</t>
  </si>
  <si>
    <t>jg5118</t>
  </si>
  <si>
    <t xml:space="preserve">	IPR024041	Ammonium_transporter_AmtB-like_domain	IPR001905	Ammonium_transporter	0PFGK	Ammonium_transporter		PF00909	Ammonium_Transporter_Family	1A11	the_ammonia_transporter_channel_(amt)_family	SSF111352	Ammonium_transporter	TIGR00836	ammonium_transporter</t>
  </si>
  <si>
    <t xml:space="preserve">	IPR029058	Alpha/Beta_hydrolase_fold	IPR001563	Peptidase_S10_serine_carboxypeptidase	0PG21	Carboxypeptidase			PF00450	Serine_carboxypeptidase	SSF53474	alpha/beta-Hydrolases</t>
  </si>
  <si>
    <t>jg5119</t>
  </si>
  <si>
    <t xml:space="preserve">	IPR029058	Alpha/Beta_hydrolase_fold	IPR002925	Dienelactone_hydrolase	0PU8A	Dienelactone_hydrolase_family			PF01738	Dienelactone_hydrolase_family	SSF53474	alpha/beta-Hydrolases</t>
  </si>
  <si>
    <t>jg512</t>
  </si>
  <si>
    <t xml:space="preserve">	IPR032675	Leucine-rich_repeat_domain,_L_domain-like	0PWP0	NA		SSF52058	L_domain-like</t>
  </si>
  <si>
    <t xml:space="preserve">	IPR016040	NAD(P)-binding_domain	IPR001509	NAD-dependent_epimerase/dehydratase_N-terminal_domain	0PHFD	Nucleoside-diphosphate-sugar_epimerase	PF01370	NAD_dependent_epimerase/dehydratase_family	SSF51735	NAD(P)-binding_Rossmann-fold_domains</t>
  </si>
  <si>
    <t>jg5120</t>
  </si>
  <si>
    <t>jg5121</t>
  </si>
  <si>
    <t xml:space="preserve">	IPR013320	Concanavalin_A-like_lectin/glucanase_domain	IPR000757	Glycoside_hydrolase_family_16	0PK1Z	endo-1,3(4)-beta-glucanase	GH16	xyloglucan:xyloglucosyltransferase_(EC_2.4.1.207);_keratan-sulfate_endo-1,4-beta-galactosidase_(EC_3.2.1.103);_endo-1,3-beta-glucanase_(EC_3.2.1.39);_endo-1,3(4)-beta-glucanase_(EC_3.2.1.6);_licheninase_(EC_3.2.1.73);_beta-agarase_(EC_3.2.1.81);_kappa;-carrageenase_(EC_3.2.1.83);_xyloglucanase_(EC_3.2.1.151)	PF00722	Glycosyl_hydrolases_family_16	SSF49899	Concanavalin_A-like_lectins/glucanases</t>
  </si>
  <si>
    <t xml:space="preserve">	0PYU9	NA</t>
  </si>
  <si>
    <t>jg5123</t>
  </si>
  <si>
    <t>0QE6U</t>
  </si>
  <si>
    <t>CCCH_zinc_finger_and_SMR_domain_protein</t>
  </si>
  <si>
    <t xml:space="preserve">	IPR006426	Asparagine_synthase_glutamine-hydrolyzing	IPR029055	Nucleophile_aminohydrolases_N-terminal	IPR017932	Glutamine_amidotransferase_type_2_domain	IPR001962	Asparagine_synthase	0PKVY	asparagine_synthetase	6.3.5.4	Asparagine_synthase_(glutamine-hydrolyzing).	00250	Alanine,_aspartate_and_glutamate_metabolism			PF13537	Glutamine_amidotransferase_domain	PF00733	Asparagine_synthase	SSF52402	Adenine_nucleotide_alpha_hydrolases-like	SSF56235	N-terminal_nucleophile_aminohydrolases_(Ntn_hydrolases)	TIGR01536	asparagine_synthase_(glutamine-hydrolyzing)</t>
  </si>
  <si>
    <t>IPR011206</t>
  </si>
  <si>
    <t>Citrate_lyase_beta_subunit-like</t>
  </si>
  <si>
    <t>0PHU5</t>
  </si>
  <si>
    <t>citrate_lyase</t>
  </si>
  <si>
    <t xml:space="preserve">	IPR004360	Glyoxalase/fosfomycin_resistance/dioxygenase_domain	IPR005956	4-hydroxyphenylpyruvate_dioxygenase	IPR029068	Glyoxalase/Bleomycin_resistance_protein/Dihydroxybiphenyl_dioxygenase	0PJ65	4-hydroxyphenylpyruvate_dioxygenase		PF00903	Glyoxalase/Bleomycin_resistance_protein/Dioxygenase_superfamily	SSF54593	Glyoxalase/Bleomycin_resistance_protein/Dihydroxybiphenyl_dioxygenase	TIGR01263	4-hydroxyphenylpyruvate_dioxygenase</t>
  </si>
  <si>
    <t>0PK6X</t>
  </si>
  <si>
    <t xml:space="preserve">	IPR011051	RmlC-like_cupin_domain	IPR005708	Homogentisate_1_2-dioxygenase	0PM1W	Homogentisate_1,2-dioxygenase	1.13.11.5	Homogentisate_1,2-dioxygenase.	00350	Tyrosine_metabolism	00643	Styrene_degradation		PF04209	homogentisate_1_2-dioxygenase	SSF51182	RmlC-like_cupins	TIGR01015	homogentisate_1_2-dioxygenase</t>
  </si>
  <si>
    <t>jg5126</t>
  </si>
  <si>
    <t xml:space="preserve">	IPR011234	Fumarylacetoacetase_C-terminal-related	IPR005959	Fumarylacetoacetase	IPR015377	Fumarylacetoacetase_N-terminal	0PIEU	Fumarylacetoacetase	3.7.1.2	Fumarylacetoacetase.	00350	Tyrosine_metabolism	00643	Styrene_degradation		PF01557	Fumarylacetoacetate_(FAA)_hydrolase_family	PF09298	Fumarylacetoacetase_N-terminal	SSF56529	FAH	SSF63433	Fumarylacetoacetate_hydrolase,_FAH,_N-terminal_domain	TIGR01266	fumarylacetoacetase</t>
  </si>
  <si>
    <t>PF15288</t>
  </si>
  <si>
    <t>jg5127</t>
  </si>
  <si>
    <t xml:space="preserve">	0Q12X	Inherit_from_KOG:_UBA_domain_containing_2</t>
  </si>
  <si>
    <t xml:space="preserve">	0PZXC	NA</t>
  </si>
  <si>
    <t xml:space="preserve">	0PXNJ	NA</t>
  </si>
  <si>
    <t xml:space="preserve">	0PJFD	NA	PF13398	Peptidase_M50B-like	SSF140990	FtsH_protease_domain-like</t>
  </si>
  <si>
    <t>jg5128</t>
  </si>
  <si>
    <t xml:space="preserve">	0PKTR	sexual_development_protein</t>
  </si>
  <si>
    <t>IPR013118</t>
  </si>
  <si>
    <t>Mannitol_dehydrogenase_C-terminal</t>
  </si>
  <si>
    <t>IPR000669</t>
  </si>
  <si>
    <t>Mannitol_dehydrogenase</t>
  </si>
  <si>
    <t>0PFKP</t>
  </si>
  <si>
    <t>Catalyzes_the_NAD(H)-dependent_interconversion_of_D-_fructose_and_D-mannitol_in_the_mannitol_metabolic_pathway_(By_similarity)</t>
  </si>
  <si>
    <t>1.1.1.17</t>
  </si>
  <si>
    <t xml:space="preserve">	IPR002347	Glucose/ribitol_dehydrogenase	IPR016040	NAD(P)-binding_domain	0Q4IM	short_chain_dehydrogenase	PF00106	short_chain_dehydrogenase	SSF51735	NAD(P)-binding_Rossmann-fold_domains</t>
  </si>
  <si>
    <t>Mannitol-1-phosphate 5-dehydrogenase.</t>
  </si>
  <si>
    <t>PF08125</t>
  </si>
  <si>
    <t>Mannitol_dehydrogenase_C-terminal_domain</t>
  </si>
  <si>
    <t xml:space="preserve">	IPR006593	Cytochrome_b561/ferric_reductase_transmembrane	0PN1X	integral_membrane_protein		PF03188	Eukaryotic_cytochrome_b561	5B2	the_eukaryotic_cytochrome_b561_(cytb561)_family</t>
  </si>
  <si>
    <t>jg5130</t>
  </si>
  <si>
    <t xml:space="preserve">	IPR024528	Threonine/Serine_exporter_ThrE	IPR010619	Putative_threonine/serine_exporter	0PFXD	pheromone-regulated_membrane_protein	PF12821	Threonine/Serine_exporter_ThrE	PF06738	Putative_threonine/serine_exporter	2A79	the_threonine/serine_exporter_(thre)_family</t>
  </si>
  <si>
    <t xml:space="preserve">	IPR009072	Histone-fold	IPR029003	Kinetochore_component_CENP-S	0PR25	conserved_hypothetical_protein	PF15630	Kinetochore_component_CENP-S	SSF47113	Histone-fold</t>
  </si>
  <si>
    <t>jg5132</t>
  </si>
  <si>
    <t>IPR020100</t>
  </si>
  <si>
    <t>Glucose-repressible_protein_Grg1</t>
  </si>
  <si>
    <t>0PT0B</t>
  </si>
  <si>
    <t>glucose-repressible_protein</t>
  </si>
  <si>
    <t>PF11034</t>
  </si>
  <si>
    <t>Protein_of_unknown_function_(DUF2823)</t>
  </si>
  <si>
    <t xml:space="preserve">	IPR007219	Transcription_factor_domain_fungi	0Q91D	Pfam:BB1	PF04082	Fungal_specific_transcription_factor_domain_</t>
  </si>
  <si>
    <t>0PJRE</t>
  </si>
  <si>
    <t>Inherit_from_euNOG:_Taspase,_threonine_aspartase,_1</t>
  </si>
  <si>
    <t xml:space="preserve">	IPR006620	Prolyl_4-hydroxylase_alpha_subunit	IPR005123	Oxoglutarate/iron-dependent_dioxygenase	0PP4G	P4Hc	PF13640	2OG-Fe(II)_oxygenase_superfamily</t>
  </si>
  <si>
    <t>jg5134</t>
  </si>
  <si>
    <t xml:space="preserve">		0PPZZ	NA		PF17050	Altered_inheritance_of_mitochondria_5</t>
  </si>
  <si>
    <t>0PZWF</t>
  </si>
  <si>
    <t>jg5136</t>
  </si>
  <si>
    <t xml:space="preserve">	IPR016040	NAD(P)-binding_domain	IPR002225	3-beta_hydroxysteroid_dehydrogenase/isomerase	0PG64	C-3_sterol_dehydrogenase	GH43	beta-xylosidase_(EC_3.2.1.37);_beta-1,3-xylosidase_(EC_3.2.1.-);_alpha-L-arabinofuranosidase_(EC_3.2.1.55);_arabinanase_(EC_3.2.1.99);_xylanase_(EC_3.2.1.8);_galactan_1,3-beta-galactosidase__(EC_3.2.1.145)		PF01073	3-beta_hydroxysteroid_dehydrogenase/isomerase_family		SSF51735	NAD(P)-binding_Rossmann-fold_domains</t>
  </si>
  <si>
    <t>jg5138</t>
  </si>
  <si>
    <t xml:space="preserve">	0PPBB	conserved_hypothetical_protein</t>
  </si>
  <si>
    <t>jg5139</t>
  </si>
  <si>
    <t>IPR023803</t>
  </si>
  <si>
    <t>Ribosomal_protein_S16_domain</t>
  </si>
  <si>
    <t>IPR000307</t>
  </si>
  <si>
    <t>Ribosomal_protein_S16</t>
  </si>
  <si>
    <t xml:space="preserve">	IPR008978	HSP20-like_chaperone	IPR002068	Alpha_crystallin/Hsp20_domain	0PQI6	Heat_shock_protein	PF00011	Hsp20/alpha_crystallin_family	SSF49764	HSP20-like_chaperones</t>
  </si>
  <si>
    <t>0PQME</t>
  </si>
  <si>
    <t>mitochondrial_37S_ribosomal_protein_MRPS16</t>
  </si>
  <si>
    <t>PF00886</t>
  </si>
  <si>
    <t>SSF54565</t>
  </si>
  <si>
    <t>Ribosomal protein S16</t>
  </si>
  <si>
    <t>TIGR00002</t>
  </si>
  <si>
    <t>ribosomal_protein_bS16</t>
  </si>
  <si>
    <t xml:space="preserve">	IPR016181	Acyl-CoA_N-acyltransferase	IPR000182	GNAT_domain	0PSER	NA	PF00583	Acetyltransferase_(GNAT)_family	SSF55729	Acyl-CoA_N-acyltransferases_(Nat)</t>
  </si>
  <si>
    <t>0PJKF</t>
  </si>
  <si>
    <t>Catalyzes_the_epimerization_of_the_S-_and_R-forms_of_NAD(P)HX,_a_damaged_form_of_NAD(P)H_that_is_a_result_of_enzymatic_or_heat-dependent_hydration._This_is_a_prerequisite_for_the_S-_specific_NAD(P)H-hydrate_dehydratase_to_allow_the_repair_of_both_epimers_of_NAD(P)HX_(By_similarity)</t>
  </si>
  <si>
    <t xml:space="preserve">	IPR002347	Glucose/ribitol_dehydrogenase	IPR016040	NAD(P)-binding_domain	0PKFE	d-arabinitol	GH92	mannosyl-oligosaccharide_alpha-1,2-mannosidase_(EC_3.2.1.113);_mannosyl-oligosaccharide_alpha-1,3-mannosidase_(EC_3.2.1.-);			PF13561	Enoyl-(Acyl_carrier_protein)_reductase	SSF51735	NAD(P)-binding_Rossmann-fold_domains</t>
  </si>
  <si>
    <t>TIGR00197</t>
  </si>
  <si>
    <t>YjeF_family_N-terminal_domain</t>
  </si>
  <si>
    <t>jg5141</t>
  </si>
  <si>
    <t xml:space="preserve">	IPR020846	Major_facilitator_superfamily_domain	IPR011701	Major_facilitator_superfamily	IPR004737	Nitrate_transporter	0PJE9	nitrate_transporter		PF07690	Major_Facilitator_Superfamily	2A1	the_major_facilitator_superfamily_(mfs)	SSF103473	MFS_general_substrate_transporter	TIGR00886	nitrite_transporter</t>
  </si>
  <si>
    <t>IPR015155</t>
  </si>
  <si>
    <t xml:space="preserve">	0PGT1	conserved_hypothetical_protein</t>
  </si>
  <si>
    <t>PLAA_family_ubiquitin_binding_PFU</t>
  </si>
  <si>
    <t>0PHA6</t>
  </si>
  <si>
    <t>Polyubiquitin_binding_protein</t>
  </si>
  <si>
    <t xml:space="preserve">	IPR021848	Protein_of_unknown_function_DUF3445	0PFC5	conserved_hypothetical_protein	PF11927	Protein_of_unknown_function_(DUF3445)</t>
  </si>
  <si>
    <t>PF09070</t>
  </si>
  <si>
    <t>PFU_(PLAA_family_ubiquitin_binding)</t>
  </si>
  <si>
    <t xml:space="preserve">	IPR002227	Tyrosinase_copper-binding_domain	IPR008922	Uncharacterised_domain_di-copper_centre	0PXGJ	tyrosinase_central_domain_protein		PF00264	Common_central_domain_of_tyrosinase	SSF48056	Di-copper_centre-containing_domain</t>
  </si>
  <si>
    <t>jg5142</t>
  </si>
  <si>
    <t>0PHGQ</t>
  </si>
  <si>
    <t xml:space="preserve">	IPR023210	NADP-dependent_oxidoreductase_domain	0PV9B	Aldo/keto_reductase_family	PF00248	Aldo/keto_reductase_family	8A5	the_voltage-gated_k(+)_channel_-subunit_(kv)_family	SSF51430	NAD(P)-linked_oxidoreductase</t>
  </si>
  <si>
    <t>jg5143</t>
  </si>
  <si>
    <t>0PQ3J</t>
  </si>
  <si>
    <t>rna_binding</t>
  </si>
  <si>
    <t xml:space="preserve">	IPR007704	Mannosyltransferase_DXD	0PH9I	Mannosyltransferase_involved_in_glycosylphosphatidylinositol-anchor_biosynthesis._Transfers_the_first_alpha-1,4-mannose_to_GlcN-acyl-PI_during_GPI_precursor_assembly._Required_for_cell_wall_integrity		PF05007	Mannosyltransferase_(PIG-M)</t>
  </si>
  <si>
    <t>jg5144</t>
  </si>
  <si>
    <t>jg3346</t>
  </si>
  <si>
    <t xml:space="preserve">	IPR008427	Extracellular_membrane_protein_CFEM_domain	0PSKP	CFEM_domain_protein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PF05730	CFEM_domain</t>
  </si>
  <si>
    <t>SSF46966</t>
  </si>
  <si>
    <t>Spectrin repeat</t>
  </si>
  <si>
    <t>jg5146</t>
  </si>
  <si>
    <t xml:space="preserve">	IPR003692	Hydantoinase_B/oxoprolinase	IPR002821	Hydantoinase/oxoprolinase	IPR008040	Hydantoinaseoxoprolinase_N-terminal	0PGP9	Hydantoinase/oxoprolinase_N-terminal_region		PF02538	Hydantoinase_B/oxoprolinase	PF01968	Hydantoinase/oxoprolinase	PF05378	Hydantoinase/oxoprolinase_N-terminal_region</t>
  </si>
  <si>
    <t>0PIJJ</t>
  </si>
  <si>
    <t xml:space="preserve">	IPR028144	Cysteine-rich_transmembrane_CYSTM_domain	0Q2NZ	NA	PF12734	Cysteine-rich_TM_module_stress_tolerance</t>
  </si>
  <si>
    <t>jg5147</t>
  </si>
  <si>
    <t>IPR007306</t>
  </si>
  <si>
    <t>tRNA_A64-2'-O-ribosylphosphate_transferase</t>
  </si>
  <si>
    <t>0PIAH</t>
  </si>
  <si>
    <t>PF04179</t>
  </si>
  <si>
    <t>Initiator_tRNA_phosphoribosyl_transferase_</t>
  </si>
  <si>
    <t xml:space="preserve">	IPR013183	DASH_complex_subunit_Hsk3-like	0PSIN	DASH_complex_subunit_Hsk3_like	PF08227	DASH_complex_subunit_Hsk3_like</t>
  </si>
  <si>
    <t>jg5148</t>
  </si>
  <si>
    <t>0PJGF</t>
  </si>
  <si>
    <t xml:space="preserve">	IPR001138	Zn(2)-C6_fungal-type_DNA-binding_domain	0PUSJ	Inherit_from_NOG:_Conserved_hypothetical,_protein	PF00172	Fungal_Zn(2)-Cys(6)_binuclear_cluster_domain	SSF57701	Zn2/Cys6_DNA-binding_domain</t>
  </si>
  <si>
    <t xml:space="preserve">	IPR015813	Pyruvate/Phosphoenolpyruvate_kinase-like_domain	IPR005000	HpcH/HpaI_aldolase/citrate_lyase_domain	0PIKA	HpcH/HpaI_aldolase/citrate_lyase_family	PF03328	HpcH/HpaI_aldolase/citrate_lyase_family	SSF51621	Phosphoenolpyruvate/pyruvate_domain</t>
  </si>
  <si>
    <t>jg5149</t>
  </si>
  <si>
    <t>IPR020476</t>
  </si>
  <si>
    <t>NUDIX_hydrolase</t>
  </si>
  <si>
    <t>0PJH1</t>
  </si>
  <si>
    <t xml:space="preserve">	IPR016040	NAD(P)-binding_domain	IPR008030	NmrA-like_domain	0PUNB	3-beta_hydroxysteroid_dehydrogenase/isomerase_family		PF05368	NmrA-like_family	SSF51735	NAD(P)-binding_Rossmann-fold_domains</t>
  </si>
  <si>
    <t>ADP-ribose_pyrophosphatase</t>
  </si>
  <si>
    <t>jg3570</t>
  </si>
  <si>
    <t>jg515</t>
  </si>
  <si>
    <t>IPR010258</t>
  </si>
  <si>
    <t>Conjugal_transfer_TrbG/VirB9/CagX</t>
  </si>
  <si>
    <t>PF03524</t>
  </si>
  <si>
    <t>jg3656</t>
  </si>
  <si>
    <t>Conjugal_transfer_protein</t>
  </si>
  <si>
    <t>jg5150</t>
  </si>
  <si>
    <t>0PNH9</t>
  </si>
  <si>
    <t>nudix_family_hydrolase</t>
  </si>
  <si>
    <t>jg5151</t>
  </si>
  <si>
    <t>0PY8Y</t>
  </si>
  <si>
    <t xml:space="preserve">	IPR016040	NAD(P)-binding_domain	0PUC2	Semialdehyde_dehydrogenase,_NAD_binding_domain	PF13460	NAD(P)H-binding_	SSF51735	NAD(P)-binding_Rossmann-fold_domains</t>
  </si>
  <si>
    <t>C3HC4_finger_protein</t>
  </si>
  <si>
    <t>jg5152</t>
  </si>
  <si>
    <t xml:space="preserve">	IPR020846	Major_facilitator_superfamily_domain	IPR003663	Sugar/inositol_transporter	IPR005828	Major_facilitator__sugar_transporter-like	0PHGF	MFS_sugar_transporter	PF00083	Sugar_(and_other)_transporter	2A1	the_major_facilitator_superfamily_(mfs)	SSF103473	MFS_general_substrate_transporter	TIGR00879	MFS_transporter_sugar_porter_(SP)_family</t>
  </si>
  <si>
    <t xml:space="preserve">	IPR005556	SUN	0PFHK	SUN_domain_protein_(Uth1)			PF03856	Beta-glucosidase_(SUN_family)</t>
  </si>
  <si>
    <t xml:space="preserve">	IPR001384	Peptidase_M35_deuterolysin	0PNJQ	Secreted_metalloproteinase_that_allows_assimilation_of_proteinaceous_substrates._Shows_high_activities_on_basic_nuclear_substrates_such_as_histone_and_protamine			PF02102	Deuterolysin_metalloprotease_(M35)_family	SSF55486	Metalloproteases_(zincins),_catalytic_domain</t>
  </si>
  <si>
    <t>jg5153</t>
  </si>
  <si>
    <t>IPR001173</t>
  </si>
  <si>
    <t>Glycosyltransferase_2-like</t>
  </si>
  <si>
    <t xml:space="preserve">	IPR029058	Alpha/Beta_hydrolase_fold	0PJEV	NA	SSF53474	alpha/beta-Hydrolases</t>
  </si>
  <si>
    <t>0PH9P</t>
  </si>
  <si>
    <t>dolichyl-phosphate_beta-glucosyltransferase</t>
  </si>
  <si>
    <t>PF00535</t>
  </si>
  <si>
    <t>Glycosyl_transferase_family_2</t>
  </si>
  <si>
    <t>4D2</t>
  </si>
  <si>
    <t>the_cog0392_upf0104_putative_transporter_(cog0392)_family</t>
  </si>
  <si>
    <t xml:space="preserve">	IPR029018	Chitobiase/beta-hexosaminidase_domain_2-like		0PGAH	NA	GH115	xylan_alpha-1,2-glucuronidase_(3.2.1.131);_alpha-(4-O-methyl)-glucuronidase_(3.2.1.-)	PF15979	Glycosyl_hydrolase_family_115	SSF55545	beta-N-acetylhexosaminidase-like_domain</t>
  </si>
  <si>
    <t>jg5155</t>
  </si>
  <si>
    <t>IPR010930</t>
  </si>
  <si>
    <t>Flagellar_basal-body/hook_protein_C-terminal_domain</t>
  </si>
  <si>
    <t>PF06429</t>
  </si>
  <si>
    <t>Flagellar_basal_body_rod_FlgEFG_protein_C-terminal</t>
  </si>
  <si>
    <t xml:space="preserve">	IPR008928	Six-hairpin_glycosidase-like	IPR012878	Beta-L-arabinofuranosidase_GH127	0PK61	DUF1680_domain_protein		3.2.1.18	Exo-alpha-sialidase.	00511	Other_glycan_degradation	00600	Sphingolipid_metabolism		PF07944	Beta-L-arabinofuranosidase_GH127	SSF48208	Six-hairpin_glycosidases</t>
  </si>
  <si>
    <t>jg5156</t>
  </si>
  <si>
    <t xml:space="preserve">	IPR016340	Ribosomal_protein_L31_mitochondrial	0PSNW	mitochondrial_54S_ribosomal_protein_YmL31	PF09784	Mitochondrial_ribosomal_protein_L31</t>
  </si>
  <si>
    <t>jg5157</t>
  </si>
  <si>
    <t>0Q2XJ</t>
  </si>
  <si>
    <t>jg4086</t>
  </si>
  <si>
    <t>jg5158</t>
  </si>
  <si>
    <t xml:space="preserve">	IPR003613	U_box_domain	0PP5I	U-box_domain_protein		PF04564	U-box_domain	1A87	the_mechanosensitive_calcium_channel_(mca)_family		SSF57850	RING/U-box</t>
  </si>
  <si>
    <t>jg5159</t>
  </si>
  <si>
    <t xml:space="preserve">	IPR011051	RmlC-like_cupin_domain	0PUX1	Cupin_domain	SSF51182	RmlC-like_cupins</t>
  </si>
  <si>
    <t xml:space="preserve">		IPR010308	TRP-like_family	0PIYC	DUF907_domain-containing_protein	PF14558	ML-like_domain	PF06011	Transient_receptor_potential_(TRP)_ion_channel	1A4	the_transient_receptor_potential_ca(2+)_channel_(trp-cc)_family</t>
  </si>
  <si>
    <t>jg516</t>
  </si>
  <si>
    <t>jg5160</t>
  </si>
  <si>
    <t xml:space="preserve">		0PQ95	NA	PF16541	Alternaria_alternata_allergen_1</t>
  </si>
  <si>
    <t>jg5161</t>
  </si>
  <si>
    <t>IPR004898</t>
  </si>
  <si>
    <t>Pectate_lyase_catalytic</t>
  </si>
  <si>
    <t xml:space="preserve">	IPR012336	Thioredoxin-like_fold	IPR009737	Sucraseferredoxin-like	0PFM3	Sucrase_ferredoxin-like_family_protein_Fmi1	PF06999	Sucrase/ferredoxin-like	SSF52833	Thioredoxin-like</t>
  </si>
  <si>
    <t>0PKEE</t>
  </si>
  <si>
    <t>PL3</t>
  </si>
  <si>
    <t>pectate_lyase_(EC_4.2.2.2).</t>
  </si>
  <si>
    <t>4.2.2.2</t>
  </si>
  <si>
    <t>Pectate lyase.</t>
  </si>
  <si>
    <t>PF03211</t>
  </si>
  <si>
    <t xml:space="preserve">	IPR003675	CAAX_amino_terminal_protease	0PI47	CaaX_prenyl			PF02517	CAAX_protease_self-immunity	9B1	the_integral_membrane_caax_protease_(caax_protease)_family</t>
  </si>
  <si>
    <t>jg5162</t>
  </si>
  <si>
    <t>0Q2N0</t>
  </si>
  <si>
    <t xml:space="preserve">	IPR029044	Nucleotide-diphospho-sugar_transferases	IPR013616	Chitin_synthase_N-terminal	IPR004834	Fungal_chitin_synthase	0PFUV	chitin_synthase	CE4	acetyl_xylan_esterase_(EC_3.1.1.72);__chitin_deacetylase_(EC_3.5.1.41);_chitooligosaccharide_deacetylase_(EC_3.5.1.-);_peptidoglycan_GlcNAc_deacetylase_(EC_3.5.1.-);_peptidoglycan_N-acetylmuramic_acid_deacetylase_(EC_3.5.1.-).	2.4.1.16	Chitin_synthase.	00520	Amino_sugar_and_nucleotide_sugar_metabolism		PF08407	Chitin_synthase_N-terminal	PF01644	Chitin_synthase	SSF53448	Nucleotide-diphospho-sugar_transferases</t>
  </si>
  <si>
    <t>jg5164</t>
  </si>
  <si>
    <t xml:space="preserve">	IPR024645	Mitochondrial_export_protein_Som1	0PTUR	Mitochondrial_export_protein_Som1	PF11093	Mitochondrial_export_protein_Som1</t>
  </si>
  <si>
    <t>jg5165</t>
  </si>
  <si>
    <t>IPR021211</t>
  </si>
  <si>
    <t>Sorting_assembly_machinery_35_kDa_subunit</t>
  </si>
  <si>
    <t>0PNDK</t>
  </si>
  <si>
    <t>Mitochondrial_outer_membrane_protein</t>
  </si>
  <si>
    <t xml:space="preserve">	IPR010920	LSM_domain	IPR001163	LSM_domain_eukaryotic/archaea-type	IPR029021	Protein-tyrosine_phosphatase-like	IPR000340	Dual_specificity_phosphatase_catalytic_domain	0QD6P	phosphatase		PF01423	LSM_domain_	PF00782	Dual_specificity_phosphatase_catalytic_domain		SSF50182	Sm-like_ribonucleoproteins	SSF52799	(Phosphotyrosine_protein)_phosphatases_II</t>
  </si>
  <si>
    <t>PF10806</t>
  </si>
  <si>
    <t>SAM35_subunit_of_SAM_coomplex</t>
  </si>
  <si>
    <t>jg5166</t>
  </si>
  <si>
    <t>IPR001083</t>
  </si>
  <si>
    <t>Copper_fist_DNA-binding_domain</t>
  </si>
  <si>
    <t>0PS90</t>
  </si>
  <si>
    <t xml:space="preserve">	IPR009057	Homeodomain-like	IPR018060	DNA_binding_HTH_domain_AraC-type	PF00165	Bacterial_regulatory_helix-turn-helix_proteins_AraC_family	SSF46689	Homeodomain-like</t>
  </si>
  <si>
    <t>copper-activated_transcription_factor_GRISEA</t>
  </si>
  <si>
    <t>PF00649</t>
  </si>
  <si>
    <t>Copper_fist_DNA_binding_domain</t>
  </si>
  <si>
    <t>SSF57879</t>
  </si>
  <si>
    <t>Zinc domain conserved in yeast copper-regulated transcription factors</t>
  </si>
  <si>
    <t>jg5167</t>
  </si>
  <si>
    <t xml:space="preserve">	IPR012336	Thioredoxin-like_fold	IPR010987	Glutathione_S-transferase_C-terminal-like	IPR004046	Glutathione_S-transferase_C-terminal	IPR004045	Glutathione_S-transferase_N-terminal	IPR004841	Amino_acid_permease/_SLC12A_domain	0PN93	Glutathione_S-transferase		PF00043	Glutathione_S-transferase_C-terminal_domain	PF00324	Amino_acid_permease	PF13417	Glutathione_S-transferase_N-terminal_domain	2A3	the_amino_acid-polyamine-organocation_(apc)_family	SSF52833	Thioredoxin-like	SSF47616	GST_C-terminal_domain-like</t>
  </si>
  <si>
    <t>IPR007512</t>
  </si>
  <si>
    <t>Protein_of_unknown_function_DUF543</t>
  </si>
  <si>
    <t>0PQM9</t>
  </si>
  <si>
    <t>DUF543_domain_protein</t>
  </si>
  <si>
    <t>PF04418</t>
  </si>
  <si>
    <t>Domain_of_unknown_function_(DUF543)</t>
  </si>
  <si>
    <t xml:space="preserve">	IPR016040	NAD(P)-binding_domain	IPR008030	NmrA-like_domain	0PKEI	NmrA-like_family	PF05368	NmrA-like_family	SSF51735	NAD(P)-binding_Rossmann-fold_domains</t>
  </si>
  <si>
    <t>jg5168</t>
  </si>
  <si>
    <t>IPR018849</t>
  </si>
  <si>
    <t>Nucleolar_27S_pre-rRNA_processing_Urb2/Npa2_C-terminal</t>
  </si>
  <si>
    <t>0PRR1</t>
  </si>
  <si>
    <t>Urb2/Npa2_family</t>
  </si>
  <si>
    <t>PF10441</t>
  </si>
  <si>
    <t xml:space="preserve">	IPR020846	Major_facilitator_superfamily_domain	IPR011701	Major_facilitator_superfamily	0Q1FC	Sugar_(and_other)_transporter		PF07690	Major_Facilitator_Superfamily	2A1	the_major_facilitator_superfamily_(mfs)	SSF103473	MFS_general_substrate_transporter</t>
  </si>
  <si>
    <t>jg5169</t>
  </si>
  <si>
    <t xml:space="preserve">	IPR016040	NAD(P)-binding_domain	0PNJZ	Nucleoside-diphosphate-sugar_epimerase	SSF51735	NAD(P)-binding_Rossmann-fold_domains</t>
  </si>
  <si>
    <t>jg517</t>
  </si>
  <si>
    <t xml:space="preserve">	IPR013057	Amino_acid_transporter_transmembrane_domain	0PHGP	amino_acid	PF01490	Transmembrane_amino_acid_transporter_protein	2A18	the_amino_acid/auxin_permease_(aaap)_family</t>
  </si>
  <si>
    <t xml:space="preserve">	IPR018466	Ser-Thr-rich_glycosyl-phosphatidyl-inositol-anchored_membrane_family	0PT9V	extracellular_conserved_serine-rich_protein	PF10342	Ser-Thr-rich_glycosyl-phosphatidyl-inositol-anchored_membrane_family	1C105	the_bacillus_thuringiensis_vegetative_insecticidal_protein-3_(vip3)_family</t>
  </si>
  <si>
    <t xml:space="preserve">	IPR029063	S-adenosyl-L-methionine-dependent_methyltransferase	IPR019410	Lysine_methyltransferase	0QE63	Putative_methyltransferase	PF10294	Lysine_methyltransferase	SSF53335	S-adenosyl-L-methionine-dependent_methyltransferases</t>
  </si>
  <si>
    <t>jg5170</t>
  </si>
  <si>
    <t xml:space="preserve">	IPR014756	Immunoglobulin_E-set	0PHPS	GTP-binding_protein_EsdC	SSF81296	E_set_domains</t>
  </si>
  <si>
    <t>jg5171</t>
  </si>
  <si>
    <t xml:space="preserve">	0Q206	NA</t>
  </si>
  <si>
    <t>IPR005719</t>
  </si>
  <si>
    <t>Dihydroorotate_dehydrogenase_class_2</t>
  </si>
  <si>
    <t>1.3.5.2</t>
  </si>
  <si>
    <t>Dihydroorotate dehydrogenase (quinone).</t>
  </si>
  <si>
    <t xml:space="preserve">	IPR003370	Chromate_transporter	0PHR0	Chromate_ion_transporter	PF02417	Chromate_transporter	2A51	the_chromate_ion_transporter_(chr)_family</t>
  </si>
  <si>
    <t>TIGR01036</t>
  </si>
  <si>
    <t>dihydroorotate_dehydrogenase_(fumarate)</t>
  </si>
  <si>
    <t>jg5172</t>
  </si>
  <si>
    <t>0PKD6</t>
  </si>
  <si>
    <t xml:space="preserve">	IPR008948	L-Aspartase-like	IPR001106	Aromatic_amino_acid_lyase	0PHE8	Phenylalanine_ammonia-lyase		PF00221	Aromatic_amino_acid_lyase	SSF48557	L-aspartase-like</t>
  </si>
  <si>
    <t>jg5173</t>
  </si>
  <si>
    <t xml:space="preserve">	IPR027267	Arfaptin_homology_(AH)_domain/BAR_domain	IPR004148	BAR_domain	0PI7Q	BAR_domain_protein	PF03114	BAR_domain	8A34	the_endophilin_(endophilin)_family		SSF103657	BAR/IMD_domain-like</t>
  </si>
  <si>
    <t>jg5174</t>
  </si>
  <si>
    <t xml:space="preserve">	IPR018392	LysM_domain	0PHCM	LysM_domain-containing_protein	GH18	chitinase_(EC_3.2.1.14);_endo-beta-N-acetylglucosaminidase_(EC_3.2.1.96);_xylanase_inhibitor;_concanavalin_B;_narbonin	PF01476	LysM_domain		SSF54106	LysM_domain</t>
  </si>
  <si>
    <t xml:space="preserve">	IPR013920	Protein_of_unknown_function_DUF1774_fungi	0PIIJ	conserved_hypothetical_protein	PF08611	Fungal_protein_of_unknown_function_(DUF1774)</t>
  </si>
  <si>
    <t xml:space="preserve">	IPR012338	Beta-lactamase/transpeptidase-like	IPR001466	Beta-lactamase-related	0PHMZ	Beta-lactamase		PF00144	Beta-lactamase	SSF56601	beta-lactamase/transpeptidase-like</t>
  </si>
  <si>
    <t>jg5176</t>
  </si>
  <si>
    <t xml:space="preserve">	IPR027417	P-loop_containing_nucleoside_triphosphate_hydrolase	IPR030379	Septin-type_guanine_nucleotide-binding_(G)_domain	0PIU7	Septin	PF00735	Septin	SSF52540	P-loop_containing_nucleoside_triphosphate_hydrolases</t>
  </si>
  <si>
    <t xml:space="preserve">	IPR009291	Vacuolar_protein_sorting-associated_protein_62	0PIDW	Vacuolar_protein_sorting_protein_62	PF06101	Plant_protein_of_unknown_function_(DUF946)</t>
  </si>
  <si>
    <t>jg5178</t>
  </si>
  <si>
    <t xml:space="preserve">	IPR011990	Tetratricopeptide-like_helical_domain	IPR018834	DNA/RNA-binding_domain_Est1-type	0PHB6	conserved_hypothetical_protein	PF10373	Est1_DNA/RNA_binding_domain	SSF48452	TPR-like</t>
  </si>
  <si>
    <t>jg5241</t>
  </si>
  <si>
    <t>jg5179</t>
  </si>
  <si>
    <t xml:space="preserve">	IPR023753	Pyridine_nucleotide-disulphide_oxidoreductase_FAD/NAD(P)-binding_domain	IPR020946	Flavin_monooxygenase-like	0PJV2	Flavin-binding_monooxygenase-like_protein	PF00743	Flavin-binding_monooxygenase-like	SSF51905	FAD/NAD(P)-binding_domain</t>
  </si>
  <si>
    <t>jg5259</t>
  </si>
  <si>
    <t xml:space="preserve">	IPR029058	Alpha/Beta_hydrolase_fold	IPR016035	Acyl_transferase/acyl_hydrolase/lysophospholipase	IPR020801	Polyketide_synthase_acyl_transferase_domain	IPR014043	Acyl_transferase		IPR016039	Thiolase-like	IPR009081	Acyl_carrier_protein-like	IPR020806	Polyketide_synthase_phosphopantetheine-binding_domain	IPR020841	Polyketide_synthase_beta-ketoacyl_synthase_domain	IPR014031	Beta-ketoacyl_synthase_C-terminal	IPR020807	Polyketide_synthase_dehydratase_domain	IPR016036	Malonyl-CoA_ACP_transacylase_ACP-binding	IPR014030	Beta-ketoacyl_synthase_N-terminal		IPR030918	Polyketide_product_template_domain	IPR001031	Thioesterase	0PG86	polyketide_synthase	PF00698	Acyl_transferase_domain	PF16073	Starter_unit:ACP_transacylase_in_aflatoxin_biosynthesis	PF00550	Phosphopantetheine_attachment_site	PF02801	Beta-ketoacyl_synthase_C-terminal_domain	PF14765	Polyketide_synthase_dehydratase	PF00109	Beta-ketoacyl_synthase_N-terminal_domain	PF16197	Ketoacyl-synthetase_C-terminal_extension	PF00975	Thioesterase_domain</t>
  </si>
  <si>
    <t>0QA1C</t>
  </si>
  <si>
    <t>jg534</t>
  </si>
  <si>
    <t>jg5180</t>
  </si>
  <si>
    <t xml:space="preserve">	IPR029033	Histidine_phosphatase_superfamily	IPR000560	Histidine_phosphatase_superfamily_clade-2	0PI0W	conserved_hypothetical_protein	PF00328	Histidine_phosphatase_superfamily_(branch_2)	SSF53254	Phosphoglycerate_mutase-like</t>
  </si>
  <si>
    <t>jg5399</t>
  </si>
  <si>
    <t xml:space="preserve">	IPR002110	Ankyrin_repeat	IPR020683	Ankyrin_repeat-containing_domain	0PUCJ	Ankyrin_repeat	PF12796	Ankyrin_repeats_(3_copies)	PF13606	Ankyrin_repeat	8A28	the_ankyrin_(ankyrin)_family		SSF48403	Ankyrin_repeat</t>
  </si>
  <si>
    <t>jg5455</t>
  </si>
  <si>
    <t>jg5181</t>
  </si>
  <si>
    <t xml:space="preserve">	IPR029063	S-adenosyl-L-methionine-dependent_methyltransferase	IPR002935	O-methyltransferase_family_3	0PMN1	O-methyltransferase	PF01596	O-methyltransferase	SSF53335	S-adenosyl-L-methionine-dependent_methyltransferases</t>
  </si>
  <si>
    <t>jg5456</t>
  </si>
  <si>
    <t>jg5182</t>
  </si>
  <si>
    <t>0Q2VF</t>
  </si>
  <si>
    <t>jg5183</t>
  </si>
  <si>
    <t>jg5185</t>
  </si>
  <si>
    <t>jg5186</t>
  </si>
  <si>
    <t>jg5187</t>
  </si>
  <si>
    <t>jg3012</t>
  </si>
  <si>
    <t>jg5188</t>
  </si>
  <si>
    <t>jg5189</t>
  </si>
  <si>
    <t>jg519</t>
  </si>
  <si>
    <t>0PFBS</t>
  </si>
  <si>
    <t>N-acetylglucosaminyl_transferase_component_Gpi1</t>
  </si>
  <si>
    <t>jg5190</t>
  </si>
  <si>
    <t>SM00829</t>
  </si>
  <si>
    <t>IPR018973</t>
  </si>
  <si>
    <t>DEAD/DEAH-box_helicase_putative</t>
  </si>
  <si>
    <t>0PFZG</t>
  </si>
  <si>
    <t>PF09369</t>
  </si>
  <si>
    <t>Domain_of_unknown_function_(DUF1998)</t>
  </si>
  <si>
    <t>jg5191</t>
  </si>
  <si>
    <t>0PRBW</t>
  </si>
  <si>
    <t>nuclear_protein_export_protein_Yrb2</t>
  </si>
  <si>
    <t>jg5192</t>
  </si>
  <si>
    <t>IPR006977</t>
  </si>
  <si>
    <t>Yip1_domain</t>
  </si>
  <si>
    <t>0PMU1</t>
  </si>
  <si>
    <t>Yip1_domain_protein</t>
  </si>
  <si>
    <t>PF04893</t>
  </si>
  <si>
    <t>jg5193</t>
  </si>
  <si>
    <t>0PIM1</t>
  </si>
  <si>
    <t>jg5195</t>
  </si>
  <si>
    <t>0PG9N</t>
  </si>
  <si>
    <t>jg5196</t>
  </si>
  <si>
    <t>0PKJQ</t>
  </si>
  <si>
    <t>MFS_drug_transporter</t>
  </si>
  <si>
    <t>jg5197</t>
  </si>
  <si>
    <t>IPR019182</t>
  </si>
  <si>
    <t>Cytochrome_b-c1_complex_subunit_10_fungi</t>
  </si>
  <si>
    <t>0PT39</t>
  </si>
  <si>
    <t>Ubiquinol-cytochrome-c_reductase_complex_subunit_(QCR10)</t>
  </si>
  <si>
    <t>PF09796</t>
  </si>
  <si>
    <t>jg5198</t>
  </si>
  <si>
    <t>IPR009637</t>
  </si>
  <si>
    <t>0PJ6R</t>
  </si>
  <si>
    <t>Transmembrane_receptor_eukaryota</t>
  </si>
  <si>
    <t>0PFCR</t>
  </si>
  <si>
    <t>Integral_membrane_protein_(Ptm1)</t>
  </si>
  <si>
    <t>PF06814</t>
  </si>
  <si>
    <t>Lung_seven_transmembrane_receptor</t>
  </si>
  <si>
    <t>jg5199</t>
  </si>
  <si>
    <t>IPR019407</t>
  </si>
  <si>
    <t>Cytoplasmic_tRNA_2-thiolation_protein_2</t>
  </si>
  <si>
    <t>0PNNT</t>
  </si>
  <si>
    <t>Plays_a_central_role_in_2-thiolation_of_mcm(5)S(2)U_at_tRNA_wobble_positions_of_tRNA(Lys),_tRNA(Glu)_and_tRNA(Gln)._May_act_by_forming_a_heterodimer_with_NCS6_that_ligates_sulfur_from_thiocarboxylated_URM1_onto_the_uridine_of_tRNAs_at_wobble_position._Prior_mcm(5)_tRNA_modification_by_the_elongator_complex_is_required_for_2-thiolation._May_also_be_involved_in_protein_urmylation_(By_similarity)</t>
  </si>
  <si>
    <t>PF10288</t>
  </si>
  <si>
    <t>IPR025187</t>
  </si>
  <si>
    <t>Protein_of_unknown_function_DUF4112</t>
  </si>
  <si>
    <t>0PIRS</t>
  </si>
  <si>
    <t>PF13430</t>
  </si>
  <si>
    <t>Domain_of_unknown_function_(DUF4112)</t>
  </si>
  <si>
    <t>IPR007722</t>
  </si>
  <si>
    <t>mRNA_decapping_protein_2_Box_A</t>
  </si>
  <si>
    <t>0PJA5</t>
  </si>
  <si>
    <t>decapping_enzyme</t>
  </si>
  <si>
    <t>PF05026</t>
  </si>
  <si>
    <t>Dcp2_box_A_domain</t>
  </si>
  <si>
    <t>SSF140586</t>
  </si>
  <si>
    <t>Dcp2 domain-like</t>
  </si>
  <si>
    <t>0PHDW</t>
  </si>
  <si>
    <t>IPR017703</t>
  </si>
  <si>
    <t>YgfZ/GcvT_conserved_site</t>
  </si>
  <si>
    <t>0PKK6</t>
  </si>
  <si>
    <t>transferase_caf17,_mitochondrial</t>
  </si>
  <si>
    <t>TIGR03317</t>
  </si>
  <si>
    <t>folate-binding_protein_YgfZ</t>
  </si>
  <si>
    <t>jg3021</t>
  </si>
  <si>
    <t>0QE0U</t>
  </si>
  <si>
    <t>jg3022</t>
  </si>
  <si>
    <t>0QDXI</t>
  </si>
  <si>
    <t>0PSV1</t>
  </si>
  <si>
    <t>0PKUW</t>
  </si>
  <si>
    <t>0PXPE</t>
  </si>
  <si>
    <t>0PV2I</t>
  </si>
  <si>
    <t>0PV89</t>
  </si>
  <si>
    <t>0QE5C</t>
  </si>
  <si>
    <t>jg304</t>
  </si>
  <si>
    <t>9B111</t>
  </si>
  <si>
    <t>the_6tms_lysyl_trna_synthetase_(lyss)_family</t>
  </si>
  <si>
    <t>jg3046</t>
  </si>
  <si>
    <t>IPR006586</t>
  </si>
  <si>
    <t>ADAM_cysteine-rich</t>
  </si>
  <si>
    <t>PF13574</t>
  </si>
  <si>
    <t>jg305</t>
  </si>
  <si>
    <t>IPR003583</t>
  </si>
  <si>
    <t>Helix-hairpin-helix_DNA-binding_motif_class_1</t>
  </si>
  <si>
    <t>0PRDH</t>
  </si>
  <si>
    <t>0PGKN</t>
  </si>
  <si>
    <t>ATP-dependent_RNA_helicase_involved_nonsense-mediated_mRNA_decay_and_ribosome_biogenesis_through_rRNA_processing_(By_similarity)</t>
  </si>
  <si>
    <t>IPR016478</t>
  </si>
  <si>
    <t>GTPase_MTG1</t>
  </si>
  <si>
    <t>0PZJI</t>
  </si>
  <si>
    <t>0PHG0</t>
  </si>
  <si>
    <t>G1_S-specific_cyclin_Pcl5</t>
  </si>
  <si>
    <t>jg3065</t>
  </si>
  <si>
    <t>0PMJQ</t>
  </si>
  <si>
    <t>0QDDG</t>
  </si>
  <si>
    <t>0PQRF</t>
  </si>
  <si>
    <t>SSF103196</t>
  </si>
  <si>
    <t>Roadblock/LC7 domain</t>
  </si>
  <si>
    <t>0PZVV</t>
  </si>
  <si>
    <t>0PFGY</t>
  </si>
  <si>
    <t>Acetylglutamate_kinase</t>
  </si>
  <si>
    <t>0Q2XF</t>
  </si>
  <si>
    <t>0PMC0</t>
  </si>
  <si>
    <t>Oxidoreductase_2-nitropropane_dioxygenase_family</t>
  </si>
  <si>
    <t>0QDHG</t>
  </si>
  <si>
    <t>IPR024481</t>
  </si>
  <si>
    <t>Helicase_Sen1_N-terminal</t>
  </si>
  <si>
    <t>0PFUU</t>
  </si>
  <si>
    <t>PF12726</t>
  </si>
  <si>
    <t>SEN1_N_terminal</t>
  </si>
  <si>
    <t>0Q2RR</t>
  </si>
  <si>
    <t>Zn(II)2Cys6_transcription_factor</t>
  </si>
  <si>
    <t>0PGNQ</t>
  </si>
  <si>
    <t>0PN1K</t>
  </si>
  <si>
    <t>IPR002842</t>
  </si>
  <si>
    <t>ATPase_V1/A1_complex_subunit_E</t>
  </si>
  <si>
    <t>0PJA9</t>
  </si>
  <si>
    <t>Vacuolar_ATP_synthase_subunit_e</t>
  </si>
  <si>
    <t>PF01991</t>
  </si>
  <si>
    <t>ATP_synthase_(E/31_kDa)_subunit</t>
  </si>
  <si>
    <t>SSF160527</t>
  </si>
  <si>
    <t>V-type ATPase subunit E-like</t>
  </si>
  <si>
    <t>0PIYS</t>
  </si>
  <si>
    <t>DUF803_domain_protein</t>
  </si>
  <si>
    <t>0PPRB</t>
  </si>
  <si>
    <t>IPR006740</t>
  </si>
  <si>
    <t>Protein_of_unknown_function_DUF604</t>
  </si>
  <si>
    <t>0PPBC</t>
  </si>
  <si>
    <t>PF04646</t>
  </si>
  <si>
    <t>0QEEM</t>
  </si>
  <si>
    <t>Polyamine_oxidase</t>
  </si>
  <si>
    <t>0PHDQ</t>
  </si>
  <si>
    <t>0PFSC</t>
  </si>
  <si>
    <t>IPR006252</t>
  </si>
  <si>
    <t>Malate_synthase_A</t>
  </si>
  <si>
    <t>IPR001465</t>
  </si>
  <si>
    <t>Malate_synthase</t>
  </si>
  <si>
    <t>IPR011076</t>
  </si>
  <si>
    <t>Malate_synthase-like</t>
  </si>
  <si>
    <t>0PFY3</t>
  </si>
  <si>
    <t>malate_synthase</t>
  </si>
  <si>
    <t>2.3.3.9</t>
  </si>
  <si>
    <t>Malate synthase.</t>
  </si>
  <si>
    <t>PF01274</t>
  </si>
  <si>
    <t>SSF51645</t>
  </si>
  <si>
    <t>Malate synthase G</t>
  </si>
  <si>
    <t>TIGR01344</t>
  </si>
  <si>
    <t>malate_synthase_A</t>
  </si>
  <si>
    <t>0PJRR</t>
  </si>
  <si>
    <t>Inherit_from_COG:_Monooxygenase</t>
  </si>
  <si>
    <t>0PIK1</t>
  </si>
  <si>
    <t>transferase_family</t>
  </si>
  <si>
    <t>jg311</t>
  </si>
  <si>
    <t>0PFD4</t>
  </si>
  <si>
    <t>0PRGJ</t>
  </si>
  <si>
    <t>C2H2_finger_domain_protein_(Zms1)</t>
  </si>
  <si>
    <t>0PV3A</t>
  </si>
  <si>
    <t>0PG7M</t>
  </si>
  <si>
    <t>Exo-polygalacturonase</t>
  </si>
  <si>
    <t>0Q2QP</t>
  </si>
  <si>
    <t>0PQ3P</t>
  </si>
  <si>
    <t>IPR016464</t>
  </si>
  <si>
    <t>NADH_dehydrogenase_[ubiquinone]_(complex_I)_alpha_subcomplex_subunit_2</t>
  </si>
  <si>
    <t>0PRQR</t>
  </si>
  <si>
    <t>NADH-ubiquinone_oxidoreductase_105_kDa_subunit</t>
  </si>
  <si>
    <t>IPR004183</t>
  </si>
  <si>
    <t>Extradiol_ring-cleavage_dioxygenase_class_III_enzyme_subunit_B</t>
  </si>
  <si>
    <t>IPR014436</t>
  </si>
  <si>
    <t>Extradiol_aromatic_ring-opening_dioxygenase_DODA_type</t>
  </si>
  <si>
    <t>0PMBR</t>
  </si>
  <si>
    <t>aromatic_ring-opening_dioxygenase</t>
  </si>
  <si>
    <t>PF02900</t>
  </si>
  <si>
    <t>Catalytic_LigB_subunit_of_aromatic_ring-opening_dioxygenase</t>
  </si>
  <si>
    <t>SSF53213</t>
  </si>
  <si>
    <t>LigB-like</t>
  </si>
  <si>
    <t>0PGF6</t>
  </si>
  <si>
    <t>0PHQ7</t>
  </si>
  <si>
    <t>chitin_synthase_activator</t>
  </si>
  <si>
    <t>IPR012420</t>
  </si>
  <si>
    <t>Cbp4</t>
  </si>
  <si>
    <t>0PS0U</t>
  </si>
  <si>
    <t>Essential_for_the_assembly_of_ubiquinol-cytochrome_c_reductase._It_has_a_direct_effect_on_the_correct_occurrence_of_the_Rieske_protein,_core_4,_core_5_and_apocytochrome_b_(By_similarity)</t>
  </si>
  <si>
    <t>PF07960</t>
  </si>
  <si>
    <t>CBP4</t>
  </si>
  <si>
    <t>IPR016444</t>
  </si>
  <si>
    <t>Synaptobrevin/Vesicle-associated_membrane_protein</t>
  </si>
  <si>
    <t>0PR0D</t>
  </si>
  <si>
    <t>vesicle-associated_membrane_protein_4</t>
  </si>
  <si>
    <t>IPR006855</t>
  </si>
  <si>
    <t>Vertebrate-like_NAGS_Gcn5-related_N-acetyltransferase_(GNAT)_domain</t>
  </si>
  <si>
    <t>IPR004662</t>
  </si>
  <si>
    <t>IPR000706</t>
  </si>
  <si>
    <t>N-acetyl-gamma-glutamyl-phosphate_reductase_type_1</t>
  </si>
  <si>
    <t>2.3.1.1</t>
  </si>
  <si>
    <t>Amino-acid N-acetyltransferase.</t>
  </si>
  <si>
    <t>2.7.2.8</t>
  </si>
  <si>
    <t>Acetylglutamate kinase.</t>
  </si>
  <si>
    <t>PF04768</t>
  </si>
  <si>
    <t>NAT_N-acetyltransferase_of_N-acetylglutamate_synthase</t>
  </si>
  <si>
    <t>TIGR00761</t>
  </si>
  <si>
    <t>acetylglutamate_kinase</t>
  </si>
  <si>
    <t>TIGR01850</t>
  </si>
  <si>
    <t>N-acetyl-gamma-glutamyl-phosphate_reductase</t>
  </si>
  <si>
    <t>jg3126</t>
  </si>
  <si>
    <t>0PKB2</t>
  </si>
  <si>
    <t>Rad21_Rec8_N_terminal</t>
  </si>
  <si>
    <t>jg313</t>
  </si>
  <si>
    <t>0PQSE</t>
  </si>
  <si>
    <t>0PV15</t>
  </si>
  <si>
    <t>Inherit_from_NOG:_F-box_domain_protein</t>
  </si>
  <si>
    <t>0PTE6</t>
  </si>
  <si>
    <t>0PGT5</t>
  </si>
  <si>
    <t>0Q1CA</t>
  </si>
  <si>
    <t>Inherit_from_NOG:_UbiA_prenyltransferase</t>
  </si>
  <si>
    <t>jg314</t>
  </si>
  <si>
    <t>jg3147</t>
  </si>
  <si>
    <t>0PJ5D</t>
  </si>
  <si>
    <t>Choline_kinase</t>
  </si>
  <si>
    <t>0PZ6Q</t>
  </si>
  <si>
    <t>0PYQ3</t>
  </si>
  <si>
    <t>0PJ02</t>
  </si>
  <si>
    <t>0PPC7</t>
  </si>
  <si>
    <t>0PY1H</t>
  </si>
  <si>
    <t>0PXXZ</t>
  </si>
  <si>
    <t>0PJAB</t>
  </si>
  <si>
    <t>thioredoxin_reductase</t>
  </si>
  <si>
    <t>IPR014857</t>
  </si>
  <si>
    <t>Zinc_finger_RING-like</t>
  </si>
  <si>
    <t>IPR011513</t>
  </si>
  <si>
    <t>Non-structural_maintenance_of_chromosomes_element_1</t>
  </si>
  <si>
    <t>PF08746</t>
  </si>
  <si>
    <t>RING-like_domain</t>
  </si>
  <si>
    <t>PF07574</t>
  </si>
  <si>
    <t>Nse1_non-SMC_component_of_SMC5-6_complex</t>
  </si>
  <si>
    <t>IPR009145</t>
  </si>
  <si>
    <t>U2_auxiliary_factor_small_subunit</t>
  </si>
  <si>
    <t>0Q18Y</t>
  </si>
  <si>
    <t>IPR008279</t>
  </si>
  <si>
    <t>PEP-utilising_enzyme_mobile_domain</t>
  </si>
  <si>
    <t>PF00391</t>
  </si>
  <si>
    <t>4A2</t>
  </si>
  <si>
    <t>the_pts_fructose-mannitol_(fru)_family</t>
  </si>
  <si>
    <t>SSF52009</t>
  </si>
  <si>
    <t>Phosphohistidine domain</t>
  </si>
  <si>
    <t>0PNB7</t>
  </si>
  <si>
    <t>0PNSW</t>
  </si>
  <si>
    <t>0PFKF</t>
  </si>
  <si>
    <t>chromatin_remodeling_complex_subunit_Arp9</t>
  </si>
  <si>
    <t>0PG1U</t>
  </si>
  <si>
    <t>0PV7V</t>
  </si>
  <si>
    <t>0PIS9</t>
  </si>
  <si>
    <t>0PMR7</t>
  </si>
  <si>
    <t>0PGY4</t>
  </si>
  <si>
    <t>GPR_FUN34_family_protein</t>
  </si>
  <si>
    <t>0PVXT</t>
  </si>
  <si>
    <t>allergen</t>
  </si>
  <si>
    <t>0PQRJ</t>
  </si>
  <si>
    <t>Dabb</t>
  </si>
  <si>
    <t>0PRBC</t>
  </si>
  <si>
    <t>0PNWM</t>
  </si>
  <si>
    <t>0PJXM</t>
  </si>
  <si>
    <t>0PKIC</t>
  </si>
  <si>
    <t>IPR005349</t>
  </si>
  <si>
    <t>Uncharacterised_protein_family_UPF0136_Transmembrane</t>
  </si>
  <si>
    <t>0PS91</t>
  </si>
  <si>
    <t>PF03647</t>
  </si>
  <si>
    <t>Transmembrane_proteins_14C</t>
  </si>
  <si>
    <t>9B158</t>
  </si>
  <si>
    <t>the_4_tms_putative_dmt2_(dmt2)_family</t>
  </si>
  <si>
    <t>IPR018969</t>
  </si>
  <si>
    <t>Xylulose_5-phosphate/Fructose_6-phosphate_phosphoketolase_C-terminal</t>
  </si>
  <si>
    <t>IPR005593</t>
  </si>
  <si>
    <t>Xylulose_5-phosphate/Fructose_6-phosphate_phosphoketolase</t>
  </si>
  <si>
    <t>0PJJB</t>
  </si>
  <si>
    <t>Phosphoketolase</t>
  </si>
  <si>
    <t>PF09363</t>
  </si>
  <si>
    <t>XFP_C-terminal_domain</t>
  </si>
  <si>
    <t>PF03894</t>
  </si>
  <si>
    <t>D-xylulose_5-phosphate/D-fructose_6-phosphate_phosphoketolase</t>
  </si>
  <si>
    <t>jg3190</t>
  </si>
  <si>
    <t>IPR005065</t>
  </si>
  <si>
    <t>Platelet-activating_factor_acetylhydrolase</t>
  </si>
  <si>
    <t>0PPIM</t>
  </si>
  <si>
    <t>PAF_acetylhydrolase_family_protein</t>
  </si>
  <si>
    <t>3.1.1.47</t>
  </si>
  <si>
    <t>1-alkyl-2-acetylglycerophosphocholine esterase.</t>
  </si>
  <si>
    <t>00565</t>
  </si>
  <si>
    <t>PF03403</t>
  </si>
  <si>
    <t>Platelet-activating_factor_acetylhydrolase_isoform_II</t>
  </si>
  <si>
    <t>IPR018851</t>
  </si>
  <si>
    <t>Borealin_N-terminal</t>
  </si>
  <si>
    <t>0PR02</t>
  </si>
  <si>
    <t>PF10444</t>
  </si>
  <si>
    <t>Nbl1_/_Borealin_N_terminal</t>
  </si>
  <si>
    <t>0PFS5</t>
  </si>
  <si>
    <t>PF13519</t>
  </si>
  <si>
    <t>0PIZW</t>
  </si>
  <si>
    <t>0PSNA</t>
  </si>
  <si>
    <t>0PJ1P</t>
  </si>
  <si>
    <t>0PVS1</t>
  </si>
  <si>
    <t>0PWZR</t>
  </si>
  <si>
    <t>0Q1TK</t>
  </si>
  <si>
    <t>0PMJG</t>
  </si>
  <si>
    <t>0PNMF</t>
  </si>
  <si>
    <t>0QDAM</t>
  </si>
  <si>
    <t>Oxalate_formate_antiporter</t>
  </si>
  <si>
    <t>IPR024240</t>
  </si>
  <si>
    <t>Alpha-N-acetylglucosaminidase_N-terminal</t>
  </si>
  <si>
    <t>IPR024732</t>
  </si>
  <si>
    <t>Alpha-N-acetylglucosaminidase_C-terminal</t>
  </si>
  <si>
    <t>IPR024733</t>
  </si>
  <si>
    <t>Alpha-N-acetylglucosaminidase_tim-barrel_domain</t>
  </si>
  <si>
    <t>0PIFY</t>
  </si>
  <si>
    <t>Alpha-N-acetylglucosaminidase</t>
  </si>
  <si>
    <t>GH89</t>
  </si>
  <si>
    <t>alpha-N-acetylglucosaminidase_(EC_3.2.1.50)</t>
  </si>
  <si>
    <t>3.2.1.50</t>
  </si>
  <si>
    <t>Alpha-N-acetylglucosaminidase.</t>
  </si>
  <si>
    <t>PF12971</t>
  </si>
  <si>
    <t>Alpha-N-acetylglucosaminidase_(NAGLU)_N-terminal_domain</t>
  </si>
  <si>
    <t>PF12972</t>
  </si>
  <si>
    <t>Alpha-N-acetylglucosaminidase_(NAGLU)_C-terminal_domain</t>
  </si>
  <si>
    <t>PF05089</t>
  </si>
  <si>
    <t>Alpha-N-acetylglucosaminidase_(NAGLU)_tim-barrel_domain</t>
  </si>
  <si>
    <t>0PPKK</t>
  </si>
  <si>
    <t>Inherit_from_NOG:_epimerase_dehydratase</t>
  </si>
  <si>
    <t>jg3214</t>
  </si>
  <si>
    <t>0PSHT</t>
  </si>
  <si>
    <t xml:space="preserve">	IPR016040	NAD(P)-binding_domain	IPR023210	NADP-dependent_oxidoreductase_domain	IPR000873	AMP-dependent_synthetase/ligase	IPR020471	Aldo/keto_reductase_subgroup	IPR009081	Acyl_carrier_protein-like	IPR013120	Male_sterility_NAD-binding	0QE59	NRPS-like_enzyme	GH18	chitinase_(EC_3.2.1.14);_endo-beta-N-acetylglucosaminidase_(EC_3.2.1.96);_xylanase_inhibitor;_concanavalin_B;_narbonin	PF00248	Aldo/keto_reductase_family	PF00501	AMP-binding_enzyme	PF00550	Phosphopantetheine_attachment_site	PF07993	Male_sterility_protein	8A5	the_voltage-gated_k(+)_channel_-subunit_(kv)_family	SSF51735	NAD(P)-binding_Rossmann-fold_domains	SSF51430	NAD(P)-linked_oxidoreductase	SSF56801	Acetyl-CoA_synthetase-like	SSF47336	ACP-like</t>
  </si>
  <si>
    <t>jg5462</t>
  </si>
  <si>
    <t xml:space="preserve">	IPR023753	Pyridine_nucleotide-disulphide_oxidoreductase_FAD/NAD(P)-binding_domain	IPR012132	Glucose-methanol-choline_oxidoreductase	IPR007867	Glucose-methanol-choline_oxidoreductase_C-terminal	IPR000172	Glucose-methanol-choline_oxidoreductase_N-terminal	0PH3P	(Gmc)_oxidoreductase			PF05199	GMC_oxidoreductase	PF00732	GMC_oxidoreductase	SSF54373	FAD-linked_reductases,_C-terminal_domain	SSF51905	FAD/NAD(P)-binding_domain</t>
  </si>
  <si>
    <t>jg5504</t>
  </si>
  <si>
    <t xml:space="preserve">	IPR002523	Mg2+_transporter_protein_CorA-like/Zinc_transport_protein_ZntB	0PYAC	NA	PF01544	CorA-like_Mg2+_transporter_protein	SSF144083	Magnesium_transport_protein_CorA,_transmembrane_region</t>
  </si>
  <si>
    <t>jg5526</t>
  </si>
  <si>
    <t xml:space="preserve">	IPR002347	Glucose/ribitol_dehydrogenase	IPR016040	NAD(P)-binding_domain	0Q28W	KR_domain	PF00106	short_chain_dehydrogenase	SSF51735	NAD(P)-binding_Rossmann-fold_domains</t>
  </si>
  <si>
    <t>jg5532</t>
  </si>
  <si>
    <t>jg520</t>
  </si>
  <si>
    <t>jg5555</t>
  </si>
  <si>
    <t xml:space="preserve">	IPR007461	Ysc84_actin-binding_domain	0PFWF	SH3_domain-containing_protein	PF04366	Las17-binding_protein_actin_regulator</t>
  </si>
  <si>
    <t>jg5571</t>
  </si>
  <si>
    <t xml:space="preserve">	0PJQ4	Inherit_from_NOG:_Conserved_hypothetical,_protein</t>
  </si>
  <si>
    <t>jg5200</t>
  </si>
  <si>
    <t>IPR006806</t>
  </si>
  <si>
    <t xml:space="preserve">	IPR029058	Alpha/Beta_hydrolase_fold	IPR000073	Alpha/beta_hydrolase_fold-1	0PKS1	Alpha_beta_hydrolase			PF00561	alpha/beta_hydrolase_fold	SSF53474	alpha/beta-Hydrolases</t>
  </si>
  <si>
    <t>ETC_complex_I_subunit</t>
  </si>
  <si>
    <t>PF04716</t>
  </si>
  <si>
    <t>jg5201</t>
  </si>
  <si>
    <t xml:space="preserve">	IPR001128	Cytochrome_P450	IPR002401	Cytochrome_P450_E-class_group_I	0PJ9D	Cytochrome_P450	PF00067	Cytochrome_P450	SSF48264	Cytochrome_P450</t>
  </si>
  <si>
    <t>IPR016453</t>
  </si>
  <si>
    <t>Coatomer_beta'_subunit_(COPB2)</t>
  </si>
  <si>
    <t xml:space="preserve">	0PS1X	conserved_hypothetical_protein</t>
  </si>
  <si>
    <t>jg5640</t>
  </si>
  <si>
    <t>jg567</t>
  </si>
  <si>
    <t>jg5202</t>
  </si>
  <si>
    <t xml:space="preserve">	IPR027417	P-loop_containing_nucleoside_triphosphate_hydrolase	IPR014001	Helicase_superfamily_1/2_ATP-binding_domain	IPR000330	SNF2-related_N-terminal_domain	IPR001650	Helicase_C-terminal	0PV12	nucleosome_remodeling_complex_ATPase_subunit_(Snf2h)		PF00176	SNF2_family_N-terminal_domain	PF00271	Helicase_conserved_C-terminal_domain			SSF52540	P-loop_containing_nucleoside_triphosphate_hydrolases</t>
  </si>
  <si>
    <t xml:space="preserve">	IPR016040	NAD(P)-binding_domain	IPR019901	Ergot_alkaloid_biosynthesis_protein	0PN79	ergot_alkaloid_biosynthetic_protein_A	SSF51735	NAD(P)-binding_Rossmann-fold_domains	TIGR03649	ergot_alkaloid_biosynthesis_protein_AFUA_2G17970_family</t>
  </si>
  <si>
    <t>jg5678</t>
  </si>
  <si>
    <t>0PKC0</t>
  </si>
  <si>
    <t>IPR025554</t>
  </si>
  <si>
    <t>Domain_of_unknown_function_DUF4140</t>
  </si>
  <si>
    <t>IPR011935</t>
  </si>
  <si>
    <t>Conserved_hypothetical_protein_CHP02231</t>
  </si>
  <si>
    <t>0PI76</t>
  </si>
  <si>
    <t>PF13600</t>
  </si>
  <si>
    <t>N-terminal_domain_of_unknown_function_(DUF4140)</t>
  </si>
  <si>
    <t>PF13598</t>
  </si>
  <si>
    <t>Domain_of_unknown_function_(DUF4139)</t>
  </si>
  <si>
    <t>0PGFC</t>
  </si>
  <si>
    <t>serine_palmitoyltransferase</t>
  </si>
  <si>
    <t>jg5203</t>
  </si>
  <si>
    <t>0Q2DY</t>
  </si>
  <si>
    <t>jg5680</t>
  </si>
  <si>
    <t>IPR016827</t>
  </si>
  <si>
    <t>Transcriptional_adaptor_2</t>
  </si>
  <si>
    <t>0PFFS</t>
  </si>
  <si>
    <t>SAGA_complex_subunit_Ada2</t>
  </si>
  <si>
    <t xml:space="preserve">	IPR001433	Oxidoreductase_FAD/NAD(P)-binding	IPR008333	Oxidoreductase_FAD-binding_domain	IPR017938	Riboflavin_synthase-like_beta-barrel	IPR001709	Flavoprotein_pyridine_nucleotide_cytochrome_reductase	IPR001834	NADH:cytochrome_b5_reductase_(CBR)	IPR014756	Immunoglobulin_E-set	IPR001199	Cytochrome_b5-like_heme/steroid_binding_domain	IPR005066	Moybdenum_cofactor_oxidoreductase_dimerisation	IPR008335	Eukaryotic_molybdopterin_oxidoreductase	IPR000572	Oxidoreductase_molybdopterin-binding_domain	IPR012137	Nitrate_reductase_NADH_dependent	0PGA1	Nitrate_reductase_is_a_key_enzyme_involved_in_the_first_step_of_nitrate_assimilation_in_plants,_fungi_and_bacteria		PF00175	Oxidoreductase_NAD-binding_domain_	PF00970	Oxidoreductase_FAD-binding_domain	PF00173	Cytochrome_b5-like_Heme/Steroid_binding_domain	PF03404	Mo-co_oxidoreductase_dimerisation_domain	PF00174	Oxidoreductase_molybdopterin_binding_domain	5B1	the_phagocyte_(gp91(phox))_nadph_oxidase_family		SSF52343	Ferredoxin_reductase-like,_C-terminal_NADP-linked_domain	SSF63380	Riboflavin_synthase_domain-like	SSF81296	E_set_domains	SSF55856	Cytochrome_b5-like_heme/steroid_binding_domain	SSF56524	Oxidoreductase_molybdopterin-binding_domain</t>
  </si>
  <si>
    <t>jg5204</t>
  </si>
  <si>
    <t>jg5681</t>
  </si>
  <si>
    <t>IPR023028</t>
  </si>
  <si>
    <t>Mannitol-1-phosphate_5-dehydrogenase</t>
  </si>
  <si>
    <t xml:space="preserve">	IPR023753	Pyridine_nucleotide-disulphide_oxidoreductase_FAD/NAD(P)-binding_domain	IPR017941	Rieske_[2Fe-2S]_iron-sulphur_domain	IPR012744	Nitrite_reductase_[NAD(P)H]_large_subunit_NirB	IPR006066	Nitrite/sulphite_reductase_iron-sulphur/sirohaem-binding_site	IPR005117	Nitrite/Sulfite_reductase_ferredoxin-like_domain	IPR007419	BFD-like_[2Fe-2S]-binding_domain	IPR006067	Nitrite/sulphite_reductase_4Fe-4S_domain	IPR012748	Nitrite_reductase_[NAD(P)H]_small_subunit_NirD	0PJ0A	Nitrite_reductase	1.8.1.2	Assimilatory_sulfite_reductase_(NADPH).	00920	Sulfur_metabolism		PF07992	Pyridine_nucleotide-disulphide_oxidoreductase	PF03460	Nitrite/Sulfite_reductase_ferredoxin-like_half_domain	PF04324	BFD-like_[2Fe-2S]_binding_domain	PF01077	Nitrite_and_sulphite_reductase_4Fe-4S_domain	PF13806	Rieske-like_[2Fe-2S]_domain	SSF51905	FAD/NAD(P)-binding_domain	SSF50022	ISP_domain	SSF56014	Nitrite_and_sulphite_reductase_4Fe-4S_domain-like	SSF55124	Nitrite/Sulfite_reductase_N-terminal_domain-like	TIGR02374	nitrite_reductase_[NAD(P)H]_large_subunit	TIGR02378	nitrite_reductase_[NAD(P)H]_small_subunit</t>
  </si>
  <si>
    <t>jg5742</t>
  </si>
  <si>
    <t xml:space="preserve">	0PR37	NA</t>
  </si>
  <si>
    <t>jg5750</t>
  </si>
  <si>
    <t>0PQ0G</t>
  </si>
  <si>
    <t>jg5756</t>
  </si>
  <si>
    <t>0PICS</t>
  </si>
  <si>
    <t xml:space="preserve">	0PR29	NA</t>
  </si>
  <si>
    <t>jg5208</t>
  </si>
  <si>
    <t xml:space="preserve">	IPR000033	LDLR_class_B_repeat	0PJW8	3-hydroxyacyl-CoA_dehydrogenase		9B87	the_selenoprotein_p_receptor_(selp-receptor)_family		SSF101898	NHL_repeat</t>
  </si>
  <si>
    <t>jg5775</t>
  </si>
  <si>
    <t>jg5209</t>
  </si>
  <si>
    <t xml:space="preserve">	IPR001810	F-box_domain	PF00646	F-box_domain	SSF81383	F-box_domain</t>
  </si>
  <si>
    <t>jg583</t>
  </si>
  <si>
    <t>0PK9V</t>
  </si>
  <si>
    <t>alpha-tubulin_suppressor_protein_Aats1</t>
  </si>
  <si>
    <t xml:space="preserve">	IPR001138	Zn(2)-C6_fungal-type_DNA-binding_domain	IPR021858	Protein_of_unknown_function_DUF3468	0PFWM	Transcriptional_regulatory_protein_pro1		PF00172	Fungal_Zn(2)-Cys(6)_binuclear_cluster_domain	PF11951	Fungal_specific_transcription_factor_domain		SSF57701	Zn2/Cys6_DNA-binding_domain</t>
  </si>
  <si>
    <t>jg521</t>
  </si>
  <si>
    <t>jg5842</t>
  </si>
  <si>
    <t xml:space="preserve">	IPR016040	NAD(P)-binding_domain	IPR001891	Malic_oxidoreductase	IPR012301	Malic_enzyme_N-terminal_domain	IPR012302	Malic_enzyme_NAD-binding	0PGTW	Malic_enzyme		PF00390	Malic_enzyme_N-terminal_domain	PF03949	Malic_enzyme_NAD_binding_domain			SSF51735	NAD(P)-binding_Rossmann-fold_domains	SSF53223	Aminoacid_dehydrogenase-like,_N-terminal_domain</t>
  </si>
  <si>
    <t xml:space="preserve">	IPR009311	Interferon_alpha-inducible_protein__6/27	0Q1UF	NA	PF06140	Interferon-induced_6-16_family_</t>
  </si>
  <si>
    <t>jg592</t>
  </si>
  <si>
    <t>0PSF6</t>
  </si>
  <si>
    <t>LYR_family</t>
  </si>
  <si>
    <t xml:space="preserve">	IPR005745	Ribosomal_protein_L14_bacterial-type	IPR000218	Ribosomal_protein_L14b/L23e	0PPNT	mitochondrial_54S_ribosomal_protein_YmL38_YmL34	PF00238	Ribosomal_protein_L14p/L23e		SSF50193	Ribosomal_protein_L14	TIGR01067	ribosomal_protein_uL14</t>
  </si>
  <si>
    <t>jg5212</t>
  </si>
  <si>
    <t>jg5962</t>
  </si>
  <si>
    <t xml:space="preserve">	IPR013087	Zinc_finger_C2H2-type/integrase_DNA-binding_domain	0PITN	finger_domain_protein</t>
  </si>
  <si>
    <t xml:space="preserve">	IPR027417	P-loop_containing_nucleoside_triphosphate_hydrolase	IPR013525	ABC-2_type_transporter	IPR003593	AAA+_ATPase_domain	IPR029481	ABC-transporter_extracellular_N-terminal_domain	IPR003439	ABC_transporter-like	IPR010929	CDR_ABC_transporter	0PFN7	(ABC)_transporter	PF01061	ABC-2_type_transporter	PF14510	ABC-transporter_extracellular_N-terminal	PF00005	ABC_transporter	PF06422	CDR_ABC_transporter	3A1	the_atp-binding_cassette_(abc)_superfamily		SSF52540	P-loop_containing_nucleoside_triphosphate_hydrolases</t>
  </si>
  <si>
    <t>jg6015</t>
  </si>
  <si>
    <t xml:space="preserve">	IPR001926	Tryptophan_synthase_beta_subunit-like_PLP-dependent_enzyme	0PFT3	Cystathionine_beta-synthase		PF00291	Pyridoxal-phosphate_dependent_enzyme	SSF53686	Tryptophan_synthase_beta_subunit-like_PLP-dependent_enzymes</t>
  </si>
  <si>
    <t>jg6061</t>
  </si>
  <si>
    <t>jg6083</t>
  </si>
  <si>
    <t xml:space="preserve">	IPR001155	NADH:flavin_oxidoreductase/NADH_oxidase_N-terminal	0Q2DB	NADH:flavin_oxidoreductase_/_NADH_oxidase_family	PF00724	NADH:flavin_oxidoreductase_/_NADH_oxidase_family	SSF51395	FMN-linked_oxidoreductases</t>
  </si>
  <si>
    <t>jg6085</t>
  </si>
  <si>
    <t xml:space="preserve">	IPR016040	NAD(P)-binding_domain	IPR008030	NmrA-like_domain	0PNDP	NmrA-like_family	PF05368	NmrA-like_family	SSF51735	NAD(P)-binding_Rossmann-fold_domains</t>
  </si>
  <si>
    <t>jg6123</t>
  </si>
  <si>
    <t xml:space="preserve">	IPR025714	Methyltransferase_domain	IPR029063	S-adenosyl-L-methionine-dependent_methyltransferase	0PIED	Methyltransferase	PF13847	Methyltransferase_domain	SSF53335	S-adenosyl-L-methionine-dependent_methyltransferases</t>
  </si>
  <si>
    <t>jg6129</t>
  </si>
  <si>
    <t xml:space="preserve">	IPR024549	NADH-ubiquinone_oxidoreductase_21kDa_subunit_C-terminal_fungi	IPR019721	NADH-ubiquinone_oxidoreductase_21kDa_subunit_N-terminal	0PIMM	NADH-ubiquinone_oxidoreductase_21_kDa_subunit		00190	Oxidative_phosphorylation	PF12853	C-terminal_of_NADH-ubiquinone_oxidoreductase_21_kDa_subunit	PF10785	NADH-ubiquinone_oxidoreductase_complex_I_21_kDa_subunit	3D1	the_h(+)_or_na(+)-translocating_nadh_dehydrogenase_(ndh)_family</t>
  </si>
  <si>
    <t>jg6145</t>
  </si>
  <si>
    <t xml:space="preserve">	IPR021858	Protein_of_unknown_function_DUF3468	0PUHI	NA	PF11951	Fungal_specific_transcription_factor_domain</t>
  </si>
  <si>
    <t>jg6195</t>
  </si>
  <si>
    <t xml:space="preserve">	IPR027417	P-loop_containing_nucleoside_triphosphate_hydrolase	IPR029058	Alpha/Beta_hydrolase_fold	IPR011990	Tetratricopeptide-like_helical_domain	IPR019734	Tetratricopeptide_repeat	0PVCJ	Inherit_from_euNOG:_serine_active_site_containing_1	PF13424	Tetratricopeptide_repeat	PF13374	Tetratricopeptide_repeat		SSF52540	P-loop_containing_nucleoside_triphosphate_hydrolases	SSF53474	alpha/beta-Hydrolases	SSF48452	TPR-like</t>
  </si>
  <si>
    <t xml:space="preserve">	0PXFF	NA</t>
  </si>
  <si>
    <t>jg6241</t>
  </si>
  <si>
    <t xml:space="preserve">	IPR001544	Aminotransferase_class_IV	IPR005786	Branched-chain_amino_acid_aminotransferase_II	0PI4C	Branched-chain_amino_acid_aminotransferase	2.6.1.42	Branched-chain-amino-acid_transaminase.	00270	Cysteine_and_methionine_metabolism	00290	Valine,_leucine_and_isoleucine_biosynthesis	00280	Valine,_leucine_and_isoleucine_degradation	00770	Pantothenate_and_CoA_biosynthesis	00966	Glucosinolate_biosynthesis		PF01063	Amino-transferase_class_IV	SSF56752	D-aminoacid_aminotransferase-like_PLP-dependent_enzymes	TIGR01123	branched-chain_amino_acid_aminotransferase</t>
  </si>
  <si>
    <t>jg6244</t>
  </si>
  <si>
    <t xml:space="preserve">	IPR000719	Protein_kinase_domain	IPR011009	Protein_kinase-like_domain	IPR011047	Quinonprotein_alcohol_dehydrogenase-like_superfamily	IPR018997	PUB_domain	IPR010513	KEN_domain	IPR018391	Pyrrolo-quinoline_quinone_beta-propeller_repeat	0PFXN	protein_kinase_and_ribonuclease_Ire1	GH18	chitinase_(EC_3.2.1.14);_endo-beta-N-acetylglucosaminidase_(EC_3.2.1.96);_xylanase_inhibitor;_concanavalin_B;_narbonin	2.7.11.1	Non-specific_serine/threonine_protein_kinase.	04150	mTOR_signaling_pathway	04151	PI3K-Akt_signaling_pathway		PF00069	Protein_kinase_domain	PF06479	Ribonuclease_2-5A	9B106	the_pock_size-determining_protein_(psdp)_family				SSF56112	Protein_kinase-like_(PK-like)	SSF50998	Quinoprotein_alcohol_dehydrogenase-like</t>
  </si>
  <si>
    <t>jg6311</t>
  </si>
  <si>
    <t xml:space="preserve">	0PMB2	Phosphotransferase_enzyme_family</t>
  </si>
  <si>
    <t>jg6356</t>
  </si>
  <si>
    <t xml:space="preserve">	0Q1WK	NA</t>
  </si>
  <si>
    <t>0PQZ2</t>
  </si>
  <si>
    <t>jg3226</t>
  </si>
  <si>
    <t>0PI6K</t>
  </si>
  <si>
    <t>RNA_in_the_RNA_interference_(RNAi)_pathway._Produces_21_to_25_bp_dsRNAs_(siRNAs)_which_target_the_selective_destruction_of_homologous_RNAs_leading_to_sequence-specific_suppression_of_gene_expression,_called_post-transcriptional_gene_silencing_(PTGS)._Part_of_a_broad_host_defense_response_against_viral_infection_and_transposons</t>
  </si>
  <si>
    <t>jg3232</t>
  </si>
  <si>
    <t xml:space="preserve">	IPR017853	Glycoside_hydrolase_superfamily	IPR012946	X8_domain	IPR004886	Glucanosyltransferase	0PFK7	1,3-beta-glucanosyltransferase	GH72	beta-1,3-glucanosyltransglycosylase_(EC_2.4.1.-)	PF03198	Glucanosyltransferase	PF07983	X8_domain	1I2	the_plant_plasmodesmata_(ppd)_family		SSF51445	(Trans)glycosidases</t>
  </si>
  <si>
    <t>jg6408</t>
  </si>
  <si>
    <t xml:space="preserve">	0PYWA	NA</t>
  </si>
  <si>
    <t>jg6416</t>
  </si>
  <si>
    <t xml:space="preserve">	0PU5W	NA</t>
  </si>
  <si>
    <t>0PNBS</t>
  </si>
  <si>
    <t xml:space="preserve">	0PFAZ	glutathione_s-transferase</t>
  </si>
  <si>
    <t>jg6527</t>
  </si>
  <si>
    <t xml:space="preserve">	IPR011011	Zinc_finger_FYVE/PHD-type	IPR000306	FYVE_zinc_finger	0QECQ	FYVE_zinc_finger	PF01363	FYVE_zinc_finger		SSF57903	FYVE/PHD_zinc_finger</t>
  </si>
  <si>
    <t xml:space="preserve">	IPR012336	Thioredoxin-like_fold	IPR010987	Glutathione_S-transferase_C-terminal-like	IPR004046	Glutathione_S-transferase_C-terminal	IPR004045	Glutathione_S-transferase_N-terminal	0Q120	Glutathione_S-transferase,_N-terminal_domain		PF00043	Glutathione_S-transferase_C-terminal_domain	PF02798	Glutathione_S-transferase_N-terminal_domain	1A12	the_intracellular_chloride_channel_(clic)_family	SSF52833	Thioredoxin-like	SSF47616	GST_C-terminal_domain-like</t>
  </si>
  <si>
    <t>jg655</t>
  </si>
  <si>
    <t xml:space="preserve">	IPR023210	NADP-dependent_oxidoreductase_domain	0PHVT	)-reductase		PF00248	Aldo/keto_reductase_family	8A5	the_voltage-gated_k(+)_channel_-subunit_(kv)_family	SSF51430	NAD(P)-linked_oxidoreductase</t>
  </si>
  <si>
    <t>jg6689</t>
  </si>
  <si>
    <t xml:space="preserve">	0PJUE	Methyltransferase</t>
  </si>
  <si>
    <t xml:space="preserve">	0PQKN	extracellular_serine-threonine_rich_protein</t>
  </si>
  <si>
    <t>jg6709</t>
  </si>
  <si>
    <t xml:space="preserve">	IPR009784	Protein_of_unknown_function_DUF1349	0PVJN	conserved_hypothetical_protein	PF07081	Protein_of_unknown_function_(DUF1349)</t>
  </si>
  <si>
    <t>jg6720</t>
  </si>
  <si>
    <t xml:space="preserve">	IPR020846	Major_facilitator_superfamily_domain	IPR011701	Major_facilitator_superfamily	0PFTW	transporter	PF07690	Major_Facilitator_Superfamily	2A1	the_major_facilitator_superfamily_(mfs)	SSF103473	MFS_general_substrate_transporter</t>
  </si>
  <si>
    <t>jg6726</t>
  </si>
  <si>
    <t xml:space="preserve">	IPR000571	Zinc_finger_CCCH-type	0PIPA	CCCH_zinc_finger_DNA_binding_protein	SSF90229	CCCH_zinc_finger</t>
  </si>
  <si>
    <t>jg6728</t>
  </si>
  <si>
    <t>jg6769</t>
  </si>
  <si>
    <t xml:space="preserve">	0Q2EM	GPI_anchored_cell_wall_protein_(Dan4)	GH70	dextransucrase_(EC_2.4.1.5);_alternansucrase_(EC_2.4.1.140);_reuteransucrase_(EC_2.4.1.-);_alpha-4,6-glucanotransferase_(EC_2.4.1.-)</t>
  </si>
  <si>
    <t>jg6775</t>
  </si>
  <si>
    <t>jg3244</t>
  </si>
  <si>
    <t>PF16363</t>
  </si>
  <si>
    <t>GDP-mannose_4_6_dehydratase</t>
  </si>
  <si>
    <t>IPR010440</t>
  </si>
  <si>
    <t>Lipopolysaccharide_kinase</t>
  </si>
  <si>
    <t>0PNHD</t>
  </si>
  <si>
    <t>PF06293</t>
  </si>
  <si>
    <t>Lipopolysaccharide_kinase_(Kdo/WaaP)_family</t>
  </si>
  <si>
    <t>jg325</t>
  </si>
  <si>
    <t xml:space="preserve">	IPR009580	GPI_biosynthesis_protein_Pig-F	0PMW8	biosynthesis_protein		PF06699	GPI_biosynthesis_protein_family_Pig-F</t>
  </si>
  <si>
    <t>jg6819</t>
  </si>
  <si>
    <t>0Q1WH</t>
  </si>
  <si>
    <t xml:space="preserve">	IPR020846	Major_facilitator_superfamily_domain	IPR005828	Major_facilitator__sugar_transporter-like	0PFSV	transporter	PF00083	Sugar_(and_other)_transporter	2A1	the_major_facilitator_superfamily_(mfs)	SSF103473	MFS_general_substrate_transporter</t>
  </si>
  <si>
    <t>jg6848</t>
  </si>
  <si>
    <t xml:space="preserve">	IPR001171	Ergosterol_biosynthesis_ERG4/ERG24	0PI45	Ergosterol_biosynthesis_ERG4/ERG24_family		PF01222	Ergosterol_biosynthesis_ERG4/ERG24_family</t>
  </si>
  <si>
    <t>jg689</t>
  </si>
  <si>
    <t xml:space="preserve">	IPR027417	P-loop_containing_nucleoside_triphosphate_hydrolase	IPR002347	Glucose/ribitol_dehydrogenase	IPR016040	NAD(P)-binding_domain	0PHGE	)-reductase	GH92	mannosyl-oligosaccharide_alpha-1,2-mannosidase_(EC_3.2.1.113);_mannosyl-oligosaccharide_alpha-1,3-mannosidase_(EC_3.2.1.-);	PF13561	Enoyl-(Acyl_carrier_protein)_reductase	SSF52540	P-loop_containing_nucleoside_triphosphate_hydrolases	SSF51735	NAD(P)-binding_Rossmann-fold_domains</t>
  </si>
  <si>
    <t>jg692</t>
  </si>
  <si>
    <t xml:space="preserve">	IPR008978	HSP20-like_chaperone	0PR7B	Hsp20/alpha_crystallin_family		SSF49764	HSP20-like_chaperones</t>
  </si>
  <si>
    <t>jg6965</t>
  </si>
  <si>
    <t xml:space="preserve">	IPR016040	NAD(P)-binding_domain	IPR006096	Glutamate/phenylalanine/leucine/valine_dehydrogenase_C-terminal	IPR006095	Glutamate/phenylalanine/leucine/valine_dehydrogenase	IPR006097	Glutamate/phenylalanine/leucine/valine_dehydrogenase_dimerisation_domain	IPR014362	Glutamate_dehydrogenase	0PGWM	glutamate_dehydrogenase		PF00208	Glutamate/Leucine/Phenylalanine/Valine_dehydrogenase	PF02812	Glu/Leu/Phe/Val_dehydrogenase_dimerisation_domain		SSF51735	NAD(P)-binding_Rossmann-fold_domains	SSF53223	Aminoacid_dehydrogenase-like,_N-terminal_domain</t>
  </si>
  <si>
    <t>jg3253</t>
  </si>
  <si>
    <t>jg6968</t>
  </si>
  <si>
    <t>0PMQ8</t>
  </si>
  <si>
    <t>UDP-galactose_4-epimerase</t>
  </si>
  <si>
    <t xml:space="preserve">	IPR009009	RlpA-like_double-psi_beta-barrel_domain	0PS83	Allergen_Asp	SSF50685	Barwin-like_endoglucanases</t>
  </si>
  <si>
    <t>jg7000</t>
  </si>
  <si>
    <t xml:space="preserve">	IPR002773	Deoxyhypusine_synthase	IPR029035	DHS-like_NAD/FAD-binding_domain	0PHG4	Deoxyhypusine_synthase	GH2	beta-galactosidase_(EC_3.2.1.23)_;_beta-mannosidase_(EC_3.2.1.25);_beta-glucuronidase_(EC_3.2.1.31);_mannosylglycoprotein_endo-beta-mannosidase_(EC_3.2.1.152);_exo-beta-glucosaminidase_(EC_3.2.1.165)		PF01916	Deoxyhypusine_synthase	SSF52467	DHS-like_NAD/FAD-binding_domain	TIGR00321	deoxyhypusine_synthase</t>
  </si>
  <si>
    <t xml:space="preserve">	IPR012766	Alpha_alpha-trehalose-phosphate_synthase	IPR001830	Glycosyl_transferase_family_20	0Q22N	alpha,alpha-trehalose-phosphate_synthase_subunit	2.4.1.15	Alpha,alpha-trehalose-phosphate_synthase_(UDP-forming).	00500	Starch_and_sucrose_metabolism		PF00982	Glycosyltransferase_family_20	SSF53756	UDP-Glycosyltransferase/glycogen_phosphorylase	TIGR02400	alpha_alpha-trehalose-phosphate_synthase_(UDP-forming)</t>
  </si>
  <si>
    <t>jg7016</t>
  </si>
  <si>
    <t xml:space="preserve">	IPR023214	HAD-like_domain	IPR001830	Glycosyl_transferase_family_20	IPR003337	Trehalose-phosphatase	0Q2VB	alpha,alpha-trehalose_phosphate_synthase_subunit		PF00982	Glycosyltransferase_family_20	PF02358	Trehalose-phosphatase	SSF56784	HAD-like	SSF53756	UDP-Glycosyltransferase/glycogen_phosphorylase</t>
  </si>
  <si>
    <t>jg7020</t>
  </si>
  <si>
    <t>jg7054</t>
  </si>
  <si>
    <t xml:space="preserve">	0PJR3	Involved_in_cell_fusion_during_mating_by_stabilizing_the_plasma_membrane_fusion_event_(By_similarity)</t>
  </si>
  <si>
    <t>jg7086</t>
  </si>
  <si>
    <t>jg7109</t>
  </si>
  <si>
    <t xml:space="preserve">	IPR005511	Senescence_marker_protein-30_(SMP-30)	IPR013658	SMP-30/Gluconolactonase/LRE-like_region	0PIR3	calcium_homeostasis_protein_Regucalcin	PF08450	SMP-30/Gluconolaconase/LRE-like_region	SSF63829	Calcium-dependent_phosphotriesterase</t>
  </si>
  <si>
    <t>jg711</t>
  </si>
  <si>
    <t>jg7135</t>
  </si>
  <si>
    <t xml:space="preserve">	IPR008928	Six-hairpin_glycosidase-like	IPR014480	Mannan_endo-1_6-alpha-mannosidase	IPR005198	Glycoside_hydrolase_family_76	0PFRH	hydrolase_family_76_protein	GH76	alpha-1,6-mannanase_(EC_3.2.1.101)	3.2.1.10	Oligo-1,6-glucosidase.	00500	Starch_and_sucrose_metabolism	00052	Galactose_metabolism		PF03663	Glycosyl_hydrolase_family_76_	SSF48208	Six-hairpin_glycosidases</t>
  </si>
  <si>
    <t>jg7178</t>
  </si>
  <si>
    <t xml:space="preserve">	IPR002347	Glucose/ribitol_dehydrogenase	IPR016040	NAD(P)-binding_domain	0PKNS	)-reductase	GH92	mannosyl-oligosaccharide_alpha-1,2-mannosidase_(EC_3.2.1.113);_mannosyl-oligosaccharide_alpha-1,3-mannosidase_(EC_3.2.1.-);	PF00106	short_chain_dehydrogenase		SSF51735	NAD(P)-binding_Rossmann-fold_domains</t>
  </si>
  <si>
    <t>jg7212</t>
  </si>
  <si>
    <t xml:space="preserve">	0Q1TV	NA</t>
  </si>
  <si>
    <t>jg7245</t>
  </si>
  <si>
    <t xml:space="preserve">	0PXV5	thaumatin_domain_protein</t>
  </si>
  <si>
    <t xml:space="preserve">	IPR002110	Ankyrin_repeat	IPR020683	Ankyrin_repeat-containing_domain	IPR002523	Mg2+_transporter_protein_CorA-like/Zinc_transport_protein_ZntB	0PI1N	ankyrin_repeat_protein		PF12796	Ankyrin_repeats_(3_copies)	PF01544	CorA-like_Mg2+_transporter_protein	PF13606	Ankyrin_repeat	1C63	the_-latrotoxin_(latrotoxin)_family		SSF48403	Ankyrin_repeat	SSF144083	Magnesium_transport_protein_CorA,_transmembrane_region</t>
  </si>
  <si>
    <t>jg7373</t>
  </si>
  <si>
    <t xml:space="preserve">	IPR023753	Pyridine_nucleotide-disulphide_oxidoreductase_FAD/NAD(P)-binding_domain	IPR002938	FAD-binding_domain	0PW75	FAD_binding_domain		PF01494	FAD_binding_domain	SSF51905	FAD/NAD(P)-binding_domain</t>
  </si>
  <si>
    <t xml:space="preserve">	0PZP0	NA</t>
  </si>
  <si>
    <t>jg7491</t>
  </si>
  <si>
    <t xml:space="preserve">	IPR023210	NADP-dependent_oxidoreductase_domain	0PJ9A	norsolorinic_acid_reductase	PF00248	Aldo/keto_reductase_family	8A5	the_voltage-gated_k(+)_channel_-subunit_(kv)_family	SSF51430	NAD(P)-linked_oxidoreductase</t>
  </si>
  <si>
    <t>jg7493</t>
  </si>
  <si>
    <t xml:space="preserve">	IPR017853	Glycoside_hydrolase_superfamily	IPR006047	Glycosyl_hydrolase_family_13_catalytic_domain	IPR013534	Starch_synthase_catalytic_domain	0PF9V	Alpha-1,3-glucan_synthase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2.4.1.21	Starch_synthase.	00500	Starch_and_sucrose_metabolism		PF00128	Alpha_amylase_catalytic_domain	PF08323	Starch_synthase_catalytic_domain		SSF51445	(Trans)glycosidases	SSF53756	UDP-Glycosyltransferase/glycogen_phosphorylase</t>
  </si>
  <si>
    <t>jg7504</t>
  </si>
  <si>
    <t xml:space="preserve">	IPR027417	P-loop_containing_nucleoside_triphosphate_hydrolase	IPR029044	Nucleotide-diphospho-sugar_transferases	IPR001609	Myosin_head_motor_domain	IPR001199	Cytochrome_b5-like_heme/steroid_binding_domain	IPR014876	DEK_C-terminal	0PGZG	chitin_synthase	CE4	acetyl_xylan_esterase_(EC_3.1.1.72);__chitin_deacetylase_(EC_3.5.1.41);_chitooligosaccharide_deacetylase_(EC_3.5.1.-);_peptidoglycan_GlcNAc_deacetylase_(EC_3.5.1.-);_peptidoglycan_N-acetylmuramic_acid_deacetylase_(EC_3.5.1.-).		PF00063	Myosin_head_(motor_domain)	PF00173	Cytochrome_b5-like_Heme/Steroid_binding_domain	PF03142	Chitin_synthase	PF08766	DEK_C_terminal_domain	4D1	the_putative_vectorial_glycosyl_polymerization_(vgp)_family			SSF52540	P-loop_containing_nucleoside_triphosphate_hydrolases	SSF53448	Nucleotide-diphospho-sugar_transferases	SSF55856	Cytochrome_b5-like_heme/steroid_binding_domain</t>
  </si>
  <si>
    <t>jg7536</t>
  </si>
  <si>
    <t xml:space="preserve">	IPR001128	Cytochrome_P450	IPR002401	Cytochrome_P450_E-class_group_I	0PHJE	Cytochrome_p450	PF00067	Cytochrome_P450	SSF48264	Cytochrome_P450</t>
  </si>
  <si>
    <t>jg7590</t>
  </si>
  <si>
    <t xml:space="preserve">	IPR000277	Cys/Met_metabolism_pyridoxal_phosphate-dependent_enzyme	IPR015424	Pyridoxal_phosphate-dependent_transferase	IPR006235	O-acetylhomoserine/O-acetylserine_sulfhydrylase	0Q566	o-acetylhomoserine		PF01053	Cys/Met_metabolism_PLP-dependent_enzyme	SSF53383	PLP-dependent_transferases	TIGR01326	O-acetylhomoserine_aminocarboxypropyltransferase/cysteine_synthase</t>
  </si>
  <si>
    <t>jg7659</t>
  </si>
  <si>
    <t xml:space="preserve">	0PP7I	Inherit_from_NOG:_PRO41_protein</t>
  </si>
  <si>
    <t xml:space="preserve">	IPR017938	Riboflavin_synthase-like_beta-barrel	IPR013112	FAD-binding_8	IPR013130	Ferric_reductase_transmembrane_component-like_domain	IPR013121	Ferric_reductase_NAD_binding_domain	0PFUK	NADPH_Oxidase		PF08022	FAD-binding_domain	PF01794	Ferric_reductase_like_transmembrane_component	PF08030	Ferric_reductase_NAD_binding_domain	5B1	the_phagocyte_(gp91(phox))_nadph_oxidase_family	SSF52343	Ferredoxin_reductase-like,_C-terminal_NADP-linked_domain	SSF63380	Riboflavin_synthase_domain-like</t>
  </si>
  <si>
    <t>jg7735</t>
  </si>
  <si>
    <t xml:space="preserve">	IPR017853	Glycoside_hydrolase_superfamily	IPR006047	Glycosyl_hydrolase_family_13_catalytic_domain	IPR013776	Alpha-amylase_thermostable	IPR015237	Alpha-amylase_C-terminal_prokaryotic	0PINX	K01176_alpha-amylase_EC_3.2.1.1	GH13	alpha-amylase_(EC_3.2.1.1);_pullulanase_(EC_3.2.1.41);_cyclomaltodextrin_glucanotransferase_(EC_2.4.1.19);_cyclomaltodextrinase_(EC_3.2.1.54);_trehalose-6-phosphate_hydrolase_(EC_3.2.1.93);_oligo-alpha-glucosidase_(EC_3.2.1.10);_maltogenic_amylase_(EC_3.2.1.133);_neopullulanase_(EC_3.2.1.135);_alpha-glucosidase_(EC_3.2.1.20);_maltotetraose-forming_alpha-amylase_(EC_3.2.1.60);_isoamylase_(EC_3.2.1.68);_glucodextranase_(EC_3.2.1.70);_maltohexaose-forming_alpha-amylase_(EC_3.2.1.98);_maltotriose-forming_alpha-amylase_(EC_3.2.1.116);_branching_enzyme_(EC_2.4.1.18);_trehalose_synthase_(EC_5.4.99.16);_4-alpha-glucanotransferase_(EC_2.4.1.25);_maltopentaose-forming_alpha-amylase_(EC_3.2.1.-)_;_amylosucrase_(EC_2.4.1.4)_;_sucrose_phosphorylase_(EC_2.4.1.7);_malto-oligosyltrehalose_trehalohydrolase_(EC_3.2.1.141);_isomaltulose_synthase_(EC_5.4.99.11);_amino_acid_transporter.	3.2.1.1	Alpha-amylase.	00500	Starch_and_sucrose_metabolism		PF00128	Alpha_amylase_catalytic_domain	PF09154	Domain_of_unknown_function_(DUF1939)		SSF51445	(Trans)glycosidases	SSF51011	Glycosyl_hydrolase_domain</t>
  </si>
  <si>
    <t xml:space="preserve">	0PNID	Conserved_hypothetical_protein</t>
  </si>
  <si>
    <t>jg7815</t>
  </si>
  <si>
    <t xml:space="preserve">	0PQUE	Inherit_from_NOG:_Conserved_hypothetical,_protein</t>
  </si>
  <si>
    <t>jg7824</t>
  </si>
  <si>
    <t xml:space="preserve">	IPR016040	NAD(P)-binding_domain	IPR020843	Polyketide_synthase_enoylreductase_domain	IPR011032	GroES-like	IPR013149	Alcohol_dehydrogenase_C-terminal	IPR013154	Alcohol_dehydrogenase_N-terminal	0PVPB	alcohol_dehydrogenase	GH76	alpha-1,6-mannanase_(EC_3.2.1.101)	PF00107	Zinc-binding_dehydrogenase	PF08240	Alcohol_dehydrogenase_GroES-like_domain		SSF51735	NAD(P)-binding_Rossmann-fold_domains	SSF50129	GroES-like</t>
  </si>
  <si>
    <t>jg783</t>
  </si>
  <si>
    <t xml:space="preserve">	IPR017805	SAM-dependent_methyltransferase_EsaF-type_putative	IPR019257	Histidine-specific_methyltransferase_SAM-dependent	0PXHD	Pfam:DUF2260	PF10017	Histidine-specific_methyltransferase_SAM-dependent	TIGR03439	probable_methyltransferase_domain_EasF_family</t>
  </si>
  <si>
    <t>jg784</t>
  </si>
  <si>
    <t xml:space="preserve">	IPR000873	AMP-dependent_synthetase/ligase	IPR009081	Acyl_carrier_protein-like	IPR001242	Condensation_domain	IPR010071	Amino_acid_adenylation_domain	IPR020806	Polyketide_synthase_phosphopantetheine-binding_domain	0PH4X	nonribosomal_peptide_synthase	GH4	maltose-6-phosphate_glucosidase_(EC_3.2.1.122);_alpha-glucosidase_(EC_3.2.1.20);_alpha-galactosidase_(EC_3.2.1.22);_6-phospho-beta-glucosidase_(EC_3.2.1.86);_alpha-glucuronidase_(EC_3.2.1.139).	PF00501	AMP-binding_enzyme	PF00550	Phosphopantetheine_attachment_site	PF00668	Condensation_domain	4C1	the_proposed_fatty_acid_transporter_(fat)_family			SSF56801	Acetyl-CoA_synthetase-like	SSF52777	CoA-dependent_acyltransferases	SSF47336	ACP-like	TIGR01733	amino_acid_adenylation_domain</t>
  </si>
  <si>
    <t xml:space="preserve">	IPR020846	Major_facilitator_superfamily_domain	IPR011701	Major_facilitator_superfamily	0PFE6	MFS_multidrug_transporter	PF07690	Major_Facilitator_Superfamily	2A1	the_major_facilitator_superfamily_(mfs)	SSF103473	MFS_general_substrate_transporter</t>
  </si>
  <si>
    <t>jg7893</t>
  </si>
  <si>
    <t xml:space="preserve">	IPR024630	Stc1_domain	0PTMK	NA	PF12898	Stc1_domain</t>
  </si>
  <si>
    <t>jg7901</t>
  </si>
  <si>
    <t xml:space="preserve">	IPR016181	Acyl-CoA_N-acyltransferase	IPR007472	Arginine-tRNA-protein_transferase_C-terminal	IPR007471	Arginine-tRNA-protein_transferase_N-terminal	IPR017137	Arginine-tRNA-protein_transferase_1_eukaryotic	0PI52	Involved_in_the_post-translational_conjugation_of_arginine_to_the_N-terminal_aspartate_or_glutamate_of_a_protein._This_arginylation_is_required_for_degradation_of_the_protein_via_the_ubiquitin_pathway._Does_not_arginylate_cysteine_residues_(By_similarity)		PF04377	Arginine-tRNA-protein_transferase_C_terminus	PF04376	Arginine-tRNA-protein_transferase_N_terminus	SSF55729	Acyl-CoA_N-acyltransferases_(Nat)</t>
  </si>
  <si>
    <t>jg7916</t>
  </si>
  <si>
    <t xml:space="preserve">	IPR029058	Alpha/Beta_hydrolase_fold	IPR000675	Cutinase	0PQDG	Esterase	CE5	acetyl_xylan_esterase_(EC_3.1.1.72);_cutinase_(EC_3.1.1.74)		PF01083	Cutinase		SSF53474	alpha/beta-Hydrolases</t>
  </si>
  <si>
    <t>jg7919</t>
  </si>
  <si>
    <t xml:space="preserve">	IPR020846	Major_facilitator_superfamily_domain	IPR011701	Major_facilitator_superfamily	0PM5S	phosphate		PF07690	Major_Facilitator_Superfamily	2A1	the_major_facilitator_superfamily_(mfs)	SSF103473	MFS_general_substrate_transporter</t>
  </si>
  <si>
    <t>jg7920</t>
  </si>
  <si>
    <t xml:space="preserve">	0Q1N2	NA</t>
  </si>
  <si>
    <t>jg797</t>
  </si>
  <si>
    <t xml:space="preserve">	IPR015927	Peptidase_S24/S26A/S26B/S26C	IPR000223	Peptidase_S26A_signal_peptidase_I	IPR019533	Peptidase_S26	0PKYK	Mitochondrial_inner_membrane_protease_subunit_1	GH28	polygalacturonase_(EC_3.2.1.15);_exo-polygalacturonase_(EC_3.2.1.67);_exo-polygalacturonosidase_(EC_3.2.1.82);_rhamnogalacturonase_(EC_3.2.1.-);_endo-xylogalacturonan_hydrolase_(EC_3.2.1.-);_rhamnogalacturonan_alpha-L-rhamnopyranohydrolase_(EC_3.2.1.40)			PF10502	Signal_peptidase_peptidase_S26_	SSF51306	LexA/Signal_peptidase	TIGR02227	signal_peptidase_I</t>
  </si>
  <si>
    <t xml:space="preserve">	IPR020373	Ribosomal_protein_S36_mitochondrial	0PRG5	conserved_hypothetical_protein		PF10937	Protein_of_unknown_function_(DUF2638)</t>
  </si>
  <si>
    <t>jg8118</t>
  </si>
  <si>
    <t xml:space="preserve">	IPR014756	Immunoglobulin_E-set	IPR001199	Cytochrome_b5-like_heme/steroid_binding_domain	IPR005066	Moybdenum_cofactor_oxidoreductase_dimerisation	IPR008335	Eukaryotic_molybdopterin_oxidoreductase	IPR000572	Oxidoreductase_molybdopterin-binding_domain	0PHV5	sulfite_oxidase		PF00173	Cytochrome_b5-like_Heme/Steroid_binding_domain	PF03404	Mo-co_oxidoreductase_dimerisation_domain	PF00174	Oxidoreductase_molybdopterin_binding_domain		SSF81296	E_set_domains	SSF55856	Cytochrome_b5-like_heme/steroid_binding_domain	SSF56524	Oxidoreductase_molybdopterin-binding_domain</t>
  </si>
  <si>
    <t>jg8164</t>
  </si>
  <si>
    <t xml:space="preserve">	IPR011009	Protein_kinase-like_domain	0PSQX	conserved_hypothetical_protein	SSF56112	Protein_kinase-like_(PK-like)</t>
  </si>
  <si>
    <t>jg8181</t>
  </si>
  <si>
    <t xml:space="preserve">	IPR010699	Protein_of_unknown_function_DUF1275	0PV62	DUF1275_domain_protein	PF06912	Protein_of_unknown_function_(DUF1275)	9B143	the_6_tms_duf1275/pf06912_(duf1275)_family</t>
  </si>
  <si>
    <t>jg8214</t>
  </si>
  <si>
    <t xml:space="preserve">	IPR001789	Signal_transduction_response_regulator_receiver_domain	IPR011006	CheY-like_superfamily	0PZII	Response_regulator_receiver_domain	PF00072	Response_regulator_receiver_domain		SSF52172	CheY-like</t>
  </si>
  <si>
    <t xml:space="preserve">	IPR020846	Major_facilitator_superfamily_domain	IPR000109	Proton-dependent_oligopeptide_transporter_family	0PFC6	peptide_transporter		PF00854	POT_family	2A17	the_proton-dependent_oligopeptide_transporter_(pot/ptr)_family	SSF103473	MFS_general_substrate_transporter</t>
  </si>
  <si>
    <t>jg8322</t>
  </si>
  <si>
    <t xml:space="preserve">	IPR029062	Class_I_glutamine_amidotransferase-like	IPR002818	DJ-1/PfpI	0PSCI	ThiJ_PfpI_family_protein		PF01965	DJ-1/PfpI_family	SSF52317	Class_I_glutamine_amidotransferase-like</t>
  </si>
  <si>
    <t>jg8325</t>
  </si>
  <si>
    <t xml:space="preserve">	IPR025423	Domain_of_unknown_function_DUF4149	0PQ2Y	NA	PF13664	Domain_of_unknown_function_(DUF4149)	9A55	the_tmem205_(tmem205)_family</t>
  </si>
  <si>
    <t>jg8337</t>
  </si>
  <si>
    <t xml:space="preserve">	IPR007325	Kynurenine_formamidase	0PJ3M	Putative_cyclase	3.5.1.9	Arylformamidase.	00630	Glyoxylate_and_dicarboxylate_metabolism	00380	Tryptophan_metabolism	PF04199	Putative_cyclase	SSF102198	Putative_cyclase</t>
  </si>
  <si>
    <t>jg8371</t>
  </si>
  <si>
    <t xml:space="preserve">	IPR002293	Amino_acid/polyamine_transporter_I	0PIEB	permease	PF13520	Amino_acid_permease	2A3	the_amino_acid-polyamine-organocation_(apc)_family</t>
  </si>
  <si>
    <t>jg8373</t>
  </si>
  <si>
    <t>jg8426</t>
  </si>
  <si>
    <t xml:space="preserve">	0PH98	conserved_hypothetical_protein</t>
  </si>
  <si>
    <t>jg8442</t>
  </si>
  <si>
    <t xml:space="preserve">	IPR008967	p53-like_transcription_factor_DNA-binding	IPR024061	NDT80_DNA-binding_domain	0PNW0	NDT80_PhoG_like_DNA-binding_family_protein		PF05224	NDT80_/_PhoG_like_DNA-binding__family	SSF49417	p53-like_transcription_factors</t>
  </si>
  <si>
    <t xml:space="preserve">	IPR021706	Protein_of_unknown_function_DUF2990	IPR021851	Protein_of_unknown_function_DUF3455	0PN9Z	Conserved_fungal_protein	PF11693	Protein_of_unknown_function_(DUF2990)	PF11937	Protein_of_unknown_function_(DUF3455)</t>
  </si>
  <si>
    <t>jg8480</t>
  </si>
  <si>
    <t xml:space="preserve">	IPR009057	Homeodomain-like	IPR006600	HTH_CenpB-type_DNA-binding_domain	0PIEJ	conserved_hypothetical_protein	PF03221	Tc5_transposase_DNA-binding_domain		SSF46689	Homeodomain-like</t>
  </si>
  <si>
    <t>jg8505</t>
  </si>
  <si>
    <t xml:space="preserve">	0PRRT	Allergen_Asp</t>
  </si>
  <si>
    <t>jg8512</t>
  </si>
  <si>
    <t>0PMXZ</t>
  </si>
  <si>
    <t xml:space="preserve">	IPR001179	FKBP-type_peptidyl-prolyl_cis-trans_isomerase_domain	0PQY3	Peptidyl-prolyl_cis-trans_isomerase			PF00254	FKBP-type_peptidyl-prolyl_cis-trans_isomerase	3D1	the_h(+)_or_na(+)-translocating_nadh_dehydrogenase_(ndh)_family	SSF54534	FKBP-like</t>
  </si>
  <si>
    <t>jg8531</t>
  </si>
  <si>
    <t>jg5213</t>
  </si>
  <si>
    <t>0Q0QJ</t>
  </si>
  <si>
    <t>Inherit_from_COG:_Thioesterase</t>
  </si>
  <si>
    <t xml:space="preserve">	IPR027417	P-loop_containing_nucleoside_triphosphate_hydrolase	IPR014001	Helicase_superfamily_1/2_ATP-binding_domain	IPR001650	Helicase_C-terminal	IPR011545	DEAD/DEAH_box_helicase_domain	0PFMB	DEAD_DEAH_box_helicase		PF00271	Helicase_conserved_C-terminal_domain	PF00270	DEAD/DEAH_box_helicase			SSF52540	P-loop_containing_nucleoside_triphosphate_hydrolases</t>
  </si>
  <si>
    <t>jg5214</t>
  </si>
  <si>
    <t>jg8595</t>
  </si>
  <si>
    <t xml:space="preserve">	0PU8W	conserved_hypothetical_protein</t>
  </si>
  <si>
    <t>0PKEG</t>
  </si>
  <si>
    <t>jg8675</t>
  </si>
  <si>
    <t>SAM_binding_motif_containing_protein</t>
  </si>
  <si>
    <t>jg8716</t>
  </si>
  <si>
    <t>jg5215</t>
  </si>
  <si>
    <t xml:space="preserve">	IPR029044	Nucleotide-diphospho-sugar_transferases	IPR018641	Transferase_1_rSAM/selenodomain-associated	PF09837	Uncharacterized_protein_conserved_in_bacteria_(DUF2064)	SSF53448	Nucleotide-diphospho-sugar_transferases</t>
  </si>
  <si>
    <t>jg8739</t>
  </si>
  <si>
    <t>0PHFH</t>
  </si>
  <si>
    <t>Acts_as_catalytic_component_of_the_CCR4-NOT_core_complex,_which_in_the_nucleus_seems_to_be_a_general_transcription_factor,_and_in_the_cytoplasm_the_major_mRNA_deadenylase_involved_in_mRNA_turnover._CCR4_has_3'-5'_RNase_activity_with_a_strong_preference_for_polyadenylated_substrates_and_also_low_exonuclease_activity_towards_single_stranded_DNA._Discovered_because_of_its_role_in_the_control_of_ADH2_gene_expression._It_is_required_for_the_expression_of_genes_involved_in_non-fermentative_growth</t>
  </si>
  <si>
    <t xml:space="preserve">	IPR016024	Armadillo-type_fold	IPR013918	Nucleotide_exchange_factor_Fes1	0QD6U	Nucleotide_exchange_factor_Fes1	PF08609	Nucleotide_exchange_factor_Fes1	SSF48371	ARM_repeat</t>
  </si>
  <si>
    <t xml:space="preserve">	IPR011990	Tetratricopeptide-like_helical_domain	IPR019734	Tetratricopeptide_repeat	0PGC0	NADPH_oxidase_regulator_NoxR		SSF48452	TPR-like	SSF54277	CAD_&amp;_PB1_domains</t>
  </si>
  <si>
    <t>jg8753</t>
  </si>
  <si>
    <t>jg5216</t>
  </si>
  <si>
    <t>0PHWW</t>
  </si>
  <si>
    <t>jg8754</t>
  </si>
  <si>
    <t>histidyl-tRNA_synthetase</t>
  </si>
  <si>
    <t xml:space="preserve">	IPR000868	Isochorismatase-like	0PN9I	Isochorismatase_family_hydrolase	PF00857	Isochorismatase_family	SSF52499	Isochorismatase-like_hydrolases</t>
  </si>
  <si>
    <t>jg5217</t>
  </si>
  <si>
    <t xml:space="preserve">	IPR018620	Ubiquitin_3_binding_protein_But2_C-terminal	0PQ3Z	GPI_anchored_cell_wall_protein	GH17	glucan_endo-1,3-beta-glucosidase_(EC_3.2.1.39);_glucan_1,3-beta-glucosidase_(EC_3.2.1.58);_licheninase_(EC_3.2.1.73);_beta-1,3-glucanosyltransglycosylase_(EC_2.4.1.-).	PF09792	Ubiquitin_3_binding_protein_But2_C-terminal_domain</t>
  </si>
  <si>
    <t>IPR000689</t>
  </si>
  <si>
    <t>jg8822</t>
  </si>
  <si>
    <t>Ubiquinone_biosynthesis_monooxygenase_COQ6</t>
  </si>
  <si>
    <t>IPR010971</t>
  </si>
  <si>
    <t>Ubiquinone_biosynthesis_hydroxylase_UbiH/COQ6</t>
  </si>
  <si>
    <t>0PFEE</t>
  </si>
  <si>
    <t>(Ubiquinone)_biosynthesis</t>
  </si>
  <si>
    <t xml:space="preserve">	0PR0U	NA</t>
  </si>
  <si>
    <t>jg8920</t>
  </si>
  <si>
    <t>TIGR01988</t>
  </si>
  <si>
    <t>ubiquinone_biosynthesis_hydroxylase_UbiH/UbiF/VisC/COQ6_family</t>
  </si>
  <si>
    <t>jg8921</t>
  </si>
  <si>
    <t xml:space="preserve">	IPR006771	Blastomyces_yeast-phase-specific_protein	0PR63	BYS1_domain_protein	PF04681	Blastomyces_yeast-phase-specific_protein</t>
  </si>
  <si>
    <t>0PFJX</t>
  </si>
  <si>
    <t>jg8941</t>
  </si>
  <si>
    <t>Sorting_nexin,_involved_in_the_separation_or_division_of_vacuoles_throughout_the_entire_life_cycle_of_the_cells._Involved_in_retrieval_of_late-Golgi_SNAREs_from_post-Golgi_endosomes_to_the_trans-Golgi_network,_for_cytoplasm_to_vacuole_transport_(Cvt),_mitophagy,_and_pexophagy_(By_similarity)</t>
  </si>
  <si>
    <t xml:space="preserve">	IPR017946	PLC-like_phosphodiesterase_TIM_beta/alpha-barrel_domain	0PJQT	Inherit_from_euNOG:_PI-PLC_X_domain-containing_protein	CE3	acetyl_xylan_esterase_(EC_3.1.1.72).	SSF51695	PLC-like_phosphodiesterases</t>
  </si>
  <si>
    <t>jg9031</t>
  </si>
  <si>
    <t>jg5219</t>
  </si>
  <si>
    <t>0PMJW</t>
  </si>
  <si>
    <t xml:space="preserve">	IPR022137	Protein_of_unknown_function_DUF3669_zinc_finger_protein	0PN0I	Zinc_finger_protein_	PF12417	Zinc_finger_protein_</t>
  </si>
  <si>
    <t>jg9096</t>
  </si>
  <si>
    <t>jg522</t>
  </si>
  <si>
    <t>IPR028081</t>
  </si>
  <si>
    <t>Leucine-binding_protein_domain</t>
  </si>
  <si>
    <t>PF13458</t>
  </si>
  <si>
    <t xml:space="preserve">	IPR029063	S-adenosyl-L-methionine-dependent_methyltransferase	0PHF5	Methyltransferase_domain		SSF53335	S-adenosyl-L-methionine-dependent_methyltransferases</t>
  </si>
  <si>
    <t>Periplasmic_binding_protein</t>
  </si>
  <si>
    <t>jg9142</t>
  </si>
  <si>
    <t xml:space="preserve">	0Q1DZ	NA</t>
  </si>
  <si>
    <t>0PGSJ</t>
  </si>
  <si>
    <t>amidase_family</t>
  </si>
  <si>
    <t>jg5221</t>
  </si>
  <si>
    <t xml:space="preserve">	0Q2P3	NA</t>
  </si>
  <si>
    <t>jg9197</t>
  </si>
  <si>
    <t>jg5222</t>
  </si>
  <si>
    <t xml:space="preserve">	0PWSE	NA</t>
  </si>
  <si>
    <t>IPR002884</t>
  </si>
  <si>
    <t>Proprotein_convertase_P</t>
  </si>
  <si>
    <t>0PF8E</t>
  </si>
  <si>
    <t>Kex_protein</t>
  </si>
  <si>
    <t xml:space="preserve">	IPR013536	WLM_domain	0PHT8	zinc_metallopeptidase		PF08325	WLM_domain</t>
  </si>
  <si>
    <t>PF01483</t>
  </si>
  <si>
    <t>Proprotein_convertase_P-domain</t>
  </si>
  <si>
    <t xml:space="preserve">	0PYXG	NA</t>
  </si>
  <si>
    <t>jg9340</t>
  </si>
  <si>
    <t>IPR005982</t>
  </si>
  <si>
    <t xml:space="preserve">	0PJ0J	NA</t>
  </si>
  <si>
    <t>Thioredoxin_reductase</t>
  </si>
  <si>
    <t>0PF9Q</t>
  </si>
  <si>
    <t>jg9399</t>
  </si>
  <si>
    <t>1.8.1.9</t>
  </si>
  <si>
    <t>Thioredoxin-disulfide reductase.</t>
  </si>
  <si>
    <t>jg9448</t>
  </si>
  <si>
    <t>TIGR01292</t>
  </si>
  <si>
    <t>thioredoxin-disulfide_reductase</t>
  </si>
  <si>
    <t xml:space="preserve">	IPR002347	Glucose/ribitol_dehydrogenase	IPR016040	NAD(P)-binding_domain	0PMJC	short-chain_dehydrogenase_reductase	PF00106	short_chain_dehydrogenase	SSF51735	NAD(P)-binding_Rossmann-fold_domains</t>
  </si>
  <si>
    <t>jg954</t>
  </si>
  <si>
    <t>0PGCZ</t>
  </si>
  <si>
    <t xml:space="preserve">	IPR027417	P-loop_containing_nucleoside_triphosphate_hydrolase	IPR003593	AAA+_ATPase_domain	IPR003959	ATPase_AAA-type_core	IPR014851	BCS1_N-terminal	0PHEM	Mitochondrial_chaperone_bcs1		PF00004	ATPase_family_associated_with_various_cellular_activities_(AAA)	PF08740	BCS1_N_terminal	9A62	the_aaa-atpase_bcs1_(bcs1)_family			SSF52540	P-loop_containing_nucleoside_triphosphate_hydrolases</t>
  </si>
  <si>
    <t>jg970</t>
  </si>
  <si>
    <t xml:space="preserve">	IPR016071	Staphylococcal_nuclease_(SNase-like)_OB-fold	0PI41	endonuclease_lcl3		PF00565	Staphylococcal_nuclease_homologue		SSF50199	Staphylococcal_nuclease</t>
  </si>
  <si>
    <t>PF09335</t>
  </si>
  <si>
    <t>SNARE_associated_Golgi_protein</t>
  </si>
  <si>
    <t>9B27</t>
  </si>
  <si>
    <t>the_deda_or_ydjx-z_(deda)_family</t>
  </si>
  <si>
    <t>jg5227</t>
  </si>
  <si>
    <t>jg5228</t>
  </si>
  <si>
    <t>0Q2XX</t>
  </si>
  <si>
    <t>jg5229</t>
  </si>
  <si>
    <t>0PG88</t>
  </si>
  <si>
    <t>jg523</t>
  </si>
  <si>
    <t>jg5230</t>
  </si>
  <si>
    <t>jg5231</t>
  </si>
  <si>
    <t>IPR013955</t>
  </si>
  <si>
    <t>Replication_factor_A_C-terminal</t>
  </si>
  <si>
    <t>IPR004591</t>
  </si>
  <si>
    <t>Replication_factor_A_protein_1</t>
  </si>
  <si>
    <t>IPR007199</t>
  </si>
  <si>
    <t>Replication_factor-A_protein_1_N-terminal</t>
  </si>
  <si>
    <t>0PGI7</t>
  </si>
  <si>
    <t>replication</t>
  </si>
  <si>
    <t>PF16900</t>
  </si>
  <si>
    <t>Replication_protein_A_OB_domain</t>
  </si>
  <si>
    <t>PF08646</t>
  </si>
  <si>
    <t>Replication_factor-A_C_terminal_domain</t>
  </si>
  <si>
    <t>PF04057</t>
  </si>
  <si>
    <t>Replication_factor-A_protein_1_N-terminal_domain</t>
  </si>
  <si>
    <t>TIGR00617</t>
  </si>
  <si>
    <t>replication_factor-a_protein_1_(rpa1)</t>
  </si>
  <si>
    <t>jg5232</t>
  </si>
  <si>
    <t>0PGQU</t>
  </si>
  <si>
    <t>ATP-dependent_RNA_helicase_required_for_60S_ribosomal_subunit_synthesis._Involved_in_efficient_pre-rRNA_processing,_predominantly_at_site_A3,_which_is_necessary_for_the_normal_formation_of_25S_and_5.8S_rRNAs_(By_similarity)</t>
  </si>
  <si>
    <t>jg5233</t>
  </si>
  <si>
    <t>IPR007594</t>
  </si>
  <si>
    <t>RFT1</t>
  </si>
  <si>
    <t>0PFSS</t>
  </si>
  <si>
    <t>Oligosaccharide_translocation_protein_RFT1</t>
  </si>
  <si>
    <t>PF04506</t>
  </si>
  <si>
    <t>Rft_protein</t>
  </si>
  <si>
    <t>jg5234</t>
  </si>
  <si>
    <t>0PH9V</t>
  </si>
  <si>
    <t>21S_rRNA_(uridine(2791)-2'-O)-methyltransferase</t>
  </si>
  <si>
    <t>jg5235</t>
  </si>
  <si>
    <t>0PG9W</t>
  </si>
  <si>
    <t>E1-like_activating_enzyme_involved_in_cytoplasm_to_vacuole_transport_(Cvt)_and_autophagy_(By_similarity)</t>
  </si>
  <si>
    <t>PF16420</t>
  </si>
  <si>
    <t>Ubiquitin-like_modifier-activating_enzyme_ATG7_N-terminus</t>
  </si>
  <si>
    <t>jg5236</t>
  </si>
  <si>
    <t>0PGCY</t>
  </si>
  <si>
    <t>Deoxycytidylate_deaminase</t>
  </si>
  <si>
    <t>3A11</t>
  </si>
  <si>
    <t>the_bacterial_competence-related_dna_transformation_transporter_(dna-t)_family</t>
  </si>
  <si>
    <t>jg5238</t>
  </si>
  <si>
    <t>IPR010139</t>
  </si>
  <si>
    <t>Imidazole_glycerol_phosphate_synthase_subunit_H</t>
  </si>
  <si>
    <t>IPR014640</t>
  </si>
  <si>
    <t>Imidazole_glycerol_phosphate_synthase_HisHF</t>
  </si>
  <si>
    <t>IPR004651</t>
  </si>
  <si>
    <t>Histidine_biosynthesis_HisF</t>
  </si>
  <si>
    <t>0PFI1</t>
  </si>
  <si>
    <t>Imidazole_glycerol_phosphate_synthase_subunit_hisF</t>
  </si>
  <si>
    <t>TIGR01855</t>
  </si>
  <si>
    <t>imidazole_glycerol_phosphate_synthase_glutamine_amidotransferase_subunit</t>
  </si>
  <si>
    <t>TIGR00735</t>
  </si>
  <si>
    <t>imidazoleglycerol_phosphate_synthase_cyclase_subunit</t>
  </si>
  <si>
    <t>jg524</t>
  </si>
  <si>
    <t>jg5240</t>
  </si>
  <si>
    <t>0PJRK</t>
  </si>
  <si>
    <t>jg5242</t>
  </si>
  <si>
    <t>0PV1W</t>
  </si>
  <si>
    <t>jg5243</t>
  </si>
  <si>
    <t>jg5244</t>
  </si>
  <si>
    <t>jg5246</t>
  </si>
  <si>
    <t>jg5247</t>
  </si>
  <si>
    <t>jg5248</t>
  </si>
  <si>
    <t>jg5249</t>
  </si>
  <si>
    <t>0Q09M</t>
  </si>
  <si>
    <t>jg525</t>
  </si>
  <si>
    <t>jg5250</t>
  </si>
  <si>
    <t>IPR024602</t>
  </si>
  <si>
    <t>Conserved_oligomeric_Golgi_complex_subunit_2_N-terminal</t>
  </si>
  <si>
    <t>0PNU6</t>
  </si>
  <si>
    <t>PF06148</t>
  </si>
  <si>
    <t>COG_(conserved_oligomeric_Golgi)_complex_component_COG2</t>
  </si>
  <si>
    <t>jg5251</t>
  </si>
  <si>
    <t>0PNGA</t>
  </si>
  <si>
    <t>mitochondrial_54S_ribosomal_protein_MRPL1</t>
  </si>
  <si>
    <t>1C82</t>
  </si>
  <si>
    <t>the_pore-forming_amphipathic_helical_peptide_hp(2-20)_(hp2-20)_family</t>
  </si>
  <si>
    <t>jg5252</t>
  </si>
  <si>
    <t>IPR011035</t>
  </si>
  <si>
    <t>Ribosomal_protein_L25/Gln-tRNA_synthetase_anti-codon-binding_domain</t>
  </si>
  <si>
    <t>IPR020059</t>
  </si>
  <si>
    <t>Glutamyl/glutaminyl-tRNA_synthetase_class_Ib_anti-codon_binding_domain</t>
  </si>
  <si>
    <t>IPR004526</t>
  </si>
  <si>
    <t>Glutamyl-tRNA_synthetase_archaeal/eukaryotic_cytosolic</t>
  </si>
  <si>
    <t>0PHA7</t>
  </si>
  <si>
    <t>PF03950</t>
  </si>
  <si>
    <t>tRNA_synthetases_class_I_(E_and_Q)_anti-codon_binding_domain</t>
  </si>
  <si>
    <t>SSF50715</t>
  </si>
  <si>
    <t>Ribosomal protein L25-like</t>
  </si>
  <si>
    <t>TIGR00463</t>
  </si>
  <si>
    <t>jg5253</t>
  </si>
  <si>
    <t>jg5254</t>
  </si>
  <si>
    <t>0Q1M0</t>
  </si>
  <si>
    <t>jg5255</t>
  </si>
  <si>
    <t>jg5256</t>
  </si>
  <si>
    <t>0PHSK</t>
  </si>
  <si>
    <t>jg5257</t>
  </si>
  <si>
    <t>SM00827</t>
  </si>
  <si>
    <t>jg526</t>
  </si>
  <si>
    <t>jg5260</t>
  </si>
  <si>
    <t>jg5262</t>
  </si>
  <si>
    <t>jg5263</t>
  </si>
  <si>
    <t>IPR004621</t>
  </si>
  <si>
    <t>Eukaryotic-type_methylenetetrahydrofolate_reductase</t>
  </si>
  <si>
    <t>TIGR00677</t>
  </si>
  <si>
    <t>methylenetetrahydrofolate_reductase</t>
  </si>
  <si>
    <t>Upregulated in both strains</t>
  </si>
  <si>
    <t>jg5267</t>
  </si>
  <si>
    <t>jg5269</t>
  </si>
  <si>
    <t>jg527</t>
  </si>
  <si>
    <t>jg5270</t>
  </si>
  <si>
    <t xml:space="preserve">        IPR000771        Ketose-bisphosphate_aldolase_class-II        0PMFD        fructose-bisphosphate_aldolase                PF01116        Fructose-bisphosphate_aldolase_class-II        SSF51569        Aldolase</t>
  </si>
  <si>
    <t>jg5271</t>
  </si>
  <si>
    <t xml:space="preserve">	IPR001384	Peptidase_M35_deuterolysin	IPR029463	Lysine-specific_metallo-endopeptidase	0PNJQ	Secreted_metalloproteinase_that_allows_assimilation_of_proteinaceous_substrates._Shows_high_activities_on_basic_nuclear_substrates_such_as_histone_and_protamine			PF02102	Deuterolysin_metalloprotease_(M35)_family		SSF55486	Metalloproteases</t>
  </si>
  <si>
    <t xml:space="preserve">	IPR002347	Glucose/ribitol_dehydrogenase	IPR016040	NAD(P)-binding_domain	0PMFX	Short_chain_dehydrogenase	PF00106	short_chain_dehydrogenase	SSF51735	NAD(P)-binding</t>
  </si>
  <si>
    <t xml:space="preserve">	IPR002347	Glucose/ribitol_dehydrogenase	IPR016040	NAD(P)-binding_domain	0QED2	Dehydrogenase		PF00106	short_chain_dehydrogenase	SSF51735	NAD(P)-binding</t>
  </si>
  <si>
    <t>jg5272</t>
  </si>
  <si>
    <t xml:space="preserve">	IPR003830	(2R)-phospho-3-sulpholactate_synthase_ComA	0PJ3F	Sulfonate_biosynthesis_enzyme	4.4.1.19	Phosphosulfolactate</t>
  </si>
  <si>
    <t>jg5273</t>
  </si>
  <si>
    <t>jg5275</t>
  </si>
  <si>
    <t xml:space="preserve">	IPR007828	Inositol_oxygenase	0PH5C	inositol_oxygenase	1.13.99.1	Inositol</t>
  </si>
  <si>
    <t>jg5276</t>
  </si>
  <si>
    <t>jg5277</t>
  </si>
  <si>
    <t xml:space="preserve">	IPR008076	Cyanate_hydratase	IPR003712	Cyanate_lyase_C-terminal	IPR010982	Lambda_repressor-like_DNA-binding_domain	0PP37	Catalyzes_the_reaction_of_cyanate_with_bicarbonate_to_produce_ammonia_and_carbon_dioxide_(By_similarity)	4.2.1.10	3-dehydroquinate</t>
  </si>
  <si>
    <t>jg5278</t>
  </si>
  <si>
    <t xml:space="preserve">	IPR012336	Thioredoxin-like_fold	IPR004045	Glutathione_S-transferase_N-terminal	IPR010987	Glutathione_S-transferase_C-terminal-like	0PUK6	Glutathione_S-transferase,_N-terminal_domain	PF02798	Glutathione_S-transferase_N-terminal_domain	PF13410	Glutathione_S-transferase_C-terminal_domain	SSF52833	Thioredoxin-like	SSF47616	GST</t>
  </si>
  <si>
    <t>jg5279</t>
  </si>
  <si>
    <t xml:space="preserve">	IPR012349	FMN-binding_split_barrel	0PNB9	blue_light-inducible_protein_Bli-3	PF16242	Pyridoxamine_5'-phosphate_oxidase_like	SSF50475	FMN-binding</t>
  </si>
  <si>
    <t xml:space="preserve">	IPR016040	NAD(P)-binding_domain	IPR013149	Alcohol_dehydrogenase_C-terminal	IPR020843	Polyketide_synthase_enoylreductase_domain	IPR011032	GroES-like	0PGVS	oxidoreductase,_zinc-binding_dehydrogenase_family			PF00107	Zinc-binding_dehydrogenase	PF16884	N-terminal_domain_of_oxidoreductase		SSF51735	NAD(P)-binding</t>
  </si>
  <si>
    <t>jg5280</t>
  </si>
  <si>
    <t xml:space="preserve">	IPR016040	NAD(P)-binding_domain	IPR013149	Alcohol_dehydrogenase_C-terminal	IPR020843	Polyketide_synthase_enoylreductase_domain	IPR011032	GroES-like	IPR013154	Alcohol_dehydrogenase_N-terminal	0PIBP	Zinc-binding_dehydrogenase	GH76	alpha-1,6-mannanase_(EC_3.2.1.101)		PF00107	Zinc-binding_dehydrogenase	PF08240	Alcohol_dehydrogenase_GroES-like_domain		SSF51735	NAD(P)-binding</t>
  </si>
  <si>
    <t xml:space="preserve">	IPR016040	NAD(P)-binding_domain	IPR013149	Alcohol_dehydrogenase_C-terminal	IPR020843	Polyketide_synthase_enoylreductase_domain	IPR011032	GroES-like	IPR013154	Alcohol_dehydrogenase_N-terminal	0PMH2	alcohol_dehydrogenase	GH76	alpha-1,6-mannanase_(EC_3.2.1.101)		PF00107	Zinc-binding_dehydrogenase	PF08240	Alcohol_dehydrogenase_GroES-like_domain		SSF51735	NAD(P)-binding</t>
  </si>
  <si>
    <t>0PP4X</t>
  </si>
  <si>
    <t xml:space="preserve">	IPR017853	Glycoside_hydrolase_superfamily	IPR006102	Glycoside_hydrolase_family_2_immunoglobulin-like_beta-sandwich	IPR008979	Galactose-binding_domain-like	IPR006104	Glycosyl_hydrolases_family_2_sugar_binding_domain	IPR006103	Glycoside_hydrolase_family_2_catalytic_domain	0PJ3U	Hydrolase	GH2	beta-galactosidase_(EC_3.2.1.23)_;_beta-mannosidase_(EC_3.2.1.25);_beta-glucuronidase_(EC_3.2.1.31);_mannosylglycoprotein_endo-beta-mannosidase_(EC_3.2.1.152);_exo-beta-glucosaminidase_(EC_3.2.1.165)	3.2.1.23	Beta-galactosidase.	00052	Galactose_metabolism	00531	Glycosaminoglycan_degradation	00600	Sphingolipid_metabolism	00511	Other_glycan_degradation	00604	Glycosphingolipid_biosynthesis_-_ganglio_series	PF00703	Glycosyl_hydrolases_family_2	PF02837	Glycosyl_hydrolases_family_2_sugar_binding_domain	PF02836	Glycosyl_hydrolases_family_2_TIM_barrel_domain	SSF51445	(Trans)glycosidases	SSF49303	beta-Galactosidase/glucuronidase</t>
  </si>
  <si>
    <t>jg5284</t>
  </si>
  <si>
    <t>jg5285</t>
  </si>
  <si>
    <t>jg5287</t>
  </si>
  <si>
    <t>jg5289</t>
  </si>
  <si>
    <t xml:space="preserve">	IPR023214	HAD-like_domain	IPR006353	HAD-superfamily_hydrolase_subfamily_IIA_CECR5	IPR006357	HAD-superfamily_hydrolase_subfamily_IIA	0PHS3	Phosphatidyl_synthase	PF13242	HAD-hyrolase-like	PF13344	Haloacid_dehalogenase-like_hydrolase	SSF56784	HAD-like	TIGR01456	HAD_hydrolase_TIGR01456_family	TIGR01460	HAD_hydrolase_family_IIA</t>
  </si>
  <si>
    <t>jg529</t>
  </si>
  <si>
    <t>0PPHI</t>
  </si>
  <si>
    <t>Hydrolyzes_fatty_acids_from_S-acylated_cysteine_residues_in_proteins_with_a_strong_preference_for_palmitoylated_G-alpha_proteins_over_other_acyl_substrates</t>
  </si>
  <si>
    <t>jg5290</t>
  </si>
  <si>
    <t xml:space="preserve">        IPR011050        Pectin_lyase_fold/virulence_factor        IPR002022        Pectate_lyase/Amb_allergen        0PI0Z        Pectinolytic_enzyme_consist_of_four_classes_of_enzymes_pectin_lyase,_polygalacturonase,_pectin_methylesterase_and_rhamnogalacturonase._Among_pectinolytic_enzymes,_pectin_lyase_is_the_most_important_in_depolymerization_of_pectin,_since_it_cleaves_internal_glycosidic_bonds_of_highly_methylated_pectins._Favors_pectate,_the_anion,_over_pectin,_the_methyl_ester        PL1        pectate_lyase_(EC_4.2.2.2);_exo-pectate_lyase_(EC_4.2.2.9);_pectin_lyase_(EC_4.2.2.10).                PF00544        Pectate_lyase                SSF51126        Pectin</t>
  </si>
  <si>
    <t>Upregulated in A. sclerotialis / Downregulaged in A. salisburgensis</t>
  </si>
  <si>
    <t>jg5291</t>
  </si>
  <si>
    <t>0PUIZ</t>
  </si>
  <si>
    <t>jg5292</t>
  </si>
  <si>
    <t>0Q2K3</t>
  </si>
  <si>
    <t>jg5293</t>
  </si>
  <si>
    <t>Gene</t>
  </si>
  <si>
    <t>0PH2B</t>
  </si>
  <si>
    <t>Rieske_2Fe-2S_family_protein</t>
  </si>
  <si>
    <t xml:space="preserve">	IPR015424	Pyridoxal_phosphate-dependent_transferase	IPR000277	Cys/Met_metabolism_pyridoxal_phosphate-dependent_enzyme	IPR006235	O-acetylhomoserine/O-acetylserine_sulfhydrylase	0Q566	o-acetylhomoserine		PF01053	Cys/Met_metabolism_PLP-dependent_enzyme	SSF53383	PLP-dependent</t>
  </si>
  <si>
    <t>jg5295</t>
  </si>
  <si>
    <t>0PKVB</t>
  </si>
  <si>
    <t xml:space="preserve">	IPR001128	Cytochrome_P450	IPR002401	Cytochrome_P450_E-class_group_I	0PHJE	Cytochrome_p450	PF00067	Cytochrome_P450	SSF48264	Cytochrome</t>
  </si>
  <si>
    <t>jg5296</t>
  </si>
  <si>
    <t xml:space="preserve">	IPR002523	Mg2+_transporter_protein_CorA-like/Zinc_transport_protein_ZntB	0PYAC	NA	PF01544	CorA-like_Mg2+_transporter_protein	SSF144083	Magnesium</t>
  </si>
  <si>
    <t>jg5297</t>
  </si>
  <si>
    <t>9B103</t>
  </si>
  <si>
    <t>the_putative_ca(2+)_uniporter_(gc1qr)_family</t>
  </si>
  <si>
    <t>jg5298</t>
  </si>
  <si>
    <t xml:space="preserve">	IPR001199	Cytochrome_b5-like_heme/steroid_binding_domain	IPR014756	Immunoglobulin_E-set	IPR000572	Oxidoreductase_molybdopterin-binding_domain	IPR008335	Eukaryotic_molybdopterin_oxidoreductase	IPR005066	Moybdenum_cofactor_oxidoreductase_dimerisation	0PHV5	sulfite_oxidase		PF00173	Cytochrome_b5-like_Heme/Steroid_binding_domain	PF00174	Oxidoreductase_molybdopterin_binding_domain	PF03404	Mo-co_oxidoreductase_dimerisation_domain		SSF55856	Cytochrome</t>
  </si>
  <si>
    <t>jg53</t>
  </si>
  <si>
    <t>jg530</t>
  </si>
  <si>
    <t xml:space="preserve">	IPR011990	Tetratricopeptide-like_helical_domain	IPR003613	U_box_domain	0PP5I	U-box_domain_protein		PF04564	U-box_domain	1A87	the_mechanosensitive_calcium_channel_(mca)_family		SSF57850	RING/U-box	SSF48452	TPR-like</t>
  </si>
  <si>
    <t>0PYGQ</t>
  </si>
  <si>
    <t>jg5300</t>
  </si>
  <si>
    <t xml:space="preserve">	IPR029068	Glyoxalase/Bleomycin_resistance_protein/Dihydroxybiphenyl_dioxygenase	IPR004360	Glyoxalase/fosfomycin_resistance/dioxygenase_domain	IPR005956	4-hydroxyphenylpyruvate_dioxygenase	0PJ65	4-hydroxyphenylpyruvate_dioxygenase		PF00903	Glyoxalase/Bleomycin_resistance_protein/Dioxygenase_superfamily	SSF54593	Glyoxalase/Bleomycin</t>
  </si>
  <si>
    <t>jg5301</t>
  </si>
  <si>
    <t>jg5302</t>
  </si>
  <si>
    <t>jg5303</t>
  </si>
  <si>
    <t xml:space="preserve">	IPR027417	P-loop_containing_nucleoside_triphosphate_hydrolase	0PNHN	conserved_hypothetical_protein	SSF52540	P-loop</t>
  </si>
  <si>
    <t>jg5304</t>
  </si>
  <si>
    <t>IPR015172</t>
  </si>
  <si>
    <t>MIF4G-like_type_1</t>
  </si>
  <si>
    <t>IPR015174</t>
  </si>
  <si>
    <t>MIF4G-like_type_2</t>
  </si>
  <si>
    <t>0PGW2</t>
  </si>
  <si>
    <t>Cap_binding_protein</t>
  </si>
  <si>
    <t>PF09088</t>
  </si>
  <si>
    <t>MIF4G_like</t>
  </si>
  <si>
    <t>PF09090</t>
  </si>
  <si>
    <t xml:space="preserve">	0PJFD	NA	PF13398	Peptidase_M50B-like</t>
  </si>
  <si>
    <t>0PGBM</t>
  </si>
  <si>
    <t>protein_kinase_gsk3</t>
  </si>
  <si>
    <t>0PW47</t>
  </si>
  <si>
    <t>jg5308</t>
  </si>
  <si>
    <t>IPR027246</t>
  </si>
  <si>
    <t>Eukaryotic_porin/Tom40</t>
  </si>
  <si>
    <t>0PFY2</t>
  </si>
  <si>
    <t>mitochondrial_import_receptor_subunit_tom-40</t>
  </si>
  <si>
    <t>PF01459</t>
  </si>
  <si>
    <t>Eukaryotic_porin</t>
  </si>
  <si>
    <t>jg5309</t>
  </si>
  <si>
    <t>polyket</t>
  </si>
  <si>
    <t>0PG06</t>
  </si>
  <si>
    <t xml:space="preserve">	IPR023753	Pyridine_nucleotide-disulphide_oxidoreductase_FAD/NAD(P)-binding_domain	IPR006076	FAD_dependent_oxidoreductase	IPR017941	Rieske_[2Fe-2S]_iron-sulphur_domain	0PFPQ	Rieske_[2Fe-2S]_domain	PF01266	FAD_dependent_oxidoreductase	PF00355	Rieske_[2Fe-2S]_domain	3D3	the_proton-translocating_quinol:cytochrome_c_reductase_(qcr)_superfamily	SSF51905	FAD/NAD(P)-binding</t>
  </si>
  <si>
    <t>jg531</t>
  </si>
  <si>
    <t xml:space="preserve">	0PK10	NA</t>
  </si>
  <si>
    <t>0PVR8</t>
  </si>
  <si>
    <t>jg5310</t>
  </si>
  <si>
    <t>IPR015221</t>
  </si>
  <si>
    <t>Ubiquitin-related_modifier_1</t>
  </si>
  <si>
    <t>0PR1E</t>
  </si>
  <si>
    <t>Acts_as_a_sulfur_carrier_required_for_2-thiolation_of_mcm(5)S(2)U_at_tRNA_wobble_positions._Serves_as_sulfur_donor_in_tRNA_2-thiolation_reaction_by_being_thiocarboxylated_(-COSH)_at_its_C-terminus_by_uba4._The_sulfur_is_then_transferred_to_tRNA_to_form_2-thiolation_of_mcm(5)S(2)U._Prior_mcm(5)_tRNA_modification_by_the_elongator_complex_is_required_for_2-thiolation._May_also_act_as_an_ubiquitin-like_protein_that_is_covalently_conjugated_to_other_proteins_such_as_ahp1</t>
  </si>
  <si>
    <t>PF09138</t>
  </si>
  <si>
    <t>Urm1_(Ubiquitin_related_modifier)</t>
  </si>
  <si>
    <t>jg5311</t>
  </si>
  <si>
    <t>0PGG4</t>
  </si>
  <si>
    <t>RNA_polymerase_II_Elongator_subunit</t>
  </si>
  <si>
    <t xml:space="preserve">	IPR023753	Pyridine_nucleotide-disulphide_oxidoreductase_FAD/NAD(P)-binding_domain	IPR007867	Glucose-methanol-choline_oxidoreductase_C-terminal	IPR012132	Glucose-methanol-choline_oxidoreductase	IPR000172	Glucose-methanol-choline_oxidoreductase_N-terminal	0PH3P	(Gmc)_oxidoreductase			PF05199	GMC_oxidoreductase	PF00732	GMC_oxidoreductase	SSF51905	FAD/NAD(P)-binding</t>
  </si>
  <si>
    <t>jg5312</t>
  </si>
  <si>
    <t>0PINB</t>
  </si>
  <si>
    <t>jg5313</t>
  </si>
  <si>
    <t>IPR018022</t>
  </si>
  <si>
    <t>tRNA_dimethylallyltransferase</t>
  </si>
  <si>
    <t>IPR030666</t>
  </si>
  <si>
    <t>tRNA_isopentenyltransferase_eukaryotes</t>
  </si>
  <si>
    <t>0PGF7</t>
  </si>
  <si>
    <t xml:space="preserve">	IPR016040	NAD(P)-binding_domain	IPR013149	Alcohol_dehydrogenase_C-terminal	IPR020843	Polyketide_synthase_enoylreductase_domain	IPR011032	GroES-like	IPR013154	Alcohol_dehydrogenase_N-terminal	0PKBK	alcohol_dehydrogenase	GH76	alpha-1,6-mannanase_(EC_3.2.1.101)	PF00107	Zinc-binding_dehydrogenase	PF08240	Alcohol_dehydrogenase_GroES-like_domain		SSF51735	NAD(P)-binding</t>
  </si>
  <si>
    <t>2.5.1.75</t>
  </si>
  <si>
    <t>tRNA dimethylallyltransferase.</t>
  </si>
  <si>
    <t>Zeatin_biosynthesis</t>
  </si>
  <si>
    <t>PF01715</t>
  </si>
  <si>
    <t>IPP_transferase</t>
  </si>
  <si>
    <t>TIGR00174</t>
  </si>
  <si>
    <t>IPR013961</t>
  </si>
  <si>
    <t>RAI1-like</t>
  </si>
  <si>
    <t xml:space="preserve">	IPR009009	RlpA-like_double-psi_beta-barrel_domain	IPR010829	Cerato-platanin	0PQ64	Allergenic_cerato-platanin_Asp_F13	PF07249	Cerato-platanin	SSF50685	Barwin-like</t>
  </si>
  <si>
    <t>0PIR0</t>
  </si>
  <si>
    <t>Ribonuclease_that_specifically_degrades_pre-mRNAs_with_a_defective_5'_end_cap_and_is_part_of_a_pre-mRNA_capping_quality_control._Has_decapping_and_pyrophosphohydrolase_activities._Has_decapping_activity_toward_incomplete_5'_end_cap_mRNAs_such_as_unmethylated_5'_end-capped_RNA_to_release_GpppN_and_5'_end_monophosphate_RNA._Also_possesses_RNA_5'-pyrophosphohydrolase_activity_by_hydrolyzing_the_5'_end_triphosphate_to_release_pyrophosphates</t>
  </si>
  <si>
    <t>PF08652</t>
  </si>
  <si>
    <t>Upregulated in A. salisburgensis / Downregulated in A. sclerotialis</t>
  </si>
  <si>
    <t>RAI1_like_PD-(D/E)XK_nuclease</t>
  </si>
  <si>
    <t>IPR007317</t>
  </si>
  <si>
    <t>Uncharacterised_protein_family_UPF0363</t>
  </si>
  <si>
    <t>0PJSH</t>
  </si>
  <si>
    <t>DUF410_domain_protein</t>
  </si>
  <si>
    <t>PF04190</t>
  </si>
  <si>
    <t>Protein_of_unknown_function_(DUF410)_</t>
  </si>
  <si>
    <t>0PTB4</t>
  </si>
  <si>
    <t>IPR013748</t>
  </si>
  <si>
    <t>Replication_factor_C_C-terminal</t>
  </si>
  <si>
    <t>0PFZH</t>
  </si>
  <si>
    <t>PF08542</t>
  </si>
  <si>
    <t>Replication_factor_C_C-terminal_domain</t>
  </si>
  <si>
    <t>0PPI1</t>
  </si>
  <si>
    <t>jg5319</t>
  </si>
  <si>
    <t>0PI2A</t>
  </si>
  <si>
    <t>jg532</t>
  </si>
  <si>
    <t>jg5320</t>
  </si>
  <si>
    <t>0PFUM</t>
  </si>
  <si>
    <t>cytochrome_c_mitochondrial_import_factor</t>
  </si>
  <si>
    <t>jg5321</t>
  </si>
  <si>
    <t>IPR004418</t>
  </si>
  <si>
    <t>Homoaconitase_mitochondrial</t>
  </si>
  <si>
    <t>0PH1K</t>
  </si>
  <si>
    <t>Responsible_for_the_dehydration_of_cis-homoaconitate_to_homoisocitric_acid_(By_similarity)</t>
  </si>
  <si>
    <t>4.2.1.36</t>
  </si>
  <si>
    <t>Homoaconitate hydratase.</t>
  </si>
  <si>
    <t>TIGR00139</t>
  </si>
  <si>
    <t>homoaconitase</t>
  </si>
  <si>
    <t>0PW02</t>
  </si>
  <si>
    <t>jg5324</t>
  </si>
  <si>
    <t>jg5325</t>
  </si>
  <si>
    <t>jg5326</t>
  </si>
  <si>
    <t>0PZ5Z</t>
  </si>
  <si>
    <t>jg5329</t>
  </si>
  <si>
    <t xml:space="preserve">        IPR006153        Cation/H+_exchanger        0PJR5        Na_H_antiporter        PF00999        Sodium/hydrogen_exchanger_family        2A36        the_monovalent_cation:proton_antiporter-1_(cpa1)_family</t>
  </si>
  <si>
    <t xml:space="preserve">        IPR024528        Threonine/Serine_exporter_ThrE        IPR010619        Putative_threonine/serine_exporter        0QDH4        Protein_of_unknown_function_(DUF1212)        PF12821        Threonine/Serine_exporter_ThrE        PF06738        Putative_threonine/serine_exporter        2A79        the_threonine/serine_exporter_(thre)_family</t>
  </si>
  <si>
    <t>TIGR00396</t>
  </si>
  <si>
    <t>jg533</t>
  </si>
  <si>
    <t>jg5330</t>
  </si>
  <si>
    <t>0Q26X</t>
  </si>
  <si>
    <t>jg5331</t>
  </si>
  <si>
    <t>0PK05</t>
  </si>
  <si>
    <t>Serum_paraoxonase_arylesterase_family_protein</t>
  </si>
  <si>
    <t>IPR014891</t>
  </si>
  <si>
    <t>DWNN_domain</t>
  </si>
  <si>
    <t>IPR025829</t>
  </si>
  <si>
    <t>Zinc_knuckle_CX2CX3GHX4C</t>
  </si>
  <si>
    <t>0PI16</t>
  </si>
  <si>
    <t>Retinoblastoma-binding_protein</t>
  </si>
  <si>
    <t>PF08783</t>
  </si>
  <si>
    <t>PF13696</t>
  </si>
  <si>
    <t>IPR002993</t>
  </si>
  <si>
    <t>Ornithine_decarboxylase_antizyme</t>
  </si>
  <si>
    <t>0PQHV</t>
  </si>
  <si>
    <t>PF02100</t>
  </si>
  <si>
    <t>jg5334</t>
  </si>
  <si>
    <t>0PPSW</t>
  </si>
  <si>
    <t>yippee_family</t>
  </si>
  <si>
    <t>IPR019544</t>
  </si>
  <si>
    <t>Tetratricopeptide_SHNi-TPR_domain</t>
  </si>
  <si>
    <t>0PHY4</t>
  </si>
  <si>
    <t>histone_H1-binding_protein</t>
  </si>
  <si>
    <t>PF10516</t>
  </si>
  <si>
    <t>SHNi-TPR</t>
  </si>
  <si>
    <t>IPR013947</t>
  </si>
  <si>
    <t>Mediator_complex_subunit_Med14</t>
  </si>
  <si>
    <t>PF08638</t>
  </si>
  <si>
    <t>Mediator_complex_subunit_MED14</t>
  </si>
  <si>
    <t>jg5337</t>
  </si>
  <si>
    <t>0PFPN</t>
  </si>
  <si>
    <t>DNA_polymerase_epsilon_subunit_B</t>
  </si>
  <si>
    <t>jg5338</t>
  </si>
  <si>
    <t>jg5340</t>
  </si>
  <si>
    <t>IPR013726</t>
  </si>
  <si>
    <t>Protein_of_unknown_function_DUF1748_fungi</t>
  </si>
  <si>
    <t>0PSHV</t>
  </si>
  <si>
    <t>Fungal_protein_of_unknown_function_(DUF1748)</t>
  </si>
  <si>
    <t>PF08520</t>
  </si>
  <si>
    <t>jg5341</t>
  </si>
  <si>
    <t>0PZJT</t>
  </si>
  <si>
    <t>jg5343</t>
  </si>
  <si>
    <t>IPR028363</t>
  </si>
  <si>
    <t>DNA-directed_RNA_polymerase_subunit__RPB6</t>
  </si>
  <si>
    <t>IPR006110</t>
  </si>
  <si>
    <t>RNA_polymerase_subunit_omega/K/RPB6</t>
  </si>
  <si>
    <t>IPR006111</t>
  </si>
  <si>
    <t>Archaeal_RpoK/eukaryotic_RPB6_RNA_polymerase_subunit</t>
  </si>
  <si>
    <t>0PQRP</t>
  </si>
  <si>
    <t>DNA-directed_RNA</t>
  </si>
  <si>
    <t>PF01192</t>
  </si>
  <si>
    <t>RNA_polymerase_Rpb6_</t>
  </si>
  <si>
    <t>SSF63562</t>
  </si>
  <si>
    <t>RPB6/omega subunit-like</t>
  </si>
  <si>
    <t>jg5344</t>
  </si>
  <si>
    <t>0Q17K</t>
  </si>
  <si>
    <t>Downregulated in both strains</t>
  </si>
  <si>
    <t>jg5345</t>
  </si>
  <si>
    <t>0PNTA</t>
  </si>
  <si>
    <t>N-acetyltransferase</t>
  </si>
  <si>
    <t>jg5353</t>
  </si>
  <si>
    <t>0PSJE</t>
  </si>
  <si>
    <t>jg5355</t>
  </si>
  <si>
    <t>0PJZF</t>
  </si>
  <si>
    <t>0PGT8</t>
  </si>
  <si>
    <t>jg5358</t>
  </si>
  <si>
    <t>jg5359</t>
  </si>
  <si>
    <t>IPR003386</t>
  </si>
  <si>
    <t>Lecithin:cholesterol/phospholipid:diacylglycerol_acyltransferase</t>
  </si>
  <si>
    <t>0PGW1</t>
  </si>
  <si>
    <t>phospholipid_diacylglycerol_acyltransferase</t>
  </si>
  <si>
    <t>PF02450</t>
  </si>
  <si>
    <t>Lecithin:cholesterol_acyltransferase</t>
  </si>
  <si>
    <t>jg536</t>
  </si>
  <si>
    <t>IPR003115</t>
  </si>
  <si>
    <t>ParB/Sulfiredoxin</t>
  </si>
  <si>
    <t>IPR004437</t>
  </si>
  <si>
    <t>ParB/RepB/Spo0J_partition_protein_family</t>
  </si>
  <si>
    <t>PF02195</t>
  </si>
  <si>
    <t>ParB-like_nuclease_domain</t>
  </si>
  <si>
    <t>SSF109709</t>
  </si>
  <si>
    <t>KorB DNA-binding domain-like</t>
  </si>
  <si>
    <t>SSF110849</t>
  </si>
  <si>
    <t>TIGR00180</t>
  </si>
  <si>
    <t>ParB/RepB/Spo0J_family_partition_protein</t>
  </si>
  <si>
    <t>jg5360</t>
  </si>
  <si>
    <t>0PNPA</t>
  </si>
  <si>
    <t>jg5361</t>
  </si>
  <si>
    <t>0PWW2</t>
  </si>
  <si>
    <t>jg5362</t>
  </si>
  <si>
    <t>IPR006614</t>
  </si>
  <si>
    <t>Peroxin/Ferlin_domain</t>
  </si>
  <si>
    <t>0PIJF</t>
  </si>
  <si>
    <t>jg5363</t>
  </si>
  <si>
    <t>jg5364</t>
  </si>
  <si>
    <t>jg5365</t>
  </si>
  <si>
    <t>jg5367</t>
  </si>
  <si>
    <t>0Q1B9</t>
  </si>
  <si>
    <t>conidiation-specific_protein_Con-10</t>
  </si>
  <si>
    <t>jg5368</t>
  </si>
  <si>
    <t>0PKTT</t>
  </si>
  <si>
    <t>Class_III_chitinase</t>
  </si>
  <si>
    <t>jg5369</t>
  </si>
  <si>
    <t>0PKAH</t>
  </si>
  <si>
    <t>Alkaline_phosphatase_family_protein</t>
  </si>
  <si>
    <t>jg537</t>
  </si>
  <si>
    <t xml:space="preserve">        IPR004148        BAR_domain        IPR027267        Arfaptin_homology_(AH)_domain/BAR_domain        0PI7Q        BAR_domain_protein        PF03114        BAR_domain        8A34        the_endophilin_(endophilin)_family                SSF103657        BAR/IMD</t>
  </si>
  <si>
    <t>0PISN</t>
  </si>
  <si>
    <t>RNA_polymerase_II_transcription_elongation_factor_(Ctr9)</t>
  </si>
  <si>
    <t>8A13</t>
  </si>
  <si>
    <t>the_tetratricopeptide_repeat_(tpr1)_family</t>
  </si>
  <si>
    <t>jg5371</t>
  </si>
  <si>
    <t>0PIC2</t>
  </si>
  <si>
    <t>PF16076</t>
  </si>
  <si>
    <t>Acyltransferase_C-terminus</t>
  </si>
  <si>
    <t>jg5372</t>
  </si>
  <si>
    <t>IPR007264</t>
  </si>
  <si>
    <t>H/ACA_ribonucleoprotein_complex_subunit_Nop10</t>
  </si>
  <si>
    <t>0PRU4</t>
  </si>
  <si>
    <t>H_ACA_ribonucleoprotein_complex_subunit_3</t>
  </si>
  <si>
    <t>PF04135</t>
  </si>
  <si>
    <t>Nucleolar_RNA-binding_protein_Nop10p_family</t>
  </si>
  <si>
    <t>SSF144210</t>
  </si>
  <si>
    <t>Nop10-like SnoRNP</t>
  </si>
  <si>
    <t>jg5373</t>
  </si>
  <si>
    <t>IPR002504</t>
  </si>
  <si>
    <t>NAD_kinase</t>
  </si>
  <si>
    <t>0PI65</t>
  </si>
  <si>
    <t>NADH_kinase</t>
  </si>
  <si>
    <t>2.7.1.23</t>
  </si>
  <si>
    <t>NAD(+) kinase.</t>
  </si>
  <si>
    <t>PF01513</t>
  </si>
  <si>
    <t>ATP-NAD_kinase</t>
  </si>
  <si>
    <t>IPR000095</t>
  </si>
  <si>
    <t>CRIB_domain</t>
  </si>
  <si>
    <t>0PFNT</t>
  </si>
  <si>
    <t>PF00786</t>
  </si>
  <si>
    <t>P21-Rho-binding_domain</t>
  </si>
  <si>
    <t>PF15413</t>
  </si>
  <si>
    <t>jg5375</t>
  </si>
  <si>
    <t>0PIX3</t>
  </si>
  <si>
    <t>jg5376</t>
  </si>
  <si>
    <t>IPR002315</t>
  </si>
  <si>
    <t>Glycyl-tRNA_synthetase</t>
  </si>
  <si>
    <t>0PH5K</t>
  </si>
  <si>
    <t>6.1.1.14</t>
  </si>
  <si>
    <t>Glycine--tRNA ligase.</t>
  </si>
  <si>
    <t>TIGR00389</t>
  </si>
  <si>
    <t>glycine--tRNA_ligase</t>
  </si>
  <si>
    <t>0PI8V</t>
  </si>
  <si>
    <t>factor_1</t>
  </si>
  <si>
    <t>0PKR0</t>
  </si>
  <si>
    <t>jg5379</t>
  </si>
  <si>
    <t>0PNW7</t>
  </si>
  <si>
    <t>jg5381</t>
  </si>
  <si>
    <t>IPR023115</t>
  </si>
  <si>
    <t>Translation_initiation_factor_IF-_2_domain_3</t>
  </si>
  <si>
    <t>IPR000178</t>
  </si>
  <si>
    <t>Translation_initiation_factor_aIF-2_bacterial-like</t>
  </si>
  <si>
    <t>IPR006847</t>
  </si>
  <si>
    <t>Translation_initiation_factor_IF-2_N-terminal</t>
  </si>
  <si>
    <t>0PJ0R</t>
  </si>
  <si>
    <t>One_of_the_essential_components_for_the_initiation_of_protein_synthesis._Protects_formylmethionyl-tRNA_from_spontaneous_hydrolysis_and_promotes_its_binding_to_the_30S_ribosomal_subunits._Also_involved_in_the_hydrolysis_of_GTP_during_the_formation_of_the_70S_ribosomal_complex_(By_similarity)</t>
  </si>
  <si>
    <t>PF11987</t>
  </si>
  <si>
    <t>Translation-initiation_factor_2</t>
  </si>
  <si>
    <t>PF04760</t>
  </si>
  <si>
    <t>Translation_initiation_factor_IF-2_N-terminal_region</t>
  </si>
  <si>
    <t>SSF52156</t>
  </si>
  <si>
    <t>Initiation factor IF2/eIF5b, domain 3</t>
  </si>
  <si>
    <t>TIGR00487</t>
  </si>
  <si>
    <t>translation_initiation_factor_IF-2</t>
  </si>
  <si>
    <t>jg5382</t>
  </si>
  <si>
    <t>IPR001865</t>
  </si>
  <si>
    <t>Ribosomal_protein_S2</t>
  </si>
  <si>
    <t>IPR023591</t>
  </si>
  <si>
    <t>Ribosomal_protein_S2_flavodoxin-like_domain</t>
  </si>
  <si>
    <t>IPR005706</t>
  </si>
  <si>
    <t>Ribosomal_protein_S2_bacteria/mitochondria/plastid</t>
  </si>
  <si>
    <t>0PFVK</t>
  </si>
  <si>
    <t>mitochondrial_37S_ribosomal_protein_MRP4</t>
  </si>
  <si>
    <t>PF00318</t>
  </si>
  <si>
    <t>SSF52313</t>
  </si>
  <si>
    <t>Ribosomal protein S2</t>
  </si>
  <si>
    <t>TIGR01011</t>
  </si>
  <si>
    <t>ribosomal_protein_uS2</t>
  </si>
  <si>
    <t>0Q1N9</t>
  </si>
  <si>
    <t>High_expression_lethality_protein_Hel10</t>
  </si>
  <si>
    <t>9B119</t>
  </si>
  <si>
    <t>the_glycan_synthase_fks1_(fks1)_family</t>
  </si>
  <si>
    <t>0Q1U2</t>
  </si>
  <si>
    <t>jg5386</t>
  </si>
  <si>
    <t>IPR029188</t>
  </si>
  <si>
    <t>Ribosomal_RNA-processing_protein_14_N-terminal</t>
  </si>
  <si>
    <t>IPR029190</t>
  </si>
  <si>
    <t>Ribosomal_RNA-processing_protein_14/surfeit_locus_protein_6_C-terminal_domain</t>
  </si>
  <si>
    <t>0PJGQ</t>
  </si>
  <si>
    <t>PF15459</t>
  </si>
  <si>
    <t>60S_ribosome_biogenesis_protein_Rrp14</t>
  </si>
  <si>
    <t>PF04935</t>
  </si>
  <si>
    <t>Surfeit_locus_protein_6</t>
  </si>
  <si>
    <t>jg5387</t>
  </si>
  <si>
    <t>IPR010226</t>
  </si>
  <si>
    <t>NADH-quinone_oxidoreductase_chain_I</t>
  </si>
  <si>
    <t>IPR017896</t>
  </si>
  <si>
    <t>4Fe-4S_ferredoxin-type_iron-sulphur_binding_domain</t>
  </si>
  <si>
    <t>0PHFE</t>
  </si>
  <si>
    <t>oxidoreductase_23_kDa_subunit</t>
  </si>
  <si>
    <t>PF12838</t>
  </si>
  <si>
    <t>TIGR01971</t>
  </si>
  <si>
    <t>jg5388</t>
  </si>
  <si>
    <t>IPR003231</t>
  </si>
  <si>
    <t>Acyl_carrier_protein_(ACP)</t>
  </si>
  <si>
    <t>0PQGB</t>
  </si>
  <si>
    <t>Carrier_of_the_growing_fatty_acid_chain_in_fatty_acid_biosynthesis_(By_similarity)</t>
  </si>
  <si>
    <t>TIGR00517</t>
  </si>
  <si>
    <t>acyl_carrier_protein</t>
  </si>
  <si>
    <t>IPR002687</t>
  </si>
  <si>
    <t>Nop_domain</t>
  </si>
  <si>
    <t>IPR012976</t>
  </si>
  <si>
    <t>NOSIC</t>
  </si>
  <si>
    <t>0PGNS</t>
  </si>
  <si>
    <t>PF01798</t>
  </si>
  <si>
    <t>snoRNA_binding_domain_fibrillarin</t>
  </si>
  <si>
    <t>SSF89124</t>
  </si>
  <si>
    <t>Nop domain</t>
  </si>
  <si>
    <t>IPR008729</t>
  </si>
  <si>
    <t>Phenolic_acid_decarboxylase_bacterial</t>
  </si>
  <si>
    <t>IPR012674</t>
  </si>
  <si>
    <t>Calycin</t>
  </si>
  <si>
    <t>0PN4P</t>
  </si>
  <si>
    <t>Phenolic_acid_decarboxylase_(PAD)</t>
  </si>
  <si>
    <t>PF05870</t>
  </si>
  <si>
    <t>SSF50814</t>
  </si>
  <si>
    <t>Lipocalins</t>
  </si>
  <si>
    <t>0Q110</t>
  </si>
  <si>
    <t>IPR002840</t>
  </si>
  <si>
    <t>Domain_of_unknown_function_DUF126</t>
  </si>
  <si>
    <t>IPR007506</t>
  </si>
  <si>
    <t>Domain_of_unknown_function_DUF521</t>
  </si>
  <si>
    <t>IPR012047</t>
  </si>
  <si>
    <t>Uncharacterised_conserved_protein_UCP036630</t>
  </si>
  <si>
    <t>0PUQG</t>
  </si>
  <si>
    <t>Protein_of_unknown_function_DUF126</t>
  </si>
  <si>
    <t>PF01989</t>
  </si>
  <si>
    <t>PF04412</t>
  </si>
  <si>
    <t>Protein_of_unknown_function_(DUF521)</t>
  </si>
  <si>
    <t>0PG98</t>
  </si>
  <si>
    <t>0PFJM</t>
  </si>
  <si>
    <t>0PTQG</t>
  </si>
  <si>
    <t>0PGSX</t>
  </si>
  <si>
    <t>Structural_maintenance_of</t>
  </si>
  <si>
    <t>0PPAT</t>
  </si>
  <si>
    <t>Zinc_finger,_C2H2_type</t>
  </si>
  <si>
    <t>0PGYX</t>
  </si>
  <si>
    <t>BTB_POZ_domain-containing_protein</t>
  </si>
  <si>
    <t>0PIY3</t>
  </si>
  <si>
    <t>G2-specific_protein_kinase</t>
  </si>
  <si>
    <t>IPR019007</t>
  </si>
  <si>
    <t>WW_domain_binding_protein_11</t>
  </si>
  <si>
    <t>0PIJW</t>
  </si>
  <si>
    <t>PF09429</t>
  </si>
  <si>
    <t>0PHS2</t>
  </si>
  <si>
    <t>TIGR02727</t>
  </si>
  <si>
    <t>jg5389</t>
  </si>
  <si>
    <t>IPR008628</t>
  </si>
  <si>
    <t>Golgi_phosphoprotein_3</t>
  </si>
  <si>
    <t>0PJ67</t>
  </si>
  <si>
    <t>vacuolar_protein_sorting-associated_protein_74</t>
  </si>
  <si>
    <t>PF05719</t>
  </si>
  <si>
    <t>Golgi_phosphoprotein_3_(GPP34)</t>
  </si>
  <si>
    <t>0PWYZ</t>
  </si>
  <si>
    <t>zinc-binding_oxidoreductase</t>
  </si>
  <si>
    <t>0PIZ1</t>
  </si>
  <si>
    <t>actin_filament_organization_protein_App1-like</t>
  </si>
  <si>
    <t>jg5392</t>
  </si>
  <si>
    <t>0PZR5</t>
  </si>
  <si>
    <t>0PITU</t>
  </si>
  <si>
    <t>Involved_in_DNA_replication_and_cell_separation_(By_similarity)</t>
  </si>
  <si>
    <t>0PRUH</t>
  </si>
  <si>
    <t>jg5395</t>
  </si>
  <si>
    <t>jg5396</t>
  </si>
  <si>
    <t>jg5398</t>
  </si>
  <si>
    <t>IPR007657</t>
  </si>
  <si>
    <t>Glycosyltransferase_AER61_uncharacterised</t>
  </si>
  <si>
    <t>0PM38</t>
  </si>
  <si>
    <t>Inherit_from_opiNOG:_EGF_domain-specific_O-linked_N-acetylglucosamine_(GlcNAc)_transferase</t>
  </si>
  <si>
    <t>PF04577</t>
  </si>
  <si>
    <t>Protein_of_unknown_function_(DUF563)</t>
  </si>
  <si>
    <t>PF13606</t>
  </si>
  <si>
    <t>jg54</t>
  </si>
  <si>
    <t>jg540</t>
  </si>
  <si>
    <t>jg5400</t>
  </si>
  <si>
    <t>0PPH9</t>
  </si>
  <si>
    <t>IPR010451</t>
  </si>
  <si>
    <t>Acetoacetate_decarboxylase</t>
  </si>
  <si>
    <t>jg5401</t>
  </si>
  <si>
    <t>IPR023375</t>
  </si>
  <si>
    <t>Acetoacetate_decarboxylase_beta_barrel_domain</t>
  </si>
  <si>
    <t>0PK0A</t>
  </si>
  <si>
    <t>4.1.1.4</t>
  </si>
  <si>
    <t>Acetoacetate decarboxylase.</t>
  </si>
  <si>
    <t>PF06314</t>
  </si>
  <si>
    <t>Acetoacetate_decarboxylase_(ADC)</t>
  </si>
  <si>
    <t>SSF160104</t>
  </si>
  <si>
    <t>Acetoacetate decarboxylase-like</t>
  </si>
  <si>
    <t>jg3301</t>
  </si>
  <si>
    <t>jg5402</t>
  </si>
  <si>
    <t>0QEEY</t>
  </si>
  <si>
    <t>C6_transcription_factor_RegA</t>
  </si>
  <si>
    <t>0PJS0</t>
  </si>
  <si>
    <t>0PJMW</t>
  </si>
  <si>
    <t>0PN8Z</t>
  </si>
  <si>
    <t>0QDR0</t>
  </si>
  <si>
    <t>R3H_and_G-patch_domain_protein</t>
  </si>
  <si>
    <t>jg5406</t>
  </si>
  <si>
    <t>IPR005078</t>
  </si>
  <si>
    <t>Peptidase_C54</t>
  </si>
  <si>
    <t>0PI8K</t>
  </si>
  <si>
    <t>cysteine_protease_necessary_for_autophagy_and_cytoplasm_to_vacuole_transport_(Cvt)_(By_similarity)</t>
  </si>
  <si>
    <t>PF03416</t>
  </si>
  <si>
    <t>Peptidase_family_C54</t>
  </si>
  <si>
    <t>jg5407</t>
  </si>
  <si>
    <t>IPR000558</t>
  </si>
  <si>
    <t>Histone_H2B</t>
  </si>
  <si>
    <t>0PNT7</t>
  </si>
  <si>
    <t>jg5408</t>
  </si>
  <si>
    <t>0PH6M</t>
  </si>
  <si>
    <t>0PNTK</t>
  </si>
  <si>
    <t>Core_component_of_nucleosome_which_plays_a_central_role_in_DNA_double_strand_break_(DSB)_repair._Nucleosomes_wrap_and_compact_DNA_into_chromatin,_limiting_DNA_accessibility_to_the_cellular_machineries_which_require_DNA_as_a_template._Histones_thereby_play_a_central_role_in_transcription_regulation,_DNA_repair,_DNA_replication_and_chromosomal_stability._DNA_accessibility_is_regulated_via_a_complex_set_of_post-translational_modifications_of_histones,_also_called_histone_code,_and_nucleosome_remodeling</t>
  </si>
  <si>
    <t>jg5409</t>
  </si>
  <si>
    <t>0PQYY</t>
  </si>
  <si>
    <t>jg541</t>
  </si>
  <si>
    <t>IPR011442</t>
  </si>
  <si>
    <t>TAF6_C-terminal_HEAT_repeat_domain</t>
  </si>
  <si>
    <t>PF07571</t>
  </si>
  <si>
    <t>0PRPR</t>
  </si>
  <si>
    <t>IPR006255</t>
  </si>
  <si>
    <t>Dihydrolipoamide_succinyltransferase</t>
  </si>
  <si>
    <t>0PHAP</t>
  </si>
  <si>
    <t>2.3.1.61</t>
  </si>
  <si>
    <t>Dihydrolipoyllysine-residue succinyltransferase.</t>
  </si>
  <si>
    <t>TIGR01347</t>
  </si>
  <si>
    <t>dihydrolipoyllysine-residue_succinyltransferase_E2_component_of_oxoglutarate_dehydrogenase_(succinyl-transferring)_complex</t>
  </si>
  <si>
    <t>0PZ8Y</t>
  </si>
  <si>
    <t>0PKNA</t>
  </si>
  <si>
    <t>jg3314</t>
  </si>
  <si>
    <t>jg5413</t>
  </si>
  <si>
    <t>jg5414</t>
  </si>
  <si>
    <t>jg5415</t>
  </si>
  <si>
    <t>0PKCB</t>
  </si>
  <si>
    <t>jg5418</t>
  </si>
  <si>
    <t>jg542</t>
  </si>
  <si>
    <t>0PTE3</t>
  </si>
  <si>
    <t>jg5420</t>
  </si>
  <si>
    <t>jg332</t>
  </si>
  <si>
    <t>IPR006172</t>
  </si>
  <si>
    <t>DNA-directed_DNA_polymerase_family_B</t>
  </si>
  <si>
    <t>IPR006133</t>
  </si>
  <si>
    <t>DNA-directed_DNA_polymerase_family_B_exonuclease_domain</t>
  </si>
  <si>
    <t>IPR025687</t>
  </si>
  <si>
    <t>C4-type_zinc-finger_of_DNA_polymerase_delta</t>
  </si>
  <si>
    <t>0PFY9</t>
  </si>
  <si>
    <t>PF03104</t>
  </si>
  <si>
    <t>DNA_polymerase_family_B_exonuclease_domain</t>
  </si>
  <si>
    <t>PF14260</t>
  </si>
  <si>
    <t>0PKA8</t>
  </si>
  <si>
    <t>IPR021715</t>
  </si>
  <si>
    <t>Pre-mRNA_splicing_Prp18-interacting_factor</t>
  </si>
  <si>
    <t>0PI74</t>
  </si>
  <si>
    <t>Pre-mRNA-splicing_factor_slu-7</t>
  </si>
  <si>
    <t>PF11708</t>
  </si>
  <si>
    <t>jg5422</t>
  </si>
  <si>
    <t>IPR001569</t>
  </si>
  <si>
    <t>Ribosomal_protein_L37e</t>
  </si>
  <si>
    <t>0PQSM</t>
  </si>
  <si>
    <t>Binds_to_the_23S_rRNA_(By_similarity)</t>
  </si>
  <si>
    <t>PF01907</t>
  </si>
  <si>
    <t>jg5423</t>
  </si>
  <si>
    <t>0PPCY</t>
  </si>
  <si>
    <t>jg5424</t>
  </si>
  <si>
    <t>0PPHA</t>
  </si>
  <si>
    <t>0PM3R</t>
  </si>
  <si>
    <t>jg5426</t>
  </si>
  <si>
    <t>jg543</t>
  </si>
  <si>
    <t>0PRIH</t>
  </si>
  <si>
    <t>Cysteine-rich_secreted_protein</t>
  </si>
  <si>
    <t>IPR005290</t>
  </si>
  <si>
    <t>Ribosomal_protein_S15_bacterial-type</t>
  </si>
  <si>
    <t>0PID3</t>
  </si>
  <si>
    <t>0PFVW</t>
  </si>
  <si>
    <t>TIGR00952</t>
  </si>
  <si>
    <t>ribosomal_protein_uS15</t>
  </si>
  <si>
    <t>jg5430</t>
  </si>
  <si>
    <t>jg5431</t>
  </si>
  <si>
    <t>jg5432</t>
  </si>
  <si>
    <t>0PZWX</t>
  </si>
  <si>
    <t>jg5433</t>
  </si>
  <si>
    <t>jg5434</t>
  </si>
  <si>
    <t>0Q2S6</t>
  </si>
  <si>
    <t>jg5435</t>
  </si>
  <si>
    <t>0PII3</t>
  </si>
  <si>
    <t>jg3339</t>
  </si>
  <si>
    <t>jg5436</t>
  </si>
  <si>
    <t>jg5437</t>
  </si>
  <si>
    <t>jg3340</t>
  </si>
  <si>
    <t>0PFAS</t>
  </si>
  <si>
    <t>Alcohol_oxidase</t>
  </si>
  <si>
    <t>jg5439</t>
  </si>
  <si>
    <t>IPR005707</t>
  </si>
  <si>
    <t>Ribosomal_protein_S2_eukaryotic/archaeal</t>
  </si>
  <si>
    <t>0PM5V</t>
  </si>
  <si>
    <t>IPR027498</t>
  </si>
  <si>
    <t>Ribosomal_protein_S2_eukaryotic</t>
  </si>
  <si>
    <t>0PGPW</t>
  </si>
  <si>
    <t>Required_for_the_assembly_and_or_stability_of_the_40S_ribosomal_subunit._Required_for_the_processing_of_the_20S_rRNA-_precursor_to_mature_18S_rRNA_in_a_late_step_of_the_maturation_of_40S_ribosomal_subunits_(By_similarity)</t>
  </si>
  <si>
    <t>PF16122</t>
  </si>
  <si>
    <t>40S_ribosomal_protein_SA_C-terminus</t>
  </si>
  <si>
    <t>TIGR01012</t>
  </si>
  <si>
    <t>0PQKZ</t>
  </si>
  <si>
    <t>jg5441</t>
  </si>
  <si>
    <t>IPR019166</t>
  </si>
  <si>
    <t>Apolipoprotein_O//MICOS_complex_subunit_Mic27</t>
  </si>
  <si>
    <t>0PP9A</t>
  </si>
  <si>
    <t>PF09769</t>
  </si>
  <si>
    <t>Apolipoprotein_O</t>
  </si>
  <si>
    <t>jg5442</t>
  </si>
  <si>
    <t>IPR024958</t>
  </si>
  <si>
    <t>GRASP55/65_PDZ-like_domain</t>
  </si>
  <si>
    <t>0PKK9</t>
  </si>
  <si>
    <t>Golgi_reassembly_stacking_protein</t>
  </si>
  <si>
    <t>PF04495</t>
  </si>
  <si>
    <t>GRASP55/65_PDZ-like_domain_</t>
  </si>
  <si>
    <t>9A48</t>
  </si>
  <si>
    <t>the_unconventional_protein_secretion_(ups)_system</t>
  </si>
  <si>
    <t>jg5443</t>
  </si>
  <si>
    <t>0PGPG</t>
  </si>
  <si>
    <t>Cleaves_proteins,_imported_into_the_mitochondrion,_to_their_mature_size._While_most_mitochondrial_precursor_proteins_are_processed_to_the_mature_form_in_one_step_by_mitochondrial_processing_peptidase_(MPP),_the_sequential_cleavage_by_MIP_of_an_octapeptide_after_initial_processing_by_MPP_is_a_required_step_for_a_subgroup_of_nuclear-encoded_precursor_proteins_destined_for_the_matrix_or_the_inner_membrane</t>
  </si>
  <si>
    <t>jg5444</t>
  </si>
  <si>
    <t>IPR019012</t>
  </si>
  <si>
    <t>RNA_cap_guanine-N2_methyltransferase</t>
  </si>
  <si>
    <t>0PITT</t>
  </si>
  <si>
    <t>IPR000011</t>
  </si>
  <si>
    <t>RNA_methylase_family_protein</t>
  </si>
  <si>
    <t>Ubiquitin/SUMO-activating_enzyme_E1</t>
  </si>
  <si>
    <t>PF09445</t>
  </si>
  <si>
    <t>IPR018965</t>
  </si>
  <si>
    <t>Ubiquitin-activating_enzyme_E1_C-terminal</t>
  </si>
  <si>
    <t>IPR018075</t>
  </si>
  <si>
    <t>Ubiquitin-activating_enzyme_E1</t>
  </si>
  <si>
    <t>jg5445</t>
  </si>
  <si>
    <t>IPR022591</t>
  </si>
  <si>
    <t>Transcription_initiation_factor_TFIID_subunit_1_domain_of_unknown_function</t>
  </si>
  <si>
    <t>0PHB2</t>
  </si>
  <si>
    <t>PF09358</t>
  </si>
  <si>
    <t>Ubiquitin_fold_domain</t>
  </si>
  <si>
    <t>PF12157</t>
  </si>
  <si>
    <t>PF16191</t>
  </si>
  <si>
    <t>Protein_of_unknown_function_(DUF3591)</t>
  </si>
  <si>
    <t>Ubiquitin-activating_enzyme_E1_four-helix_bundle</t>
  </si>
  <si>
    <t>PF16190</t>
  </si>
  <si>
    <t>Ubiquitin-activating_enzyme_E1_FCCH_domain</t>
  </si>
  <si>
    <t>jg5446</t>
  </si>
  <si>
    <t>IPR026257</t>
  </si>
  <si>
    <t>TIGR01408</t>
  </si>
  <si>
    <t>FK506-binding_protein</t>
  </si>
  <si>
    <t>0PFCG</t>
  </si>
  <si>
    <t>0PKU6</t>
  </si>
  <si>
    <t>Spc97_Spc98_family_protein</t>
  </si>
  <si>
    <t>jg3345</t>
  </si>
  <si>
    <t>0PI2I</t>
  </si>
  <si>
    <t>AGC_NDR_protein_kinase</t>
  </si>
  <si>
    <t>0PIXZ</t>
  </si>
  <si>
    <t>IPR025527</t>
  </si>
  <si>
    <t>0QDJ0</t>
  </si>
  <si>
    <t>Domain_of_unknown_function_DUF4414</t>
  </si>
  <si>
    <t>IPR012112</t>
  </si>
  <si>
    <t>DNA_repair_protein_Rev1</t>
  </si>
  <si>
    <t>0PGCN</t>
  </si>
  <si>
    <t>PF14377</t>
  </si>
  <si>
    <t>Domain_of_unknown_function_(DUF4414)</t>
  </si>
  <si>
    <t>jg5449</t>
  </si>
  <si>
    <t>jg545</t>
  </si>
  <si>
    <t>IPR001406</t>
  </si>
  <si>
    <t>Pseudouridine_synthase_I_TruA</t>
  </si>
  <si>
    <t>IPR020097</t>
  </si>
  <si>
    <t>Pseudouridine_synthase_I_TruA_alpha/beta_domain</t>
  </si>
  <si>
    <t>0PIEK</t>
  </si>
  <si>
    <t>PF01416</t>
  </si>
  <si>
    <t>jg5450</t>
  </si>
  <si>
    <t>0PJIX</t>
  </si>
  <si>
    <t>jg5451</t>
  </si>
  <si>
    <t>0Q0DC</t>
  </si>
  <si>
    <t>SET</t>
  </si>
  <si>
    <t>IPR016818</t>
  </si>
  <si>
    <t>Nitric_oxide_synthase-interacting</t>
  </si>
  <si>
    <t>jg5453</t>
  </si>
  <si>
    <t>0PV6P</t>
  </si>
  <si>
    <t>jg335</t>
  </si>
  <si>
    <t>0PMN1</t>
  </si>
  <si>
    <t>jg3352</t>
  </si>
  <si>
    <t>jg5457</t>
  </si>
  <si>
    <t>IPR005151</t>
  </si>
  <si>
    <t>Tail_specific_protease</t>
  </si>
  <si>
    <t>PF03572</t>
  </si>
  <si>
    <t>jg3354</t>
  </si>
  <si>
    <t>0Q29X</t>
  </si>
  <si>
    <t>jg3355</t>
  </si>
  <si>
    <t>0PJHT</t>
  </si>
  <si>
    <t>jg546</t>
  </si>
  <si>
    <t>IPR019328</t>
  </si>
  <si>
    <t>GPI-GlcNAc_transferase_complex_PIG-H_component_conserved_domain</t>
  </si>
  <si>
    <t>0PQ61</t>
  </si>
  <si>
    <t>GPI-GlcNAc_transferase_complex,_PIG-H_component</t>
  </si>
  <si>
    <t>0PN83</t>
  </si>
  <si>
    <t>PF10181</t>
  </si>
  <si>
    <t>GPI-GlcNAc_transferase_complex_PIG-H_component</t>
  </si>
  <si>
    <t>0PKBK</t>
  </si>
  <si>
    <t>0QE26</t>
  </si>
  <si>
    <t>0PH3P</t>
  </si>
  <si>
    <t>0PG3Q</t>
  </si>
  <si>
    <t>jg5463</t>
  </si>
  <si>
    <t>Required_for_replication-independent_chromatin_assembly_and_for_the_periodic_repression_of_histone_gene_transcription_during_the_cell_cycle_(By_similarity)</t>
  </si>
  <si>
    <t>0PX83</t>
  </si>
  <si>
    <t>jg5464</t>
  </si>
  <si>
    <t>jg3366</t>
  </si>
  <si>
    <t>jg5465</t>
  </si>
  <si>
    <t>0QE2U</t>
  </si>
  <si>
    <t>jg5466</t>
  </si>
  <si>
    <t>MFS_toxin_efflux_pump</t>
  </si>
  <si>
    <t>jg5467</t>
  </si>
  <si>
    <t>0PRGW</t>
  </si>
  <si>
    <t>jg5468</t>
  </si>
  <si>
    <t>jg547</t>
  </si>
  <si>
    <t>0PQYQ</t>
  </si>
  <si>
    <t>jg5470</t>
  </si>
  <si>
    <t>IPR003754</t>
  </si>
  <si>
    <t>Tetrapyrrole_biosynthesis_uroporphyrinogen_III_synthase</t>
  </si>
  <si>
    <t>0PJ86</t>
  </si>
  <si>
    <t>0PK2G</t>
  </si>
  <si>
    <t>DNA_replication_complex_GINS_protein_psf1</t>
  </si>
  <si>
    <t>Uroporphyrinogen-III_synthase</t>
  </si>
  <si>
    <t>4.2.1.75</t>
  </si>
  <si>
    <t>Uroporphyrinogen-III synthase.</t>
  </si>
  <si>
    <t>jg5472</t>
  </si>
  <si>
    <t>0PJRW</t>
  </si>
  <si>
    <t>Conserved_lysine-rich_protein</t>
  </si>
  <si>
    <t>PF15406</t>
  </si>
  <si>
    <t>jg5473</t>
  </si>
  <si>
    <t>0PP0E</t>
  </si>
  <si>
    <t>control_protein</t>
  </si>
  <si>
    <t>jg5474</t>
  </si>
  <si>
    <t>0PIH6</t>
  </si>
  <si>
    <t>asparagine</t>
  </si>
  <si>
    <t>0PIQF</t>
  </si>
  <si>
    <t>Guanine_nucleotide_exchange_factor_Vps9</t>
  </si>
  <si>
    <t>jg5476</t>
  </si>
  <si>
    <t>0Q1AS</t>
  </si>
  <si>
    <t>jg5477</t>
  </si>
  <si>
    <t>jg5479</t>
  </si>
  <si>
    <t>0Q1Y4</t>
  </si>
  <si>
    <t>jg548</t>
  </si>
  <si>
    <t>0PGS4</t>
  </si>
  <si>
    <t>jg5480</t>
  </si>
  <si>
    <t>jg5481</t>
  </si>
  <si>
    <t>jg5482</t>
  </si>
  <si>
    <t>0PZ1C</t>
  </si>
  <si>
    <t>jg5483</t>
  </si>
  <si>
    <t>jg5484</t>
  </si>
  <si>
    <t>0Q0C7</t>
  </si>
  <si>
    <t>jg5485</t>
  </si>
  <si>
    <t>jg5486</t>
  </si>
  <si>
    <t>0PR60</t>
  </si>
  <si>
    <t>jg5489</t>
  </si>
  <si>
    <t>jg549</t>
  </si>
  <si>
    <t>IPR002843</t>
  </si>
  <si>
    <t>ATPase_V0_complex__c/d_subunit</t>
  </si>
  <si>
    <t>IPR016727</t>
  </si>
  <si>
    <t>ATPase_V0_complex_subunit_d</t>
  </si>
  <si>
    <t>0PJN9</t>
  </si>
  <si>
    <t>vacuolar_ATP_synthase_subunit_d</t>
  </si>
  <si>
    <t>PF01992</t>
  </si>
  <si>
    <t>ATP_synthase_(C/AC39)_subunit</t>
  </si>
  <si>
    <t>SSF103486</t>
  </si>
  <si>
    <t>V-type ATP synthase subunit C</t>
  </si>
  <si>
    <t>jg5490</t>
  </si>
  <si>
    <t>jg5492</t>
  </si>
  <si>
    <t>jg5493</t>
  </si>
  <si>
    <t>jg5494</t>
  </si>
  <si>
    <t>jg5495</t>
  </si>
  <si>
    <t>0PZCG</t>
  </si>
  <si>
    <t>jg5496</t>
  </si>
  <si>
    <t>IPR004367</t>
  </si>
  <si>
    <t>0PGIE</t>
  </si>
  <si>
    <t>g2_mitotic-specific</t>
  </si>
  <si>
    <t>PF02984</t>
  </si>
  <si>
    <t>0PI46</t>
  </si>
  <si>
    <t>jg5498</t>
  </si>
  <si>
    <t>jg5499</t>
  </si>
  <si>
    <t>0PNGU</t>
  </si>
  <si>
    <t>Aprataxin-like_protein</t>
  </si>
  <si>
    <t>PF16278</t>
  </si>
  <si>
    <t>C2HE_/_C2H2_/_C2HC_zinc-binding_finger</t>
  </si>
  <si>
    <t>jg55</t>
  </si>
  <si>
    <t>0PRXN</t>
  </si>
  <si>
    <t>jg550</t>
  </si>
  <si>
    <t>IPR012974</t>
  </si>
  <si>
    <t>NOP5_N-terminal</t>
  </si>
  <si>
    <t>0PIKN</t>
  </si>
  <si>
    <t>PF08156</t>
  </si>
  <si>
    <t>NOP5NT_(NUC127)_domain</t>
  </si>
  <si>
    <t>jg5500</t>
  </si>
  <si>
    <t>IPR005595</t>
  </si>
  <si>
    <t>Translocon-associated_protein_(TRAP)_alpha_subunit</t>
  </si>
  <si>
    <t>0PP6Y</t>
  </si>
  <si>
    <t>signal_sequence_receptor_alpha_chain</t>
  </si>
  <si>
    <t>PF03896</t>
  </si>
  <si>
    <t>jg5501</t>
  </si>
  <si>
    <t>0PNNW</t>
  </si>
  <si>
    <t>jg5502</t>
  </si>
  <si>
    <t>IPR011564</t>
  </si>
  <si>
    <t>Telomeric_single_stranded_DNA_binding_POT1/Cdc13</t>
  </si>
  <si>
    <t>PF02765</t>
  </si>
  <si>
    <t>Telomeric_single_stranded_DNA_binding_POT1/CDC13</t>
  </si>
  <si>
    <t>jg5503</t>
  </si>
  <si>
    <t>IPR002652</t>
  </si>
  <si>
    <t>Importin-alpha_importin-beta-binding_domain</t>
  </si>
  <si>
    <t>IPR024931</t>
  </si>
  <si>
    <t>Importin_subunit_alpha</t>
  </si>
  <si>
    <t>0PI6Q</t>
  </si>
  <si>
    <t>importin_subunit_alpha</t>
  </si>
  <si>
    <t>PF01749</t>
  </si>
  <si>
    <t>Importin_beta_binding_domain</t>
  </si>
  <si>
    <t>PF16186</t>
  </si>
  <si>
    <t>Atypical_Arm_repeat_</t>
  </si>
  <si>
    <t>jg5505</t>
  </si>
  <si>
    <t>jg5506</t>
  </si>
  <si>
    <t>jg5509</t>
  </si>
  <si>
    <t>jg551</t>
  </si>
  <si>
    <t>IPR000551</t>
  </si>
  <si>
    <t>MerR-type_HTH_domain</t>
  </si>
  <si>
    <t>PF00376</t>
  </si>
  <si>
    <t>MerR_family_regulatory_protein</t>
  </si>
  <si>
    <t>jg5511</t>
  </si>
  <si>
    <t>jg5513</t>
  </si>
  <si>
    <t>jg5515</t>
  </si>
  <si>
    <t>0PZGG</t>
  </si>
  <si>
    <t>jg5516</t>
  </si>
  <si>
    <t>jg5517</t>
  </si>
  <si>
    <t>0Q5ME</t>
  </si>
  <si>
    <t>jg552</t>
  </si>
  <si>
    <t>0PSWU</t>
  </si>
  <si>
    <t>jg5523</t>
  </si>
  <si>
    <t>PF02602</t>
  </si>
  <si>
    <t>Uroporphyrinogen-III_synthase_HemD</t>
  </si>
  <si>
    <t>SSF69618</t>
  </si>
  <si>
    <t>HemD-like</t>
  </si>
  <si>
    <t>0PFNJ</t>
  </si>
  <si>
    <t>Mitogen-activated_protein_kinase</t>
  </si>
  <si>
    <t>0Q28W</t>
  </si>
  <si>
    <t>jg5527</t>
  </si>
  <si>
    <t>jg5528</t>
  </si>
  <si>
    <t>jg553</t>
  </si>
  <si>
    <t>0PKK4</t>
  </si>
  <si>
    <t>0PIRM</t>
  </si>
  <si>
    <t>jg5531</t>
  </si>
  <si>
    <t>0PVA2</t>
  </si>
  <si>
    <t>jg5533</t>
  </si>
  <si>
    <t>0PIMG</t>
  </si>
  <si>
    <t>0PVT7</t>
  </si>
  <si>
    <t>DNA_repair_protein_RAD57</t>
  </si>
  <si>
    <t>plasma_membrane_protein</t>
  </si>
  <si>
    <t>0PGF5</t>
  </si>
  <si>
    <t>Involved_in_the_import_of_GDP-mannose_from_the_cytoplasm_into_the_Golgi_lumen</t>
  </si>
  <si>
    <t>IPR022233</t>
  </si>
  <si>
    <t>TRAPP_II_complex_TRAPPC10</t>
  </si>
  <si>
    <t>0PJJT</t>
  </si>
  <si>
    <t>TMEM1_family</t>
  </si>
  <si>
    <t>PF12584</t>
  </si>
  <si>
    <t>Trafficking_protein_particle_complex_subunit_10_TRAPPC10</t>
  </si>
  <si>
    <t>TIGR00803</t>
  </si>
  <si>
    <t>UDP-galactose_transporter</t>
  </si>
  <si>
    <t>jg5535</t>
  </si>
  <si>
    <t>IPR019446</t>
  </si>
  <si>
    <t>0PGFX</t>
  </si>
  <si>
    <t>Domain_of_unknown_function_DUF2431</t>
  </si>
  <si>
    <t>fatty_acid_desaturase</t>
  </si>
  <si>
    <t>0PMQX</t>
  </si>
  <si>
    <t>PF10354</t>
  </si>
  <si>
    <t>Domain_of_unknown_function_(DUF2431)</t>
  </si>
  <si>
    <t>IPR002909</t>
  </si>
  <si>
    <t>0PGQ3</t>
  </si>
  <si>
    <t>Involved_in_the_proteasome-dependent_degradation_of_fructose-1,6-bisphosphatase_(By_similarity)</t>
  </si>
  <si>
    <t>IPT_domain</t>
  </si>
  <si>
    <t>0QDMM</t>
  </si>
  <si>
    <t>ankyrin_repeat</t>
  </si>
  <si>
    <t>PF01833</t>
  </si>
  <si>
    <t>IPT/TIG_domain</t>
  </si>
  <si>
    <t>jg5537</t>
  </si>
  <si>
    <t>0PJ8I</t>
  </si>
  <si>
    <t>RNA_binding_protein_Ligatin_Tma64</t>
  </si>
  <si>
    <t>IPR004521</t>
  </si>
  <si>
    <t>Uncharacterised_domain_CHP00451</t>
  </si>
  <si>
    <t>IPR004802</t>
  </si>
  <si>
    <t>tRNA_pseudouridine_synthase_B_family</t>
  </si>
  <si>
    <t>IPR012960</t>
  </si>
  <si>
    <t>Dyskerin-like</t>
  </si>
  <si>
    <t>0PFV3</t>
  </si>
  <si>
    <t>centromere_microtubule-binding_protein_CBF5</t>
  </si>
  <si>
    <t>0PNW1</t>
  </si>
  <si>
    <t>PF16198</t>
  </si>
  <si>
    <t>tRNA_pseudouridylate_synthase_B_C-terminal_domain</t>
  </si>
  <si>
    <t>jg5539</t>
  </si>
  <si>
    <t>PF08068</t>
  </si>
  <si>
    <t>DKCLD_(NUC011)_domain</t>
  </si>
  <si>
    <t>jg554</t>
  </si>
  <si>
    <t>0PP1I</t>
  </si>
  <si>
    <t>TIGR00451</t>
  </si>
  <si>
    <t>uncharacterized_domain_2</t>
  </si>
  <si>
    <t>TIGR00425</t>
  </si>
  <si>
    <t>putative_rRNA_pseudouridine_synthase</t>
  </si>
  <si>
    <t>IPR012462</t>
  </si>
  <si>
    <t>Peptidase_C78_ubiquitin_fold_modifier-specific_peptidase_1/_2</t>
  </si>
  <si>
    <t>0PFM1</t>
  </si>
  <si>
    <t>Peptidase_family_C78</t>
  </si>
  <si>
    <t>PF07910</t>
  </si>
  <si>
    <t>0PJCY</t>
  </si>
  <si>
    <t>General_amino-acid_permease_GAP1</t>
  </si>
  <si>
    <t>0PUI7</t>
  </si>
  <si>
    <t>Inherit_from_KOG:_splicing_factor</t>
  </si>
  <si>
    <t>0PMMW</t>
  </si>
  <si>
    <t>Altered_inheritance_of_mitochondria_protein_24,_mitochondrial</t>
  </si>
  <si>
    <t>0PFX8</t>
  </si>
  <si>
    <t>Performs_an_essential_function_in_the_generation_of_cytoplasmic_iron-sulfur_proteins_by_mediating_export_of_Fe_S_cluster_precursors_from_the_mitochondrion</t>
  </si>
  <si>
    <t>0PSH8</t>
  </si>
  <si>
    <t>0PXHU</t>
  </si>
  <si>
    <t>IPR021841</t>
  </si>
  <si>
    <t>Vacuolar_protein_14_C-terminal_Fig4-binding_domain</t>
  </si>
  <si>
    <t>IPR013967</t>
  </si>
  <si>
    <t>Rad54_N-terminal</t>
  </si>
  <si>
    <t>0PFWP</t>
  </si>
  <si>
    <t>Vacuole_morphology_and_inheritance_protein</t>
  </si>
  <si>
    <t>PF11916</t>
  </si>
  <si>
    <t>Vacuolar_protein_14_C-terminal_Fig4p_binding</t>
  </si>
  <si>
    <t>PF08658</t>
  </si>
  <si>
    <t>Rad54_N_terminal</t>
  </si>
  <si>
    <t>PF12755</t>
  </si>
  <si>
    <t>Vacuolar_14_Fab1-binding_region</t>
  </si>
  <si>
    <t>9B149</t>
  </si>
  <si>
    <t>the_m50_peptidase_(m50-p)_family</t>
  </si>
  <si>
    <t>0PI84</t>
  </si>
  <si>
    <t>0PMXD</t>
  </si>
  <si>
    <t>Bud_site_selection_protein_20</t>
  </si>
  <si>
    <t>jg5541</t>
  </si>
  <si>
    <t>0PGE5</t>
  </si>
  <si>
    <t>IPR005677</t>
  </si>
  <si>
    <t>Fumarate_hydratase_class_II</t>
  </si>
  <si>
    <t>TIGR00979</t>
  </si>
  <si>
    <t>fumarate_hydratase_class_II</t>
  </si>
  <si>
    <t>jg5542</t>
  </si>
  <si>
    <t>0PG1P</t>
  </si>
  <si>
    <t>0PKVE</t>
  </si>
  <si>
    <t>Esterase</t>
  </si>
  <si>
    <t>IPR012766</t>
  </si>
  <si>
    <t>jg5543</t>
  </si>
  <si>
    <t>Alpha_alpha-trehalose-phosphate_synthase</t>
  </si>
  <si>
    <t>0Q22N</t>
  </si>
  <si>
    <t>alpha,alpha-trehalose-phosphate_synthase_subunit</t>
  </si>
  <si>
    <t>2.4.1.15</t>
  </si>
  <si>
    <t>Alpha,alpha-trehalose-phosphate synthase (UDP-forming).</t>
  </si>
  <si>
    <t>0PMJZ</t>
  </si>
  <si>
    <t>TIGR02400</t>
  </si>
  <si>
    <t>alpha_alpha-trehalose-phosphate_synthase_(UDP-forming)</t>
  </si>
  <si>
    <t>jg5544</t>
  </si>
  <si>
    <t>0PGHB</t>
  </si>
  <si>
    <t>chitin_biosynthesis_protein</t>
  </si>
  <si>
    <t>PF16892</t>
  </si>
  <si>
    <t>Chitin_biosynthesis_protein_CHS5_N-terminus</t>
  </si>
  <si>
    <t>PF16893</t>
  </si>
  <si>
    <t>jg5545</t>
  </si>
  <si>
    <t>0PYXB</t>
  </si>
  <si>
    <t>0PJDS</t>
  </si>
  <si>
    <t>jg5546</t>
  </si>
  <si>
    <t>jg342</t>
  </si>
  <si>
    <t>0PFZW</t>
  </si>
  <si>
    <t>GRAM_domain_protein</t>
  </si>
  <si>
    <t>TIGR00523</t>
  </si>
  <si>
    <t>jg3420</t>
  </si>
  <si>
    <t>translation_initiation_factor_eIF-1A</t>
  </si>
  <si>
    <t>0PJR3</t>
  </si>
  <si>
    <t>0PXFD</t>
  </si>
  <si>
    <t>Involved_in_cell_fusion_during_mating_by_stabilizing_the_plasma_membrane_fusion_event_(By_similarity)</t>
  </si>
  <si>
    <t>0PV40</t>
  </si>
  <si>
    <t>0PHQC</t>
  </si>
  <si>
    <t>jg555</t>
  </si>
  <si>
    <t>0PH18</t>
  </si>
  <si>
    <t>IPR006167</t>
  </si>
  <si>
    <t>0PG6F</t>
  </si>
  <si>
    <t>0PRPN</t>
  </si>
  <si>
    <t>TIGR00596</t>
  </si>
  <si>
    <t>Serine_protein_kinase</t>
  </si>
  <si>
    <t>DNA_repair_protein_(rad1)</t>
  </si>
  <si>
    <t>IPR000697</t>
  </si>
  <si>
    <t>WH1/EVH1_domain</t>
  </si>
  <si>
    <t>0Q1PB</t>
  </si>
  <si>
    <t>PF00568</t>
  </si>
  <si>
    <t>WH1_domain</t>
  </si>
  <si>
    <t>0PI6S</t>
  </si>
  <si>
    <t>0PHUJ</t>
  </si>
  <si>
    <t>jg5554</t>
  </si>
  <si>
    <t>IPR014397</t>
  </si>
  <si>
    <t>L-aminoadipate-semialdehyde_dehydrogenase</t>
  </si>
  <si>
    <t>0PIYP</t>
  </si>
  <si>
    <t>0PFE8</t>
  </si>
  <si>
    <t>L-aminoadipate-semialdehyde_dehydrogenase,_large_subunit</t>
  </si>
  <si>
    <t>1.2.1.31</t>
  </si>
  <si>
    <t>L-aminoadipate-semialdehyde dehydrogenase.</t>
  </si>
  <si>
    <t>TIGR03443</t>
  </si>
  <si>
    <t>IPR001765</t>
  </si>
  <si>
    <t>jg5557</t>
  </si>
  <si>
    <t>Carbonic_anhydrase</t>
  </si>
  <si>
    <t>0PFM7</t>
  </si>
  <si>
    <t>aryl-alcohol_dehydrogenase</t>
  </si>
  <si>
    <t>4.2.1.1</t>
  </si>
  <si>
    <t>Carbonic anhydrase.</t>
  </si>
  <si>
    <t>0PKTD</t>
  </si>
  <si>
    <t>PF00484</t>
  </si>
  <si>
    <t>jg5558</t>
  </si>
  <si>
    <t>SSF53056</t>
  </si>
  <si>
    <t>beta-carbonic anhydrase, cab</t>
  </si>
  <si>
    <t>0PIXB</t>
  </si>
  <si>
    <t>0PN33</t>
  </si>
  <si>
    <t>0PP3P</t>
  </si>
  <si>
    <t>nuclear_transport_factor</t>
  </si>
  <si>
    <t>jg556</t>
  </si>
  <si>
    <t>0PKPP</t>
  </si>
  <si>
    <t>0PQE0</t>
  </si>
  <si>
    <t>jg5560</t>
  </si>
  <si>
    <t>0PHKU</t>
  </si>
  <si>
    <t>0Q22T</t>
  </si>
  <si>
    <t>jg5562</t>
  </si>
  <si>
    <t>IPR005152</t>
  </si>
  <si>
    <t>Lipase_secreted</t>
  </si>
  <si>
    <t>0PG8W</t>
  </si>
  <si>
    <t>secretory_lipase</t>
  </si>
  <si>
    <t>3.1.1.3</t>
  </si>
  <si>
    <t>Triacylglycerol lipase.</t>
  </si>
  <si>
    <t>PF03583</t>
  </si>
  <si>
    <t>Secretory_lipase_</t>
  </si>
  <si>
    <t>jg5564</t>
  </si>
  <si>
    <t>0PNH6</t>
  </si>
  <si>
    <t>0PZN1</t>
  </si>
  <si>
    <t>0PQ9Z</t>
  </si>
  <si>
    <t>jg5568</t>
  </si>
  <si>
    <t>0Q9IT</t>
  </si>
  <si>
    <t>IPR002490</t>
  </si>
  <si>
    <t>V-type__ATPase_V0_complex_116kDa_subunit_family</t>
  </si>
  <si>
    <t>IPR026028</t>
  </si>
  <si>
    <t>ATPase_V0_complex_subunit_116kDa_eukaryotic</t>
  </si>
  <si>
    <t>0PGFH</t>
  </si>
  <si>
    <t>0PGDY</t>
  </si>
  <si>
    <t>dolichol-phosphate_mannosyltransferase</t>
  </si>
  <si>
    <t>Vacuolar_ATP_synthase</t>
  </si>
  <si>
    <t>PF01496</t>
  </si>
  <si>
    <t>V-type_ATPase_116kDa_subunit_family__</t>
  </si>
  <si>
    <t>IPR021843</t>
  </si>
  <si>
    <t>Protein_of_unknown_function_DUF3437</t>
  </si>
  <si>
    <t>jg557</t>
  </si>
  <si>
    <t>0PFXY</t>
  </si>
  <si>
    <t>IPR007332</t>
  </si>
  <si>
    <t>Proteasome_activator_subunit_4</t>
  </si>
  <si>
    <t>Protein_of_unknown_function_DUF411</t>
  </si>
  <si>
    <t>PF16547</t>
  </si>
  <si>
    <t>PF04214</t>
  </si>
  <si>
    <t>Proteasome-substrate-size_regulator_N-terminal</t>
  </si>
  <si>
    <t>Protein_of_unknown_function_DUF</t>
  </si>
  <si>
    <t>PF16507</t>
  </si>
  <si>
    <t>Proteasome-substrate-size_regulator_mid_region</t>
  </si>
  <si>
    <t>PF11919</t>
  </si>
  <si>
    <t>jg5570</t>
  </si>
  <si>
    <t>Domain_of_unknown_function_(DUF3437)</t>
  </si>
  <si>
    <t>IPR003462</t>
  </si>
  <si>
    <t>Ornithine_cyclodeaminase/mu-crystallin</t>
  </si>
  <si>
    <t>0PFQN</t>
  </si>
  <si>
    <t>IPR007315</t>
  </si>
  <si>
    <t>Proline_utilization_protein</t>
  </si>
  <si>
    <t>GPI_mannosyltransferase_2</t>
  </si>
  <si>
    <t>PF02423</t>
  </si>
  <si>
    <t>0PH12</t>
  </si>
  <si>
    <t>Ornithine_cyclodeaminase/mu-crystallin_family</t>
  </si>
  <si>
    <t>Mannosyltransferase_involved_in_glycosylphosphatidylinositol-anchor_biosynthesis._Transfers_the_second_mannose_to_the_glycosylphosphatidylinositol_during_GPI_precursor_assembly_(By_similarity)</t>
  </si>
  <si>
    <t>PF04188</t>
  </si>
  <si>
    <t>Mannosyltransferase_(PIG-V)</t>
  </si>
  <si>
    <t>0PJQ4</t>
  </si>
  <si>
    <t>0PR4E</t>
  </si>
  <si>
    <t>jg5572</t>
  </si>
  <si>
    <t>0PY90</t>
  </si>
  <si>
    <t>0PKMX</t>
  </si>
  <si>
    <t>jg5573</t>
  </si>
  <si>
    <t>IPR018961</t>
  </si>
  <si>
    <t>IPR000146</t>
  </si>
  <si>
    <t>DnaJ_homologue_subfamily_C_member_28_conserved_domain</t>
  </si>
  <si>
    <t>Fructose-1_6-bisphosphatase_class_1/Sedoheputulose-1_7-bisphosphatase</t>
  </si>
  <si>
    <t>0PG9T</t>
  </si>
  <si>
    <t>IPR028343</t>
  </si>
  <si>
    <t>Fructose-1_6-bisphosphatase</t>
  </si>
  <si>
    <t>PF09350</t>
  </si>
  <si>
    <t>Domain_of_unknown_function_(DUF1992)</t>
  </si>
  <si>
    <t>3.1.3.11</t>
  </si>
  <si>
    <t>Fructose-bisphosphatase.</t>
  </si>
  <si>
    <t>jg5574</t>
  </si>
  <si>
    <t>IPR017264</t>
  </si>
  <si>
    <t>Ribosomal_protein_MRP10_mitochondrial</t>
  </si>
  <si>
    <t>0PS65</t>
  </si>
  <si>
    <t>mitochondrial_37S_ribosomal_protein_YmS-T</t>
  </si>
  <si>
    <t>jg5575</t>
  </si>
  <si>
    <t>PF00316</t>
  </si>
  <si>
    <t>Fructose-1-6-bisphosphatase</t>
  </si>
  <si>
    <t>0PGUU</t>
  </si>
  <si>
    <t>glycerol-3-phosphate_O-acyltransferase</t>
  </si>
  <si>
    <t>jg5576</t>
  </si>
  <si>
    <t>IPR001441</t>
  </si>
  <si>
    <t>Decaprenyl_diphosphate_synthase-like</t>
  </si>
  <si>
    <t>0PG3D</t>
  </si>
  <si>
    <t>diphosphate_synthase</t>
  </si>
  <si>
    <t>PF01255</t>
  </si>
  <si>
    <t>Putative_undecaprenyl_diphosphate_synthase</t>
  </si>
  <si>
    <t>SSF64005</t>
  </si>
  <si>
    <t>jg5577</t>
  </si>
  <si>
    <t>Undecaprenyl diphosphate synthase</t>
  </si>
  <si>
    <t>TIGR00055</t>
  </si>
  <si>
    <t>di-trans_poly-cis-decaprenylcistransferase</t>
  </si>
  <si>
    <t>IPR015310</t>
  </si>
  <si>
    <t>Activator_of_Hsp90_ATPase_N-terminal</t>
  </si>
  <si>
    <t>IPR013538</t>
  </si>
  <si>
    <t>Activator_of_Hsp90_ATPase_homologue_1-like</t>
  </si>
  <si>
    <t>0PHXM</t>
  </si>
  <si>
    <t>Aha1_domain_family</t>
  </si>
  <si>
    <t>PF08327</t>
  </si>
  <si>
    <t>Activator_of_Hsp90_ATPase_homolog_1-like_protein</t>
  </si>
  <si>
    <t>PF09229</t>
  </si>
  <si>
    <t>SSF103111</t>
  </si>
  <si>
    <t>Activator of Hsp90 ATPase, Aha1</t>
  </si>
  <si>
    <t>0PKGC</t>
  </si>
  <si>
    <t>0PNWH</t>
  </si>
  <si>
    <t>0PJ5A</t>
  </si>
  <si>
    <t>Cell_surface_receptor_MFS_transporter</t>
  </si>
  <si>
    <t>0PM3K</t>
  </si>
  <si>
    <t>C2H2_transcription_factor_(Seb1)</t>
  </si>
  <si>
    <t>0PNTM</t>
  </si>
  <si>
    <t>IPR013253</t>
  </si>
  <si>
    <t>Spc7_kinetochore_protein_domain</t>
  </si>
  <si>
    <t>0PGE3</t>
  </si>
  <si>
    <t>PF15402</t>
  </si>
  <si>
    <t>N-terminus_of_kinetochore_NMS_complex_subunit_Spc7</t>
  </si>
  <si>
    <t>PF08317</t>
  </si>
  <si>
    <t>Spc7_kinetochore_protein</t>
  </si>
  <si>
    <t>IPR028333</t>
  </si>
  <si>
    <t>Ribosomal_protein_S17_archaeal/eukaryotic</t>
  </si>
  <si>
    <t>IPR000266</t>
  </si>
  <si>
    <t>Ribosomal_protein_S17</t>
  </si>
  <si>
    <t>0PFMT</t>
  </si>
  <si>
    <t>40S_ribosomal_protein_S11</t>
  </si>
  <si>
    <t>PF00366</t>
  </si>
  <si>
    <t>PF16205</t>
  </si>
  <si>
    <t>Ribosomal_S17_N-terminal</t>
  </si>
  <si>
    <t>TIGR03630</t>
  </si>
  <si>
    <t>jg558</t>
  </si>
  <si>
    <t>ribosomal_protein_uS17</t>
  </si>
  <si>
    <t>0PXBH</t>
  </si>
  <si>
    <t>jg5580</t>
  </si>
  <si>
    <t>0PG0M</t>
  </si>
  <si>
    <t>ENTH_domain-containing_protein</t>
  </si>
  <si>
    <t>jg5581</t>
  </si>
  <si>
    <t>IPR022309</t>
  </si>
  <si>
    <t>Ribosomal_protein_S8e/ribosomal_biogenesis_NSA2</t>
  </si>
  <si>
    <t>IPR019595</t>
  </si>
  <si>
    <t>jg3455</t>
  </si>
  <si>
    <t>Domain_of_unknown_function_DUF2470</t>
  </si>
  <si>
    <t>IPR001047</t>
  </si>
  <si>
    <t>Ribosomal_protein_S8e</t>
  </si>
  <si>
    <t>0PJVP</t>
  </si>
  <si>
    <t>0PI2H</t>
  </si>
  <si>
    <t>40S_ribosomal_protein_S8</t>
  </si>
  <si>
    <t>PF01201</t>
  </si>
  <si>
    <t>PF10615</t>
  </si>
  <si>
    <t>Protein_of_unknown_function_(DUF2470)</t>
  </si>
  <si>
    <t>TIGR00307</t>
  </si>
  <si>
    <t>ribosomal_protein_eS8</t>
  </si>
  <si>
    <t>jg5582</t>
  </si>
  <si>
    <t>IPR001898</t>
  </si>
  <si>
    <t>Sodium/sulphate_symporter</t>
  </si>
  <si>
    <t>0PIQM</t>
  </si>
  <si>
    <t>phosphate_transporter</t>
  </si>
  <si>
    <t>PF00939</t>
  </si>
  <si>
    <t>Sodium:sulfate_symporter_transmembrane_region</t>
  </si>
  <si>
    <t>2A47</t>
  </si>
  <si>
    <t>the_divalent_anion:na(+)_symporter_(dass)_family</t>
  </si>
  <si>
    <t>0Q4K4</t>
  </si>
  <si>
    <t>jg5583</t>
  </si>
  <si>
    <t>0PG3E</t>
  </si>
  <si>
    <t>jg5584</t>
  </si>
  <si>
    <t>IPR004713</t>
  </si>
  <si>
    <t>Calcium/proton_exchanger</t>
  </si>
  <si>
    <t>0PFNX</t>
  </si>
  <si>
    <t>Calcium_ion_transporter</t>
  </si>
  <si>
    <t>0PT2K</t>
  </si>
  <si>
    <t>TIGR00846</t>
  </si>
  <si>
    <t>0PPF7</t>
  </si>
  <si>
    <t>jg5585</t>
  </si>
  <si>
    <t>IPR005200</t>
  </si>
  <si>
    <t>0PJT9</t>
  </si>
  <si>
    <t>Endo-1_3(4)-beta-glucanase</t>
  </si>
  <si>
    <t>0PGKK</t>
  </si>
  <si>
    <t>Endo-1,3-beta-glucanase</t>
  </si>
  <si>
    <t>GH81</t>
  </si>
  <si>
    <t>jg3464</t>
  </si>
  <si>
    <t>endo-beta-1,3-glucanase_(EC_3.2.1.39)</t>
  </si>
  <si>
    <t>PF03639</t>
  </si>
  <si>
    <t>Glycosyl_hydrolase_family_81_</t>
  </si>
  <si>
    <t>jg5586</t>
  </si>
  <si>
    <t>0PI7A</t>
  </si>
  <si>
    <t>Chromatin_assembly_factor_1</t>
  </si>
  <si>
    <t>jg5587</t>
  </si>
  <si>
    <t>IPR019189</t>
  </si>
  <si>
    <t>Ribosomal_protein_L27/L41_mitochondrial</t>
  </si>
  <si>
    <t>0PSKU</t>
  </si>
  <si>
    <t>50S_ribosomal_protein_YmL27</t>
  </si>
  <si>
    <t>PF09809</t>
  </si>
  <si>
    <t>Mitochondrial_ribosomal_protein_L27</t>
  </si>
  <si>
    <t>jg5588</t>
  </si>
  <si>
    <t>IPR002004</t>
  </si>
  <si>
    <t>Polyadenylate-binding_protein/Hyperplastic_disc_protein</t>
  </si>
  <si>
    <t>IPR006515</t>
  </si>
  <si>
    <t>Polyadenylate_binding_protein_human_types_1_2_3_4</t>
  </si>
  <si>
    <t>0PFFK</t>
  </si>
  <si>
    <t>IQ_and_HECT_domain_protein</t>
  </si>
  <si>
    <t>PF00658</t>
  </si>
  <si>
    <t>Poly-adenylate_binding_protein_unique_domain</t>
  </si>
  <si>
    <t>SSF63570</t>
  </si>
  <si>
    <t>PABC (PABP) domain</t>
  </si>
  <si>
    <t>TIGR01628</t>
  </si>
  <si>
    <t>polyadenylate_binding_protein_human_types_1_2_3_4_family</t>
  </si>
  <si>
    <t>jg5589</t>
  </si>
  <si>
    <t>0Q1R2</t>
  </si>
  <si>
    <t>jg559</t>
  </si>
  <si>
    <t>jg5590</t>
  </si>
  <si>
    <t>0PUVH</t>
  </si>
  <si>
    <t>0PMDR</t>
  </si>
  <si>
    <t>0PW6V</t>
  </si>
  <si>
    <t>jg5592</t>
  </si>
  <si>
    <t>0PK0Y</t>
  </si>
  <si>
    <t>ADSL_C</t>
  </si>
  <si>
    <t>0PK7T</t>
  </si>
  <si>
    <t>jg5593</t>
  </si>
  <si>
    <t>IPR007258</t>
  </si>
  <si>
    <t>Vps52</t>
  </si>
  <si>
    <t>0PHT9</t>
  </si>
  <si>
    <t>Vps52_Sac2_family_protein</t>
  </si>
  <si>
    <t>PF04129</t>
  </si>
  <si>
    <t>Vps52_/_Sac2_family_</t>
  </si>
  <si>
    <t>jg5594</t>
  </si>
  <si>
    <t>IPR013875</t>
  </si>
  <si>
    <t>Mitochondrial_import_protein_Pam17</t>
  </si>
  <si>
    <t>0PMZU</t>
  </si>
  <si>
    <t>0PHK4</t>
  </si>
  <si>
    <t>Component_of_the_PAM_complex,_a_complex_required_for_the_translocation_of_transit_peptide-containing_proteins_from_the_inner_membrane_into_the_mitochondrial_matrix_in_an_ATP-dependent_manner</t>
  </si>
  <si>
    <t>PF08566</t>
  </si>
  <si>
    <t>IPR006838</t>
  </si>
  <si>
    <t>jg5595</t>
  </si>
  <si>
    <t>FAR-17a/AIG1-like_protein</t>
  </si>
  <si>
    <t>0PN85</t>
  </si>
  <si>
    <t>PF04750</t>
  </si>
  <si>
    <t>IPR001884</t>
  </si>
  <si>
    <t>Translation_elongation_factor_IF5A</t>
  </si>
  <si>
    <t>IPR020189</t>
  </si>
  <si>
    <t>Translation_elongation_factor_IF5A_C-terminal</t>
  </si>
  <si>
    <t>0PMXH</t>
  </si>
  <si>
    <t>PF01287</t>
  </si>
  <si>
    <t>0PJM7</t>
  </si>
  <si>
    <t>Eukaryotic_elongation_factor_5A_hypusine_DNA-binding_OB_fold</t>
  </si>
  <si>
    <t>TIGR00037</t>
  </si>
  <si>
    <t>translation_elongation_factor_IF5A</t>
  </si>
  <si>
    <t>jg5596</t>
  </si>
  <si>
    <t>IPR021752</t>
  </si>
  <si>
    <t>Transcription_initiation_factor_Rrn7</t>
  </si>
  <si>
    <t>0PI9J</t>
  </si>
  <si>
    <t>transcription_initiation_factor_RRN7</t>
  </si>
  <si>
    <t>0PMCP</t>
  </si>
  <si>
    <t>PF11781</t>
  </si>
  <si>
    <t>RNA_polymerase_I-specific_transcription_initiation_factor_Rrn7</t>
  </si>
  <si>
    <t>jg3477</t>
  </si>
  <si>
    <t>jg5597</t>
  </si>
  <si>
    <t>0PS43</t>
  </si>
  <si>
    <t>0PKFD</t>
  </si>
  <si>
    <t>Yip1_domain_family</t>
  </si>
  <si>
    <t>jg5598</t>
  </si>
  <si>
    <t>0PI6X</t>
  </si>
  <si>
    <t>0PUJE</t>
  </si>
  <si>
    <t>0PY5B</t>
  </si>
  <si>
    <t>IPR000675</t>
  </si>
  <si>
    <t>Cutinase</t>
  </si>
  <si>
    <t>0PW8W</t>
  </si>
  <si>
    <t>carbohydrate_esterase_family_5_protein</t>
  </si>
  <si>
    <t>CE5</t>
  </si>
  <si>
    <t>jg5600</t>
  </si>
  <si>
    <t>acetyl_xylan_esterase_(EC_3.1.1.72);_cutinase_(EC_3.1.1.74)</t>
  </si>
  <si>
    <t>0PK0C</t>
  </si>
  <si>
    <t>PF01083</t>
  </si>
  <si>
    <t>thermotolerance_protein</t>
  </si>
  <si>
    <t>0PQ8H</t>
  </si>
  <si>
    <t>jg5601</t>
  </si>
  <si>
    <t>0QEEU</t>
  </si>
  <si>
    <t>jg5602</t>
  </si>
  <si>
    <t>0PJSB</t>
  </si>
  <si>
    <t>0PIER</t>
  </si>
  <si>
    <t>jg5603</t>
  </si>
  <si>
    <t>IPR026258</t>
  </si>
  <si>
    <t>IPR019564</t>
  </si>
  <si>
    <t>Signal_recognition_particle_subunit_SRP68</t>
  </si>
  <si>
    <t>Mitochondrial_outer_membrane_transport_complex_Sam37/metaxin_N-terminal_domain</t>
  </si>
  <si>
    <t>0PFE9</t>
  </si>
  <si>
    <t>0PR82</t>
  </si>
  <si>
    <t>Mitochondrial_import_receptor_subunit</t>
  </si>
  <si>
    <t>PF16969</t>
  </si>
  <si>
    <t>PF10568</t>
  </si>
  <si>
    <t>RNA-binding_signal_recognition_particle_68</t>
  </si>
  <si>
    <t>Outer_mitochondrial_membrane_transport_complex_protein</t>
  </si>
  <si>
    <t>jg5604</t>
  </si>
  <si>
    <t>0PPEQ</t>
  </si>
  <si>
    <t>translation_regulator_(Cya5)</t>
  </si>
  <si>
    <t>IPR012716</t>
  </si>
  <si>
    <t>T-complex_protein_1_beta_subunit</t>
  </si>
  <si>
    <t>0PH52</t>
  </si>
  <si>
    <t>jg5605</t>
  </si>
  <si>
    <t>TIGR02341</t>
  </si>
  <si>
    <t>IPR008046</t>
  </si>
  <si>
    <t>DNA_replication_licensing_factor_Mcm3</t>
  </si>
  <si>
    <t>0PFNC</t>
  </si>
  <si>
    <t>0Q2VB</t>
  </si>
  <si>
    <t>jg5606</t>
  </si>
  <si>
    <t>IPR005605</t>
  </si>
  <si>
    <t>Sporulation/nuclear_morphology_Spo7</t>
  </si>
  <si>
    <t>0PIZ8</t>
  </si>
  <si>
    <t>spo7-like_protein</t>
  </si>
  <si>
    <t>0PRRT</t>
  </si>
  <si>
    <t>PF03907</t>
  </si>
  <si>
    <t>Spo7-like_protein</t>
  </si>
  <si>
    <t>0PKS1</t>
  </si>
  <si>
    <t>jg5608</t>
  </si>
  <si>
    <t>0PRA7</t>
  </si>
  <si>
    <t>0PJHM</t>
  </si>
  <si>
    <t>jg561</t>
  </si>
  <si>
    <t>Specifically_deglycosylates_the_denatured_form_of_N-_linked_glycoproteins_in_the_cytoplasm_and_assists_their_proteasome-mediated_degradation._Cleaves_the_beta-aspartyl-_glucosamine_(GlcNAc)_of_the_glycan_and_the_amide_side_chain_of_Asn,_converting_Asn_to_Asp._Prefers_proteins_containing_high-_mannose_over_those_bearing_complex_type_oligosaccharides._Can_recognize_misfolded_proteins_in_the_endoplasmic_reticulum_that_are_exported_to_the_cytosol_to_be_destroyed_and_deglycosylate_them,_while_it_has_no_activity_toward_native_proteins._Deglycosylation_is_a_prerequisite_for_subsequent_proteasome-mediated_degradation_of_some,_but_not_all,_misfolded_glycoproteins</t>
  </si>
  <si>
    <t>jg5611</t>
  </si>
  <si>
    <t>IPR002737</t>
  </si>
  <si>
    <t>MEMO1_family</t>
  </si>
  <si>
    <t>0PM3F</t>
  </si>
  <si>
    <t>DUF52_domain_protein</t>
  </si>
  <si>
    <t>PF01875</t>
  </si>
  <si>
    <t>Memo-like_protein</t>
  </si>
  <si>
    <t>jg5612</t>
  </si>
  <si>
    <t>TIGR04336</t>
  </si>
  <si>
    <t>AmmeMemoRadiSam_system_protein_B</t>
  </si>
  <si>
    <t>0PG34</t>
  </si>
  <si>
    <t>0PU5A</t>
  </si>
  <si>
    <t>0PS56</t>
  </si>
  <si>
    <t>0PHTN</t>
  </si>
  <si>
    <t>jg5614</t>
  </si>
  <si>
    <t>IPR003038</t>
  </si>
  <si>
    <t>DAD/Ost2</t>
  </si>
  <si>
    <t>0PFNB</t>
  </si>
  <si>
    <t>0PQXP</t>
  </si>
  <si>
    <t>Oligosaccharyl_transferase_subunit</t>
  </si>
  <si>
    <t>PF02109</t>
  </si>
  <si>
    <t>PF16891</t>
  </si>
  <si>
    <t>DAD_family</t>
  </si>
  <si>
    <t>Serine-threonine_protein_phosphatase_N-terminal_domain</t>
  </si>
  <si>
    <t>jg5615</t>
  </si>
  <si>
    <t>jg3499</t>
  </si>
  <si>
    <t>0PFRR</t>
  </si>
  <si>
    <t>0PHRD</t>
  </si>
  <si>
    <t>factor_ATP-dependent_RNA_helicase_PRP16</t>
  </si>
  <si>
    <t>0Q9V7</t>
  </si>
  <si>
    <t>peroxisomal_copper_amine_oxidase</t>
  </si>
  <si>
    <t>jg5616</t>
  </si>
  <si>
    <t>0PPNG</t>
  </si>
  <si>
    <t>prefoldin_subunit_2</t>
  </si>
  <si>
    <t>jg5617</t>
  </si>
  <si>
    <t>0Q23A</t>
  </si>
  <si>
    <t>0PJGV</t>
  </si>
  <si>
    <t>Nuclear_transcription_factor_Y_subunit</t>
  </si>
  <si>
    <t>0PPN3</t>
  </si>
  <si>
    <t>0PHAC</t>
  </si>
  <si>
    <t>DNA-_helicase</t>
  </si>
  <si>
    <t>0PJYV</t>
  </si>
  <si>
    <t>0PJBD</t>
  </si>
  <si>
    <t>Acetamidase_formamidase</t>
  </si>
  <si>
    <t>jg5619</t>
  </si>
  <si>
    <t>IPR001130</t>
  </si>
  <si>
    <t>TatD_family</t>
  </si>
  <si>
    <t>0PKSW</t>
  </si>
  <si>
    <t>Cut9_interacting_protein_Scn1</t>
  </si>
  <si>
    <t>PF01026</t>
  </si>
  <si>
    <t>TatD_related_DNase</t>
  </si>
  <si>
    <t>jg562</t>
  </si>
  <si>
    <t>0PMII</t>
  </si>
  <si>
    <t>Copper_fist_DNA_binding_domain_protein</t>
  </si>
  <si>
    <t>0PPBK</t>
  </si>
  <si>
    <t>heme_steroid_binding_protein</t>
  </si>
  <si>
    <t>jg5622</t>
  </si>
  <si>
    <t>0PQY3</t>
  </si>
  <si>
    <t>jg5623</t>
  </si>
  <si>
    <t>0PUG2</t>
  </si>
  <si>
    <t>jg5624</t>
  </si>
  <si>
    <t>jg5625</t>
  </si>
  <si>
    <t>0PKDE</t>
  </si>
  <si>
    <t>0PVIV</t>
  </si>
  <si>
    <t>NAD-binding_Rossmann_fold_oxidoreductase</t>
  </si>
  <si>
    <t>0Q22E</t>
  </si>
  <si>
    <t>0PV5E</t>
  </si>
  <si>
    <t>0PXMM</t>
  </si>
  <si>
    <t>jg3523</t>
  </si>
  <si>
    <t>IPR013861</t>
  </si>
  <si>
    <t>Transmembrane_protein_DUF1751_eukaryotic</t>
  </si>
  <si>
    <t>0PGNB</t>
  </si>
  <si>
    <t>PF08551</t>
  </si>
  <si>
    <t>Eukaryotic_integral_membrane_protein_(DUF1751)</t>
  </si>
  <si>
    <t>0PU1A</t>
  </si>
  <si>
    <t>Malic_acid_transport_protein</t>
  </si>
  <si>
    <t>jg5628</t>
  </si>
  <si>
    <t>0PSPM</t>
  </si>
  <si>
    <t>0Q5AV</t>
  </si>
  <si>
    <t>jg5629</t>
  </si>
  <si>
    <t>0Q1IM</t>
  </si>
  <si>
    <t>IPR019999</t>
  </si>
  <si>
    <t>Anthranilate_synthase_component_I-like</t>
  </si>
  <si>
    <t>IPR005256</t>
  </si>
  <si>
    <t>Anthranilate_synthase_component_I_PabB-like</t>
  </si>
  <si>
    <t>0PHJG</t>
  </si>
  <si>
    <t>anthranilate_synthase_component</t>
  </si>
  <si>
    <t>TIGR00564</t>
  </si>
  <si>
    <t>anthranilate_synthase_component_I</t>
  </si>
  <si>
    <t>PF01417</t>
  </si>
  <si>
    <t>ENTH_domain</t>
  </si>
  <si>
    <t>jg3534</t>
  </si>
  <si>
    <t>0PI2B</t>
  </si>
  <si>
    <t>Putative_glycosyl_hydrolase_of_unknown_function_(DUF1680)</t>
  </si>
  <si>
    <t>IPR009286</t>
  </si>
  <si>
    <t>Inositol-pentakisphosphate_2-kinase</t>
  </si>
  <si>
    <t>0PS6V</t>
  </si>
  <si>
    <t>2.7.1.158</t>
  </si>
  <si>
    <t>Inositol-pentakisphosphate 2-kinase.</t>
  </si>
  <si>
    <t>PF06090</t>
  </si>
  <si>
    <t>jg563</t>
  </si>
  <si>
    <t>0PJQT</t>
  </si>
  <si>
    <t>Inherit_from_euNOG:_PI-PLC_X_domain-containing_protein</t>
  </si>
  <si>
    <t>jg354</t>
  </si>
  <si>
    <t>jg5631</t>
  </si>
  <si>
    <t>0PKM3</t>
  </si>
  <si>
    <t>0PMZR</t>
  </si>
  <si>
    <t>0PJ9D</t>
  </si>
  <si>
    <t>0PT1T</t>
  </si>
  <si>
    <t>PF02238</t>
  </si>
  <si>
    <t>Cytochrome_c_oxidase_subunit_VIIa</t>
  </si>
  <si>
    <t>0PVXM</t>
  </si>
  <si>
    <t>0PGNW</t>
  </si>
  <si>
    <t>Exoglycosidase_that_cleaves_the_single_beta-linked_mannose_residue_from_the_non-reducing_end_of_all_N-linked_glycoprotein_oligosaccharides._Involved_in_the_degradation_of_mannan_and_galactomannan</t>
  </si>
  <si>
    <t>jg5634</t>
  </si>
  <si>
    <t>jg5635</t>
  </si>
  <si>
    <t>0Q1UN</t>
  </si>
  <si>
    <t>0PM2K</t>
  </si>
  <si>
    <t>0PGXN</t>
  </si>
  <si>
    <t>jg5638</t>
  </si>
  <si>
    <t>0PQEZ</t>
  </si>
  <si>
    <t>Component_of_the_SWR1_complex_which_mediates_the_ATP-_dependent_exchange_of_histone_H2A_for_the_H2A_variant_HZT1_leading_to_transcriptional_regulation_of_selected_genes_by_chromatin_remodeling._Component_of_the_NuA4_histone_acetyltransferase_complex_which_is_involved_in_transcriptional_activation_of_selected_genes_principally_by_acetylation_of_nucleosomal_histones_H4_and_H2A._The_NuA4_complex_is_also_involved_in_DNA_repair._Yaf9_may_also_be_required_for_viability_in_conditions_in_which_the_structural_integrity_of_the_spindle_is_compromised</t>
  </si>
  <si>
    <t>0PGBG</t>
  </si>
  <si>
    <t>jg564</t>
  </si>
  <si>
    <t>IPR010300</t>
  </si>
  <si>
    <t>Cysteine_dioxygenase_type_I</t>
  </si>
  <si>
    <t>0PW2S</t>
  </si>
  <si>
    <t>cysteine_dioxygenase</t>
  </si>
  <si>
    <t>1.13.11.20</t>
  </si>
  <si>
    <t>IPR013260</t>
  </si>
  <si>
    <t>Cysteine dioxygenase.</t>
  </si>
  <si>
    <t>mRNA_splicing_factor_SYF2</t>
  </si>
  <si>
    <t>0PM31</t>
  </si>
  <si>
    <t>pre-mRNA-splicing_factor_SYF2</t>
  </si>
  <si>
    <t>PF08231</t>
  </si>
  <si>
    <t>PF05995</t>
  </si>
  <si>
    <t>SYF2_splicing_factor</t>
  </si>
  <si>
    <t>0PXSB</t>
  </si>
  <si>
    <t>jg5642</t>
  </si>
  <si>
    <t>jg355</t>
  </si>
  <si>
    <t>jg5643</t>
  </si>
  <si>
    <t>0QDPZ</t>
  </si>
  <si>
    <t>ARID_BRIGHT_domain_protein_(SWI1)</t>
  </si>
  <si>
    <t>jg5644</t>
  </si>
  <si>
    <t>0PPZD</t>
  </si>
  <si>
    <t>jg3553</t>
  </si>
  <si>
    <t>jg5648</t>
  </si>
  <si>
    <t>jg5649</t>
  </si>
  <si>
    <t>IPR026635</t>
  </si>
  <si>
    <t>jg565</t>
  </si>
  <si>
    <t>Protein-lysine_N-methyltransferase_Efm4</t>
  </si>
  <si>
    <t>jg5650</t>
  </si>
  <si>
    <t>jg5651</t>
  </si>
  <si>
    <t>jg5652</t>
  </si>
  <si>
    <t>0PNP7</t>
  </si>
  <si>
    <t>jg5654</t>
  </si>
  <si>
    <t>0PFCS</t>
  </si>
  <si>
    <t>jg5655</t>
  </si>
  <si>
    <t>0PFZU</t>
  </si>
  <si>
    <t>Component_of_the_ASTRA_complex_involved_in_chromatin_remodeling_(By_similarity)</t>
  </si>
  <si>
    <t>TIGR00163</t>
  </si>
  <si>
    <t>jg5656</t>
  </si>
  <si>
    <t>IPR003721</t>
  </si>
  <si>
    <t>Pantoate-beta-alanine_ligase</t>
  </si>
  <si>
    <t>0PGBH</t>
  </si>
  <si>
    <t>6.3.2.1</t>
  </si>
  <si>
    <t>Pantoate--beta-alanine ligase (AMP-forming).</t>
  </si>
  <si>
    <t>PF02569</t>
  </si>
  <si>
    <t>0PKD9</t>
  </si>
  <si>
    <t>jg566</t>
  </si>
  <si>
    <t>IPR016848</t>
  </si>
  <si>
    <t>Ribonuclease_P/MRP_p29_subunit</t>
  </si>
  <si>
    <t>jg5660</t>
  </si>
  <si>
    <t>jg5661</t>
  </si>
  <si>
    <t>jg5662</t>
  </si>
  <si>
    <t>jg5663</t>
  </si>
  <si>
    <t>jg5664</t>
  </si>
  <si>
    <t>0PGRE</t>
  </si>
  <si>
    <t>Sucrase_ferredoxin_domain-containing_protein</t>
  </si>
  <si>
    <t>jg5666</t>
  </si>
  <si>
    <t>0PFD8</t>
  </si>
  <si>
    <t>GH97</t>
  </si>
  <si>
    <t>alpha-glucosidase_(EC_3.2.1.20);_alpha-galactosidase_(EC_3.2.1.22)</t>
  </si>
  <si>
    <t>0PM9B</t>
  </si>
  <si>
    <t>0PFAH</t>
  </si>
  <si>
    <t>Involved_in_cell_wall_synthesis_where_it_is_required_for_glycosylation._Involved_in_cell_cycle_progression_through_cell-_size_checkpoint</t>
  </si>
  <si>
    <t>jg3587</t>
  </si>
  <si>
    <t>IPR001287</t>
  </si>
  <si>
    <t>Nitrite_reductase_copper-type</t>
  </si>
  <si>
    <t>0PJEY</t>
  </si>
  <si>
    <t>Copper-containing_nitrite_reductase</t>
  </si>
  <si>
    <t>1.7.2.1</t>
  </si>
  <si>
    <t>Nitrite reductase (NO-forming).</t>
  </si>
  <si>
    <t>0Q2P2</t>
  </si>
  <si>
    <t>0PFAF</t>
  </si>
  <si>
    <t>HpcH_HpaI_aldolase_citrate_lyase_family_protein</t>
  </si>
  <si>
    <t>IPR011496</t>
  </si>
  <si>
    <t>Beta-N-acetylglucosaminidase</t>
  </si>
  <si>
    <t>0PV3F</t>
  </si>
  <si>
    <t>beta-N-acetylglucosaminidase_</t>
  </si>
  <si>
    <t>PF07555</t>
  </si>
  <si>
    <t>0Q1Y6</t>
  </si>
  <si>
    <t>IPR011048</t>
  </si>
  <si>
    <t>Cytochrome_cd1-nitrite_reductase-like_haem_d1_domain</t>
  </si>
  <si>
    <t>SSF51004</t>
  </si>
  <si>
    <t>C-terminal (heme d1) domain of cytochrome cd1-nitrite reductase</t>
  </si>
  <si>
    <t>0PQYU</t>
  </si>
  <si>
    <t>0PWF0</t>
  </si>
  <si>
    <t>0PNN5</t>
  </si>
  <si>
    <t>0PGBR</t>
  </si>
  <si>
    <t>protein_kinase_NpkA</t>
  </si>
  <si>
    <t>0PMYD</t>
  </si>
  <si>
    <t>0PRCC</t>
  </si>
  <si>
    <t>riboflavin_aldehyde-forming_enzyme</t>
  </si>
  <si>
    <t>PF03330</t>
  </si>
  <si>
    <t>Rare_lipoprotein_A_(RlpA)-like_double-psi_beta-barrel</t>
  </si>
  <si>
    <t>0PI20</t>
  </si>
  <si>
    <t>hydrolase_family_92_protein</t>
  </si>
  <si>
    <t>0PNY6</t>
  </si>
  <si>
    <t>jg3629</t>
  </si>
  <si>
    <t>jg3630</t>
  </si>
  <si>
    <t>0PPMX</t>
  </si>
  <si>
    <t>polyadenylate-binding_protein_2</t>
  </si>
  <si>
    <t>IPR024928</t>
  </si>
  <si>
    <t>E3_ubiquitin-protein_ligase_SMURF1_type</t>
  </si>
  <si>
    <t>IPR000979</t>
  </si>
  <si>
    <t>Phosphodiesterase_MJ0936/Vps29</t>
  </si>
  <si>
    <t>0PJ94</t>
  </si>
  <si>
    <t>vacuolar_protein</t>
  </si>
  <si>
    <t>TIGR00040</t>
  </si>
  <si>
    <t>phosphodiesterase_MJ0936_family</t>
  </si>
  <si>
    <t>00440</t>
  </si>
  <si>
    <t>jg3641</t>
  </si>
  <si>
    <t>0PG16</t>
  </si>
  <si>
    <t>COP9_signalosome_complex_subunit_2</t>
  </si>
  <si>
    <t>0PFG4</t>
  </si>
  <si>
    <t>GTP-binding_protein_rho3</t>
  </si>
  <si>
    <t>0PT2C</t>
  </si>
  <si>
    <t>BTB_POZ_domain_protein</t>
  </si>
  <si>
    <t>IPR007740</t>
  </si>
  <si>
    <t>Ribosomal_protein_L49/IMG2</t>
  </si>
  <si>
    <t>0PTBJ</t>
  </si>
  <si>
    <t>mitochondrial_large_ribosomal_subunit_L49</t>
  </si>
  <si>
    <t>PF05046</t>
  </si>
  <si>
    <t>Mitochondrial_large_subunit_ribosomal_protein_(Img2)</t>
  </si>
  <si>
    <t>0PGYA</t>
  </si>
  <si>
    <t>26s_protease_regulatory_subunit_6b</t>
  </si>
  <si>
    <t>IPR017627</t>
  </si>
  <si>
    <t>Conserved_hypothetical_protein_CHP03214_putative_allantoin-urate_catabolism_protein</t>
  </si>
  <si>
    <t>0PUUB</t>
  </si>
  <si>
    <t>TIGR03214</t>
  </si>
  <si>
    <t>putative_allantoin_catabolism_protein</t>
  </si>
  <si>
    <t>3D5</t>
  </si>
  <si>
    <t>the_na(+)-translocating_nadh:quinone_dehydrogenase_(na-ndh_or_nqr)_family</t>
  </si>
  <si>
    <t>0PKIV</t>
  </si>
  <si>
    <t>IPR014614</t>
  </si>
  <si>
    <t>Uncharacterised_conserved_protein_UCP036654</t>
  </si>
  <si>
    <t>0PM44</t>
  </si>
  <si>
    <t>3-ketosteroid-delta-1-dehydrogenase</t>
  </si>
  <si>
    <t>0PPSS</t>
  </si>
  <si>
    <t>COPI-coated_vesicle_protein</t>
  </si>
  <si>
    <t>0PQ7J</t>
  </si>
  <si>
    <t>jg3687</t>
  </si>
  <si>
    <t>0PWEW</t>
  </si>
  <si>
    <t>beta-lactamase</t>
  </si>
  <si>
    <t>jg369</t>
  </si>
  <si>
    <t>0PW4J</t>
  </si>
  <si>
    <t>IPR021709</t>
  </si>
  <si>
    <t>Protein_of_unknown_function_DUF3292</t>
  </si>
  <si>
    <t>0PJJS</t>
  </si>
  <si>
    <t>PF11696</t>
  </si>
  <si>
    <t>Protein_of_unknown_function_(DUF3292)</t>
  </si>
  <si>
    <t>0PQEY</t>
  </si>
  <si>
    <t>galactose_metabolic_process</t>
  </si>
  <si>
    <t>jg3705</t>
  </si>
  <si>
    <t>0PXRY</t>
  </si>
  <si>
    <t>0PGW0</t>
  </si>
  <si>
    <t>0PFKQ</t>
  </si>
  <si>
    <t>mitochondrial_54S_ribosomal_protein_RML2</t>
  </si>
  <si>
    <t>0PMB5</t>
  </si>
  <si>
    <t>0PJKX</t>
  </si>
  <si>
    <t>IPR013893</t>
  </si>
  <si>
    <t>Ribonuclease_P_Rpp40</t>
  </si>
  <si>
    <t>0PPRK</t>
  </si>
  <si>
    <t>Ribonuclease_P_40kDa_(Rpp40)_subunit</t>
  </si>
  <si>
    <t>PF08584</t>
  </si>
  <si>
    <t>IPR014808</t>
  </si>
  <si>
    <t>DNA_replication_factor_Dna2_N-terminal</t>
  </si>
  <si>
    <t>0PHGW</t>
  </si>
  <si>
    <t>DNA._Replication</t>
  </si>
  <si>
    <t>PF08696</t>
  </si>
  <si>
    <t>DNA_replication_factor_Dna2</t>
  </si>
  <si>
    <t>IPR019329</t>
  </si>
  <si>
    <t>NADH:ubiquinone_oxidoreductase_ESSS_subunit</t>
  </si>
  <si>
    <t>0PQQZ</t>
  </si>
  <si>
    <t>PF10183</t>
  </si>
  <si>
    <t>ESSS_subunit_of_NADH:ubiquinone_oxidoreductase_(complex_I)_</t>
  </si>
  <si>
    <t>0PG53</t>
  </si>
  <si>
    <t>Nitrilase</t>
  </si>
  <si>
    <t>IPR002716</t>
  </si>
  <si>
    <t>PIN_domain</t>
  </si>
  <si>
    <t>0PHAG</t>
  </si>
  <si>
    <t>exosome_complex_exonuclease</t>
  </si>
  <si>
    <t>PF13638</t>
  </si>
  <si>
    <t>0PQUS</t>
  </si>
  <si>
    <t>40S_ribosomal_protein_S25</t>
  </si>
  <si>
    <t>0PHUY</t>
  </si>
  <si>
    <t>IPR025763</t>
  </si>
  <si>
    <t>tRNA_(guanine-N-7)_methyltransferase_catalytic_subunit_Trm8_eukaryote</t>
  </si>
  <si>
    <t>IPR003358</t>
  </si>
  <si>
    <t>tRNA_(guanine-N-7)_methyltransferase_Trmb_type</t>
  </si>
  <si>
    <t>0PFK1</t>
  </si>
  <si>
    <t>Catalyzes_the_formation_of_N(7)-methylguanine_at_position_46_(m7G46)_in_tRNA_(By_similarity)</t>
  </si>
  <si>
    <t>PF02390</t>
  </si>
  <si>
    <t>Putative_methyltransferase_</t>
  </si>
  <si>
    <t>0Q19U</t>
  </si>
  <si>
    <t>PUCC_protein</t>
  </si>
  <si>
    <t>0PPGK</t>
  </si>
  <si>
    <t>HDc</t>
  </si>
  <si>
    <t>0PJIB</t>
  </si>
  <si>
    <t>udp-galactose_transporter</t>
  </si>
  <si>
    <t>0PXXG</t>
  </si>
  <si>
    <t>0PFEF</t>
  </si>
  <si>
    <t>jg3733</t>
  </si>
  <si>
    <t>0PW80</t>
  </si>
  <si>
    <t>leucine_rich_repeat_protein</t>
  </si>
  <si>
    <t>IPR010033</t>
  </si>
  <si>
    <t>HAD-superfamily_phosphatase_subfamily_IIIC</t>
  </si>
  <si>
    <t>IPR010036</t>
  </si>
  <si>
    <t>Magnesium-dependent_phosphatase-1_eukaryotic/arcaheal_type</t>
  </si>
  <si>
    <t>0PNWG</t>
  </si>
  <si>
    <t>magnesium_dependent_phosphatase</t>
  </si>
  <si>
    <t>PF12689</t>
  </si>
  <si>
    <t>Acid_Phosphatase</t>
  </si>
  <si>
    <t>TIGR01681</t>
  </si>
  <si>
    <t>HAD_phosphatase_family_IIIC</t>
  </si>
  <si>
    <t>TIGR01685</t>
  </si>
  <si>
    <t>magnesium-dependent_phosphatase-1</t>
  </si>
  <si>
    <t>jg3736</t>
  </si>
  <si>
    <t>jg3738</t>
  </si>
  <si>
    <t>0PSAD</t>
  </si>
  <si>
    <t>Regulator_of_type_1_phosphatases_which_maintains_protein_phosphatase_activity_under_strict_control_(By_similarity)</t>
  </si>
  <si>
    <t>jg3743</t>
  </si>
  <si>
    <t>0PNFK</t>
  </si>
  <si>
    <t>IPR013937</t>
  </si>
  <si>
    <t>Sorting_nexin_C-terminal</t>
  </si>
  <si>
    <t>0Q179</t>
  </si>
  <si>
    <t>Sorting_nexin_C_terminal</t>
  </si>
  <si>
    <t>PF08628</t>
  </si>
  <si>
    <t>IPR024960</t>
  </si>
  <si>
    <t>Phosphatidyl-N-methylethanolamine/N-methyltransferase</t>
  </si>
  <si>
    <t>0PNCF</t>
  </si>
  <si>
    <t>methylene-fatty-acyl-phospholipid_synthase</t>
  </si>
  <si>
    <t>IPR012880</t>
  </si>
  <si>
    <t>Gryzun_putative_trafficking_through_Golgi</t>
  </si>
  <si>
    <t>IPR021773</t>
  </si>
  <si>
    <t>Foie_gras_liver_health_family_1</t>
  </si>
  <si>
    <t>IPR013904</t>
  </si>
  <si>
    <t>Transcriptional_regulatory_protein_RXT2_N-terminal</t>
  </si>
  <si>
    <t>0PKGT</t>
  </si>
  <si>
    <t>PF07919</t>
  </si>
  <si>
    <t>PF11817</t>
  </si>
  <si>
    <t>PF08595</t>
  </si>
  <si>
    <t>RXT2-like_N-terminal</t>
  </si>
  <si>
    <t>jg377</t>
  </si>
  <si>
    <t>0PGEU</t>
  </si>
  <si>
    <t>0PRXY</t>
  </si>
  <si>
    <t>IPR003846</t>
  </si>
  <si>
    <t>Uncharacterised_protein_family_UPF0061</t>
  </si>
  <si>
    <t>0PFM8</t>
  </si>
  <si>
    <t>YdiU_domain_protein</t>
  </si>
  <si>
    <t>PF02696</t>
  </si>
  <si>
    <t>Uncharacterized_ACR_YdiU/UPF0061_family</t>
  </si>
  <si>
    <t>0PJPC</t>
  </si>
  <si>
    <t>IPR013882</t>
  </si>
  <si>
    <t>Com1/Ctip_family</t>
  </si>
  <si>
    <t>0PSHE</t>
  </si>
  <si>
    <t>PF08573</t>
  </si>
  <si>
    <t>DNA_repair_protein_endonuclease_SAE2/CtIP_C-terminus</t>
  </si>
  <si>
    <t>0PPNC</t>
  </si>
  <si>
    <t>Zinc_knuckle_domain-containing_protein</t>
  </si>
  <si>
    <t>0PKDI</t>
  </si>
  <si>
    <t>IPR013919</t>
  </si>
  <si>
    <t>Peroxisome_membrane_protein_Pex16</t>
  </si>
  <si>
    <t>0PIYK</t>
  </si>
  <si>
    <t>peroxisomal_membrane_protein_PEX16</t>
  </si>
  <si>
    <t>PF08610</t>
  </si>
  <si>
    <t>Peroxisomal_membrane_protein_(Pex16)</t>
  </si>
  <si>
    <t>IPR004649</t>
  </si>
  <si>
    <t>Ribonuclease_H2_subunit_A</t>
  </si>
  <si>
    <t>IPR024567</t>
  </si>
  <si>
    <t>Ribonuclease_HII/HIII_domain</t>
  </si>
  <si>
    <t>0PJ2H</t>
  </si>
  <si>
    <t>Endonuclease_that_specifically_degrades_the_RNA_of_RNA-_DNA_hybrids_(By_similarity)</t>
  </si>
  <si>
    <t>PF01351</t>
  </si>
  <si>
    <t>Ribonuclease_HII</t>
  </si>
  <si>
    <t>TIGR00729</t>
  </si>
  <si>
    <t>ribonuclease_HII</t>
  </si>
  <si>
    <t>IPR009029</t>
  </si>
  <si>
    <t>Hydroxymethylglutaryl-CoA_reductase_class_I/II_substrate-binding_domain</t>
  </si>
  <si>
    <t>IPR002202</t>
  </si>
  <si>
    <t>Hydroxymethylglutaryl-CoA_reductase_class_I/II</t>
  </si>
  <si>
    <t>IPR009023</t>
  </si>
  <si>
    <t>Hydroxymethylglutaryl-CoA_reductase_class_I/II_NAD/NADP-binding_domain</t>
  </si>
  <si>
    <t>IPR004554</t>
  </si>
  <si>
    <t>Hydroxymethylglutaryl-CoA_reductase_eukaryotic/arcaheal_type</t>
  </si>
  <si>
    <t>IPR000731</t>
  </si>
  <si>
    <t>Sterol-sensing_domain</t>
  </si>
  <si>
    <t>IPR025583</t>
  </si>
  <si>
    <t>HMG-CoA_reductase_N-terminal_domain</t>
  </si>
  <si>
    <t>0PH8V</t>
  </si>
  <si>
    <t>1.1.1.34</t>
  </si>
  <si>
    <t>Hydroxymethylglutaryl-CoA reductase (NADPH).</t>
  </si>
  <si>
    <t>PF00368</t>
  </si>
  <si>
    <t>Hydroxymethylglutaryl-coenzyme_A_reductase</t>
  </si>
  <si>
    <t>PF12349</t>
  </si>
  <si>
    <t>Sterol-sensing_domain_of_SREBP_cleavage-activation</t>
  </si>
  <si>
    <t>PF13323</t>
  </si>
  <si>
    <t>N-terminal_domain_with_HPIH_motif</t>
  </si>
  <si>
    <t>SSF56542</t>
  </si>
  <si>
    <t>Substrate-binding domain of HMG-CoA reductase</t>
  </si>
  <si>
    <t>SSF55035</t>
  </si>
  <si>
    <t>NAD-binding domain of HMG-CoA reductase</t>
  </si>
  <si>
    <t>TIGR00533</t>
  </si>
  <si>
    <t>hydroxymethylglutaryl-CoA_reductase_(NADPH)</t>
  </si>
  <si>
    <t>0PQD0</t>
  </si>
  <si>
    <t>jg3784</t>
  </si>
  <si>
    <t>0PKCU</t>
  </si>
  <si>
    <t>0PU8F</t>
  </si>
  <si>
    <t>aldo_keto_reductase</t>
  </si>
  <si>
    <t>jg379</t>
  </si>
  <si>
    <t>0Q1ID</t>
  </si>
  <si>
    <t>Inherit_from_KOG:_magnesium_transporter</t>
  </si>
  <si>
    <t>0PKMU</t>
  </si>
  <si>
    <t>DUF455_domain-containing_protein</t>
  </si>
  <si>
    <t>PF13563</t>
  </si>
  <si>
    <t>2'-5'_RNA_ligase_superfamily</t>
  </si>
  <si>
    <t>IPR010636</t>
  </si>
  <si>
    <t>Cerato-ulmin_hydrophobin_family</t>
  </si>
  <si>
    <t>0PTWV</t>
  </si>
  <si>
    <t>PF06766</t>
  </si>
  <si>
    <t>SSF101751</t>
  </si>
  <si>
    <t>Hydrophobin II, HfbII</t>
  </si>
  <si>
    <t>0PXBU</t>
  </si>
  <si>
    <t>jg38</t>
  </si>
  <si>
    <t>0PYG0</t>
  </si>
  <si>
    <t>0PUAT</t>
  </si>
  <si>
    <t>C2H2_type_zinc_finger_domain</t>
  </si>
  <si>
    <t>PF13894</t>
  </si>
  <si>
    <t>0PHTR</t>
  </si>
  <si>
    <t>3-ketoacyl-coa_thiolase</t>
  </si>
  <si>
    <t>0PNHK</t>
  </si>
  <si>
    <t>0PVHN</t>
  </si>
  <si>
    <t>jg5669</t>
  </si>
  <si>
    <t>0PIJ6</t>
  </si>
  <si>
    <t>jg3812</t>
  </si>
  <si>
    <t>0PV12</t>
  </si>
  <si>
    <t>nucleosome_remodeling_complex_ATPase_subunit_(Snf2h)</t>
  </si>
  <si>
    <t>jg3813</t>
  </si>
  <si>
    <t>0PUSE</t>
  </si>
  <si>
    <t>jg3814</t>
  </si>
  <si>
    <t>0Q2GK</t>
  </si>
  <si>
    <t>0PITJ</t>
  </si>
  <si>
    <t>jg5671</t>
  </si>
  <si>
    <t>0PH7W</t>
  </si>
  <si>
    <t>0PIPX</t>
  </si>
  <si>
    <t>jg5673</t>
  </si>
  <si>
    <t>jg5674</t>
  </si>
  <si>
    <t>0PI4X</t>
  </si>
  <si>
    <t>IPR009450</t>
  </si>
  <si>
    <t>Phosphatidylinositol_N-acetylglucosaminyltransferase_subunit_C</t>
  </si>
  <si>
    <t>0PH39</t>
  </si>
  <si>
    <t>phosphatidylinositol_UDP-GlcNAc_transferase_PIG-C</t>
  </si>
  <si>
    <t>PF06432</t>
  </si>
  <si>
    <t>Phosphatidylinositol_N-acetylglucosaminyltransferase</t>
  </si>
  <si>
    <t>IPR004102</t>
  </si>
  <si>
    <t>Poly(ADP-ribose)_polymerase_regulatory_domain</t>
  </si>
  <si>
    <t>0PKWZ</t>
  </si>
  <si>
    <t>jg3823</t>
  </si>
  <si>
    <t>PF02877</t>
  </si>
  <si>
    <t>PF05406</t>
  </si>
  <si>
    <t>SSF47587</t>
  </si>
  <si>
    <t>Domain of poly(ADP-ribose) polymerase</t>
  </si>
  <si>
    <t>jg568</t>
  </si>
  <si>
    <t>IPR026569</t>
  </si>
  <si>
    <t>Ribosomal_protein_L28/L24</t>
  </si>
  <si>
    <t>IPR001383</t>
  </si>
  <si>
    <t>Ribosomal_protein_L28</t>
  </si>
  <si>
    <t>PF00830</t>
  </si>
  <si>
    <t>Ribosomal_L28_family</t>
  </si>
  <si>
    <t>SSF143800</t>
  </si>
  <si>
    <t>L28p-like</t>
  </si>
  <si>
    <t>TIGR00009</t>
  </si>
  <si>
    <t>ribosomal_protein_bL28</t>
  </si>
  <si>
    <t>0PSUX</t>
  </si>
  <si>
    <t>0Q212</t>
  </si>
  <si>
    <t>0PR5S</t>
  </si>
  <si>
    <t>IPR021740</t>
  </si>
  <si>
    <t>Velvet_factor</t>
  </si>
  <si>
    <t>0PHB7</t>
  </si>
  <si>
    <t>Developmental_regulator_VelB</t>
  </si>
  <si>
    <t>PF11754</t>
  </si>
  <si>
    <t>jg3834</t>
  </si>
  <si>
    <t>jg3836</t>
  </si>
  <si>
    <t>0Q036</t>
  </si>
  <si>
    <t>IPR012137</t>
  </si>
  <si>
    <t>Nitrate_reductase_NADH_dependent</t>
  </si>
  <si>
    <t>0PGA1</t>
  </si>
  <si>
    <t>Nitrate_reductase_is_a_key_enzyme_involved_in_the_first_step_of_nitrate_assimilation_in_plants,_fungi_and_bacteria</t>
  </si>
  <si>
    <t>PR00371</t>
  </si>
  <si>
    <t>IPR012744</t>
  </si>
  <si>
    <t>Nitrite_reductase_[NAD(P)H]_large_subunit_NirB</t>
  </si>
  <si>
    <t>IPR007419</t>
  </si>
  <si>
    <t>BFD-like_[2Fe-2S]-binding_domain</t>
  </si>
  <si>
    <t>IPR012748</t>
  </si>
  <si>
    <t>Nitrite_reductase_[NAD(P)H]_small_subunit_NirD</t>
  </si>
  <si>
    <t>0PJ0A</t>
  </si>
  <si>
    <t>Nitrite_reductase</t>
  </si>
  <si>
    <t>jg384</t>
  </si>
  <si>
    <t>0PJ04</t>
  </si>
  <si>
    <t>PF04324</t>
  </si>
  <si>
    <t>BFD-like_[2Fe-2S]_binding_domain</t>
  </si>
  <si>
    <t>0PJFQ</t>
  </si>
  <si>
    <t>PF13806</t>
  </si>
  <si>
    <t>Rieske-like_[2Fe-2S]_domain</t>
  </si>
  <si>
    <t>TIGR02374</t>
  </si>
  <si>
    <t>0QDI5</t>
  </si>
  <si>
    <t>nitrite_reductase_[NAD(P)H]_large_subunit</t>
  </si>
  <si>
    <t>TIGR02378</t>
  </si>
  <si>
    <t>nitrite_reductase_[NAD(P)H]_small_subunit</t>
  </si>
  <si>
    <t>jg5683</t>
  </si>
  <si>
    <t>0Q25A</t>
  </si>
  <si>
    <t>jg3842</t>
  </si>
  <si>
    <t>jg5685</t>
  </si>
  <si>
    <t>0PQGJ</t>
  </si>
  <si>
    <t>jg5686</t>
  </si>
  <si>
    <t>0PVI4</t>
  </si>
  <si>
    <t>0PJFA</t>
  </si>
  <si>
    <t>jg5687</t>
  </si>
  <si>
    <t>0PVUG</t>
  </si>
  <si>
    <t>0PIGI</t>
  </si>
  <si>
    <t>jg5688</t>
  </si>
  <si>
    <t>jg5689</t>
  </si>
  <si>
    <t>jg569</t>
  </si>
  <si>
    <t>IPR000454</t>
  </si>
  <si>
    <t>ATPase_F0_complex_subunit_C</t>
  </si>
  <si>
    <t>0PPGS</t>
  </si>
  <si>
    <t>0PH94</t>
  </si>
  <si>
    <t>Mitochondrial_membrane_ATP_synthase_(F(1)F(0)_ATP_synthase_or_Complex_V)_produces_ATP_from_ADP_in_the_presence_of_a_proton_gradient_across_the_membrane_which_is_generated_by_electron_transport_complexes_of_the_respiratory_chain._F-type_ATPases_consist_of_two_structural_domains,_F(1)_-_containing_the_extramembraneous_catalytic_core_and_F(0)_-_containing_the_membrane_proton_channel,_linked_together_by_a_central_stalk_and_a_peripheral_stalk._During_catalysis,_ATP_synthesis_in_the_catalytic_domain_of_F(1)_is_coupled_via_a_rotary_mechanism_of_the_central_stalk_subunits_to_proton_translocation._Part_of_the_complex_F(0)_domain._A_homomeric_c-ring_of_probably_10_subunits_is_part_of_the_complex_rotary_element</t>
  </si>
  <si>
    <t>Histones_H3_and_H4_chaperone_involved_in_the_nucleosome_formation_and_heterochromatin_silencing._Required_for_the_deposition_of_H3K56ac-carrying_H3-H4_complex_onto_newly-replicated_DNA._Plays_a_role_in_the_transcriptional_regulation_of_the_cell-_cycle_dependent_histone_genes_by_creating_a_repressive_structure_at_the_core_histone_gene_promoter_(By_similarity)</t>
  </si>
  <si>
    <t>jg3850</t>
  </si>
  <si>
    <t>IPR002319</t>
  </si>
  <si>
    <t>Phenylalanyl-tRNA_synthetase</t>
  </si>
  <si>
    <t>IPR004529</t>
  </si>
  <si>
    <t>Phenylalanyl-tRNA_synthetase_class_IIc_alpha_subunit</t>
  </si>
  <si>
    <t>0PG09</t>
  </si>
  <si>
    <t>6.1.1.20</t>
  </si>
  <si>
    <t>Phenylalanine--tRNA ligase.</t>
  </si>
  <si>
    <t>jg5692</t>
  </si>
  <si>
    <t>PF01409</t>
  </si>
  <si>
    <t>tRNA_synthetases_class_II_core_domain_(F)</t>
  </si>
  <si>
    <t>TIGR00468</t>
  </si>
  <si>
    <t>phenylalanine--tRNA_ligase_alpha_subunit</t>
  </si>
  <si>
    <t>IPR001931</t>
  </si>
  <si>
    <t>Ribosomal_protein_S21e</t>
  </si>
  <si>
    <t>0PQS0</t>
  </si>
  <si>
    <t>Required_for_the_processing_of_the_20S_rRNA-precursor_to_mature_18S_rRNA_in_a_late_step_of_the_maturation_of_40S_ribosomal_subunits._Has_a_physiological_role_leading_to_18S_rRNA_stability_(By_similarity)</t>
  </si>
  <si>
    <t>PF01249</t>
  </si>
  <si>
    <t>Ribosomal_protein_S21e_</t>
  </si>
  <si>
    <t>0PJUP</t>
  </si>
  <si>
    <t>IPR013948</t>
  </si>
  <si>
    <t>DNA_replication_regulator_Sld3</t>
  </si>
  <si>
    <t>0PMC1</t>
  </si>
  <si>
    <t>PF08639</t>
  </si>
  <si>
    <t>DNA_replication_regulator_SLD3</t>
  </si>
  <si>
    <t>IPR001093</t>
  </si>
  <si>
    <t>IMP_dehydrogenase/GMP_reductase</t>
  </si>
  <si>
    <t>IPR005990</t>
  </si>
  <si>
    <t>Inosine-5'-monophosphate_dehydrogenase</t>
  </si>
  <si>
    <t>0QE6G</t>
  </si>
  <si>
    <t>Catalyzes_the_conversion_of_inosine_5'-phosphate_(IMP)_to_xanthosine_5'-phosphate_(XMP),_the_first_committed_and_rate-_limiting_step_in_the_de_novo_synthesis_of_guanine_nucleotides,_and_therefore_plays_an_important_role_in_the_regulation_of_cell_growth_(By_similarity)</t>
  </si>
  <si>
    <t>jg5696</t>
  </si>
  <si>
    <t>1.1.1.20</t>
  </si>
  <si>
    <t>IPR002133</t>
  </si>
  <si>
    <t>Glucuronolactone reductase.</t>
  </si>
  <si>
    <t>S-adenosylmethionine_synthetase</t>
  </si>
  <si>
    <t>1.1.1.205</t>
  </si>
  <si>
    <t>IPR022636</t>
  </si>
  <si>
    <t>IMP dehydrogenase.</t>
  </si>
  <si>
    <t>S-adenosylmethionine_synthetase_superfamily</t>
  </si>
  <si>
    <t>IPR022629</t>
  </si>
  <si>
    <t>S-adenosylmethionine_synthetase_central_domain</t>
  </si>
  <si>
    <t>IPR022630</t>
  </si>
  <si>
    <t>00053</t>
  </si>
  <si>
    <t>S-adenosylmethionine_synthetase_C-terminal</t>
  </si>
  <si>
    <t>IPR022628</t>
  </si>
  <si>
    <t>S-adenosylmethionine_synthetase_N-terminal</t>
  </si>
  <si>
    <t>0PJ51</t>
  </si>
  <si>
    <t>PF00478</t>
  </si>
  <si>
    <t>Catalyzes_the_formation_of_S-adenosylmethionine_from_methionine_and_ATP_(By_similarity)</t>
  </si>
  <si>
    <t>IMP_dehydrogenase_/_GMP_reductase_domain</t>
  </si>
  <si>
    <t>2.5.1.6</t>
  </si>
  <si>
    <t>Methionine adenosyltransferase.</t>
  </si>
  <si>
    <t>PF02772</t>
  </si>
  <si>
    <t>PF02773</t>
  </si>
  <si>
    <t>TIGR01302</t>
  </si>
  <si>
    <t>S-adenosylmethionine_synthetase_C-terminal_domain</t>
  </si>
  <si>
    <t>inosine-5'-monophosphate_dehydrogenase</t>
  </si>
  <si>
    <t>PF00438</t>
  </si>
  <si>
    <t>S-adenosylmethionine_synthetase_N-terminal_domain</t>
  </si>
  <si>
    <t>SSF55973</t>
  </si>
  <si>
    <t>S-adenosylmethionine synthetase</t>
  </si>
  <si>
    <t>TIGR01034</t>
  </si>
  <si>
    <t>methionine_adenosyltransferase</t>
  </si>
  <si>
    <t>0PI2J</t>
  </si>
  <si>
    <t>jg5697</t>
  </si>
  <si>
    <t>IPR009297</t>
  </si>
  <si>
    <t>Protein_of_unknown_function_DUF952</t>
  </si>
  <si>
    <t>0PSBE</t>
  </si>
  <si>
    <t>Protein_of_unknown_function_(DUF952)</t>
  </si>
  <si>
    <t>PF06108</t>
  </si>
  <si>
    <t>0PFE1</t>
  </si>
  <si>
    <t>Ras_GTPase_activating_protein</t>
  </si>
  <si>
    <t>jg5699</t>
  </si>
  <si>
    <t>jg57</t>
  </si>
  <si>
    <t>0PJ8R</t>
  </si>
  <si>
    <t>Golgi_to_endosome_transport_protein_(Ent3)</t>
  </si>
  <si>
    <t>0PKXG</t>
  </si>
  <si>
    <t>PHD_finger_and_SET_domain_protein</t>
  </si>
  <si>
    <t>0Q2GQ</t>
  </si>
  <si>
    <t>jg570</t>
  </si>
  <si>
    <t>0PPQ3</t>
  </si>
  <si>
    <t>KOW_motif_domain_protein</t>
  </si>
  <si>
    <t>jg5701</t>
  </si>
  <si>
    <t>0QE3E</t>
  </si>
  <si>
    <t>IPR010252</t>
  </si>
  <si>
    <t>Formiminoglutamate_deiminase</t>
  </si>
  <si>
    <t>TIGR02022</t>
  </si>
  <si>
    <t>formiminoglutamate_deiminase</t>
  </si>
  <si>
    <t>jg5703</t>
  </si>
  <si>
    <t>jg5706</t>
  </si>
  <si>
    <t>IPR005756</t>
  </si>
  <si>
    <t>Ribosomal_protein_L26/L24P_eukaryotic/archaeal</t>
  </si>
  <si>
    <t>0PPNW</t>
  </si>
  <si>
    <t>60S_ribosomal_protein_l26</t>
  </si>
  <si>
    <t>PF16906</t>
  </si>
  <si>
    <t>Ribosomal_proteins_L26_eukaryotic_L24P_archaeal</t>
  </si>
  <si>
    <t>TIGR01080</t>
  </si>
  <si>
    <t>ribosomal_protein_uL24</t>
  </si>
  <si>
    <t>jg5708</t>
  </si>
  <si>
    <t>0PQTP</t>
  </si>
  <si>
    <t>jg5709</t>
  </si>
  <si>
    <t>IPR018943</t>
  </si>
  <si>
    <t>Oligosaccaryltransferase</t>
  </si>
  <si>
    <t>PF10215</t>
  </si>
  <si>
    <t>Oligosaccaryltransferase__</t>
  </si>
  <si>
    <t>0PUAC</t>
  </si>
  <si>
    <t>jg571</t>
  </si>
  <si>
    <t>0Q914</t>
  </si>
  <si>
    <t>jg5710</t>
  </si>
  <si>
    <t>0PJHV</t>
  </si>
  <si>
    <t>0PVZQ</t>
  </si>
  <si>
    <t>jg5711</t>
  </si>
  <si>
    <t>0PM8U</t>
  </si>
  <si>
    <t>jg5712</t>
  </si>
  <si>
    <t>0PG47</t>
  </si>
  <si>
    <t>jg5713</t>
  </si>
  <si>
    <t>0PJ2D</t>
  </si>
  <si>
    <t>PF13632</t>
  </si>
  <si>
    <t>0PJ00</t>
  </si>
  <si>
    <t>Glycosyl_transferase_family_group_2</t>
  </si>
  <si>
    <t>DENN_(AEX-3)_domain_protein</t>
  </si>
  <si>
    <t>jg5714</t>
  </si>
  <si>
    <t>0PJM0</t>
  </si>
  <si>
    <t>0PI6P</t>
  </si>
  <si>
    <t>protein_kinase_(VPS15)</t>
  </si>
  <si>
    <t>jg5716</t>
  </si>
  <si>
    <t>0PK41</t>
  </si>
  <si>
    <t>C2H2_finger_domain_protein_(Ezf)</t>
  </si>
  <si>
    <t>jg5718</t>
  </si>
  <si>
    <t>0PIGH</t>
  </si>
  <si>
    <t>IPR013927</t>
  </si>
  <si>
    <t>Transcription_factor_Opi1</t>
  </si>
  <si>
    <t>0PFW1</t>
  </si>
  <si>
    <t>Clock_controled_protein</t>
  </si>
  <si>
    <t>PF08618</t>
  </si>
  <si>
    <t>0PN9H</t>
  </si>
  <si>
    <t>jg5721</t>
  </si>
  <si>
    <t>0QDJX</t>
  </si>
  <si>
    <t>Spindle_poison_sensitivity_protein_Scp3</t>
  </si>
  <si>
    <t>jg5722</t>
  </si>
  <si>
    <t>0PF9F</t>
  </si>
  <si>
    <t>Feruloyl_esterase</t>
  </si>
  <si>
    <t>0PFM0</t>
  </si>
  <si>
    <t>complex_subunit_RSC1</t>
  </si>
  <si>
    <t>jg5724</t>
  </si>
  <si>
    <t>0PJ6G</t>
  </si>
  <si>
    <t>Ubiquitin_thioesterase_OTU1</t>
  </si>
  <si>
    <t>0PFQ8</t>
  </si>
  <si>
    <t>cell_cycle_protein_kinase</t>
  </si>
  <si>
    <t>jg5726</t>
  </si>
  <si>
    <t>IPR007673</t>
  </si>
  <si>
    <t>Condensin_subunit_1</t>
  </si>
  <si>
    <t>IPR024324</t>
  </si>
  <si>
    <t>Condensin_complex_subunit_1_N-terminal</t>
  </si>
  <si>
    <t>0Q4UC</t>
  </si>
  <si>
    <t>Condensin_complex_subunit_1</t>
  </si>
  <si>
    <t>PF12922</t>
  </si>
  <si>
    <t>non-SMC_mitotic_condensation_complex_subunit_1_N-term</t>
  </si>
  <si>
    <t>PF12717</t>
  </si>
  <si>
    <t>non-SMC_mitotic_condensation_complex_subunit_1</t>
  </si>
  <si>
    <t>jg5727</t>
  </si>
  <si>
    <t>0PK8Z</t>
  </si>
  <si>
    <t>0PJGB</t>
  </si>
  <si>
    <t>jg5729</t>
  </si>
  <si>
    <t>0PI54</t>
  </si>
  <si>
    <t>Pore_membrane_protein</t>
  </si>
  <si>
    <t>jg5731</t>
  </si>
  <si>
    <t>0PG0T</t>
  </si>
  <si>
    <t>pre-rRNA_processing_protein_Utp22</t>
  </si>
  <si>
    <t>PF03813</t>
  </si>
  <si>
    <t>Nrap_protein</t>
  </si>
  <si>
    <t>jg5732</t>
  </si>
  <si>
    <t>0PI7P</t>
  </si>
  <si>
    <t>Cystathionine_gamma-synthase</t>
  </si>
  <si>
    <t>jg5733</t>
  </si>
  <si>
    <t>jg5735</t>
  </si>
  <si>
    <t>IPR024388</t>
  </si>
  <si>
    <t>Ribosomal_protein_L20_mitochondrial</t>
  </si>
  <si>
    <t>0PQUD</t>
  </si>
  <si>
    <t>mitochondrial_54S_ribosomal_protein_YmL20</t>
  </si>
  <si>
    <t>PF12824</t>
  </si>
  <si>
    <t>Mitochondrial_ribosomal_protein_subunit_L20</t>
  </si>
  <si>
    <t>jg5736</t>
  </si>
  <si>
    <t>IPR017153</t>
  </si>
  <si>
    <t>Glutathione_degradosome_DUG1</t>
  </si>
  <si>
    <t>0PHND</t>
  </si>
  <si>
    <t>jg5737</t>
  </si>
  <si>
    <t>0PGUP</t>
  </si>
  <si>
    <t>jg5738</t>
  </si>
  <si>
    <t>0PGHM</t>
  </si>
  <si>
    <t>ATP-dependent_RNA_helicase_involved_in_mRNA_turnover,_and_more_specifically_in_mRNA_decapping._Is_involved_in_G1_S_DNA-_damage_checkpoint_recovery,_probably_through_the_regulation_of_the_translational_status_of_a_subset_of_mRNAs._May_also_have_a_role_in_translation_and_mRNA_nuclear_export_(By_similarity)</t>
  </si>
  <si>
    <t>jg5739</t>
  </si>
  <si>
    <t>0PI3U</t>
  </si>
  <si>
    <t>Tricarboxylate_transport_protein</t>
  </si>
  <si>
    <t>jg5741</t>
  </si>
  <si>
    <t>0PJCZ</t>
  </si>
  <si>
    <t>DnaJ_and_TPR_domain_protein</t>
  </si>
  <si>
    <t>0PR37</t>
  </si>
  <si>
    <t>jg5743</t>
  </si>
  <si>
    <t>IPR000133</t>
  </si>
  <si>
    <t>ER_lumen_protein_retaining_receptor</t>
  </si>
  <si>
    <t>0PKGJ</t>
  </si>
  <si>
    <t>Required_for_the_retention_of_luminal_endoplasmic_reticulum_proteins._Determines_the_specificity_of_the_luminal_ER_protein_retention_system._Also_required_for_normal_vesicular_traffic_through_the_Golgi_(By_similarity)</t>
  </si>
  <si>
    <t>PF00810</t>
  </si>
  <si>
    <t>9B191</t>
  </si>
  <si>
    <t>the_endoplasmic_reticulum_retention_receptor_(kdelr)_family</t>
  </si>
  <si>
    <t>jg5744</t>
  </si>
  <si>
    <t>IPR007180</t>
  </si>
  <si>
    <t>Domain_of_unknown_function_DUF382</t>
  </si>
  <si>
    <t>IPR006568</t>
  </si>
  <si>
    <t>PSP_proline-rich</t>
  </si>
  <si>
    <t>0PGW8</t>
  </si>
  <si>
    <t>splicing_factor_3b</t>
  </si>
  <si>
    <t>PF04037</t>
  </si>
  <si>
    <t>Domain_of_unknown_function_(DUF382)_</t>
  </si>
  <si>
    <t>PF04046</t>
  </si>
  <si>
    <t>PSP</t>
  </si>
  <si>
    <t>jg5745</t>
  </si>
  <si>
    <t>IPR013219</t>
  </si>
  <si>
    <t>Ribosomal_protein_S27/S33_mitochondrial</t>
  </si>
  <si>
    <t>0PQRN</t>
  </si>
  <si>
    <t>mitochondrial_37S_ribosomal_protein_RSM27</t>
  </si>
  <si>
    <t>PF08293</t>
  </si>
  <si>
    <t>Mitochondrial_ribosomal_subunit_S27</t>
  </si>
  <si>
    <t>0PN1S</t>
  </si>
  <si>
    <t>jg5747</t>
  </si>
  <si>
    <t>0PX7W</t>
  </si>
  <si>
    <t>jg5749</t>
  </si>
  <si>
    <t>0PJNS</t>
  </si>
  <si>
    <t>Extracellular_dipeptidyl-peptidase_which_removes_N-_terminal_dipeptides_sequentially_from_polypeptides_having_unsubstituted_N-termini_provided_that_the_penultimate_residue_is_proline</t>
  </si>
  <si>
    <t>jg5751</t>
  </si>
  <si>
    <t>0PNBQ</t>
  </si>
  <si>
    <t>jg5752</t>
  </si>
  <si>
    <t>jg5753</t>
  </si>
  <si>
    <t>IPR005031</t>
  </si>
  <si>
    <t>Coenzyme_Q-binding_protein_COQ10_START_domain</t>
  </si>
  <si>
    <t>0PR4K</t>
  </si>
  <si>
    <t>Cyclase_dehydrase_family_protein</t>
  </si>
  <si>
    <t>PF03364</t>
  </si>
  <si>
    <t>Polyketide_cyclase_/_dehydrase_and_lipid_transport</t>
  </si>
  <si>
    <t>jg5754</t>
  </si>
  <si>
    <t>0PNDY</t>
  </si>
  <si>
    <t>jg5755</t>
  </si>
  <si>
    <t>0PR29</t>
  </si>
  <si>
    <t>jg5757</t>
  </si>
  <si>
    <t>IPR019540</t>
  </si>
  <si>
    <t>Phosphatidylinositol-glycan_biosynthesis_class_S_protein</t>
  </si>
  <si>
    <t>0PFJ8</t>
  </si>
  <si>
    <t>GPI_transamidase_component_PIG-S</t>
  </si>
  <si>
    <t>PF10510</t>
  </si>
  <si>
    <t>jg5758</t>
  </si>
  <si>
    <t>IPR019163</t>
  </si>
  <si>
    <t>THO_complex_subunit_5</t>
  </si>
  <si>
    <t>0PKP7</t>
  </si>
  <si>
    <t>PF09766</t>
  </si>
  <si>
    <t>Fms-interacting_protein</t>
  </si>
  <si>
    <t>jg5759</t>
  </si>
  <si>
    <t>jg576</t>
  </si>
  <si>
    <t>jg5760</t>
  </si>
  <si>
    <t>0PJY2</t>
  </si>
  <si>
    <t>mitochondrial_37S_ribosomal_protein_MRPS5</t>
  </si>
  <si>
    <t>jg5761</t>
  </si>
  <si>
    <t>IPR010280</t>
  </si>
  <si>
    <t>(Uracil-5)-methyltransferase_family</t>
  </si>
  <si>
    <t>0PGD0</t>
  </si>
  <si>
    <t>trna_(uracil-5-)-methyltransferase</t>
  </si>
  <si>
    <t>PF05958</t>
  </si>
  <si>
    <t>tRNA_(Uracil-5-)-methyltransferase</t>
  </si>
  <si>
    <t>0PK92</t>
  </si>
  <si>
    <t>jg5763</t>
  </si>
  <si>
    <t>0PFCN</t>
  </si>
  <si>
    <t>jg5764</t>
  </si>
  <si>
    <t>0PJW8</t>
  </si>
  <si>
    <t>IPR000033</t>
  </si>
  <si>
    <t>LDLR_class_B_repeat</t>
  </si>
  <si>
    <t>9B87</t>
  </si>
  <si>
    <t>the_selenoprotein_p_receptor_(selp-receptor)_family</t>
  </si>
  <si>
    <t>SSF101898</t>
  </si>
  <si>
    <t>NHL repeat</t>
  </si>
  <si>
    <t>jg5767</t>
  </si>
  <si>
    <t>jg5768</t>
  </si>
  <si>
    <t>0PUSB</t>
  </si>
  <si>
    <t>jg5769</t>
  </si>
  <si>
    <t>0PWN5</t>
  </si>
  <si>
    <t>jg577</t>
  </si>
  <si>
    <t>jg5770</t>
  </si>
  <si>
    <t>0PGM8</t>
  </si>
  <si>
    <t>Arp2_3_complex</t>
  </si>
  <si>
    <t>jg5772</t>
  </si>
  <si>
    <t>IPR004600</t>
  </si>
  <si>
    <t>TFIIH_subunit_Tfb4/p34</t>
  </si>
  <si>
    <t>0PIUI</t>
  </si>
  <si>
    <t>PF03850</t>
  </si>
  <si>
    <t>Transcription_factor_Tfb4</t>
  </si>
  <si>
    <t>jg5773</t>
  </si>
  <si>
    <t>jg5774</t>
  </si>
  <si>
    <t>0PGMV</t>
  </si>
  <si>
    <t>phosphodiesterase_gde1</t>
  </si>
  <si>
    <t>jg5776</t>
  </si>
  <si>
    <t>0PFAA</t>
  </si>
  <si>
    <t>Protein_arginine_n-methyltransferase</t>
  </si>
  <si>
    <t>IPR007857</t>
  </si>
  <si>
    <t>Protein_arginine_N-methyltransferase_PRMT5</t>
  </si>
  <si>
    <t>PF05185</t>
  </si>
  <si>
    <t>PRMT5_arginine-N-methyltransferase</t>
  </si>
  <si>
    <t>jg5778</t>
  </si>
  <si>
    <t>0PQH2</t>
  </si>
  <si>
    <t>jg578</t>
  </si>
  <si>
    <t>0PZN7</t>
  </si>
  <si>
    <t>jg5780</t>
  </si>
  <si>
    <t>0PNVN</t>
  </si>
  <si>
    <t>Secretory_pathway_protein_Ssp120</t>
  </si>
  <si>
    <t>jg5781</t>
  </si>
  <si>
    <t>IPR026274</t>
  </si>
  <si>
    <t>tRNA_wybutosine_synthesizing_protein_2</t>
  </si>
  <si>
    <t>0PN2X</t>
  </si>
  <si>
    <t>tRNA_wybutosine-synthesizing_protein</t>
  </si>
  <si>
    <t>jg5782</t>
  </si>
  <si>
    <t>0Q1Z5</t>
  </si>
  <si>
    <t>jg5783</t>
  </si>
  <si>
    <t>0PH4R</t>
  </si>
  <si>
    <t>The_PI(3,5)P2_regulatory_complex_regulates_both_the_synthesis_and_turnover_of_phosphatidylinositol_3,5-bisphosphate_(PtdIns(3,5)P2)._Necessary_for_proper_vacuole_morphology._Plays_an_important_role_in_osmotically-induced_vacuole_fragmentation._Required_for_cytoplasm_to_vacuole_transport_(Cvt)_vesicle_formation,_pexophagy_and_starvation-induced_autophagy._Involved_in_correct_atg9_trafficking_to_the_pre-autophagosomal_structure._Might_also_be_involved_in_premeiotic_DNA_replication_(By_similarity)</t>
  </si>
  <si>
    <t>jg5784</t>
  </si>
  <si>
    <t>IPR007213</t>
  </si>
  <si>
    <t>Leucine_carboxyl_methyltransferase</t>
  </si>
  <si>
    <t>0PH6S</t>
  </si>
  <si>
    <t>S-adenosyl-L-methionine-dependent_methyltransferase_that_acts_as_a_component_of_the_wybutosine_biosynthesis_pathway._Wybutosine_is_a_hyper_modified_guanosine_with_a_tricyclic_base_found_at_the_3'-position_adjacent_to_the_anticodon_of_eukaryotic_phenylalanine_tRNA._May_methylate_the_carboxyl_group_of_leucine_residues_to_form_alpha-leucine_ester_residues_(By_similarity)</t>
  </si>
  <si>
    <t>PF04072</t>
  </si>
  <si>
    <t>PF13854</t>
  </si>
  <si>
    <t>jg5787</t>
  </si>
  <si>
    <t>jg579</t>
  </si>
  <si>
    <t>IPR013823</t>
  </si>
  <si>
    <t>Ribosomal_protein_L7/L12_C-terminal</t>
  </si>
  <si>
    <t>IPR014719</t>
  </si>
  <si>
    <t>Ribosomal_protein_L7/L12_C-terminal/adaptor_protein_ClpS-like</t>
  </si>
  <si>
    <t>0PPSM</t>
  </si>
  <si>
    <t>mitochondrial_54S_ribosomal_protein_MNP1</t>
  </si>
  <si>
    <t>PF00542</t>
  </si>
  <si>
    <t>Ribosomal_protein_L7/L12_C-terminal_domain</t>
  </si>
  <si>
    <t>SSF54736</t>
  </si>
  <si>
    <t>ClpS-like</t>
  </si>
  <si>
    <t>jg5790</t>
  </si>
  <si>
    <t>jg5791</t>
  </si>
  <si>
    <t>jg5792</t>
  </si>
  <si>
    <t>jg5793</t>
  </si>
  <si>
    <t>0PGRB</t>
  </si>
  <si>
    <t>HAL_protein_kinase</t>
  </si>
  <si>
    <t>jg5794</t>
  </si>
  <si>
    <t>IPR006519</t>
  </si>
  <si>
    <t>Ribosomal_protein_L11_bacterial-type</t>
  </si>
  <si>
    <t>0PNVD</t>
  </si>
  <si>
    <t>mitochondrial_54S_ribosomal_protein_YmL19</t>
  </si>
  <si>
    <t>TIGR01632</t>
  </si>
  <si>
    <t>ribosomal_protein_uL11</t>
  </si>
  <si>
    <t>IPR013931</t>
  </si>
  <si>
    <t>Survival_factor_1_family</t>
  </si>
  <si>
    <t>0PFCQ</t>
  </si>
  <si>
    <t>Survival_factor_1</t>
  </si>
  <si>
    <t>PF08622</t>
  </si>
  <si>
    <t>Svf1-like</t>
  </si>
  <si>
    <t>SSF159245</t>
  </si>
  <si>
    <t>AttH-like</t>
  </si>
  <si>
    <t>0PK2Q</t>
  </si>
  <si>
    <t>0PWMA</t>
  </si>
  <si>
    <t>0PMBK</t>
  </si>
  <si>
    <t>jg3902</t>
  </si>
  <si>
    <t>0PIQY</t>
  </si>
  <si>
    <t>inositol_polyphosphate_phosphatase</t>
  </si>
  <si>
    <t>0PMKD</t>
  </si>
  <si>
    <t>IPR011717</t>
  </si>
  <si>
    <t>Tetratricopeptide_TPR-4</t>
  </si>
  <si>
    <t>PF07721</t>
  </si>
  <si>
    <t>0PPRP</t>
  </si>
  <si>
    <t>Inherit_from_NOG:_Alpha_beta_hydrolase_fold_protein</t>
  </si>
  <si>
    <t>0Q9Z5</t>
  </si>
  <si>
    <t>0PYP3</t>
  </si>
  <si>
    <t>0PHAN</t>
  </si>
  <si>
    <t>DNA_repair_and_recombination_protein</t>
  </si>
  <si>
    <t>0PGCF</t>
  </si>
  <si>
    <t>protein_kinase_Yak1</t>
  </si>
  <si>
    <t>IPR008905</t>
  </si>
  <si>
    <t>Eukaryotic_translation_initiation_factor_3_subunit_C_N-terminal_domain</t>
  </si>
  <si>
    <t>IPR027516</t>
  </si>
  <si>
    <t>Eukaryotic_translation_initiation_factor_3_subunit_C</t>
  </si>
  <si>
    <t>0PGWD</t>
  </si>
  <si>
    <t>PF05470</t>
  </si>
  <si>
    <t>Eukaryotic_translation_initiation_factor_3_subunit_8_N-terminus</t>
  </si>
  <si>
    <t>IPR016689</t>
  </si>
  <si>
    <t>ESCRT-2_complex_Snf8</t>
  </si>
  <si>
    <t>0PHTS</t>
  </si>
  <si>
    <t>ELL_complex_subunit_Eap30</t>
  </si>
  <si>
    <t>IPR005998</t>
  </si>
  <si>
    <t>Ribosomal_protein_L7_eukaryotic</t>
  </si>
  <si>
    <t>IPR012988</t>
  </si>
  <si>
    <t>Ribosomal_protein_L30_N-terminal</t>
  </si>
  <si>
    <t>0PGRR</t>
  </si>
  <si>
    <t>60S_ribosomal_protein_L7</t>
  </si>
  <si>
    <t>PF08079</t>
  </si>
  <si>
    <t>Ribosomal_L30_N-terminal_domain</t>
  </si>
  <si>
    <t>TIGR01310</t>
  </si>
  <si>
    <t>60S_ribosomal_protein_uL30</t>
  </si>
  <si>
    <t>0PFM4</t>
  </si>
  <si>
    <t>Inherit_from_KOG:_D-glycerate_3-kinase</t>
  </si>
  <si>
    <t>0PGZK</t>
  </si>
  <si>
    <t>0PHQ8</t>
  </si>
  <si>
    <t>0PGRI</t>
  </si>
  <si>
    <t>mRNA_binding_protein_Pumilio_2</t>
  </si>
  <si>
    <t>IPR013170</t>
  </si>
  <si>
    <t>mRNA_splicing_factor_Cwf21_domain</t>
  </si>
  <si>
    <t>0PQ6J</t>
  </si>
  <si>
    <t>Involved_in_pre-mRNA_splicing._May_function_at_or_prior_to_the_first_catalytic_step_of_splicing_at_the_catalytic_center_of_the_spliceosome._May_do_so_by_stabilizing_the_catalytic_center_or_the_position_of_the_RNA_substrate_(By_similarity)</t>
  </si>
  <si>
    <t>PF08312</t>
  </si>
  <si>
    <t>cwf21_domain</t>
  </si>
  <si>
    <t>0PFRV</t>
  </si>
  <si>
    <t>IPR018788</t>
  </si>
  <si>
    <t>Proteasome_assembly_chaperone_3</t>
  </si>
  <si>
    <t>0PQQ7</t>
  </si>
  <si>
    <t>PF10178</t>
  </si>
  <si>
    <t>IPR010347</t>
  </si>
  <si>
    <t>Tyrosyl-DNA_phosphodiesterase_I</t>
  </si>
  <si>
    <t>0PFY1</t>
  </si>
  <si>
    <t>tyrosyl-DNA_phosphodiesterase_domain-containing_protein</t>
  </si>
  <si>
    <t>PF06087</t>
  </si>
  <si>
    <t>Tyrosyl-DNA_phosphodiesterase</t>
  </si>
  <si>
    <t>IPR023184</t>
  </si>
  <si>
    <t>Ubiquinol-cytochrome_C_reductase_hinge_domain</t>
  </si>
  <si>
    <t>0PRZT</t>
  </si>
  <si>
    <t>Ubiquinol-cytochrome_C_reductase_hinge_protein</t>
  </si>
  <si>
    <t>PF02320</t>
  </si>
  <si>
    <t>SSF81531</t>
  </si>
  <si>
    <t>Non-heme 11 kDa protein of cytochrome bc1 complex (Ubiquinol-cytochrome c reductase)</t>
  </si>
  <si>
    <t>0QDR5</t>
  </si>
  <si>
    <t>jg3938</t>
  </si>
  <si>
    <t>0PPE9</t>
  </si>
  <si>
    <t>0PV1H</t>
  </si>
  <si>
    <t>0PHWV</t>
  </si>
  <si>
    <t>0PKH7</t>
  </si>
  <si>
    <t>0PHFS</t>
  </si>
  <si>
    <t>0Q06E</t>
  </si>
  <si>
    <t>0QAEP</t>
  </si>
  <si>
    <t>0Q2NB</t>
  </si>
  <si>
    <t>0PH36</t>
  </si>
  <si>
    <t>Proline-specific_permease</t>
  </si>
  <si>
    <t>jg3961</t>
  </si>
  <si>
    <t>jg3962</t>
  </si>
  <si>
    <t>0PQFN</t>
  </si>
  <si>
    <t>0PZ6K</t>
  </si>
  <si>
    <t>0PJR1</t>
  </si>
  <si>
    <t>Specific_in_hydrolyzing_the_terminal_glycosidic_bond_of_polygalacturonic_acid_and_oligogalacturonates_(By_similarity)</t>
  </si>
  <si>
    <t>0PQPZ</t>
  </si>
  <si>
    <t>GH26</t>
  </si>
  <si>
    <t>beta-mannanase_(EC_3.2.1.78);_beta-1,3-xylanase_(EC_3.2.1.32)</t>
  </si>
  <si>
    <t>0PV8N</t>
  </si>
  <si>
    <t>Inherit_from_NOG:_oxidoreductase</t>
  </si>
  <si>
    <t>0PT6J</t>
  </si>
  <si>
    <t>0PK5F</t>
  </si>
  <si>
    <t>0PTYA</t>
  </si>
  <si>
    <t>0PIV2</t>
  </si>
  <si>
    <t>endosome-associated_ubiquitin_isopeptidase_(AmsH)</t>
  </si>
  <si>
    <t>SSF140856</t>
  </si>
  <si>
    <t>USP8 N-terminal domain-like</t>
  </si>
  <si>
    <t>0QDP4</t>
  </si>
  <si>
    <t>IPR007074</t>
  </si>
  <si>
    <t>LicD_family</t>
  </si>
  <si>
    <t>0PHG2</t>
  </si>
  <si>
    <t>mannosylphosphate_transferase_(Mnn4)</t>
  </si>
  <si>
    <t>PF04991</t>
  </si>
  <si>
    <t>jg4</t>
  </si>
  <si>
    <t>0PKBG</t>
  </si>
  <si>
    <t>Polynucleotide_5'-kinase_involved_in_rRNA_processing_(By_similarity)</t>
  </si>
  <si>
    <t>0PQDG</t>
  </si>
  <si>
    <t>jg4002</t>
  </si>
  <si>
    <t>0Q0EI</t>
  </si>
  <si>
    <t>jg4006</t>
  </si>
  <si>
    <t>jg4008</t>
  </si>
  <si>
    <t>IPR013240</t>
  </si>
  <si>
    <t>DNA-directed_RNA_polymerase_I_subunit_RPA345</t>
  </si>
  <si>
    <t>0PSVB</t>
  </si>
  <si>
    <t>PF08208</t>
  </si>
  <si>
    <t>IPR013896</t>
  </si>
  <si>
    <t>Ubiquitin-associated_domain_(UBA)</t>
  </si>
  <si>
    <t>0PGMD</t>
  </si>
  <si>
    <t>carbon_catabolite_derepressing_protein_kinase</t>
  </si>
  <si>
    <t>PF08587</t>
  </si>
  <si>
    <t>Ubiquitin_associated_domain_(UBA)_</t>
  </si>
  <si>
    <t>PF16579</t>
  </si>
  <si>
    <t>Adenylate_sensor_of_SNF1-like_protein_kinase</t>
  </si>
  <si>
    <t>jg402</t>
  </si>
  <si>
    <t>IPR019098</t>
  </si>
  <si>
    <t>Histone_chaperone_domain_CHZ</t>
  </si>
  <si>
    <t>0Q06F</t>
  </si>
  <si>
    <t>Forms_a_chaperone-bound_H2A.Z-H2B_complex_that_acts_as_a_source_for_SWR1_complex-dependent_H2A_to_H2A.Z_histone_replacement_in_chromatin_(By_similarity)</t>
  </si>
  <si>
    <t>PF09649</t>
  </si>
  <si>
    <t>IPR021889</t>
  </si>
  <si>
    <t>Protein_of_unknown_function_DUF3500</t>
  </si>
  <si>
    <t>0PIY8</t>
  </si>
  <si>
    <t>Protein_of_unknown_function_(DUF3500)</t>
  </si>
  <si>
    <t>PF12006</t>
  </si>
  <si>
    <t>0Q5AT</t>
  </si>
  <si>
    <t>0PNYP</t>
  </si>
  <si>
    <t>jg4025</t>
  </si>
  <si>
    <t>0PTRN</t>
  </si>
  <si>
    <t>0PJH8</t>
  </si>
  <si>
    <t>PF17046</t>
  </si>
  <si>
    <t>SesB_domain_on_fungal_death-pathway_protein</t>
  </si>
  <si>
    <t>0PNJI</t>
  </si>
  <si>
    <t>SNARE_complex_subunit_(Bet1)</t>
  </si>
  <si>
    <t>0PTUP</t>
  </si>
  <si>
    <t>IPR007521</t>
  </si>
  <si>
    <t>Choline_kinase_N-terminal</t>
  </si>
  <si>
    <t>0PK2J</t>
  </si>
  <si>
    <t>PF04428</t>
  </si>
  <si>
    <t>Choline_kinase_N_terminus</t>
  </si>
  <si>
    <t>0PUM2</t>
  </si>
  <si>
    <t>0PHK0</t>
  </si>
  <si>
    <t>jg4039</t>
  </si>
  <si>
    <t>IPR008402</t>
  </si>
  <si>
    <t>Anaphase-promoting_complex_subunit__15/mnd2</t>
  </si>
  <si>
    <t>0PY2Q</t>
  </si>
  <si>
    <t>PF05841</t>
  </si>
  <si>
    <t>Apc15p_protein</t>
  </si>
  <si>
    <t>0PHQR</t>
  </si>
  <si>
    <t>mRNA_processing_protein</t>
  </si>
  <si>
    <t>PF13824</t>
  </si>
  <si>
    <t>Zinc-finger_of_mitochondrial_splicing_suppressor_51</t>
  </si>
  <si>
    <t>0PJ0I</t>
  </si>
  <si>
    <t>Polysaccharide_synthase</t>
  </si>
  <si>
    <t>PF13641</t>
  </si>
  <si>
    <t>Glycosyltransferase_like_family_2</t>
  </si>
  <si>
    <t>IPR011419</t>
  </si>
  <si>
    <t>ATP12_ATPase_F1F0-assembly_protein</t>
  </si>
  <si>
    <t>0PFD5</t>
  </si>
  <si>
    <t>PF07542</t>
  </si>
  <si>
    <t>ATP12_chaperone_protein</t>
  </si>
  <si>
    <t>SSF160909</t>
  </si>
  <si>
    <t>ATP12-like</t>
  </si>
  <si>
    <t>0PK96</t>
  </si>
  <si>
    <t>jg4053</t>
  </si>
  <si>
    <t>IPR023580</t>
  </si>
  <si>
    <t>RNA_polymerase_subunit_RPB10</t>
  </si>
  <si>
    <t>IPR000268</t>
  </si>
  <si>
    <t>DNA-directed_RNA_polymerase_subunit_N/Rpb10</t>
  </si>
  <si>
    <t>0PRZ2</t>
  </si>
  <si>
    <t>PF01194</t>
  </si>
  <si>
    <t>RNA_polymerases_N_/_8_kDa_subunit</t>
  </si>
  <si>
    <t>SSF46924</t>
  </si>
  <si>
    <t>RNA polymerase subunit RPB10</t>
  </si>
  <si>
    <t>0PG3P</t>
  </si>
  <si>
    <t>0PJFF</t>
  </si>
  <si>
    <t>0PMQ7</t>
  </si>
  <si>
    <t>Ras_family_GTPase_(Rab4b)</t>
  </si>
  <si>
    <t>jg406</t>
  </si>
  <si>
    <t>0PNQN</t>
  </si>
  <si>
    <t>PF05328</t>
  </si>
  <si>
    <t>CybS_succinate_dehydrogenase_cytochrome_B_small_subunit</t>
  </si>
  <si>
    <t>0PGVS</t>
  </si>
  <si>
    <t>0PFJ5</t>
  </si>
  <si>
    <t>jg4065</t>
  </si>
  <si>
    <t>0PMHJ</t>
  </si>
  <si>
    <t>Histone_acetyltransferase</t>
  </si>
  <si>
    <t>jg4066</t>
  </si>
  <si>
    <t>0PNA2</t>
  </si>
  <si>
    <t>0PVEM</t>
  </si>
  <si>
    <t>Pyruvate_decarboxylase</t>
  </si>
  <si>
    <t>IPR001114</t>
  </si>
  <si>
    <t>Adenylosuccinate_synthetase</t>
  </si>
  <si>
    <t>0PFCH</t>
  </si>
  <si>
    <t>Plays_an_important_role_in_the_de_novo_pathway_and_in_the_salvage_pathway_of_purine_nucleotide_biosynthesis._Catalyzes_the_first</t>
  </si>
  <si>
    <t>6.3.4.4</t>
  </si>
  <si>
    <t>Adenylosuccinate synthase.</t>
  </si>
  <si>
    <t>PF00709</t>
  </si>
  <si>
    <t>TIGR00184</t>
  </si>
  <si>
    <t>adenylosuccinate_synthase</t>
  </si>
  <si>
    <t>0QDQN</t>
  </si>
  <si>
    <t>0PW5S</t>
  </si>
  <si>
    <t>0Q1PY</t>
  </si>
  <si>
    <t>VWA</t>
  </si>
  <si>
    <t>0PWIG</t>
  </si>
  <si>
    <t>jg5796</t>
  </si>
  <si>
    <t>0PSGV</t>
  </si>
  <si>
    <t>Core_component_of_nucleosome._Nucleosomes_wrap_and_compact_DNA_into_chromatin,_limiting_DNA_accessibility_to_the_cellular_machineries_which_require_DNA_as_a_template._Histones_thereby_play_a_central_role_in_transcription_regulation,_DNA_repair,_DNA_replication_and_chromosomal_stability._DNA_accessibility_is_regulated_via_a_complex_set_of_post-translational_modifications_of_histones,_also_called_histone_code,_and_nucleosome_remodeling_(By_similarity)</t>
  </si>
  <si>
    <t>jg5797</t>
  </si>
  <si>
    <t>jg5798</t>
  </si>
  <si>
    <t>0PJUF</t>
  </si>
  <si>
    <t>jg58</t>
  </si>
  <si>
    <t>IPR013283</t>
  </si>
  <si>
    <t>ABC_transporter_ABCE</t>
  </si>
  <si>
    <t>0PHY8</t>
  </si>
  <si>
    <t>ATP-binding_cassette_sub-family_E_member_1</t>
  </si>
  <si>
    <t>PF00037</t>
  </si>
  <si>
    <t>4Fe-4S_binding_domain</t>
  </si>
  <si>
    <t>jg580</t>
  </si>
  <si>
    <t>IPR012721</t>
  </si>
  <si>
    <t>T-complex_protein_1_theta_subunit</t>
  </si>
  <si>
    <t>0PGJ7</t>
  </si>
  <si>
    <t>TIGR02346</t>
  </si>
  <si>
    <t>jg5800</t>
  </si>
  <si>
    <t>jg5805</t>
  </si>
  <si>
    <t>0PI7R</t>
  </si>
  <si>
    <t>K01193_beta-fructofuranosidase_EC_3.2.1.26</t>
  </si>
  <si>
    <t>jg5807</t>
  </si>
  <si>
    <t>0PMBN</t>
  </si>
  <si>
    <t>Glycosyltransferase_family_90_protein</t>
  </si>
  <si>
    <t>jg581</t>
  </si>
  <si>
    <t>0PKTX</t>
  </si>
  <si>
    <t>mitochondrial_inner_membrane</t>
  </si>
  <si>
    <t>jg5810</t>
  </si>
  <si>
    <t>jg5811</t>
  </si>
  <si>
    <t>jg5813</t>
  </si>
  <si>
    <t>jg5814</t>
  </si>
  <si>
    <t>jg5816</t>
  </si>
  <si>
    <t>jg5817</t>
  </si>
  <si>
    <t>0Q26K</t>
  </si>
  <si>
    <t>jg5818</t>
  </si>
  <si>
    <t>0PFI2</t>
  </si>
  <si>
    <t>Cation-transporting_atpase</t>
  </si>
  <si>
    <t>jg582</t>
  </si>
  <si>
    <t>0PN1U</t>
  </si>
  <si>
    <t>jg5823</t>
  </si>
  <si>
    <t>IPR014830</t>
  </si>
  <si>
    <t>Glycolipid_transfer_protein_domain</t>
  </si>
  <si>
    <t>0PJIN</t>
  </si>
  <si>
    <t>Glycolipid_transfer_protein_HET-C2</t>
  </si>
  <si>
    <t>PF08718</t>
  </si>
  <si>
    <t>Glycolipid_transfer_protein_(GLTP)</t>
  </si>
  <si>
    <t>SSF110004</t>
  </si>
  <si>
    <t>Glycolipid transfer protein, GLTP</t>
  </si>
  <si>
    <t>jg5824</t>
  </si>
  <si>
    <t>IPR029217</t>
  </si>
  <si>
    <t>Sporulation-specific_protein_71_N-terminal_domain</t>
  </si>
  <si>
    <t>0PGVH</t>
  </si>
  <si>
    <t>PF15407</t>
  </si>
  <si>
    <t>Sporulation_protein_family_7</t>
  </si>
  <si>
    <t>PF15404</t>
  </si>
  <si>
    <t>IPR000223</t>
  </si>
  <si>
    <t>Peptidase_S26A_signal_peptidase_I</t>
  </si>
  <si>
    <t>0PRJJ</t>
  </si>
  <si>
    <t>mitochondrial_inner_membrane_protease_subunit</t>
  </si>
  <si>
    <t>jg5826</t>
  </si>
  <si>
    <t>IPR007269</t>
  </si>
  <si>
    <t>Isoprenylcysteine_carboxyl_methyltransferase</t>
  </si>
  <si>
    <t>0PJHF</t>
  </si>
  <si>
    <t>carboxyl_methyltransferase</t>
  </si>
  <si>
    <t>PF04140</t>
  </si>
  <si>
    <t>Isoprenylcysteine_carboxyl_methyltransferase_(ICMT)_family_</t>
  </si>
  <si>
    <t>jg5827</t>
  </si>
  <si>
    <t>0PFSP</t>
  </si>
  <si>
    <t>Peroxisomal_membrane_protein_Pex17</t>
  </si>
  <si>
    <t>jg5828</t>
  </si>
  <si>
    <t>0PG1Z</t>
  </si>
  <si>
    <t>Required_for_3'-end_cleavage_and_polyadenylation_of_pre-_mRNAs._Also_involved_in_chromosome_segregation_where_it_has_a_role_in_chromosome_attachment_to_the_mitotic_spindle</t>
  </si>
  <si>
    <t>jg5829</t>
  </si>
  <si>
    <t>IPR019334</t>
  </si>
  <si>
    <t>Transmembrane_protein_170</t>
  </si>
  <si>
    <t>0PQYI</t>
  </si>
  <si>
    <t>PF10190</t>
  </si>
  <si>
    <t>Putative_transmembrane_protein_170</t>
  </si>
  <si>
    <t>jg5830</t>
  </si>
  <si>
    <t>IPR001129</t>
  </si>
  <si>
    <t>Membrane-associated_eicosanoid/glutathione_metabolism_(MAPEG)_protein</t>
  </si>
  <si>
    <t>0PS21</t>
  </si>
  <si>
    <t>PF01124</t>
  </si>
  <si>
    <t>MAPEG_family</t>
  </si>
  <si>
    <t>SSF161084</t>
  </si>
  <si>
    <t>MAPEG domain-like</t>
  </si>
  <si>
    <t>0PHMB</t>
  </si>
  <si>
    <t>O-acyltransferase</t>
  </si>
  <si>
    <t>jg5832</t>
  </si>
  <si>
    <t>IPR001754</t>
  </si>
  <si>
    <t>Orotidine_5'-phosphate_decarboxylase_domain</t>
  </si>
  <si>
    <t>IPR014732</t>
  </si>
  <si>
    <t>Orotidine_5'-phosphate_decarboxylase</t>
  </si>
  <si>
    <t>0PFIV</t>
  </si>
  <si>
    <t>orotidine_5-phosphate_decarboxylase</t>
  </si>
  <si>
    <t>4.1.1.23</t>
  </si>
  <si>
    <t>Orotidine-5'-phosphate decarboxylase.</t>
  </si>
  <si>
    <t>PF00215</t>
  </si>
  <si>
    <t>Orotidine_5'-phosphate_decarboxylase_/_HUMPS_family</t>
  </si>
  <si>
    <t>TIGR01740</t>
  </si>
  <si>
    <t>orotidine_5'-phosphate_decarboxylase</t>
  </si>
  <si>
    <t>jg5833</t>
  </si>
  <si>
    <t>0PSMZ</t>
  </si>
  <si>
    <t>0PRJF</t>
  </si>
  <si>
    <t>jg5836</t>
  </si>
  <si>
    <t>jg5838</t>
  </si>
  <si>
    <t>0PXYE</t>
  </si>
  <si>
    <t>jg5839</t>
  </si>
  <si>
    <t>0PMW5</t>
  </si>
  <si>
    <t>u3_small_nucleolar_ribonucleoprotein</t>
  </si>
  <si>
    <t>jg584</t>
  </si>
  <si>
    <t>jg5840</t>
  </si>
  <si>
    <t>0PH66</t>
  </si>
  <si>
    <t>jg5841</t>
  </si>
  <si>
    <t>IPR001891</t>
  </si>
  <si>
    <t>Malic_oxidoreductase</t>
  </si>
  <si>
    <t>IPR012301</t>
  </si>
  <si>
    <t>Malic_enzyme_N-terminal_domain</t>
  </si>
  <si>
    <t>IPR012302</t>
  </si>
  <si>
    <t>Malic_enzyme_NAD-binding</t>
  </si>
  <si>
    <t>0PGTW</t>
  </si>
  <si>
    <t>Malic_enzyme</t>
  </si>
  <si>
    <t>PF00390</t>
  </si>
  <si>
    <t>PF03949</t>
  </si>
  <si>
    <t>Malic_enzyme_NAD_binding_domain</t>
  </si>
  <si>
    <t>jg5843</t>
  </si>
  <si>
    <t>0PN40</t>
  </si>
  <si>
    <t>FMN_binding_oxidoreductase</t>
  </si>
  <si>
    <t>jg5844</t>
  </si>
  <si>
    <t>jg5845</t>
  </si>
  <si>
    <t>IPR009311</t>
  </si>
  <si>
    <t>Interferon_alpha-inducible_protein__6/27</t>
  </si>
  <si>
    <t>0Q1UF</t>
  </si>
  <si>
    <t>PF06140</t>
  </si>
  <si>
    <t>Interferon-induced_6-16_family_</t>
  </si>
  <si>
    <t>jg5849</t>
  </si>
  <si>
    <t>jg585</t>
  </si>
  <si>
    <t>0PW76</t>
  </si>
  <si>
    <t>4'-phosphopantetheinyl_transferase_NpgA</t>
  </si>
  <si>
    <t>jg5850</t>
  </si>
  <si>
    <t>0PG6J</t>
  </si>
  <si>
    <t>0PMA6</t>
  </si>
  <si>
    <t>IPR022052</t>
  </si>
  <si>
    <t>Histone-binding_protein_RBBP4_N-terminal</t>
  </si>
  <si>
    <t>0PF98</t>
  </si>
  <si>
    <t>ribosome_assembly_protein</t>
  </si>
  <si>
    <t>PF12265</t>
  </si>
  <si>
    <t>Histone-binding_protein_RBBP4_or_subunit_C_of_CAF1_complex</t>
  </si>
  <si>
    <t>jg5854</t>
  </si>
  <si>
    <t>IPR015273</t>
  </si>
  <si>
    <t>Cysteinyl-tRNA_synthetase_class_Ia_DALR</t>
  </si>
  <si>
    <t>0PGE0</t>
  </si>
  <si>
    <t>Cysteinyl-tRNA_synthetase</t>
  </si>
  <si>
    <t>6.1.1.16</t>
  </si>
  <si>
    <t>Cysteine--tRNA ligase.</t>
  </si>
  <si>
    <t>PF09190</t>
  </si>
  <si>
    <t>DALR_domain</t>
  </si>
  <si>
    <t>jg5856</t>
  </si>
  <si>
    <t>0PMD0</t>
  </si>
  <si>
    <t>jg586</t>
  </si>
  <si>
    <t>IPR002161</t>
  </si>
  <si>
    <t>Pyridoxal_5'-phosphate_synthase_subunit_PdxT/SNO</t>
  </si>
  <si>
    <t>0PITY</t>
  </si>
  <si>
    <t>PF01174</t>
  </si>
  <si>
    <t>SNO_glutamine_amidotransferase_family</t>
  </si>
  <si>
    <t>TIGR03800</t>
  </si>
  <si>
    <t>pyridoxal_5'-phosphate_synthase_glutaminase_subunit_Pdx2</t>
  </si>
  <si>
    <t>jg5860</t>
  </si>
  <si>
    <t>jg5861</t>
  </si>
  <si>
    <t>IPR002853</t>
  </si>
  <si>
    <t>Transcription_factor_TFIIE_alpha_subunit</t>
  </si>
  <si>
    <t>IPR024550</t>
  </si>
  <si>
    <t>TFIIEalpha/SarR/Rpc3_HTH_domain</t>
  </si>
  <si>
    <t>0PI31</t>
  </si>
  <si>
    <t>PF02002</t>
  </si>
  <si>
    <t>TFIIE_alpha_subunit</t>
  </si>
  <si>
    <t>jg5862</t>
  </si>
  <si>
    <t>IPR021905</t>
  </si>
  <si>
    <t>Protein_of_unknown_function_DUF3517</t>
  </si>
  <si>
    <t>0PHVX</t>
  </si>
  <si>
    <t>PF12030</t>
  </si>
  <si>
    <t>Domain_of_unknown_function_(DUF3517)</t>
  </si>
  <si>
    <t>jg5863</t>
  </si>
  <si>
    <t>0PN3K</t>
  </si>
  <si>
    <t>acetyltransferase,_CysE_LacA_LpxA_NodL_family</t>
  </si>
  <si>
    <t>jg5864</t>
  </si>
  <si>
    <t>0PJBE</t>
  </si>
  <si>
    <t>complex_subunit_sigma</t>
  </si>
  <si>
    <t>jg5865</t>
  </si>
  <si>
    <t>IPR003779</t>
  </si>
  <si>
    <t>Carboxymuconolactone_decarboxylase-like</t>
  </si>
  <si>
    <t>0PX61</t>
  </si>
  <si>
    <t>4-carboxymuconolactone_decarboxylase</t>
  </si>
  <si>
    <t>PF02627</t>
  </si>
  <si>
    <t>Carboxymuconolactone_decarboxylase_family</t>
  </si>
  <si>
    <t>jg5866</t>
  </si>
  <si>
    <t>IPR001921</t>
  </si>
  <si>
    <t>Ribosomal_protein_L7A/L8</t>
  </si>
  <si>
    <t>0PHEE</t>
  </si>
  <si>
    <t>60S_ribosomal_protein_L8</t>
  </si>
  <si>
    <t>jg5867</t>
  </si>
  <si>
    <t>0Q5EE</t>
  </si>
  <si>
    <t>Inherit_from_KOG:_Cytoskeleton_associated_protein_5</t>
  </si>
  <si>
    <t>IPR017252</t>
  </si>
  <si>
    <t>Dynein_regulator_LIS1</t>
  </si>
  <si>
    <t>SSF109925</t>
  </si>
  <si>
    <t>Lissencephaly-1 protein (Lis-1, PAF-AH alpha) N-terminal domain</t>
  </si>
  <si>
    <t>jg5869</t>
  </si>
  <si>
    <t>0PRF2</t>
  </si>
  <si>
    <t>0PN15</t>
  </si>
  <si>
    <t>nuclear_cap-binding_protein_subunit_2</t>
  </si>
  <si>
    <t>jg5870</t>
  </si>
  <si>
    <t>jg5871</t>
  </si>
  <si>
    <t>0PQ1N</t>
  </si>
  <si>
    <t>jg5872</t>
  </si>
  <si>
    <t>jg5873</t>
  </si>
  <si>
    <t>jg5874</t>
  </si>
  <si>
    <t>jg5875</t>
  </si>
  <si>
    <t>jg5876</t>
  </si>
  <si>
    <t>jg5877</t>
  </si>
  <si>
    <t>0PG5P</t>
  </si>
  <si>
    <t>dna_repair_and_recombination_protein</t>
  </si>
  <si>
    <t>jg5878</t>
  </si>
  <si>
    <t>jg5879</t>
  </si>
  <si>
    <t>jg588</t>
  </si>
  <si>
    <t>0PISX</t>
  </si>
  <si>
    <t>jg5880</t>
  </si>
  <si>
    <t>jg5881</t>
  </si>
  <si>
    <t>jg5882</t>
  </si>
  <si>
    <t>jg5883</t>
  </si>
  <si>
    <t>jg5885</t>
  </si>
  <si>
    <t>jg5887</t>
  </si>
  <si>
    <t>jg5888</t>
  </si>
  <si>
    <t>jg5889</t>
  </si>
  <si>
    <t>0PH0G</t>
  </si>
  <si>
    <t>Rhomboid_protein_2</t>
  </si>
  <si>
    <t>jg589</t>
  </si>
  <si>
    <t>0Q00S</t>
  </si>
  <si>
    <t>jg5890</t>
  </si>
  <si>
    <t>IPR007246</t>
  </si>
  <si>
    <t>GPI_transamidase_component_Gaa1</t>
  </si>
  <si>
    <t>0PGB3</t>
  </si>
  <si>
    <t>PF04114</t>
  </si>
  <si>
    <t>Gaa1-like_GPI_transamidase_component_</t>
  </si>
  <si>
    <t>jg5891</t>
  </si>
  <si>
    <t>0PPKF</t>
  </si>
  <si>
    <t>Dienelactone_hydrolase_family_protein</t>
  </si>
  <si>
    <t>jg5892</t>
  </si>
  <si>
    <t>IPR018825</t>
  </si>
  <si>
    <t>Domain_of_unknown_function_DUF2427</t>
  </si>
  <si>
    <t>IPR018827</t>
  </si>
  <si>
    <t>Uncharacterised_domain_YCR061W_C-terminal</t>
  </si>
  <si>
    <t>0PG2I</t>
  </si>
  <si>
    <t>PF10348</t>
  </si>
  <si>
    <t>Domain_of_unknown_function_(DUF2427)</t>
  </si>
  <si>
    <t>PF10355</t>
  </si>
  <si>
    <t>Protein_of_unknown_function_(Ytp1)</t>
  </si>
  <si>
    <t>jg5893</t>
  </si>
  <si>
    <t>jg5895</t>
  </si>
  <si>
    <t>0PI3B</t>
  </si>
  <si>
    <t>IPR013962</t>
  </si>
  <si>
    <t>DASH_complex_subunit_Dam1</t>
  </si>
  <si>
    <t>0PPUU</t>
  </si>
  <si>
    <t>Component_of_the_DASH_complex,_a_microtubule-binding_subcomplex_of_the_outer_kinetochore_that_is_essential_for_proper_chromosome_segregation._The_DASH_complex_mediates_the_formation_and_maintenance_of_bipolar_kinetochore-microtubule_attachments_by_forming_closed_rings_around_spindle_microtubules_and_establishing_interactions_with_proteins_from_the_central_kinetochore</t>
  </si>
  <si>
    <t>PF08653</t>
  </si>
  <si>
    <t>jg5898</t>
  </si>
  <si>
    <t>jg590</t>
  </si>
  <si>
    <t>IPR000297</t>
  </si>
  <si>
    <t>Peptidyl-prolyl_cis-trans_isomerase_PpiC-type</t>
  </si>
  <si>
    <t>0PP19</t>
  </si>
  <si>
    <t>PF00639</t>
  </si>
  <si>
    <t>PPIC-type_PPIASE_domain</t>
  </si>
  <si>
    <t>jg5900</t>
  </si>
  <si>
    <t>jg5901</t>
  </si>
  <si>
    <t>jg5902</t>
  </si>
  <si>
    <t>jg5903</t>
  </si>
  <si>
    <t>jg5904</t>
  </si>
  <si>
    <t>0PY78</t>
  </si>
  <si>
    <t>jg5907</t>
  </si>
  <si>
    <t>jg5908</t>
  </si>
  <si>
    <t>0PJ3U</t>
  </si>
  <si>
    <t>jg591</t>
  </si>
  <si>
    <t>0PQ51</t>
  </si>
  <si>
    <t>DNA-dependent_RNA_polymerase_catalyzes_the_transcription_of_DNA_into_RNA_using_the_four_ribonucleoside_triphosphates_as_substrates</t>
  </si>
  <si>
    <t>jg5910</t>
  </si>
  <si>
    <t>0Q1GS</t>
  </si>
  <si>
    <t>jg5911</t>
  </si>
  <si>
    <t>jg5912</t>
  </si>
  <si>
    <t>jg5913</t>
  </si>
  <si>
    <t>0PRMR</t>
  </si>
  <si>
    <t>jg5915</t>
  </si>
  <si>
    <t>0PQPA</t>
  </si>
  <si>
    <t>0PP37</t>
  </si>
  <si>
    <t>Catalyzes_the_reaction_of_cyanate_with_bicarbonate_to_produce_ammonia_and_carbon_dioxide_(By_similarity)</t>
  </si>
  <si>
    <t>TIGR00673</t>
  </si>
  <si>
    <t>cyanase</t>
  </si>
  <si>
    <t>jg5917</t>
  </si>
  <si>
    <t>IPR013877</t>
  </si>
  <si>
    <t>YAP-binding/ALF4/Glomulin</t>
  </si>
  <si>
    <t>0PGYV</t>
  </si>
  <si>
    <t>PF08568</t>
  </si>
  <si>
    <t>Uncharacterised_protein_family_YAP/Alf4/glomulin</t>
  </si>
  <si>
    <t>jg5918</t>
  </si>
  <si>
    <t>0Q1ZA</t>
  </si>
  <si>
    <t>Inherit_from_NOG:_Zn-dependent_hydrolase_of_the_beta-lactamase_fold-like_protein</t>
  </si>
  <si>
    <t>0PUCW</t>
  </si>
  <si>
    <t>IPR005745</t>
  </si>
  <si>
    <t>Ribosomal_protein_L14_bacterial-type</t>
  </si>
  <si>
    <t>IPR000218</t>
  </si>
  <si>
    <t>Ribosomal_protein_L14b/L23e</t>
  </si>
  <si>
    <t>0PPNT</t>
  </si>
  <si>
    <t>mitochondrial_54S_ribosomal_protein_YmL38_YmL34</t>
  </si>
  <si>
    <t>PF00238</t>
  </si>
  <si>
    <t>Ribosomal_protein_L14p/L23e</t>
  </si>
  <si>
    <t>SSF50193</t>
  </si>
  <si>
    <t>Ribosomal protein L14</t>
  </si>
  <si>
    <t>TIGR01067</t>
  </si>
  <si>
    <t>ribosomal_protein_uL14</t>
  </si>
  <si>
    <t>jg5920</t>
  </si>
  <si>
    <t>jg5921</t>
  </si>
  <si>
    <t>jg5922</t>
  </si>
  <si>
    <t>jg5923</t>
  </si>
  <si>
    <t>jg5925</t>
  </si>
  <si>
    <t>jg5926</t>
  </si>
  <si>
    <t>jg5927</t>
  </si>
  <si>
    <t>jg5928</t>
  </si>
  <si>
    <t>jg5929</t>
  </si>
  <si>
    <t>jg593</t>
  </si>
  <si>
    <t>0PGJB</t>
  </si>
  <si>
    <t>jg5931</t>
  </si>
  <si>
    <t>jg5932</t>
  </si>
  <si>
    <t>jg5933</t>
  </si>
  <si>
    <t>jg5934</t>
  </si>
  <si>
    <t>jg5935</t>
  </si>
  <si>
    <t>jg5936</t>
  </si>
  <si>
    <t>0PKR9</t>
  </si>
  <si>
    <t>jg5937</t>
  </si>
  <si>
    <t>0PK6N</t>
  </si>
  <si>
    <t>IPR001851</t>
  </si>
  <si>
    <t>ABC_transporter_permease</t>
  </si>
  <si>
    <t>PF02653</t>
  </si>
  <si>
    <t>Branched-chain_amino_acid_transport_system_/_permease_component</t>
  </si>
  <si>
    <t>jg594</t>
  </si>
  <si>
    <t>0PIDU</t>
  </si>
  <si>
    <t>ATP-binding_RNA_helicase_involved_in_mitochondrial_RNA_metabolism._Required_for_maintenance_of_mitochondrial_DNA_(By_similarity)</t>
  </si>
  <si>
    <t>jg5941</t>
  </si>
  <si>
    <t>0PW67</t>
  </si>
  <si>
    <t>FluG_domain_protein</t>
  </si>
  <si>
    <t>jg5943</t>
  </si>
  <si>
    <t>0PXZD</t>
  </si>
  <si>
    <t>jg5945</t>
  </si>
  <si>
    <t>jg5947</t>
  </si>
  <si>
    <t>0QDVS</t>
  </si>
  <si>
    <t>GAF</t>
  </si>
  <si>
    <t>jg5949</t>
  </si>
  <si>
    <t>IPR018809</t>
  </si>
  <si>
    <t>Protein_of_unknown_function_DUF2406</t>
  </si>
  <si>
    <t>0PQFF</t>
  </si>
  <si>
    <t>Uncharacterised_protein_(DUF2406)</t>
  </si>
  <si>
    <t>PF10295</t>
  </si>
  <si>
    <t>jg5950</t>
  </si>
  <si>
    <t>jg5954</t>
  </si>
  <si>
    <t>jg5955</t>
  </si>
  <si>
    <t>jg5956</t>
  </si>
  <si>
    <t>jg5957</t>
  </si>
  <si>
    <t>0PR62</t>
  </si>
  <si>
    <t>NTP_binding_protein</t>
  </si>
  <si>
    <t>jg5959</t>
  </si>
  <si>
    <t>IPR005727</t>
  </si>
  <si>
    <t>Ribosomal_protein_L22_bacterial/chloroplast-type</t>
  </si>
  <si>
    <t>0PR4B</t>
  </si>
  <si>
    <t>50S_ribosomal_protein_L22</t>
  </si>
  <si>
    <t>TIGR01044</t>
  </si>
  <si>
    <t>ribosomal_protein_uL22</t>
  </si>
  <si>
    <t>jg596</t>
  </si>
  <si>
    <t>IPR012966</t>
  </si>
  <si>
    <t>Anillin_homology_domain</t>
  </si>
  <si>
    <t>0PJ4Z</t>
  </si>
  <si>
    <t>gtp_binding_protein</t>
  </si>
  <si>
    <t>PF08174</t>
  </si>
  <si>
    <t>Cell_division_protein_anillin</t>
  </si>
  <si>
    <t>0PITN</t>
  </si>
  <si>
    <t>0PHGM</t>
  </si>
  <si>
    <t>jg5964</t>
  </si>
  <si>
    <t>0PTS5</t>
  </si>
  <si>
    <t>RNA_polymerase_Rpb1_C-terminal_repeat_domain-containing_protein</t>
  </si>
  <si>
    <t>jg5965</t>
  </si>
  <si>
    <t>0PS0D</t>
  </si>
  <si>
    <t>NADH-ubiquinone_oxidoreductase_178_kDa_subunit</t>
  </si>
  <si>
    <t>jg5966</t>
  </si>
  <si>
    <t>0PNYI</t>
  </si>
  <si>
    <t>jg5967</t>
  </si>
  <si>
    <t>0PGYK</t>
  </si>
  <si>
    <t>Cystathionine_gamma-lyase</t>
  </si>
  <si>
    <t>jg5968</t>
  </si>
  <si>
    <t>IPR013238</t>
  </si>
  <si>
    <t>RNA_polymerase_III_subunit_Rpc25</t>
  </si>
  <si>
    <t>0PNFC</t>
  </si>
  <si>
    <t>DNA-directed_RNA_polymerase_III</t>
  </si>
  <si>
    <t>PF08292</t>
  </si>
  <si>
    <t>jg5969</t>
  </si>
  <si>
    <t>jg597</t>
  </si>
  <si>
    <t>jg5970</t>
  </si>
  <si>
    <t>IPR019496</t>
  </si>
  <si>
    <t>Nuclear_fragile_X_mental_retardation-interacting_protein_1_conserved_domain</t>
  </si>
  <si>
    <t>0PQ5K</t>
  </si>
  <si>
    <t>PF10453</t>
  </si>
  <si>
    <t>Nuclear_fragile_X_mental_retardation-interacting_protein_1_(NUFIP1)</t>
  </si>
  <si>
    <t>0PYSY</t>
  </si>
  <si>
    <t>0PY4Z</t>
  </si>
  <si>
    <t>jg5973</t>
  </si>
  <si>
    <t>jg5974</t>
  </si>
  <si>
    <t>jg5975</t>
  </si>
  <si>
    <t>jg5976</t>
  </si>
  <si>
    <t>jg5979</t>
  </si>
  <si>
    <t>jg598</t>
  </si>
  <si>
    <t>jg5980</t>
  </si>
  <si>
    <t>jg5981</t>
  </si>
  <si>
    <t>0PU36</t>
  </si>
  <si>
    <t>COP9_signalosome_subunit_8_(CsnH)</t>
  </si>
  <si>
    <t>jg5982</t>
  </si>
  <si>
    <t>jg5984</t>
  </si>
  <si>
    <t>jg5985</t>
  </si>
  <si>
    <t>jg5986</t>
  </si>
  <si>
    <t>0PNAU</t>
  </si>
  <si>
    <t>jg5988</t>
  </si>
  <si>
    <t>jg5989</t>
  </si>
  <si>
    <t>IPR006330</t>
  </si>
  <si>
    <t>Adenosine/adenine_deaminase</t>
  </si>
  <si>
    <t>IPR028892</t>
  </si>
  <si>
    <t>Adenine_deaminase_type_2</t>
  </si>
  <si>
    <t>0PGAZ</t>
  </si>
  <si>
    <t>Catalyzes_the_hydrolytic_deamination_of_adenine_to_hypoxanthine._Plays_an_important_role_in_the_purine_salvage_pathway_and_in_nitrogen_catabolism_(By_similarity)</t>
  </si>
  <si>
    <t>3.5.4.2</t>
  </si>
  <si>
    <t>Adenine deaminase.</t>
  </si>
  <si>
    <t>TIGR01430</t>
  </si>
  <si>
    <t>jg599</t>
  </si>
  <si>
    <t>jg5990</t>
  </si>
  <si>
    <t>IPR005145</t>
  </si>
  <si>
    <t>Putative_GTP-binding_controlling_metal-binding_domain</t>
  </si>
  <si>
    <t>0PG3Z</t>
  </si>
  <si>
    <t>translation_initiation_protein_Sua5</t>
  </si>
  <si>
    <t>PF03481</t>
  </si>
  <si>
    <t>Putative_GTP-binding_controlling_metal-binding</t>
  </si>
  <si>
    <t>TIGR00057</t>
  </si>
  <si>
    <t>tRNA_threonylcarbamoyl_adenosine_modification_protein_Sua5/YciO/YrdC/YwlC_family</t>
  </si>
  <si>
    <t>jg5991</t>
  </si>
  <si>
    <t>jg5992</t>
  </si>
  <si>
    <t>jg5993</t>
  </si>
  <si>
    <t>jg5994</t>
  </si>
  <si>
    <t>jg5995</t>
  </si>
  <si>
    <t>jg5996</t>
  </si>
  <si>
    <t>jg5997</t>
  </si>
  <si>
    <t>jg5998</t>
  </si>
  <si>
    <t>jg6</t>
  </si>
  <si>
    <t>jg600</t>
  </si>
  <si>
    <t>0Q1AM</t>
  </si>
  <si>
    <t>Inherit_from_euNOG:_ANK</t>
  </si>
  <si>
    <t>jg6000</t>
  </si>
  <si>
    <t>jg6001</t>
  </si>
  <si>
    <t>0PGXT</t>
  </si>
  <si>
    <t>Component_of_the_regulatory_network_controlling_carbon_source_utilization_through_ubiquitination_and_deubiquitination_involving_creA,_creB,_creC,_creD_and_acrB._May_be_involved_in_signaling_by_recognizing_appropriately_phosphorylated_substrates_via_its_arrestin_domains_and_then_recruit_a_HECT-type_ubiquitin_ligase_such_as_hulA,_leading_to_ubiquitination_of_the_substrate,_providing_a_link_between_ubiquitination_and_phosphorylation_in_protein_regulation_and_stability</t>
  </si>
  <si>
    <t>jg6002</t>
  </si>
  <si>
    <t>0PI3A</t>
  </si>
  <si>
    <t>jg6003</t>
  </si>
  <si>
    <t>jg6004</t>
  </si>
  <si>
    <t>IPR004361</t>
  </si>
  <si>
    <t>Glyoxalase_I</t>
  </si>
  <si>
    <t>0PHWD</t>
  </si>
  <si>
    <t>Lactoylglutathione_lyase</t>
  </si>
  <si>
    <t>4.4.1.5</t>
  </si>
  <si>
    <t>Lactoylglutathione lyase.</t>
  </si>
  <si>
    <t>TIGR00068</t>
  </si>
  <si>
    <t>lactoylglutathione_lyase</t>
  </si>
  <si>
    <t>0PM79</t>
  </si>
  <si>
    <t>jg6007</t>
  </si>
  <si>
    <t>0PVYS</t>
  </si>
  <si>
    <t>jg6008</t>
  </si>
  <si>
    <t>0PNCM</t>
  </si>
  <si>
    <t>jg6009</t>
  </si>
  <si>
    <t>IPR022684</t>
  </si>
  <si>
    <t>Peptidase_C2_calpain_family</t>
  </si>
  <si>
    <t>jg601</t>
  </si>
  <si>
    <t>1B22</t>
  </si>
  <si>
    <t>the_outer_bacterial_membrane_secretin_(secretin)_family</t>
  </si>
  <si>
    <t>0PFG7</t>
  </si>
  <si>
    <t>jg6011</t>
  </si>
  <si>
    <t>0PN0E</t>
  </si>
  <si>
    <t>jg6012</t>
  </si>
  <si>
    <t>jg6013</t>
  </si>
  <si>
    <t>0PPDJ</t>
  </si>
  <si>
    <t>0Q0S2</t>
  </si>
  <si>
    <t>jg6017</t>
  </si>
  <si>
    <t>0PGNI</t>
  </si>
  <si>
    <t>RNP_domain_protein</t>
  </si>
  <si>
    <t>jg6018</t>
  </si>
  <si>
    <t>IPR016288</t>
  </si>
  <si>
    <t>1_4-beta_cellobiohydrolase</t>
  </si>
  <si>
    <t>0PGYJ</t>
  </si>
  <si>
    <t>GH6</t>
  </si>
  <si>
    <t>endoglucanase_(EC_3.2.1.4);_cellobiohydrolase_(EC_3.2.1.91)</t>
  </si>
  <si>
    <t>PF01341</t>
  </si>
  <si>
    <t>Glycosyl_hydrolases_family_6</t>
  </si>
  <si>
    <t>SSF51989</t>
  </si>
  <si>
    <t>Glycosyl hydrolases family 6, cellulases</t>
  </si>
  <si>
    <t>jg6019</t>
  </si>
  <si>
    <t>IPR006183</t>
  </si>
  <si>
    <t>IPR006113</t>
  </si>
  <si>
    <t>6-phosphogluconate_dehydrogenase_decarboxylating</t>
  </si>
  <si>
    <t>TIGR00873</t>
  </si>
  <si>
    <t>6-phosphogluconate_dehydrogenase_(decarboxylating)</t>
  </si>
  <si>
    <t>jg6021</t>
  </si>
  <si>
    <t>jg6022</t>
  </si>
  <si>
    <t>jg6023</t>
  </si>
  <si>
    <t>jg6024</t>
  </si>
  <si>
    <t>jg6025</t>
  </si>
  <si>
    <t>jg6026</t>
  </si>
  <si>
    <t>jg6027</t>
  </si>
  <si>
    <t>jg6029</t>
  </si>
  <si>
    <t>jg603</t>
  </si>
  <si>
    <t>jg6030</t>
  </si>
  <si>
    <t>jg6031</t>
  </si>
  <si>
    <t>0PXRU</t>
  </si>
  <si>
    <t>jg6032</t>
  </si>
  <si>
    <t>0PHWQ</t>
  </si>
  <si>
    <t>ab-hydrolase_associated_lipase</t>
  </si>
  <si>
    <t>jg6033</t>
  </si>
  <si>
    <t>0PSVF</t>
  </si>
  <si>
    <t>Cell_surface_protein</t>
  </si>
  <si>
    <t>0Q25P</t>
  </si>
  <si>
    <t>jg6036</t>
  </si>
  <si>
    <t>0PK3H</t>
  </si>
  <si>
    <t>glycosyltransferase_family_1_protein</t>
  </si>
  <si>
    <t>0PIGX</t>
  </si>
  <si>
    <t>jg6038</t>
  </si>
  <si>
    <t>IPR003602</t>
  </si>
  <si>
    <t>DNA_topoisomerase_type_IA_DNA-binding_domain</t>
  </si>
  <si>
    <t>jg6039</t>
  </si>
  <si>
    <t>0PRHB</t>
  </si>
  <si>
    <t>helix-loop-helix_DNA-binding_domain-containing_protein</t>
  </si>
  <si>
    <t>jg604</t>
  </si>
  <si>
    <t>jg6040</t>
  </si>
  <si>
    <t>0PNQZ</t>
  </si>
  <si>
    <t>jg6041</t>
  </si>
  <si>
    <t>0Q2RU</t>
  </si>
  <si>
    <t>jg6043</t>
  </si>
  <si>
    <t>0PV6I</t>
  </si>
  <si>
    <t>Kinase_domain-containing_protein</t>
  </si>
  <si>
    <t>jg6044</t>
  </si>
  <si>
    <t>jg6045</t>
  </si>
  <si>
    <t>0PZS7</t>
  </si>
  <si>
    <t>jg6046</t>
  </si>
  <si>
    <t>jg6047</t>
  </si>
  <si>
    <t>jg6048</t>
  </si>
  <si>
    <t>jg6049</t>
  </si>
  <si>
    <t>jg605</t>
  </si>
  <si>
    <t>jg6050</t>
  </si>
  <si>
    <t>0PIJC</t>
  </si>
  <si>
    <t>0PUF5</t>
  </si>
  <si>
    <t>Class_II_DAHP_synthetase_family_protein</t>
  </si>
  <si>
    <t>jg6052</t>
  </si>
  <si>
    <t>0PQUG</t>
  </si>
  <si>
    <t>0PUFK</t>
  </si>
  <si>
    <t>0PVSX</t>
  </si>
  <si>
    <t>0PPU5</t>
  </si>
  <si>
    <t>0PM7Y</t>
  </si>
  <si>
    <t>0PI9I</t>
  </si>
  <si>
    <t>0PK1H</t>
  </si>
  <si>
    <t>Cell_wall_glycosyl_hydrolase_YteR</t>
  </si>
  <si>
    <t>jg606</t>
  </si>
  <si>
    <t>0PVYK</t>
  </si>
  <si>
    <t>jg6062</t>
  </si>
  <si>
    <t>0PM88</t>
  </si>
  <si>
    <t>jg6064</t>
  </si>
  <si>
    <t>jg6065</t>
  </si>
  <si>
    <t>0PKXI</t>
  </si>
  <si>
    <t>Meiotic_sister_chromatid_recombination_protein</t>
  </si>
  <si>
    <t>jg6068</t>
  </si>
  <si>
    <t>0PP68</t>
  </si>
  <si>
    <t>Cyt-b5</t>
  </si>
  <si>
    <t>jg6069</t>
  </si>
  <si>
    <t>jg607</t>
  </si>
  <si>
    <t>0Q2MY</t>
  </si>
  <si>
    <t>jg6070</t>
  </si>
  <si>
    <t>0PRX5</t>
  </si>
  <si>
    <t>jg6071</t>
  </si>
  <si>
    <t>IPR015157</t>
  </si>
  <si>
    <t>Translation_machinery_associated_TMA7</t>
  </si>
  <si>
    <t>0PSPY</t>
  </si>
  <si>
    <t>PF09072</t>
  </si>
  <si>
    <t>jg6072</t>
  </si>
  <si>
    <t>0PGRU</t>
  </si>
  <si>
    <t>kinase,_PRP4</t>
  </si>
  <si>
    <t>jg6075</t>
  </si>
  <si>
    <t>jg6077</t>
  </si>
  <si>
    <t>0PJ21</t>
  </si>
  <si>
    <t>PF16944</t>
  </si>
  <si>
    <t>Fungal_potassium_channel</t>
  </si>
  <si>
    <t>1A88</t>
  </si>
  <si>
    <t>1a88_the_fungal_potassium_channel_(f-kch)_family</t>
  </si>
  <si>
    <t>IPR008010</t>
  </si>
  <si>
    <t>Membrane_protein_Tapt1/CMV_receptor</t>
  </si>
  <si>
    <t>0PGSI</t>
  </si>
  <si>
    <t>cytomegalovirus_gH-receptor_family_protein</t>
  </si>
  <si>
    <t>PF05346</t>
  </si>
  <si>
    <t>Eukaryotic_membrane_protein_family</t>
  </si>
  <si>
    <t>jg6079</t>
  </si>
  <si>
    <t>0Q22Z</t>
  </si>
  <si>
    <t>jg608</t>
  </si>
  <si>
    <t>0PI9R</t>
  </si>
  <si>
    <t>jg6080</t>
  </si>
  <si>
    <t>IPR002550</t>
  </si>
  <si>
    <t>Domain_of_unknown_function_DUF21</t>
  </si>
  <si>
    <t>0PH9S</t>
  </si>
  <si>
    <t>DUF21_and_CBS_domain_protein_(Mam3)</t>
  </si>
  <si>
    <t>PF01595</t>
  </si>
  <si>
    <t>0PKUG</t>
  </si>
  <si>
    <t>PF12756</t>
  </si>
  <si>
    <t>C2H2_type_zinc-finger_(2_copies)</t>
  </si>
  <si>
    <t>jg6082</t>
  </si>
  <si>
    <t>0PIM3</t>
  </si>
  <si>
    <t>HECT_domain_protein</t>
  </si>
  <si>
    <t>0Q2DB</t>
  </si>
  <si>
    <t>jg6084</t>
  </si>
  <si>
    <t>jg6087</t>
  </si>
  <si>
    <t>jg6088</t>
  </si>
  <si>
    <t>jg6089</t>
  </si>
  <si>
    <t>jg6090</t>
  </si>
  <si>
    <t>IPR006236</t>
  </si>
  <si>
    <t>D-3-phosphoglycerate_dehydrogenase</t>
  </si>
  <si>
    <t>IPR029009</t>
  </si>
  <si>
    <t>Allosteric_substrate_binding_domain</t>
  </si>
  <si>
    <t>0PKSC</t>
  </si>
  <si>
    <t>1.1.1.95</t>
  </si>
  <si>
    <t>Phosphoglycerate dehydrogenase.</t>
  </si>
  <si>
    <t>SSF143548</t>
  </si>
  <si>
    <t>Serine metabolism enzymes domain</t>
  </si>
  <si>
    <t>TIGR01327</t>
  </si>
  <si>
    <t>phosphoglycerate_dehydrogenase</t>
  </si>
  <si>
    <t>jg6092</t>
  </si>
  <si>
    <t>0QDW6</t>
  </si>
  <si>
    <t>jg6093</t>
  </si>
  <si>
    <t>jg6094</t>
  </si>
  <si>
    <t>0PR63</t>
  </si>
  <si>
    <t>BYS1_domain_protein</t>
  </si>
  <si>
    <t>jg6095</t>
  </si>
  <si>
    <t>0PWZ2</t>
  </si>
  <si>
    <t>jg6097</t>
  </si>
  <si>
    <t>IPR005624</t>
  </si>
  <si>
    <t>Haem-degrading</t>
  </si>
  <si>
    <t>0PXFY</t>
  </si>
  <si>
    <t>Domain_of_unknown_function_(DUF336)</t>
  </si>
  <si>
    <t>PF03928</t>
  </si>
  <si>
    <t>SSF143744</t>
  </si>
  <si>
    <t>GlcG-like</t>
  </si>
  <si>
    <t>jg6098</t>
  </si>
  <si>
    <t>jg6099</t>
  </si>
  <si>
    <t>IPR030843</t>
  </si>
  <si>
    <t>PAB-dependent_poly(A)-specific_ribonuclease_subunit_PAN2</t>
  </si>
  <si>
    <t>0PIB0</t>
  </si>
  <si>
    <t>Catalytic_subunit_of_the_poly(A)-nuclease_(PAN)_deadenylation_complex_involved_in_cytoplasmic_mRNA_turnover._PAN_specifically_shortens_poly(A)_tails_of_RNA_when_the_poly(A)_stretch_is_bound_by_polyadenylate-binding_protein_PAB1._Deadenylation_of_the_3'-tail_to_a_length_that_is_too_short_to_bind_PAB1_induces_mRNA_decay._May_also_be_involved_in_post-_transcriptional_maturation_of_mRNA_poly(A)_tails_(By_similarity)</t>
  </si>
  <si>
    <t>jg61</t>
  </si>
  <si>
    <t>IPR003697</t>
  </si>
  <si>
    <t>Maf-like_protein</t>
  </si>
  <si>
    <t>0PJZR</t>
  </si>
  <si>
    <t>acetylserotonin_methytransferase-like_protein_(ASMTL)</t>
  </si>
  <si>
    <t>PF02545</t>
  </si>
  <si>
    <t>jg6100</t>
  </si>
  <si>
    <t>IPR015033</t>
  </si>
  <si>
    <t>HBS1-like_protein_N-terminal</t>
  </si>
  <si>
    <t>0PF8R</t>
  </si>
  <si>
    <t>PF08938</t>
  </si>
  <si>
    <t>HBS1_N-terminus</t>
  </si>
  <si>
    <t>jg6101</t>
  </si>
  <si>
    <t>0PKY6</t>
  </si>
  <si>
    <t>Component_of_the_ESCRT-0_complex_which_is_the_sorting_receptor_for_ubiquitinated_cargo_proteins_at_the_multivesicular_body_(MVB)_(By_similarity)</t>
  </si>
  <si>
    <t>0PGP3</t>
  </si>
  <si>
    <t>jg6103</t>
  </si>
  <si>
    <t>jg6106</t>
  </si>
  <si>
    <t>jg6107</t>
  </si>
  <si>
    <t>jg6108</t>
  </si>
  <si>
    <t>0PH2C</t>
  </si>
  <si>
    <t>jg6110</t>
  </si>
  <si>
    <t>jg6111</t>
  </si>
  <si>
    <t>jg6112</t>
  </si>
  <si>
    <t>jg6113</t>
  </si>
  <si>
    <t>jg6114</t>
  </si>
  <si>
    <t>jg6117</t>
  </si>
  <si>
    <t>jg6119</t>
  </si>
  <si>
    <t>jg6120</t>
  </si>
  <si>
    <t>jg6121</t>
  </si>
  <si>
    <t>jg6124</t>
  </si>
  <si>
    <t>0PI0U</t>
  </si>
  <si>
    <t>jg6125</t>
  </si>
  <si>
    <t>0PU14</t>
  </si>
  <si>
    <t>jg6126</t>
  </si>
  <si>
    <t>jg6127</t>
  </si>
  <si>
    <t>jg6130</t>
  </si>
  <si>
    <t>jg6131</t>
  </si>
  <si>
    <t>jg6132</t>
  </si>
  <si>
    <t>jg6133</t>
  </si>
  <si>
    <t>jg6135</t>
  </si>
  <si>
    <t>0PJP7</t>
  </si>
  <si>
    <t>0PVMI</t>
  </si>
  <si>
    <t>jg6137</t>
  </si>
  <si>
    <t>jg6139</t>
  </si>
  <si>
    <t>jg614</t>
  </si>
  <si>
    <t>jg6140</t>
  </si>
  <si>
    <t>jg6141</t>
  </si>
  <si>
    <t>jg6142</t>
  </si>
  <si>
    <t>jg6143</t>
  </si>
  <si>
    <t>0PGC6</t>
  </si>
  <si>
    <t>jg6146</t>
  </si>
  <si>
    <t>jg6147</t>
  </si>
  <si>
    <t>jg6149</t>
  </si>
  <si>
    <t>jg6150</t>
  </si>
  <si>
    <t>jg6151</t>
  </si>
  <si>
    <t>jg6153</t>
  </si>
  <si>
    <t>jg6154</t>
  </si>
  <si>
    <t>jg6155</t>
  </si>
  <si>
    <t>jg6156</t>
  </si>
  <si>
    <t>jg6159</t>
  </si>
  <si>
    <t>0PGNP</t>
  </si>
  <si>
    <t>jg616</t>
  </si>
  <si>
    <t>jg6160</t>
  </si>
  <si>
    <t>0PR1H</t>
  </si>
  <si>
    <t>jg6161</t>
  </si>
  <si>
    <t>0Q2KH</t>
  </si>
  <si>
    <t>0PHX5</t>
  </si>
  <si>
    <t>jg6163</t>
  </si>
  <si>
    <t>IPR028909</t>
  </si>
  <si>
    <t>Ribosomal_protein_L21-like</t>
  </si>
  <si>
    <t>0PP2I</t>
  </si>
  <si>
    <t>PF00829</t>
  </si>
  <si>
    <t>Ribosomal_prokaryotic_L21_protein</t>
  </si>
  <si>
    <t>SSF141091</t>
  </si>
  <si>
    <t>L21p-like</t>
  </si>
  <si>
    <t>jg6164</t>
  </si>
  <si>
    <t>0PG80</t>
  </si>
  <si>
    <t>SUN_domain_protein_(Adg3)</t>
  </si>
  <si>
    <t>jg6165</t>
  </si>
  <si>
    <t>IPR016651</t>
  </si>
  <si>
    <t>Leucine_carboxyl_methyltransferase_1_LCMT1</t>
  </si>
  <si>
    <t>0PKRD</t>
  </si>
  <si>
    <t>Methylates_the_carboxyl_group_of_the_C-terminal_leucine_residue_of_protein_phosphatase_2A_catalytic_subunits_to_form_alpha-leucine_ester_residues</t>
  </si>
  <si>
    <t>jg6167</t>
  </si>
  <si>
    <t>0PWHC</t>
  </si>
  <si>
    <t>jg6168</t>
  </si>
  <si>
    <t>0PT8P</t>
  </si>
  <si>
    <t>jg617</t>
  </si>
  <si>
    <t>1A6</t>
  </si>
  <si>
    <t>the_epithelial_na(+)_channel_(enac)_family</t>
  </si>
  <si>
    <t>jg6170</t>
  </si>
  <si>
    <t>jg6171</t>
  </si>
  <si>
    <t>jg6172</t>
  </si>
  <si>
    <t>jg6173</t>
  </si>
  <si>
    <t>jg6174</t>
  </si>
  <si>
    <t>jg6175</t>
  </si>
  <si>
    <t>0PSHR</t>
  </si>
  <si>
    <t>jg6176</t>
  </si>
  <si>
    <t>jg6177</t>
  </si>
  <si>
    <t>0PUTH</t>
  </si>
  <si>
    <t>jg6178</t>
  </si>
  <si>
    <t>0PND1</t>
  </si>
  <si>
    <t>jg6179</t>
  </si>
  <si>
    <t>jg618</t>
  </si>
  <si>
    <t>jg409</t>
  </si>
  <si>
    <t>0PUWG</t>
  </si>
  <si>
    <t>0PFR4</t>
  </si>
  <si>
    <t>0PH0D</t>
  </si>
  <si>
    <t>0PGDT</t>
  </si>
  <si>
    <t>0PH6G</t>
  </si>
  <si>
    <t>lipase_esterase</t>
  </si>
  <si>
    <t>0PHJA</t>
  </si>
  <si>
    <t>0QEAD</t>
  </si>
  <si>
    <t>ZZ_type_Zinc_finger</t>
  </si>
  <si>
    <t>PF16158</t>
  </si>
  <si>
    <t>Ig-like_domain_from_next_to_BRCA1_gene</t>
  </si>
  <si>
    <t>jg6180</t>
  </si>
  <si>
    <t>jg4107</t>
  </si>
  <si>
    <t>0Q11H</t>
  </si>
  <si>
    <t>jg6183</t>
  </si>
  <si>
    <t>0PJ48</t>
  </si>
  <si>
    <t>jg6184</t>
  </si>
  <si>
    <t>jg6185</t>
  </si>
  <si>
    <t>jg6186</t>
  </si>
  <si>
    <t>jg4110</t>
  </si>
  <si>
    <t>jg6187</t>
  </si>
  <si>
    <t>0PHN8</t>
  </si>
  <si>
    <t>jg6189</t>
  </si>
  <si>
    <t>Endo-1,4-beta-xylanase_involved_in_the_hydrolysis_of_xylan,_a_major_structural_heterogeneous_polysaccharide_found_in_plant_biomass_representing_the_second_most_abundant_polysaccharide_in_the_biosphere,_after_cellulose</t>
  </si>
  <si>
    <t>jg619</t>
  </si>
  <si>
    <t>0PXTI</t>
  </si>
  <si>
    <t>0PPKG</t>
  </si>
  <si>
    <t>subunit_Trm112</t>
  </si>
  <si>
    <t>jg6191</t>
  </si>
  <si>
    <t>0PVX5</t>
  </si>
  <si>
    <t>jg6192</t>
  </si>
  <si>
    <t>0PKQN</t>
  </si>
  <si>
    <t>Pectinolytic_enzymes_consist_of_four_classes_of_enzymes_pectin_lyase,_polygalacturonase,_pectin_methylesterase_and_rhamnogalacturonase._Among_pectinolytic_enzymes,_pectin_lyase_is_the_most_important_in_depolymerization_of_pectin,_since_it_cleaves_internal_glycosidic_bonds_of_highly_methylated_pectins_(By_similarity)</t>
  </si>
  <si>
    <t>jg6193</t>
  </si>
  <si>
    <t>jg6194</t>
  </si>
  <si>
    <t>jg6196</t>
  </si>
  <si>
    <t>0PVBM</t>
  </si>
  <si>
    <t>jg6198</t>
  </si>
  <si>
    <t>jg412</t>
  </si>
  <si>
    <t>0Q4W0</t>
  </si>
  <si>
    <t>0PTTM</t>
  </si>
  <si>
    <t>jg6204</t>
  </si>
  <si>
    <t>IPR013933</t>
  </si>
  <si>
    <t>Chromatin-remodelling_complex_RSC_SWI/SNF_subunit_Rsc7/Swp82</t>
  </si>
  <si>
    <t>0PJAD</t>
  </si>
  <si>
    <t>Nuclear_localization_protein</t>
  </si>
  <si>
    <t>jg6206</t>
  </si>
  <si>
    <t>PF08624</t>
  </si>
  <si>
    <t>Chromatin_remodelling_complex_Rsc7/Swp82_subunit</t>
  </si>
  <si>
    <t>0PRPT</t>
  </si>
  <si>
    <t>jg6207</t>
  </si>
  <si>
    <t>PF03456</t>
  </si>
  <si>
    <t>jg6208</t>
  </si>
  <si>
    <t>jg6209</t>
  </si>
  <si>
    <t>0PJNV</t>
  </si>
  <si>
    <t>jg621</t>
  </si>
  <si>
    <t>jg6210</t>
  </si>
  <si>
    <t>jg6212</t>
  </si>
  <si>
    <t>jg6214</t>
  </si>
  <si>
    <t>0PJ4N</t>
  </si>
  <si>
    <t>jg6215</t>
  </si>
  <si>
    <t>0PHEX</t>
  </si>
  <si>
    <t>jg6217</t>
  </si>
  <si>
    <t>0Q1CY</t>
  </si>
  <si>
    <t>IPR022707</t>
  </si>
  <si>
    <t>Domain_of_unknown_function_DUF3535</t>
  </si>
  <si>
    <t>0PIIR</t>
  </si>
  <si>
    <t>factor_mot1</t>
  </si>
  <si>
    <t>jg6218</t>
  </si>
  <si>
    <t>0Q2E9</t>
  </si>
  <si>
    <t>PF12054</t>
  </si>
  <si>
    <t>Domain_of_unknown_function_(DUF3535)</t>
  </si>
  <si>
    <t>jg6219</t>
  </si>
  <si>
    <t>0PGTE</t>
  </si>
  <si>
    <t>0PKX7</t>
  </si>
  <si>
    <t>PF16983</t>
  </si>
  <si>
    <t>Molybdate_transporter_of_MFS_superfamily</t>
  </si>
  <si>
    <t>IPR014622</t>
  </si>
  <si>
    <t>Uncharacterised_conserved_protein_UCP036794_erythromycin_esterase-type</t>
  </si>
  <si>
    <t>jg622</t>
  </si>
  <si>
    <t>0PGEB</t>
  </si>
  <si>
    <t>RING_zinc_finger_protein</t>
  </si>
  <si>
    <t>0PJIJ</t>
  </si>
  <si>
    <t>jg6220</t>
  </si>
  <si>
    <t>IPR018908</t>
  </si>
  <si>
    <t>Putative_transmembrane_family_234</t>
  </si>
  <si>
    <t>0PPBU</t>
  </si>
  <si>
    <t>PF10639</t>
  </si>
  <si>
    <t>jg6221</t>
  </si>
  <si>
    <t>0PP0K</t>
  </si>
  <si>
    <t>IPR013889</t>
  </si>
  <si>
    <t>Karyogamy_protein_KAR9</t>
  </si>
  <si>
    <t>0PFRM</t>
  </si>
  <si>
    <t>jg6222</t>
  </si>
  <si>
    <t>PF08580</t>
  </si>
  <si>
    <t>Yeast_cortical_protein_KAR9</t>
  </si>
  <si>
    <t>0PM8Q</t>
  </si>
  <si>
    <t>0QEGW</t>
  </si>
  <si>
    <t>jg6223</t>
  </si>
  <si>
    <t>IPR023485</t>
  </si>
  <si>
    <t>Phosphotyrosine_protein_phosphatase_I_superfamily</t>
  </si>
  <si>
    <t>IPR017867</t>
  </si>
  <si>
    <t>Protein-tyrosine_phosphatase_low_molecular_weight</t>
  </si>
  <si>
    <t>0PN7B</t>
  </si>
  <si>
    <t>Low_molecular_weight_phosphotyrosine_protein_phosphatase</t>
  </si>
  <si>
    <t>PF01451</t>
  </si>
  <si>
    <t>0PRXC</t>
  </si>
  <si>
    <t>SSF52788</t>
  </si>
  <si>
    <t>Phosphotyrosine protein phosphatases I</t>
  </si>
  <si>
    <t>jg6224</t>
  </si>
  <si>
    <t>0PIP6</t>
  </si>
  <si>
    <t>jg6225</t>
  </si>
  <si>
    <t>0Q2TF</t>
  </si>
  <si>
    <t>jg6226</t>
  </si>
  <si>
    <t>jg6228</t>
  </si>
  <si>
    <t>0PM6H</t>
  </si>
  <si>
    <t>0PJIT</t>
  </si>
  <si>
    <t>Glucanases_play_a_role_in_cell_expansion_during_growth,_in_cell-cell_fusion_during_mating,_and_in_spore_release_during_sporulation._This_enzyme_may_be_involved_in_beta-glucan_degradation_and_also_function_biosynthetically_as_a_transglycosylase</t>
  </si>
  <si>
    <t>jg6229</t>
  </si>
  <si>
    <t>0PRR3</t>
  </si>
  <si>
    <t>jg623</t>
  </si>
  <si>
    <t>jg4152</t>
  </si>
  <si>
    <t>IPR001945</t>
  </si>
  <si>
    <t>Xeroderma_pigmentosum_group_D_protein</t>
  </si>
  <si>
    <t>IPR010643</t>
  </si>
  <si>
    <t>Helical_and_beta-bridge_domain</t>
  </si>
  <si>
    <t>IPR024729</t>
  </si>
  <si>
    <t>0PGIM</t>
  </si>
  <si>
    <t>Ubiquitin_carboxyl-terminal_hydrolase_7_ICP0-binding_domain</t>
  </si>
  <si>
    <t>dna_repair_helicase</t>
  </si>
  <si>
    <t>IPR002083</t>
  </si>
  <si>
    <t>MATH/TRAF_domain</t>
  </si>
  <si>
    <t>PF06777</t>
  </si>
  <si>
    <t>PF12436</t>
  </si>
  <si>
    <t>ICP0-binding_domain_of_Ubiquitin-specific_protease_7</t>
  </si>
  <si>
    <t>PF00917</t>
  </si>
  <si>
    <t>MATH_domain</t>
  </si>
  <si>
    <t>PF13604</t>
  </si>
  <si>
    <t>jg6231</t>
  </si>
  <si>
    <t>0PINT</t>
  </si>
  <si>
    <t>jg6232</t>
  </si>
  <si>
    <t>IPR000175</t>
  </si>
  <si>
    <t>Sodium:neurotransmitter_symporter</t>
  </si>
  <si>
    <t>0PIKV</t>
  </si>
  <si>
    <t>PF00209</t>
  </si>
  <si>
    <t>Sodium:neurotransmitter_symporter_family</t>
  </si>
  <si>
    <t>2A22</t>
  </si>
  <si>
    <t>the_neurotransmitter:sodium_symporter_(nss)_family</t>
  </si>
  <si>
    <t>SSF161070</t>
  </si>
  <si>
    <t>SNF-like</t>
  </si>
  <si>
    <t>0PRB2</t>
  </si>
  <si>
    <t>jg6235</t>
  </si>
  <si>
    <t>jg6236</t>
  </si>
  <si>
    <t>0PZI3</t>
  </si>
  <si>
    <t>IPR007653</t>
  </si>
  <si>
    <t>Signal_peptidase_22kDa_subunit</t>
  </si>
  <si>
    <t>0PNVJ</t>
  </si>
  <si>
    <t>Microsomal_signal_peptidase_subunit</t>
  </si>
  <si>
    <t>jg6237</t>
  </si>
  <si>
    <t>PF04573</t>
  </si>
  <si>
    <t>IPR022124</t>
  </si>
  <si>
    <t>Signal_peptidase_subunit</t>
  </si>
  <si>
    <t>Protein_of_unknown_function_DUF3659</t>
  </si>
  <si>
    <t>0PIST</t>
  </si>
  <si>
    <t>LEA_domain_protein</t>
  </si>
  <si>
    <t>PF12396</t>
  </si>
  <si>
    <t>Protein_of_unknown_function_(DUF3659)_</t>
  </si>
  <si>
    <t>jg6238</t>
  </si>
  <si>
    <t>jg6239</t>
  </si>
  <si>
    <t>jg624</t>
  </si>
  <si>
    <t>0PK56</t>
  </si>
  <si>
    <t>0PG11</t>
  </si>
  <si>
    <t>0PVZC</t>
  </si>
  <si>
    <t>jg6240</t>
  </si>
  <si>
    <t>0PJE1</t>
  </si>
  <si>
    <t>jg6243</t>
  </si>
  <si>
    <t>0PF9Y</t>
  </si>
  <si>
    <t>jg4163</t>
  </si>
  <si>
    <t>0PZY2</t>
  </si>
  <si>
    <t>0PMWM</t>
  </si>
  <si>
    <t>Fructosyl_amino_acid_oxidase</t>
  </si>
  <si>
    <t>jg6246</t>
  </si>
  <si>
    <t>0Q02B</t>
  </si>
  <si>
    <t>0PFW5</t>
  </si>
  <si>
    <t>acyl-CoA_synthetase</t>
  </si>
  <si>
    <t>0PVPB</t>
  </si>
  <si>
    <t>0Q4JX</t>
  </si>
  <si>
    <t>jg6249</t>
  </si>
  <si>
    <t>jg625</t>
  </si>
  <si>
    <t>IPR013881</t>
  </si>
  <si>
    <t>Pre-mRNA-splicing_factor_3</t>
  </si>
  <si>
    <t>IPR010541</t>
  </si>
  <si>
    <t>Domain_of_unknown_function_DUF1115</t>
  </si>
  <si>
    <t>0PFS0</t>
  </si>
  <si>
    <t>u4_u6_small_nuclear_ribonucleoprotein</t>
  </si>
  <si>
    <t>PF08572</t>
  </si>
  <si>
    <t>pre-mRNA_processing_factor_3_(PRP3)</t>
  </si>
  <si>
    <t>PF06544</t>
  </si>
  <si>
    <t>Protein_of_unknown_function_(DUF1115)</t>
  </si>
  <si>
    <t>jg6250</t>
  </si>
  <si>
    <t>0PXD9</t>
  </si>
  <si>
    <t>jg6252</t>
  </si>
  <si>
    <t>IPR022237</t>
  </si>
  <si>
    <t>Phophatidylserine_decarboxylase</t>
  </si>
  <si>
    <t>0PKI5</t>
  </si>
  <si>
    <t>PF12588</t>
  </si>
  <si>
    <t>Phophatidylserine_decarboxylase_</t>
  </si>
  <si>
    <t>jg6254</t>
  </si>
  <si>
    <t>jg6255</t>
  </si>
  <si>
    <t>0PNTH</t>
  </si>
  <si>
    <t>jg6256</t>
  </si>
  <si>
    <t>jg6257</t>
  </si>
  <si>
    <t>jg6258</t>
  </si>
  <si>
    <t>0Q5H2</t>
  </si>
  <si>
    <t>jg626</t>
  </si>
  <si>
    <t>0PIIT</t>
  </si>
  <si>
    <t>0PUZU</t>
  </si>
  <si>
    <t>jg6260</t>
  </si>
  <si>
    <t>jg6261</t>
  </si>
  <si>
    <t>0PUVJ</t>
  </si>
  <si>
    <t>jg6262</t>
  </si>
  <si>
    <t>jg6263</t>
  </si>
  <si>
    <t>jg6264</t>
  </si>
  <si>
    <t>jg6265</t>
  </si>
  <si>
    <t>jg6266</t>
  </si>
  <si>
    <t>jg6267</t>
  </si>
  <si>
    <t>jg6268</t>
  </si>
  <si>
    <t>jg6269</t>
  </si>
  <si>
    <t>jg627</t>
  </si>
  <si>
    <t>IPR007504</t>
  </si>
  <si>
    <t>H/ACA_ribonucleoprotein_complex_subunit_Gar1/Naf1</t>
  </si>
  <si>
    <t>0PM0K</t>
  </si>
  <si>
    <t>snoRNP_assembly_factor_Naf1</t>
  </si>
  <si>
    <t>PF04410</t>
  </si>
  <si>
    <t>Gar1/Naf1_RNA_binding_region</t>
  </si>
  <si>
    <t>jg6270</t>
  </si>
  <si>
    <t>jg6272</t>
  </si>
  <si>
    <t>0PY5U</t>
  </si>
  <si>
    <t>jg6273</t>
  </si>
  <si>
    <t>0PX4G</t>
  </si>
  <si>
    <t>jg6274</t>
  </si>
  <si>
    <t>jg6276</t>
  </si>
  <si>
    <t>jg6277</t>
  </si>
  <si>
    <t>jg6278</t>
  </si>
  <si>
    <t>0PJ7V</t>
  </si>
  <si>
    <t>jg6280</t>
  </si>
  <si>
    <t>0PH8S</t>
  </si>
  <si>
    <t>IPR029436</t>
  </si>
  <si>
    <t>Eukaryotic_glycogen_debranching_enzyme_N-terminal_domain</t>
  </si>
  <si>
    <t>0PHNJ</t>
  </si>
  <si>
    <t>Glycogen_debranching_enzyme</t>
  </si>
  <si>
    <t>PF06202</t>
  </si>
  <si>
    <t>Amylo-alpha-1_6-glucosidase_</t>
  </si>
  <si>
    <t>PF14699</t>
  </si>
  <si>
    <t>N-terminal_domain_from_the_human_glycogen_debranching_enzyme</t>
  </si>
  <si>
    <t>PF14701</t>
  </si>
  <si>
    <t>glucanotransferase_domain_of_human_glycogen_debranching_enzyme</t>
  </si>
  <si>
    <t>PF14702</t>
  </si>
  <si>
    <t>central_domain_of_human_glycogen_debranching_enzyme</t>
  </si>
  <si>
    <t>IPR006168</t>
  </si>
  <si>
    <t>Glycerol-3-phosphate_dehydrogenase_NAD-dependent</t>
  </si>
  <si>
    <t>IPR006109</t>
  </si>
  <si>
    <t>Glycerol-3-phosphate_dehydrogenase_NAD-dependent_C-terminal</t>
  </si>
  <si>
    <t>IPR011128</t>
  </si>
  <si>
    <t>Glycerol-3-phosphate_dehydrogenase_NAD-dependent_N-terminal</t>
  </si>
  <si>
    <t>0PHMP</t>
  </si>
  <si>
    <t>1.1.1.94</t>
  </si>
  <si>
    <t>Glycerol-3-phosphate dehydrogenase (NAD(P)(+)).</t>
  </si>
  <si>
    <t>PF07479</t>
  </si>
  <si>
    <t>NAD-dependent_glycerol-3-phosphate_dehydrogenase_C-terminus</t>
  </si>
  <si>
    <t>PF01210</t>
  </si>
  <si>
    <t>NAD-dependent_glycerol-3-phosphate_dehydrogenase_N-terminus</t>
  </si>
  <si>
    <t>jg6283</t>
  </si>
  <si>
    <t>IPR021714</t>
  </si>
  <si>
    <t>Nucleolar_pre-ribosomal-associated_protein_1_N-terminal</t>
  </si>
  <si>
    <t>0QDCA</t>
  </si>
  <si>
    <t>Ribosome_biogenesis_protein_Urb1</t>
  </si>
  <si>
    <t>PF16201</t>
  </si>
  <si>
    <t>Nucleolar_pre-ribosomal-associated_protein_1</t>
  </si>
  <si>
    <t>PF11707</t>
  </si>
  <si>
    <t>Ribosome_60S_biogenesis_N-terminal</t>
  </si>
  <si>
    <t>jg6284</t>
  </si>
  <si>
    <t>0PGGT</t>
  </si>
  <si>
    <t>ATP-dependent_RNA_helicase</t>
  </si>
  <si>
    <t>jg6285</t>
  </si>
  <si>
    <t>jg6286</t>
  </si>
  <si>
    <t>IPR022192</t>
  </si>
  <si>
    <t>Mitochondrial_degradasome_RNA_helicase_subunit_C-terminal_domain</t>
  </si>
  <si>
    <t>0PIPB</t>
  </si>
  <si>
    <t>ATP-dependent_RNA_helicase_SUV3</t>
  </si>
  <si>
    <t>PF12513</t>
  </si>
  <si>
    <t>Mitochondrial_degradasome_RNA_helicase_subunit_C_terminal</t>
  </si>
  <si>
    <t>jg6287</t>
  </si>
  <si>
    <t>0PH9K</t>
  </si>
  <si>
    <t>sec1_family</t>
  </si>
  <si>
    <t>jg6288</t>
  </si>
  <si>
    <t>jg629</t>
  </si>
  <si>
    <t>IPR019190</t>
  </si>
  <si>
    <t>Exonuclease_V</t>
  </si>
  <si>
    <t>0PKNI</t>
  </si>
  <si>
    <t>PF09810</t>
  </si>
  <si>
    <t>Exonuclease_V_-_a_5'_deoxyribonuclease</t>
  </si>
  <si>
    <t>jg6290</t>
  </si>
  <si>
    <t>IPR006771</t>
  </si>
  <si>
    <t>Blastomyces_yeast-phase-specific_protein</t>
  </si>
  <si>
    <t>0Q1RV</t>
  </si>
  <si>
    <t>jg6291</t>
  </si>
  <si>
    <t>PF04681</t>
  </si>
  <si>
    <t>0PFRN</t>
  </si>
  <si>
    <t>jg6292</t>
  </si>
  <si>
    <t>jg6293</t>
  </si>
  <si>
    <t>0PGXJ</t>
  </si>
  <si>
    <t>jg6294</t>
  </si>
  <si>
    <t>IPR002327</t>
  </si>
  <si>
    <t>Cytochrome_c_class_IA/_IB</t>
  </si>
  <si>
    <t>0PPQA</t>
  </si>
  <si>
    <t>Electron_carrier_protein._The_oxidized_form_of_the_cytochrome_c_heme_group_can_accept_an_electron_from_the_heme_group_of_the_cytochrome_c1_subunit_of_cytochrome_reductase._Cytochrome_c_then_transfers_this_electron_to_the_cytochrome_oxidase_complex,_the_final_protein_carrier_in_the_mitochondrial_electron-transport_chain</t>
  </si>
  <si>
    <t>PF00034</t>
  </si>
  <si>
    <t>Cytochrome_c</t>
  </si>
  <si>
    <t>jg6295</t>
  </si>
  <si>
    <t>0PMPR</t>
  </si>
  <si>
    <t>jg6296</t>
  </si>
  <si>
    <t>0PG4T</t>
  </si>
  <si>
    <t>jg6297</t>
  </si>
  <si>
    <t>rna_polymerase_ii</t>
  </si>
  <si>
    <t>jg6298</t>
  </si>
  <si>
    <t>0PPGG</t>
  </si>
  <si>
    <t>nudix_MutT_family_protein</t>
  </si>
  <si>
    <t>jg630</t>
  </si>
  <si>
    <t>0PMBE</t>
  </si>
  <si>
    <t>0PNQ5</t>
  </si>
  <si>
    <t>jg6301</t>
  </si>
  <si>
    <t>jg6302</t>
  </si>
  <si>
    <t>jg6303</t>
  </si>
  <si>
    <t>0QDNB</t>
  </si>
  <si>
    <t>reverse_transcriptase</t>
  </si>
  <si>
    <t>jg6304</t>
  </si>
  <si>
    <t>jg6305</t>
  </si>
  <si>
    <t>IPR016522</t>
  </si>
  <si>
    <t>Ribosomal_protein_S22_mitochondrial_budding_yeast</t>
  </si>
  <si>
    <t>0PNWV</t>
  </si>
  <si>
    <t>jg4214</t>
  </si>
  <si>
    <t>jg6306</t>
  </si>
  <si>
    <t>jg6308</t>
  </si>
  <si>
    <t>0PHF5</t>
  </si>
  <si>
    <t>jg6309</t>
  </si>
  <si>
    <t>IPR026019</t>
  </si>
  <si>
    <t>Ribulose-phosphate_3-epimerase</t>
  </si>
  <si>
    <t>IPR000056</t>
  </si>
  <si>
    <t>Ribulose-phosphate_3-epimerase-like</t>
  </si>
  <si>
    <t>0PGBP</t>
  </si>
  <si>
    <t>ribulose-phosphate_3-epimerase</t>
  </si>
  <si>
    <t>5.1.3.1</t>
  </si>
  <si>
    <t>Ribulose-phosphate 3-epimerase.</t>
  </si>
  <si>
    <t>jg631</t>
  </si>
  <si>
    <t>PF00834</t>
  </si>
  <si>
    <t>Ribulose-phosphate_3_epimerase_family</t>
  </si>
  <si>
    <t>0PQE1</t>
  </si>
  <si>
    <t>0PHNV</t>
  </si>
  <si>
    <t>alpha-N-arabinofuranosidase_A</t>
  </si>
  <si>
    <t>0PKT4</t>
  </si>
  <si>
    <t>IPR010126</t>
  </si>
  <si>
    <t>Esterase_PHB_depolymerase</t>
  </si>
  <si>
    <t>0PI6W</t>
  </si>
  <si>
    <t>jg6313</t>
  </si>
  <si>
    <t>Acetylxylan_esterase_involved_in_the_hydrolysis_of_xylan,_a_major_structural_heterogeneous_polysaccharide_found_in_plant_biomass_representing_the_second_most_abundant_polysaccharide_in_the_biosphere,_after_cellulose._Degrades_acetylated_xylans_by_cleaving_acetyl_side_groups_from_the_hetero-xylan_backbone</t>
  </si>
  <si>
    <t>PF10503</t>
  </si>
  <si>
    <t>TIGR01840</t>
  </si>
  <si>
    <t>esterase_PHB_depolymerase_family</t>
  </si>
  <si>
    <t>jg6314</t>
  </si>
  <si>
    <t>jg6315</t>
  </si>
  <si>
    <t>0PR5X</t>
  </si>
  <si>
    <t>jg6316</t>
  </si>
  <si>
    <t>jg6317</t>
  </si>
  <si>
    <t>IPR026899</t>
  </si>
  <si>
    <t>1_3-beta-glucan_synthase_subunit_FKS1-like_domain-1</t>
  </si>
  <si>
    <t>IPR003440</t>
  </si>
  <si>
    <t>Glycosyl_transferase_family_48</t>
  </si>
  <si>
    <t>0PHH8</t>
  </si>
  <si>
    <t>1,3-beta-glucan_synthase</t>
  </si>
  <si>
    <t>2.4.1.34</t>
  </si>
  <si>
    <t>1,3-beta-glucan synthase.</t>
  </si>
  <si>
    <t>PF02364</t>
  </si>
  <si>
    <t>1_3-beta-glucan_synthase_component_</t>
  </si>
  <si>
    <t>PF14288</t>
  </si>
  <si>
    <t>1_3-beta-glucan_synthase_subunit_FKS1_domain-1</t>
  </si>
  <si>
    <t>jg6319</t>
  </si>
  <si>
    <t>IPR006640</t>
  </si>
  <si>
    <t>SprT-like</t>
  </si>
  <si>
    <t>0PINN</t>
  </si>
  <si>
    <t>sprT_family_metallopeptidase</t>
  </si>
  <si>
    <t>PF10263</t>
  </si>
  <si>
    <t>SprT-like_family</t>
  </si>
  <si>
    <t>jg632</t>
  </si>
  <si>
    <t>jg6321</t>
  </si>
  <si>
    <t>IPR007681</t>
  </si>
  <si>
    <t>Ran-interacting_Mog1_protein</t>
  </si>
  <si>
    <t>IPR016123</t>
  </si>
  <si>
    <t>Mog1/PsbP_alpha/beta/alpha_sandwich</t>
  </si>
  <si>
    <t>0PKHC</t>
  </si>
  <si>
    <t>Ran-interacting_protein_Mog1</t>
  </si>
  <si>
    <t>PF04603</t>
  </si>
  <si>
    <t>SSF55724</t>
  </si>
  <si>
    <t>Mog1p/PsbP-like</t>
  </si>
  <si>
    <t>jg6322</t>
  </si>
  <si>
    <t>IPR007250</t>
  </si>
  <si>
    <t>Heat_shock_protein_9/12</t>
  </si>
  <si>
    <t>0PRTR</t>
  </si>
  <si>
    <t>PF04119</t>
  </si>
  <si>
    <t>jg6325</t>
  </si>
  <si>
    <t>0PQ2N</t>
  </si>
  <si>
    <t>jg6326</t>
  </si>
  <si>
    <t>IPR010490</t>
  </si>
  <si>
    <t>Conserved_oligomeric_Golgi_complex_subunit_6</t>
  </si>
  <si>
    <t>0Q13F</t>
  </si>
  <si>
    <t>Conserved_oligomeric_complex_COG6</t>
  </si>
  <si>
    <t>PF06419</t>
  </si>
  <si>
    <t>IPR005285</t>
  </si>
  <si>
    <t>Pleiotropic_drug_resistance_protein_PDR/CDR</t>
  </si>
  <si>
    <t>jg6327</t>
  </si>
  <si>
    <t>0PK0I</t>
  </si>
  <si>
    <t>NGG1_interacting_factor</t>
  </si>
  <si>
    <t>PF01784</t>
  </si>
  <si>
    <t>NIF3_(NGG1p_interacting_factor_3)</t>
  </si>
  <si>
    <t>jg6328</t>
  </si>
  <si>
    <t>0PRF5</t>
  </si>
  <si>
    <t>TIGR00956</t>
  </si>
  <si>
    <t>pleiotropic_drug_resistance_family_protein</t>
  </si>
  <si>
    <t>jg6329</t>
  </si>
  <si>
    <t>0PN2B</t>
  </si>
  <si>
    <t>AhpC_TSA_family_protein</t>
  </si>
  <si>
    <t>jg6330</t>
  </si>
  <si>
    <t>0PFUE</t>
  </si>
  <si>
    <t>0PRAE</t>
  </si>
  <si>
    <t>jg6331</t>
  </si>
  <si>
    <t>0PP36</t>
  </si>
  <si>
    <t>jg6332</t>
  </si>
  <si>
    <t>IPR012762</t>
  </si>
  <si>
    <t>Ubiquinone_biosynthesis_protein_COQ9</t>
  </si>
  <si>
    <t>IPR013718</t>
  </si>
  <si>
    <t>COQ9</t>
  </si>
  <si>
    <t>0PNI5</t>
  </si>
  <si>
    <t>PF08511</t>
  </si>
  <si>
    <t>TIGR02396</t>
  </si>
  <si>
    <t>rpsU-divergently_transcribed_protein</t>
  </si>
  <si>
    <t>jg6334</t>
  </si>
  <si>
    <t>jg6335</t>
  </si>
  <si>
    <t>0PK37</t>
  </si>
  <si>
    <t>0PGJ3</t>
  </si>
  <si>
    <t>jg6344</t>
  </si>
  <si>
    <t>jg6346</t>
  </si>
  <si>
    <t>jg6347</t>
  </si>
  <si>
    <t>jg6348</t>
  </si>
  <si>
    <t>jg6349</t>
  </si>
  <si>
    <t>jg6350</t>
  </si>
  <si>
    <t>0PKIT</t>
  </si>
  <si>
    <t>jg6351</t>
  </si>
  <si>
    <t>0PG5G</t>
  </si>
  <si>
    <t>0PFTX</t>
  </si>
  <si>
    <t>jg6353</t>
  </si>
  <si>
    <t>jg6354</t>
  </si>
  <si>
    <t>0PXWC</t>
  </si>
  <si>
    <t>jg6355</t>
  </si>
  <si>
    <t>0QDTD</t>
  </si>
  <si>
    <t>jg6358</t>
  </si>
  <si>
    <t>jg6363</t>
  </si>
  <si>
    <t>jg4254</t>
  </si>
  <si>
    <t>jg6364</t>
  </si>
  <si>
    <t>jg6365</t>
  </si>
  <si>
    <t>IPR019605</t>
  </si>
  <si>
    <t>Misato_Segment_II_tubulin-like_domain</t>
  </si>
  <si>
    <t>IPR029209</t>
  </si>
  <si>
    <t>DML1/Misato_tubulin_domain</t>
  </si>
  <si>
    <t>0PIW0</t>
  </si>
  <si>
    <t>Involved_in_the_partitioning_of_the_mitochondrial_organelle_and_mitochondrial_DNA_(mtDNA)_inheritance_(By_similarity)</t>
  </si>
  <si>
    <t>PF10644</t>
  </si>
  <si>
    <t>PF14881</t>
  </si>
  <si>
    <t>Tubulin_domain</t>
  </si>
  <si>
    <t>0PSKN</t>
  </si>
  <si>
    <t>jg6368</t>
  </si>
  <si>
    <t>IPR004567</t>
  </si>
  <si>
    <t>Type_II_pantothenate_kinase</t>
  </si>
  <si>
    <t>0PFR3</t>
  </si>
  <si>
    <t>Pantothenate_kinase</t>
  </si>
  <si>
    <t>2.7.1.33</t>
  </si>
  <si>
    <t>Pantothenate kinase.</t>
  </si>
  <si>
    <t>PF03630</t>
  </si>
  <si>
    <t>Fumble_</t>
  </si>
  <si>
    <t>TIGR00555</t>
  </si>
  <si>
    <t>pantothenate_kinase</t>
  </si>
  <si>
    <t>jg6369</t>
  </si>
  <si>
    <t>IPR028115</t>
  </si>
  <si>
    <t>Domain_of_unknown_function_DUF4484</t>
  </si>
  <si>
    <t>IPR018626</t>
  </si>
  <si>
    <t>Protein_of_unknown_function_DUF2347</t>
  </si>
  <si>
    <t>0PI99</t>
  </si>
  <si>
    <t>PF14831</t>
  </si>
  <si>
    <t>Domain_of_unknown_function_(DUF4484)</t>
  </si>
  <si>
    <t>PF09804</t>
  </si>
  <si>
    <t>Uncharacterized_conserved_protein_(DUF2347)</t>
  </si>
  <si>
    <t>jg6370</t>
  </si>
  <si>
    <t>0PK09</t>
  </si>
  <si>
    <t>0PK45</t>
  </si>
  <si>
    <t>jg6371</t>
  </si>
  <si>
    <t>0QEGN</t>
  </si>
  <si>
    <t>Inherit_from_euNOG:_Fringe-like</t>
  </si>
  <si>
    <t>jg6372</t>
  </si>
  <si>
    <t>IPR007085</t>
  </si>
  <si>
    <t>DNA/pantothenate_metabolism_flavoprotein_C-terminal</t>
  </si>
  <si>
    <t>0PGAA</t>
  </si>
  <si>
    <t>Phosphopantothenate-cysteine_ligase</t>
  </si>
  <si>
    <t>6.3.2.5</t>
  </si>
  <si>
    <t>Phosphopantothenate--cysteine ligase (CTP).</t>
  </si>
  <si>
    <t>PF04127</t>
  </si>
  <si>
    <t>DNA_/_pantothenate_metabolism_flavoprotein</t>
  </si>
  <si>
    <t>SSF102645</t>
  </si>
  <si>
    <t>CoaB-like</t>
  </si>
  <si>
    <t>jg6373</t>
  </si>
  <si>
    <t>jg6374</t>
  </si>
  <si>
    <t>IPR007115</t>
  </si>
  <si>
    <t>6-pyruvoyl_tetrahydropterin_synthase/QueD_family_protein</t>
  </si>
  <si>
    <t>PF01242</t>
  </si>
  <si>
    <t>0PMVQ</t>
  </si>
  <si>
    <t>6-pyruvoyl_tetrahydropterin_synthase</t>
  </si>
  <si>
    <t>jg6375</t>
  </si>
  <si>
    <t>0PKU0</t>
  </si>
  <si>
    <t>3-hydroxyacyl-CoA</t>
  </si>
  <si>
    <t>jg6377</t>
  </si>
  <si>
    <t>jg6378</t>
  </si>
  <si>
    <t>jg6382</t>
  </si>
  <si>
    <t>IPR012846</t>
  </si>
  <si>
    <t>Acetolactate_synthase_large_subunit_biosynthetic</t>
  </si>
  <si>
    <t>0PFW3</t>
  </si>
  <si>
    <t>jg6383</t>
  </si>
  <si>
    <t>Acetolactate_synthase</t>
  </si>
  <si>
    <t>2.2.1.6</t>
  </si>
  <si>
    <t>Acetolactate synthase.</t>
  </si>
  <si>
    <t>jg6384</t>
  </si>
  <si>
    <t>jg6385</t>
  </si>
  <si>
    <t>TIGR00118</t>
  </si>
  <si>
    <t>acetolactate_synthase_large_subunit_biosynthetic_type</t>
  </si>
  <si>
    <t>0Q23Q</t>
  </si>
  <si>
    <t>jg6386</t>
  </si>
  <si>
    <t>jg6388</t>
  </si>
  <si>
    <t>0Q1CX</t>
  </si>
  <si>
    <t>jg6389</t>
  </si>
  <si>
    <t>jg4272</t>
  </si>
  <si>
    <t>jg639</t>
  </si>
  <si>
    <t>jg6390</t>
  </si>
  <si>
    <t>jg6391</t>
  </si>
  <si>
    <t>0PHHW</t>
  </si>
  <si>
    <t>jg4275</t>
  </si>
  <si>
    <t>jg6392</t>
  </si>
  <si>
    <t>0PM6W</t>
  </si>
  <si>
    <t>jg6394</t>
  </si>
  <si>
    <t>jg6396</t>
  </si>
  <si>
    <t>IPR002918</t>
  </si>
  <si>
    <t>Lipase_EstA/Esterase_EstB</t>
  </si>
  <si>
    <t>0Q252</t>
  </si>
  <si>
    <t>Lipase_(class_2)</t>
  </si>
  <si>
    <t>PF01674</t>
  </si>
  <si>
    <t>jg6397</t>
  </si>
  <si>
    <t>0PIQ8</t>
  </si>
  <si>
    <t>Class_II_aldolase_adducin</t>
  </si>
  <si>
    <t>0Q2Z4</t>
  </si>
  <si>
    <t>IPR000358</t>
  </si>
  <si>
    <t>Ribonucleotide_reductase_small_subunit</t>
  </si>
  <si>
    <t>jg6400</t>
  </si>
  <si>
    <t>PF00268</t>
  </si>
  <si>
    <t>Ribonucleotide_reductase_small_chain</t>
  </si>
  <si>
    <t>jg6401</t>
  </si>
  <si>
    <t>0PH4Y</t>
  </si>
  <si>
    <t>mitochondrial_oxaloacetate</t>
  </si>
  <si>
    <t>jg6402</t>
  </si>
  <si>
    <t>0PT8Q</t>
  </si>
  <si>
    <t>0PFQ5</t>
  </si>
  <si>
    <t>0PN0K</t>
  </si>
  <si>
    <t>0QAX0</t>
  </si>
  <si>
    <t>jg4290</t>
  </si>
  <si>
    <t>jg6405</t>
  </si>
  <si>
    <t>0PMGP</t>
  </si>
  <si>
    <t>Beta-galactosidase</t>
  </si>
  <si>
    <t>jg4293</t>
  </si>
  <si>
    <t>0PMTZ</t>
  </si>
  <si>
    <t>vesicle-associated_membrane_protein</t>
  </si>
  <si>
    <t>jg6406</t>
  </si>
  <si>
    <t>IPR006721</t>
  </si>
  <si>
    <t>ATPase_F1_complex_epsilon__subunit_mitochondrial</t>
  </si>
  <si>
    <t>0PS16</t>
  </si>
  <si>
    <t>Mitochondrial_ATP_synthase_epsilon_chain_domain-containing_protein</t>
  </si>
  <si>
    <t>PF04627</t>
  </si>
  <si>
    <t>Mitochondrial_ATP_synthase_epsilon_chain</t>
  </si>
  <si>
    <t>SSF48690</t>
  </si>
  <si>
    <t>Epsilon subunit of mitochondrial F1F0-ATP synthase</t>
  </si>
  <si>
    <t>jg6407</t>
  </si>
  <si>
    <t>IPR007244</t>
  </si>
  <si>
    <t>NatC_N(alpha)-terminal_acetyltransferase_Mak10_subunit</t>
  </si>
  <si>
    <t>0PH4J</t>
  </si>
  <si>
    <t>amino-acid_N-acetyltransferase_subunit_Mak10</t>
  </si>
  <si>
    <t>PF04112</t>
  </si>
  <si>
    <t>Mak10_subunit_NatC_N(alpha)-terminal_acetyltransferase</t>
  </si>
  <si>
    <t>0PYWA</t>
  </si>
  <si>
    <t>jg6409</t>
  </si>
  <si>
    <t>TIGR02348</t>
  </si>
  <si>
    <t>chaperonin_GroL</t>
  </si>
  <si>
    <t>jg6410</t>
  </si>
  <si>
    <t>IPR003660</t>
  </si>
  <si>
    <t>HAMP_domain</t>
  </si>
  <si>
    <t>0PF99</t>
  </si>
  <si>
    <t>SSF58104</t>
  </si>
  <si>
    <t>Methyl-accepting chemotaxis protein (MCP) signaling domain</t>
  </si>
  <si>
    <t>SSF158472</t>
  </si>
  <si>
    <t>HAMP domain-like</t>
  </si>
  <si>
    <t>jg6411</t>
  </si>
  <si>
    <t>jg6412</t>
  </si>
  <si>
    <t>0PH71</t>
  </si>
  <si>
    <t>jg6413</t>
  </si>
  <si>
    <t>0PHB3</t>
  </si>
  <si>
    <t>F-Box_protein</t>
  </si>
  <si>
    <t>jg6414</t>
  </si>
  <si>
    <t>0PTF1</t>
  </si>
  <si>
    <t>SSF103464</t>
  </si>
  <si>
    <t>Oligosaccharyltransferase subunit ost4p</t>
  </si>
  <si>
    <t>jg43</t>
  </si>
  <si>
    <t>0PIUS</t>
  </si>
  <si>
    <t>atp-dependent_rna_helicase</t>
  </si>
  <si>
    <t>0PGGI</t>
  </si>
  <si>
    <t>carnitine_acetyl_transferase</t>
  </si>
  <si>
    <t>jg6415</t>
  </si>
  <si>
    <t>0PK9C</t>
  </si>
  <si>
    <t>IPR000357</t>
  </si>
  <si>
    <t>PF02985</t>
  </si>
  <si>
    <t>IPR011876</t>
  </si>
  <si>
    <t>Isopentenyl-diphosphate_delta-isomerase_type_1</t>
  </si>
  <si>
    <t>0PGVF</t>
  </si>
  <si>
    <t>isopentenyl-diphosphate_Delta-isomerase</t>
  </si>
  <si>
    <t>5.3.3.2</t>
  </si>
  <si>
    <t>Isopentenyl-diphosphate Delta-isomerase.</t>
  </si>
  <si>
    <t>TIGR02150</t>
  </si>
  <si>
    <t>isopentenyl-diphosphate_delta-isomerase</t>
  </si>
  <si>
    <t>0PPKT</t>
  </si>
  <si>
    <t>IPR002528</t>
  </si>
  <si>
    <t>Multi_antimicrobial_extrusion_protein</t>
  </si>
  <si>
    <t>0PFXB</t>
  </si>
  <si>
    <t>MATE_efflux_family_protein</t>
  </si>
  <si>
    <t>PF01554</t>
  </si>
  <si>
    <t>MatE</t>
  </si>
  <si>
    <t>jg6420</t>
  </si>
  <si>
    <t>TIGR00797</t>
  </si>
  <si>
    <t>jg6421</t>
  </si>
  <si>
    <t>jg6423</t>
  </si>
  <si>
    <t>IPR014892</t>
  </si>
  <si>
    <t>Replication_protein_A_C-terminal</t>
  </si>
  <si>
    <t>IPR014646</t>
  </si>
  <si>
    <t>Replication_factor_A_protein_2</t>
  </si>
  <si>
    <t>0PNZK</t>
  </si>
  <si>
    <t>replication_factor-a_protein</t>
  </si>
  <si>
    <t>PF08784</t>
  </si>
  <si>
    <t>Replication_protein_A_C_terminal</t>
  </si>
  <si>
    <t>jg4309</t>
  </si>
  <si>
    <t>IPR012541</t>
  </si>
  <si>
    <t>DBP10CT</t>
  </si>
  <si>
    <t>PF08147</t>
  </si>
  <si>
    <t>DBP10CT_(NUC160)_domain</t>
  </si>
  <si>
    <t>jg6426</t>
  </si>
  <si>
    <t>jg6427</t>
  </si>
  <si>
    <t>0PY2I</t>
  </si>
  <si>
    <t>jg6429</t>
  </si>
  <si>
    <t>0PFFP</t>
  </si>
  <si>
    <t>jg6431</t>
  </si>
  <si>
    <t>jg6432</t>
  </si>
  <si>
    <t>0PMM4</t>
  </si>
  <si>
    <t>jg6435</t>
  </si>
  <si>
    <t>jg6436</t>
  </si>
  <si>
    <t>IPR000509</t>
  </si>
  <si>
    <t>Ribosomal_protein_L36e</t>
  </si>
  <si>
    <t>0PPM7</t>
  </si>
  <si>
    <t>60S_ribosomal_protein_L36</t>
  </si>
  <si>
    <t>PF01158</t>
  </si>
  <si>
    <t>jg6437</t>
  </si>
  <si>
    <t>jg6438</t>
  </si>
  <si>
    <t>0PQT9</t>
  </si>
  <si>
    <t>Cytochrome_c_oxidase-assembly_factor_cox23</t>
  </si>
  <si>
    <t>0Q1P4</t>
  </si>
  <si>
    <t>jg6439</t>
  </si>
  <si>
    <t>IPR019183</t>
  </si>
  <si>
    <t>jg4323</t>
  </si>
  <si>
    <t>N-acetyltransferase_B_complex_non-catalytic_subunit</t>
  </si>
  <si>
    <t>0PP7U</t>
  </si>
  <si>
    <t>Cytoskeleton_organisation_protein_(Dec1)</t>
  </si>
  <si>
    <t>PF09797</t>
  </si>
  <si>
    <t>N-acetyltransferase_B_complex_(NatB)_non_catalytic_subunit</t>
  </si>
  <si>
    <t>jg644</t>
  </si>
  <si>
    <t>0PPFT</t>
  </si>
  <si>
    <t>jg6440</t>
  </si>
  <si>
    <t>0QE7M</t>
  </si>
  <si>
    <t>jg6441</t>
  </si>
  <si>
    <t>0PFHE</t>
  </si>
  <si>
    <t>rRNA_processing_protein_RRP9</t>
  </si>
  <si>
    <t>jg6442</t>
  </si>
  <si>
    <t>0PG9J</t>
  </si>
  <si>
    <t>jg6444</t>
  </si>
  <si>
    <t>0PQ8K</t>
  </si>
  <si>
    <t>jg6445</t>
  </si>
  <si>
    <t>IPR013934</t>
  </si>
  <si>
    <t>Small-subunit_processome_Utp13</t>
  </si>
  <si>
    <t>0PHWK</t>
  </si>
  <si>
    <t>PF08625</t>
  </si>
  <si>
    <t>Utp13_specific_WD40_associated_domain</t>
  </si>
  <si>
    <t>jg4331</t>
  </si>
  <si>
    <t>IPR026822</t>
  </si>
  <si>
    <t>Spp2/MOS2_G-patch_domain</t>
  </si>
  <si>
    <t>jg4333</t>
  </si>
  <si>
    <t>0PS3I</t>
  </si>
  <si>
    <t>pre-mRNA-splicing_factor_spp2</t>
  </si>
  <si>
    <t>PF12656</t>
  </si>
  <si>
    <t>IPR025715</t>
  </si>
  <si>
    <t>DExH-box_splicing_factor_binding_site</t>
  </si>
  <si>
    <t>Friend_of_PRMT1_duplication</t>
  </si>
  <si>
    <t>jg6447</t>
  </si>
  <si>
    <t>0PQ0Z</t>
  </si>
  <si>
    <t>jg6449</t>
  </si>
  <si>
    <t>IPR019049</t>
  </si>
  <si>
    <t>Nucleoporin_protein_Ndc1-Nup</t>
  </si>
  <si>
    <t>0PIF1</t>
  </si>
  <si>
    <t>Nuclear_envelope_protein</t>
  </si>
  <si>
    <t>PF09531</t>
  </si>
  <si>
    <t>jg6450</t>
  </si>
  <si>
    <t>0PK4M</t>
  </si>
  <si>
    <t>cytochrome_C1_heme_lyase</t>
  </si>
  <si>
    <t>IPR029765</t>
  </si>
  <si>
    <t>Diphosphomevalonate_decarboxylase</t>
  </si>
  <si>
    <t>IPR005935</t>
  </si>
  <si>
    <t>Diphosphomevalonate/phosphomevalonate_decarboxylase</t>
  </si>
  <si>
    <t>0PG2B</t>
  </si>
  <si>
    <t>diphosphomevalonate_decarboxylase</t>
  </si>
  <si>
    <t>4.1.1.33</t>
  </si>
  <si>
    <t>Diphosphomevalonate decarboxylase.</t>
  </si>
  <si>
    <t>TIGR01240</t>
  </si>
  <si>
    <t>jg6453</t>
  </si>
  <si>
    <t>0PJ3D</t>
  </si>
  <si>
    <t>IPR006849</t>
  </si>
  <si>
    <t>IKI3</t>
  </si>
  <si>
    <t>0PG97</t>
  </si>
  <si>
    <t>Elongator_complex_protein_1</t>
  </si>
  <si>
    <t>PF04762</t>
  </si>
  <si>
    <t>IKI3_family</t>
  </si>
  <si>
    <t>0PN18</t>
  </si>
  <si>
    <t>jg6454</t>
  </si>
  <si>
    <t>IPR004202</t>
  </si>
  <si>
    <t>Cytochrome_c_oxidase_subunit_VIIc</t>
  </si>
  <si>
    <t>0PSIU</t>
  </si>
  <si>
    <t>cytochrome_C</t>
  </si>
  <si>
    <t>PF02935</t>
  </si>
  <si>
    <t>SSF81427</t>
  </si>
  <si>
    <t>Mitochondrial cytochrome c oxidase subunit VIIc (aka VIIIa)</t>
  </si>
  <si>
    <t>jg6455</t>
  </si>
  <si>
    <t>0PHU2</t>
  </si>
  <si>
    <t>0PVII</t>
  </si>
  <si>
    <t>jg6459</t>
  </si>
  <si>
    <t>jg646</t>
  </si>
  <si>
    <t>jg6460</t>
  </si>
  <si>
    <t>jg6461</t>
  </si>
  <si>
    <t>jg435</t>
  </si>
  <si>
    <t>0PRK4</t>
  </si>
  <si>
    <t>0PISH</t>
  </si>
  <si>
    <t>MFS_monosaccharide_transporter</t>
  </si>
  <si>
    <t>jg6463</t>
  </si>
  <si>
    <t>jg6464</t>
  </si>
  <si>
    <t>0QD9K</t>
  </si>
  <si>
    <t>jg6465</t>
  </si>
  <si>
    <t>0PVG3</t>
  </si>
  <si>
    <t>jg6466</t>
  </si>
  <si>
    <t>0Q1Y9</t>
  </si>
  <si>
    <t>jg6467</t>
  </si>
  <si>
    <t>0QE8W</t>
  </si>
  <si>
    <t>0PJHS</t>
  </si>
  <si>
    <t>0PIGZ</t>
  </si>
  <si>
    <t>jg6469</t>
  </si>
  <si>
    <t>jg647</t>
  </si>
  <si>
    <t>0PZYB</t>
  </si>
  <si>
    <t>jg6470</t>
  </si>
  <si>
    <t>jg4360</t>
  </si>
  <si>
    <t>jg6471</t>
  </si>
  <si>
    <t>0PNKD</t>
  </si>
  <si>
    <t>jg6472</t>
  </si>
  <si>
    <t>jg6473</t>
  </si>
  <si>
    <t>jg6475</t>
  </si>
  <si>
    <t>jg6476</t>
  </si>
  <si>
    <t>0PJ8D</t>
  </si>
  <si>
    <t>to_cytochrome_p450</t>
  </si>
  <si>
    <t>jg6477</t>
  </si>
  <si>
    <t>0PG7N</t>
  </si>
  <si>
    <t>jg6478</t>
  </si>
  <si>
    <t>IPR008685</t>
  </si>
  <si>
    <t>0PP5T</t>
  </si>
  <si>
    <t>Centromere_protein_Mis12</t>
  </si>
  <si>
    <t>0PMW0</t>
  </si>
  <si>
    <t>Mis12_domain-containing_protein</t>
  </si>
  <si>
    <t>PF05859</t>
  </si>
  <si>
    <t>Mis12_protein</t>
  </si>
  <si>
    <t>jg6479</t>
  </si>
  <si>
    <t>0PJNY</t>
  </si>
  <si>
    <t>RNA_polymerase</t>
  </si>
  <si>
    <t>jg6480</t>
  </si>
  <si>
    <t>0PNH5</t>
  </si>
  <si>
    <t>jg6481</t>
  </si>
  <si>
    <t>0PJFX</t>
  </si>
  <si>
    <t>jg6482</t>
  </si>
  <si>
    <t>IPR011421</t>
  </si>
  <si>
    <t>BCNT-C_domain</t>
  </si>
  <si>
    <t>0PN3P</t>
  </si>
  <si>
    <t>PF07572</t>
  </si>
  <si>
    <t>Bucentaur_or_craniofacial_development</t>
  </si>
  <si>
    <t>jg6483</t>
  </si>
  <si>
    <t>0Q1X3</t>
  </si>
  <si>
    <t>jg6484</t>
  </si>
  <si>
    <t>IPR007612</t>
  </si>
  <si>
    <t>LURP1-related_protein_domain</t>
  </si>
  <si>
    <t>0Q1C2</t>
  </si>
  <si>
    <t>PF04525</t>
  </si>
  <si>
    <t>LURP-one-related</t>
  </si>
  <si>
    <t>IPR001568</t>
  </si>
  <si>
    <t>Ribonuclease_T2-like</t>
  </si>
  <si>
    <t>0PHXQ</t>
  </si>
  <si>
    <t>ribonuclease_T2</t>
  </si>
  <si>
    <t>PF00445</t>
  </si>
  <si>
    <t>Ribonuclease_T2_family</t>
  </si>
  <si>
    <t>SSF55895</t>
  </si>
  <si>
    <t>Ribonuclease Rh-like</t>
  </si>
  <si>
    <t>jg6486</t>
  </si>
  <si>
    <t>0PSQP</t>
  </si>
  <si>
    <t>C2H2_type_conidiation_transcription_factor_BrlA</t>
  </si>
  <si>
    <t>0Q2YI</t>
  </si>
  <si>
    <t>jg6487</t>
  </si>
  <si>
    <t>IPR015814</t>
  </si>
  <si>
    <t>Phosphogluconate_dehydrogenase_NAD-binding_putative_C-terminal</t>
  </si>
  <si>
    <t>jg6488</t>
  </si>
  <si>
    <t>0PM59</t>
  </si>
  <si>
    <t>Domain_of_unknown_function_(DUF1932)</t>
  </si>
  <si>
    <t>PF09130</t>
  </si>
  <si>
    <t>0QDP5</t>
  </si>
  <si>
    <t>BZIP_transcription_factor</t>
  </si>
  <si>
    <t>jg6490</t>
  </si>
  <si>
    <t>0Q1NB</t>
  </si>
  <si>
    <t>jg6491</t>
  </si>
  <si>
    <t>0Q1Q4</t>
  </si>
  <si>
    <t>jg6493</t>
  </si>
  <si>
    <t>jg6494</t>
  </si>
  <si>
    <t>jg6495</t>
  </si>
  <si>
    <t>jg4385</t>
  </si>
  <si>
    <t>IPR001044</t>
  </si>
  <si>
    <t>XPG/Rad2_endonuclease_eukaryotes</t>
  </si>
  <si>
    <t>jg6496</t>
  </si>
  <si>
    <t>0QE9U</t>
  </si>
  <si>
    <t>jg6497</t>
  </si>
  <si>
    <t>0Q1TN</t>
  </si>
  <si>
    <t>cellulose-binding_GDSL_lipase_acylhydrolase</t>
  </si>
  <si>
    <t>0PINU</t>
  </si>
  <si>
    <t>jg65</t>
  </si>
  <si>
    <t>0PTU7</t>
  </si>
  <si>
    <t>0PZV2</t>
  </si>
  <si>
    <t>0PQ29</t>
  </si>
  <si>
    <t>jg6500</t>
  </si>
  <si>
    <t>jg6501</t>
  </si>
  <si>
    <t>jg6502</t>
  </si>
  <si>
    <t>IPR001697</t>
  </si>
  <si>
    <t>Pyruvate_kinase</t>
  </si>
  <si>
    <t>IPR015793</t>
  </si>
  <si>
    <t>Pyruvate_kinase_barrel</t>
  </si>
  <si>
    <t>0PFMR</t>
  </si>
  <si>
    <t>jg6503</t>
  </si>
  <si>
    <t>PF00224</t>
  </si>
  <si>
    <t>Pyruvate_kinase_barrel_domain</t>
  </si>
  <si>
    <t>TIGR01064</t>
  </si>
  <si>
    <t>pyruvate_kinase</t>
  </si>
  <si>
    <t>jg6504</t>
  </si>
  <si>
    <t>jg6507</t>
  </si>
  <si>
    <t>IPR002778</t>
  </si>
  <si>
    <t>Signal_recognition_particle_SRP19_subunit</t>
  </si>
  <si>
    <t>0PNRP</t>
  </si>
  <si>
    <t>Signal_recognition_particle</t>
  </si>
  <si>
    <t>PF01922</t>
  </si>
  <si>
    <t>SRP19_protein</t>
  </si>
  <si>
    <t>SSF69695</t>
  </si>
  <si>
    <t>SRP19</t>
  </si>
  <si>
    <t>jg6508</t>
  </si>
  <si>
    <t>0PNCW</t>
  </si>
  <si>
    <t>jg4398</t>
  </si>
  <si>
    <t>IPR018105</t>
  </si>
  <si>
    <t>Translationally_controlled_tumour_protein</t>
  </si>
  <si>
    <t>0PWYN</t>
  </si>
  <si>
    <t>TCTP_family</t>
  </si>
  <si>
    <t>PF00838</t>
  </si>
  <si>
    <t>jg651</t>
  </si>
  <si>
    <t>IPR019357</t>
  </si>
  <si>
    <t>Predicted_coiled-coil_protein_(DUF2205)</t>
  </si>
  <si>
    <t>0PRKQ</t>
  </si>
  <si>
    <t>PF10224</t>
  </si>
  <si>
    <t>jg6510</t>
  </si>
  <si>
    <t>IPR007991</t>
  </si>
  <si>
    <t>0PFBV</t>
  </si>
  <si>
    <t>RNA_polymerase_I_specific_transcription_initiation_factor_RRN3</t>
  </si>
  <si>
    <t>sphinganine_hydroxylase_Sur2</t>
  </si>
  <si>
    <t>0PG3I</t>
  </si>
  <si>
    <t>RNA_polymerase_I-specific_transcription_initiation_factor_RRN3</t>
  </si>
  <si>
    <t>PF05327</t>
  </si>
  <si>
    <t>jg6511</t>
  </si>
  <si>
    <t>0PTYQ</t>
  </si>
  <si>
    <t>0PR5J</t>
  </si>
  <si>
    <t>jg4402</t>
  </si>
  <si>
    <t>jg6512</t>
  </si>
  <si>
    <t>0PMRX</t>
  </si>
  <si>
    <t>0PK1E</t>
  </si>
  <si>
    <t>RRNA_processing_protein</t>
  </si>
  <si>
    <t>0PHX6</t>
  </si>
  <si>
    <t>jg6513</t>
  </si>
  <si>
    <t>0Q1XB</t>
  </si>
  <si>
    <t>jg4407</t>
  </si>
  <si>
    <t>0PX3Q</t>
  </si>
  <si>
    <t>jg6517</t>
  </si>
  <si>
    <t>IPR007188</t>
  </si>
  <si>
    <t>Actin-related_protein_2/3_complex_subunit_2</t>
  </si>
  <si>
    <t>0PFCE</t>
  </si>
  <si>
    <t>arp2_3_complex_34_kda_subunit</t>
  </si>
  <si>
    <t>PF04045</t>
  </si>
  <si>
    <t>Arp2/3_complex_34_kD_subunit_p34-Arc</t>
  </si>
  <si>
    <t>SSF69645</t>
  </si>
  <si>
    <t>Arp2/3 complex subunits</t>
  </si>
  <si>
    <t>jg6518</t>
  </si>
  <si>
    <t>jg652</t>
  </si>
  <si>
    <t>0PJYQ</t>
  </si>
  <si>
    <t>jg6520</t>
  </si>
  <si>
    <t>jg6521</t>
  </si>
  <si>
    <t>IPR013234</t>
  </si>
  <si>
    <t>PIGA_GPI_anchor_biosynthesis</t>
  </si>
  <si>
    <t>PF08288</t>
  </si>
  <si>
    <t>PIGA_(GPI_anchor_biosynthesis)</t>
  </si>
  <si>
    <t>0PHT8</t>
  </si>
  <si>
    <t>zinc_metallopeptidase</t>
  </si>
  <si>
    <t>jg6522</t>
  </si>
  <si>
    <t>IPR013952</t>
  </si>
  <si>
    <t>Protein_of_unknown_function_DUF1776_fungi</t>
  </si>
  <si>
    <t>0PFR7</t>
  </si>
  <si>
    <t>PF08643</t>
  </si>
  <si>
    <t>Fungal_family_of_unknown_function_(DUF1776)</t>
  </si>
  <si>
    <t>0PNSR</t>
  </si>
  <si>
    <t>SSF117070</t>
  </si>
  <si>
    <t>LEA14-like</t>
  </si>
  <si>
    <t>0PJP6</t>
  </si>
  <si>
    <t>cell_cycle_inhibitor_Nif1</t>
  </si>
  <si>
    <t>jg6524</t>
  </si>
  <si>
    <t>jg6525</t>
  </si>
  <si>
    <t>0PFYY</t>
  </si>
  <si>
    <t>IPR009866</t>
  </si>
  <si>
    <t>NADH:ubiquinone_oxidoreductase_subunit_NDUFB4</t>
  </si>
  <si>
    <t>PF07225</t>
  </si>
  <si>
    <t>NADH-ubiquinone_oxidoreductase_B15_subunit_(NDUFB4)</t>
  </si>
  <si>
    <t>0PKZQ</t>
  </si>
  <si>
    <t>mRNA_3'-end-processing_protein_YTH1</t>
  </si>
  <si>
    <t>jg6528</t>
  </si>
  <si>
    <t>0PTGX</t>
  </si>
  <si>
    <t>acetyltransferase,_GNAT_family</t>
  </si>
  <si>
    <t>jg653</t>
  </si>
  <si>
    <t>jg6530</t>
  </si>
  <si>
    <t>0PGKU</t>
  </si>
  <si>
    <t>NOL1_NOP2_sun_domain_protein</t>
  </si>
  <si>
    <t>IPR003131</t>
  </si>
  <si>
    <t>Potassium_channel_tetramerisation-type_BTB_domain</t>
  </si>
  <si>
    <t>0PGFP</t>
  </si>
  <si>
    <t>domain_containing_protein</t>
  </si>
  <si>
    <t>PF02214</t>
  </si>
  <si>
    <t>jg6532</t>
  </si>
  <si>
    <t>IPR004514</t>
  </si>
  <si>
    <t>Glutamine-tRNA_synthetase</t>
  </si>
  <si>
    <t>0PG6P</t>
  </si>
  <si>
    <t>Glutaminyl-tRNA_synthetase</t>
  </si>
  <si>
    <t>6.1.1.18</t>
  </si>
  <si>
    <t>Glutamine--tRNA ligase.</t>
  </si>
  <si>
    <t>TIGR00440</t>
  </si>
  <si>
    <t>glutamine--tRNA_ligase</t>
  </si>
  <si>
    <t>jg6533</t>
  </si>
  <si>
    <t>IPR028962</t>
  </si>
  <si>
    <t>Immunity_protein_10</t>
  </si>
  <si>
    <t>0Q2CX</t>
  </si>
  <si>
    <t>PF15588</t>
  </si>
  <si>
    <t>IPR022783</t>
  </si>
  <si>
    <t>GC-rich_sequence_DNA-binding_factor_domain</t>
  </si>
  <si>
    <t>0PFU8</t>
  </si>
  <si>
    <t>G-patch_domain_protein_(TFIP11)</t>
  </si>
  <si>
    <t>0PNBP</t>
  </si>
  <si>
    <t>PF07842</t>
  </si>
  <si>
    <t>GC-rich_sequence_DNA-binding_factor-like_protein</t>
  </si>
  <si>
    <t>0PKNH</t>
  </si>
  <si>
    <t>jg6538</t>
  </si>
  <si>
    <t>0PJ10</t>
  </si>
  <si>
    <t>0PP8G</t>
  </si>
  <si>
    <t>0PKXZ</t>
  </si>
  <si>
    <t>jg6539</t>
  </si>
  <si>
    <t>jg654</t>
  </si>
  <si>
    <t>0PMXX</t>
  </si>
  <si>
    <t>C2H2_finger_domain_protein_(Gli3)</t>
  </si>
  <si>
    <t>IPR008160</t>
  </si>
  <si>
    <t>Collagen_triple_helix_repeat</t>
  </si>
  <si>
    <t>PF01391</t>
  </si>
  <si>
    <t>Collagen_triple_helix_repeat_(20_copies)</t>
  </si>
  <si>
    <t>IPR010089</t>
  </si>
  <si>
    <t>Flavoprotein_WrbA</t>
  </si>
  <si>
    <t>0PGP7</t>
  </si>
  <si>
    <t>protoplast_secreted_protein_2</t>
  </si>
  <si>
    <t>1.6.5.2</t>
  </si>
  <si>
    <t>NAD(P)H dehydrogenase (quinone).</t>
  </si>
  <si>
    <t>TIGR01755</t>
  </si>
  <si>
    <t>NAD(P)H:quinone_oxidoreductase_type_IV</t>
  </si>
  <si>
    <t>jg6543</t>
  </si>
  <si>
    <t>jg6544</t>
  </si>
  <si>
    <t>jg4443</t>
  </si>
  <si>
    <t>jg6547</t>
  </si>
  <si>
    <t>0PHW4</t>
  </si>
  <si>
    <t>Phospholipase</t>
  </si>
  <si>
    <t>jg4446</t>
  </si>
  <si>
    <t>jg6549</t>
  </si>
  <si>
    <t>0PNXQ</t>
  </si>
  <si>
    <t>jg6550</t>
  </si>
  <si>
    <t>0PK3E</t>
  </si>
  <si>
    <t>4D3</t>
  </si>
  <si>
    <t>the_glycan_glucosyl_transferase_(opgh)_family</t>
  </si>
  <si>
    <t>IPR012808</t>
  </si>
  <si>
    <t>Conserved_hypothetical_protein_CHP02453</t>
  </si>
  <si>
    <t>0PJAH</t>
  </si>
  <si>
    <t>PF09365</t>
  </si>
  <si>
    <t>Conserved_hypothetical_protein_(DUF2461)</t>
  </si>
  <si>
    <t>TIGR02453</t>
  </si>
  <si>
    <t>TIGR02453_family_protein</t>
  </si>
  <si>
    <t>jg6553</t>
  </si>
  <si>
    <t>IPR003827</t>
  </si>
  <si>
    <t>0PKAE</t>
  </si>
  <si>
    <t>2.1.1.28</t>
  </si>
  <si>
    <t>Phenylethanolamine N-methyltransferase.</t>
  </si>
  <si>
    <t>jg4453</t>
  </si>
  <si>
    <t>PF02676</t>
  </si>
  <si>
    <t>0Q2B5</t>
  </si>
  <si>
    <t>Methyltransferase_TYW3</t>
  </si>
  <si>
    <t>Taurine_catabolism_dioxygenase_TauD,_TfdA_family</t>
  </si>
  <si>
    <t>SSF111278</t>
  </si>
  <si>
    <t>SSo0622-like</t>
  </si>
  <si>
    <t>IPR008384</t>
  </si>
  <si>
    <t>jg4454</t>
  </si>
  <si>
    <t>Actin-related_protein_2/3_complex_subunit_4</t>
  </si>
  <si>
    <t>0PFJR</t>
  </si>
  <si>
    <t>Arp2_3_complex_20_kDa_subunit</t>
  </si>
  <si>
    <t>PF05856</t>
  </si>
  <si>
    <t>ARP2/3_complex_20_kDa_subunit_(ARPC4)</t>
  </si>
  <si>
    <t>jg6555</t>
  </si>
  <si>
    <t>jg6556</t>
  </si>
  <si>
    <t>jg6557</t>
  </si>
  <si>
    <t>0PQQJ</t>
  </si>
  <si>
    <t>0PM8S</t>
  </si>
  <si>
    <t>0PKEX</t>
  </si>
  <si>
    <t>MFS_drug_efflux_pump</t>
  </si>
  <si>
    <t>IPR013175</t>
  </si>
  <si>
    <t>jg6559</t>
  </si>
  <si>
    <t>INO80_complex_subunit_Ies4</t>
  </si>
  <si>
    <t>0PIJK</t>
  </si>
  <si>
    <t>ran-binding_protein</t>
  </si>
  <si>
    <t>PF08193</t>
  </si>
  <si>
    <t>jg656</t>
  </si>
  <si>
    <t>0PKM2</t>
  </si>
  <si>
    <t>membrane_associated_DnaJ_chaperone</t>
  </si>
  <si>
    <t>IPR025260</t>
  </si>
  <si>
    <t>Domain_of_unknown_function_DUF4208</t>
  </si>
  <si>
    <t>0QDWN</t>
  </si>
  <si>
    <t>DUF4208</t>
  </si>
  <si>
    <t>0PJB3</t>
  </si>
  <si>
    <t>rna_polymerase_I_subunit</t>
  </si>
  <si>
    <t>PF13907</t>
  </si>
  <si>
    <t>Domain_of_unknown_function_(DUF4208)</t>
  </si>
  <si>
    <t>jg6560</t>
  </si>
  <si>
    <t>0PIXA</t>
  </si>
  <si>
    <t>jg6561</t>
  </si>
  <si>
    <t>PF17120</t>
  </si>
  <si>
    <t>Zinc-ribbon_C4HC2_type</t>
  </si>
  <si>
    <t>jg6562</t>
  </si>
  <si>
    <t>0PN27</t>
  </si>
  <si>
    <t>jg6563</t>
  </si>
  <si>
    <t>0Q2RG</t>
  </si>
  <si>
    <t>jg6564</t>
  </si>
  <si>
    <t>IPR000988</t>
  </si>
  <si>
    <t>Ribosomal_protein_L24e-related</t>
  </si>
  <si>
    <t>0PNQT</t>
  </si>
  <si>
    <t>60S_ribosomal_protein_L24</t>
  </si>
  <si>
    <t>PF01246</t>
  </si>
  <si>
    <t>Ribosomal_protein_L24e</t>
  </si>
  <si>
    <t>0PNHJ</t>
  </si>
  <si>
    <t>Glucosamine_6-phosphate</t>
  </si>
  <si>
    <t>jg6566</t>
  </si>
  <si>
    <t>0PYW1</t>
  </si>
  <si>
    <t>0PM0B</t>
  </si>
  <si>
    <t>jg6568</t>
  </si>
  <si>
    <t>0PIWI</t>
  </si>
  <si>
    <t>jg6569</t>
  </si>
  <si>
    <t>0PXU9</t>
  </si>
  <si>
    <t>0PQ5J</t>
  </si>
  <si>
    <t>jg6571</t>
  </si>
  <si>
    <t>jg6574</t>
  </si>
  <si>
    <t>jg4475</t>
  </si>
  <si>
    <t>0Q2S4</t>
  </si>
  <si>
    <t>0PII9</t>
  </si>
  <si>
    <t>pH-response_regulator_protein_palI_RIM9</t>
  </si>
  <si>
    <t>jg6576</t>
  </si>
  <si>
    <t>0PG7Z</t>
  </si>
  <si>
    <t>component_of_the_NuA4_histone_acetyltransferase_complex_which_is_involved_in_transcriptional_activation_of_selected_genes_principally_by_acetylation_of_nucleosomal_histone_H4_and_H2A._The_NuA4_complex_is_also_involved_in_DNA_repair</t>
  </si>
  <si>
    <t>0PM0R</t>
  </si>
  <si>
    <t>IPR025040</t>
  </si>
  <si>
    <t>Protein_of_unknown_function_DUF3984</t>
  </si>
  <si>
    <t>jg448</t>
  </si>
  <si>
    <t>0PI63</t>
  </si>
  <si>
    <t>PF13136</t>
  </si>
  <si>
    <t>0PKZ6</t>
  </si>
  <si>
    <t>Protein_of_unknown_function_(DUF3984)</t>
  </si>
  <si>
    <t>jg6579</t>
  </si>
  <si>
    <t>IPR002292</t>
  </si>
  <si>
    <t>Ornithine/putrescine_carbamoyltransferase</t>
  </si>
  <si>
    <t>0PH0Z</t>
  </si>
  <si>
    <t>ornithine_carbamoyltransferase</t>
  </si>
  <si>
    <t>2.1.3.3</t>
  </si>
  <si>
    <t>Ornithine carbamoyltransferase.</t>
  </si>
  <si>
    <t>TIGR00658</t>
  </si>
  <si>
    <t>jg658</t>
  </si>
  <si>
    <t>0PQ58</t>
  </si>
  <si>
    <t>0PK4U</t>
  </si>
  <si>
    <t>IPR019455</t>
  </si>
  <si>
    <t>Acetolactate_synthase_small_subunit_C-terminal</t>
  </si>
  <si>
    <t>IPR004789</t>
  </si>
  <si>
    <t>Acetolactate_synthase_small_subunit</t>
  </si>
  <si>
    <t>0PH1Y</t>
  </si>
  <si>
    <t>PF10369</t>
  </si>
  <si>
    <t>Small_subunit_of_acetolactate_synthase</t>
  </si>
  <si>
    <t>TIGR00119</t>
  </si>
  <si>
    <t>acetolactate_synthase_small_subunit</t>
  </si>
  <si>
    <t>0PIMI</t>
  </si>
  <si>
    <t>jg6583</t>
  </si>
  <si>
    <t>0PI3R</t>
  </si>
  <si>
    <t>jg6584</t>
  </si>
  <si>
    <t>0PMCX</t>
  </si>
  <si>
    <t>IPR016939</t>
  </si>
  <si>
    <t>Mitochondrial_ribosomal_protein_S25</t>
  </si>
  <si>
    <t>0Q16Q</t>
  </si>
  <si>
    <t>PF13741</t>
  </si>
  <si>
    <t>jg6587</t>
  </si>
  <si>
    <t>IPR019487</t>
  </si>
  <si>
    <t>RAM_signalling_pathway_SOG2</t>
  </si>
  <si>
    <t>0PMC7</t>
  </si>
  <si>
    <t>RAM_signalling_pathway_protein_domain-containing_protein</t>
  </si>
  <si>
    <t>PF10428</t>
  </si>
  <si>
    <t>RAM_signalling_pathway_protein</t>
  </si>
  <si>
    <t>jg6588</t>
  </si>
  <si>
    <t>0PVH1</t>
  </si>
  <si>
    <t>serine_carboxypeptidase</t>
  </si>
  <si>
    <t>jg6589</t>
  </si>
  <si>
    <t>0Q25Y</t>
  </si>
  <si>
    <t>0PRG6</t>
  </si>
  <si>
    <t>C2H2_transcription_factor_(Egr2)</t>
  </si>
  <si>
    <t>0PZF5</t>
  </si>
  <si>
    <t>jg6590</t>
  </si>
  <si>
    <t>0PI2G</t>
  </si>
  <si>
    <t>cAMP-mediated_signaling_protein_SOK1</t>
  </si>
  <si>
    <t>jg6591</t>
  </si>
  <si>
    <t>jg6592</t>
  </si>
  <si>
    <t>PF02178</t>
  </si>
  <si>
    <t>AT_hook_motif</t>
  </si>
  <si>
    <t>IPR015242</t>
  </si>
  <si>
    <t>Mitochondrial_resolvase_Ydc2_catalytic</t>
  </si>
  <si>
    <t>0PQH1</t>
  </si>
  <si>
    <t>crossover_junction_endodeoxyribonuclease_activity</t>
  </si>
  <si>
    <t>IPR006816</t>
  </si>
  <si>
    <t>ELMO_domain</t>
  </si>
  <si>
    <t>0PFWZ</t>
  </si>
  <si>
    <t>ELMO_CED-12_family_protein</t>
  </si>
  <si>
    <t>PF04727</t>
  </si>
  <si>
    <t>ELMO/CED-12_family</t>
  </si>
  <si>
    <t>0PIFV</t>
  </si>
  <si>
    <t>Inherit_from_opiNOG:_nephronophthisis_3_(adolescent)</t>
  </si>
  <si>
    <t>PF17107</t>
  </si>
  <si>
    <t>N-terminal_domain_on_NACHT_NTPase_and_P-loop_NTPases</t>
  </si>
  <si>
    <t>0PX28</t>
  </si>
  <si>
    <t>0Q17Z</t>
  </si>
  <si>
    <t>amid-like_NADH_oxidoreductase</t>
  </si>
  <si>
    <t>0PH96</t>
  </si>
  <si>
    <t>Monoamine_oxidase_N</t>
  </si>
  <si>
    <t>IPR028116</t>
  </si>
  <si>
    <t>Putative_oxalocrotonate_tautomerase</t>
  </si>
  <si>
    <t>0PSY7</t>
  </si>
  <si>
    <t>PF14832</t>
  </si>
  <si>
    <t>Putative_oxalocrotonate_tautomerase_enzyme</t>
  </si>
  <si>
    <t>jg4511</t>
  </si>
  <si>
    <t>0PX2P</t>
  </si>
  <si>
    <t>jg4515</t>
  </si>
  <si>
    <t>00944</t>
  </si>
  <si>
    <t>IPR012506</t>
  </si>
  <si>
    <t>YhhN-like</t>
  </si>
  <si>
    <t>0PT6R</t>
  </si>
  <si>
    <t>YhhN_domain-containing_protein</t>
  </si>
  <si>
    <t>PF07947</t>
  </si>
  <si>
    <t>YhhN-like_protein</t>
  </si>
  <si>
    <t>jg4520</t>
  </si>
  <si>
    <t>0PGER</t>
  </si>
  <si>
    <t>jg4524</t>
  </si>
  <si>
    <t>jg4528</t>
  </si>
  <si>
    <t>0PUCM</t>
  </si>
  <si>
    <t>0PV4V</t>
  </si>
  <si>
    <t>jg4541</t>
  </si>
  <si>
    <t>0PVWH</t>
  </si>
  <si>
    <t>0Q0BE</t>
  </si>
  <si>
    <t>0Q192</t>
  </si>
  <si>
    <t>Pentafunctional_AROM_polypeptide</t>
  </si>
  <si>
    <t>0PHFG</t>
  </si>
  <si>
    <t>0PGKY</t>
  </si>
  <si>
    <t>CMGC_CDK_CRK7_protein_kinase</t>
  </si>
  <si>
    <t>0PNWJ</t>
  </si>
  <si>
    <t>IPR001474</t>
  </si>
  <si>
    <t>GTP_cyclohydrolase_I</t>
  </si>
  <si>
    <t>IPR020602</t>
  </si>
  <si>
    <t>GTP_cyclohydrolase_I_domain</t>
  </si>
  <si>
    <t>0PFKM</t>
  </si>
  <si>
    <t>gtp_cyclohydrolase_i</t>
  </si>
  <si>
    <t>3.5.4.16</t>
  </si>
  <si>
    <t>GTP cyclohydrolase I.</t>
  </si>
  <si>
    <t>PF01227</t>
  </si>
  <si>
    <t>TIGR00063</t>
  </si>
  <si>
    <t>jg455</t>
  </si>
  <si>
    <t>0PUEV</t>
  </si>
  <si>
    <t>0PIF8</t>
  </si>
  <si>
    <t>IPR002136</t>
  </si>
  <si>
    <t>Ribosomal_protein_L4/L1e</t>
  </si>
  <si>
    <t>IPR025755</t>
  </si>
  <si>
    <t>60S_ribosomal_protein_L4_C-terminal_domain</t>
  </si>
  <si>
    <t>IPR023574</t>
  </si>
  <si>
    <t>Ribosomal_protein_L4_domain</t>
  </si>
  <si>
    <t>0PGJW</t>
  </si>
  <si>
    <t>PF00573</t>
  </si>
  <si>
    <t>Ribosomal_protein_L4/L1_family</t>
  </si>
  <si>
    <t>PF14374</t>
  </si>
  <si>
    <t>SSF52166</t>
  </si>
  <si>
    <t>Ribosomal protein L4</t>
  </si>
  <si>
    <t>0PPDT</t>
  </si>
  <si>
    <t>0PMB9</t>
  </si>
  <si>
    <t>IPR009991</t>
  </si>
  <si>
    <t>Dynactin_subunit_p22</t>
  </si>
  <si>
    <t>PF07426</t>
  </si>
  <si>
    <t>0Q29A</t>
  </si>
  <si>
    <t>0PSF9</t>
  </si>
  <si>
    <t>0PW0A</t>
  </si>
  <si>
    <t>PF09159</t>
  </si>
  <si>
    <t>Mitochondrial_resolvase_Ydc2_/_RNA_splicing_MRS1</t>
  </si>
  <si>
    <t>0PP04</t>
  </si>
  <si>
    <t>Cytidylyltransferase</t>
  </si>
  <si>
    <t>jg6594</t>
  </si>
  <si>
    <t>0PXGM</t>
  </si>
  <si>
    <t>0PK7P</t>
  </si>
  <si>
    <t>jg6595</t>
  </si>
  <si>
    <t>IPR015399</t>
  </si>
  <si>
    <t>Domain_of_unknown_function_DUF1977_DnaJ-like</t>
  </si>
  <si>
    <t>0PIVI</t>
  </si>
  <si>
    <t>ER_associated_DnaJ_chaperone</t>
  </si>
  <si>
    <t>PF09320</t>
  </si>
  <si>
    <t>Domain_of_unknown_function_(DUF1977)</t>
  </si>
  <si>
    <t>jg6596</t>
  </si>
  <si>
    <t>IPR019474</t>
  </si>
  <si>
    <t>Ubiquitin_conjugation_factor_E4_core</t>
  </si>
  <si>
    <t>0PGAX</t>
  </si>
  <si>
    <t>ubiquitin_conjugation_factor_E4</t>
  </si>
  <si>
    <t>PF10408</t>
  </si>
  <si>
    <t>Ubiquitin_elongating_factor_core</t>
  </si>
  <si>
    <t>jg6597</t>
  </si>
  <si>
    <t>IPR001104</t>
  </si>
  <si>
    <t>3-oxo-5-alpha-steroid_4-dehydrogenase_C-terminal</t>
  </si>
  <si>
    <t>0PMEG</t>
  </si>
  <si>
    <t>3-oxo-5-alpha-steroid_4-dehydrogenase_family_protein</t>
  </si>
  <si>
    <t>PF02544</t>
  </si>
  <si>
    <t>3-oxo-5-alpha-steroid_4-dehydrogenase_</t>
  </si>
  <si>
    <t>0PZ0A</t>
  </si>
  <si>
    <t>jg6599</t>
  </si>
  <si>
    <t>jg66</t>
  </si>
  <si>
    <t>0PK52</t>
  </si>
  <si>
    <t>Component_of_the_SWR1_complex_which_mediates_the_ATP-_dependent_exchange_of_histone_H2A_for_the_H2A_variant_HZT1_leading_to_transcriptional_regulation_of_selected_genes_by_chromatin_remodeling._Component_of_the_NuA4_histone_acetyltransferase_complex_which_is_involved_in_transcriptional_activation_of_selected_genes_principally_by_acetylation_of_nucleosomal_histone_H4_and_H2A._The_NuA4_complex_is_also_involved_in_DNA_repair</t>
  </si>
  <si>
    <t>PF16282</t>
  </si>
  <si>
    <t>SANT/Myb-like_domain_of_DAMP1</t>
  </si>
  <si>
    <t>jg6601</t>
  </si>
  <si>
    <t>0PKS7</t>
  </si>
  <si>
    <t>endosomal_cargo_receptor_Erp5</t>
  </si>
  <si>
    <t>jg6602</t>
  </si>
  <si>
    <t>IPR021569</t>
  </si>
  <si>
    <t>TUG_ubiquitin-like_domain</t>
  </si>
  <si>
    <t>0QDGR</t>
  </si>
  <si>
    <t>PF11470</t>
  </si>
  <si>
    <t>jg6603</t>
  </si>
  <si>
    <t>0PHSV</t>
  </si>
  <si>
    <t>jg6605</t>
  </si>
  <si>
    <t>jg6606</t>
  </si>
  <si>
    <t>jg6607</t>
  </si>
  <si>
    <t>jg4588</t>
  </si>
  <si>
    <t>0PMZ0</t>
  </si>
  <si>
    <t>jg6608</t>
  </si>
  <si>
    <t>jg6609</t>
  </si>
  <si>
    <t>0PUF3</t>
  </si>
  <si>
    <t>jg6610</t>
  </si>
  <si>
    <t>jg6611</t>
  </si>
  <si>
    <t>jg4592</t>
  </si>
  <si>
    <t>jg6612</t>
  </si>
  <si>
    <t>0Q2ST</t>
  </si>
  <si>
    <t>Extracellular_serine-threonine_rich_protein</t>
  </si>
  <si>
    <t>jg6613</t>
  </si>
  <si>
    <t>0PZH6</t>
  </si>
  <si>
    <t>jg6614</t>
  </si>
  <si>
    <t>0PJ68</t>
  </si>
  <si>
    <t>jg6615</t>
  </si>
  <si>
    <t>IPR007590</t>
  </si>
  <si>
    <t>0PN3Q</t>
  </si>
  <si>
    <t>CWC16_protein</t>
  </si>
  <si>
    <t>4-carboxymuconolactone_decarboxylase_family_protein</t>
  </si>
  <si>
    <t>0PGCJ</t>
  </si>
  <si>
    <t>PF04502</t>
  </si>
  <si>
    <t>Family_of_unknown_function_(DUF572)_</t>
  </si>
  <si>
    <t>IPR018814</t>
  </si>
  <si>
    <t>jg6616</t>
  </si>
  <si>
    <t>Maintenance_of_telomere_capping_protein_1_Mtc1</t>
  </si>
  <si>
    <t>0PHBU</t>
  </si>
  <si>
    <t>PF10310</t>
  </si>
  <si>
    <t>Protein_of_unknown_function_(DUF2413)</t>
  </si>
  <si>
    <t>0PM1F</t>
  </si>
  <si>
    <t>glycoside_hydrolase_family_3_protein</t>
  </si>
  <si>
    <t>0PU75</t>
  </si>
  <si>
    <t>jg6617</t>
  </si>
  <si>
    <t>0PXQI</t>
  </si>
  <si>
    <t>jg6618</t>
  </si>
  <si>
    <t>IPR010044</t>
  </si>
  <si>
    <t>Methylthioadenosine_phosphorylase__(MTAP)</t>
  </si>
  <si>
    <t>0PFY7</t>
  </si>
  <si>
    <t>Catalyzes_the_reversible_phosphorylation_of_S-methyl-5'-_thioadenosine_(MTA)_to_adenine_and_5-methylthioribose-1-phosphate._Involved_in_the_breakdown_of_MTA,_a_major_by-product_of_polyamine_biosynthesis._Responsible_for_the_first_step_in_the_methionine_salvage_pathway_after_MTA_has_been_generated_from_S-_adenosylmethionine._Has_broad_substrate_specificity_with_6-_aminopurine_nucleosides_as_preferred_substrates_(By_similarity)</t>
  </si>
  <si>
    <t>TIGR01694</t>
  </si>
  <si>
    <t>methylthioadenosine_phosphorylase</t>
  </si>
  <si>
    <t>jg6619</t>
  </si>
  <si>
    <t>jg6622</t>
  </si>
  <si>
    <t>0PHTM</t>
  </si>
  <si>
    <t>Proline_utilization_protein_PrnX</t>
  </si>
  <si>
    <t>jg6624</t>
  </si>
  <si>
    <t>0PJAX</t>
  </si>
  <si>
    <t>jg6625</t>
  </si>
  <si>
    <t>jg6626</t>
  </si>
  <si>
    <t>IPR010218</t>
  </si>
  <si>
    <t>NADH_dehydrogenase_subunit_C</t>
  </si>
  <si>
    <t>IPR001268</t>
  </si>
  <si>
    <t>NADH:ubiquinone_oxidoreductase_30kDa_subunit</t>
  </si>
  <si>
    <t>0PGKA</t>
  </si>
  <si>
    <t>NADH-ubiquinone_oxidoreductase_304_kDa_subunit</t>
  </si>
  <si>
    <t>PF00329</t>
  </si>
  <si>
    <t>Respiratory-chain_NADH_dehydrogenase_30_Kd_subunit</t>
  </si>
  <si>
    <t>SSF143243</t>
  </si>
  <si>
    <t>Nqo5-like</t>
  </si>
  <si>
    <t>TIGR01961</t>
  </si>
  <si>
    <t>NADH_(or_F420H2)_dehydrogenase_subunit_C</t>
  </si>
  <si>
    <t>jg6627</t>
  </si>
  <si>
    <t>0PFB8</t>
  </si>
  <si>
    <t>PF14570</t>
  </si>
  <si>
    <t>RING/Ubox_like_zinc-binding_domain</t>
  </si>
  <si>
    <t>0PJTX</t>
  </si>
  <si>
    <t>2-oxoisovalerate_dehydrogenase</t>
  </si>
  <si>
    <t>jg663</t>
  </si>
  <si>
    <t>jg6630</t>
  </si>
  <si>
    <t>jg6631</t>
  </si>
  <si>
    <t>jg6632</t>
  </si>
  <si>
    <t>jg6633</t>
  </si>
  <si>
    <t>jg6634</t>
  </si>
  <si>
    <t>jg6636</t>
  </si>
  <si>
    <t>0PGCH</t>
  </si>
  <si>
    <t>IPR028590</t>
  </si>
  <si>
    <t>tRNA_(cytidine(32)/guanosine(34)-2-O)-methyltransferase_Trm7</t>
  </si>
  <si>
    <t>0PID8</t>
  </si>
  <si>
    <t>tRNA_(Uridine-2'-O-)-methyltransferase_TRM7</t>
  </si>
  <si>
    <t>2.1.1.20</t>
  </si>
  <si>
    <t>Glycine N-methyltransferase.</t>
  </si>
  <si>
    <t>jg6638</t>
  </si>
  <si>
    <t>jg6639</t>
  </si>
  <si>
    <t>IPR019752</t>
  </si>
  <si>
    <t>Pyruvate/ketoisovalerate_oxidoreductase_catalytic_domain</t>
  </si>
  <si>
    <t>IPR002869</t>
  </si>
  <si>
    <t>Pyruvate-flavodoxin_oxidoreductase_central_domain</t>
  </si>
  <si>
    <t>0PH6J</t>
  </si>
  <si>
    <t>PF01558</t>
  </si>
  <si>
    <t>Pyruvate_ferredoxin/flavodoxin_oxidoreductase</t>
  </si>
  <si>
    <t>SSF53323</t>
  </si>
  <si>
    <t>Pyruvate-ferredoxin oxidoreductase, PFOR, domain III</t>
  </si>
  <si>
    <t>jg664</t>
  </si>
  <si>
    <t>0Q024</t>
  </si>
  <si>
    <t>jg6640</t>
  </si>
  <si>
    <t>0PPS2</t>
  </si>
  <si>
    <t>Protein_fmp-52,_mitochondrial</t>
  </si>
  <si>
    <t>0PT5N</t>
  </si>
  <si>
    <t>IPR006325</t>
  </si>
  <si>
    <t>Signal_recognition_particle_SRP54_subunit_eukaryotic</t>
  </si>
  <si>
    <t>IPR004125</t>
  </si>
  <si>
    <t>Signal_recognition_particle_SRP54_subunit_M-domain</t>
  </si>
  <si>
    <t>IPR022941</t>
  </si>
  <si>
    <t>Signal_recognition_particle_SRP54_subunit</t>
  </si>
  <si>
    <t>0PH16</t>
  </si>
  <si>
    <t>PF02978</t>
  </si>
  <si>
    <t>Signal_peptide_binding_domain</t>
  </si>
  <si>
    <t>SSF47446</t>
  </si>
  <si>
    <t>Signal peptide-binding domain</t>
  </si>
  <si>
    <t>TIGR01425</t>
  </si>
  <si>
    <t>signal_recognition_particle_protein_SRP54</t>
  </si>
  <si>
    <t>jg6643</t>
  </si>
  <si>
    <t>IPR012459</t>
  </si>
  <si>
    <t>Protein_of_unknown_function_DUF1665</t>
  </si>
  <si>
    <t>0PPB1</t>
  </si>
  <si>
    <t>rRNA_processing_protein_RRP15</t>
  </si>
  <si>
    <t>PF07890</t>
  </si>
  <si>
    <t>Rrp15p</t>
  </si>
  <si>
    <t>jg6644</t>
  </si>
  <si>
    <t>IPR001055</t>
  </si>
  <si>
    <t>Adrenodoxin</t>
  </si>
  <si>
    <t>0PN2J</t>
  </si>
  <si>
    <t>2Fe-2S_iron-sulfur_cluster_binding</t>
  </si>
  <si>
    <t>jg6645</t>
  </si>
  <si>
    <t>0PHCD</t>
  </si>
  <si>
    <t>Mitochondrial_fusion_and_transport_protein_Ugo1</t>
  </si>
  <si>
    <t>IPR018287</t>
  </si>
  <si>
    <t>Hap4_transcription_factor_heteromerisation_domain</t>
  </si>
  <si>
    <t>PF10297</t>
  </si>
  <si>
    <t>Minimal_binding_motif_of_Hap4_for_binding_to_Hap2/3/5___</t>
  </si>
  <si>
    <t>jg6648</t>
  </si>
  <si>
    <t>0PJGT</t>
  </si>
  <si>
    <t>hydrolase_family_71_protein</t>
  </si>
  <si>
    <t>jg6649</t>
  </si>
  <si>
    <t>0PH8N</t>
  </si>
  <si>
    <t>jg6650</t>
  </si>
  <si>
    <t>jg6655</t>
  </si>
  <si>
    <t>0PX40</t>
  </si>
  <si>
    <t>jg6658</t>
  </si>
  <si>
    <t>0PH62</t>
  </si>
  <si>
    <t>jg6659</t>
  </si>
  <si>
    <t>0PVY1</t>
  </si>
  <si>
    <t>jg666</t>
  </si>
  <si>
    <t>jg6660</t>
  </si>
  <si>
    <t>IPR008049</t>
  </si>
  <si>
    <t>DNA_replication_licensing_factor_Mcm6</t>
  </si>
  <si>
    <t>0PG2R</t>
  </si>
  <si>
    <t>DNA_replication_licensing_factor_MCM6</t>
  </si>
  <si>
    <t>2A59</t>
  </si>
  <si>
    <t>the_arsenical_resistance-3_(acr3)_family</t>
  </si>
  <si>
    <t>jg6662</t>
  </si>
  <si>
    <t>IPR022765</t>
  </si>
  <si>
    <t>Dna2/Cas4_domain_of_unknown_function_DUF83</t>
  </si>
  <si>
    <t>PF01930</t>
  </si>
  <si>
    <t>Domain_of_unknown_function_DUF83</t>
  </si>
  <si>
    <t>jg6666</t>
  </si>
  <si>
    <t>jg6667</t>
  </si>
  <si>
    <t>jg6668</t>
  </si>
  <si>
    <t>jg667</t>
  </si>
  <si>
    <t>jg6671</t>
  </si>
  <si>
    <t>jg6672</t>
  </si>
  <si>
    <t>jg6673</t>
  </si>
  <si>
    <t>jg6674</t>
  </si>
  <si>
    <t>jg6675</t>
  </si>
  <si>
    <t>0Q85H</t>
  </si>
  <si>
    <t>0PM77</t>
  </si>
  <si>
    <t>PF17124</t>
  </si>
  <si>
    <t>ThiJ/PfpI_family-like</t>
  </si>
  <si>
    <t>jg6677</t>
  </si>
  <si>
    <t>0PIRE</t>
  </si>
  <si>
    <t>ATP-binding_RNA_helicase_involved_in_the_biogenesis_of_60S_ribosomal_subunits._Required_for_the_normal_formation_of_18S_rRNA_through_the_processing_of_pre-rRNAs_at_sites_A0,_A1_and_A2,_and_the_normal_formation_of_25S_and_5.8S_rRNAs_through_the_processing_of_pre-rRNAs_at_sites_C1_and_C2_(By_similarity)</t>
  </si>
  <si>
    <t>jg6678</t>
  </si>
  <si>
    <t>0PFIS</t>
  </si>
  <si>
    <t>jg6679</t>
  </si>
  <si>
    <t>0QE0J</t>
  </si>
  <si>
    <t>jg668</t>
  </si>
  <si>
    <t>TIGR00087</t>
  </si>
  <si>
    <t>5'/3'-nucleotidase_SurE</t>
  </si>
  <si>
    <t>IPR011940</t>
  </si>
  <si>
    <t>Meiotic_recombinase_Dmc1</t>
  </si>
  <si>
    <t>0PK81</t>
  </si>
  <si>
    <t>IPR019034</t>
  </si>
  <si>
    <t>Uncharacterised_protein_family_UPF0390</t>
  </si>
  <si>
    <t>0PU3T</t>
  </si>
  <si>
    <t>Protein_of_unknown_function_(DUF2462)</t>
  </si>
  <si>
    <t>PF09495</t>
  </si>
  <si>
    <t>TIGR02238</t>
  </si>
  <si>
    <t>meiotic_recombinase_Dmc1</t>
  </si>
  <si>
    <t>jg6680</t>
  </si>
  <si>
    <t>0PHP7</t>
  </si>
  <si>
    <t>actin-related_protein_RO7</t>
  </si>
  <si>
    <t>jg4601</t>
  </si>
  <si>
    <t>0Q2XP</t>
  </si>
  <si>
    <t>jg6682</t>
  </si>
  <si>
    <t>jg4602</t>
  </si>
  <si>
    <t>jg6683</t>
  </si>
  <si>
    <t>0PW8Z</t>
  </si>
  <si>
    <t>0PHD0</t>
  </si>
  <si>
    <t>0PKEF</t>
  </si>
  <si>
    <t>jg6685</t>
  </si>
  <si>
    <t>0PX68</t>
  </si>
  <si>
    <t>jg6686</t>
  </si>
  <si>
    <t>0PXK1</t>
  </si>
  <si>
    <t>YjgH_family</t>
  </si>
  <si>
    <t>jg6687</t>
  </si>
  <si>
    <t>0PN8R</t>
  </si>
  <si>
    <t>jg6688</t>
  </si>
  <si>
    <t>0PMSZ</t>
  </si>
  <si>
    <t>deacetylase_complex_subunit_Sds3</t>
  </si>
  <si>
    <t>0Q1IY</t>
  </si>
  <si>
    <t>0PJUE</t>
  </si>
  <si>
    <t>jg6690</t>
  </si>
  <si>
    <t>jg6691</t>
  </si>
  <si>
    <t>0Q28K</t>
  </si>
  <si>
    <t>0PJH0</t>
  </si>
  <si>
    <t>jg6692</t>
  </si>
  <si>
    <t>jg6694</t>
  </si>
  <si>
    <t>0PWHX</t>
  </si>
  <si>
    <t>jg4612</t>
  </si>
  <si>
    <t>0PGMT</t>
  </si>
  <si>
    <t>Splicing_factor_3A_subunit_3</t>
  </si>
  <si>
    <t>IPR002745</t>
  </si>
  <si>
    <t>Phosphotransferase_KptA/Tpt1</t>
  </si>
  <si>
    <t>0PPA7</t>
  </si>
  <si>
    <t>tRNA_2'phosphotransferase</t>
  </si>
  <si>
    <t>PF01885</t>
  </si>
  <si>
    <t>RNA_2'-phosphotransferase_Tpt1_/_KptA_family</t>
  </si>
  <si>
    <t>0PKGR</t>
  </si>
  <si>
    <t>Catechol_dioxygenase</t>
  </si>
  <si>
    <t>0PN8P</t>
  </si>
  <si>
    <t>jg6698</t>
  </si>
  <si>
    <t>jg6699</t>
  </si>
  <si>
    <t>IPR004776</t>
  </si>
  <si>
    <t>Auxin_efflux_carrier</t>
  </si>
  <si>
    <t>0PI5A</t>
  </si>
  <si>
    <t>Auxin_Efflux_Carrier_superfamily</t>
  </si>
  <si>
    <t>PF03547</t>
  </si>
  <si>
    <t>Membrane_transport_protein</t>
  </si>
  <si>
    <t>jg67</t>
  </si>
  <si>
    <t>IPR021436</t>
  </si>
  <si>
    <t>Protein_of_unknown_function_DUF3085</t>
  </si>
  <si>
    <t>PF11284</t>
  </si>
  <si>
    <t>Protein_of_unknown_function_(DUF3085)</t>
  </si>
  <si>
    <t>jg670</t>
  </si>
  <si>
    <t>jg6704</t>
  </si>
  <si>
    <t>jg6706</t>
  </si>
  <si>
    <t>0PSRA</t>
  </si>
  <si>
    <t>PT_repeat_family_protein</t>
  </si>
  <si>
    <t>IPR009784</t>
  </si>
  <si>
    <t>Protein_of_unknown_function_DUF1349</t>
  </si>
  <si>
    <t>0PVJN</t>
  </si>
  <si>
    <t>PF07081</t>
  </si>
  <si>
    <t>Protein_of_unknown_function_(DUF1349)</t>
  </si>
  <si>
    <t>jg671</t>
  </si>
  <si>
    <t>jg4632</t>
  </si>
  <si>
    <t>IPR019367</t>
  </si>
  <si>
    <t>PDZ-binding_protein_CRIPT</t>
  </si>
  <si>
    <t>0PR9T</t>
  </si>
  <si>
    <t>Cript_family</t>
  </si>
  <si>
    <t>PF10235</t>
  </si>
  <si>
    <t>Microtubule-associated_protein_CRIPT</t>
  </si>
  <si>
    <t>jg6711</t>
  </si>
  <si>
    <t>IPR021757</t>
  </si>
  <si>
    <t>Ribosomal_protein_L46</t>
  </si>
  <si>
    <t>0PMZF</t>
  </si>
  <si>
    <t>0PP55</t>
  </si>
  <si>
    <t>mitochondrial_54S_ribosomal_protein_YmL17_YmL30</t>
  </si>
  <si>
    <t>PF11788</t>
  </si>
  <si>
    <t>39S_mitochondrial_ribosomal_protein_L46_</t>
  </si>
  <si>
    <t>jg6712</t>
  </si>
  <si>
    <t>0PJ2I</t>
  </si>
  <si>
    <t>0PJ0F</t>
  </si>
  <si>
    <t>Peroxin_26</t>
  </si>
  <si>
    <t>IPR003213</t>
  </si>
  <si>
    <t>Cytochrome_c_oxidase_subunit_VIb</t>
  </si>
  <si>
    <t>0PRWH</t>
  </si>
  <si>
    <t>PF02297</t>
  </si>
  <si>
    <t>Cytochrome_oxidase_c_subunit_VIb</t>
  </si>
  <si>
    <t>SSF47694</t>
  </si>
  <si>
    <t>Cytochrome c oxidase subunit h</t>
  </si>
  <si>
    <t>jg6715</t>
  </si>
  <si>
    <t>jg6716</t>
  </si>
  <si>
    <t>0QDTA</t>
  </si>
  <si>
    <t>IPR005345</t>
  </si>
  <si>
    <t>PHF5-like</t>
  </si>
  <si>
    <t>0PP1G</t>
  </si>
  <si>
    <t>0PQCW</t>
  </si>
  <si>
    <t>SSF110916</t>
  </si>
  <si>
    <t>Peptidyl-tRNA hydrolase domain-like</t>
  </si>
  <si>
    <t>IPR013949</t>
  </si>
  <si>
    <t>U3_small_nucleolar_RNA-associated_protein_6</t>
  </si>
  <si>
    <t>0PJM9</t>
  </si>
  <si>
    <t>rRNA_processing_protein_Utp6</t>
  </si>
  <si>
    <t>PF08640</t>
  </si>
  <si>
    <t>0PG2W</t>
  </si>
  <si>
    <t>calcofluor_white_hypersensitive_protein</t>
  </si>
  <si>
    <t>0Q241</t>
  </si>
  <si>
    <t>0PYCH</t>
  </si>
  <si>
    <t>factor_ini1</t>
  </si>
  <si>
    <t>PF03660</t>
  </si>
  <si>
    <t>PHF5-like_protein</t>
  </si>
  <si>
    <t>0PJW2</t>
  </si>
  <si>
    <t>jg6717</t>
  </si>
  <si>
    <t>jg6718</t>
  </si>
  <si>
    <t>jg6719</t>
  </si>
  <si>
    <t>jg672</t>
  </si>
  <si>
    <t>jg6722</t>
  </si>
  <si>
    <t>jg4659</t>
  </si>
  <si>
    <t>0PIPA</t>
  </si>
  <si>
    <t>CCCH_zinc_finger_DNA_binding_protein</t>
  </si>
  <si>
    <t>0PIQC</t>
  </si>
  <si>
    <t>polysaccharide_deacetylase_NodB</t>
  </si>
  <si>
    <t>0PIJH</t>
  </si>
  <si>
    <t>jg6730</t>
  </si>
  <si>
    <t>0PPYT</t>
  </si>
  <si>
    <t>jg6733</t>
  </si>
  <si>
    <t>0PIEX</t>
  </si>
  <si>
    <t>IPR007736</t>
  </si>
  <si>
    <t>Caleosin-related</t>
  </si>
  <si>
    <t>0PJBN</t>
  </si>
  <si>
    <t>calcium_binding_protein_Caleosin</t>
  </si>
  <si>
    <t>1.11.2.3</t>
  </si>
  <si>
    <t>Plant seed peroxygenase.</t>
  </si>
  <si>
    <t>Cutin,_suberine_and_wax_biosynthesis</t>
  </si>
  <si>
    <t>PF05042</t>
  </si>
  <si>
    <t>Caleosin_related_protein</t>
  </si>
  <si>
    <t>0PITC</t>
  </si>
  <si>
    <t>jg6736</t>
  </si>
  <si>
    <t>IPR018843</t>
  </si>
  <si>
    <t>U3_small_nucleolar_RNA-associated_protein_8</t>
  </si>
  <si>
    <t>PF10395</t>
  </si>
  <si>
    <t>Utp8_family</t>
  </si>
  <si>
    <t>0QDMT</t>
  </si>
  <si>
    <t>jg6738</t>
  </si>
  <si>
    <t>IPR013928</t>
  </si>
  <si>
    <t>Alkali_metal_cation/H+_antiporter_Nha1_C-terminal</t>
  </si>
  <si>
    <t>PF08619</t>
  </si>
  <si>
    <t>Alkali_metal_cation/H+_antiporter_Nha1_C_terminus</t>
  </si>
  <si>
    <t>jg674</t>
  </si>
  <si>
    <t>0PI5N</t>
  </si>
  <si>
    <t>Protein_kinase_regulator</t>
  </si>
  <si>
    <t>PF00788</t>
  </si>
  <si>
    <t>Ras_association_(RalGDS/AF-6)_domain</t>
  </si>
  <si>
    <t>jg6741</t>
  </si>
  <si>
    <t>0PY9G</t>
  </si>
  <si>
    <t>0PIPV</t>
  </si>
  <si>
    <t>Salicylate</t>
  </si>
  <si>
    <t>jg6742</t>
  </si>
  <si>
    <t>0PSY4</t>
  </si>
  <si>
    <t>0PN5S</t>
  </si>
  <si>
    <t>jg6743</t>
  </si>
  <si>
    <t>0PYS0</t>
  </si>
  <si>
    <t>0PNKZ</t>
  </si>
  <si>
    <t>jg6744</t>
  </si>
  <si>
    <t>0PT34</t>
  </si>
  <si>
    <t>jg6745</t>
  </si>
  <si>
    <t>0PP44</t>
  </si>
  <si>
    <t>0PFT6</t>
  </si>
  <si>
    <t>0PV7W</t>
  </si>
  <si>
    <t>IPR005176</t>
  </si>
  <si>
    <t>Potentiating_neddylation_domain</t>
  </si>
  <si>
    <t>0PNT9</t>
  </si>
  <si>
    <t>defective_in_cullin_neddylation_protein_1</t>
  </si>
  <si>
    <t>PF03556</t>
  </si>
  <si>
    <t>Cullin_binding</t>
  </si>
  <si>
    <t>jg6747</t>
  </si>
  <si>
    <t>0PV94</t>
  </si>
  <si>
    <t>IPR016686</t>
  </si>
  <si>
    <t>Ribosome_biogenesis_factor_NIP7</t>
  </si>
  <si>
    <t>IPR005155</t>
  </si>
  <si>
    <t>Ribosome_biogenesis_factor_NIP7-like</t>
  </si>
  <si>
    <t>0PFYK</t>
  </si>
  <si>
    <t>Required_for_proper_27S_pre-rRNA_processing_and_60S_ribosome_subunit_assembly_(By_similarity)</t>
  </si>
  <si>
    <t>PF03657</t>
  </si>
  <si>
    <t>Uncharacterised_protein_family_(UPF0113)</t>
  </si>
  <si>
    <t>SSF88802</t>
  </si>
  <si>
    <t>Pre-PUA domain</t>
  </si>
  <si>
    <t>jg6748</t>
  </si>
  <si>
    <t>IPR011501</t>
  </si>
  <si>
    <t>Nucleolar_complex-associated</t>
  </si>
  <si>
    <t>IPR016903</t>
  </si>
  <si>
    <t>Nucleolar_complex-associated_protein_3</t>
  </si>
  <si>
    <t>0PGMN</t>
  </si>
  <si>
    <t>Nucleolar_complex-associated_protein</t>
  </si>
  <si>
    <t>PF07540</t>
  </si>
  <si>
    <t>jg6749</t>
  </si>
  <si>
    <t>0Q2V1</t>
  </si>
  <si>
    <t>0QD81</t>
  </si>
  <si>
    <t>IPR004107</t>
  </si>
  <si>
    <t>Integrase_SAM-like_N-terminal</t>
  </si>
  <si>
    <t>PF14659</t>
  </si>
  <si>
    <t>Phage_integrase_N-terminal_SAM-like_domain</t>
  </si>
  <si>
    <t>jg6752</t>
  </si>
  <si>
    <t>0PG8K</t>
  </si>
  <si>
    <t>nitrilase</t>
  </si>
  <si>
    <t>jg6753</t>
  </si>
  <si>
    <t>0PIZP</t>
  </si>
  <si>
    <t>0PJ4M</t>
  </si>
  <si>
    <t>0Q4YZ</t>
  </si>
  <si>
    <t>jg6755</t>
  </si>
  <si>
    <t>0Q2I0</t>
  </si>
  <si>
    <t>jg4684</t>
  </si>
  <si>
    <t>jg6756</t>
  </si>
  <si>
    <t>jg6758</t>
  </si>
  <si>
    <t>0PNU4</t>
  </si>
  <si>
    <t>EF-hand_calcium-binding_domain_protein</t>
  </si>
  <si>
    <t>jg6759</t>
  </si>
  <si>
    <t>0PX0H</t>
  </si>
  <si>
    <t>Inherit_from_COG:_methylisocitrate_lyase</t>
  </si>
  <si>
    <t>jg676</t>
  </si>
  <si>
    <t>0PQU9</t>
  </si>
  <si>
    <t>jg6760</t>
  </si>
  <si>
    <t>0PWJB</t>
  </si>
  <si>
    <t>jg6761</t>
  </si>
  <si>
    <t>IPR019006</t>
  </si>
  <si>
    <t>Domain_of_unknown_function_DUF2014</t>
  </si>
  <si>
    <t>0QDD9</t>
  </si>
  <si>
    <t>PF09427</t>
  </si>
  <si>
    <t>Domain_of_unknown_function_(DUF2014)_</t>
  </si>
  <si>
    <t>jg6762</t>
  </si>
  <si>
    <t>0PKA2</t>
  </si>
  <si>
    <t>jg6763</t>
  </si>
  <si>
    <t>IPR022163</t>
  </si>
  <si>
    <t>GTP_cyclohydrolase_N-terminal</t>
  </si>
  <si>
    <t>0PG38</t>
  </si>
  <si>
    <t>GTP_cyclohydrolase</t>
  </si>
  <si>
    <t>0PVCF</t>
  </si>
  <si>
    <t>PF12471</t>
  </si>
  <si>
    <t>GTP_cyclohydrolase_N_terminal_</t>
  </si>
  <si>
    <t>jg6764</t>
  </si>
  <si>
    <t>0PGTJ</t>
  </si>
  <si>
    <t>ATP-dependent_RNA_helicase_associated_with_the_nuclear_pore_complex_and_essential_for_mRNA_export_from_the_nucleus._May_participate_in_a_terminal_step_of_mRNA_export_through_the_removal_of_proteins_that_accompany_mRNA_through_the_nucleopore_complex._May_also_be_involved_in_early_transcription_(By_similarity)</t>
  </si>
  <si>
    <t>0PJT7</t>
  </si>
  <si>
    <t>jg6765</t>
  </si>
  <si>
    <t>0PMTB</t>
  </si>
  <si>
    <t>IPR020454</t>
  </si>
  <si>
    <t>0PUZC</t>
  </si>
  <si>
    <t>Diacylglycerol/phorbol-ester_binding</t>
  </si>
  <si>
    <t>0QDEW</t>
  </si>
  <si>
    <t>Actin_polymerization_protein_Bzz1</t>
  </si>
  <si>
    <t>jg6766</t>
  </si>
  <si>
    <t>jg6767</t>
  </si>
  <si>
    <t>jg4691</t>
  </si>
  <si>
    <t>0PHUW</t>
  </si>
  <si>
    <t>1,3-beta-glucanosyltransferase_Gel1</t>
  </si>
  <si>
    <t>jg6768</t>
  </si>
  <si>
    <t>0PNC6</t>
  </si>
  <si>
    <t>0PV61</t>
  </si>
  <si>
    <t>0Q2EM</t>
  </si>
  <si>
    <t>GPI_anchored_cell_wall_protein_(Dan4)</t>
  </si>
  <si>
    <t>jg677</t>
  </si>
  <si>
    <t>jg6770</t>
  </si>
  <si>
    <t>0PQC3</t>
  </si>
  <si>
    <t>IPR013868</t>
  </si>
  <si>
    <t>Tethering_factor_for_nuclear_proteasome_Cut8/Sts1</t>
  </si>
  <si>
    <t>0PKVS</t>
  </si>
  <si>
    <t>Involved_in_ubiquitin-mediated_protein_degradation._Regulatory_factor_in_the_ubiquitin_proteasome_pathway_that_controls_the_turnover_of_proteasome_substrates._Targets_proteasomes_to_the_nucleus_and_facilitates_the_degradation_of_nuclear_proteins_(By_similarity)</t>
  </si>
  <si>
    <t>PF08559</t>
  </si>
  <si>
    <t>Cut8_nuclear_proteasome_tether_protein</t>
  </si>
  <si>
    <t>jg6771</t>
  </si>
  <si>
    <t>jg4698</t>
  </si>
  <si>
    <t>jg6772</t>
  </si>
  <si>
    <t>IPR000445</t>
  </si>
  <si>
    <t>Helix-hairpin-helix_motif</t>
  </si>
  <si>
    <t>0PIPF</t>
  </si>
  <si>
    <t>jg47</t>
  </si>
  <si>
    <t>0PTSJ</t>
  </si>
  <si>
    <t>PF00633</t>
  </si>
  <si>
    <t>jg6774</t>
  </si>
  <si>
    <t>jg6779</t>
  </si>
  <si>
    <t>0PNV8</t>
  </si>
  <si>
    <t>HIT_domain_protein</t>
  </si>
  <si>
    <t>jg678</t>
  </si>
  <si>
    <t>jg6780</t>
  </si>
  <si>
    <t>jg4706</t>
  </si>
  <si>
    <t>0PHDD</t>
  </si>
  <si>
    <t>HD_family_hydrolase</t>
  </si>
  <si>
    <t>PF13023</t>
  </si>
  <si>
    <t>jg6781</t>
  </si>
  <si>
    <t>IPR028163</t>
  </si>
  <si>
    <t>HAUS_augmin-like_complex_subunit_6_N-terminal</t>
  </si>
  <si>
    <t>0PHN9</t>
  </si>
  <si>
    <t>0PPQ6</t>
  </si>
  <si>
    <t>cyclin-like_protein</t>
  </si>
  <si>
    <t>PF14661</t>
  </si>
  <si>
    <t>HAUS_augmin-like_complex_subunit_6_N-terminus</t>
  </si>
  <si>
    <t>jg6782</t>
  </si>
  <si>
    <t>0PG1K</t>
  </si>
  <si>
    <t>jg6783</t>
  </si>
  <si>
    <t>0PPR9</t>
  </si>
  <si>
    <t>PF13380</t>
  </si>
  <si>
    <t>jg6784</t>
  </si>
  <si>
    <t>0PWQR</t>
  </si>
  <si>
    <t>0PTCF</t>
  </si>
  <si>
    <t>WSC_domain_protein</t>
  </si>
  <si>
    <t>jg6785</t>
  </si>
  <si>
    <t>0PH33</t>
  </si>
  <si>
    <t>phosphoglycerate_mutase_family</t>
  </si>
  <si>
    <t>0Q1F1</t>
  </si>
  <si>
    <t>IPR007255</t>
  </si>
  <si>
    <t>Conserved_oligomeric_Golgi_complex_subunit_8</t>
  </si>
  <si>
    <t>0PH2M</t>
  </si>
  <si>
    <t>Dor1-like_family_</t>
  </si>
  <si>
    <t>PF04124</t>
  </si>
  <si>
    <t>jg6788</t>
  </si>
  <si>
    <t>IPR019194</t>
  </si>
  <si>
    <t>Transcription_elognation_factor__Eaf_N-terminal</t>
  </si>
  <si>
    <t>0PRS5</t>
  </si>
  <si>
    <t>PF09816</t>
  </si>
  <si>
    <t>RNA_polymerase_II_transcription_elongation_factor</t>
  </si>
  <si>
    <t>jg6789</t>
  </si>
  <si>
    <t>IPR015429</t>
  </si>
  <si>
    <t>Cyclin_C/H/T/L</t>
  </si>
  <si>
    <t>0PMSI</t>
  </si>
  <si>
    <t>Cyclin,_N-terminal_domain</t>
  </si>
  <si>
    <t>0PJF0</t>
  </si>
  <si>
    <t>0PH4B</t>
  </si>
  <si>
    <t>AGC_family_protein_serine_threonine_kinase_domain-containing_protein</t>
  </si>
  <si>
    <t>jg6790</t>
  </si>
  <si>
    <t>0Q1UG</t>
  </si>
  <si>
    <t>jg6791</t>
  </si>
  <si>
    <t>0PQDY</t>
  </si>
  <si>
    <t>jg472</t>
  </si>
  <si>
    <t>jg6793</t>
  </si>
  <si>
    <t>IPR001937</t>
  </si>
  <si>
    <t>IPR006157</t>
  </si>
  <si>
    <t>Galactose-1-phosphate_uridyl_transferase_class_I</t>
  </si>
  <si>
    <t>Dihydroneopterin_aldolase/epimerase_domain</t>
  </si>
  <si>
    <t>IPR005850</t>
  </si>
  <si>
    <t>0Q4KA</t>
  </si>
  <si>
    <t>Galactose-1-phosphate_uridyl_transferase_C-terminal</t>
  </si>
  <si>
    <t>Dihydroneopterin_aldolase_domain_protein</t>
  </si>
  <si>
    <t>IPR005849</t>
  </si>
  <si>
    <t>4.1.2.25</t>
  </si>
  <si>
    <t>Galactose-1-phosphate_uridyl_transferase_N-terminal</t>
  </si>
  <si>
    <t>Dihydroneopterin aldolase.</t>
  </si>
  <si>
    <t>0PFUG</t>
  </si>
  <si>
    <t>galactose-1-phosphate_uridylyltransferase</t>
  </si>
  <si>
    <t>2.7.7.12</t>
  </si>
  <si>
    <t>PF02152</t>
  </si>
  <si>
    <t>Dihydroneopterin_aldolase</t>
  </si>
  <si>
    <t>UDP-glucose--hexose-1-phosphate uridylyltransferase.</t>
  </si>
  <si>
    <t>TIGR00526</t>
  </si>
  <si>
    <t>FolB_domain</t>
  </si>
  <si>
    <t>PF02744</t>
  </si>
  <si>
    <t>Galactose-1-phosphate_uridyl_transferase_C-terminal_domain</t>
  </si>
  <si>
    <t>PF01087</t>
  </si>
  <si>
    <t>jg4721</t>
  </si>
  <si>
    <t>Galactose-1-phosphate_uridyl_transferase_N-terminal_domain</t>
  </si>
  <si>
    <t>TIGR00209</t>
  </si>
  <si>
    <t>0PFF4</t>
  </si>
  <si>
    <t>electron_transfer_flavoprotein-ubiquinone_oxidoreductase</t>
  </si>
  <si>
    <t>jg6794</t>
  </si>
  <si>
    <t>0PQX8</t>
  </si>
  <si>
    <t>Ergosterol_biosynthesis_protein</t>
  </si>
  <si>
    <t>PF05187</t>
  </si>
  <si>
    <t>Electron_transfer_flavoprotein-ubiquinone_oxidoreductase_4Fe-4S</t>
  </si>
  <si>
    <t>jg6795</t>
  </si>
  <si>
    <t>IPR027533</t>
  </si>
  <si>
    <t>Very-long-chain_3-oxoacyl-CoA_reductase_fungal</t>
  </si>
  <si>
    <t>0PFH9</t>
  </si>
  <si>
    <t>Component_of_the_microsomal_membrane_bound_fatty_acid_elongation_system,_which_produces_the_26-carbon_very_long-chain_fatty_acids_(VLCFA)_from_palmitate._Catalyzes_the_reduction_of_the_3-ketoacyl-CoA_intermediate_that_is_formed_in_each_cycle_of_fatty_acid_elongation._VLCFAs_serve_as_precursors_for_ceramide_and_sphingolipids_(By_similarity)</t>
  </si>
  <si>
    <t>jg4722</t>
  </si>
  <si>
    <t>1.1.1.330</t>
  </si>
  <si>
    <t>IPR000814</t>
  </si>
  <si>
    <t>Very-long-chain 3-oxoacyl-CoA reductase.</t>
  </si>
  <si>
    <t>TATA-box_binding_protein</t>
  </si>
  <si>
    <t>0PFIH</t>
  </si>
  <si>
    <t>TATA-box-binding_protein</t>
  </si>
  <si>
    <t>PF00352</t>
  </si>
  <si>
    <t>Transcription_factor_TFIID_(or_TATA-binding_protein_TBP)</t>
  </si>
  <si>
    <t>jg4723</t>
  </si>
  <si>
    <t>0PKH1</t>
  </si>
  <si>
    <t>fructosyl_amino_acid_oxidasesarcosine_oxidase</t>
  </si>
  <si>
    <t>0PGYN</t>
  </si>
  <si>
    <t>Ubiquinone_menaquinone_biosynthesis-related_protein</t>
  </si>
  <si>
    <t>jg4726</t>
  </si>
  <si>
    <t>0PQR3</t>
  </si>
  <si>
    <t>DUF614_domain_protein</t>
  </si>
  <si>
    <t>jg6797</t>
  </si>
  <si>
    <t>0PJQZ</t>
  </si>
  <si>
    <t>Plasma_membrane_antiporter</t>
  </si>
  <si>
    <t>jg6798</t>
  </si>
  <si>
    <t>0PVZT</t>
  </si>
  <si>
    <t>jg6799</t>
  </si>
  <si>
    <t>0Q2E7</t>
  </si>
  <si>
    <t>0PYBI</t>
  </si>
  <si>
    <t>0PW42</t>
  </si>
  <si>
    <t>jg680</t>
  </si>
  <si>
    <t>0PFKS</t>
  </si>
  <si>
    <t>jg6800</t>
  </si>
  <si>
    <t>0Q1PV</t>
  </si>
  <si>
    <t>jg6801</t>
  </si>
  <si>
    <t>jg6803</t>
  </si>
  <si>
    <t>IPR012973</t>
  </si>
  <si>
    <t>NOG_C-terminal</t>
  </si>
  <si>
    <t>IPR024926</t>
  </si>
  <si>
    <t>Nucleolar_GTP-binding_protein_1</t>
  </si>
  <si>
    <t>IPR010674</t>
  </si>
  <si>
    <t>Nucleolar_GTP-binding_protein_1_Rossman-fold_domain</t>
  </si>
  <si>
    <t>0PFNA</t>
  </si>
  <si>
    <t>PF08155</t>
  </si>
  <si>
    <t>NOGCT_(NUC087)_domain</t>
  </si>
  <si>
    <t>PF06858</t>
  </si>
  <si>
    <t>Nucleolar_GTP-binding_protein_1_(NOG1)</t>
  </si>
  <si>
    <t>0PVDW</t>
  </si>
  <si>
    <t>TS_is_a_member_of_the_terpene_cyclase_group_of_enzymes._It_catalyzes_the_isomerization_and_cyclization_of_farnesyl_pyro-_phosphate_to_form_trichodiene,_the_first_cyclic_intermediate_in_the_biosynthetic_pathway_for_trichothecenes._It_serves_to_branch_trichothecene_biosynthesis_from_the_isoprenoid_pathway</t>
  </si>
  <si>
    <t>0PJFM</t>
  </si>
  <si>
    <t>jg6805</t>
  </si>
  <si>
    <t>0PJ6Z</t>
  </si>
  <si>
    <t>jg6806</t>
  </si>
  <si>
    <t>IPR011190</t>
  </si>
  <si>
    <t>N-acetylglutamate_synthase_fungal</t>
  </si>
  <si>
    <t>0QE95</t>
  </si>
  <si>
    <t>N-acetylglutamate_synthase_involved_in_arginine_biosynthesis_(By_similarity)</t>
  </si>
  <si>
    <t>jg6807</t>
  </si>
  <si>
    <t>IPR007290</t>
  </si>
  <si>
    <t>Arv1_protein</t>
  </si>
  <si>
    <t>0PM1R</t>
  </si>
  <si>
    <t>intracellular_lipid_transport</t>
  </si>
  <si>
    <t>PF04161</t>
  </si>
  <si>
    <t>Arv1-like_family_</t>
  </si>
  <si>
    <t>9A19</t>
  </si>
  <si>
    <t>the_lipid_intermediate_transporter_(arv1)_family</t>
  </si>
  <si>
    <t>jg6808</t>
  </si>
  <si>
    <t>IPR008389</t>
  </si>
  <si>
    <t>ATPase_V0_complex_subunit_e1/e2</t>
  </si>
  <si>
    <t>0PRUE</t>
  </si>
  <si>
    <t>Vacuolar_atp_synthase_subunit</t>
  </si>
  <si>
    <t>PF05493</t>
  </si>
  <si>
    <t>ATP_synthase_subunit_H_</t>
  </si>
  <si>
    <t>0PGHH</t>
  </si>
  <si>
    <t>jg6809</t>
  </si>
  <si>
    <t>jg4740</t>
  </si>
  <si>
    <t>IPR018859</t>
  </si>
  <si>
    <t>BAR_domain-containing_family</t>
  </si>
  <si>
    <t>0PKGM</t>
  </si>
  <si>
    <t>PF10455</t>
  </si>
  <si>
    <t>Bin/amphiphysin/Rvs_domain_for_vesicular_trafficking</t>
  </si>
  <si>
    <t>jg6810</t>
  </si>
  <si>
    <t>0PQXF</t>
  </si>
  <si>
    <t>jg6811</t>
  </si>
  <si>
    <t>0Q2UH</t>
  </si>
  <si>
    <t>jg6812</t>
  </si>
  <si>
    <t>0PHKR</t>
  </si>
  <si>
    <t>IPR012720</t>
  </si>
  <si>
    <t>T-complex_protein_1_eta_subunit</t>
  </si>
  <si>
    <t>TIGR02345</t>
  </si>
  <si>
    <t>jg6814</t>
  </si>
  <si>
    <t>0PVJW</t>
  </si>
  <si>
    <t>0PI7M</t>
  </si>
  <si>
    <t>jg6816</t>
  </si>
  <si>
    <t>0PJ4F</t>
  </si>
  <si>
    <t>jg6817</t>
  </si>
  <si>
    <t>0PKVW</t>
  </si>
  <si>
    <t>jg6818</t>
  </si>
  <si>
    <t>IPR024166</t>
  </si>
  <si>
    <t>Ribosomal_RNA_assembly_KRR1</t>
  </si>
  <si>
    <t>0PFJP</t>
  </si>
  <si>
    <t>Required_for_40S_ribosome_biogenesis._Involved_in_nucleolar_processing_of_pre-18S_ribosomal_RNA_and_ribosome_assembly_(By_similarity)</t>
  </si>
  <si>
    <t>0Q55T</t>
  </si>
  <si>
    <t>Secreted_subtilisin-like_serine_protease_with_keratinolytic_activity_that_contributes_to_pathogenicity_(By_similarity)</t>
  </si>
  <si>
    <t>jg6820</t>
  </si>
  <si>
    <t>IPR016711</t>
  </si>
  <si>
    <t>Sds23</t>
  </si>
  <si>
    <t>0PWCZ</t>
  </si>
  <si>
    <t>Bifunctional_fatty_acid_transporter</t>
  </si>
  <si>
    <t>jg6822</t>
  </si>
  <si>
    <t>jg6823</t>
  </si>
  <si>
    <t>IPR003172</t>
  </si>
  <si>
    <t>MD-2-related_lipid-recognition_domain</t>
  </si>
  <si>
    <t>0PQD6</t>
  </si>
  <si>
    <t>phosphatidylglycerol_phosphatidylinositol_transfer_protein</t>
  </si>
  <si>
    <t>PF02221</t>
  </si>
  <si>
    <t>ML_domain</t>
  </si>
  <si>
    <t>jg6824</t>
  </si>
  <si>
    <t>IPR006748</t>
  </si>
  <si>
    <t>Aminoglycoside/hydroxyurea_antibiotic_resistance_kinase</t>
  </si>
  <si>
    <t>IPR025184</t>
  </si>
  <si>
    <t>Domain_of_unknown_function_DUF4111</t>
  </si>
  <si>
    <t>PF04655</t>
  </si>
  <si>
    <t>jg4757</t>
  </si>
  <si>
    <t>PF13427</t>
  </si>
  <si>
    <t>Domain_of_unknown_function_(DUF4111)</t>
  </si>
  <si>
    <t>jg6825</t>
  </si>
  <si>
    <t>jg6826</t>
  </si>
  <si>
    <t>0Q1BG</t>
  </si>
  <si>
    <t>jg4761</t>
  </si>
  <si>
    <t>jg6827</t>
  </si>
  <si>
    <t>IPR008816</t>
  </si>
  <si>
    <t>Glycine_zipper_2TM_domain</t>
  </si>
  <si>
    <t>jg6828</t>
  </si>
  <si>
    <t>PF05433</t>
  </si>
  <si>
    <t>jg6829</t>
  </si>
  <si>
    <t>jg683</t>
  </si>
  <si>
    <t>0PUB7</t>
  </si>
  <si>
    <t>jg6830</t>
  </si>
  <si>
    <t>jg6831</t>
  </si>
  <si>
    <t>jg6834</t>
  </si>
  <si>
    <t>jg6835</t>
  </si>
  <si>
    <t>jg6837</t>
  </si>
  <si>
    <t>jg4775</t>
  </si>
  <si>
    <t>jg6838</t>
  </si>
  <si>
    <t>0PG4I</t>
  </si>
  <si>
    <t>jg6839</t>
  </si>
  <si>
    <t>0PHJD</t>
  </si>
  <si>
    <t>MRNA_splicing_protein</t>
  </si>
  <si>
    <t>jg684</t>
  </si>
  <si>
    <t>jg6840</t>
  </si>
  <si>
    <t>0PWXG</t>
  </si>
  <si>
    <t>9B36</t>
  </si>
  <si>
    <t>the_acid_resistance_membrane_protein_(hded)_family</t>
  </si>
  <si>
    <t>jg6841</t>
  </si>
  <si>
    <t>jg6842</t>
  </si>
  <si>
    <t>0Q585</t>
  </si>
  <si>
    <t>jg6843</t>
  </si>
  <si>
    <t>jg6844</t>
  </si>
  <si>
    <t>jg6845</t>
  </si>
  <si>
    <t>0PM0V</t>
  </si>
  <si>
    <t>jg6846</t>
  </si>
  <si>
    <t>0Q22J</t>
  </si>
  <si>
    <t>glucose_oxidase</t>
  </si>
  <si>
    <t>jg6847</t>
  </si>
  <si>
    <t>0PI45</t>
  </si>
  <si>
    <t>jg685</t>
  </si>
  <si>
    <t>IPR007144</t>
  </si>
  <si>
    <t>Small-subunit_processome_Utp11</t>
  </si>
  <si>
    <t>0PJ5P</t>
  </si>
  <si>
    <t>PF03998</t>
  </si>
  <si>
    <t>Utp11_protein</t>
  </si>
  <si>
    <t>jg6851</t>
  </si>
  <si>
    <t>jg6854</t>
  </si>
  <si>
    <t>0Q0PZ</t>
  </si>
  <si>
    <t>jg6855</t>
  </si>
  <si>
    <t>0PIKI</t>
  </si>
  <si>
    <t>jg6857</t>
  </si>
  <si>
    <t>0PP1W</t>
  </si>
  <si>
    <t>jg6858</t>
  </si>
  <si>
    <t>jg48</t>
  </si>
  <si>
    <t>jg6859</t>
  </si>
  <si>
    <t>jg686</t>
  </si>
  <si>
    <t>IPR016298</t>
  </si>
  <si>
    <t>Histidine_biosynthesis_trifunctional-protein</t>
  </si>
  <si>
    <t>IPR008179</t>
  </si>
  <si>
    <t>0PXEZ</t>
  </si>
  <si>
    <t>Phosphoribosyl-ATP_pyrophosphohydrolase</t>
  </si>
  <si>
    <t>IPR021130</t>
  </si>
  <si>
    <t>Phosphoribosyl-ATP_pyrophosphohydrolase-like</t>
  </si>
  <si>
    <t>IPR002496</t>
  </si>
  <si>
    <t>Phosphoribosyl-AMP_cyclohydrolase_domain</t>
  </si>
  <si>
    <t>0PJJQ</t>
  </si>
  <si>
    <t>Histidine_biosynthesis_trifunctional_protein</t>
  </si>
  <si>
    <t>3.6.1.31</t>
  </si>
  <si>
    <t>Phosphoribosyl-ATP diphosphatase.</t>
  </si>
  <si>
    <t>3.5.4.19</t>
  </si>
  <si>
    <t>Phosphoribosyl-AMP cyclohydrolase.</t>
  </si>
  <si>
    <t>PF01503</t>
  </si>
  <si>
    <t>PF01502</t>
  </si>
  <si>
    <t>Phosphoribosyl-AMP_cyclohydrolase</t>
  </si>
  <si>
    <t>SSF141734</t>
  </si>
  <si>
    <t>HisI-like</t>
  </si>
  <si>
    <t>SSF101386</t>
  </si>
  <si>
    <t>all-alpha NTP pyrophosphatases</t>
  </si>
  <si>
    <t>TIGR00069</t>
  </si>
  <si>
    <t>histidinol_dehydrogenase</t>
  </si>
  <si>
    <t>TIGR03188</t>
  </si>
  <si>
    <t>phosphoribosyl-ATP_diphosphatase</t>
  </si>
  <si>
    <t>jg6861</t>
  </si>
  <si>
    <t>0PJ87</t>
  </si>
  <si>
    <t>jg6862</t>
  </si>
  <si>
    <t>0PGI4</t>
  </si>
  <si>
    <t>vacuolar_assembly_protein</t>
  </si>
  <si>
    <t>jg6863</t>
  </si>
  <si>
    <t>0PMAF</t>
  </si>
  <si>
    <t>jg6864</t>
  </si>
  <si>
    <t>jg6865</t>
  </si>
  <si>
    <t>0Q17M</t>
  </si>
  <si>
    <t>jg6866</t>
  </si>
  <si>
    <t>0PGZ3</t>
  </si>
  <si>
    <t>Cell_division_control_protein_12</t>
  </si>
  <si>
    <t>jg6867</t>
  </si>
  <si>
    <t>jg6868</t>
  </si>
  <si>
    <t>0PGWJ</t>
  </si>
  <si>
    <t>Periodic_tryptophan_protein_2</t>
  </si>
  <si>
    <t>jg6869</t>
  </si>
  <si>
    <t>IPR016494</t>
  </si>
  <si>
    <t>5'-3'_exoribonuclease_1</t>
  </si>
  <si>
    <t>0PGRH</t>
  </si>
  <si>
    <t>5'-3'_exoribonuclease</t>
  </si>
  <si>
    <t>jg687</t>
  </si>
  <si>
    <t>0PM8H</t>
  </si>
  <si>
    <t>Involved_in_the_maturation_of_Asn-linked_oligosaccharides._Progressively_trims_alpha-1,2-linked_mannose_residues_from_Man(9)GlcNAc(2)_to_produce_Man(5)GlcNAc(2)</t>
  </si>
  <si>
    <t>jg6870</t>
  </si>
  <si>
    <t>0PRAU</t>
  </si>
  <si>
    <t>0PHNE</t>
  </si>
  <si>
    <t>histone_acetyltransferase_type_b_subunit_2</t>
  </si>
  <si>
    <t>0PG2X</t>
  </si>
  <si>
    <t>jg6871</t>
  </si>
  <si>
    <t>0PFXW</t>
  </si>
  <si>
    <t>IPR019013</t>
  </si>
  <si>
    <t>Vacuolar_ATPase_assembly_integral_membrane_protein_Vma21</t>
  </si>
  <si>
    <t>0PS81</t>
  </si>
  <si>
    <t>Required_for_the_assembly_of_the_V0_complex_of_the_vacuolar_ATPase_(V-ATPase)_in_the_endoplasmic_reticulum_(By_similarity)</t>
  </si>
  <si>
    <t>PF09446</t>
  </si>
  <si>
    <t>VMA21-like_domain</t>
  </si>
  <si>
    <t>jg4819</t>
  </si>
  <si>
    <t>jg6872</t>
  </si>
  <si>
    <t>0PNSC</t>
  </si>
  <si>
    <t>0PFBR</t>
  </si>
  <si>
    <t>PF13679</t>
  </si>
  <si>
    <t>jg6874</t>
  </si>
  <si>
    <t>0PXYB</t>
  </si>
  <si>
    <t>jg6875</t>
  </si>
  <si>
    <t>0PS0S</t>
  </si>
  <si>
    <t>0PHXE</t>
  </si>
  <si>
    <t>Proteasome_regulatory_subunit</t>
  </si>
  <si>
    <t>jg6876</t>
  </si>
  <si>
    <t>0Q18X</t>
  </si>
  <si>
    <t>IPR028587</t>
  </si>
  <si>
    <t>0Q0C1</t>
  </si>
  <si>
    <t>Adenylate_kinase_2</t>
  </si>
  <si>
    <t>0PG6Q</t>
  </si>
  <si>
    <t>Catalyzes_the_reversible_transfer_of_the_terminal_phosphate_group_between_ATP_and_AMP._Plays_an_important_role_in_cellular_energy_homeostasis_and_in_adenine_nucleotide_metabolism._Adenylate_kinase_activity_is_critical_for_regulation_of_the_phosphate_utilization_and_the_AMP_de_novo_biosynthesis_pathways_(By_similarity)</t>
  </si>
  <si>
    <t>0PXDT</t>
  </si>
  <si>
    <t>geranylgeranyl_diphosphate_synthase</t>
  </si>
  <si>
    <t>jg6877</t>
  </si>
  <si>
    <t>0PKW7</t>
  </si>
  <si>
    <t>Dimeric_dihydrodiol_dehydrogenase</t>
  </si>
  <si>
    <t>IPR000951</t>
  </si>
  <si>
    <t>Phthalate_dioxygenase_reductase</t>
  </si>
  <si>
    <t>0PM8Z</t>
  </si>
  <si>
    <t>jg6878</t>
  </si>
  <si>
    <t>IPR021605</t>
  </si>
  <si>
    <t>Subunit_of_cleavage_factor_IA_Pcf11</t>
  </si>
  <si>
    <t>0QE1P</t>
  </si>
  <si>
    <t>mRNA_cleavage_factor_complex_component_Pcf11</t>
  </si>
  <si>
    <t>PF11526</t>
  </si>
  <si>
    <t>IPR011629</t>
  </si>
  <si>
    <t>Cobalamin_(vitamin_B12)_biosynthesis_CobW-like_C-terminal</t>
  </si>
  <si>
    <t>jg6879</t>
  </si>
  <si>
    <t>0PIGQ</t>
  </si>
  <si>
    <t>0PSNV</t>
  </si>
  <si>
    <t>PF07683</t>
  </si>
  <si>
    <t>Cobalamin_synthesis_protein_cobW_C-terminal_domain</t>
  </si>
  <si>
    <t>IPR008636</t>
  </si>
  <si>
    <t>Hook-related_protein_family</t>
  </si>
  <si>
    <t>SSF90002</t>
  </si>
  <si>
    <t>0PQX0</t>
  </si>
  <si>
    <t>Hypothetical protein YjiA, C-terminal domain</t>
  </si>
  <si>
    <t>Microtubule_binding_protein_HOOK3</t>
  </si>
  <si>
    <t>PF05622</t>
  </si>
  <si>
    <t>HOOK_protein</t>
  </si>
  <si>
    <t>SSF116907</t>
  </si>
  <si>
    <t>Hook domain</t>
  </si>
  <si>
    <t>0QDKJ</t>
  </si>
  <si>
    <t>Glutamate-1-semialdehyde_2,1-aminomutase</t>
  </si>
  <si>
    <t>jg6882</t>
  </si>
  <si>
    <t>jg6884</t>
  </si>
  <si>
    <t>IPR001780</t>
  </si>
  <si>
    <t>Ribosomal_protein_L35A</t>
  </si>
  <si>
    <t>0PPN6</t>
  </si>
  <si>
    <t>PF01247</t>
  </si>
  <si>
    <t>Ribosomal_protein_L35Ae</t>
  </si>
  <si>
    <t>jg483</t>
  </si>
  <si>
    <t>PF14560</t>
  </si>
  <si>
    <t>Ubiquitin-like_domain</t>
  </si>
  <si>
    <t>jg6886</t>
  </si>
  <si>
    <t>IPR001282</t>
  </si>
  <si>
    <t>Glucose-6-phosphate_dehydrogenase</t>
  </si>
  <si>
    <t>IPR022674</t>
  </si>
  <si>
    <t>Glucose-6-phosphate_dehydrogenase_NAD-binding</t>
  </si>
  <si>
    <t>IPR022675</t>
  </si>
  <si>
    <t>Glucose-6-phosphate_dehydrogenase_C-terminal</t>
  </si>
  <si>
    <t>0PHEK</t>
  </si>
  <si>
    <t>glucose-6-phosphate_1-dehydrogenase</t>
  </si>
  <si>
    <t>1.1.1.49</t>
  </si>
  <si>
    <t>Glucose-6-phosphate dehydrogenase (NADP(+)).</t>
  </si>
  <si>
    <t>jg6887</t>
  </si>
  <si>
    <t>PF00479</t>
  </si>
  <si>
    <t>Glucose-6-phosphate_dehydrogenase_NAD_binding_domain</t>
  </si>
  <si>
    <t>PF02781</t>
  </si>
  <si>
    <t>Glucose-6-phosphate_dehydrogenase_C-terminal_domain</t>
  </si>
  <si>
    <t>jg6888</t>
  </si>
  <si>
    <t>TIGR00871</t>
  </si>
  <si>
    <t>glucose-6-phosphate_dehydrogenase</t>
  </si>
  <si>
    <t>0PKCY</t>
  </si>
  <si>
    <t>Sucrose_transport_protein</t>
  </si>
  <si>
    <t>jg6889</t>
  </si>
  <si>
    <t>IPR029476</t>
  </si>
  <si>
    <t>Deoxyribonuclease_NucA/NucB</t>
  </si>
  <si>
    <t>PF14040</t>
  </si>
  <si>
    <t>jg6891</t>
  </si>
  <si>
    <t>0PN00</t>
  </si>
  <si>
    <t>0PM34</t>
  </si>
  <si>
    <t>jg6893</t>
  </si>
  <si>
    <t>IPR012965</t>
  </si>
  <si>
    <t>Domain_of_unknown_function_DUF1708</t>
  </si>
  <si>
    <t>0PGC4</t>
  </si>
  <si>
    <t>morphogenesis_protein</t>
  </si>
  <si>
    <t>PF08101</t>
  </si>
  <si>
    <t>Domain_of_unknown_function_(DUF1708)</t>
  </si>
  <si>
    <t>0QEEN</t>
  </si>
  <si>
    <t>Inherit_from_NOG:_Transcription_factor</t>
  </si>
  <si>
    <t>jg6895</t>
  </si>
  <si>
    <t>jg6896</t>
  </si>
  <si>
    <t>jg6897</t>
  </si>
  <si>
    <t>0PKSE</t>
  </si>
  <si>
    <t>GTP-Binding_protein</t>
  </si>
  <si>
    <t>PF08477</t>
  </si>
  <si>
    <t>Ras_of_Complex_Roc_domain_of_DAPkinase</t>
  </si>
  <si>
    <t>jg6898</t>
  </si>
  <si>
    <t>0PGRQ</t>
  </si>
  <si>
    <t>0PVJM</t>
  </si>
  <si>
    <t>short-chain_dehydrogenase_reductase_family_protein</t>
  </si>
  <si>
    <t>jg6899</t>
  </si>
  <si>
    <t>IPR006840</t>
  </si>
  <si>
    <t>ChaC-like_protein</t>
  </si>
  <si>
    <t>0PMWY</t>
  </si>
  <si>
    <t>0PN6U</t>
  </si>
  <si>
    <t>SWIRM_domain-containing_protein</t>
  </si>
  <si>
    <t>PF04752</t>
  </si>
  <si>
    <t>jg690</t>
  </si>
  <si>
    <t>0PKDU</t>
  </si>
  <si>
    <t>General_amidase</t>
  </si>
  <si>
    <t>jg6900</t>
  </si>
  <si>
    <t>IPR005045</t>
  </si>
  <si>
    <t>CDC50/LEM3_family</t>
  </si>
  <si>
    <t>0PG9Y</t>
  </si>
  <si>
    <t>LEM3_CDC50_family_protein</t>
  </si>
  <si>
    <t>PF03381</t>
  </si>
  <si>
    <t>LEM3_(ligand-effect_modulator_3)_family_/_CDC50_family</t>
  </si>
  <si>
    <t>8A27</t>
  </si>
  <si>
    <t>the_cdc50_p-type_atpase_lipid_flippase_subunit_(cdc50)_family</t>
  </si>
  <si>
    <t>jg6901</t>
  </si>
  <si>
    <t>IPR029148</t>
  </si>
  <si>
    <t>FACT_complex_subunit_Spt16_N-terminal_lobe_domain</t>
  </si>
  <si>
    <t>IPR013953</t>
  </si>
  <si>
    <t>FACT_complex_subunit_Spt16p/Cdc68p</t>
  </si>
  <si>
    <t>PF08644</t>
  </si>
  <si>
    <t>FACT_complex_subunit_(SPT16/CDC68)</t>
  </si>
  <si>
    <t>PF14826</t>
  </si>
  <si>
    <t>FACT_complex_subunit_SPT16_N-terminal_lobe_domain</t>
  </si>
  <si>
    <t>jg6902</t>
  </si>
  <si>
    <t>0PGCG</t>
  </si>
  <si>
    <t>jg6903</t>
  </si>
  <si>
    <t>jg6904</t>
  </si>
  <si>
    <t>jg6905</t>
  </si>
  <si>
    <t>jg4854</t>
  </si>
  <si>
    <t>jg6907</t>
  </si>
  <si>
    <t>jg4856</t>
  </si>
  <si>
    <t>0PHPZ</t>
  </si>
  <si>
    <t>Catalyzes_the_covalent_attachment_of_ubiquitin_to_other_proteins._Plays_a_role_in_transcription_regulation_by_catalyzing_the_monoubiquitination_of_histone_H2B_to_form_H2BK123ub1._H2BK123ub1_gives_a_specific_tag_for_epigenetic_transcriptional_activation_and_is_also_a_prerequisite_for_H3K4me_and_H3K79me_formation._Also_involved_in_postreplication_repair_of_UV-damaged_DNA,_in_N-end_rule-dependent_protein_degradation_and_in_sporulation_(By_similarity)</t>
  </si>
  <si>
    <t>jg6908</t>
  </si>
  <si>
    <t>0PGZF</t>
  </si>
  <si>
    <t>calponin</t>
  </si>
  <si>
    <t>jg6909</t>
  </si>
  <si>
    <t>0PM21</t>
  </si>
  <si>
    <t>jg691</t>
  </si>
  <si>
    <t>0PKX2</t>
  </si>
  <si>
    <t>jg6910</t>
  </si>
  <si>
    <t>IPR007203</t>
  </si>
  <si>
    <t>ORMDL_family</t>
  </si>
  <si>
    <t>0PI6A</t>
  </si>
  <si>
    <t>Unfolded_protein_response_protein_Orm1</t>
  </si>
  <si>
    <t>PF04061</t>
  </si>
  <si>
    <t>ORMDL_family_</t>
  </si>
  <si>
    <t>jg6911</t>
  </si>
  <si>
    <t>0QEDP</t>
  </si>
  <si>
    <t>ZnF_C2HC</t>
  </si>
  <si>
    <t>jg6912</t>
  </si>
  <si>
    <t>jg6913</t>
  </si>
  <si>
    <t>0Q2EA</t>
  </si>
  <si>
    <t>jg6914</t>
  </si>
  <si>
    <t>jg6915</t>
  </si>
  <si>
    <t>0PJ7B</t>
  </si>
  <si>
    <t>jg6916</t>
  </si>
  <si>
    <t>0PH4U</t>
  </si>
  <si>
    <t>jg6917</t>
  </si>
  <si>
    <t>0PV2R</t>
  </si>
  <si>
    <t>jg6918</t>
  </si>
  <si>
    <t>jg6919</t>
  </si>
  <si>
    <t>jg4861</t>
  </si>
  <si>
    <t>jg6921</t>
  </si>
  <si>
    <t>IPR001260</t>
  </si>
  <si>
    <t>Coproporphyrinogen_III_oxidase_aerobic</t>
  </si>
  <si>
    <t>0PIF2</t>
  </si>
  <si>
    <t>coproporphyrinogen_III_oxidase</t>
  </si>
  <si>
    <t>1.3.3.3</t>
  </si>
  <si>
    <t>Coproporphyrinogen oxidase.</t>
  </si>
  <si>
    <t>PF01218</t>
  </si>
  <si>
    <t>Coproporphyrinogen_III_oxidase</t>
  </si>
  <si>
    <t>SSF102886</t>
  </si>
  <si>
    <t>Coproporphyrinogen III oxidase</t>
  </si>
  <si>
    <t>jg6923</t>
  </si>
  <si>
    <t>0PF7V</t>
  </si>
  <si>
    <t>jg6924</t>
  </si>
  <si>
    <t>IPR024242</t>
  </si>
  <si>
    <t>Non-classical_export_protein_1</t>
  </si>
  <si>
    <t>0Q2BD</t>
  </si>
  <si>
    <t>PF11654</t>
  </si>
  <si>
    <t>Protein_of_unknown_function_(DUF2665)</t>
  </si>
  <si>
    <t>jg6925</t>
  </si>
  <si>
    <t>0PH5Y</t>
  </si>
  <si>
    <t>jg4870</t>
  </si>
  <si>
    <t>jg6926</t>
  </si>
  <si>
    <t>IPR005606</t>
  </si>
  <si>
    <t>Sec20</t>
  </si>
  <si>
    <t>0PMMI</t>
  </si>
  <si>
    <t>protein_transport_membrane_glycoprotein_Sec20</t>
  </si>
  <si>
    <t>PF03908</t>
  </si>
  <si>
    <t>jg6929</t>
  </si>
  <si>
    <t>0PFMB</t>
  </si>
  <si>
    <t>IPR013595</t>
  </si>
  <si>
    <t>Peptidase_S33_tripeptidyl_aminopeptidase-like_C-terminal</t>
  </si>
  <si>
    <t>0PUUS</t>
  </si>
  <si>
    <t>TAP-like_protein</t>
  </si>
  <si>
    <t>PF08386</t>
  </si>
  <si>
    <t>jg693</t>
  </si>
  <si>
    <t>0Q2U6</t>
  </si>
  <si>
    <t>jg6932</t>
  </si>
  <si>
    <t>IPR021475</t>
  </si>
  <si>
    <t>Protein_of_unknown_function_DUF3128</t>
  </si>
  <si>
    <t>0PQK5</t>
  </si>
  <si>
    <t>Protein_of_unknown_function_(DUF3128)</t>
  </si>
  <si>
    <t>PF11326</t>
  </si>
  <si>
    <t>jg6933</t>
  </si>
  <si>
    <t>IPR022100</t>
  </si>
  <si>
    <t>Minichromosome_loss_protein_Mcl1_middle_region</t>
  </si>
  <si>
    <t>0PFNV</t>
  </si>
  <si>
    <t>PF12341</t>
  </si>
  <si>
    <t>jg6934</t>
  </si>
  <si>
    <t>0PN22</t>
  </si>
  <si>
    <t>jg6935</t>
  </si>
  <si>
    <t>0PP99</t>
  </si>
  <si>
    <t>PF17119</t>
  </si>
  <si>
    <t>Mitochondrial_protein_up-regulated_during_meiosis</t>
  </si>
  <si>
    <t>0PGD8</t>
  </si>
  <si>
    <t>aldose_1-epimerase</t>
  </si>
  <si>
    <t>IPR018850</t>
  </si>
  <si>
    <t>Mitochondrial_escape_protein_2</t>
  </si>
  <si>
    <t>0PFI4</t>
  </si>
  <si>
    <t>Plays_a_role_in_maintaining_the_mitochondrial_genome_and_in_controlling_the_mtDNA_escape._Involved_in_the_regulation_of_mtDNA_nucleotide_structure_and_number._May_have_a_dispensable_role_in_early_maturation_of_pre-rRNA_(By_similarity)</t>
  </si>
  <si>
    <t>PF10443</t>
  </si>
  <si>
    <t>RNA12_protein</t>
  </si>
  <si>
    <t>jg6938</t>
  </si>
  <si>
    <t>IPR001088</t>
  </si>
  <si>
    <t>Glycoside_hydrolase_family_4</t>
  </si>
  <si>
    <t>IPR022616</t>
  </si>
  <si>
    <t>Glycosyl_hydrolase_family_4_C-terminal</t>
  </si>
  <si>
    <t>0PK1M</t>
  </si>
  <si>
    <t>Tetracycline_transporter</t>
  </si>
  <si>
    <t>PF02056</t>
  </si>
  <si>
    <t>Family_4_glycosyl_hydrolase</t>
  </si>
  <si>
    <t>PF11975</t>
  </si>
  <si>
    <t>Family_4_glycosyl_hydrolase_C-terminal_domain</t>
  </si>
  <si>
    <t>0PKVM</t>
  </si>
  <si>
    <t>jg694</t>
  </si>
  <si>
    <t>jg490</t>
  </si>
  <si>
    <t>jg4902</t>
  </si>
  <si>
    <t>0PFJE</t>
  </si>
  <si>
    <t>short-chain_dehydrogenase_reductase</t>
  </si>
  <si>
    <t>jg6940</t>
  </si>
  <si>
    <t>0PK4X</t>
  </si>
  <si>
    <t>0PRMB</t>
  </si>
  <si>
    <t>jg6941</t>
  </si>
  <si>
    <t>0PNIX</t>
  </si>
  <si>
    <t>0PKN0</t>
  </si>
  <si>
    <t>jg6942</t>
  </si>
  <si>
    <t>0PS30</t>
  </si>
  <si>
    <t>jg6943</t>
  </si>
  <si>
    <t>0PKYA</t>
  </si>
  <si>
    <t>IPR000967</t>
  </si>
  <si>
    <t>Zinc_finger_NF-X1-type</t>
  </si>
  <si>
    <t>PF01422</t>
  </si>
  <si>
    <t>NF-X1_type_zinc_finger</t>
  </si>
  <si>
    <t>jg6944</t>
  </si>
  <si>
    <t>0PFJD</t>
  </si>
  <si>
    <t>jg6945</t>
  </si>
  <si>
    <t>0PMH0</t>
  </si>
  <si>
    <t>jg6946</t>
  </si>
  <si>
    <t>0PHF2</t>
  </si>
  <si>
    <t>jg6947</t>
  </si>
  <si>
    <t>0PQ17</t>
  </si>
  <si>
    <t>0PJ3N</t>
  </si>
  <si>
    <t>jg6949</t>
  </si>
  <si>
    <t>0Q1EW</t>
  </si>
  <si>
    <t>jg695</t>
  </si>
  <si>
    <t>IPR016624</t>
  </si>
  <si>
    <t>Uncharacterised_conserved_protein_UCP014753</t>
  </si>
  <si>
    <t>0PIVN</t>
  </si>
  <si>
    <t>Uncharacterized_protein_conserved_in_bacteria_(DUF2264)</t>
  </si>
  <si>
    <t>PF10022</t>
  </si>
  <si>
    <t>IPR002156</t>
  </si>
  <si>
    <t>Ribonuclease_H_domain</t>
  </si>
  <si>
    <t>0PJMD</t>
  </si>
  <si>
    <t>ribonuclease_H</t>
  </si>
  <si>
    <t>PF00075</t>
  </si>
  <si>
    <t>RNase_H</t>
  </si>
  <si>
    <t>0PIVR</t>
  </si>
  <si>
    <t>0PJY0</t>
  </si>
  <si>
    <t>jg6954</t>
  </si>
  <si>
    <t>jg6955</t>
  </si>
  <si>
    <t>0PIP5</t>
  </si>
  <si>
    <t>Export_control_protein</t>
  </si>
  <si>
    <t>jg6958</t>
  </si>
  <si>
    <t>jg6959</t>
  </si>
  <si>
    <t>jg696</t>
  </si>
  <si>
    <t>0PP6V</t>
  </si>
  <si>
    <t>jg6961</t>
  </si>
  <si>
    <t>jg6962</t>
  </si>
  <si>
    <t>jg6963</t>
  </si>
  <si>
    <t>IPR005338</t>
  </si>
  <si>
    <t>Anhydro-N-acetylmuramic_acid_kinase</t>
  </si>
  <si>
    <t>0PJZS</t>
  </si>
  <si>
    <t>2.7.1.17</t>
  </si>
  <si>
    <t>Xylulokinase.</t>
  </si>
  <si>
    <t>jg6964</t>
  </si>
  <si>
    <t>PF03702</t>
  </si>
  <si>
    <t>Uncharacterised_protein_family_(UPF0075)</t>
  </si>
  <si>
    <t>IPR006095</t>
  </si>
  <si>
    <t>Glutamate/phenylalanine/leucine/valine_dehydrogenase</t>
  </si>
  <si>
    <t>IPR006097</t>
  </si>
  <si>
    <t>0PGM3</t>
  </si>
  <si>
    <t>Glutamate/phenylalanine/leucine/valine_dehydrogenase_dimerisation_domain</t>
  </si>
  <si>
    <t>IPR014362</t>
  </si>
  <si>
    <t>Glutamate_dehydrogenase</t>
  </si>
  <si>
    <t>0PGWM</t>
  </si>
  <si>
    <t>PF02812</t>
  </si>
  <si>
    <t>Glu/Leu/Phe/Val_dehydrogenase_dimerisation_domain</t>
  </si>
  <si>
    <t>IPR011160</t>
  </si>
  <si>
    <t>Sphingomyelin_phosphodiesterase</t>
  </si>
  <si>
    <t>0QE5R</t>
  </si>
  <si>
    <t>jg4931</t>
  </si>
  <si>
    <t>jg6969</t>
  </si>
  <si>
    <t>0PQZC</t>
  </si>
  <si>
    <t>IPR001792</t>
  </si>
  <si>
    <t>Acylphosphatase-like_domain</t>
  </si>
  <si>
    <t>IPR007024</t>
  </si>
  <si>
    <t>BLUF_domain</t>
  </si>
  <si>
    <t>3.6.1.7</t>
  </si>
  <si>
    <t>Acylphosphatase.</t>
  </si>
  <si>
    <t>PF04940</t>
  </si>
  <si>
    <t>Sensors_of_blue-light_using_FAD</t>
  </si>
  <si>
    <t>SSF54975</t>
  </si>
  <si>
    <t>Acylphosphatase/BLUF domain-like</t>
  </si>
  <si>
    <t>jg6970</t>
  </si>
  <si>
    <t>jg6971</t>
  </si>
  <si>
    <t>0PNQ4</t>
  </si>
  <si>
    <t>jg6972</t>
  </si>
  <si>
    <t>0PK2D</t>
  </si>
  <si>
    <t>PF08245</t>
  </si>
  <si>
    <t>Mur_ligase_middle_domain</t>
  </si>
  <si>
    <t>jg6974</t>
  </si>
  <si>
    <t>jg4942</t>
  </si>
  <si>
    <t>jg6975</t>
  </si>
  <si>
    <t>jg6976</t>
  </si>
  <si>
    <t>IPR003614</t>
  </si>
  <si>
    <t>Knottin_scorpion_toxin-like</t>
  </si>
  <si>
    <t>IPR001542</t>
  </si>
  <si>
    <t>Defensin_invertebrate/fungal</t>
  </si>
  <si>
    <t>PF01097</t>
  </si>
  <si>
    <t>Arthropod_defensin</t>
  </si>
  <si>
    <t>1C47</t>
  </si>
  <si>
    <t>the_insect/fungal_defensin_(insect/fungal_defensin)_family</t>
  </si>
  <si>
    <t>SSF57095</t>
  </si>
  <si>
    <t>Scorpion toxin-like</t>
  </si>
  <si>
    <t>IPR024728</t>
  </si>
  <si>
    <t>DNA_polymerase_type-Y_HhH_motif</t>
  </si>
  <si>
    <t>jg6979</t>
  </si>
  <si>
    <t>PF11798</t>
  </si>
  <si>
    <t>IMS_family_HHH_motif</t>
  </si>
  <si>
    <t>jg6980</t>
  </si>
  <si>
    <t>jg6981</t>
  </si>
  <si>
    <t>0PJTI</t>
  </si>
  <si>
    <t>Mitochondrial_import_inner_membrane_translocase_subunit</t>
  </si>
  <si>
    <t>jg6982</t>
  </si>
  <si>
    <t>0PNH7</t>
  </si>
  <si>
    <t>GPI-anchored_cell_wall_organization_protein_Ecm33</t>
  </si>
  <si>
    <t>jg6983</t>
  </si>
  <si>
    <t>0Q1Z8</t>
  </si>
  <si>
    <t>jg6984</t>
  </si>
  <si>
    <t>0PJK0</t>
  </si>
  <si>
    <t>N-glycosyl-transferase</t>
  </si>
  <si>
    <t>0PWPB</t>
  </si>
  <si>
    <t>jg6986</t>
  </si>
  <si>
    <t>0Q2HT</t>
  </si>
  <si>
    <t>jg6988</t>
  </si>
  <si>
    <t>jg4963</t>
  </si>
  <si>
    <t>jg6989</t>
  </si>
  <si>
    <t>jg699</t>
  </si>
  <si>
    <t>jg6990</t>
  </si>
  <si>
    <t>jg6991</t>
  </si>
  <si>
    <t>jg6992</t>
  </si>
  <si>
    <t>IPR005102</t>
  </si>
  <si>
    <t>Carbohydrate_binding__X2_domain</t>
  </si>
  <si>
    <t>0PMIG</t>
  </si>
  <si>
    <t>PF03442</t>
  </si>
  <si>
    <t>Carbohydrate_binding_domain_X2</t>
  </si>
  <si>
    <t>jg6993</t>
  </si>
  <si>
    <t>3E1</t>
  </si>
  <si>
    <t>jg6994</t>
  </si>
  <si>
    <t>0PJW0</t>
  </si>
  <si>
    <t>copper-transporting_ATPase</t>
  </si>
  <si>
    <t>TIGR01511</t>
  </si>
  <si>
    <t>copper-translocating_P-type_ATPase</t>
  </si>
  <si>
    <t>PR00119</t>
  </si>
  <si>
    <t>jg6995</t>
  </si>
  <si>
    <t>jg6996</t>
  </si>
  <si>
    <t>0Q5CS</t>
  </si>
  <si>
    <t>jg4982</t>
  </si>
  <si>
    <t>IPR015375</t>
  </si>
  <si>
    <t>NADH_pyrophosphatase-like_N-terminal</t>
  </si>
  <si>
    <t>IPR015376</t>
  </si>
  <si>
    <t>Zinc_ribbon_NADH_pyrophosphatase</t>
  </si>
  <si>
    <t>0PGJ2</t>
  </si>
  <si>
    <t>NADH_pyrophosphatase</t>
  </si>
  <si>
    <t>3.6.1.22</t>
  </si>
  <si>
    <t>NAD(+) diphosphatase.</t>
  </si>
  <si>
    <t>PF09296</t>
  </si>
  <si>
    <t>NADH_pyrophosphatase-like_rudimentary_NUDIX_domain</t>
  </si>
  <si>
    <t>PF09297</t>
  </si>
  <si>
    <t>NADH_pyrophosphatase_zinc_ribbon_domain</t>
  </si>
  <si>
    <t>IPR014445</t>
  </si>
  <si>
    <t>Glutamine-dependent_NAD(+)_synthetase</t>
  </si>
  <si>
    <t>0PGZM</t>
  </si>
  <si>
    <t>glutamine-dependent_NAD(_)_synthetase</t>
  </si>
  <si>
    <t>6.3.5.1</t>
  </si>
  <si>
    <t>NAD(+) synthase (glutamine-hydrolyzing).</t>
  </si>
  <si>
    <t>0PSXI</t>
  </si>
  <si>
    <t>0PIZE</t>
  </si>
  <si>
    <t>hypA-like_protein</t>
  </si>
  <si>
    <t>IPR001161</t>
  </si>
  <si>
    <t>Helicase_Ercc3</t>
  </si>
  <si>
    <t>0PH2J</t>
  </si>
  <si>
    <t>PF16203</t>
  </si>
  <si>
    <t>ERCC3/RAD25/XPB_C-terminal_helicase</t>
  </si>
  <si>
    <t>PF13625</t>
  </si>
  <si>
    <t>TIGR00603</t>
  </si>
  <si>
    <t>DNA_repair_helicase_rad25</t>
  </si>
  <si>
    <t>0PPTK</t>
  </si>
  <si>
    <t>PF15932</t>
  </si>
  <si>
    <t>Domain_of_unknown_function_(DUF4748)</t>
  </si>
  <si>
    <t>0PZ3I</t>
  </si>
  <si>
    <t>IPR013724</t>
  </si>
  <si>
    <t>GIT_Spa2_homology_(SHD)_domain</t>
  </si>
  <si>
    <t>0PK5B</t>
  </si>
  <si>
    <t>PF08518</t>
  </si>
  <si>
    <t>Spa2_homology_domain_(SHD)_of_GIT</t>
  </si>
  <si>
    <t>0PXHZ</t>
  </si>
  <si>
    <t>0Q0DS</t>
  </si>
  <si>
    <t>0PYCZ</t>
  </si>
  <si>
    <t>Inherit_from_KOG:_Casein_Kinase</t>
  </si>
  <si>
    <t>0Q03K</t>
  </si>
  <si>
    <t>jg5</t>
  </si>
  <si>
    <t>0Q7PB</t>
  </si>
  <si>
    <t>jg6997</t>
  </si>
  <si>
    <t>jg6998</t>
  </si>
  <si>
    <t>jg6999</t>
  </si>
  <si>
    <t>0QDJE</t>
  </si>
  <si>
    <t>jg70</t>
  </si>
  <si>
    <t>IPR005128</t>
  </si>
  <si>
    <t>Alpha-acetolactate_decarboxylase</t>
  </si>
  <si>
    <t>0PQ3K</t>
  </si>
  <si>
    <t>4.1.1.5</t>
  </si>
  <si>
    <t>Acetolactate decarboxylase.</t>
  </si>
  <si>
    <t>PF03306</t>
  </si>
  <si>
    <t>SSF117856</t>
  </si>
  <si>
    <t>AF0104/ALDC/Ptd012-like</t>
  </si>
  <si>
    <t>jg700</t>
  </si>
  <si>
    <t>jg7002</t>
  </si>
  <si>
    <t>jg7003</t>
  </si>
  <si>
    <t>jg7004</t>
  </si>
  <si>
    <t>jg7005</t>
  </si>
  <si>
    <t>jg7006</t>
  </si>
  <si>
    <t>jg7007</t>
  </si>
  <si>
    <t>0PFN1</t>
  </si>
  <si>
    <t>jg5014</t>
  </si>
  <si>
    <t>jg7008</t>
  </si>
  <si>
    <t>0Q1I9</t>
  </si>
  <si>
    <t>jg701</t>
  </si>
  <si>
    <t>0PW1K</t>
  </si>
  <si>
    <t>jg7011</t>
  </si>
  <si>
    <t>jg7012</t>
  </si>
  <si>
    <t>0Q1F3</t>
  </si>
  <si>
    <t>jg7017</t>
  </si>
  <si>
    <t>jg7018</t>
  </si>
  <si>
    <t>jg7019</t>
  </si>
  <si>
    <t>jg503</t>
  </si>
  <si>
    <t>jg7021</t>
  </si>
  <si>
    <t>jg7022</t>
  </si>
  <si>
    <t>jg7023</t>
  </si>
  <si>
    <t>jg7025</t>
  </si>
  <si>
    <t>0PUSF</t>
  </si>
  <si>
    <t>jg7028</t>
  </si>
  <si>
    <t>0PKQ1</t>
  </si>
  <si>
    <t>jg7029</t>
  </si>
  <si>
    <t>jg703</t>
  </si>
  <si>
    <t>0PW82</t>
  </si>
  <si>
    <t>0PPYX</t>
  </si>
  <si>
    <t>O-Methyltransferase</t>
  </si>
  <si>
    <t>0PT2X</t>
  </si>
  <si>
    <t>jg7034</t>
  </si>
  <si>
    <t>0Q0DB</t>
  </si>
  <si>
    <t>jg7035</t>
  </si>
  <si>
    <t>jg7037</t>
  </si>
  <si>
    <t>0PM58</t>
  </si>
  <si>
    <t>2,3-cyclic-nucleotide_2-phosphodiesterase</t>
  </si>
  <si>
    <t>jg704</t>
  </si>
  <si>
    <t>IPR000802</t>
  </si>
  <si>
    <t>Arsenical_pump_membrane_protein__ArsB</t>
  </si>
  <si>
    <t>0PIXM</t>
  </si>
  <si>
    <t>Arsenical_pump_membrane_protein</t>
  </si>
  <si>
    <t>PF02040</t>
  </si>
  <si>
    <t>jg7040</t>
  </si>
  <si>
    <t>0PI9S</t>
  </si>
  <si>
    <t>0PGUZ</t>
  </si>
  <si>
    <t>jg7041</t>
  </si>
  <si>
    <t>jg7043</t>
  </si>
  <si>
    <t>jg7044</t>
  </si>
  <si>
    <t>jg7047</t>
  </si>
  <si>
    <t>jg7049</t>
  </si>
  <si>
    <t>0PMV2</t>
  </si>
  <si>
    <t>prenylated_Rab_acceptor_1</t>
  </si>
  <si>
    <t>jg705</t>
  </si>
  <si>
    <t>0PNQR</t>
  </si>
  <si>
    <t>jg7053</t>
  </si>
  <si>
    <t>IPR014307</t>
  </si>
  <si>
    <t>Xanthine_dehydrogenase_small_subunit</t>
  </si>
  <si>
    <t>1.17.1.4</t>
  </si>
  <si>
    <t>Xanthine dehydrogenase.</t>
  </si>
  <si>
    <t>IPR019448</t>
  </si>
  <si>
    <t>EEIG1/EHBP1_N-terminal_domain</t>
  </si>
  <si>
    <t>0PMAJ</t>
  </si>
  <si>
    <t>PF10358</t>
  </si>
  <si>
    <t>N-terminal_C2_in_EEIG1_and_EHBP1_proteins</t>
  </si>
  <si>
    <t>0PZJU</t>
  </si>
  <si>
    <t>PF14611</t>
  </si>
  <si>
    <t>Mitochondrial_inner-membrane-bound_regulator</t>
  </si>
  <si>
    <t>IPR010569</t>
  </si>
  <si>
    <t>TIGR02963</t>
  </si>
  <si>
    <t>Myotubularin-like_phosphatase_domain</t>
  </si>
  <si>
    <t>0PH67</t>
  </si>
  <si>
    <t>xanthine_dehydrogenase_small_subunit</t>
  </si>
  <si>
    <t>PF06602</t>
  </si>
  <si>
    <t>IPR001351</t>
  </si>
  <si>
    <t>Ribosomal_protein_S3_C-terminal</t>
  </si>
  <si>
    <t>IPR005703</t>
  </si>
  <si>
    <t>Ribosomal_protein_S3_eukaryotic/archaeal</t>
  </si>
  <si>
    <t>IPR004044</t>
  </si>
  <si>
    <t>K_Homology_domain_type_2</t>
  </si>
  <si>
    <t>IPR009019</t>
  </si>
  <si>
    <t>K_homology_domain_prokaryotic_type</t>
  </si>
  <si>
    <t>0PGWV</t>
  </si>
  <si>
    <t>40s_ribosomal_protein_s3</t>
  </si>
  <si>
    <t>PF00189</t>
  </si>
  <si>
    <t>Ribosomal_protein_S3_C-terminal_domain</t>
  </si>
  <si>
    <t>PF07650</t>
  </si>
  <si>
    <t>SSF54821</t>
  </si>
  <si>
    <t>Ribosomal protein S3 C-terminal domain</t>
  </si>
  <si>
    <t>SSF54814</t>
  </si>
  <si>
    <t>Prokaryotic type KH domain (KH-domain type II)</t>
  </si>
  <si>
    <t>TIGR01008</t>
  </si>
  <si>
    <t>ribosomal_protein_uS3</t>
  </si>
  <si>
    <t>jg7055</t>
  </si>
  <si>
    <t>jg7056</t>
  </si>
  <si>
    <t>jg5061</t>
  </si>
  <si>
    <t>0PTZQ</t>
  </si>
  <si>
    <t>jg7057</t>
  </si>
  <si>
    <t>0PNV3</t>
  </si>
  <si>
    <t>jg5068</t>
  </si>
  <si>
    <t>carbonic_anhydrase</t>
  </si>
  <si>
    <t>jg706</t>
  </si>
  <si>
    <t>IPR013099</t>
  </si>
  <si>
    <t>Potassium_channel_domain</t>
  </si>
  <si>
    <t>jg7060</t>
  </si>
  <si>
    <t>PF07885</t>
  </si>
  <si>
    <t>Ion_channel</t>
  </si>
  <si>
    <t>jg7062</t>
  </si>
  <si>
    <t>jg7063</t>
  </si>
  <si>
    <t>jg7064</t>
  </si>
  <si>
    <t>0PKNG</t>
  </si>
  <si>
    <t>efflux_pump</t>
  </si>
  <si>
    <t>jg7066</t>
  </si>
  <si>
    <t>0PWW7</t>
  </si>
  <si>
    <t>0PM2M</t>
  </si>
  <si>
    <t>0PIVQ</t>
  </si>
  <si>
    <t>2.8.1.10</t>
  </si>
  <si>
    <t>Thiazole synthase.</t>
  </si>
  <si>
    <t>0PWMK</t>
  </si>
  <si>
    <t>PF05690</t>
  </si>
  <si>
    <t>Thiazole_biosynthesis_protein_ThiG</t>
  </si>
  <si>
    <t>jg7069</t>
  </si>
  <si>
    <t>0PX1T</t>
  </si>
  <si>
    <t>Inherit_from_euNOG:_Fungal_specific_transcription_factor_domain_</t>
  </si>
  <si>
    <t>jg707</t>
  </si>
  <si>
    <t>jg7070</t>
  </si>
  <si>
    <t>0PSXD</t>
  </si>
  <si>
    <t>IPR021538</t>
  </si>
  <si>
    <t>Syntaxin-5_N-terminal_Sly1p-binding_domain</t>
  </si>
  <si>
    <t>0QDXY</t>
  </si>
  <si>
    <t>jg7072</t>
  </si>
  <si>
    <t>PF11416</t>
  </si>
  <si>
    <t>0PWWF</t>
  </si>
  <si>
    <t>0Q1KQ</t>
  </si>
  <si>
    <t>jg7075</t>
  </si>
  <si>
    <t>jg5085</t>
  </si>
  <si>
    <t>0PU6S</t>
  </si>
  <si>
    <t>0PMJU</t>
  </si>
  <si>
    <t>jg7076</t>
  </si>
  <si>
    <t>0PHAW</t>
  </si>
  <si>
    <t>0PV04</t>
  </si>
  <si>
    <t>jg7077</t>
  </si>
  <si>
    <t>0PMT8</t>
  </si>
  <si>
    <t>0PKV6</t>
  </si>
  <si>
    <t>jg7078</t>
  </si>
  <si>
    <t>0PQ7S</t>
  </si>
  <si>
    <t>0PP0B</t>
  </si>
  <si>
    <t>jg708</t>
  </si>
  <si>
    <t>0QDJ6</t>
  </si>
  <si>
    <t>Allantoate_permease</t>
  </si>
  <si>
    <t>jg509</t>
  </si>
  <si>
    <t>jg7081</t>
  </si>
  <si>
    <t>jg5090</t>
  </si>
  <si>
    <t>jg7082</t>
  </si>
  <si>
    <t>0PKH6</t>
  </si>
  <si>
    <t>Extracellular_lipase</t>
  </si>
  <si>
    <t>jg7083</t>
  </si>
  <si>
    <t>jg7084</t>
  </si>
  <si>
    <t>0PR9P</t>
  </si>
  <si>
    <t>jg7085</t>
  </si>
  <si>
    <t>0PGK0</t>
  </si>
  <si>
    <t>0PMYC</t>
  </si>
  <si>
    <t>jg7087</t>
  </si>
  <si>
    <t>0PMYB</t>
  </si>
  <si>
    <t>Exosome_complex</t>
  </si>
  <si>
    <t>0PJSS</t>
  </si>
  <si>
    <t>UMTA_methyltransferase_family_protein</t>
  </si>
  <si>
    <t>jg7088</t>
  </si>
  <si>
    <t>jg7089</t>
  </si>
  <si>
    <t>jg7090</t>
  </si>
  <si>
    <t>0PU85</t>
  </si>
  <si>
    <t>0PSXZ</t>
  </si>
  <si>
    <t>jg7093</t>
  </si>
  <si>
    <t>0PPZ0</t>
  </si>
  <si>
    <t>jg7096</t>
  </si>
  <si>
    <t>0PXNG</t>
  </si>
  <si>
    <t>0PKX5</t>
  </si>
  <si>
    <t>jg7097</t>
  </si>
  <si>
    <t>0Q2AT</t>
  </si>
  <si>
    <t>jg7098</t>
  </si>
  <si>
    <t>jg7099</t>
  </si>
  <si>
    <t>0Q1QD</t>
  </si>
  <si>
    <t>Inherit_from_NOG:_integral_membrane_protein</t>
  </si>
  <si>
    <t>jg71</t>
  </si>
  <si>
    <t>0Q10X</t>
  </si>
  <si>
    <t>jg710</t>
  </si>
  <si>
    <t>jg511</t>
  </si>
  <si>
    <t>0PJAA</t>
  </si>
  <si>
    <t>jg7100</t>
  </si>
  <si>
    <t>0PV51</t>
  </si>
  <si>
    <t>jg7101</t>
  </si>
  <si>
    <t>jg7102</t>
  </si>
  <si>
    <t>0PR7M</t>
  </si>
  <si>
    <t>0PNHV</t>
  </si>
  <si>
    <t>Nucleoside-diphosphate-sugar_epimerase_family_protein</t>
  </si>
  <si>
    <t>jg7104</t>
  </si>
  <si>
    <t>jg7105</t>
  </si>
  <si>
    <t>IPR022450</t>
  </si>
  <si>
    <t>tRNA_N6-adenosine_threonylcarbamoyltransferase_TsaD</t>
  </si>
  <si>
    <t>jg7106</t>
  </si>
  <si>
    <t>jg7107</t>
  </si>
  <si>
    <t>jg7108</t>
  </si>
  <si>
    <t>jg7111</t>
  </si>
  <si>
    <t>jg7113</t>
  </si>
  <si>
    <t>jg7114</t>
  </si>
  <si>
    <t>jg7116</t>
  </si>
  <si>
    <t>jg7117</t>
  </si>
  <si>
    <t>jg7119</t>
  </si>
  <si>
    <t>jg712</t>
  </si>
  <si>
    <t>jg7120</t>
  </si>
  <si>
    <t>0PJVK</t>
  </si>
  <si>
    <t>jg7121</t>
  </si>
  <si>
    <t>jg7122</t>
  </si>
  <si>
    <t>jg7123</t>
  </si>
  <si>
    <t>jg7124</t>
  </si>
  <si>
    <t>jg7125</t>
  </si>
  <si>
    <t>jg7126</t>
  </si>
  <si>
    <t>jg7128</t>
  </si>
  <si>
    <t>0PST1</t>
  </si>
  <si>
    <t>jg7129</t>
  </si>
  <si>
    <t>jg713</t>
  </si>
  <si>
    <t>jg7130</t>
  </si>
  <si>
    <t>0QDZK</t>
  </si>
  <si>
    <t>jg7131</t>
  </si>
  <si>
    <t>jg7133</t>
  </si>
  <si>
    <t>jg7134</t>
  </si>
  <si>
    <t>IPR011241</t>
  </si>
  <si>
    <t>NAGK-NAGSA_bifunctional</t>
  </si>
  <si>
    <t>jg7138</t>
  </si>
  <si>
    <t>jg5129</t>
  </si>
  <si>
    <t>0QDI6</t>
  </si>
  <si>
    <t>jg7139</t>
  </si>
  <si>
    <t>0PGC0</t>
  </si>
  <si>
    <t>NADPH_oxidase_regulator_NoxR</t>
  </si>
  <si>
    <t>jg7140</t>
  </si>
  <si>
    <t>jg7143</t>
  </si>
  <si>
    <t>IPR027974</t>
  </si>
  <si>
    <t>Domain_of_unknown_function_DUF4470</t>
  </si>
  <si>
    <t>0PK6B</t>
  </si>
  <si>
    <t>PF14737</t>
  </si>
  <si>
    <t>Domain_of_unknown_function_(DUF4470)</t>
  </si>
  <si>
    <t>jg7144</t>
  </si>
  <si>
    <t>jg7145</t>
  </si>
  <si>
    <t>0PISU</t>
  </si>
  <si>
    <t>Inherit_from_NOG:_exported_protein</t>
  </si>
  <si>
    <t>jg7149</t>
  </si>
  <si>
    <t>jg514</t>
  </si>
  <si>
    <t>jg715</t>
  </si>
  <si>
    <t>jg7151</t>
  </si>
  <si>
    <t>jg7152</t>
  </si>
  <si>
    <t>0PTRK</t>
  </si>
  <si>
    <t>0Q4JC</t>
  </si>
  <si>
    <t>jg5145</t>
  </si>
  <si>
    <t>jg7156</t>
  </si>
  <si>
    <t>jg7159</t>
  </si>
  <si>
    <t>0PVIS</t>
  </si>
  <si>
    <t>jg7160</t>
  </si>
  <si>
    <t>jg7161</t>
  </si>
  <si>
    <t>0PJT0</t>
  </si>
  <si>
    <t>leucine_Rich_Repeat_protein</t>
  </si>
  <si>
    <t>jg7164</t>
  </si>
  <si>
    <t>0PKWW</t>
  </si>
  <si>
    <t>IPR013943</t>
  </si>
  <si>
    <t>Mitochondrial_protein_Pet127</t>
  </si>
  <si>
    <t>PF08634</t>
  </si>
  <si>
    <t>jg7165</t>
  </si>
  <si>
    <t>jg7166</t>
  </si>
  <si>
    <t>jg7167</t>
  </si>
  <si>
    <t>IPR020561</t>
  </si>
  <si>
    <t>Phosphoribosylglycinamide_synthetase_ATP-grasp_(A)_domain</t>
  </si>
  <si>
    <t>IPR000115</t>
  </si>
  <si>
    <t>Phosphoribosylglycinamide_synthetase</t>
  </si>
  <si>
    <t>IPR020562</t>
  </si>
  <si>
    <t>Phosphoribosylglycinamide_synthetase_N-terminal</t>
  </si>
  <si>
    <t>jg7168</t>
  </si>
  <si>
    <t>IPR020560</t>
  </si>
  <si>
    <t>Phosphoribosylglycinamide_synthetase_C-domain</t>
  </si>
  <si>
    <t>IPR004733</t>
  </si>
  <si>
    <t>Phosphoribosylformylglycinamidine_cyclo-ligase</t>
  </si>
  <si>
    <t>6.3.4.13</t>
  </si>
  <si>
    <t>Phosphoribosylamine--glycine ligase.</t>
  </si>
  <si>
    <t>6.3.3.1</t>
  </si>
  <si>
    <t>Phosphoribosylformylglycinamidine cyclo-ligase.</t>
  </si>
  <si>
    <t>PF01071</t>
  </si>
  <si>
    <t>PF00586</t>
  </si>
  <si>
    <t>AIR_synthase_related_protein_N-terminal_domain</t>
  </si>
  <si>
    <t>PF02844</t>
  </si>
  <si>
    <t>Phosphoribosylglycinamide_synthetase_N_domain</t>
  </si>
  <si>
    <t>PF02843</t>
  </si>
  <si>
    <t>Phosphoribosylglycinamide_synthetase_C_domain</t>
  </si>
  <si>
    <t>jg7169</t>
  </si>
  <si>
    <t>TIGR00877</t>
  </si>
  <si>
    <t>phosphoribosylamine--glycine_ligase</t>
  </si>
  <si>
    <t>TIGR00878</t>
  </si>
  <si>
    <t>phosphoribosylformylglycinamidine_cyclo-ligase</t>
  </si>
  <si>
    <t>jg5163</t>
  </si>
  <si>
    <t>0Q1GA</t>
  </si>
  <si>
    <t>jg717</t>
  </si>
  <si>
    <t>0PHBS</t>
  </si>
  <si>
    <t>DUF907_domain_protein</t>
  </si>
  <si>
    <t>0PK9F</t>
  </si>
  <si>
    <t>jg7171</t>
  </si>
  <si>
    <t>0PNJY</t>
  </si>
  <si>
    <t>Inherit_from_KOG:_glutamine_amidotransferase</t>
  </si>
  <si>
    <t>0PX4U</t>
  </si>
  <si>
    <t>jg7172</t>
  </si>
  <si>
    <t>Pfam:Muc_lac_enz</t>
  </si>
  <si>
    <t>0Q1GN</t>
  </si>
  <si>
    <t>jg7173</t>
  </si>
  <si>
    <t>0PQDT</t>
  </si>
  <si>
    <t>0PI97</t>
  </si>
  <si>
    <t>jg7174</t>
  </si>
  <si>
    <t>Transcription_factor_RfeD</t>
  </si>
  <si>
    <t>IPR014786</t>
  </si>
  <si>
    <t>Anaphase-promoting_complex_subunit_2_C-terminal</t>
  </si>
  <si>
    <t>jg7175</t>
  </si>
  <si>
    <t>0PJJA</t>
  </si>
  <si>
    <t>IPR000043</t>
  </si>
  <si>
    <t>PF08672</t>
  </si>
  <si>
    <t>Adenosylhomocysteinase</t>
  </si>
  <si>
    <t>Anaphase_promoting_complex_(APC)_subunit_2</t>
  </si>
  <si>
    <t>0PG05</t>
  </si>
  <si>
    <t>adenosylhomocysteinase</t>
  </si>
  <si>
    <t>PF05221</t>
  </si>
  <si>
    <t>S-adenosyl-L-homocysteine_hydrolase</t>
  </si>
  <si>
    <t>PF00670</t>
  </si>
  <si>
    <t>IPR013945</t>
  </si>
  <si>
    <t>TIGR00936</t>
  </si>
  <si>
    <t>Endoplasmic_reticulum_protein_Pkr1</t>
  </si>
  <si>
    <t>0PRWV</t>
  </si>
  <si>
    <t>ER_membrane_protein_(Pkr1)</t>
  </si>
  <si>
    <t>jg7176</t>
  </si>
  <si>
    <t>PF08636</t>
  </si>
  <si>
    <t>IPR008322</t>
  </si>
  <si>
    <t>ER_protein_Pkr1</t>
  </si>
  <si>
    <t>Uncharacterised_protein_family_UPF0261</t>
  </si>
  <si>
    <t>0PKND</t>
  </si>
  <si>
    <t>UPF0261_domain_protein</t>
  </si>
  <si>
    <t>PF06792</t>
  </si>
  <si>
    <t>Uncharacterised_protein_family_(UPF0261)</t>
  </si>
  <si>
    <t>jg7177</t>
  </si>
  <si>
    <t>IPR009215</t>
  </si>
  <si>
    <t>0PMT3</t>
  </si>
  <si>
    <t>TIM-barrel_domain_IGPS-like</t>
  </si>
  <si>
    <t>0PGVD</t>
  </si>
  <si>
    <t>TIM-barrel_enzyme_family_protein</t>
  </si>
  <si>
    <t>PF09370</t>
  </si>
  <si>
    <t>Phosphoenolpyruvate_hydrolase-like</t>
  </si>
  <si>
    <t>0PKNS</t>
  </si>
  <si>
    <t>jg7179</t>
  </si>
  <si>
    <t>jg718</t>
  </si>
  <si>
    <t>IPR010389</t>
  </si>
  <si>
    <t>Protein_of_unknown_function_DUF989</t>
  </si>
  <si>
    <t>PF06181</t>
  </si>
  <si>
    <t>Protein_of_unknown_function_(DUF989)</t>
  </si>
  <si>
    <t>jg7180</t>
  </si>
  <si>
    <t>0PM40</t>
  </si>
  <si>
    <t>jg7181</t>
  </si>
  <si>
    <t>0PQAB</t>
  </si>
  <si>
    <t>Inherit_from_COG:_Ankyrin_Repeat</t>
  </si>
  <si>
    <t>jg7182</t>
  </si>
  <si>
    <t>jg7183</t>
  </si>
  <si>
    <t>IPR016278</t>
  </si>
  <si>
    <t>Dual_specificity_protein_phosphatase_12</t>
  </si>
  <si>
    <t>0PHFA</t>
  </si>
  <si>
    <t>Dual_specificity_phosphatase</t>
  </si>
  <si>
    <t>0Q28S</t>
  </si>
  <si>
    <t>0PH9Z</t>
  </si>
  <si>
    <t>jg7185</t>
  </si>
  <si>
    <t>IPR018721</t>
  </si>
  <si>
    <t>Protein_of_unknown_function_DUF2252</t>
  </si>
  <si>
    <t>0PU88</t>
  </si>
  <si>
    <t>Uncharacterized_protein_conserved_in_bacteria_(DUF2252)</t>
  </si>
  <si>
    <t>PF10009</t>
  </si>
  <si>
    <t>jg7187</t>
  </si>
  <si>
    <t>0PHHZ</t>
  </si>
  <si>
    <t>jg7188</t>
  </si>
  <si>
    <t>0PYXU</t>
  </si>
  <si>
    <t>0PIRK</t>
  </si>
  <si>
    <t>GTP-binding_protein_RHO2</t>
  </si>
  <si>
    <t>0PFVN</t>
  </si>
  <si>
    <t>nuclear_protein</t>
  </si>
  <si>
    <t>IPR009018</t>
  </si>
  <si>
    <t>Signal_recognition_particle_SRP9/SRP14_subunit</t>
  </si>
  <si>
    <t>IPR003210</t>
  </si>
  <si>
    <t>jg7189</t>
  </si>
  <si>
    <t>Signal_recognition_particle_SRP14_subunit</t>
  </si>
  <si>
    <t>0PR8H</t>
  </si>
  <si>
    <t>signal_recognition_particle_14kD_protein</t>
  </si>
  <si>
    <t>PF02290</t>
  </si>
  <si>
    <t>Signal_recognition_particle_14kD_protein</t>
  </si>
  <si>
    <t>SSF54762</t>
  </si>
  <si>
    <t>Signal recognition particle alu RNA binding heterodimer, SRP9/14</t>
  </si>
  <si>
    <t>jg719</t>
  </si>
  <si>
    <t>jg7190</t>
  </si>
  <si>
    <t>IPR019192</t>
  </si>
  <si>
    <t>Ribosomal_protein_L28/L40_mitochondrial</t>
  </si>
  <si>
    <t>0PRBG</t>
  </si>
  <si>
    <t>PF09812</t>
  </si>
  <si>
    <t>Mitochondrial_ribosomal_protein_L28</t>
  </si>
  <si>
    <t>jg7192</t>
  </si>
  <si>
    <t>1A3</t>
  </si>
  <si>
    <t>the_ryanodine-inositol_1_4_5-triphosphate_receptor_ca(2+)_channel_(rir-cac)_family</t>
  </si>
  <si>
    <t>jg7193</t>
  </si>
  <si>
    <t>jg7194</t>
  </si>
  <si>
    <t>jg7195</t>
  </si>
  <si>
    <t>jg7196</t>
  </si>
  <si>
    <t>jg7197</t>
  </si>
  <si>
    <t>0PJN4</t>
  </si>
  <si>
    <t>jg7198</t>
  </si>
  <si>
    <t>jg7199</t>
  </si>
  <si>
    <t>0PHR2</t>
  </si>
  <si>
    <t>jg72</t>
  </si>
  <si>
    <t>IPR006135</t>
  </si>
  <si>
    <t>Type_III_secretion_system_substrate_exporter</t>
  </si>
  <si>
    <t>PF01312</t>
  </si>
  <si>
    <t>FlhB_HrpN_YscU_SpaS_Family</t>
  </si>
  <si>
    <t>jg720</t>
  </si>
  <si>
    <t>jg7200</t>
  </si>
  <si>
    <t>jg7202</t>
  </si>
  <si>
    <t>IPR003609</t>
  </si>
  <si>
    <t>PAN/Apple_domain</t>
  </si>
  <si>
    <t>PF14295</t>
  </si>
  <si>
    <t>PAN_domain</t>
  </si>
  <si>
    <t>jg7203</t>
  </si>
  <si>
    <t>jg7205</t>
  </si>
  <si>
    <t>jg7206</t>
  </si>
  <si>
    <t>jg7207</t>
  </si>
  <si>
    <t>IPR011683</t>
  </si>
  <si>
    <t>Glycosyl_hydrolase_family_53</t>
  </si>
  <si>
    <t>0PI60</t>
  </si>
  <si>
    <t>arabinogalactan_endo-1,4-beta-galactosidase</t>
  </si>
  <si>
    <t>GH53</t>
  </si>
  <si>
    <t>endo-beta-1,4-galactanase_(EC_3.2.1.89).</t>
  </si>
  <si>
    <t>PF07745</t>
  </si>
  <si>
    <t>jg7208</t>
  </si>
  <si>
    <t>jg7209</t>
  </si>
  <si>
    <t>jg5206</t>
  </si>
  <si>
    <t>0PPMP</t>
  </si>
  <si>
    <t>0PP0G</t>
  </si>
  <si>
    <t>0PKIB</t>
  </si>
  <si>
    <t>jg7211</t>
  </si>
  <si>
    <t>0Q269</t>
  </si>
  <si>
    <t>jg5210</t>
  </si>
  <si>
    <t>0Q1TV</t>
  </si>
  <si>
    <t>jg7213</t>
  </si>
  <si>
    <t>0PHVE</t>
  </si>
  <si>
    <t>jg7214</t>
  </si>
  <si>
    <t>0Q21V</t>
  </si>
  <si>
    <t>jg7215</t>
  </si>
  <si>
    <t>0PJZX</t>
  </si>
  <si>
    <t>jg7217</t>
  </si>
  <si>
    <t>Limonene_and_pinene_degradation</t>
  </si>
  <si>
    <t>jg7218</t>
  </si>
  <si>
    <t>0PU8B</t>
  </si>
  <si>
    <t>jg722</t>
  </si>
  <si>
    <t>jg7220</t>
  </si>
  <si>
    <t>jg7222</t>
  </si>
  <si>
    <t>jg7223</t>
  </si>
  <si>
    <t>0PM39</t>
  </si>
  <si>
    <t>DlpA_domain-containing_protein</t>
  </si>
  <si>
    <t>jg7225</t>
  </si>
  <si>
    <t>jg7228</t>
  </si>
  <si>
    <t>0Q202</t>
  </si>
  <si>
    <t>jg7229</t>
  </si>
  <si>
    <t>jg5226</t>
  </si>
  <si>
    <t>IPR030661</t>
  </si>
  <si>
    <t>SUMO-activating_enzyme_subunit_SAE2/Uba2</t>
  </si>
  <si>
    <t>0Q5C4</t>
  </si>
  <si>
    <t>jg723</t>
  </si>
  <si>
    <t>0PFIW</t>
  </si>
  <si>
    <t>jg7230</t>
  </si>
  <si>
    <t>jg7231</t>
  </si>
  <si>
    <t>0QE2A</t>
  </si>
  <si>
    <t>jg7232</t>
  </si>
  <si>
    <t>jg7233</t>
  </si>
  <si>
    <t>0Q28Z</t>
  </si>
  <si>
    <t>0PSW1</t>
  </si>
  <si>
    <t>jg5239</t>
  </si>
  <si>
    <t>IPR018728</t>
  </si>
  <si>
    <t>Domain_of_unknown_function_DUF2268</t>
  </si>
  <si>
    <t>PF10026</t>
  </si>
  <si>
    <t>Predicted_Zn-dependent_protease_(DUF2268)</t>
  </si>
  <si>
    <t>0PQPU</t>
  </si>
  <si>
    <t>jg7235</t>
  </si>
  <si>
    <t>jg7236</t>
  </si>
  <si>
    <t>jg7237</t>
  </si>
  <si>
    <t>IPR018606</t>
  </si>
  <si>
    <t>Argonaute_complex_subunit_Arb1</t>
  </si>
  <si>
    <t>0PQIH</t>
  </si>
  <si>
    <t>PF09692</t>
  </si>
  <si>
    <t>Argonaute_siRNA_chaperone_(ARC)_complex_subunit_Arb1</t>
  </si>
  <si>
    <t>jg7242</t>
  </si>
  <si>
    <t>jg7243</t>
  </si>
  <si>
    <t>jg7247</t>
  </si>
  <si>
    <t>jg7248</t>
  </si>
  <si>
    <t>jg7249</t>
  </si>
  <si>
    <t>0QDKF</t>
  </si>
  <si>
    <t>arginine_metabolism_regulation_protein_III</t>
  </si>
  <si>
    <t>jg7251</t>
  </si>
  <si>
    <t>9B40</t>
  </si>
  <si>
    <t>the_dota/tray_(dota/tray)_family</t>
  </si>
  <si>
    <t>jg7254</t>
  </si>
  <si>
    <t>0PHRU</t>
  </si>
  <si>
    <t>jg7256</t>
  </si>
  <si>
    <t>IPR013049</t>
  </si>
  <si>
    <t>Spo11/DNA_topoisomerase_VI_subunit_A_N-terminal</t>
  </si>
  <si>
    <t>IPR002815</t>
  </si>
  <si>
    <t>Spo11/DNA_topoisomerase_VI_subunit_A</t>
  </si>
  <si>
    <t>0PNMG</t>
  </si>
  <si>
    <t>Meiotic_recombination_protein_spo11</t>
  </si>
  <si>
    <t>PF04406</t>
  </si>
  <si>
    <t>Type_IIB_DNA_topoisomerase</t>
  </si>
  <si>
    <t>SSF56726</t>
  </si>
  <si>
    <t>DNA topoisomerase IV, alpha subunit</t>
  </si>
  <si>
    <t>jg7257</t>
  </si>
  <si>
    <t>IPR018333</t>
  </si>
  <si>
    <t>Squalene_cyclase</t>
  </si>
  <si>
    <t>0PHHR</t>
  </si>
  <si>
    <t>Lanosterol_synthase</t>
  </si>
  <si>
    <t>PF13243</t>
  </si>
  <si>
    <t>Squalene-hopene_cyclase_C-terminal_domain</t>
  </si>
  <si>
    <t>PF13249</t>
  </si>
  <si>
    <t>Squalene-hopene_cyclase_N-terminal_domain</t>
  </si>
  <si>
    <t>TIGR01787</t>
  </si>
  <si>
    <t>squalene/oxidosqualene_cyclases</t>
  </si>
  <si>
    <t>IPR007699</t>
  </si>
  <si>
    <t>SGS_domain</t>
  </si>
  <si>
    <t>0PFEW</t>
  </si>
  <si>
    <t>SGT1_and_CS_domain_protein</t>
  </si>
  <si>
    <t>PF05002</t>
  </si>
  <si>
    <t>SGS_domain_</t>
  </si>
  <si>
    <t>IPR003280</t>
  </si>
  <si>
    <t>Two_pore_domain_potassium_channel</t>
  </si>
  <si>
    <t>jg7259</t>
  </si>
  <si>
    <t>0PHEQ</t>
  </si>
  <si>
    <t>Potassium_channel</t>
  </si>
  <si>
    <t>0PG68</t>
  </si>
  <si>
    <t>jg726</t>
  </si>
  <si>
    <t>0PTTN</t>
  </si>
  <si>
    <t>jg7260</t>
  </si>
  <si>
    <t>jg7261</t>
  </si>
  <si>
    <t>jg7262</t>
  </si>
  <si>
    <t>IPR000366</t>
  </si>
  <si>
    <t>GPCR_fungal_pheromone_mating_factor_STE2</t>
  </si>
  <si>
    <t>0PQXS</t>
  </si>
  <si>
    <t>mating-type_alpha-pheromone_receptor_PreB</t>
  </si>
  <si>
    <t>PF02116</t>
  </si>
  <si>
    <t>0PGAI</t>
  </si>
  <si>
    <t>Fungal_pheromone_mating_factor_STE2_GPCR</t>
  </si>
  <si>
    <t>SIR2_family</t>
  </si>
  <si>
    <t>0PGBA</t>
  </si>
  <si>
    <t>Negative_regulator_of_the_PHO_system</t>
  </si>
  <si>
    <t>jg7264</t>
  </si>
  <si>
    <t>IPR013842</t>
  </si>
  <si>
    <t>GTP-binding_protein_LepA_C-terminal</t>
  </si>
  <si>
    <t>IPR006297</t>
  </si>
  <si>
    <t>Elongation_factor_4</t>
  </si>
  <si>
    <t>jg7265</t>
  </si>
  <si>
    <t>jg7266</t>
  </si>
  <si>
    <t>PF06421</t>
  </si>
  <si>
    <t>GTP-binding_protein_LepA_C-terminus</t>
  </si>
  <si>
    <t>TIGR01393</t>
  </si>
  <si>
    <t>elongation_factor_4</t>
  </si>
  <si>
    <t>jg7267</t>
  </si>
  <si>
    <t>0PFQB</t>
  </si>
  <si>
    <t>mitotic_spindle_checkpoint_component_MAD2</t>
  </si>
  <si>
    <t>jg7268</t>
  </si>
  <si>
    <t>0PIEB</t>
  </si>
  <si>
    <t>jg7269</t>
  </si>
  <si>
    <t>jg727</t>
  </si>
  <si>
    <t>0PJEC</t>
  </si>
  <si>
    <t>jg7270</t>
  </si>
  <si>
    <t>jg7271</t>
  </si>
  <si>
    <t>jg7272</t>
  </si>
  <si>
    <t>0PTXR</t>
  </si>
  <si>
    <t>jg7273</t>
  </si>
  <si>
    <t>0PHX0</t>
  </si>
  <si>
    <t>jg7274</t>
  </si>
  <si>
    <t>IPR027524</t>
  </si>
  <si>
    <t>Eukaryotic_translation_initiation_factor_3_subunit_H</t>
  </si>
  <si>
    <t>0PJE2</t>
  </si>
  <si>
    <t>jg5288</t>
  </si>
  <si>
    <t>jg7275</t>
  </si>
  <si>
    <t>jg7278</t>
  </si>
  <si>
    <t>0PY7W</t>
  </si>
  <si>
    <t>jg7279</t>
  </si>
  <si>
    <t>jg728</t>
  </si>
  <si>
    <t>jg7280</t>
  </si>
  <si>
    <t>jg7282</t>
  </si>
  <si>
    <t>0Q9DI</t>
  </si>
  <si>
    <t>0PVVA</t>
  </si>
  <si>
    <t>jg7283</t>
  </si>
  <si>
    <t>jg7284</t>
  </si>
  <si>
    <t>jg7286</t>
  </si>
  <si>
    <t>jg7287</t>
  </si>
  <si>
    <t>IPR006082</t>
  </si>
  <si>
    <t>Phosphoribulokinase</t>
  </si>
  <si>
    <t>2.7.1.19</t>
  </si>
  <si>
    <t>Phosphoribulokinase.</t>
  </si>
  <si>
    <t>jg729</t>
  </si>
  <si>
    <t>jg7291</t>
  </si>
  <si>
    <t>0Q1K9</t>
  </si>
  <si>
    <t>jg7292</t>
  </si>
  <si>
    <t>0PR4M</t>
  </si>
  <si>
    <t>jg7293</t>
  </si>
  <si>
    <t>0PUXR</t>
  </si>
  <si>
    <t>Inherit_from_opiNOG:_Kelch_repeat_protein</t>
  </si>
  <si>
    <t>0Q915</t>
  </si>
  <si>
    <t>jg7294</t>
  </si>
  <si>
    <t>jg7295</t>
  </si>
  <si>
    <t>0PGDM</t>
  </si>
  <si>
    <t>jg5306</t>
  </si>
  <si>
    <t>jg7296</t>
  </si>
  <si>
    <t>jg7298</t>
  </si>
  <si>
    <t>jg7299</t>
  </si>
  <si>
    <t>0PJKV</t>
  </si>
  <si>
    <t>jg7300</t>
  </si>
  <si>
    <t>0PHH6</t>
  </si>
  <si>
    <t>jg7301</t>
  </si>
  <si>
    <t>0PWWT</t>
  </si>
  <si>
    <t>jg7302</t>
  </si>
  <si>
    <t>0PI3E</t>
  </si>
  <si>
    <t>IPR011251</t>
  </si>
  <si>
    <t>Luciferase-like_domain</t>
  </si>
  <si>
    <t>IPR016215</t>
  </si>
  <si>
    <t>Nitrilotriacetate_monooxygenase_component_A/pristinamycin_IIA_synthase_subunit_A</t>
  </si>
  <si>
    <t>0PGED</t>
  </si>
  <si>
    <t>xenobiotic_compound_monooxygenase</t>
  </si>
  <si>
    <t>jg7303</t>
  </si>
  <si>
    <t>PF00296</t>
  </si>
  <si>
    <t>Luciferase-like_monooxygenase</t>
  </si>
  <si>
    <t>SSF51679</t>
  </si>
  <si>
    <t>Bacterial luciferase-like</t>
  </si>
  <si>
    <t>TIGR03860</t>
  </si>
  <si>
    <t>FMN-dependent_oxidoreductase_nitrilotriacetate_monooxygenase_family</t>
  </si>
  <si>
    <t>jg7304</t>
  </si>
  <si>
    <t>0PFJ6</t>
  </si>
  <si>
    <t>0PK10</t>
  </si>
  <si>
    <t>jg7307</t>
  </si>
  <si>
    <t>jg7308</t>
  </si>
  <si>
    <t>jg731</t>
  </si>
  <si>
    <t>IPR013867</t>
  </si>
  <si>
    <t>Telomere_repeat-binding_factor_dimerisation_domain</t>
  </si>
  <si>
    <t>0PG9K</t>
  </si>
  <si>
    <t>MYB_DNA_binding_protein</t>
  </si>
  <si>
    <t>PF08558</t>
  </si>
  <si>
    <t>Telomere_repeat_binding_factor_(TRF)</t>
  </si>
  <si>
    <t>0PHD7</t>
  </si>
  <si>
    <t>0PJV5</t>
  </si>
  <si>
    <t>metalloreductase</t>
  </si>
  <si>
    <t>0PZ1X</t>
  </si>
  <si>
    <t>jg7312</t>
  </si>
  <si>
    <t>0PP1S</t>
  </si>
  <si>
    <t>jg7313</t>
  </si>
  <si>
    <t>0QEF8</t>
  </si>
  <si>
    <t>FAD_FMN-containing_isoamyl_alcohol_oxidase_MreA</t>
  </si>
  <si>
    <t>jg5323</t>
  </si>
  <si>
    <t>0PI5M</t>
  </si>
  <si>
    <t>transport_protein_SLY1</t>
  </si>
  <si>
    <t>0PHW8</t>
  </si>
  <si>
    <t>2-deoxy-d-gluconate_3-dehydrogenase</t>
  </si>
  <si>
    <t>0PPB4</t>
  </si>
  <si>
    <t>C-x8-C-x5-C-x3-H_type_zinc_finger_protein</t>
  </si>
  <si>
    <t>0PNAF</t>
  </si>
  <si>
    <t>DUF218_domain_protein</t>
  </si>
  <si>
    <t>jg7316</t>
  </si>
  <si>
    <t>0PNBN</t>
  </si>
  <si>
    <t>jg7317</t>
  </si>
  <si>
    <t>jg7318</t>
  </si>
  <si>
    <t>jg7319</t>
  </si>
  <si>
    <t>IPR005721</t>
  </si>
  <si>
    <t>Ribosomal_protein_L22/L17_eukaryotic/archaeal</t>
  </si>
  <si>
    <t>0PKT5</t>
  </si>
  <si>
    <t>60s_ribosomal_protein_l17</t>
  </si>
  <si>
    <t>TIGR01038</t>
  </si>
  <si>
    <t>SM00364</t>
  </si>
  <si>
    <t>jg7320</t>
  </si>
  <si>
    <t>0PMM1</t>
  </si>
  <si>
    <t>jg7321</t>
  </si>
  <si>
    <t>IPR027470</t>
  </si>
  <si>
    <t>Cation_efflux_protein_cytoplasmic_domain</t>
  </si>
  <si>
    <t>0PF7X</t>
  </si>
  <si>
    <t>Cation_diffusion_facilitator_1</t>
  </si>
  <si>
    <t>PF16916</t>
  </si>
  <si>
    <t>Dimerisation_domain_of_Zinc_Transporter</t>
  </si>
  <si>
    <t>jg7322</t>
  </si>
  <si>
    <t>0PHRT</t>
  </si>
  <si>
    <t>0PK0F</t>
  </si>
  <si>
    <t>jg7325</t>
  </si>
  <si>
    <t>0PI1N</t>
  </si>
  <si>
    <t>0PIA3</t>
  </si>
  <si>
    <t>jg7328</t>
  </si>
  <si>
    <t>jg5347</t>
  </si>
  <si>
    <t>IPR011045</t>
  </si>
  <si>
    <t>Nitrous_oxide_reductase_N-terminal</t>
  </si>
  <si>
    <t>0PGRF</t>
  </si>
  <si>
    <t>SSF50974</t>
  </si>
  <si>
    <t>Nitrous oxide reductase, N-terminal domain</t>
  </si>
  <si>
    <t>jg7329</t>
  </si>
  <si>
    <t>jg733</t>
  </si>
  <si>
    <t>0PYNM</t>
  </si>
  <si>
    <t>0PK5Q</t>
  </si>
  <si>
    <t>jg7332</t>
  </si>
  <si>
    <t>IPR003333</t>
  </si>
  <si>
    <t>Mycolic_acid_cyclopropane_synthase</t>
  </si>
  <si>
    <t>0PG3K</t>
  </si>
  <si>
    <t>jg7334</t>
  </si>
  <si>
    <t>IPR017476</t>
  </si>
  <si>
    <t>UDP-glucose/GDP-mannose_dehydrogenase</t>
  </si>
  <si>
    <t>IPR014026</t>
  </si>
  <si>
    <t>UDP-glucose/GDP-mannose_dehydrogenase_dimerisation</t>
  </si>
  <si>
    <t>IPR014027</t>
  </si>
  <si>
    <t>UDP-glucose/GDP-mannose_dehydrogenase_C-terminal</t>
  </si>
  <si>
    <t>IPR001732</t>
  </si>
  <si>
    <t>UDP-glucose/GDP-mannose_dehydrogenase_N-terminal</t>
  </si>
  <si>
    <t>0PUD6</t>
  </si>
  <si>
    <t>UDP-glucose_6-dehydrogenase</t>
  </si>
  <si>
    <t>PF00984</t>
  </si>
  <si>
    <t>UDP-glucose/GDP-mannose_dehydrogenase_family_central_domain</t>
  </si>
  <si>
    <t>PF03720</t>
  </si>
  <si>
    <t>UDP-glucose/GDP-mannose_dehydrogenase_family_UDP_binding_domain</t>
  </si>
  <si>
    <t>PF03721</t>
  </si>
  <si>
    <t>UDP-glucose/GDP-mannose_dehydrogenase_family_NAD_binding_domain</t>
  </si>
  <si>
    <t>SSF52413</t>
  </si>
  <si>
    <t>UDP-glucose/GDP-mannose dehydrogenase C-terminal domain</t>
  </si>
  <si>
    <t>TIGR03026</t>
  </si>
  <si>
    <t>nucleotide_sugar_dehydrogenase</t>
  </si>
  <si>
    <t>jg7337</t>
  </si>
  <si>
    <t>jg7338</t>
  </si>
  <si>
    <t>jg7339</t>
  </si>
  <si>
    <t>jg734</t>
  </si>
  <si>
    <t>0PGX9</t>
  </si>
  <si>
    <t>0PZNF</t>
  </si>
  <si>
    <t>jg7340</t>
  </si>
  <si>
    <t>0Q2S9</t>
  </si>
  <si>
    <t>jg7342</t>
  </si>
  <si>
    <t>jg7343</t>
  </si>
  <si>
    <t>jg7344</t>
  </si>
  <si>
    <t>0QDIG</t>
  </si>
  <si>
    <t>jg7345</t>
  </si>
  <si>
    <t>0PXY6</t>
  </si>
  <si>
    <t>jg7346</t>
  </si>
  <si>
    <t>0Q2FE</t>
  </si>
  <si>
    <t>jg7348</t>
  </si>
  <si>
    <t>IPR011420</t>
  </si>
  <si>
    <t>Nitrogen_regulatory_AreA_N-terminal</t>
  </si>
  <si>
    <t>0PS1G</t>
  </si>
  <si>
    <t>nitrogen_regulatory_protein</t>
  </si>
  <si>
    <t>0PQ1P</t>
  </si>
  <si>
    <t>PF07573</t>
  </si>
  <si>
    <t>Nitrogen_regulatory_protein_AreA_N_terminus</t>
  </si>
  <si>
    <t>jg735</t>
  </si>
  <si>
    <t>0PHYE</t>
  </si>
  <si>
    <t>GYF_domain_protein</t>
  </si>
  <si>
    <t>jg538</t>
  </si>
  <si>
    <t>jg7350</t>
  </si>
  <si>
    <t>0PQA4</t>
  </si>
  <si>
    <t>jg7351</t>
  </si>
  <si>
    <t>0PJ4A</t>
  </si>
  <si>
    <t>jg7353</t>
  </si>
  <si>
    <t>0PUUN</t>
  </si>
  <si>
    <t>jg7358</t>
  </si>
  <si>
    <t>jg7359</t>
  </si>
  <si>
    <t>0PKV0</t>
  </si>
  <si>
    <t>jg736</t>
  </si>
  <si>
    <t>jg7360</t>
  </si>
  <si>
    <t>jg539</t>
  </si>
  <si>
    <t>0PMWN</t>
  </si>
  <si>
    <t>jg7361</t>
  </si>
  <si>
    <t>IPR018564</t>
  </si>
  <si>
    <t>DNA_replication_checkpoint_mediator_MRC1_domain</t>
  </si>
  <si>
    <t>0PM0Z</t>
  </si>
  <si>
    <t>PF09444</t>
  </si>
  <si>
    <t>MRC1-like_domain</t>
  </si>
  <si>
    <t>jg7362</t>
  </si>
  <si>
    <t>IPR004343</t>
  </si>
  <si>
    <t>Plus-3_domain</t>
  </si>
  <si>
    <t>0Q10W</t>
  </si>
  <si>
    <t>RNA_polymerase_II_transcription_elongation_factor_Rtf1p</t>
  </si>
  <si>
    <t>PF03126</t>
  </si>
  <si>
    <t>SSF159042</t>
  </si>
  <si>
    <t>Plus3-like</t>
  </si>
  <si>
    <t>jg7363</t>
  </si>
  <si>
    <t>IPR011566</t>
  </si>
  <si>
    <t>Ubiquinone_biosynthesis_protein_Coq7</t>
  </si>
  <si>
    <t>0PIYJ</t>
  </si>
  <si>
    <t>ubiquinone_biosynthesis_protein_Coq7</t>
  </si>
  <si>
    <t>PF03232</t>
  </si>
  <si>
    <t>Ubiquinone_biosynthesis_protein_COQ7</t>
  </si>
  <si>
    <t>jg7364</t>
  </si>
  <si>
    <t>jg7365</t>
  </si>
  <si>
    <t>IPR002113</t>
  </si>
  <si>
    <t>Adenine_nucleotide_translocator_1</t>
  </si>
  <si>
    <t>0PG5Y</t>
  </si>
  <si>
    <t>ADP_ATP_carrier_protein</t>
  </si>
  <si>
    <t>0PF9J</t>
  </si>
  <si>
    <t>mismatch_repair_protein</t>
  </si>
  <si>
    <t>0PJ4S</t>
  </si>
  <si>
    <t>Ribosome_biogenesis_protein_nsa-2</t>
  </si>
  <si>
    <t>jg7367</t>
  </si>
  <si>
    <t>IPR024626</t>
  </si>
  <si>
    <t>Kri1-like_C-terminal</t>
  </si>
  <si>
    <t>IPR018034</t>
  </si>
  <si>
    <t>KRR1_interacting_protein_1</t>
  </si>
  <si>
    <t>0PME2</t>
  </si>
  <si>
    <t>Ribosome_biogenesis_protein_Kri1</t>
  </si>
  <si>
    <t>PF12936</t>
  </si>
  <si>
    <t>KRI1-like_family_C-terminal</t>
  </si>
  <si>
    <t>PF05178</t>
  </si>
  <si>
    <t>KRI1-like_family</t>
  </si>
  <si>
    <t>jg7368</t>
  </si>
  <si>
    <t>0PHZZ</t>
  </si>
  <si>
    <t>transcription_factor_SipA3</t>
  </si>
  <si>
    <t>PF16746</t>
  </si>
  <si>
    <t>BAR_domain_of_APPL_family</t>
  </si>
  <si>
    <t>jg5397</t>
  </si>
  <si>
    <t>jg7369</t>
  </si>
  <si>
    <t>IPR018593</t>
  </si>
  <si>
    <t>tRNA-splicing_endonuclease_subunit_Sen15</t>
  </si>
  <si>
    <t>0PXEM</t>
  </si>
  <si>
    <t>PF09631</t>
  </si>
  <si>
    <t>Sen15_protein</t>
  </si>
  <si>
    <t>jg737</t>
  </si>
  <si>
    <t>0PSEB</t>
  </si>
  <si>
    <t>jg7370</t>
  </si>
  <si>
    <t>0PZR4</t>
  </si>
  <si>
    <t>jg7372</t>
  </si>
  <si>
    <t>0Q2Y5</t>
  </si>
  <si>
    <t>0PW75</t>
  </si>
  <si>
    <t>jg7374</t>
  </si>
  <si>
    <t>0PP6F</t>
  </si>
  <si>
    <t>0PX31</t>
  </si>
  <si>
    <t>jg5403</t>
  </si>
  <si>
    <t>jg7376</t>
  </si>
  <si>
    <t>IPR007758</t>
  </si>
  <si>
    <t>Nucleoporin_NSP1-like_C-terminal</t>
  </si>
  <si>
    <t>0PGJ5</t>
  </si>
  <si>
    <t>nucleoporin_nsp1</t>
  </si>
  <si>
    <t>0PWUD</t>
  </si>
  <si>
    <t>PF05064</t>
  </si>
  <si>
    <t>Nsp1-like_C-terminal_region</t>
  </si>
  <si>
    <t>jg7377</t>
  </si>
  <si>
    <t>0Q2DE</t>
  </si>
  <si>
    <t>Acetyl_xylan_esterase_(AXE1)</t>
  </si>
  <si>
    <t>jg7378</t>
  </si>
  <si>
    <t>jg7379</t>
  </si>
  <si>
    <t>0PNSG</t>
  </si>
  <si>
    <t>jg7380</t>
  </si>
  <si>
    <t>0PU4K</t>
  </si>
  <si>
    <t>0PR8D</t>
  </si>
  <si>
    <t>Galactosyl_transferase_GMA12_MNN10_family_protein</t>
  </si>
  <si>
    <t>jg7381</t>
  </si>
  <si>
    <t>IPR004344</t>
  </si>
  <si>
    <t>Tubulin-tyrosine_ligase/Tubulin_polyglutamylase</t>
  </si>
  <si>
    <t>0PGIB</t>
  </si>
  <si>
    <t>Tubulin-tyrosine_ligase_family_protein</t>
  </si>
  <si>
    <t>PF03133</t>
  </si>
  <si>
    <t>Tubulin-tyrosine_ligase_family</t>
  </si>
  <si>
    <t>jg7382</t>
  </si>
  <si>
    <t>IPR009617</t>
  </si>
  <si>
    <t>Adipose-regulatory_protein_Seipin</t>
  </si>
  <si>
    <t>0PQV6</t>
  </si>
  <si>
    <t>PF06775</t>
  </si>
  <si>
    <t>Putative_adipose-regulatory_protein_(Seipin)</t>
  </si>
  <si>
    <t>jg7383</t>
  </si>
  <si>
    <t>IPR024557</t>
  </si>
  <si>
    <t>CCR4-Not_complex_Not1_subunit_domain_of_unknown_function_DUF3819</t>
  </si>
  <si>
    <t>IPR007196</t>
  </si>
  <si>
    <t>CCR4-Not_complex_component_Not1_C-terminal</t>
  </si>
  <si>
    <t>0PIRN</t>
  </si>
  <si>
    <t>Ccr4-not_transcription_complex,_subunit</t>
  </si>
  <si>
    <t>PF12842</t>
  </si>
  <si>
    <t>Domain_of_unknown_function_(DUF3819)</t>
  </si>
  <si>
    <t>PF04054</t>
  </si>
  <si>
    <t>CCR4-Not_complex_component_Not1</t>
  </si>
  <si>
    <t>PF16417</t>
  </si>
  <si>
    <t>CCR4-NOT_transcription_complex_subunit_1_TTP_binding_domain</t>
  </si>
  <si>
    <t>PF16415</t>
  </si>
  <si>
    <t>jg5416</t>
  </si>
  <si>
    <t>CCR4-NOT_transcription_complex_subunit_1_CAF1-binding_domain</t>
  </si>
  <si>
    <t>PF16418</t>
  </si>
  <si>
    <t>CCR4-NOT_transcription_complex_subunit_1_HEAT_repeat</t>
  </si>
  <si>
    <t>0PW4H</t>
  </si>
  <si>
    <t>jg7384</t>
  </si>
  <si>
    <t>0PWB5</t>
  </si>
  <si>
    <t>jg7385</t>
  </si>
  <si>
    <t>0PPQQ</t>
  </si>
  <si>
    <t>Tic20-like_protein</t>
  </si>
  <si>
    <t>jg7386</t>
  </si>
  <si>
    <t>IPR013960</t>
  </si>
  <si>
    <t>DASH_complex_subunit_Duo1</t>
  </si>
  <si>
    <t>0PSGQ</t>
  </si>
  <si>
    <t>0PGMM</t>
  </si>
  <si>
    <t>PF08651</t>
  </si>
  <si>
    <t>jg7387</t>
  </si>
  <si>
    <t>0PU04</t>
  </si>
  <si>
    <t>jg7388</t>
  </si>
  <si>
    <t>IPR015408</t>
  </si>
  <si>
    <t>Zinc_finger_Mcm10/DnaG-type</t>
  </si>
  <si>
    <t>0PGEA</t>
  </si>
  <si>
    <t>PF09329</t>
  </si>
  <si>
    <t>Primase_zinc_finger</t>
  </si>
  <si>
    <t>jg7389</t>
  </si>
  <si>
    <t>IPR019024</t>
  </si>
  <si>
    <t>Ribonuclease_H2_subunit_B</t>
  </si>
  <si>
    <t>0PN3V</t>
  </si>
  <si>
    <t>PF09468</t>
  </si>
  <si>
    <t>Ydr279p_protein_family_(RNase_H2_complex_component)</t>
  </si>
  <si>
    <t>0PJPI</t>
  </si>
  <si>
    <t>Carotenoid_ester_lipase</t>
  </si>
  <si>
    <t>IPR003162</t>
  </si>
  <si>
    <t>Transcription_initiation_factor_TAFII31</t>
  </si>
  <si>
    <t>0PP2X</t>
  </si>
  <si>
    <t>PF02291</t>
  </si>
  <si>
    <t>Transcription_initiation_factor_IID_31kD_subunit</t>
  </si>
  <si>
    <t>IPR001506</t>
  </si>
  <si>
    <t>Peptidase_M12A_astacin</t>
  </si>
  <si>
    <t>PF01400</t>
  </si>
  <si>
    <t>Astacin_(Peptidase_family_M12A)</t>
  </si>
  <si>
    <t>jg7390</t>
  </si>
  <si>
    <t>IPR019539</t>
  </si>
  <si>
    <t>Galactokinase_galactose-binding_domain</t>
  </si>
  <si>
    <t>IPR006206</t>
  </si>
  <si>
    <t>Mevalonate/galactokinase</t>
  </si>
  <si>
    <t>IPR000705</t>
  </si>
  <si>
    <t>Galactokinase</t>
  </si>
  <si>
    <t>0PGJ4</t>
  </si>
  <si>
    <t>2.7.1.6</t>
  </si>
  <si>
    <t>Galactokinase.</t>
  </si>
  <si>
    <t>PF10509</t>
  </si>
  <si>
    <t>Galactokinase_galactose-binding_signature</t>
  </si>
  <si>
    <t>TIGR00131</t>
  </si>
  <si>
    <t>galactokinase</t>
  </si>
  <si>
    <t>jg7391</t>
  </si>
  <si>
    <t>jg7392</t>
  </si>
  <si>
    <t>0PK6K</t>
  </si>
  <si>
    <t>jg7394</t>
  </si>
  <si>
    <t>jg7395</t>
  </si>
  <si>
    <t>IPR022495</t>
  </si>
  <si>
    <t>Serine/threonine-protein_kinase_Bud32</t>
  </si>
  <si>
    <t>0PQ9A</t>
  </si>
  <si>
    <t>0Q2XN</t>
  </si>
  <si>
    <t>TIGR03724</t>
  </si>
  <si>
    <t>Kae1-associated_kinase_Bud32</t>
  </si>
  <si>
    <t>jg7396</t>
  </si>
  <si>
    <t>0PR9G</t>
  </si>
  <si>
    <t>jg5428</t>
  </si>
  <si>
    <t>jg7398</t>
  </si>
  <si>
    <t>0PVRN</t>
  </si>
  <si>
    <t>jg7399</t>
  </si>
  <si>
    <t>jg74</t>
  </si>
  <si>
    <t>jg740</t>
  </si>
  <si>
    <t>jg7400</t>
  </si>
  <si>
    <t>jg7401</t>
  </si>
  <si>
    <t>jg7402</t>
  </si>
  <si>
    <t>jg7403</t>
  </si>
  <si>
    <t>IPR008906</t>
  </si>
  <si>
    <t>HAT_dimerisation_domain_C-terminal</t>
  </si>
  <si>
    <t>0Q05F</t>
  </si>
  <si>
    <t>Pfam:hATC</t>
  </si>
  <si>
    <t>PF05699</t>
  </si>
  <si>
    <t>hAT_family_C-terminal_dimerisation_region</t>
  </si>
  <si>
    <t>jg7404</t>
  </si>
  <si>
    <t>jg7406</t>
  </si>
  <si>
    <t>0PGXE</t>
  </si>
  <si>
    <t>Inherit_from_KOG:_Set_and_mynd_domain_containing</t>
  </si>
  <si>
    <t>jg7408</t>
  </si>
  <si>
    <t>0PIW1</t>
  </si>
  <si>
    <t>jg7409</t>
  </si>
  <si>
    <t>jg741</t>
  </si>
  <si>
    <t>0PYKZ</t>
  </si>
  <si>
    <t>jg7410</t>
  </si>
  <si>
    <t>IPR006675</t>
  </si>
  <si>
    <t>HDIG_domain</t>
  </si>
  <si>
    <t>0PY4I</t>
  </si>
  <si>
    <t>TIGR00277</t>
  </si>
  <si>
    <t>jg7411</t>
  </si>
  <si>
    <t>0PN6J</t>
  </si>
  <si>
    <t>0PM4M</t>
  </si>
  <si>
    <t>jg7413</t>
  </si>
  <si>
    <t>jg7414</t>
  </si>
  <si>
    <t>jg7415</t>
  </si>
  <si>
    <t>jg7416</t>
  </si>
  <si>
    <t>jg7417</t>
  </si>
  <si>
    <t>0Q2UE</t>
  </si>
  <si>
    <t>jg7418</t>
  </si>
  <si>
    <t>jg7419</t>
  </si>
  <si>
    <t>jg742</t>
  </si>
  <si>
    <t>jg7420</t>
  </si>
  <si>
    <t>jg7421</t>
  </si>
  <si>
    <t>jg7422</t>
  </si>
  <si>
    <t>jg7426</t>
  </si>
  <si>
    <t>jg7427</t>
  </si>
  <si>
    <t>0PPZR</t>
  </si>
  <si>
    <t>jg743</t>
  </si>
  <si>
    <t>IPR026283</t>
  </si>
  <si>
    <t>Beta-galactosidase_1-like</t>
  </si>
  <si>
    <t>0PG41</t>
  </si>
  <si>
    <t>jg7431</t>
  </si>
  <si>
    <t>IPR009688</t>
  </si>
  <si>
    <t>Domain_of_unknown_function_DUF1279</t>
  </si>
  <si>
    <t>0PNX1</t>
  </si>
  <si>
    <t>peptide_alpha-N-acetyltransferase_Nat2</t>
  </si>
  <si>
    <t>PF06916</t>
  </si>
  <si>
    <t>Protein_of_unknown_function_(DUF1279)</t>
  </si>
  <si>
    <t>jg7432</t>
  </si>
  <si>
    <t>IPR019927</t>
  </si>
  <si>
    <t>Ribosomal_protein_L3_bacterial/organelle-type</t>
  </si>
  <si>
    <t>0PJBS</t>
  </si>
  <si>
    <t>mitochondrial_54S_ribosomal_protein_YmL9</t>
  </si>
  <si>
    <t>TIGR03625</t>
  </si>
  <si>
    <t>50S_ribosomal_protein_uL3</t>
  </si>
  <si>
    <t>jg7433</t>
  </si>
  <si>
    <t>IPR014807</t>
  </si>
  <si>
    <t>Cytochrome_oxidase_assembly_protein_1</t>
  </si>
  <si>
    <t>0PNZD</t>
  </si>
  <si>
    <t>Pfam:DUF1783</t>
  </si>
  <si>
    <t>PF08695</t>
  </si>
  <si>
    <t>Cytochrome_oxidase_complex_assembly_protein_1</t>
  </si>
  <si>
    <t>jg7434</t>
  </si>
  <si>
    <t>0PQAC</t>
  </si>
  <si>
    <t>jg5469</t>
  </si>
  <si>
    <t>IPR018866</t>
  </si>
  <si>
    <t>Zinc-finger_domain_of_monoamine-oxidase_A_repressor_R1</t>
  </si>
  <si>
    <t>0PJN0</t>
  </si>
  <si>
    <t>JmjC_domain-containing_protein</t>
  </si>
  <si>
    <t>PF10497</t>
  </si>
  <si>
    <t>jg7436</t>
  </si>
  <si>
    <t>0PFPH</t>
  </si>
  <si>
    <t>para-hydroxybenzoate-polyprenyltransferase</t>
  </si>
  <si>
    <t>IPR004480</t>
  </si>
  <si>
    <t>Monothiol_glutaredoxin-related</t>
  </si>
  <si>
    <t>IPR014434</t>
  </si>
  <si>
    <t>Monothiol_glutaredoxin</t>
  </si>
  <si>
    <t>0PNPZ</t>
  </si>
  <si>
    <t>TIGR00365</t>
  </si>
  <si>
    <t>monothiol_glutaredoxin_Grx4_family</t>
  </si>
  <si>
    <t>0PGX0</t>
  </si>
  <si>
    <t>ethanolamine-phosphate_cytidylyltransferase</t>
  </si>
  <si>
    <t>jg7439</t>
  </si>
  <si>
    <t>0PM8W</t>
  </si>
  <si>
    <t>jg744</t>
  </si>
  <si>
    <t>jg7440</t>
  </si>
  <si>
    <t>0PIR9</t>
  </si>
  <si>
    <t>Mitochondrial_protein_sorting_(Msf1)</t>
  </si>
  <si>
    <t>0PRGF</t>
  </si>
  <si>
    <t>Disrupter_of_telomere_silencing_protein_Dot5</t>
  </si>
  <si>
    <t>jg7442</t>
  </si>
  <si>
    <t>IPR016813</t>
  </si>
  <si>
    <t>NADH_dehydrogenase_[ubiquinone]_(complex_I)_21kDa_subunit_fungi</t>
  </si>
  <si>
    <t>0PP64</t>
  </si>
  <si>
    <t>jg7444</t>
  </si>
  <si>
    <t>0QE65</t>
  </si>
  <si>
    <t>IPR012173</t>
  </si>
  <si>
    <t>U3_small_nucleolar_ribonucleoprotein_complex_subunit_Mpp10</t>
  </si>
  <si>
    <t>0PIGW</t>
  </si>
  <si>
    <t>U3_small_nucleolar_ribonucleoprotein_protein_MPP10</t>
  </si>
  <si>
    <t>PF04006</t>
  </si>
  <si>
    <t>Mpp10_protein</t>
  </si>
  <si>
    <t>jg7447</t>
  </si>
  <si>
    <t>IPR006138</t>
  </si>
  <si>
    <t>NADH-ubiquinone_oxidoreductase_20_Kd_subunit</t>
  </si>
  <si>
    <t>IPR006137</t>
  </si>
  <si>
    <t>NADH:ubiquinone_oxidoreductase-like_20kDa_subunit</t>
  </si>
  <si>
    <t>0PGDV</t>
  </si>
  <si>
    <t>PF01058</t>
  </si>
  <si>
    <t>NADH_ubiquinone_oxidoreductase_20_Kd_subunit</t>
  </si>
  <si>
    <t>SSF56770</t>
  </si>
  <si>
    <t>HydA/Nqo6-like</t>
  </si>
  <si>
    <t>TIGR01957</t>
  </si>
  <si>
    <t>NADH-quinone_oxidoreductase_B_subunit</t>
  </si>
  <si>
    <t>jg7448</t>
  </si>
  <si>
    <t>0PQJE</t>
  </si>
  <si>
    <t>jg7449</t>
  </si>
  <si>
    <t>0PM1I</t>
  </si>
  <si>
    <t>Nuclear_pore_complex</t>
  </si>
  <si>
    <t>jg745</t>
  </si>
  <si>
    <t>IPR009374</t>
  </si>
  <si>
    <t>Eukaryotic_translation_initiation_factor_3_subunit_K</t>
  </si>
  <si>
    <t>jg7450</t>
  </si>
  <si>
    <t>jg7451</t>
  </si>
  <si>
    <t>jg7452</t>
  </si>
  <si>
    <t>IPR010923</t>
  </si>
  <si>
    <t>tRNA_threonylcarbamoyladenosine_biosynthesis_protein_SUA5</t>
  </si>
  <si>
    <t>0PXM8</t>
  </si>
  <si>
    <t>jg7454</t>
  </si>
  <si>
    <t>jg7455</t>
  </si>
  <si>
    <t>jg7456</t>
  </si>
  <si>
    <t>jg7458</t>
  </si>
  <si>
    <t>jg7459</t>
  </si>
  <si>
    <t>0PTEP</t>
  </si>
  <si>
    <t>jg5488</t>
  </si>
  <si>
    <t>IPR012270</t>
  </si>
  <si>
    <t>CCR4-NOT_complex_subunit_3/_5</t>
  </si>
  <si>
    <t>IPR003732</t>
  </si>
  <si>
    <t>D-aminoacyl-tRNA_deacylase_DTD</t>
  </si>
  <si>
    <t>IPR023509</t>
  </si>
  <si>
    <t>D-Tyr_tRNAtyr_deacylase-like_domain</t>
  </si>
  <si>
    <t>0PPBZ</t>
  </si>
  <si>
    <t>Hydrolyzes_D-tyrosyl-tRNA(Tyr)_into_D-tyrosine_and_free_tRNA(Tyr)._Could_be_a_defense_mechanism_against_a_harmful_effect_of_D-tyrosine_(By_similarity)</t>
  </si>
  <si>
    <t>PF02580</t>
  </si>
  <si>
    <t>D-Tyr-tRNA(Tyr)_deacylase</t>
  </si>
  <si>
    <t>SSF69500</t>
  </si>
  <si>
    <t>DTD-like</t>
  </si>
  <si>
    <t>TIGR00256</t>
  </si>
  <si>
    <t>D-tyrosyl-tRNA(Tyr)_deacylase</t>
  </si>
  <si>
    <t>jg7462</t>
  </si>
  <si>
    <t>jg7464</t>
  </si>
  <si>
    <t>jg7465</t>
  </si>
  <si>
    <t>jg7467</t>
  </si>
  <si>
    <t>0PIEN</t>
  </si>
  <si>
    <t>Transmembrane_protein_UsgS</t>
  </si>
  <si>
    <t>jg7469</t>
  </si>
  <si>
    <t>IPR024758</t>
  </si>
  <si>
    <t>Inheritance_of_peroxisomes_protein_1</t>
  </si>
  <si>
    <t>0PQID</t>
  </si>
  <si>
    <t>PF12634</t>
  </si>
  <si>
    <t>0PZP0</t>
  </si>
  <si>
    <t>jg7471</t>
  </si>
  <si>
    <t>IPR003891</t>
  </si>
  <si>
    <t>Initiation_factor_eIF-4_gamma_MA3</t>
  </si>
  <si>
    <t>PF02847</t>
  </si>
  <si>
    <t>MA3_domain</t>
  </si>
  <si>
    <t>IPR029005</t>
  </si>
  <si>
    <t>LIM-domain_binding_protein/SEUSS</t>
  </si>
  <si>
    <t>0PNXR</t>
  </si>
  <si>
    <t>PtaB_protein</t>
  </si>
  <si>
    <t>PF01803</t>
  </si>
  <si>
    <t>LIM-domain_binding_protein</t>
  </si>
  <si>
    <t>jg7473</t>
  </si>
  <si>
    <t>IPR004400</t>
  </si>
  <si>
    <t>Urease_accessory_protein_UreG</t>
  </si>
  <si>
    <t>0PK35</t>
  </si>
  <si>
    <t>IPR011659</t>
  </si>
  <si>
    <t>urease_accessory_protein_UreG</t>
  </si>
  <si>
    <t>WD40-like_Beta_Propeller</t>
  </si>
  <si>
    <t>PF07676</t>
  </si>
  <si>
    <t>WD40-like_Beta_Propeller_Repeat</t>
  </si>
  <si>
    <t>TIGR00101</t>
  </si>
  <si>
    <t>jg7474</t>
  </si>
  <si>
    <t>IPR012952</t>
  </si>
  <si>
    <t>0PJKU</t>
  </si>
  <si>
    <t>BING4_C-terminal_domain</t>
  </si>
  <si>
    <t>0PHNQ</t>
  </si>
  <si>
    <t>PF08149</t>
  </si>
  <si>
    <t>BING4CT_(NUC141)_domain</t>
  </si>
  <si>
    <t>0PIMB</t>
  </si>
  <si>
    <t>L-lactate_dehydrogenase</t>
  </si>
  <si>
    <t>jg7475</t>
  </si>
  <si>
    <t>0PGXY</t>
  </si>
  <si>
    <t>Ribosome_biogenesis_protein_tsr1</t>
  </si>
  <si>
    <t>jg7476</t>
  </si>
  <si>
    <t>IPR000744</t>
  </si>
  <si>
    <t>NSF_attachment_protein</t>
  </si>
  <si>
    <t>0PH2H</t>
  </si>
  <si>
    <t>vesicular-fusion_protein_SEC17</t>
  </si>
  <si>
    <t>PF14938</t>
  </si>
  <si>
    <t>Soluble_NSF_attachment_protein_SNAP</t>
  </si>
  <si>
    <t>0PIZR</t>
  </si>
  <si>
    <t>IPR003837</t>
  </si>
  <si>
    <t>Aspartyl/glutamyl-tRNA(Asn/Gln)_amidotransferase_C_subunit</t>
  </si>
  <si>
    <t>0PR7H</t>
  </si>
  <si>
    <t>PF02686</t>
  </si>
  <si>
    <t>Glu-tRNAGln_amidotransferase_C_subunit</t>
  </si>
  <si>
    <t>0PTCR</t>
  </si>
  <si>
    <t>jg7478</t>
  </si>
  <si>
    <t>0PJ9K</t>
  </si>
  <si>
    <t>0PFTN</t>
  </si>
  <si>
    <t>0Q2PA</t>
  </si>
  <si>
    <t>jg748</t>
  </si>
  <si>
    <t>0Q0WA</t>
  </si>
  <si>
    <t>0PTFQ</t>
  </si>
  <si>
    <t>PF13452</t>
  </si>
  <si>
    <t>N-terminal_half_of_MaoC_dehydratase</t>
  </si>
  <si>
    <t>0PPVS</t>
  </si>
  <si>
    <t>0PJN7</t>
  </si>
  <si>
    <t>IPR010829</t>
  </si>
  <si>
    <t>transcription_initiation_factor_IIF_subunit_alpha</t>
  </si>
  <si>
    <t>Cerato-platanin</t>
  </si>
  <si>
    <t>0PQ64</t>
  </si>
  <si>
    <t>Allergenic_cerato-platanin_Asp_F13</t>
  </si>
  <si>
    <t>PF07249</t>
  </si>
  <si>
    <t>0PKI9</t>
  </si>
  <si>
    <t>jg7483</t>
  </si>
  <si>
    <t>IPR021163</t>
  </si>
  <si>
    <t>glucuronyl_hydrolase</t>
  </si>
  <si>
    <t>Ferredoxin-NADP+_reductase_adrenodoxin-type</t>
  </si>
  <si>
    <t>GH88</t>
  </si>
  <si>
    <t>0PIFP</t>
  </si>
  <si>
    <t>d-4,5_unsaturated_beta-glucuronyl_hydrolase_(EC_3.2.1.-)</t>
  </si>
  <si>
    <t>NADPH_adrenodoxin_oxidoreductase,_mitochondrial</t>
  </si>
  <si>
    <t>jg7484</t>
  </si>
  <si>
    <t>0PVB1</t>
  </si>
  <si>
    <t>jg7485</t>
  </si>
  <si>
    <t>0PI38</t>
  </si>
  <si>
    <t>0PN32</t>
  </si>
  <si>
    <t>lectin_C-type</t>
  </si>
  <si>
    <t>jg7486</t>
  </si>
  <si>
    <t>0PP1E</t>
  </si>
  <si>
    <t>jg7487</t>
  </si>
  <si>
    <t>jg7488</t>
  </si>
  <si>
    <t>jg7489</t>
  </si>
  <si>
    <t>jg7490</t>
  </si>
  <si>
    <t>jg5525</t>
  </si>
  <si>
    <t>0PQB9</t>
  </si>
  <si>
    <t>0Q2KD</t>
  </si>
  <si>
    <t>jg7492</t>
  </si>
  <si>
    <t>0PWCI</t>
  </si>
  <si>
    <t>0PK2R</t>
  </si>
  <si>
    <t>IPR013534</t>
  </si>
  <si>
    <t>Starch_synthase_catalytic_domain</t>
  </si>
  <si>
    <t>0PF9V</t>
  </si>
  <si>
    <t>Alpha-1,3-glucan_synthase</t>
  </si>
  <si>
    <t>2.4.1.21</t>
  </si>
  <si>
    <t>Starch synthase.</t>
  </si>
  <si>
    <t>PF08323</t>
  </si>
  <si>
    <t>jg7495</t>
  </si>
  <si>
    <t>jg7496</t>
  </si>
  <si>
    <t>jg7498</t>
  </si>
  <si>
    <t>jg75</t>
  </si>
  <si>
    <t>0PZXQ</t>
  </si>
  <si>
    <t>jg7500</t>
  </si>
  <si>
    <t>jg7502</t>
  </si>
  <si>
    <t>jg5540</t>
  </si>
  <si>
    <t>jg7503</t>
  </si>
  <si>
    <t>0PGG8</t>
  </si>
  <si>
    <t>0PIZM</t>
  </si>
  <si>
    <t>jg7506</t>
  </si>
  <si>
    <t>0PP4T</t>
  </si>
  <si>
    <t>0PMTW</t>
  </si>
  <si>
    <t>0PMQ4</t>
  </si>
  <si>
    <t>TIM_barrel_metal-dependent_hydrolase</t>
  </si>
  <si>
    <t>0PMPE</t>
  </si>
  <si>
    <t>jg7508</t>
  </si>
  <si>
    <t>IPR010760</t>
  </si>
  <si>
    <t>DNA_repair_protein_Swi5</t>
  </si>
  <si>
    <t>0PTNP</t>
  </si>
  <si>
    <t>DNA_repair_protein_Swi5_Sae3</t>
  </si>
  <si>
    <t>PF07061</t>
  </si>
  <si>
    <t>Swi5</t>
  </si>
  <si>
    <t>jg7509</t>
  </si>
  <si>
    <t>0PJ4V</t>
  </si>
  <si>
    <t>jg751</t>
  </si>
  <si>
    <t>0PKW4</t>
  </si>
  <si>
    <t>0Q5B7</t>
  </si>
  <si>
    <t>jg7512</t>
  </si>
  <si>
    <t>IPR024679</t>
  </si>
  <si>
    <t>Pre-rRNA-processing_protein_IPI1/Testis-expressed_sequence_10_protein</t>
  </si>
  <si>
    <t>0PJ2X</t>
  </si>
  <si>
    <t>jg5552</t>
  </si>
  <si>
    <t>Pre-rRNA-processing_protein_IPI1</t>
  </si>
  <si>
    <t>PF12333</t>
  </si>
  <si>
    <t>Rix1_complex_component_involved_in_60S_ribosome_maturation</t>
  </si>
  <si>
    <t>0PQC9</t>
  </si>
  <si>
    <t>PF13883</t>
  </si>
  <si>
    <t>jg7516</t>
  </si>
  <si>
    <t>0PJ7Z</t>
  </si>
  <si>
    <t>hexose_transporter</t>
  </si>
  <si>
    <t>0PNHB</t>
  </si>
  <si>
    <t>Alpha_beta_hydrolase_fold-3_domain_containing_protein</t>
  </si>
  <si>
    <t>jg752</t>
  </si>
  <si>
    <t>jg7522</t>
  </si>
  <si>
    <t>jg7523</t>
  </si>
  <si>
    <t>jg5563</t>
  </si>
  <si>
    <t>jg7525</t>
  </si>
  <si>
    <t>IPR022879</t>
  </si>
  <si>
    <t>V-type_ATP_synthase_regulatory_subunit_B/beta</t>
  </si>
  <si>
    <t>jg7528</t>
  </si>
  <si>
    <t>IPR005723</t>
  </si>
  <si>
    <t>ATPase_V1_complex_subunit_B</t>
  </si>
  <si>
    <t>jg7529</t>
  </si>
  <si>
    <t>IPR017230</t>
  </si>
  <si>
    <t>Rab_protein_geranylgeranyltransferase_component_A_fungi</t>
  </si>
  <si>
    <t>0PGJ6</t>
  </si>
  <si>
    <t>Rab_geranylgeranyl_transferase_escort_protein</t>
  </si>
  <si>
    <t>jg753</t>
  </si>
  <si>
    <t>TIGR01040</t>
  </si>
  <si>
    <t>V-type_ATPase_B_subunit</t>
  </si>
  <si>
    <t>jg7530</t>
  </si>
  <si>
    <t>0PMZB</t>
  </si>
  <si>
    <t>IPR006639</t>
  </si>
  <si>
    <t>Presenilin/signal_peptide_peptidase</t>
  </si>
  <si>
    <t>IPR007369</t>
  </si>
  <si>
    <t>Peptidase_A22B_signal_peptide_peptidase</t>
  </si>
  <si>
    <t>0PIHA</t>
  </si>
  <si>
    <t>signal_peptide_peptidase</t>
  </si>
  <si>
    <t>PF04258</t>
  </si>
  <si>
    <t>Signal_peptide_peptidase</t>
  </si>
  <si>
    <t>1A54</t>
  </si>
  <si>
    <t>the_presenilin_er_ca(2+)_leak_channel_(presenilin)_family</t>
  </si>
  <si>
    <t>jg7532</t>
  </si>
  <si>
    <t>jg7535</t>
  </si>
  <si>
    <t>jg7537</t>
  </si>
  <si>
    <t>jg7538</t>
  </si>
  <si>
    <t>jg7539</t>
  </si>
  <si>
    <t>jg754</t>
  </si>
  <si>
    <t>jg7540</t>
  </si>
  <si>
    <t>0PZE3</t>
  </si>
  <si>
    <t>0PZ9T</t>
  </si>
  <si>
    <t>PE_repeat_family_protein</t>
  </si>
  <si>
    <t>jg7545</t>
  </si>
  <si>
    <t>IPR005552</t>
  </si>
  <si>
    <t>Scramblase</t>
  </si>
  <si>
    <t>0PGQS</t>
  </si>
  <si>
    <t>scramblase</t>
  </si>
  <si>
    <t>PF03803</t>
  </si>
  <si>
    <t>IPR000101</t>
  </si>
  <si>
    <t>Scramblase_</t>
  </si>
  <si>
    <t>Gamma-glutamyltranspeptidase</t>
  </si>
  <si>
    <t>0PIB1</t>
  </si>
  <si>
    <t>gamma-glutamyltranspeptidase</t>
  </si>
  <si>
    <t>2.3.2.2</t>
  </si>
  <si>
    <t>Gamma-glutamyltransferase.</t>
  </si>
  <si>
    <t>jg7546</t>
  </si>
  <si>
    <t>0PS99</t>
  </si>
  <si>
    <t>component_of_the_endoplasmic_reticulum-_associated_degradation_(ERAD)_pathway_(By_similarity)</t>
  </si>
  <si>
    <t>PF01019</t>
  </si>
  <si>
    <t>jg7548</t>
  </si>
  <si>
    <t>jg7549</t>
  </si>
  <si>
    <t>0Q27P</t>
  </si>
  <si>
    <t>Saccharopine_dehydrogenase_</t>
  </si>
  <si>
    <t>0PUYB</t>
  </si>
  <si>
    <t>jg755</t>
  </si>
  <si>
    <t>0PYT0</t>
  </si>
  <si>
    <t>jg7550</t>
  </si>
  <si>
    <t>0PR9V</t>
  </si>
  <si>
    <t>jg7552</t>
  </si>
  <si>
    <t>jg7553</t>
  </si>
  <si>
    <t>0Q21Y</t>
  </si>
  <si>
    <t>jg7554</t>
  </si>
  <si>
    <t>0QCVX</t>
  </si>
  <si>
    <t>IPR000682</t>
  </si>
  <si>
    <t>Protein-L-isoaspartate(D-aspartate)_O-methyltransferase</t>
  </si>
  <si>
    <t>0PKHZ</t>
  </si>
  <si>
    <t>protein-L-isoaspartate_O-methyltransferase</t>
  </si>
  <si>
    <t>PF01135</t>
  </si>
  <si>
    <t>Protein-L-isoaspartate(D-aspartate)_O-methyltransferase_(PCMT)</t>
  </si>
  <si>
    <t>TIGR00080</t>
  </si>
  <si>
    <t>0PPW6</t>
  </si>
  <si>
    <t>jg7556</t>
  </si>
  <si>
    <t>jg56</t>
  </si>
  <si>
    <t>0PIJN</t>
  </si>
  <si>
    <t>0PS26</t>
  </si>
  <si>
    <t>0PG5N</t>
  </si>
  <si>
    <t>jg7558</t>
  </si>
  <si>
    <t>0PWPT</t>
  </si>
  <si>
    <t>jg5610</t>
  </si>
  <si>
    <t>IPR016271</t>
  </si>
  <si>
    <t>CDP-diacylglycerol--serine_O-phosphatidyltransferase_fungal</t>
  </si>
  <si>
    <t>jg756</t>
  </si>
  <si>
    <t>IPR004533</t>
  </si>
  <si>
    <t>CDP-diacylglycerol--serine_O-phosphatidyltransferase</t>
  </si>
  <si>
    <t>0PKTK</t>
  </si>
  <si>
    <t>Phosphatidylserine_synthase</t>
  </si>
  <si>
    <t>2.7.8.8</t>
  </si>
  <si>
    <t>CDP-diacylglycerol--serine O-phosphatidyltransferase.</t>
  </si>
  <si>
    <t>TIGR00473</t>
  </si>
  <si>
    <t>CDP-diacylglycerol-serine_O-phosphatidyltransferase</t>
  </si>
  <si>
    <t>0PPNM</t>
  </si>
  <si>
    <t>Required_for_ribosome_biogenesis._Part_of_a_complex_which_catalyzes_pseudouridylation_of_rRNA._This_involves_the_isomerization_of_uridine_such_that_the_ribose_is_subsequently_attached_to_C5,_instead_of_the_normal_N1._Pseudouridine_(_psi_)_residues_may_serve_to_stabilize_the_conformation_of_rRNAs</t>
  </si>
  <si>
    <t>jg7561</t>
  </si>
  <si>
    <t>0PFEM</t>
  </si>
  <si>
    <t>jg7562</t>
  </si>
  <si>
    <t>jg7563</t>
  </si>
  <si>
    <t>jg7564</t>
  </si>
  <si>
    <t>0PFQD</t>
  </si>
  <si>
    <t>jg7565</t>
  </si>
  <si>
    <t>0PK89</t>
  </si>
  <si>
    <t>0PTDX</t>
  </si>
  <si>
    <t>IPR012792</t>
  </si>
  <si>
    <t>3-oxoacid_CoA-transferase_subunit_A</t>
  </si>
  <si>
    <t>jg7569</t>
  </si>
  <si>
    <t>TIGR02429</t>
  </si>
  <si>
    <t>3-oxoacid_CoA-transferase_A_subunit</t>
  </si>
  <si>
    <t>IPR025305</t>
  </si>
  <si>
    <t>UCH_repeated_domain</t>
  </si>
  <si>
    <t>jg757</t>
  </si>
  <si>
    <t>PF13446</t>
  </si>
  <si>
    <t>A_repeated_domain_in_UCH-protein</t>
  </si>
  <si>
    <t>jg7570</t>
  </si>
  <si>
    <t>jg7571</t>
  </si>
  <si>
    <t>jg7572</t>
  </si>
  <si>
    <t>0PNSI</t>
  </si>
  <si>
    <t>NADH-ubiquinone_oxidoreductase_21.3_kDa_subunit</t>
  </si>
  <si>
    <t>jg7573</t>
  </si>
  <si>
    <t>jg7574</t>
  </si>
  <si>
    <t>jg7575</t>
  </si>
  <si>
    <t>jg7576</t>
  </si>
  <si>
    <t>IPR029191</t>
  </si>
  <si>
    <t>Up-regulated_during_septation_protein_1</t>
  </si>
  <si>
    <t>0PIZN</t>
  </si>
  <si>
    <t>PF15456</t>
  </si>
  <si>
    <t>Up-regulated_During_Septation</t>
  </si>
  <si>
    <t>jg7578</t>
  </si>
  <si>
    <t>0QB4X</t>
  </si>
  <si>
    <t>IPR018838</t>
  </si>
  <si>
    <t>Domain_of_unknown_function_DUF2439</t>
  </si>
  <si>
    <t>0PRPS</t>
  </si>
  <si>
    <t>PF10382</t>
  </si>
  <si>
    <t>Protein_of_unknown_function_(DUF2439)</t>
  </si>
  <si>
    <t>0PIQP</t>
  </si>
  <si>
    <t>0PH8C</t>
  </si>
  <si>
    <t>0PJTU</t>
  </si>
  <si>
    <t>RNP_domain-containing_protein</t>
  </si>
  <si>
    <t>jg758</t>
  </si>
  <si>
    <t>jg7580</t>
  </si>
  <si>
    <t>jg7582</t>
  </si>
  <si>
    <t>0PG9G</t>
  </si>
  <si>
    <t>HLH_transcription_factor_(PalcA)</t>
  </si>
  <si>
    <t>jg7583</t>
  </si>
  <si>
    <t>IPR008806</t>
  </si>
  <si>
    <t>RNA_polymerase_III_Rpc82_C_-terminal</t>
  </si>
  <si>
    <t>IPR013197</t>
  </si>
  <si>
    <t>RNA_polymerase_III_subunit_RPC82-related_helix-turn-helix</t>
  </si>
  <si>
    <t>0PIIH</t>
  </si>
  <si>
    <t>DNA-dependent_RNA_polymerase_catalyzes_the_transcription_of_DNA_into_RNA_using_the_four_ribonucleoside_triphosphates_as_substrates._Specific_core_component_of_RNA_polymerase_III_which_synthesizes_small_RNAs,_such_as_5S_rRNA_and_tRNAs_(By_similarity)</t>
  </si>
  <si>
    <t>PF05645</t>
  </si>
  <si>
    <t>RNA_polymerase_III_subunit_RPC82</t>
  </si>
  <si>
    <t>PF08221</t>
  </si>
  <si>
    <t>RNA_polymerase_III_subunit_RPC82_helix-turn-helix_domain</t>
  </si>
  <si>
    <t>jg5630</t>
  </si>
  <si>
    <t>jg7584</t>
  </si>
  <si>
    <t>0PJDW</t>
  </si>
  <si>
    <t>reductase_complex_core_protein_2</t>
  </si>
  <si>
    <t>jg7585</t>
  </si>
  <si>
    <t>IPR010109</t>
  </si>
  <si>
    <t>Citrate_synthase_eukaryotic-type</t>
  </si>
  <si>
    <t>TIGR01793</t>
  </si>
  <si>
    <t>0PS0P</t>
  </si>
  <si>
    <t>citrate_(Si)-synthase_eukaryotic</t>
  </si>
  <si>
    <t>jg7586</t>
  </si>
  <si>
    <t>0PG0V</t>
  </si>
  <si>
    <t>TIGR00486</t>
  </si>
  <si>
    <t>jg7587</t>
  </si>
  <si>
    <t>dinuclear_metal_center_protein_YbgI/SA1388_family</t>
  </si>
  <si>
    <t>0PWRW</t>
  </si>
  <si>
    <t>jg7588</t>
  </si>
  <si>
    <t>0PW8V</t>
  </si>
  <si>
    <t>jg7589</t>
  </si>
  <si>
    <t>0QEBN</t>
  </si>
  <si>
    <t>RNA_binding_protein_Nrd1</t>
  </si>
  <si>
    <t>jg759</t>
  </si>
  <si>
    <t>0PVS0</t>
  </si>
  <si>
    <t>IPR006235</t>
  </si>
  <si>
    <t>O-acetylhomoserine/O-acetylserine_sulfhydrylase</t>
  </si>
  <si>
    <t>0Q566</t>
  </si>
  <si>
    <t>jg5641</t>
  </si>
  <si>
    <t>o-acetylhomoserine</t>
  </si>
  <si>
    <t>TIGR01326</t>
  </si>
  <si>
    <t>O-acetylhomoserine_aminocarboxypropyltransferase/cysteine_synthase</t>
  </si>
  <si>
    <t>jg7591</t>
  </si>
  <si>
    <t>0PSVR</t>
  </si>
  <si>
    <t>jg7592</t>
  </si>
  <si>
    <t>jg7593</t>
  </si>
  <si>
    <t>IPR006328</t>
  </si>
  <si>
    <t>Haloacid_dehalogenase_type_II</t>
  </si>
  <si>
    <t>0PIDI</t>
  </si>
  <si>
    <t>dehalogenase</t>
  </si>
  <si>
    <t>3.8.1.2</t>
  </si>
  <si>
    <t>(S)-2-haloacid dehalogenase.</t>
  </si>
  <si>
    <t>Chlorocyclohexane_and_chlorobenzene_degradation</t>
  </si>
  <si>
    <t>jg5646</t>
  </si>
  <si>
    <t>TIGR01493</t>
  </si>
  <si>
    <t>HAD_hydrolase_family_IA_variant_2</t>
  </si>
  <si>
    <t>TIGR01428</t>
  </si>
  <si>
    <t>haloacid_dehalogenase_type_II</t>
  </si>
  <si>
    <t>jg7596</t>
  </si>
  <si>
    <t>jg7597</t>
  </si>
  <si>
    <t>jg7598</t>
  </si>
  <si>
    <t>jg7599</t>
  </si>
  <si>
    <t>jg760</t>
  </si>
  <si>
    <t>jg7600</t>
  </si>
  <si>
    <t>0PRGP</t>
  </si>
  <si>
    <t>Sexual_development_transcription_factor_NsdD</t>
  </si>
  <si>
    <t>jg7602</t>
  </si>
  <si>
    <t>0PRSS</t>
  </si>
  <si>
    <t>GNAT_family_N-acetyltransferase</t>
  </si>
  <si>
    <t>0PK2I</t>
  </si>
  <si>
    <t>jg7603</t>
  </si>
  <si>
    <t>IPR002589</t>
  </si>
  <si>
    <t>Macro_domain</t>
  </si>
  <si>
    <t>0PKNF</t>
  </si>
  <si>
    <t>LRP16_family</t>
  </si>
  <si>
    <t>PF01661</t>
  </si>
  <si>
    <t>jg7604</t>
  </si>
  <si>
    <t>jg7606</t>
  </si>
  <si>
    <t>jg7607</t>
  </si>
  <si>
    <t>jg7609</t>
  </si>
  <si>
    <t>0PXDE</t>
  </si>
  <si>
    <t>0PMZI</t>
  </si>
  <si>
    <t>jg7610</t>
  </si>
  <si>
    <t>jg5667</t>
  </si>
  <si>
    <t>0PWNB</t>
  </si>
  <si>
    <t>IPR024983</t>
  </si>
  <si>
    <t>CHAT_domain</t>
  </si>
  <si>
    <t>0PNVZ</t>
  </si>
  <si>
    <t>PF12770</t>
  </si>
  <si>
    <t>jg7611</t>
  </si>
  <si>
    <t>jg7612</t>
  </si>
  <si>
    <t>0PGTT</t>
  </si>
  <si>
    <t>0PQHU</t>
  </si>
  <si>
    <t>C6_finger_domain_protein_Acr-2</t>
  </si>
  <si>
    <t>jg7614</t>
  </si>
  <si>
    <t>0Q91Z</t>
  </si>
  <si>
    <t>0PIVX</t>
  </si>
  <si>
    <t>jg7615</t>
  </si>
  <si>
    <t>0PS7S</t>
  </si>
  <si>
    <t>0PHEH</t>
  </si>
  <si>
    <t>jg7616</t>
  </si>
  <si>
    <t>jg5677</t>
  </si>
  <si>
    <t>jg7617</t>
  </si>
  <si>
    <t>jg7618</t>
  </si>
  <si>
    <t>0Q1BZ</t>
  </si>
  <si>
    <t>jg7619</t>
  </si>
  <si>
    <t>0PTUJ</t>
  </si>
  <si>
    <t>0PN16</t>
  </si>
  <si>
    <t>Cytochrome_b561</t>
  </si>
  <si>
    <t>jg5682</t>
  </si>
  <si>
    <t>jg7621</t>
  </si>
  <si>
    <t>jg7623</t>
  </si>
  <si>
    <t>0Q2S0</t>
  </si>
  <si>
    <t>0PXNR</t>
  </si>
  <si>
    <t>0QDVW</t>
  </si>
  <si>
    <t>0PW50</t>
  </si>
  <si>
    <t>0PWNQ</t>
  </si>
  <si>
    <t>jg7625</t>
  </si>
  <si>
    <t>0PMJ8</t>
  </si>
  <si>
    <t>0PU9T</t>
  </si>
  <si>
    <t>jg763</t>
  </si>
  <si>
    <t>jg7631</t>
  </si>
  <si>
    <t>IPR018856</t>
  </si>
  <si>
    <t>Telomere_length_regulation_Stn1_N-terminal</t>
  </si>
  <si>
    <t>0PX1K</t>
  </si>
  <si>
    <t>OB-fold_nucleic_acid_binding</t>
  </si>
  <si>
    <t>PF10451</t>
  </si>
  <si>
    <t>Telomere_regulation_protein_Stn1</t>
  </si>
  <si>
    <t>jg7632</t>
  </si>
  <si>
    <t>jg7634</t>
  </si>
  <si>
    <t>jg7635</t>
  </si>
  <si>
    <t>jg7638</t>
  </si>
  <si>
    <t>0PGF0</t>
  </si>
  <si>
    <t>May_be_involved_in_decane_metabolism_and_autophagy._Involved_in_the_biosynthesis_of_sterol_glucoside_(By_similarity)</t>
  </si>
  <si>
    <t>jg7639</t>
  </si>
  <si>
    <t>jg764</t>
  </si>
  <si>
    <t>0PIHT</t>
  </si>
  <si>
    <t>jg7640</t>
  </si>
  <si>
    <t>jg5691</t>
  </si>
  <si>
    <t>IPR030667</t>
  </si>
  <si>
    <t>NEDD8-activating_enzyme_E1_regulatory_subunit_APP-BP1</t>
  </si>
  <si>
    <t>0PH8H</t>
  </si>
  <si>
    <t>NEDD8-activating_enzyme_E1_regulatory_subunit</t>
  </si>
  <si>
    <t>jg7641</t>
  </si>
  <si>
    <t>jg7642</t>
  </si>
  <si>
    <t>jg5693</t>
  </si>
  <si>
    <t>jg7643</t>
  </si>
  <si>
    <t>jg7644</t>
  </si>
  <si>
    <t>jg7645</t>
  </si>
  <si>
    <t>jg7646</t>
  </si>
  <si>
    <t>jg7647</t>
  </si>
  <si>
    <t>jg7648</t>
  </si>
  <si>
    <t>jg7649</t>
  </si>
  <si>
    <t>0PXJ0</t>
  </si>
  <si>
    <t>jg765</t>
  </si>
  <si>
    <t>jg7651</t>
  </si>
  <si>
    <t>1C41</t>
  </si>
  <si>
    <t>the_tripartite_haemolysin_bl_(hbl)_family</t>
  </si>
  <si>
    <t>SSF141000</t>
  </si>
  <si>
    <t>Glu-tRNAGln amidotransferase C subunit</t>
  </si>
  <si>
    <t>jg5707</t>
  </si>
  <si>
    <t>jg7653</t>
  </si>
  <si>
    <t>jg7654</t>
  </si>
  <si>
    <t>jg7655</t>
  </si>
  <si>
    <t>jg7656</t>
  </si>
  <si>
    <t>jg7658</t>
  </si>
  <si>
    <t>0PP7I</t>
  </si>
  <si>
    <t>Inherit_from_NOG:_PRO41_protein</t>
  </si>
  <si>
    <t>0PKZA</t>
  </si>
  <si>
    <t>0PPGJ</t>
  </si>
  <si>
    <t>glycosyl_transferase</t>
  </si>
  <si>
    <t>IPR021876</t>
  </si>
  <si>
    <t>Retrograde_transport_protein_Dsl1_C-terminal_domain</t>
  </si>
  <si>
    <t>0PK24</t>
  </si>
  <si>
    <t>centromere_kinetochore_protein_zw10</t>
  </si>
  <si>
    <t>PF11989</t>
  </si>
  <si>
    <t>Retrograde_transport_protein_Dsl1_C_terminal</t>
  </si>
  <si>
    <t>jg5715</t>
  </si>
  <si>
    <t>0PFUK</t>
  </si>
  <si>
    <t>NADPH_Oxidase</t>
  </si>
  <si>
    <t>1A47</t>
  </si>
  <si>
    <t>the_nucleotide-sensitive_anion-selective_channel_icln_(icln)_family</t>
  </si>
  <si>
    <t>jg7661</t>
  </si>
  <si>
    <t>IPR013633</t>
  </si>
  <si>
    <t>siRNA-mediated_silencing_protein_NRDE-2</t>
  </si>
  <si>
    <t>0PHZK</t>
  </si>
  <si>
    <t>PF08424</t>
  </si>
  <si>
    <t>NRDE-2_necessary_for_RNA_interference</t>
  </si>
  <si>
    <t>IPR012954</t>
  </si>
  <si>
    <t>BP28_C-terminal_domain</t>
  </si>
  <si>
    <t>IPR022125</t>
  </si>
  <si>
    <t>U3_small_nucleolar_RNA-associated_protein_10</t>
  </si>
  <si>
    <t>0PFH1</t>
  </si>
  <si>
    <t>Involved_in_nucleolar_processing_of_pre-18S_ribosomal_RNA._Involved_in_ribosome_biosynthesis_(By_similarity)</t>
  </si>
  <si>
    <t>PF08146</t>
  </si>
  <si>
    <t>0PFQF</t>
  </si>
  <si>
    <t>BP28CT_(NUC211)_domain</t>
  </si>
  <si>
    <t>PF12397</t>
  </si>
  <si>
    <t>U3_small_nucleolar_RNA-associated_protein_10_</t>
  </si>
  <si>
    <t>jg7663</t>
  </si>
  <si>
    <t>jg7664</t>
  </si>
  <si>
    <t>jg7666</t>
  </si>
  <si>
    <t>0PJ77</t>
  </si>
  <si>
    <t>jg7668</t>
  </si>
  <si>
    <t>IPR014185</t>
  </si>
  <si>
    <t>0PGD2</t>
  </si>
  <si>
    <t>0PJRY</t>
  </si>
  <si>
    <t>Pre-mRNA-splicing_factor_rse1</t>
  </si>
  <si>
    <t>Catalyzes_the_condensation_of_formaldehyde_and_glutathione_to_S-hydroxymethylglutathione_(By_similarity)</t>
  </si>
  <si>
    <t>TIGR02820</t>
  </si>
  <si>
    <t>S-(hydroxymethyl)glutathione_synthase</t>
  </si>
  <si>
    <t>0PHFJ</t>
  </si>
  <si>
    <t>deubiquitination-protection_protein_dph1</t>
  </si>
  <si>
    <t>jg767</t>
  </si>
  <si>
    <t>0PJTD</t>
  </si>
  <si>
    <t>0PI7V</t>
  </si>
  <si>
    <t>jg7670</t>
  </si>
  <si>
    <t>0PI2V</t>
  </si>
  <si>
    <t>Multispanning_membrane_protein</t>
  </si>
  <si>
    <t>0PW6F</t>
  </si>
  <si>
    <t>jg7671</t>
  </si>
  <si>
    <t>Zinc_finger,_ZZ_type</t>
  </si>
  <si>
    <t>0PN5C</t>
  </si>
  <si>
    <t>Pfam:Exonuc_X-T</t>
  </si>
  <si>
    <t>jg7672</t>
  </si>
  <si>
    <t>IPR017785</t>
  </si>
  <si>
    <t>Choline-sulfatase</t>
  </si>
  <si>
    <t>0PKN7</t>
  </si>
  <si>
    <t>TIGR03417</t>
  </si>
  <si>
    <t>choline-sulfatase</t>
  </si>
  <si>
    <t>jg7673</t>
  </si>
  <si>
    <t>PF12696</t>
  </si>
  <si>
    <t>TraM_recognition_site_of_TraD_and_TraG</t>
  </si>
  <si>
    <t>jg7674</t>
  </si>
  <si>
    <t>IPR004372</t>
  </si>
  <si>
    <t>Acetate/Proprionate_kinase</t>
  </si>
  <si>
    <t>IPR000890</t>
  </si>
  <si>
    <t>Aliphatic_acid_kinase_short-chain</t>
  </si>
  <si>
    <t>0PJTT</t>
  </si>
  <si>
    <t>Acetokinase</t>
  </si>
  <si>
    <t>2.7.2.1</t>
  </si>
  <si>
    <t>Acetate kinase.</t>
  </si>
  <si>
    <t>jg5730</t>
  </si>
  <si>
    <t>PF00871</t>
  </si>
  <si>
    <t>Acetokinase_family</t>
  </si>
  <si>
    <t>TIGR00016</t>
  </si>
  <si>
    <t>acetate_kinase</t>
  </si>
  <si>
    <t>IPR018970</t>
  </si>
  <si>
    <t>Xylulose_5-phosphate/Fructose_6-phosphate_phosphoketolase_N-terminal</t>
  </si>
  <si>
    <t>PF09364</t>
  </si>
  <si>
    <t>XFP_N-terminal_domain</t>
  </si>
  <si>
    <t>jg7678</t>
  </si>
  <si>
    <t>jg7679</t>
  </si>
  <si>
    <t>jg768</t>
  </si>
  <si>
    <t>jg7680</t>
  </si>
  <si>
    <t>jg7681</t>
  </si>
  <si>
    <t>jg7682</t>
  </si>
  <si>
    <t>jg7683</t>
  </si>
  <si>
    <t>jg7684</t>
  </si>
  <si>
    <t>jg7685</t>
  </si>
  <si>
    <t>jg574</t>
  </si>
  <si>
    <t>jg7686</t>
  </si>
  <si>
    <t>jg7687</t>
  </si>
  <si>
    <t>jg7688</t>
  </si>
  <si>
    <t>jg7689</t>
  </si>
  <si>
    <t>jg5748</t>
  </si>
  <si>
    <t>jg7690</t>
  </si>
  <si>
    <t>0PPD3</t>
  </si>
  <si>
    <t>jg7691</t>
  </si>
  <si>
    <t>jg7692</t>
  </si>
  <si>
    <t>0PKHY</t>
  </si>
  <si>
    <t>jg7693</t>
  </si>
  <si>
    <t>0PIFD</t>
  </si>
  <si>
    <t>jg7694</t>
  </si>
  <si>
    <t>Transcription_factor_that_mediates_regulation_of_both_acid-_and_alkaline-expressed_genes_in_response_to_ambient_pH._At_alkaline_ambient_pH,_activates_transcription_of_alkaline-expressed_genes_(including</t>
  </si>
  <si>
    <t>0QE5Q</t>
  </si>
  <si>
    <t>jg7697</t>
  </si>
  <si>
    <t>0PIYM</t>
  </si>
  <si>
    <t>jg7698</t>
  </si>
  <si>
    <t>0PVEY</t>
  </si>
  <si>
    <t>jg77</t>
  </si>
  <si>
    <t>jg770</t>
  </si>
  <si>
    <t>jg7701</t>
  </si>
  <si>
    <t>0PMPV</t>
  </si>
  <si>
    <t>0Q2J0</t>
  </si>
  <si>
    <t>Pfam:NPD</t>
  </si>
  <si>
    <t>jg7702</t>
  </si>
  <si>
    <t>jg7705</t>
  </si>
  <si>
    <t>jg7706</t>
  </si>
  <si>
    <t>0PHMG</t>
  </si>
  <si>
    <t>0Q2RJ</t>
  </si>
  <si>
    <t>PF16347</t>
  </si>
  <si>
    <t>Domain_of_unknown_function_(DUF4976)</t>
  </si>
  <si>
    <t>0PUS4</t>
  </si>
  <si>
    <t>0PXS8</t>
  </si>
  <si>
    <t>blasticidin-S_deaminase</t>
  </si>
  <si>
    <t>jg7709</t>
  </si>
  <si>
    <t>jg771</t>
  </si>
  <si>
    <t>0PQSI</t>
  </si>
  <si>
    <t>jg7711</t>
  </si>
  <si>
    <t>0PUXD</t>
  </si>
  <si>
    <t>jg7712</t>
  </si>
  <si>
    <t>0PH2P</t>
  </si>
  <si>
    <t>IPR006169</t>
  </si>
  <si>
    <t>GTP1/OBG_domain</t>
  </si>
  <si>
    <t>0PH3Q</t>
  </si>
  <si>
    <t>PF01018</t>
  </si>
  <si>
    <t>GTP1/OBG</t>
  </si>
  <si>
    <t>SSF82051</t>
  </si>
  <si>
    <t>Obg GTP-binding protein N-terminal domain</t>
  </si>
  <si>
    <t>jg7714</t>
  </si>
  <si>
    <t>0PI7T</t>
  </si>
  <si>
    <t>jg7715</t>
  </si>
  <si>
    <t>IPR003778</t>
  </si>
  <si>
    <t>Allophanate_hydrolase_subunit_2</t>
  </si>
  <si>
    <t>IPR003833</t>
  </si>
  <si>
    <t>Allophanate_hydrolase_subunit_1</t>
  </si>
  <si>
    <t>PF02626</t>
  </si>
  <si>
    <t>PF02682</t>
  </si>
  <si>
    <t>SSF160467</t>
  </si>
  <si>
    <t>PH0987 N-terminal domain-like</t>
  </si>
  <si>
    <t>TIGR00724</t>
  </si>
  <si>
    <t>biotin-dependent_carboxylase_uncharacterized_domain</t>
  </si>
  <si>
    <t>0PS1J</t>
  </si>
  <si>
    <t>IPR005501</t>
  </si>
  <si>
    <t>Uncharacterised_protein_family_UPF0271_LamB/YcsF</t>
  </si>
  <si>
    <t>0PNN3</t>
  </si>
  <si>
    <t>lactam_utilization_protein_lamB</t>
  </si>
  <si>
    <t>0PK2K</t>
  </si>
  <si>
    <t>PF03746</t>
  </si>
  <si>
    <t>LamB/YcsF_family</t>
  </si>
  <si>
    <t>jg7717</t>
  </si>
  <si>
    <t>0PIZU</t>
  </si>
  <si>
    <t>jg772</t>
  </si>
  <si>
    <t>jg7720</t>
  </si>
  <si>
    <t>jg7721</t>
  </si>
  <si>
    <t>IPR004332</t>
  </si>
  <si>
    <t>0PK17</t>
  </si>
  <si>
    <t>Transposase_MuDR_plant</t>
  </si>
  <si>
    <t>0PXCR</t>
  </si>
  <si>
    <t>GRF_zinc_finger_domain-containing_protein</t>
  </si>
  <si>
    <t>Pfam:MuDR</t>
  </si>
  <si>
    <t>PF03108</t>
  </si>
  <si>
    <t>MuDR_family_transposase</t>
  </si>
  <si>
    <t>jg7722</t>
  </si>
  <si>
    <t>jg7723</t>
  </si>
  <si>
    <t>jg7724</t>
  </si>
  <si>
    <t>jg7725</t>
  </si>
  <si>
    <t>IPR019601</t>
  </si>
  <si>
    <t>Oxoglutarate/iron-dependent_oxygenase_C-terminal_degradation_domain</t>
  </si>
  <si>
    <t>0PGA6</t>
  </si>
  <si>
    <t>L-ascorbic_acid_binding</t>
  </si>
  <si>
    <t>PF13661</t>
  </si>
  <si>
    <t>PF10637</t>
  </si>
  <si>
    <t>jg7727</t>
  </si>
  <si>
    <t>Oxoglutarate_and_iron-dependent_oxygenase_degradation_C-term</t>
  </si>
  <si>
    <t>jg7729</t>
  </si>
  <si>
    <t>jg5802</t>
  </si>
  <si>
    <t>jg773</t>
  </si>
  <si>
    <t>jg7731</t>
  </si>
  <si>
    <t>jg5804</t>
  </si>
  <si>
    <t>jg7732</t>
  </si>
  <si>
    <t>jg5806</t>
  </si>
  <si>
    <t>jg7733</t>
  </si>
  <si>
    <t>jg7734</t>
  </si>
  <si>
    <t>jg5808</t>
  </si>
  <si>
    <t>IPR013776</t>
  </si>
  <si>
    <t>Alpha-amylase_thermostable</t>
  </si>
  <si>
    <t>IPR015237</t>
  </si>
  <si>
    <t>Alpha-amylase_C-terminal_prokaryotic</t>
  </si>
  <si>
    <t>0PINX</t>
  </si>
  <si>
    <t>K01176_alpha-amylase_EC_3.2.1.1</t>
  </si>
  <si>
    <t>jg5809</t>
  </si>
  <si>
    <t>PF09154</t>
  </si>
  <si>
    <t>Domain_of_unknown_function_(DUF1939)</t>
  </si>
  <si>
    <t>jg7737</t>
  </si>
  <si>
    <t>0PQ8N</t>
  </si>
  <si>
    <t>jg7738</t>
  </si>
  <si>
    <t>IPR000533</t>
  </si>
  <si>
    <t>jg5812</t>
  </si>
  <si>
    <t>0PNPX</t>
  </si>
  <si>
    <t>PF12718</t>
  </si>
  <si>
    <t>Tropomyosin_like</t>
  </si>
  <si>
    <t>jg7739</t>
  </si>
  <si>
    <t>IPR019186</t>
  </si>
  <si>
    <t>Nucleolar_protein_12</t>
  </si>
  <si>
    <t>0PQWB</t>
  </si>
  <si>
    <t>protein_required_for_cell_viability_Rrp17</t>
  </si>
  <si>
    <t>PF09805</t>
  </si>
  <si>
    <t>Nucleolar_protein_12_(25kDa)</t>
  </si>
  <si>
    <t>jg7740</t>
  </si>
  <si>
    <t>0PQNX</t>
  </si>
  <si>
    <t>jg7741</t>
  </si>
  <si>
    <t>jg7742</t>
  </si>
  <si>
    <t>jg7743</t>
  </si>
  <si>
    <t>0PJ9U</t>
  </si>
  <si>
    <t>jg7744</t>
  </si>
  <si>
    <t>0Q2WU</t>
  </si>
  <si>
    <t>jg5821</t>
  </si>
  <si>
    <t>jg7745</t>
  </si>
  <si>
    <t>0PQ6Q</t>
  </si>
  <si>
    <t>Essential_component_of_the_PAM_complex,_a_complex_required_for_the_translocation_of_transit_peptide-containing_proteins_from_the_inner_membrane_into_the_mitochondrial_matrix_in_an_ATP-dependent_manner._In_the_complex,_it_is_required_to_regulate_activity_of_mtHSP70_(SSC1)_via_its_interaction_with_PAM18_TIM14._May_act_by_positioning_PAM18_TIM14_in_juxtaposition_to_mtHSP70_at_the_translocon_to_maximize_ATPase_stimulation</t>
  </si>
  <si>
    <t>PF03656</t>
  </si>
  <si>
    <t>Pam16</t>
  </si>
  <si>
    <t>jg5822</t>
  </si>
  <si>
    <t>jg7746</t>
  </si>
  <si>
    <t>0PRHD</t>
  </si>
  <si>
    <t>jg7748</t>
  </si>
  <si>
    <t>0PV8J</t>
  </si>
  <si>
    <t>jg7749</t>
  </si>
  <si>
    <t>PF16546</t>
  </si>
  <si>
    <t>Homodimerisation_domain_of_SGTA</t>
  </si>
  <si>
    <t>jg775</t>
  </si>
  <si>
    <t>jg7750</t>
  </si>
  <si>
    <t>IPR009771</t>
  </si>
  <si>
    <t>Ribosome_control_protein_1</t>
  </si>
  <si>
    <t>0PG79</t>
  </si>
  <si>
    <t>PF07064</t>
  </si>
  <si>
    <t>RIC1</t>
  </si>
  <si>
    <t>jg7751</t>
  </si>
  <si>
    <t>IPR016437</t>
  </si>
  <si>
    <t>Translation-associated_RNA-binding_predicted</t>
  </si>
  <si>
    <t>0PGCQ</t>
  </si>
  <si>
    <t>IPR013029</t>
  </si>
  <si>
    <t>Domain_of_unknown_function_DUF933</t>
  </si>
  <si>
    <t>IPR004396</t>
  </si>
  <si>
    <t>Ribosome-binding_ATPase_YchF/Obg-like_ATPase_1</t>
  </si>
  <si>
    <t>0Q7KG</t>
  </si>
  <si>
    <t>0PH3G</t>
  </si>
  <si>
    <t>GTP-binding_protein_YchF</t>
  </si>
  <si>
    <t>PF06071</t>
  </si>
  <si>
    <t>Protein_of_unknown_function_(DUF933)</t>
  </si>
  <si>
    <t>jg5835</t>
  </si>
  <si>
    <t>TIGR00092</t>
  </si>
  <si>
    <t>IPR019015</t>
  </si>
  <si>
    <t>HIRA_B_motif</t>
  </si>
  <si>
    <t>IPR011494</t>
  </si>
  <si>
    <t>TUP1-like_enhancer_of_split</t>
  </si>
  <si>
    <t>PF09453</t>
  </si>
  <si>
    <t>PF07569</t>
  </si>
  <si>
    <t>jg7754</t>
  </si>
  <si>
    <t>0PXKF</t>
  </si>
  <si>
    <t>jg7755</t>
  </si>
  <si>
    <t>0PFBB</t>
  </si>
  <si>
    <t>PF16200</t>
  </si>
  <si>
    <t>C-terminal_region_of_band_7</t>
  </si>
  <si>
    <t>jg7756</t>
  </si>
  <si>
    <t>0PN86</t>
  </si>
  <si>
    <t>IPR005365</t>
  </si>
  <si>
    <t>Nitrogen_permease_regulator_3</t>
  </si>
  <si>
    <t>0PKKI</t>
  </si>
  <si>
    <t>Mediates_inactivation_of_the_TORC1_complex_in_response_to_amino_acid_starvation._Required_for_meiotic_nuclear_division_(By_similarity)</t>
  </si>
  <si>
    <t>PF03666</t>
  </si>
  <si>
    <t>Nitrogen_Permease_regulator_of_amino_acid_transport_activity_3</t>
  </si>
  <si>
    <t>jg7758</t>
  </si>
  <si>
    <t>0PNV2</t>
  </si>
  <si>
    <t>DUF636_domain-containing_protein</t>
  </si>
  <si>
    <t>IPR021983</t>
  </si>
  <si>
    <t>PRP8_domain_IV_core</t>
  </si>
  <si>
    <t>IPR012984</t>
  </si>
  <si>
    <t>PROCT_domain</t>
  </si>
  <si>
    <t>0PHSR</t>
  </si>
  <si>
    <t>factor_8</t>
  </si>
  <si>
    <t>PF12134</t>
  </si>
  <si>
    <t>PF08084</t>
  </si>
  <si>
    <t>PROCT_(NUC072)_domain</t>
  </si>
  <si>
    <t>jg7761</t>
  </si>
  <si>
    <t>0PHHB</t>
  </si>
  <si>
    <t>0PNVK</t>
  </si>
  <si>
    <t>MYB_DNA-binding</t>
  </si>
  <si>
    <t>jg5846</t>
  </si>
  <si>
    <t>IPR002124</t>
  </si>
  <si>
    <t>IPR009851</t>
  </si>
  <si>
    <t>Cytochrome_c_oxidase_subunit_Vb</t>
  </si>
  <si>
    <t>Modifier_of_rudimentary_Modr</t>
  </si>
  <si>
    <t>0PR50</t>
  </si>
  <si>
    <t>0PNCT</t>
  </si>
  <si>
    <t>cytochrome_c_oxidase_polypeptide_iv</t>
  </si>
  <si>
    <t>Modifier_of_rudimentary_(Mod(r))_protein</t>
  </si>
  <si>
    <t>PF01215</t>
  </si>
  <si>
    <t>PF07200</t>
  </si>
  <si>
    <t>SSF57802</t>
  </si>
  <si>
    <t>Rubredoxin-like</t>
  </si>
  <si>
    <t>jg7763</t>
  </si>
  <si>
    <t>0PPD8</t>
  </si>
  <si>
    <t>SANT</t>
  </si>
  <si>
    <t>0PG6R</t>
  </si>
  <si>
    <t>Nucleoside_transporter</t>
  </si>
  <si>
    <t>0PMMT</t>
  </si>
  <si>
    <t>jg7765</t>
  </si>
  <si>
    <t>0PK6I</t>
  </si>
  <si>
    <t>Protein-ER_retention_receptor</t>
  </si>
  <si>
    <t>0PK1D</t>
  </si>
  <si>
    <t>0PYYX</t>
  </si>
  <si>
    <t>jg5855</t>
  </si>
  <si>
    <t>IPR019039</t>
  </si>
  <si>
    <t>RNA_ligase_T4__Rnl1_N-terminal</t>
  </si>
  <si>
    <t>0PFZ1</t>
  </si>
  <si>
    <t>IPR015965</t>
  </si>
  <si>
    <t>Translation_factor_pelota</t>
  </si>
  <si>
    <t>tRNA_ligase_phosphodiesterase_fungi</t>
  </si>
  <si>
    <t>IPR012387</t>
  </si>
  <si>
    <t>tRNA_ligase_Trl1_fungi</t>
  </si>
  <si>
    <t>IPR015966</t>
  </si>
  <si>
    <t>tRNA_ligase_kinase_fungi</t>
  </si>
  <si>
    <t>0PGIQ</t>
  </si>
  <si>
    <t>TRNA_ligase</t>
  </si>
  <si>
    <t>PF09511</t>
  </si>
  <si>
    <t>RNA_ligase</t>
  </si>
  <si>
    <t>PF08302</t>
  </si>
  <si>
    <t>Fungal_tRNA_ligase_phosphodiesterase_domain</t>
  </si>
  <si>
    <t>PF08303</t>
  </si>
  <si>
    <t>tRNA_ligase_kinase_domain</t>
  </si>
  <si>
    <t>jg7767</t>
  </si>
  <si>
    <t>SSF159065</t>
  </si>
  <si>
    <t>Dom34/Pelota N-terminal domain-like</t>
  </si>
  <si>
    <t>0PHP2</t>
  </si>
  <si>
    <t>golgi_traffic_protein_SFT2</t>
  </si>
  <si>
    <t>0PIT3</t>
  </si>
  <si>
    <t>HLH_transcription_factor_(GlcD_gamma)</t>
  </si>
  <si>
    <t>jg7771</t>
  </si>
  <si>
    <t>jg7772</t>
  </si>
  <si>
    <t>0PFI7</t>
  </si>
  <si>
    <t>transcriptional_activator_protein_acu-15</t>
  </si>
  <si>
    <t>jg7773</t>
  </si>
  <si>
    <t>jg7774</t>
  </si>
  <si>
    <t>0PZ7C</t>
  </si>
  <si>
    <t>jg7775</t>
  </si>
  <si>
    <t>jg7776</t>
  </si>
  <si>
    <t>0PY42</t>
  </si>
  <si>
    <t>jg7779</t>
  </si>
  <si>
    <t>jg778</t>
  </si>
  <si>
    <t>jg7780</t>
  </si>
  <si>
    <t>0PGT2</t>
  </si>
  <si>
    <t>pre-RNA_splicing_factor_Srp2</t>
  </si>
  <si>
    <t>jg7781</t>
  </si>
  <si>
    <t>jg7782</t>
  </si>
  <si>
    <t>jg7784</t>
  </si>
  <si>
    <t>0PHW9</t>
  </si>
  <si>
    <t>jg7785</t>
  </si>
  <si>
    <t>0PMW9</t>
  </si>
  <si>
    <t>jg7786</t>
  </si>
  <si>
    <t>0PKDN</t>
  </si>
  <si>
    <t>0Q1ZS</t>
  </si>
  <si>
    <t>cytochrome_P450_pisatin_demethylase</t>
  </si>
  <si>
    <t>0PVIT</t>
  </si>
  <si>
    <t>jg7789</t>
  </si>
  <si>
    <t>IPR005550</t>
  </si>
  <si>
    <t>Kinetochore_protein_Ndc80</t>
  </si>
  <si>
    <t>0PG2Z</t>
  </si>
  <si>
    <t>Acts_as_a_component_of_the_essential_kinetochore-_associated_NDC80_complex,_which_is_required_for_chromosome_segregation_and_spindle_checkpoint_activity_(By_similarity)</t>
  </si>
  <si>
    <t>PF03801</t>
  </si>
  <si>
    <t>HEC/Ndc80p_family</t>
  </si>
  <si>
    <t>0PJVD</t>
  </si>
  <si>
    <t>jg7790</t>
  </si>
  <si>
    <t>IPR006785</t>
  </si>
  <si>
    <t>Peroxisome_membrane_anchor_protein_Pex14p_N-terminal</t>
  </si>
  <si>
    <t>0PFAY</t>
  </si>
  <si>
    <t>peroxisomal_membrane_anchor_protein</t>
  </si>
  <si>
    <t>PF04695</t>
  </si>
  <si>
    <t>Peroxisomal_membrane_anchor_protein_(Pex14p)_conserved_region</t>
  </si>
  <si>
    <t>jg7791</t>
  </si>
  <si>
    <t>jg7792</t>
  </si>
  <si>
    <t>IPR011150</t>
  </si>
  <si>
    <t>Cutinase_monofunctional</t>
  </si>
  <si>
    <t>0PQGW</t>
  </si>
  <si>
    <t>Catalyzes_the_hydrolysis_of_cutin,_a_polyester_that_forms_the_structure_of_plant_cuticle</t>
  </si>
  <si>
    <t>jg7793</t>
  </si>
  <si>
    <t>jg7795</t>
  </si>
  <si>
    <t>PF05486</t>
  </si>
  <si>
    <t>Signal_recognition_particle_9_kDa_protein_(SRP9)</t>
  </si>
  <si>
    <t>jg7797</t>
  </si>
  <si>
    <t>jg7798</t>
  </si>
  <si>
    <t>jg7799</t>
  </si>
  <si>
    <t>IPR025280</t>
  </si>
  <si>
    <t>Domain_of_unknown_function_DUF4041</t>
  </si>
  <si>
    <t>PF13250</t>
  </si>
  <si>
    <t>Domain_of_unknown_function_(DUF4041)</t>
  </si>
  <si>
    <t>jg78</t>
  </si>
  <si>
    <t>jg59</t>
  </si>
  <si>
    <t>jg780</t>
  </si>
  <si>
    <t>0PXIP</t>
  </si>
  <si>
    <t>jg7800</t>
  </si>
  <si>
    <t>SSF140860</t>
  </si>
  <si>
    <t>jg7801</t>
  </si>
  <si>
    <t>Pseudo ankyrin repeat-like</t>
  </si>
  <si>
    <t>0PN1E</t>
  </si>
  <si>
    <t>jg7806</t>
  </si>
  <si>
    <t>jg7807</t>
  </si>
  <si>
    <t>jg7808</t>
  </si>
  <si>
    <t>jg7809</t>
  </si>
  <si>
    <t>0PP3Q</t>
  </si>
  <si>
    <t>jg7811</t>
  </si>
  <si>
    <t>jg7812</t>
  </si>
  <si>
    <t>jg7813</t>
  </si>
  <si>
    <t>jg7814</t>
  </si>
  <si>
    <t>0PQUE</t>
  </si>
  <si>
    <t>IPR014816</t>
  </si>
  <si>
    <t>tRNA_(1-methyladenosine)_methyltransferase_catalytic_subunit_Gcd14</t>
  </si>
  <si>
    <t>0PJ45</t>
  </si>
  <si>
    <t>IPR001036</t>
  </si>
  <si>
    <t>Acriflavin_resistance_protein</t>
  </si>
  <si>
    <t>PF00873</t>
  </si>
  <si>
    <t>Catalytic_subunit_of_tRNA_(adenine-N(1)-)-_methyltransferase,_which_catalyzes_the_formation_of_N(1)-_methyladenine_at_position_58_(m1A58)_in_initiator_methionyl-tRNA</t>
  </si>
  <si>
    <t>AcrB/AcrD/AcrF_family</t>
  </si>
  <si>
    <t>SSF82866</t>
  </si>
  <si>
    <t>Multidrug efflux transporter AcrB transmembrane domain</t>
  </si>
  <si>
    <t>PF08704</t>
  </si>
  <si>
    <t>tRNA_methyltransferase_complex_GCD14_subunit</t>
  </si>
  <si>
    <t>jg7817</t>
  </si>
  <si>
    <t>IPR015803</t>
  </si>
  <si>
    <t>Cysteine-tRNA_ligase</t>
  </si>
  <si>
    <t>IPR024909</t>
  </si>
  <si>
    <t>Cysteinyl-tRNA_synthetase/mycothiol_ligase</t>
  </si>
  <si>
    <t>PF01406</t>
  </si>
  <si>
    <t>tRNA_synthetases_class_I_(C)_catalytic_domain</t>
  </si>
  <si>
    <t>jg7818</t>
  </si>
  <si>
    <t>TIGR00435</t>
  </si>
  <si>
    <t>cysteine--tRNA_ligase</t>
  </si>
  <si>
    <t>0PHSQ</t>
  </si>
  <si>
    <t>UDP-galactopyranose_mutase</t>
  </si>
  <si>
    <t>0PGYD</t>
  </si>
  <si>
    <t>jg7820</t>
  </si>
  <si>
    <t>jg7821</t>
  </si>
  <si>
    <t>0PGX4</t>
  </si>
  <si>
    <t>Highly_specific_D-xylulose_kinase_which_participates_in_the_catabolism_of_xylose._Xylose_is_a_major_component_of_hemicelluloses_such_as_xylan._Most_fungi_utilize_D-xylose_via_three_enzymatic_reactions,_xylose_reductase_(XR),_xylitol_dehydrogenase_(XDH),_and_xylulokinase,_to_form_xylulose_5-_phosphate,_which_enters_pentose_phosphate_pathway_(By_similarity)</t>
  </si>
  <si>
    <t>jg7822</t>
  </si>
  <si>
    <t>0PGHV</t>
  </si>
  <si>
    <t>tRNA_nucleus_export_receptor_which_facilitates_tRNA_translocation_across_the_nuclear_pore_complex._Involved_in_pre-_tRNA_splicing,_probably_by_affecting_the_interaction_of_pre-tRNA_with_splicing_endonuclease_(By_similarity)</t>
  </si>
  <si>
    <t>IPR000801</t>
  </si>
  <si>
    <t>Putative_esterase</t>
  </si>
  <si>
    <t>IPR014186</t>
  </si>
  <si>
    <t>S-formylglutathione_hydrolase</t>
  </si>
  <si>
    <t>0PI1S</t>
  </si>
  <si>
    <t>3.1.2.12</t>
  </si>
  <si>
    <t>S-formylglutathione hydrolase.</t>
  </si>
  <si>
    <t>PF00756</t>
  </si>
  <si>
    <t>TIGR02821</t>
  </si>
  <si>
    <t>jg7823</t>
  </si>
  <si>
    <t>0PY0K</t>
  </si>
  <si>
    <t>jg7825</t>
  </si>
  <si>
    <t>jg7826</t>
  </si>
  <si>
    <t>jg7828</t>
  </si>
  <si>
    <t>jg7829</t>
  </si>
  <si>
    <t>0PXHD</t>
  </si>
  <si>
    <t>Pfam:DUF2260</t>
  </si>
  <si>
    <t>jg7830</t>
  </si>
  <si>
    <t>jg7832</t>
  </si>
  <si>
    <t>IPR025533</t>
  </si>
  <si>
    <t>Protein_of_unknown_function_DUF4419</t>
  </si>
  <si>
    <t>0PHCG</t>
  </si>
  <si>
    <t>PF14388</t>
  </si>
  <si>
    <t>Domain_of_unknown_function_(DUF4419)</t>
  </si>
  <si>
    <t>jg7833</t>
  </si>
  <si>
    <t>0PKJH</t>
  </si>
  <si>
    <t>jg7837</t>
  </si>
  <si>
    <t>jg5938</t>
  </si>
  <si>
    <t>0PJR7</t>
  </si>
  <si>
    <t>jg7838</t>
  </si>
  <si>
    <t>jg7840</t>
  </si>
  <si>
    <t>jg7842</t>
  </si>
  <si>
    <t>jg7843</t>
  </si>
  <si>
    <t>jg7844</t>
  </si>
  <si>
    <t>jg7845</t>
  </si>
  <si>
    <t>jg595</t>
  </si>
  <si>
    <t>0PQUX</t>
  </si>
  <si>
    <t>jg7846</t>
  </si>
  <si>
    <t>jg7847</t>
  </si>
  <si>
    <t>jg7848</t>
  </si>
  <si>
    <t>0PFEK</t>
  </si>
  <si>
    <t>jg7851</t>
  </si>
  <si>
    <t>0PVJI</t>
  </si>
  <si>
    <t>delta-1-pyrroline-5-carboxylate_dehydrogenase</t>
  </si>
  <si>
    <t>jg7852</t>
  </si>
  <si>
    <t>jg7853</t>
  </si>
  <si>
    <t>jg7854</t>
  </si>
  <si>
    <t>jg7855</t>
  </si>
  <si>
    <t>jg7856</t>
  </si>
  <si>
    <t>jg7857</t>
  </si>
  <si>
    <t>0PJ50</t>
  </si>
  <si>
    <t>26S_proteasome_non-ATPase_regulatory_subunit_11</t>
  </si>
  <si>
    <t>jg7858</t>
  </si>
  <si>
    <t>0PRA5</t>
  </si>
  <si>
    <t>IPR007287</t>
  </si>
  <si>
    <t>Sof1-like_protein</t>
  </si>
  <si>
    <t>0PGD7</t>
  </si>
  <si>
    <t>Small_nucleolar</t>
  </si>
  <si>
    <t>PF04158</t>
  </si>
  <si>
    <t>Sof1-like_domain_</t>
  </si>
  <si>
    <t>jg7859</t>
  </si>
  <si>
    <t>jg786</t>
  </si>
  <si>
    <t>jg7860</t>
  </si>
  <si>
    <t>jg7861</t>
  </si>
  <si>
    <t>0PGXZ</t>
  </si>
  <si>
    <t>caib_baif_family</t>
  </si>
  <si>
    <t>IPR024647</t>
  </si>
  <si>
    <t>DNA_polymerase_alpha_catalytic_subunit_N-terminal_domain</t>
  </si>
  <si>
    <t>0PQKP</t>
  </si>
  <si>
    <t>PF12254</t>
  </si>
  <si>
    <t>DNA_polymerase_alpha_subunit_p180_N_terminal</t>
  </si>
  <si>
    <t>jg5960</t>
  </si>
  <si>
    <t>jg7863</t>
  </si>
  <si>
    <t>IPR001783</t>
  </si>
  <si>
    <t>Lumazine-binding_protein</t>
  </si>
  <si>
    <t>IPR026017</t>
  </si>
  <si>
    <t>Lumazine-binding_domain</t>
  </si>
  <si>
    <t>0PHUK</t>
  </si>
  <si>
    <t>Riboflavin_synthase</t>
  </si>
  <si>
    <t>2.5.1.9</t>
  </si>
  <si>
    <t>Riboflavin synthase.</t>
  </si>
  <si>
    <t>jg5961</t>
  </si>
  <si>
    <t>PF00677</t>
  </si>
  <si>
    <t>Lumazine_binding_domain</t>
  </si>
  <si>
    <t>TIGR00187</t>
  </si>
  <si>
    <t>0Q21M</t>
  </si>
  <si>
    <t>riboflavin_synthase_alpha_subunit</t>
  </si>
  <si>
    <t>jg7864</t>
  </si>
  <si>
    <t>0PFZF</t>
  </si>
  <si>
    <t>0PF8V</t>
  </si>
  <si>
    <t>Required_for_pre-ribosomal_RNA_processing._Involved_in_the_maturation_of_the_35S-pre-rRNA_and_to_its_cleavage_to_mature_18S_rRNA_(By_similarity)</t>
  </si>
  <si>
    <t>jg7866</t>
  </si>
  <si>
    <t>IPR016657</t>
  </si>
  <si>
    <t>Phosphoacetylglucosamine_mutase</t>
  </si>
  <si>
    <t>0PHNA</t>
  </si>
  <si>
    <t>5.4.2.3</t>
  </si>
  <si>
    <t>Phosphoacetylglucosamine mutase.</t>
  </si>
  <si>
    <t>jg7867</t>
  </si>
  <si>
    <t>IPR007217</t>
  </si>
  <si>
    <t>Per1-like</t>
  </si>
  <si>
    <t>0PID0</t>
  </si>
  <si>
    <t>Mn2_homeostasis_protein_(Per1)</t>
  </si>
  <si>
    <t>PF04080</t>
  </si>
  <si>
    <t>Per1-like_</t>
  </si>
  <si>
    <t>9B132</t>
  </si>
  <si>
    <t>9b132_the_post-gpi_attachment_protein-3_(p-gap3)_family</t>
  </si>
  <si>
    <t>jg7868</t>
  </si>
  <si>
    <t>0PH9Q</t>
  </si>
  <si>
    <t>arginine_n-methyltransferase</t>
  </si>
  <si>
    <t>IPR012776</t>
  </si>
  <si>
    <t>Trimethyllysine_dioxygenase</t>
  </si>
  <si>
    <t>0PG43</t>
  </si>
  <si>
    <t>trimethyllysine_dioxygenase</t>
  </si>
  <si>
    <t>1.14.11.8</t>
  </si>
  <si>
    <t>Trimethyllysine dioxygenase.</t>
  </si>
  <si>
    <t>TIGR02410</t>
  </si>
  <si>
    <t>jg787</t>
  </si>
  <si>
    <t>0PNG1</t>
  </si>
  <si>
    <t>jg7870</t>
  </si>
  <si>
    <t>jg7871</t>
  </si>
  <si>
    <t>0PR1V</t>
  </si>
  <si>
    <t>0PGFQ</t>
  </si>
  <si>
    <t>jg7873</t>
  </si>
  <si>
    <t>0PFQS</t>
  </si>
  <si>
    <t>Chromatin_structure-remodeling_complex_protein_RSC7</t>
  </si>
  <si>
    <t>jg7874</t>
  </si>
  <si>
    <t>IPR008687</t>
  </si>
  <si>
    <t>Bacterial_mobilisation</t>
  </si>
  <si>
    <t>IPR009933</t>
  </si>
  <si>
    <t>T-DNA_border_endonuclease_VirD1</t>
  </si>
  <si>
    <t>PF05713</t>
  </si>
  <si>
    <t>Bacterial_mobilisation_protein_(MobC)</t>
  </si>
  <si>
    <t>PF07328</t>
  </si>
  <si>
    <t>0PVU3</t>
  </si>
  <si>
    <t>0PGQX</t>
  </si>
  <si>
    <t>TIGR00066</t>
  </si>
  <si>
    <t>gamma-glutamyltransferase</t>
  </si>
  <si>
    <t>IPR012475</t>
  </si>
  <si>
    <t>Fucose-specific_lectin</t>
  </si>
  <si>
    <t>0PSY8</t>
  </si>
  <si>
    <t>fucose-specific_lectin</t>
  </si>
  <si>
    <t>PF07938</t>
  </si>
  <si>
    <t>Fungal_fucose-specific_lectin</t>
  </si>
  <si>
    <t>jg788</t>
  </si>
  <si>
    <t>jg7880</t>
  </si>
  <si>
    <t>0PFW0</t>
  </si>
  <si>
    <t>SNARE_complex_subunit_Vam7</t>
  </si>
  <si>
    <t>jg7881</t>
  </si>
  <si>
    <t>IPR014893</t>
  </si>
  <si>
    <t>Ku_C-terminal</t>
  </si>
  <si>
    <t>IPR024193</t>
  </si>
  <si>
    <t>Ku80</t>
  </si>
  <si>
    <t>PF08785</t>
  </si>
  <si>
    <t>Ku_C_terminal_domain_like</t>
  </si>
  <si>
    <t>SSF101420</t>
  </si>
  <si>
    <t>C-terminal domain of Ku80</t>
  </si>
  <si>
    <t>jg7882</t>
  </si>
  <si>
    <t>IPR025423</t>
  </si>
  <si>
    <t>Domain_of_unknown_function_DUF4149</t>
  </si>
  <si>
    <t>0PNZU</t>
  </si>
  <si>
    <t>PF13664</t>
  </si>
  <si>
    <t>Domain_of_unknown_function_(DUF4149)</t>
  </si>
  <si>
    <t>9A55</t>
  </si>
  <si>
    <t>0PWMR</t>
  </si>
  <si>
    <t>the_tmem205_(tmem205)_family</t>
  </si>
  <si>
    <t>0PJ78</t>
  </si>
  <si>
    <t>DNA_Topoisomerase</t>
  </si>
  <si>
    <t>jg7885</t>
  </si>
  <si>
    <t>0PH50</t>
  </si>
  <si>
    <t>DUF1295_domain_protein</t>
  </si>
  <si>
    <t>jg7886</t>
  </si>
  <si>
    <t>IPR011546</t>
  </si>
  <si>
    <t>Peptidase_M41_FtsH_extracellular</t>
  </si>
  <si>
    <t>0PHG7</t>
  </si>
  <si>
    <t>Mitochondrial_inner_membrane_AAA_protease_Yta12</t>
  </si>
  <si>
    <t>PF06480</t>
  </si>
  <si>
    <t>FtsH_Extracellular</t>
  </si>
  <si>
    <t>jg7887</t>
  </si>
  <si>
    <t>0PGYQ</t>
  </si>
  <si>
    <t>jg7889</t>
  </si>
  <si>
    <t>0PQPJ</t>
  </si>
  <si>
    <t>mitochondrial_DnaJ_chaperone_(Tim14)</t>
  </si>
  <si>
    <t>jg789</t>
  </si>
  <si>
    <t>IPR011017</t>
  </si>
  <si>
    <t>TRASH_domain</t>
  </si>
  <si>
    <t>0PH0Y</t>
  </si>
  <si>
    <t>ribosome_biogenesis_protein_RLP24</t>
  </si>
  <si>
    <t>0PHSP</t>
  </si>
  <si>
    <t>jg7892</t>
  </si>
  <si>
    <t>0PQ2D</t>
  </si>
  <si>
    <t>0PVPS</t>
  </si>
  <si>
    <t>IPR024630</t>
  </si>
  <si>
    <t>Stc1_domain</t>
  </si>
  <si>
    <t>0PTMK</t>
  </si>
  <si>
    <t>PF12898</t>
  </si>
  <si>
    <t>jg7894</t>
  </si>
  <si>
    <t>0PHI0</t>
  </si>
  <si>
    <t>Meiosis_induction_protein_kinase</t>
  </si>
  <si>
    <t>0PVF8</t>
  </si>
  <si>
    <t>jg7895</t>
  </si>
  <si>
    <t>0PFWE</t>
  </si>
  <si>
    <t>3'_exoribonuclease_family_protein_(Rrp42)</t>
  </si>
  <si>
    <t>jg7896</t>
  </si>
  <si>
    <t>0PQDX</t>
  </si>
  <si>
    <t>jg7897</t>
  </si>
  <si>
    <t>0QDZ4</t>
  </si>
  <si>
    <t>jg7898</t>
  </si>
  <si>
    <t>jg60</t>
  </si>
  <si>
    <t>jg7899</t>
  </si>
  <si>
    <t>0PXDN</t>
  </si>
  <si>
    <t>jg7900</t>
  </si>
  <si>
    <t>IPR017137</t>
  </si>
  <si>
    <t>Arginine-tRNA-protein_transferase_1_eukaryotic</t>
  </si>
  <si>
    <t>jg7902</t>
  </si>
  <si>
    <t>0PWQK</t>
  </si>
  <si>
    <t>jg7903</t>
  </si>
  <si>
    <t>Inherit_from_euNOG:_GAL4</t>
  </si>
  <si>
    <t>jg7904</t>
  </si>
  <si>
    <t>IPR000740</t>
  </si>
  <si>
    <t>GrpE_nucleotide_exchange_factor</t>
  </si>
  <si>
    <t>IPR009012</t>
  </si>
  <si>
    <t>GrpE_nucleotide_exchange_factor_head</t>
  </si>
  <si>
    <t>0PMR5</t>
  </si>
  <si>
    <t>Essential_component_of_the_PAM_complex,_a_complex_required_for_the_translocation_of_transit_peptide-containing_proteins_from_the_inner_membrane_into_the_mitochondrial_matrix_in_an_ATP-dependent_manner</t>
  </si>
  <si>
    <t>PF01025</t>
  </si>
  <si>
    <t>GrpE</t>
  </si>
  <si>
    <t>SSF51064</t>
  </si>
  <si>
    <t>0PW7Q</t>
  </si>
  <si>
    <t>Head domain of nucleotide exchange factor GrpE</t>
  </si>
  <si>
    <t>SSF58014</t>
  </si>
  <si>
    <t>Coiled-coil domain of nucleotide exchange factor GrpE</t>
  </si>
  <si>
    <t>jg7905</t>
  </si>
  <si>
    <t>IPR005121</t>
  </si>
  <si>
    <t>Phenylalanine-tRNA_ligase_beta_subunit_ferrodoxin-fold_anticodon-binding</t>
  </si>
  <si>
    <t>IPR004530</t>
  </si>
  <si>
    <t>Phenylalanyl-tRNA_synthetase_class_IIc_mitochondrial</t>
  </si>
  <si>
    <t>0PFED</t>
  </si>
  <si>
    <t>PF03147</t>
  </si>
  <si>
    <t>Ferredoxin-fold_anticodon_binding_domain</t>
  </si>
  <si>
    <t>SSF54991</t>
  </si>
  <si>
    <t>Anticodon-binding domain of PheRS</t>
  </si>
  <si>
    <t>TIGR00469</t>
  </si>
  <si>
    <t>phenylalanine--tRNA_ligase</t>
  </si>
  <si>
    <t>jg7906</t>
  </si>
  <si>
    <t>IPR002030</t>
  </si>
  <si>
    <t>Mitochondrial_brown_fat_uncoupling_protein</t>
  </si>
  <si>
    <t>0PGRA</t>
  </si>
  <si>
    <t>mitochondrial_dicarboxylate</t>
  </si>
  <si>
    <t>jg7907</t>
  </si>
  <si>
    <t>jg602</t>
  </si>
  <si>
    <t>jg6028</t>
  </si>
  <si>
    <t>jg6034</t>
  </si>
  <si>
    <t>0Q21D</t>
  </si>
  <si>
    <t>0PKA9</t>
  </si>
  <si>
    <t>0PW6H</t>
  </si>
  <si>
    <t>jg6042</t>
  </si>
  <si>
    <t>0QDYH</t>
  </si>
  <si>
    <t>0PRAX</t>
  </si>
  <si>
    <t>cytochrome_c_oxidase_polypeptide_VIb</t>
  </si>
  <si>
    <t>jg7908</t>
  </si>
  <si>
    <t>IPR010530</t>
  </si>
  <si>
    <t>NADH-ubiquinone_reductase_complex_1_MLRQ_subunit</t>
  </si>
  <si>
    <t>0PSKY</t>
  </si>
  <si>
    <t>PF06522</t>
  </si>
  <si>
    <t>jg7909</t>
  </si>
  <si>
    <t>0PNQ9</t>
  </si>
  <si>
    <t>Peptidyl_prolyl_cis-trans_isomerase_Cyclophilin</t>
  </si>
  <si>
    <t>jg791</t>
  </si>
  <si>
    <t>jg7910</t>
  </si>
  <si>
    <t>IPR009917</t>
  </si>
  <si>
    <t>Steroid_receptor_RNA_activator-protein/coat_protein_complex_II_Sec31</t>
  </si>
  <si>
    <t>0QDCP</t>
  </si>
  <si>
    <t>PF07304</t>
  </si>
  <si>
    <t>Steroid_receptor_RNA_activator_(SRA1)</t>
  </si>
  <si>
    <t>jg7911</t>
  </si>
  <si>
    <t>0PN4Q</t>
  </si>
  <si>
    <t>jg7912</t>
  </si>
  <si>
    <t>IPR006880</t>
  </si>
  <si>
    <t>INO80_complex_subunit_B-like_conserved_region</t>
  </si>
  <si>
    <t>0PQJT</t>
  </si>
  <si>
    <t>PAPA-1-like_conserved_region</t>
  </si>
  <si>
    <t>PF04795</t>
  </si>
  <si>
    <t>jg7914</t>
  </si>
  <si>
    <t>IPR019021</t>
  </si>
  <si>
    <t>E3_ubiquitin-protein_ligase_substrate_receptor_Mms22</t>
  </si>
  <si>
    <t>0PH19</t>
  </si>
  <si>
    <t>PF09462</t>
  </si>
  <si>
    <t>Mus7/MMS22_family</t>
  </si>
  <si>
    <t>jg7915</t>
  </si>
  <si>
    <t>IPR025124</t>
  </si>
  <si>
    <t>Domain_of_unknown_function_DUF4050</t>
  </si>
  <si>
    <t>0PSZ6</t>
  </si>
  <si>
    <t>PF13259</t>
  </si>
  <si>
    <t>Protein_of_unknown_function_(DUF4050)</t>
  </si>
  <si>
    <t>IPR024545</t>
  </si>
  <si>
    <t>Mto2p-binding_domain</t>
  </si>
  <si>
    <t>PF12808</t>
  </si>
  <si>
    <t>Micro-tubular_organiser_Mto1_C-term_Mto2-binding_region</t>
  </si>
  <si>
    <t>0PM5S</t>
  </si>
  <si>
    <t>phosphate</t>
  </si>
  <si>
    <t>0Q1N2</t>
  </si>
  <si>
    <t>IPR022412</t>
  </si>
  <si>
    <t>Quinolinate_phosphoribosyl_transferase_N-terminal</t>
  </si>
  <si>
    <t>IPR027277</t>
  </si>
  <si>
    <t>Nicotinate-nucleotide_pyrophosphorylase/Putative_pyrophosphorylase_ModD</t>
  </si>
  <si>
    <t>0PG9R</t>
  </si>
  <si>
    <t>nicotinate-nucleotide_pyrophosphorylase</t>
  </si>
  <si>
    <t>PF02749</t>
  </si>
  <si>
    <t>Quinolinate_phosphoribosyl_transferase_N-terminal_domain</t>
  </si>
  <si>
    <t>PF01729</t>
  </si>
  <si>
    <t>Quinolinate_phosphoribosyl_transferase_C-terminal_domain</t>
  </si>
  <si>
    <t>jg7922</t>
  </si>
  <si>
    <t>jg7923</t>
  </si>
  <si>
    <t>jg7925</t>
  </si>
  <si>
    <t>jg7926</t>
  </si>
  <si>
    <t>jg7927</t>
  </si>
  <si>
    <t>jg7928</t>
  </si>
  <si>
    <t>jg7929</t>
  </si>
  <si>
    <t>jg793</t>
  </si>
  <si>
    <t>0PT78</t>
  </si>
  <si>
    <t>jg7931</t>
  </si>
  <si>
    <t>0PNU7</t>
  </si>
  <si>
    <t>0PZRV</t>
  </si>
  <si>
    <t>0PWZ1</t>
  </si>
  <si>
    <t>0PYZS</t>
  </si>
  <si>
    <t>jg7938</t>
  </si>
  <si>
    <t>0PKFJ</t>
  </si>
  <si>
    <t>May_negatively_regulate_the_SNF1_kinase_(By_similarity)</t>
  </si>
  <si>
    <t>jg7939</t>
  </si>
  <si>
    <t>0PTFA</t>
  </si>
  <si>
    <t>jg794</t>
  </si>
  <si>
    <t>IPR007174</t>
  </si>
  <si>
    <t>Las1-like</t>
  </si>
  <si>
    <t>0PKNK</t>
  </si>
  <si>
    <t>Cell_morphogenesis_protein_Las1</t>
  </si>
  <si>
    <t>PF04031</t>
  </si>
  <si>
    <t>Las1-like_</t>
  </si>
  <si>
    <t>jg7940</t>
  </si>
  <si>
    <t>jg7941</t>
  </si>
  <si>
    <t>0PGPD</t>
  </si>
  <si>
    <t>jg7942</t>
  </si>
  <si>
    <t>0PXE3</t>
  </si>
  <si>
    <t>protease_inhibitor_(Tfs1)</t>
  </si>
  <si>
    <t>0QDSN</t>
  </si>
  <si>
    <t>0Q21X</t>
  </si>
  <si>
    <t>Inherit_from_opiNOG:_Hydra_magnipapillata</t>
  </si>
  <si>
    <t>jg7944</t>
  </si>
  <si>
    <t>0PHDN</t>
  </si>
  <si>
    <t>zinc_cadmium_resistance_protein</t>
  </si>
  <si>
    <t>jg7945</t>
  </si>
  <si>
    <t>jg6063</t>
  </si>
  <si>
    <t>IPR027519</t>
  </si>
  <si>
    <t>Kynurenine_formamidase_vertebrates/fungi-type</t>
  </si>
  <si>
    <t>jg7947</t>
  </si>
  <si>
    <t>0PRP5</t>
  </si>
  <si>
    <t>jg7948</t>
  </si>
  <si>
    <t>jg795</t>
  </si>
  <si>
    <t>IPR017782</t>
  </si>
  <si>
    <t>Hydroxyacylglutathione_hydrolase</t>
  </si>
  <si>
    <t>0PJ9Y</t>
  </si>
  <si>
    <t>3.1.2.6</t>
  </si>
  <si>
    <t>Hydroxyacylglutathione hydrolase.</t>
  </si>
  <si>
    <t>PF16123</t>
  </si>
  <si>
    <t>Hydroxyacylglutathione_hydrolase_C-terminus</t>
  </si>
  <si>
    <t>TIGR03413</t>
  </si>
  <si>
    <t>hydroxyacylglutathione_hydrolase</t>
  </si>
  <si>
    <t>jg7950</t>
  </si>
  <si>
    <t>0PMZW</t>
  </si>
  <si>
    <t>jg7951</t>
  </si>
  <si>
    <t>0PIWD</t>
  </si>
  <si>
    <t>protein-ER_retention_protein</t>
  </si>
  <si>
    <t>jg7952</t>
  </si>
  <si>
    <t>0PJ4X</t>
  </si>
  <si>
    <t>0Q2HW</t>
  </si>
  <si>
    <t>jg7954</t>
  </si>
  <si>
    <t>0PQY0</t>
  </si>
  <si>
    <t>U6_snRNA-associated_Sm-like_protein_LSm5</t>
  </si>
  <si>
    <t>jg7955</t>
  </si>
  <si>
    <t>jg7956</t>
  </si>
  <si>
    <t>jg6074</t>
  </si>
  <si>
    <t>0PFR8</t>
  </si>
  <si>
    <t>IPR016314</t>
  </si>
  <si>
    <t>Cell_division_protein_Cdc6/18</t>
  </si>
  <si>
    <t>jg6076</t>
  </si>
  <si>
    <t>IPR015163</t>
  </si>
  <si>
    <t>Cdc6_C-terminal_domain</t>
  </si>
  <si>
    <t>0PHC7</t>
  </si>
  <si>
    <t>PF09079</t>
  </si>
  <si>
    <t>CDC6_C_terminal_</t>
  </si>
  <si>
    <t>jg7958</t>
  </si>
  <si>
    <t>0PIWE</t>
  </si>
  <si>
    <t>jg796</t>
  </si>
  <si>
    <t>0PK3Z</t>
  </si>
  <si>
    <t>jg7960</t>
  </si>
  <si>
    <t>0PHUR</t>
  </si>
  <si>
    <t>jg7961</t>
  </si>
  <si>
    <t>IPR023444</t>
  </si>
  <si>
    <t>L-rhamnonate_dehydratase</t>
  </si>
  <si>
    <t>0PJ5V</t>
  </si>
  <si>
    <t>4.2.1.90</t>
  </si>
  <si>
    <t>L-rhamnonate dehydratase.</t>
  </si>
  <si>
    <t>jg7962</t>
  </si>
  <si>
    <t>0PJ9Z</t>
  </si>
  <si>
    <t>jg7963</t>
  </si>
  <si>
    <t>0PM07</t>
  </si>
  <si>
    <t>jg7964</t>
  </si>
  <si>
    <t>0PGFN</t>
  </si>
  <si>
    <t>jg7965</t>
  </si>
  <si>
    <t>0PUE0</t>
  </si>
  <si>
    <t>jg7966</t>
  </si>
  <si>
    <t>jg7967</t>
  </si>
  <si>
    <t>jg7968</t>
  </si>
  <si>
    <t>IPR019368</t>
  </si>
  <si>
    <t>Ribosomal_protein_S23/S29_mitochondrial</t>
  </si>
  <si>
    <t>0PHXU</t>
  </si>
  <si>
    <t>PF10236</t>
  </si>
  <si>
    <t>Mitochondrial_ribosomal_death-associated_protein_3</t>
  </si>
  <si>
    <t>IPR007023</t>
  </si>
  <si>
    <t>Ribosomal_biogenesis_regulatory_protein</t>
  </si>
  <si>
    <t>0PNYS</t>
  </si>
  <si>
    <t>PF04939</t>
  </si>
  <si>
    <t>Ribosome_biogenesis_regulatory_protein_(RRS1)</t>
  </si>
  <si>
    <t>IPR019533</t>
  </si>
  <si>
    <t>Peptidase_S26</t>
  </si>
  <si>
    <t>0PKYK</t>
  </si>
  <si>
    <t>Mitochondrial_inner_membrane_protease_subunit_1</t>
  </si>
  <si>
    <t>PF10502</t>
  </si>
  <si>
    <t>Signal_peptidase_peptidase_S26_</t>
  </si>
  <si>
    <t>TIGR02227</t>
  </si>
  <si>
    <t>jg7970</t>
  </si>
  <si>
    <t>0QDGC</t>
  </si>
  <si>
    <t>jg7971</t>
  </si>
  <si>
    <t>0PGTA</t>
  </si>
  <si>
    <t>Geranylgeranyltransferase_beta_subunit</t>
  </si>
  <si>
    <t>0PGVC</t>
  </si>
  <si>
    <t>Component_of_the_post-replicative_DNA_mismatch_repair_system_(MMR)._Heterodimerizes_with_msh-2_to_form_MutS_beta,_which_binds_to_DNA_mismatches_thereby_initiating_DNA_repair._Msh-3_provides_substrate-binding_and_substrate-specificity_to_the_complex._When_bound,_the_MutS_beta_heterodimer_bends_the_DNA_helix_and_shields_approximately_20_base_pairs._Acts_mainly_to_repair_insertion-deletion_loops_(IDLs)_from_2_to_13_nucleotides_in_size,_but_can_also_repair_base-base_and_single_insertion-deletion_mismatches_that_occur_during_replication._After_mismatch_binding,_forms_a_ternary_complex_with_the_MutL_alpha_heterodimer,_which_is_thought_to_be_responsible_for_directing_the_downstream_MMR_events,_including_strand_discrimination,_excision,_and_resynthesis._ATP_binding_and_hydrolysis_play_a_pivotal_role_in_mismatch_repair_functions_(By_similarity)</t>
  </si>
  <si>
    <t>jg7973</t>
  </si>
  <si>
    <t>IPR000289</t>
  </si>
  <si>
    <t>Ribosomal_protein_S28e</t>
  </si>
  <si>
    <t>0PQTH</t>
  </si>
  <si>
    <t>40s_ribosomal_protein_s28</t>
  </si>
  <si>
    <t>PF01200</t>
  </si>
  <si>
    <t>jg7974</t>
  </si>
  <si>
    <t>IPR013820</t>
  </si>
  <si>
    <t>ATP_phosphoribosyltransferase_catalytic_domain</t>
  </si>
  <si>
    <t>IPR013115</t>
  </si>
  <si>
    <t>Histidine_biosynthesis_HisG_C-terminal</t>
  </si>
  <si>
    <t>IPR020621</t>
  </si>
  <si>
    <t>ATP_phosphoribosyltransferase_HisG_long_form</t>
  </si>
  <si>
    <t>IPR011322</t>
  </si>
  <si>
    <t>Nitrogen_regulatory_PII-like_alpha/beta</t>
  </si>
  <si>
    <t>0PI50</t>
  </si>
  <si>
    <t>ATP_phosphoribosyltransferase</t>
  </si>
  <si>
    <t>2.4.2.17</t>
  </si>
  <si>
    <t>ATP phosphoribosyltransferase.</t>
  </si>
  <si>
    <t>PF01634</t>
  </si>
  <si>
    <t>PF08029</t>
  </si>
  <si>
    <t>HisG_C-terminal_domain</t>
  </si>
  <si>
    <t>SSF54913</t>
  </si>
  <si>
    <t>GlnB-like</t>
  </si>
  <si>
    <t>TIGR00070</t>
  </si>
  <si>
    <t>TIGR03455</t>
  </si>
  <si>
    <t>ATP_phosphoribosyltransferase_C-terminal_domain</t>
  </si>
  <si>
    <t>jg7975</t>
  </si>
  <si>
    <t>0PKA4</t>
  </si>
  <si>
    <t>Nuclear_migration_protein</t>
  </si>
  <si>
    <t>jg7976</t>
  </si>
  <si>
    <t>0QDBR</t>
  </si>
  <si>
    <t>0PWWR</t>
  </si>
  <si>
    <t>jg7977</t>
  </si>
  <si>
    <t>jg798</t>
  </si>
  <si>
    <t>0PMCR</t>
  </si>
  <si>
    <t>mitochondrial_54S_ribosomal_protein_YmL35</t>
  </si>
  <si>
    <t>0QE89</t>
  </si>
  <si>
    <t>jg7981</t>
  </si>
  <si>
    <t>jg610</t>
  </si>
  <si>
    <t>0PFKZ</t>
  </si>
  <si>
    <t>3-keto-acyl-CoA_thiolase</t>
  </si>
  <si>
    <t>jg7982</t>
  </si>
  <si>
    <t>0PM2U</t>
  </si>
  <si>
    <t>jg7985</t>
  </si>
  <si>
    <t>jg7986</t>
  </si>
  <si>
    <t>0PKIX</t>
  </si>
  <si>
    <t>0Q18S</t>
  </si>
  <si>
    <t>jg7989</t>
  </si>
  <si>
    <t>jg611</t>
  </si>
  <si>
    <t>jg799</t>
  </si>
  <si>
    <t>0PKZS</t>
  </si>
  <si>
    <t>IPR013005</t>
  </si>
  <si>
    <t>50S_ribosomal_protein_uL4</t>
  </si>
  <si>
    <t>0PNBG</t>
  </si>
  <si>
    <t>mitochondrial_54S_ribosomal_protein_YmL6</t>
  </si>
  <si>
    <t>TIGR03953</t>
  </si>
  <si>
    <t>jg7990</t>
  </si>
  <si>
    <t>0PVFI</t>
  </si>
  <si>
    <t>jg7991</t>
  </si>
  <si>
    <t>0PM8B</t>
  </si>
  <si>
    <t>PF13412</t>
  </si>
  <si>
    <t>Winged_helix-turn-helix_DNA-binding</t>
  </si>
  <si>
    <t>jg7992</t>
  </si>
  <si>
    <t>jg7994</t>
  </si>
  <si>
    <t>0PI1V</t>
  </si>
  <si>
    <t>jg7995</t>
  </si>
  <si>
    <t>0PSP7</t>
  </si>
  <si>
    <t>0Q19S</t>
  </si>
  <si>
    <t>jg80</t>
  </si>
  <si>
    <t>IPR007210</t>
  </si>
  <si>
    <t>ABC-type_glycine_betaine_transport_system_substrate-binding_domain</t>
  </si>
  <si>
    <t>PF04069</t>
  </si>
  <si>
    <t>Substrate_binding_domain_of_ABC-type_glycine_betaine_transport_system</t>
  </si>
  <si>
    <t>jg800</t>
  </si>
  <si>
    <t>0PIT6</t>
  </si>
  <si>
    <t>Zn-dependent_hydrolases_of_the_beta-lactamase_fold</t>
  </si>
  <si>
    <t>0PTWW</t>
  </si>
  <si>
    <t>jg8002</t>
  </si>
  <si>
    <t>0PHDB</t>
  </si>
  <si>
    <t>0Q0S6</t>
  </si>
  <si>
    <t>jg8003</t>
  </si>
  <si>
    <t>jg8004</t>
  </si>
  <si>
    <t>0QDJ4</t>
  </si>
  <si>
    <t>0PRDY</t>
  </si>
  <si>
    <t>Inherit_from_opiNOG:_beta-1,4-mannosyltransferase_activity</t>
  </si>
  <si>
    <t>0PZVN</t>
  </si>
  <si>
    <t>jg8006</t>
  </si>
  <si>
    <t>0PU4N</t>
  </si>
  <si>
    <t>jg8007</t>
  </si>
  <si>
    <t>jg8008</t>
  </si>
  <si>
    <t>jg801</t>
  </si>
  <si>
    <t>jg8011</t>
  </si>
  <si>
    <t>jg8012</t>
  </si>
  <si>
    <t>jg8013</t>
  </si>
  <si>
    <t>jg8017</t>
  </si>
  <si>
    <t>IPR008591</t>
  </si>
  <si>
    <t>GINS_complex_subunit_Sld5</t>
  </si>
  <si>
    <t>0PMSF</t>
  </si>
  <si>
    <t>DNA_replication_complex_GINS_protein_SLD5</t>
  </si>
  <si>
    <t>jg8018</t>
  </si>
  <si>
    <t>IPR000751</t>
  </si>
  <si>
    <t>M-phase_inducer_phosphatase</t>
  </si>
  <si>
    <t>0PI8H</t>
  </si>
  <si>
    <t>inducer_phosphatase</t>
  </si>
  <si>
    <t>jg802</t>
  </si>
  <si>
    <t>0PPCD</t>
  </si>
  <si>
    <t>IPR007015</t>
  </si>
  <si>
    <t>DNA_polymerase_V</t>
  </si>
  <si>
    <t>0PFQC</t>
  </si>
  <si>
    <t>PF04931</t>
  </si>
  <si>
    <t>DNA_polymerase_phi</t>
  </si>
  <si>
    <t>jg8021</t>
  </si>
  <si>
    <t>jg8022</t>
  </si>
  <si>
    <t>jg8025</t>
  </si>
  <si>
    <t>0PGSH</t>
  </si>
  <si>
    <t>jg8026</t>
  </si>
  <si>
    <t>IPR024662</t>
  </si>
  <si>
    <t>TRAPP_II_complex_Trs65</t>
  </si>
  <si>
    <t>0PH9J</t>
  </si>
  <si>
    <t>PF12735</t>
  </si>
  <si>
    <t>TRAPP_trafficking_subunit_Trs65</t>
  </si>
  <si>
    <t>jg8027</t>
  </si>
  <si>
    <t>0PJFR</t>
  </si>
  <si>
    <t>jg8028</t>
  </si>
  <si>
    <t>IPR001576</t>
  </si>
  <si>
    <t>Phosphoglycerate_kinase</t>
  </si>
  <si>
    <t>0PGBU</t>
  </si>
  <si>
    <t>phosphoglycerate_kinase</t>
  </si>
  <si>
    <t>2.7.2.3</t>
  </si>
  <si>
    <t>Phosphoglycerate kinase.</t>
  </si>
  <si>
    <t>PF00162</t>
  </si>
  <si>
    <t>SSF53748</t>
  </si>
  <si>
    <t>Phosphoglycerate kinase</t>
  </si>
  <si>
    <t>jg8029</t>
  </si>
  <si>
    <t>IPR007834</t>
  </si>
  <si>
    <t>DSS1/SEM1</t>
  </si>
  <si>
    <t>0PS8W</t>
  </si>
  <si>
    <t>proteasome_complex_subunit_Sem1</t>
  </si>
  <si>
    <t>PF05160</t>
  </si>
  <si>
    <t>DSS1/SEM1_family</t>
  </si>
  <si>
    <t>jg803</t>
  </si>
  <si>
    <t>jg8030</t>
  </si>
  <si>
    <t>IPR019412</t>
  </si>
  <si>
    <t>Outer_membrane_protein__Iml2/Tetratricopeptide_repeat_protein_39</t>
  </si>
  <si>
    <t>0QE90</t>
  </si>
  <si>
    <t>May_be_involved_in_mitochondrial_DNA_stability_(By_similarity)</t>
  </si>
  <si>
    <t>PF10300</t>
  </si>
  <si>
    <t>Protein_of_unknown_function_(DUF3808)</t>
  </si>
  <si>
    <t>jg8031</t>
  </si>
  <si>
    <t>0Q185</t>
  </si>
  <si>
    <t>jg8032</t>
  </si>
  <si>
    <t>jg8033</t>
  </si>
  <si>
    <t>jg8034</t>
  </si>
  <si>
    <t>jg8036</t>
  </si>
  <si>
    <t>jg8037</t>
  </si>
  <si>
    <t>jg8038</t>
  </si>
  <si>
    <t>jg8039</t>
  </si>
  <si>
    <t>jg804</t>
  </si>
  <si>
    <t>jg8040</t>
  </si>
  <si>
    <t>jg8041</t>
  </si>
  <si>
    <t>jg8042</t>
  </si>
  <si>
    <t>jg8043</t>
  </si>
  <si>
    <t>0PR1J</t>
  </si>
  <si>
    <t>disease_resistance_protein_Aig2</t>
  </si>
  <si>
    <t>jg8045</t>
  </si>
  <si>
    <t>0PNDB</t>
  </si>
  <si>
    <t>jg8047</t>
  </si>
  <si>
    <t>0PRWZ</t>
  </si>
  <si>
    <t>jg8049</t>
  </si>
  <si>
    <t>0PK0H</t>
  </si>
  <si>
    <t>Endosomal_cargo_receptor_(Erp3)</t>
  </si>
  <si>
    <t>jg805</t>
  </si>
  <si>
    <t>IPR012547</t>
  </si>
  <si>
    <t>PD-(D/E)XK_nuclease_superfamily_9</t>
  </si>
  <si>
    <t>PF08011</t>
  </si>
  <si>
    <t>PD-(D/E)XK_nuclease_superfamily</t>
  </si>
  <si>
    <t>jg8050</t>
  </si>
  <si>
    <t>jg8052</t>
  </si>
  <si>
    <t>jg8053</t>
  </si>
  <si>
    <t>jg8054</t>
  </si>
  <si>
    <t>jg8055</t>
  </si>
  <si>
    <t>jg8057</t>
  </si>
  <si>
    <t>jg8058</t>
  </si>
  <si>
    <t>jg8059</t>
  </si>
  <si>
    <t>jg806</t>
  </si>
  <si>
    <t>jg8060</t>
  </si>
  <si>
    <t>0Q2R4</t>
  </si>
  <si>
    <t>jg8061</t>
  </si>
  <si>
    <t>jg6157</t>
  </si>
  <si>
    <t>jg6158</t>
  </si>
  <si>
    <t>jg8063</t>
  </si>
  <si>
    <t>jg8065</t>
  </si>
  <si>
    <t>jg8067</t>
  </si>
  <si>
    <t>jg8069</t>
  </si>
  <si>
    <t>0Q1WM</t>
  </si>
  <si>
    <t>jg8071</t>
  </si>
  <si>
    <t>0PXV1</t>
  </si>
  <si>
    <t>jg8072</t>
  </si>
  <si>
    <t>0Q5P3</t>
  </si>
  <si>
    <t>jg8073</t>
  </si>
  <si>
    <t>jg8074</t>
  </si>
  <si>
    <t>0PY3K</t>
  </si>
  <si>
    <t>0PRB4</t>
  </si>
  <si>
    <t>0PN3N</t>
  </si>
  <si>
    <t>C2H2_transcription_factor_(Con7)</t>
  </si>
  <si>
    <t>jg8075</t>
  </si>
  <si>
    <t>jg8076</t>
  </si>
  <si>
    <t>jg8077</t>
  </si>
  <si>
    <t>jg8078</t>
  </si>
  <si>
    <t>IPR014939</t>
  </si>
  <si>
    <t>CDT1_Geminin-binding_domain-like</t>
  </si>
  <si>
    <t>jg8079</t>
  </si>
  <si>
    <t>PF08839</t>
  </si>
  <si>
    <t>DNA_replication_factor_CDT1_like</t>
  </si>
  <si>
    <t>jg808</t>
  </si>
  <si>
    <t>0PXY1</t>
  </si>
  <si>
    <t>Inherit_from_COG:_Glutathione-dependent_formaldehyde-activating_Gfa</t>
  </si>
  <si>
    <t>jg8080</t>
  </si>
  <si>
    <t>0PGW5</t>
  </si>
  <si>
    <t>jg8081</t>
  </si>
  <si>
    <t>0Q2F5</t>
  </si>
  <si>
    <t>IPR004399</t>
  </si>
  <si>
    <t>Hydroxymethylpyrimidine_kinase/phosphomethylpyrimidine_kinase</t>
  </si>
  <si>
    <t>jg8084</t>
  </si>
  <si>
    <t>IPR027574</t>
  </si>
  <si>
    <t>Thiaminase_II</t>
  </si>
  <si>
    <t>IPR016084</t>
  </si>
  <si>
    <t>Haem_oxygenase-like_multi-helical</t>
  </si>
  <si>
    <t>IPR004305</t>
  </si>
  <si>
    <t>Thiaminase-2/PQQC</t>
  </si>
  <si>
    <t>0PHBK</t>
  </si>
  <si>
    <t>jg8085</t>
  </si>
  <si>
    <t>thiamin_biosynthesis_protein</t>
  </si>
  <si>
    <t>2.7.1.49</t>
  </si>
  <si>
    <t>Hydroxymethylpyrimidine kinase.</t>
  </si>
  <si>
    <t>3.5.99.2</t>
  </si>
  <si>
    <t>Aminopyrimidine aminohydrolase.</t>
  </si>
  <si>
    <t>PF03070</t>
  </si>
  <si>
    <t>TENA/THI-4/PQQC_family</t>
  </si>
  <si>
    <t>SSF48613</t>
  </si>
  <si>
    <t>Heme oxygenase-like</t>
  </si>
  <si>
    <t>TIGR00097</t>
  </si>
  <si>
    <t>hydroxymethylpyrimidine_kinase/phosphomethylpyrimidine_kinase</t>
  </si>
  <si>
    <t>TIGR04306</t>
  </si>
  <si>
    <t>thiaminase_II</t>
  </si>
  <si>
    <t>jg8087</t>
  </si>
  <si>
    <t>jg8089</t>
  </si>
  <si>
    <t>IPR015088</t>
  </si>
  <si>
    <t>Zinc_finger_DNA-directed_DNA_polymerase_family_B_alpha</t>
  </si>
  <si>
    <t>0PFBM</t>
  </si>
  <si>
    <t>PF08996</t>
  </si>
  <si>
    <t>DNA_Polymerase_alpha_zinc_finger</t>
  </si>
  <si>
    <t>jg809</t>
  </si>
  <si>
    <t>TIGR00592</t>
  </si>
  <si>
    <t>DNA_polymerase_(pol2)</t>
  </si>
  <si>
    <t>jg8090</t>
  </si>
  <si>
    <t>0PHBP</t>
  </si>
  <si>
    <t>jg8091</t>
  </si>
  <si>
    <t>0PMYQ</t>
  </si>
  <si>
    <t>60s_ribosomal_protein_l23</t>
  </si>
  <si>
    <t>jg6182</t>
  </si>
  <si>
    <t>0PPUE</t>
  </si>
  <si>
    <t>IPR003084</t>
  </si>
  <si>
    <t>Histone_deacetylase</t>
  </si>
  <si>
    <t>IPR026584</t>
  </si>
  <si>
    <t>Rad9</t>
  </si>
  <si>
    <t>IPR007268</t>
  </si>
  <si>
    <t>Rad9/Ddc1</t>
  </si>
  <si>
    <t>0PHUX</t>
  </si>
  <si>
    <t>0PHQ5</t>
  </si>
  <si>
    <t>DNA_repair_protein_rad9</t>
  </si>
  <si>
    <t>PF04139</t>
  </si>
  <si>
    <t>jg8093</t>
  </si>
  <si>
    <t>0PHCZ</t>
  </si>
  <si>
    <t>jg8094</t>
  </si>
  <si>
    <t>jg8095</t>
  </si>
  <si>
    <t>0PGG7</t>
  </si>
  <si>
    <t>Essential_component_of_the_TIM23_complex,_a_complex_that_mediates_the_translocation_of_transit_peptide-containing_proteins_across_the_mitochondrial_inner_membrane._Required_to_direct_preproteins_in_transit_and_direct_them_to_the_channel_protein_TIM23,_and_possibly_facilitates_transfer_of_the_translocating_proteins_from_the_TOM_complex_to_the_TIM23_complex</t>
  </si>
  <si>
    <t>0PJ3P</t>
  </si>
  <si>
    <t>jg8098</t>
  </si>
  <si>
    <t>0PMIB</t>
  </si>
  <si>
    <t>jg8099</t>
  </si>
  <si>
    <t>0PGEV</t>
  </si>
  <si>
    <t>jg810</t>
  </si>
  <si>
    <t>jg8101</t>
  </si>
  <si>
    <t>0PI1F</t>
  </si>
  <si>
    <t>jg8102</t>
  </si>
  <si>
    <t>IPR011041</t>
  </si>
  <si>
    <t>Soluble_quinoprotein_glucose/sorbosone_dehydrogenase</t>
  </si>
  <si>
    <t>IPR005749</t>
  </si>
  <si>
    <t>Ribosomal_protein_L15_bacterial-type</t>
  </si>
  <si>
    <t>0PJUA</t>
  </si>
  <si>
    <t>mitochondrial_54S_ribosomal_protein_YmL10_YmL18</t>
  </si>
  <si>
    <t>SSF50952</t>
  </si>
  <si>
    <t>TIGR01071</t>
  </si>
  <si>
    <t>Soluble quinoprotein glucose dehydrogenase</t>
  </si>
  <si>
    <t>ribosomal_protein_uL15</t>
  </si>
  <si>
    <t>jg8103</t>
  </si>
  <si>
    <t>0PHX4</t>
  </si>
  <si>
    <t>jg8104</t>
  </si>
  <si>
    <t>0PHST</t>
  </si>
  <si>
    <t>jg8106</t>
  </si>
  <si>
    <t>0PFAU</t>
  </si>
  <si>
    <t>jg8107</t>
  </si>
  <si>
    <t>0PG3U</t>
  </si>
  <si>
    <t>jg8108</t>
  </si>
  <si>
    <t>IPR005914</t>
  </si>
  <si>
    <t>Acetoacetyl-CoA_synthase</t>
  </si>
  <si>
    <t>0PIHX</t>
  </si>
  <si>
    <t>6.2.1.16</t>
  </si>
  <si>
    <t>Acetoacetate--CoA ligase.</t>
  </si>
  <si>
    <t>TIGR01217</t>
  </si>
  <si>
    <t>acetoacetate-CoA_ligase</t>
  </si>
  <si>
    <t>jg8109</t>
  </si>
  <si>
    <t>0PH82</t>
  </si>
  <si>
    <t>mitochondrial_processing_peptidase_alpha_subunit</t>
  </si>
  <si>
    <t>jg62</t>
  </si>
  <si>
    <t>0PMTI</t>
  </si>
  <si>
    <t>0PMRS</t>
  </si>
  <si>
    <t>Bifunctional_enzyme_with_both_catalase_and_broad-_spectrum_peroxidase_activity._Confers_resistance_to_H(2)O(2)_in_hyphae._May_play_an_antioxidative_role_in_fungal_defense_against_the_host-produced_H(2)O(2)_(oxidative_burst)_at_the_early_stage_of_plant_infection</t>
  </si>
  <si>
    <t>jg8112</t>
  </si>
  <si>
    <t>jg8113</t>
  </si>
  <si>
    <t>IPR018753</t>
  </si>
  <si>
    <t>Azospirillum_phage_Cd_Gp10</t>
  </si>
  <si>
    <t>PF10073</t>
  </si>
  <si>
    <t>Uncharacterized_protein_conserved_in_bacteria_(DUF2312)</t>
  </si>
  <si>
    <t>jg8114</t>
  </si>
  <si>
    <t>jg8115</t>
  </si>
  <si>
    <t>jg8119</t>
  </si>
  <si>
    <t>0PFGC</t>
  </si>
  <si>
    <t>jg8120</t>
  </si>
  <si>
    <t>jg8122</t>
  </si>
  <si>
    <t>jg8124</t>
  </si>
  <si>
    <t>0PNYF</t>
  </si>
  <si>
    <t>jg8126</t>
  </si>
  <si>
    <t>0PUAV</t>
  </si>
  <si>
    <t>jg8129</t>
  </si>
  <si>
    <t>jg813</t>
  </si>
  <si>
    <t>0PXX0</t>
  </si>
  <si>
    <t>jg8133</t>
  </si>
  <si>
    <t>0PSA4</t>
  </si>
  <si>
    <t>jg8134</t>
  </si>
  <si>
    <t>0PJR6</t>
  </si>
  <si>
    <t>component_of_the_regulatory_network_controlling_carbon_source_utilization_through_ubiquitination_and_deubiquitination_involving_creA,_creB,_creC,_creD_and_acrB._Involved_in_resistance_to_acriflavine,_and_required_for_normal_growth_on_a_range_of_sole_carbon_sources,_including_fructose,_cellobiose,_raffinose,_and_starch,_and_reduced_utilization_of_amino_acids,_including_GABA_and_beta-alanine,_as_sole_carbon_and_nitrogen_sources</t>
  </si>
  <si>
    <t>jg8136</t>
  </si>
  <si>
    <t>jg8138</t>
  </si>
  <si>
    <t>0PH02</t>
  </si>
  <si>
    <t>heavy_metal</t>
  </si>
  <si>
    <t>jg6234</t>
  </si>
  <si>
    <t>IPR002569</t>
  </si>
  <si>
    <t>Peptide_methionine_sulphoxide_reductase_MsrA</t>
  </si>
  <si>
    <t>0PI59</t>
  </si>
  <si>
    <t>peptide_methionine_sulfoxide_reductase</t>
  </si>
  <si>
    <t>PF01625</t>
  </si>
  <si>
    <t>Peptide_methionine_sulfoxide_reductase</t>
  </si>
  <si>
    <t>SSF55068</t>
  </si>
  <si>
    <t>Peptide methionine sulfoxide reductase</t>
  </si>
  <si>
    <t>TIGR00401</t>
  </si>
  <si>
    <t>peptide-methionine_(S)-S-oxide_reductase</t>
  </si>
  <si>
    <t>jg814</t>
  </si>
  <si>
    <t>jg8141</t>
  </si>
  <si>
    <t>0PGX5</t>
  </si>
  <si>
    <t>glycerol</t>
  </si>
  <si>
    <t>2A50</t>
  </si>
  <si>
    <t>the_glycerol_uptake_(gup)_family</t>
  </si>
  <si>
    <t>jg8142</t>
  </si>
  <si>
    <t>IPR020456</t>
  </si>
  <si>
    <t>Acylphosphatase</t>
  </si>
  <si>
    <t>0PRZ9</t>
  </si>
  <si>
    <t>acylphosphatase</t>
  </si>
  <si>
    <t>PF00708</t>
  </si>
  <si>
    <t>jg8146</t>
  </si>
  <si>
    <t>jg8147</t>
  </si>
  <si>
    <t>jg8148</t>
  </si>
  <si>
    <t>jg8149</t>
  </si>
  <si>
    <t>jg8152</t>
  </si>
  <si>
    <t>jg8153</t>
  </si>
  <si>
    <t>0PNWY</t>
  </si>
  <si>
    <t>DNA_repair_protein_Nse1</t>
  </si>
  <si>
    <t>jg8154</t>
  </si>
  <si>
    <t>jg8155</t>
  </si>
  <si>
    <t>0PHGA</t>
  </si>
  <si>
    <t>jg8156</t>
  </si>
  <si>
    <t>jg8157</t>
  </si>
  <si>
    <t>jg8159</t>
  </si>
  <si>
    <t>IPR019447</t>
  </si>
  <si>
    <t>DNA/RNA-binding_protein_Kin17_conserved_domain</t>
  </si>
  <si>
    <t>PF10357</t>
  </si>
  <si>
    <t>Domain_of_Kin17_curved_DNA-binding_protein</t>
  </si>
  <si>
    <t>jg8161</t>
  </si>
  <si>
    <t>0PR3X</t>
  </si>
  <si>
    <t>jg8162</t>
  </si>
  <si>
    <t>0PHI5</t>
  </si>
  <si>
    <t>jg8163</t>
  </si>
  <si>
    <t>IPR004114</t>
  </si>
  <si>
    <t>THUMP_domain</t>
  </si>
  <si>
    <t>0PJZB</t>
  </si>
  <si>
    <t>THUMP_domain_protein</t>
  </si>
  <si>
    <t>PF02926</t>
  </si>
  <si>
    <t>SSF143437</t>
  </si>
  <si>
    <t>THUMP domain-like</t>
  </si>
  <si>
    <t>0PSQX</t>
  </si>
  <si>
    <t>IPR013905</t>
  </si>
  <si>
    <t>Lethal_giant_larvae_(Lgl)-like_C-terminal_domain</t>
  </si>
  <si>
    <t>0QDDC</t>
  </si>
  <si>
    <t>SNARE-dependent_exocytosis_protein</t>
  </si>
  <si>
    <t>PF08596</t>
  </si>
  <si>
    <t>Lethal_giant_larvae(Lgl)_like_C-terminal</t>
  </si>
  <si>
    <t>jg8166</t>
  </si>
  <si>
    <t>IPR006818</t>
  </si>
  <si>
    <t>Histone_chaperone_ASF1-like</t>
  </si>
  <si>
    <t>IPR017282</t>
  </si>
  <si>
    <t>Histone_deposition_protein_Asf1</t>
  </si>
  <si>
    <t>0PI2N</t>
  </si>
  <si>
    <t>Histone_chaperone_that_facilitates_histone_deposition_and_histone_exchange_and_removal_during_nucleosome_assembly_and_disassembly</t>
  </si>
  <si>
    <t>PF04729</t>
  </si>
  <si>
    <t>ASF1_like_histone_chaperone</t>
  </si>
  <si>
    <t>SSF101546</t>
  </si>
  <si>
    <t>ASF1-like</t>
  </si>
  <si>
    <t>jg8167</t>
  </si>
  <si>
    <t>IPR008847</t>
  </si>
  <si>
    <t>Suppressor_of_forked</t>
  </si>
  <si>
    <t>PF05843</t>
  </si>
  <si>
    <t>Suppressor_of_forked_protein_(Suf)</t>
  </si>
  <si>
    <t>jg8169</t>
  </si>
  <si>
    <t>0Q0VF</t>
  </si>
  <si>
    <t>jg8170</t>
  </si>
  <si>
    <t>IPR020301</t>
  </si>
  <si>
    <t>Uncharacterised_protein_family_YNL211C</t>
  </si>
  <si>
    <t>PF10906</t>
  </si>
  <si>
    <t>Protein_of_unknown_function_(DUF2697)</t>
  </si>
  <si>
    <t>0PH7I</t>
  </si>
  <si>
    <t>jg8172</t>
  </si>
  <si>
    <t>0PNRV</t>
  </si>
  <si>
    <t>VanZ_domain_protein</t>
  </si>
  <si>
    <t>jg8173</t>
  </si>
  <si>
    <t>0PG6A</t>
  </si>
  <si>
    <t>Transcriptional_activator_SPT7</t>
  </si>
  <si>
    <t>jg8174</t>
  </si>
  <si>
    <t>jg8175</t>
  </si>
  <si>
    <t>0PI28</t>
  </si>
  <si>
    <t>GTP-binding_protein_Ypt1</t>
  </si>
  <si>
    <t>jg8176</t>
  </si>
  <si>
    <t>0QDUM</t>
  </si>
  <si>
    <t>Peroxisomal_membrane_protein_PMP47A</t>
  </si>
  <si>
    <t>jg8178</t>
  </si>
  <si>
    <t>IPR003346</t>
  </si>
  <si>
    <t>Transposase_IS116/IS110/IS902</t>
  </si>
  <si>
    <t>PF02371</t>
  </si>
  <si>
    <t>Transposase_IS116/IS110/IS902_family</t>
  </si>
  <si>
    <t>PF13369</t>
  </si>
  <si>
    <t>IPR006577</t>
  </si>
  <si>
    <t>UAS</t>
  </si>
  <si>
    <t>0PV62</t>
  </si>
  <si>
    <t>PF13899</t>
  </si>
  <si>
    <t>jg8183</t>
  </si>
  <si>
    <t>jg8184</t>
  </si>
  <si>
    <t>0PHWT</t>
  </si>
  <si>
    <t>IPR006322</t>
  </si>
  <si>
    <t>Glutathione_reductase_eukaryote/bacterial</t>
  </si>
  <si>
    <t>0PG30</t>
  </si>
  <si>
    <t>Glutathione_reductase</t>
  </si>
  <si>
    <t>1.8.1.7</t>
  </si>
  <si>
    <t>Glutathione-disulfide reductase.</t>
  </si>
  <si>
    <t>TIGR01421</t>
  </si>
  <si>
    <t>glutathione-disulfide_reductase</t>
  </si>
  <si>
    <t>jg8188</t>
  </si>
  <si>
    <t>IPR024463</t>
  </si>
  <si>
    <t>Transposase_TnpC_homeodomain</t>
  </si>
  <si>
    <t>IPR024474</t>
  </si>
  <si>
    <t>Zinc-finger_binding_domain_of_transposase_IS66</t>
  </si>
  <si>
    <t>PF13007</t>
  </si>
  <si>
    <t>Transposase_C_of_IS166_homeodomain</t>
  </si>
  <si>
    <t>PF13005</t>
  </si>
  <si>
    <t>zinc-finger_binding_domain_of_transposase_IS66_</t>
  </si>
  <si>
    <t>jg819</t>
  </si>
  <si>
    <t>jg8190</t>
  </si>
  <si>
    <t>jg8191</t>
  </si>
  <si>
    <t>jg8192</t>
  </si>
  <si>
    <t>IPR003700</t>
  </si>
  <si>
    <t>Ketopantoate_hydroxymethyltransferase</t>
  </si>
  <si>
    <t>0PHZX</t>
  </si>
  <si>
    <t>3-methyl-2-oxobutanoate_hydroxymethyltransferase</t>
  </si>
  <si>
    <t>2.1.2.11</t>
  </si>
  <si>
    <t>3-methyl-2-oxobutanoate hydroxymethyltransferase.</t>
  </si>
  <si>
    <t>PF02548</t>
  </si>
  <si>
    <t>TIGR00222</t>
  </si>
  <si>
    <t>jg8193</t>
  </si>
  <si>
    <t>IPR007242</t>
  </si>
  <si>
    <t>Ubiquitin-like_protein_Atg12</t>
  </si>
  <si>
    <t>0PRAB</t>
  </si>
  <si>
    <t>Ubiquitin-like_protein_involved_in_cytoplasm_to_vacuole_transport_(Cvt),_autophagy_vesicles_formation,_mitophagy,_and_nucleophagy._Conjugation_with_atg5_through_an_ubiquitin-like_conjugating_system_involving_also_atg7_as_an_E1-like_activating_enzyme_and_atg10_as_an_E2-like_conjugating_enzyme,_is_essential_for_its_function._The_atg12-atg5_conjugate_functions_as_an_E3-like_enzyme_which_is_required_for_lipidation_of_atg8_and_atg8_association_to_the_vesicle_membranes</t>
  </si>
  <si>
    <t>PF04110</t>
  </si>
  <si>
    <t>Ubiquitin-like_autophagy_protein_Apg12_</t>
  </si>
  <si>
    <t>jg8194</t>
  </si>
  <si>
    <t>0Q09Y</t>
  </si>
  <si>
    <t>jg8195</t>
  </si>
  <si>
    <t>IPR028209</t>
  </si>
  <si>
    <t>LAMTOR1/MEH1</t>
  </si>
  <si>
    <t>0PTKJ</t>
  </si>
  <si>
    <t>PF15454</t>
  </si>
  <si>
    <t>Late_endosomal/lysosomal_adaptor_and_MAPK_and_MTOR_activator</t>
  </si>
  <si>
    <t>jg6271</t>
  </si>
  <si>
    <t>jg8199</t>
  </si>
  <si>
    <t>IPR018555</t>
  </si>
  <si>
    <t>Protein_of_unknown_function_DUF2011</t>
  </si>
  <si>
    <t>0PT4G</t>
  </si>
  <si>
    <t>PF09428</t>
  </si>
  <si>
    <t>Fungal_protein_of_unknown_function_(DUF2011)</t>
  </si>
  <si>
    <t>jg820</t>
  </si>
  <si>
    <t>IPR027589</t>
  </si>
  <si>
    <t>Choice-of-anchor_B_domain</t>
  </si>
  <si>
    <t>IPR013211</t>
  </si>
  <si>
    <t>LVIVD</t>
  </si>
  <si>
    <t>PF08309</t>
  </si>
  <si>
    <t>LVIVD_repeat</t>
  </si>
  <si>
    <t>TIGR04312</t>
  </si>
  <si>
    <t>choice-of-anchor_B_domain</t>
  </si>
  <si>
    <t>jg8203</t>
  </si>
  <si>
    <t>jg6275</t>
  </si>
  <si>
    <t>jg8204</t>
  </si>
  <si>
    <t>0PGIX</t>
  </si>
  <si>
    <t>IPR006239</t>
  </si>
  <si>
    <t>3(2)_5_-bisphosphate_nucleotidase_HAL2</t>
  </si>
  <si>
    <t>3.1.3.7</t>
  </si>
  <si>
    <t>3'(2'),5'-bisphosphate nucleotidase.</t>
  </si>
  <si>
    <t>TIGR01330</t>
  </si>
  <si>
    <t>3'(2')_5'-bisphosphate_nucleotidase</t>
  </si>
  <si>
    <t>jg8206</t>
  </si>
  <si>
    <t>IPR019906</t>
  </si>
  <si>
    <t>Ribosomal_protein_L6_bacterial-type</t>
  </si>
  <si>
    <t>0PNE9</t>
  </si>
  <si>
    <t>mitochondrial_54S_ribosomal_protein_YmL16</t>
  </si>
  <si>
    <t>jg8207</t>
  </si>
  <si>
    <t>IPR007292</t>
  </si>
  <si>
    <t>jg6279</t>
  </si>
  <si>
    <t>Nuclear_fusion_protein_KAR5</t>
  </si>
  <si>
    <t>0PTMG</t>
  </si>
  <si>
    <t>Nuclear_membrane_fusion_protein_Kar5</t>
  </si>
  <si>
    <t>PF04163</t>
  </si>
  <si>
    <t>Tht1-like_nuclear_fusion_protein_</t>
  </si>
  <si>
    <t>jg8208</t>
  </si>
  <si>
    <t>jg628</t>
  </si>
  <si>
    <t>jg821</t>
  </si>
  <si>
    <t>jg8210</t>
  </si>
  <si>
    <t>jg8211</t>
  </si>
  <si>
    <t>0PP86</t>
  </si>
  <si>
    <t>jg8212</t>
  </si>
  <si>
    <t>jg8213</t>
  </si>
  <si>
    <t>0QDZD</t>
  </si>
  <si>
    <t>0PVS8</t>
  </si>
  <si>
    <t>jg8215</t>
  </si>
  <si>
    <t>0PTVY</t>
  </si>
  <si>
    <t>0PXHE</t>
  </si>
  <si>
    <t>60S_ribosomal_protein_L30</t>
  </si>
  <si>
    <t>jg8216</t>
  </si>
  <si>
    <t>0PM6C</t>
  </si>
  <si>
    <t>jg8217</t>
  </si>
  <si>
    <t>0QDM1</t>
  </si>
  <si>
    <t>jg822</t>
  </si>
  <si>
    <t>0QEIQ</t>
  </si>
  <si>
    <t>Synthase_subunit</t>
  </si>
  <si>
    <t>IPR018767</t>
  </si>
  <si>
    <t>Brl1/Brr6_domain</t>
  </si>
  <si>
    <t>0PQ9B</t>
  </si>
  <si>
    <t>Nuclear_envelope_protein_Brr6</t>
  </si>
  <si>
    <t>PF10104</t>
  </si>
  <si>
    <t>Di-sulfide_bridge_nucleocytoplasmic_transport_domain</t>
  </si>
  <si>
    <t>jg8223</t>
  </si>
  <si>
    <t>0PZ5W</t>
  </si>
  <si>
    <t>0PZII</t>
  </si>
  <si>
    <t>jg8225</t>
  </si>
  <si>
    <t>IPR018609</t>
  </si>
  <si>
    <t>Bud13</t>
  </si>
  <si>
    <t>0PPQU</t>
  </si>
  <si>
    <t>Pre-mRNA-splicing_factor_CWC26</t>
  </si>
  <si>
    <t>PF09736</t>
  </si>
  <si>
    <t>Pre-mRNA-splicing_factor_of_RES_complex</t>
  </si>
  <si>
    <t>jg8226</t>
  </si>
  <si>
    <t>jg8227</t>
  </si>
  <si>
    <t>0PRMV</t>
  </si>
  <si>
    <t>jg8228</t>
  </si>
  <si>
    <t>0PJ64</t>
  </si>
  <si>
    <t>Phosphoric_ester_hydrolase</t>
  </si>
  <si>
    <t>jg8229</t>
  </si>
  <si>
    <t>0QDZF</t>
  </si>
  <si>
    <t>0PJ61</t>
  </si>
  <si>
    <t>jg823</t>
  </si>
  <si>
    <t>jg8230</t>
  </si>
  <si>
    <t>jg8231</t>
  </si>
  <si>
    <t>IPR024724</t>
  </si>
  <si>
    <t>Molybdenum_cofactor_biosynthesis_protein_F</t>
  </si>
  <si>
    <t>0PVCV</t>
  </si>
  <si>
    <t>PF10703</t>
  </si>
  <si>
    <t>jg8233</t>
  </si>
  <si>
    <t>IPR011010</t>
  </si>
  <si>
    <t>DNA_breaking-rejoining_enzyme_catalytic_core</t>
  </si>
  <si>
    <t>SSF56349</t>
  </si>
  <si>
    <t>DNA breaking-rejoining enzymes</t>
  </si>
  <si>
    <t>jg8234</t>
  </si>
  <si>
    <t>jg8235</t>
  </si>
  <si>
    <t>0PGCD</t>
  </si>
  <si>
    <t>jg8237</t>
  </si>
  <si>
    <t>0PGGM</t>
  </si>
  <si>
    <t>Methionine_synthase</t>
  </si>
  <si>
    <t>jg8238</t>
  </si>
  <si>
    <t>0PS9J</t>
  </si>
  <si>
    <t>jg8239</t>
  </si>
  <si>
    <t>0Q2H8</t>
  </si>
  <si>
    <t>jg8240</t>
  </si>
  <si>
    <t>0QEE0</t>
  </si>
  <si>
    <t>PHD_transcription_factor</t>
  </si>
  <si>
    <t>0PGE6</t>
  </si>
  <si>
    <t>jg8242</t>
  </si>
  <si>
    <t>0PNBR</t>
  </si>
  <si>
    <t>jg8243</t>
  </si>
  <si>
    <t>jg8244</t>
  </si>
  <si>
    <t>0PPJG</t>
  </si>
  <si>
    <t>Hsp40_co-chaperone_Jid1</t>
  </si>
  <si>
    <t>0PN9N</t>
  </si>
  <si>
    <t>QDE-2-interacting_protein</t>
  </si>
  <si>
    <t>jg8246</t>
  </si>
  <si>
    <t>0Q5K5</t>
  </si>
  <si>
    <t>0PRT8</t>
  </si>
  <si>
    <t>jg8247</t>
  </si>
  <si>
    <t>jg825</t>
  </si>
  <si>
    <t>jg8252</t>
  </si>
  <si>
    <t>jg8253</t>
  </si>
  <si>
    <t>jg8254</t>
  </si>
  <si>
    <t>jg8257</t>
  </si>
  <si>
    <t>0PNKI</t>
  </si>
  <si>
    <t>jg8259</t>
  </si>
  <si>
    <t>0QDWV</t>
  </si>
  <si>
    <t>jg826</t>
  </si>
  <si>
    <t>0PIQI</t>
  </si>
  <si>
    <t>jg8260</t>
  </si>
  <si>
    <t>jg8261</t>
  </si>
  <si>
    <t>jg8262</t>
  </si>
  <si>
    <t>jg8263</t>
  </si>
  <si>
    <t>0Q1FP</t>
  </si>
  <si>
    <t>jg8265</t>
  </si>
  <si>
    <t>0PRW6</t>
  </si>
  <si>
    <t>jg8267</t>
  </si>
  <si>
    <t>0PSY2</t>
  </si>
  <si>
    <t>jg8268</t>
  </si>
  <si>
    <t>0PK2V</t>
  </si>
  <si>
    <t>0QEFX</t>
  </si>
  <si>
    <t>0Q2JG</t>
  </si>
  <si>
    <t>jg827</t>
  </si>
  <si>
    <t>0PRYR</t>
  </si>
  <si>
    <t>jg633</t>
  </si>
  <si>
    <t>0PMIY</t>
  </si>
  <si>
    <t>0PMCJ</t>
  </si>
  <si>
    <t>0PWJA</t>
  </si>
  <si>
    <t>0PHHN</t>
  </si>
  <si>
    <t>TIGR00813</t>
  </si>
  <si>
    <t>transporter_solute:sodium_symporter_(SSS)_family</t>
  </si>
  <si>
    <t>jg8272</t>
  </si>
  <si>
    <t>0PGDW</t>
  </si>
  <si>
    <t>di-trans,poly-cis-decaprenylcistransferase_activity</t>
  </si>
  <si>
    <t>jg8273</t>
  </si>
  <si>
    <t>0PG08</t>
  </si>
  <si>
    <t>jg8274</t>
  </si>
  <si>
    <t>IPR006581</t>
  </si>
  <si>
    <t>VPS10</t>
  </si>
  <si>
    <t>0PFJT</t>
  </si>
  <si>
    <t>Functions_as_a_sorting_receptor_in_the_Golgi_compartment_required_for_the_intracellular_sorting_and_delivery_of_soluble_vacuolar_proteins,_like_carboxypeptidase_Y_(CPY)_and_proteinase_A._Executes_multiple_rounds_of_sorting_by_cycling_between_the_late_Golgi_and_a_prevacuolar_endosome-like_compartment</t>
  </si>
  <si>
    <t>PF15901</t>
  </si>
  <si>
    <t>Sortilin_neurotensin_receptor_3_C-terminal</t>
  </si>
  <si>
    <t>PF15902</t>
  </si>
  <si>
    <t>Sortilin_neurotensin_receptor_3_</t>
  </si>
  <si>
    <t>SSF110296</t>
  </si>
  <si>
    <t>Oligoxyloglucan reducing end-specific cellobiohydrolase</t>
  </si>
  <si>
    <t>jg6336</t>
  </si>
  <si>
    <t>jg8275</t>
  </si>
  <si>
    <t>0PH9F</t>
  </si>
  <si>
    <t>jg8276</t>
  </si>
  <si>
    <t>0PKNC</t>
  </si>
  <si>
    <t>transporter_arg-13</t>
  </si>
  <si>
    <t>jg8277</t>
  </si>
  <si>
    <t>IPR005579</t>
  </si>
  <si>
    <t>Cgr1-like</t>
  </si>
  <si>
    <t>0PQQG</t>
  </si>
  <si>
    <t>Involved_in_nucleolar_integrity_and_required_for_processing_of_the_pre-rRNA_for_the_60S_ribosome_subunit_(By_similarity)</t>
  </si>
  <si>
    <t>PF03879</t>
  </si>
  <si>
    <t>Cgr1_family</t>
  </si>
  <si>
    <t>jg8278</t>
  </si>
  <si>
    <t>jg8279</t>
  </si>
  <si>
    <t>IPR005873</t>
  </si>
  <si>
    <t>Density-regulated_protein_DRP1</t>
  </si>
  <si>
    <t>0PNU3</t>
  </si>
  <si>
    <t>translation_machinery-associated_protein_22</t>
  </si>
  <si>
    <t>TIGR01159</t>
  </si>
  <si>
    <t>density-regulated_protein_DRP1</t>
  </si>
  <si>
    <t>jg828</t>
  </si>
  <si>
    <t>0PHTY</t>
  </si>
  <si>
    <t>Mitochondrial_molecular_chaperone</t>
  </si>
  <si>
    <t>jg8280</t>
  </si>
  <si>
    <t>0PJF1</t>
  </si>
  <si>
    <t>Protein_phosphatase_type_1_complex_subunit_Hex2_Reg1</t>
  </si>
  <si>
    <t>IPR024574</t>
  </si>
  <si>
    <t>Domain_of_unknown_function_DUF3361</t>
  </si>
  <si>
    <t>PF16457</t>
  </si>
  <si>
    <t>PF11841</t>
  </si>
  <si>
    <t>Domain_of_unknown_function_(DUF3361)</t>
  </si>
  <si>
    <t>0PIBP</t>
  </si>
  <si>
    <t>jg8283</t>
  </si>
  <si>
    <t>jg8284</t>
  </si>
  <si>
    <t>0PHKY</t>
  </si>
  <si>
    <t>Carbohydrate_esterase_family_9_protein</t>
  </si>
  <si>
    <t>jg8286</t>
  </si>
  <si>
    <t>0PGBF</t>
  </si>
  <si>
    <t>jg8289</t>
  </si>
  <si>
    <t>0PIPK</t>
  </si>
  <si>
    <t>Pfam:DUF540</t>
  </si>
  <si>
    <t>jg8290</t>
  </si>
  <si>
    <t>0PPC4</t>
  </si>
  <si>
    <t>haloacid_dehalogenase</t>
  </si>
  <si>
    <t>jg8291</t>
  </si>
  <si>
    <t>0PWDY</t>
  </si>
  <si>
    <t>jg8292</t>
  </si>
  <si>
    <t>0PTWP</t>
  </si>
  <si>
    <t>jg8293</t>
  </si>
  <si>
    <t>0PHYS</t>
  </si>
  <si>
    <t>dna_glycosylase</t>
  </si>
  <si>
    <t>jg8294</t>
  </si>
  <si>
    <t>jg8295</t>
  </si>
  <si>
    <t>jg635</t>
  </si>
  <si>
    <t>jg8296</t>
  </si>
  <si>
    <t>jg8297</t>
  </si>
  <si>
    <t>0PHBR</t>
  </si>
  <si>
    <t>pantoate-beta-alanine_ligase</t>
  </si>
  <si>
    <t>jg8298</t>
  </si>
  <si>
    <t>0PIG8</t>
  </si>
  <si>
    <t>jg8299</t>
  </si>
  <si>
    <t>jg83</t>
  </si>
  <si>
    <t>jg8300</t>
  </si>
  <si>
    <t>jg8301</t>
  </si>
  <si>
    <t>jg8302</t>
  </si>
  <si>
    <t>jg8303</t>
  </si>
  <si>
    <t>jg636</t>
  </si>
  <si>
    <t>jg8304</t>
  </si>
  <si>
    <t>0PI19</t>
  </si>
  <si>
    <t>jg8305</t>
  </si>
  <si>
    <t>0PJ6I</t>
  </si>
  <si>
    <t>jg8306</t>
  </si>
  <si>
    <t>0Q2YX</t>
  </si>
  <si>
    <t>0PR0Z</t>
  </si>
  <si>
    <t>Nudix_domain</t>
  </si>
  <si>
    <t>jg8307</t>
  </si>
  <si>
    <t>0PK7J</t>
  </si>
  <si>
    <t>IPR004467</t>
  </si>
  <si>
    <t>Orotate_phosphoribosyl_transferase_domain</t>
  </si>
  <si>
    <t>IPR023031</t>
  </si>
  <si>
    <t>Orotate_phosphoribosyltransferase</t>
  </si>
  <si>
    <t>0QECU</t>
  </si>
  <si>
    <t>orotate_phosphoribosyltransferase</t>
  </si>
  <si>
    <t>2.4.2.10</t>
  </si>
  <si>
    <t>Orotate phosphoribosyltransferase.</t>
  </si>
  <si>
    <t>TIGR00336</t>
  </si>
  <si>
    <t>jg8308</t>
  </si>
  <si>
    <t>0PXG9</t>
  </si>
  <si>
    <t>0PINR</t>
  </si>
  <si>
    <t>aldehyde_dehydrogenase_(AldH12)</t>
  </si>
  <si>
    <t>jg8309</t>
  </si>
  <si>
    <t>0PKSR</t>
  </si>
  <si>
    <t>0Q28P</t>
  </si>
  <si>
    <t>Acyl_CoA_binding_protein_family</t>
  </si>
  <si>
    <t>jg8310</t>
  </si>
  <si>
    <t>0Q2DF</t>
  </si>
  <si>
    <t>0PVZ7</t>
  </si>
  <si>
    <t>0Q2SN</t>
  </si>
  <si>
    <t>jg8312</t>
  </si>
  <si>
    <t>0PJFC</t>
  </si>
  <si>
    <t>NADH-cytochrome_b-5_reductase</t>
  </si>
  <si>
    <t>jg8314</t>
  </si>
  <si>
    <t>jg8315</t>
  </si>
  <si>
    <t>0PPZN</t>
  </si>
  <si>
    <t>jg8316</t>
  </si>
  <si>
    <t>0PVGI</t>
  </si>
  <si>
    <t>jg8318</t>
  </si>
  <si>
    <t>0Q2BB</t>
  </si>
  <si>
    <t>jg8319</t>
  </si>
  <si>
    <t>0Q1R8</t>
  </si>
  <si>
    <t>jg6379</t>
  </si>
  <si>
    <t>jg832</t>
  </si>
  <si>
    <t>0PIHZ</t>
  </si>
  <si>
    <t>tyrosyl-DNA_phosphodiesterase</t>
  </si>
  <si>
    <t>0PV3D</t>
  </si>
  <si>
    <t>0PSCI</t>
  </si>
  <si>
    <t>jg8323</t>
  </si>
  <si>
    <t>IPR007817</t>
  </si>
  <si>
    <t>Pyoverdine_biosynthesis</t>
  </si>
  <si>
    <t>0PVSI</t>
  </si>
  <si>
    <t>pyoverdine_dityrosine_biosynthesis_protein</t>
  </si>
  <si>
    <t>PF05141</t>
  </si>
  <si>
    <t>Pyoverdine/dityrosine_biosynthesis_protein</t>
  </si>
  <si>
    <t>0Q28I</t>
  </si>
  <si>
    <t>0PQ2Y</t>
  </si>
  <si>
    <t>jg8326</t>
  </si>
  <si>
    <t>0PH2E</t>
  </si>
  <si>
    <t>0Q2S3</t>
  </si>
  <si>
    <t>0PI5D</t>
  </si>
  <si>
    <t>0PK4N</t>
  </si>
  <si>
    <t>deoxyribonuclease_tatD</t>
  </si>
  <si>
    <t>jg8328</t>
  </si>
  <si>
    <t>IPR004861</t>
  </si>
  <si>
    <t>Protein-tyrosine_phosphatase_SIW14-like</t>
  </si>
  <si>
    <t>IPR020428</t>
  </si>
  <si>
    <t>jg8329</t>
  </si>
  <si>
    <t>Protein-tyrosine_phosphatase_SIW14-like_eukaryotic</t>
  </si>
  <si>
    <t>0PHNF</t>
  </si>
  <si>
    <t>PF03162</t>
  </si>
  <si>
    <t>jg6387</t>
  </si>
  <si>
    <t>0Q2QB</t>
  </si>
  <si>
    <t>jg833</t>
  </si>
  <si>
    <t>0PG2H</t>
  </si>
  <si>
    <t>jg8330</t>
  </si>
  <si>
    <t>0QD9P</t>
  </si>
  <si>
    <t>jg8331</t>
  </si>
  <si>
    <t>0PGGA</t>
  </si>
  <si>
    <t>elongation_of_fatty_acids_protein</t>
  </si>
  <si>
    <t>0PVXJ</t>
  </si>
  <si>
    <t>0PYVX</t>
  </si>
  <si>
    <t>jg8332</t>
  </si>
  <si>
    <t>0Q1SK</t>
  </si>
  <si>
    <t>IPR007232</t>
  </si>
  <si>
    <t>DNA_repair_protein_Rad52/59/22</t>
  </si>
  <si>
    <t>IPR004585</t>
  </si>
  <si>
    <t>DNA_recombination/repair_protein_Rad52</t>
  </si>
  <si>
    <t>jg8333</t>
  </si>
  <si>
    <t>0PHXY</t>
  </si>
  <si>
    <t>Dna_repair_and_recombination_protein</t>
  </si>
  <si>
    <t>PF04098</t>
  </si>
  <si>
    <t>0PJF5</t>
  </si>
  <si>
    <t>Rad52/22_family_double-strand_break_repair_protein</t>
  </si>
  <si>
    <t>Amino_acid</t>
  </si>
  <si>
    <t>TIGR00607</t>
  </si>
  <si>
    <t>recombination_protein_rad52</t>
  </si>
  <si>
    <t>jg8334</t>
  </si>
  <si>
    <t>0PK3K</t>
  </si>
  <si>
    <t>IPR026255</t>
  </si>
  <si>
    <t>NAD(P)_transhydrogenase_alpha_subunit</t>
  </si>
  <si>
    <t>IPR024605</t>
  </si>
  <si>
    <t>NAD(P)_transhydrogenase_alpha_subunit_C-terminal</t>
  </si>
  <si>
    <t>0PKE2</t>
  </si>
  <si>
    <t>NADP_transhydrogenase</t>
  </si>
  <si>
    <t>1.6.1.2</t>
  </si>
  <si>
    <t>NAD(P)(+) transhydrogenase (Re/Si-specific).</t>
  </si>
  <si>
    <t>IPR008962</t>
  </si>
  <si>
    <t>PF02233</t>
  </si>
  <si>
    <t>PapD-like</t>
  </si>
  <si>
    <t>NAD(P)_transhydrogenase_beta_subunit</t>
  </si>
  <si>
    <t>0PNHZ</t>
  </si>
  <si>
    <t>Integral_ER_membrane_protein</t>
  </si>
  <si>
    <t>SSF49354</t>
  </si>
  <si>
    <t>PF01262</t>
  </si>
  <si>
    <t>Alanine_dehydrogenase/PNT_C-terminal_domain</t>
  </si>
  <si>
    <t>PF12769</t>
  </si>
  <si>
    <t>4TM_region_of_pyridine_nucleotide_transhydrogenase_mitoch</t>
  </si>
  <si>
    <t>jg6395</t>
  </si>
  <si>
    <t>IPR013866</t>
  </si>
  <si>
    <t>Sphingolipid_delta4-desaturase_N-terminal</t>
  </si>
  <si>
    <t>IPR011388</t>
  </si>
  <si>
    <t>Sphingolipid_delta4-desaturase</t>
  </si>
  <si>
    <t>0PFG5</t>
  </si>
  <si>
    <t>dihydroceramide_delta(4)-desaturase</t>
  </si>
  <si>
    <t>TIGR00561</t>
  </si>
  <si>
    <t>1.14.19.17</t>
  </si>
  <si>
    <t>NAD(P)(+)_transhydrogenase_(AB-specific)_alpha_subunit</t>
  </si>
  <si>
    <t>Sphingolipid 4-desaturase.</t>
  </si>
  <si>
    <t>PF08557</t>
  </si>
  <si>
    <t>Sphingolipid_Delta4-desaturase_(DES)</t>
  </si>
  <si>
    <t>0PVXP</t>
  </si>
  <si>
    <t>0Q2H6</t>
  </si>
  <si>
    <t>jg8336</t>
  </si>
  <si>
    <t>0PI4B</t>
  </si>
  <si>
    <t>0PJ3M</t>
  </si>
  <si>
    <t>0PQU2</t>
  </si>
  <si>
    <t>0PP2G</t>
  </si>
  <si>
    <t>IPR001925</t>
  </si>
  <si>
    <t>jg8339</t>
  </si>
  <si>
    <t>Porin_eukaryotic_type</t>
  </si>
  <si>
    <t>0PVZE</t>
  </si>
  <si>
    <t>0PM5R</t>
  </si>
  <si>
    <t>jg834</t>
  </si>
  <si>
    <t>0PH2V</t>
  </si>
  <si>
    <t>Asparagine_synthetase</t>
  </si>
  <si>
    <t>jg8340</t>
  </si>
  <si>
    <t>0PK5S</t>
  </si>
  <si>
    <t>0PJ6D</t>
  </si>
  <si>
    <t>G-patch_DNA_repair_protein</t>
  </si>
  <si>
    <t>jg8344</t>
  </si>
  <si>
    <t>0Q11V</t>
  </si>
  <si>
    <t>jg8348</t>
  </si>
  <si>
    <t>IPR005545</t>
  </si>
  <si>
    <t>YCII-related</t>
  </si>
  <si>
    <t>0PSN8</t>
  </si>
  <si>
    <t>YCII-related_domain</t>
  </si>
  <si>
    <t>PF03795</t>
  </si>
  <si>
    <t>jg835</t>
  </si>
  <si>
    <t>jg8351</t>
  </si>
  <si>
    <t>jg8352</t>
  </si>
  <si>
    <t>jg8353</t>
  </si>
  <si>
    <t>IPR007433</t>
  </si>
  <si>
    <t>Protein_of_unknown_function_DUF481</t>
  </si>
  <si>
    <t>PF04338</t>
  </si>
  <si>
    <t>jg8354</t>
  </si>
  <si>
    <t>jg8355</t>
  </si>
  <si>
    <t>0PV2S</t>
  </si>
  <si>
    <t>0PHCB</t>
  </si>
  <si>
    <t>jg8358</t>
  </si>
  <si>
    <t>0PJF3</t>
  </si>
  <si>
    <t>0PUIW</t>
  </si>
  <si>
    <t>jg836</t>
  </si>
  <si>
    <t>0PK06</t>
  </si>
  <si>
    <t>0PMUG</t>
  </si>
  <si>
    <t>jg8360</t>
  </si>
  <si>
    <t>0PU95</t>
  </si>
  <si>
    <t>jg8361</t>
  </si>
  <si>
    <t>0PN3B</t>
  </si>
  <si>
    <t>EBP_domain_protein</t>
  </si>
  <si>
    <t>jg8362</t>
  </si>
  <si>
    <t>0PM7I</t>
  </si>
  <si>
    <t>jg8363</t>
  </si>
  <si>
    <t>0Q5DX</t>
  </si>
  <si>
    <t>IPR021345</t>
  </si>
  <si>
    <t>Protein_of_unknown_function_DUF2961</t>
  </si>
  <si>
    <t>jg8364</t>
  </si>
  <si>
    <t>PF11175</t>
  </si>
  <si>
    <t>Protein_of_unknown_function_(DUF2961)</t>
  </si>
  <si>
    <t>0PVM2</t>
  </si>
  <si>
    <t>0PM4N</t>
  </si>
  <si>
    <t>jg8366</t>
  </si>
  <si>
    <t>jg8367</t>
  </si>
  <si>
    <t>0PPX6</t>
  </si>
  <si>
    <t>jg8368</t>
  </si>
  <si>
    <t>jg8369</t>
  </si>
  <si>
    <t>0PHXN</t>
  </si>
  <si>
    <t>0PQKI</t>
  </si>
  <si>
    <t>jg837</t>
  </si>
  <si>
    <t>0PFAR</t>
  </si>
  <si>
    <t>Stress_response_protein_Rds1</t>
  </si>
  <si>
    <t>0PY1F</t>
  </si>
  <si>
    <t>0PW3M</t>
  </si>
  <si>
    <t>0PS0R</t>
  </si>
  <si>
    <t>0PFEA</t>
  </si>
  <si>
    <t>0PNK5</t>
  </si>
  <si>
    <t>jg8377</t>
  </si>
  <si>
    <t>0PYJ9</t>
  </si>
  <si>
    <t>jg8379</t>
  </si>
  <si>
    <t>IPR008426</t>
  </si>
  <si>
    <t>Centromere_protein_H</t>
  </si>
  <si>
    <t>0PQD9</t>
  </si>
  <si>
    <t>Centromere_protein_H_(CENP-H)</t>
  </si>
  <si>
    <t>PF05837</t>
  </si>
  <si>
    <t>jg838</t>
  </si>
  <si>
    <t>jg8380</t>
  </si>
  <si>
    <t>0PW8D</t>
  </si>
  <si>
    <t>0PMQH</t>
  </si>
  <si>
    <t>jg8381</t>
  </si>
  <si>
    <t>0PN1F</t>
  </si>
  <si>
    <t>jg8382</t>
  </si>
  <si>
    <t>0PUY3</t>
  </si>
  <si>
    <t>0Q1HW</t>
  </si>
  <si>
    <t>0PWDK</t>
  </si>
  <si>
    <t>jg8388</t>
  </si>
  <si>
    <t>0PF9R</t>
  </si>
  <si>
    <t>zinc_metalloprotease</t>
  </si>
  <si>
    <t>jg8389</t>
  </si>
  <si>
    <t>IPR009361</t>
  </si>
  <si>
    <t>RZZ_complex_subunit_Zw10</t>
  </si>
  <si>
    <t>PF06248</t>
  </si>
  <si>
    <t>Centromere/kinetochore_Zw10</t>
  </si>
  <si>
    <t>jg839</t>
  </si>
  <si>
    <t>0PSR3</t>
  </si>
  <si>
    <t>IPR028599</t>
  </si>
  <si>
    <t>WD_repeat_WDR12/Ytm1</t>
  </si>
  <si>
    <t>jg8390</t>
  </si>
  <si>
    <t>0PHJB</t>
  </si>
  <si>
    <t>jg8391</t>
  </si>
  <si>
    <t>jg6448</t>
  </si>
  <si>
    <t>0PRC7</t>
  </si>
  <si>
    <t>0PUYJ</t>
  </si>
  <si>
    <t>Mitochondrial_37S_ribosomal_protein_SWS2</t>
  </si>
  <si>
    <t>jg8392</t>
  </si>
  <si>
    <t>0PRDX</t>
  </si>
  <si>
    <t>jg8393</t>
  </si>
  <si>
    <t>jg8396</t>
  </si>
  <si>
    <t>jg8397</t>
  </si>
  <si>
    <t>jg8398</t>
  </si>
  <si>
    <t>0PPW7</t>
  </si>
  <si>
    <t>PF17034</t>
  </si>
  <si>
    <t>Zinc-ribbon_like_family</t>
  </si>
  <si>
    <t>IPR003392</t>
  </si>
  <si>
    <t>Patched</t>
  </si>
  <si>
    <t>0PFV1</t>
  </si>
  <si>
    <t>Patched_sphingolipid_transporter_(Ncr1)</t>
  </si>
  <si>
    <t>jg8399</t>
  </si>
  <si>
    <t>PF16414</t>
  </si>
  <si>
    <t>Niemann-Pick_C1_N_terminus</t>
  </si>
  <si>
    <t>PF02460</t>
  </si>
  <si>
    <t>Patched_family</t>
  </si>
  <si>
    <t>jg84</t>
  </si>
  <si>
    <t>jg6456</t>
  </si>
  <si>
    <t>jg840</t>
  </si>
  <si>
    <t>jg8400</t>
  </si>
  <si>
    <t>jg8402</t>
  </si>
  <si>
    <t>IPR018828</t>
  </si>
  <si>
    <t>Protein_of_unknown_function_DUF2034</t>
  </si>
  <si>
    <t>0PPRQ</t>
  </si>
  <si>
    <t>Protein_of_unknown_function_(DUF2034)</t>
  </si>
  <si>
    <t>PF10356</t>
  </si>
  <si>
    <t>jg8403</t>
  </si>
  <si>
    <t>jg8404</t>
  </si>
  <si>
    <t>0PZQ7</t>
  </si>
  <si>
    <t>jg8405</t>
  </si>
  <si>
    <t>jg8406</t>
  </si>
  <si>
    <t>0PS5Y</t>
  </si>
  <si>
    <t>IPR019052</t>
  </si>
  <si>
    <t>Domain_of_unknown_function_DUF2383</t>
  </si>
  <si>
    <t>PF09537</t>
  </si>
  <si>
    <t>Domain_of_unknown_function_(DUF2383)</t>
  </si>
  <si>
    <t>jg8407</t>
  </si>
  <si>
    <t>0Q0CP</t>
  </si>
  <si>
    <t>jg8409</t>
  </si>
  <si>
    <t>0PTKM</t>
  </si>
  <si>
    <t>IPR029123</t>
  </si>
  <si>
    <t>Splicing_factor_RBM39_linker</t>
  </si>
  <si>
    <t>IPR006509</t>
  </si>
  <si>
    <t>Splicing_factor_RBM39-like</t>
  </si>
  <si>
    <t>0Q7TU</t>
  </si>
  <si>
    <t>RNA_splicing_factor_Pad-1</t>
  </si>
  <si>
    <t>PF15519</t>
  </si>
  <si>
    <t>linker_between_RRM2_and_RRM3_domains_in_RBM39_protein</t>
  </si>
  <si>
    <t>TIGR01622</t>
  </si>
  <si>
    <t>splicing_factor_CC1-like_family</t>
  </si>
  <si>
    <t>jg841</t>
  </si>
  <si>
    <t>IPR014430</t>
  </si>
  <si>
    <t>Sterol_desaturase_Scs7</t>
  </si>
  <si>
    <t>jg8411</t>
  </si>
  <si>
    <t>0PVKY</t>
  </si>
  <si>
    <t>jg8412</t>
  </si>
  <si>
    <t>0PJ63</t>
  </si>
  <si>
    <t>Choline_dehydrogenase</t>
  </si>
  <si>
    <t>0PKT9</t>
  </si>
  <si>
    <t>jg8415</t>
  </si>
  <si>
    <t>0PJ4D</t>
  </si>
  <si>
    <t>0PFIY</t>
  </si>
  <si>
    <t>Coatomer_subunit_delta</t>
  </si>
  <si>
    <t>0PHX8</t>
  </si>
  <si>
    <t>NAD-dependent_lysine_demalonylase_and_desuccinylase_that_specifically_removes_malonyl_and_succinyl_groups_on_target_proteins._Has_weak_NAD-dependent_protein_deacetylase_activity</t>
  </si>
  <si>
    <t>jg8417</t>
  </si>
  <si>
    <t>0PFV6</t>
  </si>
  <si>
    <t>jg8418</t>
  </si>
  <si>
    <t>IPR018822</t>
  </si>
  <si>
    <t>Uncharacterised_protein_family_UPF0646</t>
  </si>
  <si>
    <t>0PTTB</t>
  </si>
  <si>
    <t>conserved_glutamic_acid-rich_protein</t>
  </si>
  <si>
    <t>PF10336</t>
  </si>
  <si>
    <t>Protein_of_unknown_function_(DUF2420)</t>
  </si>
  <si>
    <t>jg842</t>
  </si>
  <si>
    <t>IPR004911</t>
  </si>
  <si>
    <t>Gamma_interferon_inducible_lysosomal_thiol_reductase_GILT</t>
  </si>
  <si>
    <t>0PP7K</t>
  </si>
  <si>
    <t>PF03227</t>
  </si>
  <si>
    <t>Gamma_interferon_inducible_lysosomal_thiol_reductase_(GILT)</t>
  </si>
  <si>
    <t>jg8420</t>
  </si>
  <si>
    <t>jg6474</t>
  </si>
  <si>
    <t>IPR022158</t>
  </si>
  <si>
    <t>Inositol_phosphatase</t>
  </si>
  <si>
    <t>0PGTK</t>
  </si>
  <si>
    <t>SacI_domain_protein</t>
  </si>
  <si>
    <t>PF12456</t>
  </si>
  <si>
    <t>Inositol_phosphatase_</t>
  </si>
  <si>
    <t>jg8421</t>
  </si>
  <si>
    <t>jg8422</t>
  </si>
  <si>
    <t>jg8425</t>
  </si>
  <si>
    <t>jg8427</t>
  </si>
  <si>
    <t>jg8428</t>
  </si>
  <si>
    <t>jg648</t>
  </si>
  <si>
    <t>0Q1H0</t>
  </si>
  <si>
    <t>jg8429</t>
  </si>
  <si>
    <t>jg8431</t>
  </si>
  <si>
    <t>0PKT8</t>
  </si>
  <si>
    <t>0PS66</t>
  </si>
  <si>
    <t>0PKX1</t>
  </si>
  <si>
    <t>Inherit_from_opiNOG:_Methyl-CpG_binding_domain_protein_4</t>
  </si>
  <si>
    <t>jg8434</t>
  </si>
  <si>
    <t>0Q9QG</t>
  </si>
  <si>
    <t>jg8435</t>
  </si>
  <si>
    <t>0PVTJ</t>
  </si>
  <si>
    <t>jg8436</t>
  </si>
  <si>
    <t>jg8437</t>
  </si>
  <si>
    <t>jg8438</t>
  </si>
  <si>
    <t>jg649</t>
  </si>
  <si>
    <t>jg8439</t>
  </si>
  <si>
    <t>jg844</t>
  </si>
  <si>
    <t>IPR013114</t>
  </si>
  <si>
    <t>Beta-hydroxydecanoyl_thiol_ester_dehydrase_FabA/FabZ</t>
  </si>
  <si>
    <t>4.2.1.59</t>
  </si>
  <si>
    <t>3-hydroxyacyl-[acyl-carrier-protein] dehydratase.</t>
  </si>
  <si>
    <t>PF07977</t>
  </si>
  <si>
    <t>FabA-like_domain</t>
  </si>
  <si>
    <t>jg8443</t>
  </si>
  <si>
    <t>jg8444</t>
  </si>
  <si>
    <t>jg8445</t>
  </si>
  <si>
    <t>jg8446</t>
  </si>
  <si>
    <t>jg8447</t>
  </si>
  <si>
    <t>jg650</t>
  </si>
  <si>
    <t>0PYVQ</t>
  </si>
  <si>
    <t>Inherit_from_NOG:_GPI_anchored_protein</t>
  </si>
  <si>
    <t>0PKHT</t>
  </si>
  <si>
    <t>dynamin_GTPase</t>
  </si>
  <si>
    <t>jg8449</t>
  </si>
  <si>
    <t>0PFQJ</t>
  </si>
  <si>
    <t>jg845</t>
  </si>
  <si>
    <t>0PGSQ</t>
  </si>
  <si>
    <t>jg8450</t>
  </si>
  <si>
    <t>0PPZE</t>
  </si>
  <si>
    <t>3-oxoacyl-_acyl-carrier-protein_reductase</t>
  </si>
  <si>
    <t>0PTJ3</t>
  </si>
  <si>
    <t>jg8455</t>
  </si>
  <si>
    <t>jg8456</t>
  </si>
  <si>
    <t>0PG9P</t>
  </si>
  <si>
    <t>0Q21T</t>
  </si>
  <si>
    <t>0QDYG</t>
  </si>
  <si>
    <t>jg846</t>
  </si>
  <si>
    <t>IPR003691</t>
  </si>
  <si>
    <t>Putative_fluoride_ion_transporter_CrcB</t>
  </si>
  <si>
    <t>0PJWJ</t>
  </si>
  <si>
    <t>0PHTF</t>
  </si>
  <si>
    <t>chromosome_condensation_protein</t>
  </si>
  <si>
    <t>PF02537</t>
  </si>
  <si>
    <t>CrcB-like_protein_Camphor_Resistance_(CrcB)</t>
  </si>
  <si>
    <t>1A43</t>
  </si>
  <si>
    <t>the_camphor_resistance_(crcb)_or_fluoride_exporter_(fex)_family</t>
  </si>
  <si>
    <t>jg8460</t>
  </si>
  <si>
    <t>jg6516</t>
  </si>
  <si>
    <t>0QDXW</t>
  </si>
  <si>
    <t>jg8461</t>
  </si>
  <si>
    <t>jg8462</t>
  </si>
  <si>
    <t>jg8463</t>
  </si>
  <si>
    <t>jg8464</t>
  </si>
  <si>
    <t>0PGP4</t>
  </si>
  <si>
    <t>mitochondrial_processing_peptidase_beta_subunit</t>
  </si>
  <si>
    <t>0PJWK</t>
  </si>
  <si>
    <t>IPR021706</t>
  </si>
  <si>
    <t>Protein_of_unknown_function_DUF2990</t>
  </si>
  <si>
    <t>PF11693</t>
  </si>
  <si>
    <t>Protein_of_unknown_function_(DUF2990)</t>
  </si>
  <si>
    <t>jg8467</t>
  </si>
  <si>
    <t>IPR000692</t>
  </si>
  <si>
    <t>Fibrillarin</t>
  </si>
  <si>
    <t>0PIJ4</t>
  </si>
  <si>
    <t>rRNA_methyltransferase_NOP1</t>
  </si>
  <si>
    <t>PF01269</t>
  </si>
  <si>
    <t>jg8469</t>
  </si>
  <si>
    <t>IPR002297</t>
  </si>
  <si>
    <t>DNA-directed_DNA-polymerase_family_A_mitochondria</t>
  </si>
  <si>
    <t>IPR001098</t>
  </si>
  <si>
    <t>DNA-directed_DNA_polymerase_family_A_palm_domain</t>
  </si>
  <si>
    <t>0PG2A</t>
  </si>
  <si>
    <t>DNA_polymerase_gamma</t>
  </si>
  <si>
    <t>PF00476</t>
  </si>
  <si>
    <t>DNA_polymerase_family_A</t>
  </si>
  <si>
    <t>jg847</t>
  </si>
  <si>
    <t>0PSA2</t>
  </si>
  <si>
    <t>jg6529</t>
  </si>
  <si>
    <t>jg8470</t>
  </si>
  <si>
    <t>0PR6T</t>
  </si>
  <si>
    <t>0PTG4</t>
  </si>
  <si>
    <t>jg8471</t>
  </si>
  <si>
    <t>IPR002882</t>
  </si>
  <si>
    <t>LPPG:FO_2-phospho-L-lactate_transferase_CofD/UPF0052</t>
  </si>
  <si>
    <t>0PFIK</t>
  </si>
  <si>
    <t>PF01933</t>
  </si>
  <si>
    <t>Uncharacterised_protein_family_UPF0052</t>
  </si>
  <si>
    <t>SSF142338</t>
  </si>
  <si>
    <t>CofD-like</t>
  </si>
  <si>
    <t>jg8472</t>
  </si>
  <si>
    <t>0PFW9</t>
  </si>
  <si>
    <t>Serine_threonine_protein_kinase_which_activates_checkpoint_signaling_upon_genotoxic_stresses_such_as_ionizing_radiation_(IR),_ultraviolet_light_(UV),_or_DNA_replication_stalling,_thereby_acting_as_a_DNA_damage_sensor._Recognizes_the_substrate_consensus_sequence_ST_-Q._Phosphorylates_histone_H2A_to_form_H2AS128ph_(gamma-H2A)_at_sites_of_DNA_damage,_involved_in_the_regulation_of_DNA_damage_response_mechanism._Required_for_the_control_of_telomere_length_and_genome_stability_(By_similarity)</t>
  </si>
  <si>
    <t>jg8473</t>
  </si>
  <si>
    <t>IPR021668</t>
  </si>
  <si>
    <t>Telomere-length_maintenance_and_DNA_damage_repair</t>
  </si>
  <si>
    <t>PF11640</t>
  </si>
  <si>
    <t>jg8474</t>
  </si>
  <si>
    <t>IPR021827</t>
  </si>
  <si>
    <t>Nucleoporin_Nup186/Nup192/Nup205</t>
  </si>
  <si>
    <t>0PG1D</t>
  </si>
  <si>
    <t>PF11894</t>
  </si>
  <si>
    <t>Nuclear_pore_complex_scaffold_nucleoporins_186/192/205</t>
  </si>
  <si>
    <t>jg8475</t>
  </si>
  <si>
    <t>jg8476</t>
  </si>
  <si>
    <t>jg8477</t>
  </si>
  <si>
    <t>jg8478</t>
  </si>
  <si>
    <t>jg8479</t>
  </si>
  <si>
    <t>0PH0S</t>
  </si>
  <si>
    <t>jg848</t>
  </si>
  <si>
    <t>0PZCP</t>
  </si>
  <si>
    <t>0Q2V9</t>
  </si>
  <si>
    <t>0PJB5</t>
  </si>
  <si>
    <t>jg8481</t>
  </si>
  <si>
    <t>jg8482</t>
  </si>
  <si>
    <t>jg8483</t>
  </si>
  <si>
    <t>0PT1N</t>
  </si>
  <si>
    <t>jg8484</t>
  </si>
  <si>
    <t>jg8487</t>
  </si>
  <si>
    <t>jg849</t>
  </si>
  <si>
    <t>IPR007811</t>
  </si>
  <si>
    <t>DNA-directed_RNA_polymerase_III_subunit_RPC4</t>
  </si>
  <si>
    <t>0PTSM</t>
  </si>
  <si>
    <t>DNA-directed_RNA_polymerase_III_RPC4</t>
  </si>
  <si>
    <t>PF05132</t>
  </si>
  <si>
    <t>RNA_polymerase_III_RPC4</t>
  </si>
  <si>
    <t>jg8490</t>
  </si>
  <si>
    <t>0PKCG</t>
  </si>
  <si>
    <t>jg8492</t>
  </si>
  <si>
    <t>0Q1DT</t>
  </si>
  <si>
    <t>jg8493</t>
  </si>
  <si>
    <t>jg8494</t>
  </si>
  <si>
    <t>jg8495</t>
  </si>
  <si>
    <t>0PRBR</t>
  </si>
  <si>
    <t>jg8496</t>
  </si>
  <si>
    <t>jg8497</t>
  </si>
  <si>
    <t>IPR017039</t>
  </si>
  <si>
    <t>Virulence_factor_BrkB</t>
  </si>
  <si>
    <t>PF03631</t>
  </si>
  <si>
    <t>9B126</t>
  </si>
  <si>
    <t>the_putative_lipid_exporter_(yhjd)_family</t>
  </si>
  <si>
    <t>jg8498</t>
  </si>
  <si>
    <t>jg8499</t>
  </si>
  <si>
    <t>jg850</t>
  </si>
  <si>
    <t>0PG1A</t>
  </si>
  <si>
    <t>finger_domain-containing_protein</t>
  </si>
  <si>
    <t>jg8500</t>
  </si>
  <si>
    <t>jg8503</t>
  </si>
  <si>
    <t>0PGMA</t>
  </si>
  <si>
    <t>jg8504</t>
  </si>
  <si>
    <t>0PX3J</t>
  </si>
  <si>
    <t>0PHF8</t>
  </si>
  <si>
    <t>jg8506</t>
  </si>
  <si>
    <t>jg8508</t>
  </si>
  <si>
    <t>0PP4N</t>
  </si>
  <si>
    <t>jg8510</t>
  </si>
  <si>
    <t>0QEDJ</t>
  </si>
  <si>
    <t>jg8511</t>
  </si>
  <si>
    <t>0QAH2</t>
  </si>
  <si>
    <t>0PNFX</t>
  </si>
  <si>
    <t>jg8513</t>
  </si>
  <si>
    <t>jg8515</t>
  </si>
  <si>
    <t>jg8516</t>
  </si>
  <si>
    <t>0PVX0</t>
  </si>
  <si>
    <t>jg8517</t>
  </si>
  <si>
    <t>IPR014017</t>
  </si>
  <si>
    <t>UvrD-like_DNA_helicase_C-terminal</t>
  </si>
  <si>
    <t>PF13361</t>
  </si>
  <si>
    <t>UvrD-like_helicase_C-terminal_domain</t>
  </si>
  <si>
    <t>jg8518</t>
  </si>
  <si>
    <t>0PS2J</t>
  </si>
  <si>
    <t>0PI2C</t>
  </si>
  <si>
    <t>jg852</t>
  </si>
  <si>
    <t>IPR019460</t>
  </si>
  <si>
    <t>Autophagy-related_protein_11</t>
  </si>
  <si>
    <t>0PJTE</t>
  </si>
  <si>
    <t>jg6585</t>
  </si>
  <si>
    <t>Involved_in_cytoplasm_to_vacuole_transport_(Cvt)_and_pexophagy_(By_similarity)</t>
  </si>
  <si>
    <t>0Q18K</t>
  </si>
  <si>
    <t>PF10377</t>
  </si>
  <si>
    <t>jg8521</t>
  </si>
  <si>
    <t>jg8522</t>
  </si>
  <si>
    <t>IPR011159</t>
  </si>
  <si>
    <t>Phosphoprotein_phosphatase_PPZ/Ppq1</t>
  </si>
  <si>
    <t>jg8523</t>
  </si>
  <si>
    <t>jg8526</t>
  </si>
  <si>
    <t>0PKNR</t>
  </si>
  <si>
    <t>Glycoside_hydrolase_family_18_protein</t>
  </si>
  <si>
    <t>jg8527</t>
  </si>
  <si>
    <t>jg8528</t>
  </si>
  <si>
    <t>jg853</t>
  </si>
  <si>
    <t>0PKRC</t>
  </si>
  <si>
    <t>jg8532</t>
  </si>
  <si>
    <t>jg8533</t>
  </si>
  <si>
    <t>jg8534</t>
  </si>
  <si>
    <t>jg8535</t>
  </si>
  <si>
    <t>jg8536</t>
  </si>
  <si>
    <t>0PV4U</t>
  </si>
  <si>
    <t>jg8537</t>
  </si>
  <si>
    <t>0PV3X</t>
  </si>
  <si>
    <t>jg8538</t>
  </si>
  <si>
    <t>jg8539</t>
  </si>
  <si>
    <t>jg854</t>
  </si>
  <si>
    <t>0PT4N</t>
  </si>
  <si>
    <t>jg8540</t>
  </si>
  <si>
    <t>jg8542</t>
  </si>
  <si>
    <t>0PKNN</t>
  </si>
  <si>
    <t>Sexual_development_activator_VeA</t>
  </si>
  <si>
    <t>jg8543</t>
  </si>
  <si>
    <t>0PYB5</t>
  </si>
  <si>
    <t>nuclear_RNA_binding_protein</t>
  </si>
  <si>
    <t>jg8544</t>
  </si>
  <si>
    <t>IPR025609</t>
  </si>
  <si>
    <t>Lsm14_N-terminal</t>
  </si>
  <si>
    <t>0PR3C</t>
  </si>
  <si>
    <t>G2_M_phase_checkpoint_control_protein_Sum2</t>
  </si>
  <si>
    <t>PF12701</t>
  </si>
  <si>
    <t>Scd6-like_Sm_domain</t>
  </si>
  <si>
    <t>0PFI0</t>
  </si>
  <si>
    <t>0PN4D</t>
  </si>
  <si>
    <t>jg8546</t>
  </si>
  <si>
    <t>IPR004879</t>
  </si>
  <si>
    <t>Domain_of_unknown_function_DUF255</t>
  </si>
  <si>
    <t>IPR024705</t>
  </si>
  <si>
    <t>Spermatogenesis-associated_protein_20</t>
  </si>
  <si>
    <t>0PK9A</t>
  </si>
  <si>
    <t>DUF255_domain_protein</t>
  </si>
  <si>
    <t>PF03190</t>
  </si>
  <si>
    <t>Protein_of_unknown_function_DUF255</t>
  </si>
  <si>
    <t>jg8547</t>
  </si>
  <si>
    <t>jg8548</t>
  </si>
  <si>
    <t>IPR000542</t>
  </si>
  <si>
    <t>Acyltransferase_ChoActase/COT/CPT</t>
  </si>
  <si>
    <t>PF00755</t>
  </si>
  <si>
    <t>Choline/Carnitine_o-acyltransferase</t>
  </si>
  <si>
    <t>4C2</t>
  </si>
  <si>
    <t>the_carnitine_o-acyl_transferase_(crat)_family</t>
  </si>
  <si>
    <t>jg661</t>
  </si>
  <si>
    <t>jg8549</t>
  </si>
  <si>
    <t>PF13771</t>
  </si>
  <si>
    <t>PHD-like_zinc-binding_domain</t>
  </si>
  <si>
    <t>jg855</t>
  </si>
  <si>
    <t>0PIXW</t>
  </si>
  <si>
    <t>0PGCE</t>
  </si>
  <si>
    <t>MFS_phospholipid_transporter_(Git1)</t>
  </si>
  <si>
    <t>jg8550</t>
  </si>
  <si>
    <t>jg8552</t>
  </si>
  <si>
    <t>jg8554</t>
  </si>
  <si>
    <t>jg8557</t>
  </si>
  <si>
    <t>jg8558</t>
  </si>
  <si>
    <t>0PWAU</t>
  </si>
  <si>
    <t>jg8559</t>
  </si>
  <si>
    <t>0PR6N</t>
  </si>
  <si>
    <t>jg8560</t>
  </si>
  <si>
    <t>0Q1I1</t>
  </si>
  <si>
    <t>jg8561</t>
  </si>
  <si>
    <t>0PTH7</t>
  </si>
  <si>
    <t>0PMRT</t>
  </si>
  <si>
    <t>jg8563</t>
  </si>
  <si>
    <t>jg8564</t>
  </si>
  <si>
    <t>0PJJC</t>
  </si>
  <si>
    <t>Caffeine-induced_death_protein</t>
  </si>
  <si>
    <t>jg8566</t>
  </si>
  <si>
    <t>jg6629</t>
  </si>
  <si>
    <t>0PJ1H</t>
  </si>
  <si>
    <t>jg8567</t>
  </si>
  <si>
    <t>IPR007319</t>
  </si>
  <si>
    <t>Small-subunit_processome_Utp21</t>
  </si>
  <si>
    <t>0PI1Y</t>
  </si>
  <si>
    <t>PF04192</t>
  </si>
  <si>
    <t>Utp21_specific_WD40_associated_putative_domain_</t>
  </si>
  <si>
    <t>0PJYT</t>
  </si>
  <si>
    <t>PF12813</t>
  </si>
  <si>
    <t>XPG_domain_containing</t>
  </si>
  <si>
    <t>jg8569</t>
  </si>
  <si>
    <t>0PQ6I</t>
  </si>
  <si>
    <t>factor_srp1</t>
  </si>
  <si>
    <t>0PQWD</t>
  </si>
  <si>
    <t>jg6635</t>
  </si>
  <si>
    <t>IPR013941</t>
  </si>
  <si>
    <t>Activator_of_mitotic_machinery_Cdc14_phosphatase_activation_C-terminal</t>
  </si>
  <si>
    <t>0PH6C</t>
  </si>
  <si>
    <t>telomere_silencing_protein_Zds1</t>
  </si>
  <si>
    <t>PF08632</t>
  </si>
  <si>
    <t>Activator_of_mitotic_machinery_Cdc14_phosphatase_activation_C-term</t>
  </si>
  <si>
    <t>jg8570</t>
  </si>
  <si>
    <t>IPR003680</t>
  </si>
  <si>
    <t>Flavodoxin-like_fold</t>
  </si>
  <si>
    <t>0PGEY</t>
  </si>
  <si>
    <t>PF02525</t>
  </si>
  <si>
    <t>0PFMQ</t>
  </si>
  <si>
    <t>jg8571</t>
  </si>
  <si>
    <t>0PMXF</t>
  </si>
  <si>
    <t>60S_ribosomal_protein_L18</t>
  </si>
  <si>
    <t>jg8572</t>
  </si>
  <si>
    <t>IPR012134</t>
  </si>
  <si>
    <t>Glutamate-5-semialdehyde_dehydrogenase</t>
  </si>
  <si>
    <t>IPR000965</t>
  </si>
  <si>
    <t>GPR_domain</t>
  </si>
  <si>
    <t>1.2.1.41</t>
  </si>
  <si>
    <t>Glutamate-5-semialdehyde dehydrogenase.</t>
  </si>
  <si>
    <t>TIGR00407</t>
  </si>
  <si>
    <t>glutamate-5-semialdehyde_dehydrogenase</t>
  </si>
  <si>
    <t>jg8573</t>
  </si>
  <si>
    <t>IPR007205</t>
  </si>
  <si>
    <t>Protein_HGH1_N-terminal</t>
  </si>
  <si>
    <t>IPR007206</t>
  </si>
  <si>
    <t>Protein_HGH1_C-terminal</t>
  </si>
  <si>
    <t>0PICV</t>
  </si>
  <si>
    <t>DNA-binding_protein_HGH1</t>
  </si>
  <si>
    <t>PF04063</t>
  </si>
  <si>
    <t>IPR021181</t>
  </si>
  <si>
    <t>Domain_of_unknown_function_(DUF383)</t>
  </si>
  <si>
    <t>Mitochondrial_Rho_GTPase</t>
  </si>
  <si>
    <t>PF04064</t>
  </si>
  <si>
    <t>IPR013566</t>
  </si>
  <si>
    <t>Domain_of_unknown_function_(DUF384)</t>
  </si>
  <si>
    <t>EF_hand_associated_type-1</t>
  </si>
  <si>
    <t>IPR013567</t>
  </si>
  <si>
    <t>EF_hand_associated_type-2</t>
  </si>
  <si>
    <t>0PH4W</t>
  </si>
  <si>
    <t>Mitochondrial_GTPase_involved_in_mitochondrial_trafficking_(By_similarity)</t>
  </si>
  <si>
    <t>PF08355</t>
  </si>
  <si>
    <t>EF_hand_associated</t>
  </si>
  <si>
    <t>0PMFX</t>
  </si>
  <si>
    <t>PF08356</t>
  </si>
  <si>
    <t>jg8575</t>
  </si>
  <si>
    <t>jg8576</t>
  </si>
  <si>
    <t>jg8577</t>
  </si>
  <si>
    <t>jg8578</t>
  </si>
  <si>
    <t>jg8579</t>
  </si>
  <si>
    <t>jg6647</t>
  </si>
  <si>
    <t>jg8580</t>
  </si>
  <si>
    <t>0PJJE</t>
  </si>
  <si>
    <t>jg8581</t>
  </si>
  <si>
    <t>0PQSV</t>
  </si>
  <si>
    <t>mitochondrial_54S_ribosomal_protein_YmL36</t>
  </si>
  <si>
    <t>jg8582</t>
  </si>
  <si>
    <t>jg665</t>
  </si>
  <si>
    <t>SSF89372</t>
  </si>
  <si>
    <t>Fucose-specific lectin</t>
  </si>
  <si>
    <t>0Q1YN</t>
  </si>
  <si>
    <t>jg8584</t>
  </si>
  <si>
    <t>jg8585</t>
  </si>
  <si>
    <t>jg8588</t>
  </si>
  <si>
    <t>jg8589</t>
  </si>
  <si>
    <t>jg859</t>
  </si>
  <si>
    <t>jg8590</t>
  </si>
  <si>
    <t>jg8591</t>
  </si>
  <si>
    <t>jg8592</t>
  </si>
  <si>
    <t>jg8593</t>
  </si>
  <si>
    <t>0PGWT</t>
  </si>
  <si>
    <t>jg8594</t>
  </si>
  <si>
    <t>0PU8W</t>
  </si>
  <si>
    <t>jg8596</t>
  </si>
  <si>
    <t>0PVT8</t>
  </si>
  <si>
    <t>jg8597</t>
  </si>
  <si>
    <t>0PSPD</t>
  </si>
  <si>
    <t>jg8603</t>
  </si>
  <si>
    <t>jg8605</t>
  </si>
  <si>
    <t>jg8606</t>
  </si>
  <si>
    <t>0Q1GI</t>
  </si>
  <si>
    <t>jg8609</t>
  </si>
  <si>
    <t>jg8610</t>
  </si>
  <si>
    <t>jg669</t>
  </si>
  <si>
    <t>jg8611</t>
  </si>
  <si>
    <t>jg8612</t>
  </si>
  <si>
    <t>0PRZF</t>
  </si>
  <si>
    <t>Histone_H1</t>
  </si>
  <si>
    <t>jg8613</t>
  </si>
  <si>
    <t>0PJ15</t>
  </si>
  <si>
    <t>jg8614</t>
  </si>
  <si>
    <t>0PFKT</t>
  </si>
  <si>
    <t>IPR009117</t>
  </si>
  <si>
    <t>mitotic_check_point_protein</t>
  </si>
  <si>
    <t>Annexin_type_fungal_XIV</t>
  </si>
  <si>
    <t>jg8615</t>
  </si>
  <si>
    <t>IPR012860</t>
  </si>
  <si>
    <t>Arf3-interacting_protein_1_N-terminal_domain</t>
  </si>
  <si>
    <t>0PFID</t>
  </si>
  <si>
    <t>establishment_of_cell_polarity</t>
  </si>
  <si>
    <t>PF07792</t>
  </si>
  <si>
    <t>Docking_domain_of_Afi1_for_Arf3_in_vesicle_trafficking</t>
  </si>
  <si>
    <t>PF08616</t>
  </si>
  <si>
    <t>Stabilization_of_polarity_axis</t>
  </si>
  <si>
    <t>0PP3Y</t>
  </si>
  <si>
    <t>0PV6B</t>
  </si>
  <si>
    <t>0PZ4H</t>
  </si>
  <si>
    <t>jg8618</t>
  </si>
  <si>
    <t>0PUNS</t>
  </si>
  <si>
    <t>jg862</t>
  </si>
  <si>
    <t>0PK72</t>
  </si>
  <si>
    <t>jg8621</t>
  </si>
  <si>
    <t>jg6702</t>
  </si>
  <si>
    <t>jg6703</t>
  </si>
  <si>
    <t>jg6707</t>
  </si>
  <si>
    <t>jg8624</t>
  </si>
  <si>
    <t>jg8625</t>
  </si>
  <si>
    <t>0PQ85</t>
  </si>
  <si>
    <t>jg8628</t>
  </si>
  <si>
    <t>jg863</t>
  </si>
  <si>
    <t>jg8630</t>
  </si>
  <si>
    <t>jg8632</t>
  </si>
  <si>
    <t>jg8633</t>
  </si>
  <si>
    <t>jg8634</t>
  </si>
  <si>
    <t>jg8635</t>
  </si>
  <si>
    <t>0PVTX</t>
  </si>
  <si>
    <t>jg8637</t>
  </si>
  <si>
    <t>jg8638</t>
  </si>
  <si>
    <t>SSF101960</t>
  </si>
  <si>
    <t>Stabilizer of iron transporter SufD</t>
  </si>
  <si>
    <t>jg864</t>
  </si>
  <si>
    <t>IPR013619</t>
  </si>
  <si>
    <t>Domain_of_unknown_function_DUF1737</t>
  </si>
  <si>
    <t>PF08410</t>
  </si>
  <si>
    <t>Domain_of_unknown_function_(DUF1737)</t>
  </si>
  <si>
    <t>jg8644</t>
  </si>
  <si>
    <t>jg6725</t>
  </si>
  <si>
    <t>0PQUF</t>
  </si>
  <si>
    <t>0PJRB</t>
  </si>
  <si>
    <t>jg8646</t>
  </si>
  <si>
    <t>0PHPV</t>
  </si>
  <si>
    <t>jg8647</t>
  </si>
  <si>
    <t>0PRQK</t>
  </si>
  <si>
    <t>jg8648</t>
  </si>
  <si>
    <t>0PZKG</t>
  </si>
  <si>
    <t>0PSYJ</t>
  </si>
  <si>
    <t>jg8649</t>
  </si>
  <si>
    <t>jg6729</t>
  </si>
  <si>
    <t>0PSQ5</t>
  </si>
  <si>
    <t>0PR44</t>
  </si>
  <si>
    <t>jg8650</t>
  </si>
  <si>
    <t>0PXZ8</t>
  </si>
  <si>
    <t>jg6731</t>
  </si>
  <si>
    <t>jg8652</t>
  </si>
  <si>
    <t>jg6732</t>
  </si>
  <si>
    <t>jg8654</t>
  </si>
  <si>
    <t>jg8655</t>
  </si>
  <si>
    <t>jg8657</t>
  </si>
  <si>
    <t>jg8658</t>
  </si>
  <si>
    <t>0PVXD</t>
  </si>
  <si>
    <t>jg866</t>
  </si>
  <si>
    <t>jg8661</t>
  </si>
  <si>
    <t>jg8663</t>
  </si>
  <si>
    <t>jg8666</t>
  </si>
  <si>
    <t>jg8667</t>
  </si>
  <si>
    <t>jg8668</t>
  </si>
  <si>
    <t>0PVJJ</t>
  </si>
  <si>
    <t>jg8669</t>
  </si>
  <si>
    <t>jg867</t>
  </si>
  <si>
    <t>jg8670</t>
  </si>
  <si>
    <t>0PG4U</t>
  </si>
  <si>
    <t>0PQDQ</t>
  </si>
  <si>
    <t>jg8672</t>
  </si>
  <si>
    <t>0PU8Q</t>
  </si>
  <si>
    <t>IPR012955</t>
  </si>
  <si>
    <t>CASP_C-terminal</t>
  </si>
  <si>
    <t>0PFYG</t>
  </si>
  <si>
    <t>PF08172</t>
  </si>
  <si>
    <t>CASP_C_terminal</t>
  </si>
  <si>
    <t>jg6751</t>
  </si>
  <si>
    <t>0PIKE</t>
  </si>
  <si>
    <t>TGF_beta_receptor_associated_protein_1</t>
  </si>
  <si>
    <t>0PITG</t>
  </si>
  <si>
    <t>0Q25V</t>
  </si>
  <si>
    <t>0PMUE</t>
  </si>
  <si>
    <t>jg8678</t>
  </si>
  <si>
    <t>jg8679</t>
  </si>
  <si>
    <t>0PKU7</t>
  </si>
  <si>
    <t>jg6757</t>
  </si>
  <si>
    <t>Inherit_from_NOG:_Fungal_cellulose_binding_domain-containing_protein</t>
  </si>
  <si>
    <t>jg868</t>
  </si>
  <si>
    <t>jg8682</t>
  </si>
  <si>
    <t>jg8683</t>
  </si>
  <si>
    <t>jg8684</t>
  </si>
  <si>
    <t>jg8685</t>
  </si>
  <si>
    <t>jg8686</t>
  </si>
  <si>
    <t>0PYYV</t>
  </si>
  <si>
    <t>jg8688</t>
  </si>
  <si>
    <t>jg8689</t>
  </si>
  <si>
    <t>jg869</t>
  </si>
  <si>
    <t>jg8690</t>
  </si>
  <si>
    <t>jg8691</t>
  </si>
  <si>
    <t>jg8692</t>
  </si>
  <si>
    <t>IPR003096</t>
  </si>
  <si>
    <t>Smooth_muscle_protein/calponin</t>
  </si>
  <si>
    <t>jg8693</t>
  </si>
  <si>
    <t>0PQ2I</t>
  </si>
  <si>
    <t>0PS4B</t>
  </si>
  <si>
    <t>regulatory_protein_wetA</t>
  </si>
  <si>
    <t>jg8695</t>
  </si>
  <si>
    <t>0PZ72</t>
  </si>
  <si>
    <t>jg8696</t>
  </si>
  <si>
    <t>jg8697</t>
  </si>
  <si>
    <t>0PKXU</t>
  </si>
  <si>
    <t>Constituent_of_COPII-coated_endoplasmic_reticulum-_derived_transport_vesicles._Required_for_efficient_transport_of_a_subset_of_secretory_proteins_to_the_Golgi._Facilitates_retrograde_transport_from_the_Golgi_to_the_endoplasmic_reticulum_(By_similarity)</t>
  </si>
  <si>
    <t>0Q7XU</t>
  </si>
  <si>
    <t>jg8699</t>
  </si>
  <si>
    <t>0PVH3</t>
  </si>
  <si>
    <t>0PZ0M</t>
  </si>
  <si>
    <t>jg8700</t>
  </si>
  <si>
    <t>0PTHA</t>
  </si>
  <si>
    <t>jg8703</t>
  </si>
  <si>
    <t>jg8704</t>
  </si>
  <si>
    <t>jg8705</t>
  </si>
  <si>
    <t>jg8706</t>
  </si>
  <si>
    <t>jg8709</t>
  </si>
  <si>
    <t>0Q01I</t>
  </si>
  <si>
    <t>jg871</t>
  </si>
  <si>
    <t>jg8710</t>
  </si>
  <si>
    <t>0PGQA</t>
  </si>
  <si>
    <t>jg679</t>
  </si>
  <si>
    <t>0QE1U</t>
  </si>
  <si>
    <t>0PMQT</t>
  </si>
  <si>
    <t>jg8713</t>
  </si>
  <si>
    <t>0PG00</t>
  </si>
  <si>
    <t>jg8715</t>
  </si>
  <si>
    <t>0PJKZ</t>
  </si>
  <si>
    <t>IPR018641</t>
  </si>
  <si>
    <t>Transferase_1_rSAM/selenodomain-associated</t>
  </si>
  <si>
    <t>jg68</t>
  </si>
  <si>
    <t>PF09837</t>
  </si>
  <si>
    <t>Uncharacterized_protein_conserved_in_bacteria_(DUF2064)</t>
  </si>
  <si>
    <t>jg8717</t>
  </si>
  <si>
    <t>IPR026351</t>
  </si>
  <si>
    <t>Radical_SAM/Cys-rich_domain_protein</t>
  </si>
  <si>
    <t>IPR024521</t>
  </si>
  <si>
    <t>Domain_of_unknown_function_DUF3641</t>
  </si>
  <si>
    <t>PF13353</t>
  </si>
  <si>
    <t>4Fe-4S_single_cluster_domain</t>
  </si>
  <si>
    <t>IPR013951</t>
  </si>
  <si>
    <t>PF12345</t>
  </si>
  <si>
    <t>Histone_deacetylation_protein_Rxt3</t>
  </si>
  <si>
    <t>Protein_of_unknown_function_(DUF3641)_</t>
  </si>
  <si>
    <t>0PMGJ</t>
  </si>
  <si>
    <t>TIGR04167</t>
  </si>
  <si>
    <t>PF08642</t>
  </si>
  <si>
    <t>radical_SAM/Cys-rich_domain_protein</t>
  </si>
  <si>
    <t>jg8718</t>
  </si>
  <si>
    <t>jg8719</t>
  </si>
  <si>
    <t>0PXMV</t>
  </si>
  <si>
    <t>jg872</t>
  </si>
  <si>
    <t>jg8720</t>
  </si>
  <si>
    <t>jg8722</t>
  </si>
  <si>
    <t>0PPA6</t>
  </si>
  <si>
    <t>jg8723</t>
  </si>
  <si>
    <t>0PFHQ</t>
  </si>
  <si>
    <t>Polyphosphoinositide_phosphatase</t>
  </si>
  <si>
    <t>jg8724</t>
  </si>
  <si>
    <t>0PVX8</t>
  </si>
  <si>
    <t>jg8725</t>
  </si>
  <si>
    <t>IPR004978</t>
  </si>
  <si>
    <t>Stanniocalcin</t>
  </si>
  <si>
    <t>PF03298</t>
  </si>
  <si>
    <t>Stanniocalcin_family</t>
  </si>
  <si>
    <t>jg8726</t>
  </si>
  <si>
    <t>0PXDM</t>
  </si>
  <si>
    <t>0QDY8</t>
  </si>
  <si>
    <t>jg8727</t>
  </si>
  <si>
    <t>jg8728</t>
  </si>
  <si>
    <t>0PIWF</t>
  </si>
  <si>
    <t>jg8729</t>
  </si>
  <si>
    <t>0PJ23</t>
  </si>
  <si>
    <t>jg873</t>
  </si>
  <si>
    <t>0PJY7</t>
  </si>
  <si>
    <t>jg8731</t>
  </si>
  <si>
    <t>0PHQF</t>
  </si>
  <si>
    <t>Glutamyl-tRNA(Gln)_amidotransferase</t>
  </si>
  <si>
    <t>jg8732</t>
  </si>
  <si>
    <t>jg8733</t>
  </si>
  <si>
    <t>jg8734</t>
  </si>
  <si>
    <t>jg8735</t>
  </si>
  <si>
    <t>jg8736</t>
  </si>
  <si>
    <t>jg8737</t>
  </si>
  <si>
    <t>jg6832</t>
  </si>
  <si>
    <t>0Q5EF</t>
  </si>
  <si>
    <t>jg8741</t>
  </si>
  <si>
    <t>jg8743</t>
  </si>
  <si>
    <t>jg8744</t>
  </si>
  <si>
    <t>IPR010992</t>
  </si>
  <si>
    <t>Integration_host_factor_(IHF)-like_DNA-binding_domain</t>
  </si>
  <si>
    <t>IPR000119</t>
  </si>
  <si>
    <t>Histone-like_DNA-binding_protein</t>
  </si>
  <si>
    <t>PF00216</t>
  </si>
  <si>
    <t>Bacterial_DNA-binding_protein</t>
  </si>
  <si>
    <t>SSF47729</t>
  </si>
  <si>
    <t>IHF-like DNA-binding proteins</t>
  </si>
  <si>
    <t>jg8748</t>
  </si>
  <si>
    <t>jg8750</t>
  </si>
  <si>
    <t>jg8751</t>
  </si>
  <si>
    <t>PF11563</t>
  </si>
  <si>
    <t>Protoglobin</t>
  </si>
  <si>
    <t>jg8755</t>
  </si>
  <si>
    <t>jg8757</t>
  </si>
  <si>
    <t>jg6849</t>
  </si>
  <si>
    <t>0PRJN</t>
  </si>
  <si>
    <t>0PSFU</t>
  </si>
  <si>
    <t>jg8760</t>
  </si>
  <si>
    <t>jg8761</t>
  </si>
  <si>
    <t>jg8763</t>
  </si>
  <si>
    <t>0PHVW</t>
  </si>
  <si>
    <t>jg8764</t>
  </si>
  <si>
    <t>jg8765</t>
  </si>
  <si>
    <t>jg8766</t>
  </si>
  <si>
    <t>jg8767</t>
  </si>
  <si>
    <t>jg8768</t>
  </si>
  <si>
    <t>IPR019987</t>
  </si>
  <si>
    <t>GTP-binding_protein_ribosome_biogenesis_YsxC</t>
  </si>
  <si>
    <t>0PKVI</t>
  </si>
  <si>
    <t>GTP_binding_protein_(EngB)</t>
  </si>
  <si>
    <t>jg8769</t>
  </si>
  <si>
    <t>TIGR03598</t>
  </si>
  <si>
    <t>ribosome_biogenesis_GTP-binding_protein_YsxC</t>
  </si>
  <si>
    <t>jg8770</t>
  </si>
  <si>
    <t>0PH5S</t>
  </si>
  <si>
    <t>jg8771</t>
  </si>
  <si>
    <t>0PM3T</t>
  </si>
  <si>
    <t>meiosis_specific_protein_Hop1</t>
  </si>
  <si>
    <t>0PH4P</t>
  </si>
  <si>
    <t>0PNW3</t>
  </si>
  <si>
    <t>IPR018552</t>
  </si>
  <si>
    <t>Centromere_protein_X</t>
  </si>
  <si>
    <t>0PSEG</t>
  </si>
  <si>
    <t>PF09415</t>
  </si>
  <si>
    <t>CENP-S_associating_Centromere_protein_X</t>
  </si>
  <si>
    <t>jg8774</t>
  </si>
  <si>
    <t>0PNTE</t>
  </si>
  <si>
    <t>Highly_specific_phosphatase_involved_in_the_metabolism_of_ADP-ribose_1''-phosphate_(Appr1p)_which_is_produced_as_a_consequence_of_tRNA_splicing_(By_similarity)</t>
  </si>
  <si>
    <t>jg6860</t>
  </si>
  <si>
    <t>jg8775</t>
  </si>
  <si>
    <t>IPR014347</t>
  </si>
  <si>
    <t>Tautomerase/MIF_superfamily</t>
  </si>
  <si>
    <t>IPR001398</t>
  </si>
  <si>
    <t>Macrophage_migration_inhibitory_factor</t>
  </si>
  <si>
    <t>0PQBI</t>
  </si>
  <si>
    <t>MIF_domain_protein</t>
  </si>
  <si>
    <t>PF01187</t>
  </si>
  <si>
    <t>Macrophage_migration_inhibitory_factor_(MIF)</t>
  </si>
  <si>
    <t>SSF55331</t>
  </si>
  <si>
    <t>Tautomerase/MIF</t>
  </si>
  <si>
    <t>jg8776</t>
  </si>
  <si>
    <t>IPR007547</t>
  </si>
  <si>
    <t>Uncharacterised_protein_family_UPF0248</t>
  </si>
  <si>
    <t>0Q24J</t>
  </si>
  <si>
    <t>Protein_of_unknown_function_(DUF504)</t>
  </si>
  <si>
    <t>PF04457</t>
  </si>
  <si>
    <t>0PY0W</t>
  </si>
  <si>
    <t>0QDXA</t>
  </si>
  <si>
    <t>0Q2CP</t>
  </si>
  <si>
    <t>0PW9D</t>
  </si>
  <si>
    <t>jg8779</t>
  </si>
  <si>
    <t>jg8782</t>
  </si>
  <si>
    <t>jg8785</t>
  </si>
  <si>
    <t>jg8786</t>
  </si>
  <si>
    <t>0PJQ6</t>
  </si>
  <si>
    <t>jg8787</t>
  </si>
  <si>
    <t>0Q18Z</t>
  </si>
  <si>
    <t>0PZ99</t>
  </si>
  <si>
    <t>jg879</t>
  </si>
  <si>
    <t>0PI35</t>
  </si>
  <si>
    <t>jg8794</t>
  </si>
  <si>
    <t>jg8795</t>
  </si>
  <si>
    <t>0PJHE</t>
  </si>
  <si>
    <t>jg8797</t>
  </si>
  <si>
    <t>jg8798</t>
  </si>
  <si>
    <t>0PJET</t>
  </si>
  <si>
    <t>0PZ6G</t>
  </si>
  <si>
    <t>jg8799</t>
  </si>
  <si>
    <t>jg88</t>
  </si>
  <si>
    <t>jg880</t>
  </si>
  <si>
    <t>IPR013252</t>
  </si>
  <si>
    <t>Kinetochore-Ndc80_subunit_Spc24</t>
  </si>
  <si>
    <t>0PMZZ</t>
  </si>
  <si>
    <t>Kinetochore_protein_SPC24</t>
  </si>
  <si>
    <t>PF08286</t>
  </si>
  <si>
    <t>Spc24_subunit_of_Ndc80</t>
  </si>
  <si>
    <t>SSF143026</t>
  </si>
  <si>
    <t>Kinetochore globular domain</t>
  </si>
  <si>
    <t>jg8800</t>
  </si>
  <si>
    <t>jg8801</t>
  </si>
  <si>
    <t>jg8802</t>
  </si>
  <si>
    <t>jg688</t>
  </si>
  <si>
    <t>jg8803</t>
  </si>
  <si>
    <t>jg8804</t>
  </si>
  <si>
    <t>jg8805</t>
  </si>
  <si>
    <t>jg8806</t>
  </si>
  <si>
    <t>jg8807</t>
  </si>
  <si>
    <t>jg8808</t>
  </si>
  <si>
    <t>jg8809</t>
  </si>
  <si>
    <t>jg881</t>
  </si>
  <si>
    <t>IPR016543</t>
  </si>
  <si>
    <t>Mitochondria_fission_1_protein</t>
  </si>
  <si>
    <t>IPR028058</t>
  </si>
  <si>
    <t>Fis1_N-terminal_tetratricopeptide_repeat</t>
  </si>
  <si>
    <t>IPR028061</t>
  </si>
  <si>
    <t>Fis1_C-terminal_tetratricopeptide_repeat</t>
  </si>
  <si>
    <t>0PMVK</t>
  </si>
  <si>
    <t>Has_a_role_in_mitochondrial_fission._Has_a_role_in_outer_membrane_fission_but_not_matrix_separation_(By_similarity)</t>
  </si>
  <si>
    <t>PF14852</t>
  </si>
  <si>
    <t>PF14853</t>
  </si>
  <si>
    <t>jg8810</t>
  </si>
  <si>
    <t>jg8811</t>
  </si>
  <si>
    <t>0QE1F</t>
  </si>
  <si>
    <t>jg8812</t>
  </si>
  <si>
    <t>0PR49</t>
  </si>
  <si>
    <t>jg6892</t>
  </si>
  <si>
    <t>jg8814</t>
  </si>
  <si>
    <t>jg8815</t>
  </si>
  <si>
    <t>0PVGK</t>
  </si>
  <si>
    <t>jg8817</t>
  </si>
  <si>
    <t>0PPH2</t>
  </si>
  <si>
    <t>jg8819</t>
  </si>
  <si>
    <t>jg882</t>
  </si>
  <si>
    <t>0Q12F</t>
  </si>
  <si>
    <t>Inherit_from_KOG:_Tubulin_folding_cofactor_E</t>
  </si>
  <si>
    <t>jg8821</t>
  </si>
  <si>
    <t>0PR0U</t>
  </si>
  <si>
    <t>jg8823</t>
  </si>
  <si>
    <t>jg69</t>
  </si>
  <si>
    <t>jg8824</t>
  </si>
  <si>
    <t>jg8825</t>
  </si>
  <si>
    <t>jg8826</t>
  </si>
  <si>
    <t>0PZDS</t>
  </si>
  <si>
    <t>jg8827</t>
  </si>
  <si>
    <t>jg8829</t>
  </si>
  <si>
    <t>jg8830</t>
  </si>
  <si>
    <t>jg8831</t>
  </si>
  <si>
    <t>jg8833</t>
  </si>
  <si>
    <t>0PI12</t>
  </si>
  <si>
    <t>binding_modulator_protein_Alg2</t>
  </si>
  <si>
    <t>jg8834</t>
  </si>
  <si>
    <t>IPR004638</t>
  </si>
  <si>
    <t>Drug_resistance_transporter_EmrB/QacA_subfamily</t>
  </si>
  <si>
    <t>TIGR00711</t>
  </si>
  <si>
    <t>drug_resistance_MFS_transporter_drug:H+_antiporter-2_(14_Spanner)_(DHA2)_family</t>
  </si>
  <si>
    <t>jg8835</t>
  </si>
  <si>
    <t>jg8836</t>
  </si>
  <si>
    <t>jg8837</t>
  </si>
  <si>
    <t>jg8838</t>
  </si>
  <si>
    <t>jg8839</t>
  </si>
  <si>
    <t>jg884</t>
  </si>
  <si>
    <t>0PVW1</t>
  </si>
  <si>
    <t>jg8841</t>
  </si>
  <si>
    <t>jg8842</t>
  </si>
  <si>
    <t>jg8844</t>
  </si>
  <si>
    <t>jg8845</t>
  </si>
  <si>
    <t>jg8847</t>
  </si>
  <si>
    <t>0PH64</t>
  </si>
  <si>
    <t>PF15617</t>
  </si>
  <si>
    <t>tRNA_dihydrouridine_synthase</t>
  </si>
  <si>
    <t>C-C_Bond_Lyase_of_the_TIM-Barrel_fold</t>
  </si>
  <si>
    <t>jg6920</t>
  </si>
  <si>
    <t>jg8848</t>
  </si>
  <si>
    <t>jg8849</t>
  </si>
  <si>
    <t>IPR006262</t>
  </si>
  <si>
    <t>Cytidine_deaminase_homotetrameric</t>
  </si>
  <si>
    <t>3.5.4.5</t>
  </si>
  <si>
    <t>Cytidine deaminase.</t>
  </si>
  <si>
    <t>0PMTG</t>
  </si>
  <si>
    <t>Transcriptional_activator_of_the_xylanolytic_system._Involved_in_the_induction_of_a_variety_of_cellulolytic_and_xylanolytic_enzymes_in_the_presence_of_their_respective_substrates._Binds_to_the_DNA_sequence_5'-GGCTAAA-3'</t>
  </si>
  <si>
    <t>TIGR01354</t>
  </si>
  <si>
    <t>cytidine_deaminase</t>
  </si>
  <si>
    <t>jg8850</t>
  </si>
  <si>
    <t>jg8853</t>
  </si>
  <si>
    <t>jg8855</t>
  </si>
  <si>
    <t>jg8856</t>
  </si>
  <si>
    <t>jg8857</t>
  </si>
  <si>
    <t>jg8858</t>
  </si>
  <si>
    <t>jg8859</t>
  </si>
  <si>
    <t>jg886</t>
  </si>
  <si>
    <t>jg6937</t>
  </si>
  <si>
    <t>IPR016431</t>
  </si>
  <si>
    <t>Pyruvate-formate_lyase-activating_enzyme_predicted</t>
  </si>
  <si>
    <t>0PHTW</t>
  </si>
  <si>
    <t>Pyruvate_formate_lyase_activating_enzyme</t>
  </si>
  <si>
    <t>jg8860</t>
  </si>
  <si>
    <t>jg8863</t>
  </si>
  <si>
    <t>0PPB9</t>
  </si>
  <si>
    <t>jg8864</t>
  </si>
  <si>
    <t>MIND_kinetochore_complex_component_Nnf1</t>
  </si>
  <si>
    <t>0PINQ</t>
  </si>
  <si>
    <t>Golgi_membrane_protein_involved_in_vesicular_trafficking_and_spindle_migration</t>
  </si>
  <si>
    <t>IPR023206</t>
  </si>
  <si>
    <t>Bifunctional_cytochrome_P450/NADPH--cytochrome_P450_reductase</t>
  </si>
  <si>
    <t>1.14.14.1</t>
  </si>
  <si>
    <t>Unspecific monooxygenase.</t>
  </si>
  <si>
    <t>Linoleic_acid_metabolism</t>
  </si>
  <si>
    <t>jg8865</t>
  </si>
  <si>
    <t>jg8867</t>
  </si>
  <si>
    <t>jg8868</t>
  </si>
  <si>
    <t>jg8869</t>
  </si>
  <si>
    <t>jg887</t>
  </si>
  <si>
    <t>jg8870</t>
  </si>
  <si>
    <t>jg8871</t>
  </si>
  <si>
    <t>0PFFE</t>
  </si>
  <si>
    <t>jg8872</t>
  </si>
  <si>
    <t>jg8874</t>
  </si>
  <si>
    <t>0PS4X</t>
  </si>
  <si>
    <t>jg6957</t>
  </si>
  <si>
    <t>jg8876</t>
  </si>
  <si>
    <t>jg888</t>
  </si>
  <si>
    <t>0PT1S</t>
  </si>
  <si>
    <t>jg8883</t>
  </si>
  <si>
    <t>jg8884</t>
  </si>
  <si>
    <t>jg8885</t>
  </si>
  <si>
    <t>jg8887</t>
  </si>
  <si>
    <t>jg6966</t>
  </si>
  <si>
    <t>jg8888</t>
  </si>
  <si>
    <t>jg8889</t>
  </si>
  <si>
    <t>jg889</t>
  </si>
  <si>
    <t>0PH25</t>
  </si>
  <si>
    <t>jg8890</t>
  </si>
  <si>
    <t>jg8891</t>
  </si>
  <si>
    <t>jg698</t>
  </si>
  <si>
    <t>jg8892</t>
  </si>
  <si>
    <t>jg8893</t>
  </si>
  <si>
    <t>jg8894</t>
  </si>
  <si>
    <t>jg8895</t>
  </si>
  <si>
    <t>jg8896</t>
  </si>
  <si>
    <t>jg8897</t>
  </si>
  <si>
    <t>jg8898</t>
  </si>
  <si>
    <t>jg8899</t>
  </si>
  <si>
    <t>jg89</t>
  </si>
  <si>
    <t>IPR008409</t>
  </si>
  <si>
    <t>Pre-mRNA-splicing_factor_SPF27</t>
  </si>
  <si>
    <t>0PQ7D</t>
  </si>
  <si>
    <t>BCAS2_domain-containing_protein</t>
  </si>
  <si>
    <t>PF05700</t>
  </si>
  <si>
    <t>Breast_carcinoma_amplified_sequence_2_(BCAS2)</t>
  </si>
  <si>
    <t>jg890</t>
  </si>
  <si>
    <t>jg8900</t>
  </si>
  <si>
    <t>jg8901</t>
  </si>
  <si>
    <t>0Q1Z7</t>
  </si>
  <si>
    <t>jg8903</t>
  </si>
  <si>
    <t>jg8904</t>
  </si>
  <si>
    <t>0PM67</t>
  </si>
  <si>
    <t>Gluconolactonase</t>
  </si>
  <si>
    <t>0PW0F</t>
  </si>
  <si>
    <t>D-isomer_specific_2-hydroxyacid_dehydrogenase,_catalytic_domain</t>
  </si>
  <si>
    <t>IPR004706</t>
  </si>
  <si>
    <t>Arsenical-resistance_protein_Acr3</t>
  </si>
  <si>
    <t>0PIA4</t>
  </si>
  <si>
    <t>arsenite</t>
  </si>
  <si>
    <t>TIGR00832</t>
  </si>
  <si>
    <t>arsenical-resistance_protein</t>
  </si>
  <si>
    <t>0PN31</t>
  </si>
  <si>
    <t>0PRNJ</t>
  </si>
  <si>
    <t>RHOD</t>
  </si>
  <si>
    <t>jg8907</t>
  </si>
  <si>
    <t>0PV1E</t>
  </si>
  <si>
    <t>0PYZG</t>
  </si>
  <si>
    <t>0PNY4</t>
  </si>
  <si>
    <t>PF14200</t>
  </si>
  <si>
    <t>Ricin-type_beta-trefoil_lectin_domain-like</t>
  </si>
  <si>
    <t>jg8910</t>
  </si>
  <si>
    <t>0QDHW</t>
  </si>
  <si>
    <t>jg8913</t>
  </si>
  <si>
    <t>jg8914</t>
  </si>
  <si>
    <t>jg8915</t>
  </si>
  <si>
    <t>jg8917</t>
  </si>
  <si>
    <t>0PV7F</t>
  </si>
  <si>
    <t>0PM4D</t>
  </si>
  <si>
    <t>jg8918</t>
  </si>
  <si>
    <t>0PIRQ</t>
  </si>
  <si>
    <t>jg8919</t>
  </si>
  <si>
    <t>0PIVB</t>
  </si>
  <si>
    <t>Inherit_from_KOG:_reductase</t>
  </si>
  <si>
    <t>0Q1EP</t>
  </si>
  <si>
    <t>jg8922</t>
  </si>
  <si>
    <t>IPR017321</t>
  </si>
  <si>
    <t>Histone_deacetylase_class_II_yeast</t>
  </si>
  <si>
    <t>0PHYU</t>
  </si>
  <si>
    <t>0PV2P</t>
  </si>
  <si>
    <t>jg8924</t>
  </si>
  <si>
    <t>0Q2AC</t>
  </si>
  <si>
    <t>0PHVJ</t>
  </si>
  <si>
    <t>phosphate_transporter_(Pho88)</t>
  </si>
  <si>
    <t>jg8925</t>
  </si>
  <si>
    <t>jg7014</t>
  </si>
  <si>
    <t>0Q0SR</t>
  </si>
  <si>
    <t>0Q7HF</t>
  </si>
  <si>
    <t>jg8926</t>
  </si>
  <si>
    <t>0PMG7</t>
  </si>
  <si>
    <t>0PVG5</t>
  </si>
  <si>
    <t>jg8927</t>
  </si>
  <si>
    <t>jg8928</t>
  </si>
  <si>
    <t>jg8929</t>
  </si>
  <si>
    <t>IPR013855</t>
  </si>
  <si>
    <t>Cdc37_N-terminal_domain</t>
  </si>
  <si>
    <t>PF03234</t>
  </si>
  <si>
    <t>Cdc37_N_terminal_kinase_binding</t>
  </si>
  <si>
    <t>jg893</t>
  </si>
  <si>
    <t>0PUAF</t>
  </si>
  <si>
    <t>jg8930</t>
  </si>
  <si>
    <t>0PZ9W</t>
  </si>
  <si>
    <t>0PSA8</t>
  </si>
  <si>
    <t>0PG0Y</t>
  </si>
  <si>
    <t>ATP-dependent_permease</t>
  </si>
  <si>
    <t>IPR015289</t>
  </si>
  <si>
    <t>Alpha-L-arabinofuranosidase_B_catalytic</t>
  </si>
  <si>
    <t>0PKJG</t>
  </si>
  <si>
    <t>Alpha-N-arabinofuranosidase_involved_in_the_degradation_of_arabinoxylan,_a_major_component_of_plant_hemicellulose._Able_to_hydrolyze_1,5-,_1,3-_and_1,2-alpha-linkages_not_only_in_L-_arabinofuranosyl_oligosaccharides,_but_also_in_polysaccharides_containing_terminal_non-reducing_L-arabinofuranoses_in_side_chains,_like_L-arabinan,_arabinogalactan_and_arabinoxylan</t>
  </si>
  <si>
    <t>GH54</t>
  </si>
  <si>
    <t>alpha-L-arabinofuranosidase_(EC_3.2.1.55);_beta-xylosidase_(EC_3.2.1.37).</t>
  </si>
  <si>
    <t>PF09206</t>
  </si>
  <si>
    <t>jg8932</t>
  </si>
  <si>
    <t>IPR002259</t>
  </si>
  <si>
    <t>Equilibrative_nucleoside_transporter</t>
  </si>
  <si>
    <t>0PM8K</t>
  </si>
  <si>
    <t>PF01733</t>
  </si>
  <si>
    <t>jg8933</t>
  </si>
  <si>
    <t>0PR0S</t>
  </si>
  <si>
    <t>haspin_protein_kinase</t>
  </si>
  <si>
    <t>jg7026</t>
  </si>
  <si>
    <t>IPR012879</t>
  </si>
  <si>
    <t>Protein_of_unknown_function_DUF1682</t>
  </si>
  <si>
    <t>0PI15</t>
  </si>
  <si>
    <t>PF07946</t>
  </si>
  <si>
    <t>Protein_of_unknown_function_(DUF1682)</t>
  </si>
  <si>
    <t>jg8936</t>
  </si>
  <si>
    <t>jg7027</t>
  </si>
  <si>
    <t>0PP58</t>
  </si>
  <si>
    <t>jg8937</t>
  </si>
  <si>
    <t>IPR027536</t>
  </si>
  <si>
    <t>Mitochondrial_distribution_and_morphology_protein_34</t>
  </si>
  <si>
    <t>0PIAF</t>
  </si>
  <si>
    <t>Component_of_the_ERMES_MDM_complex,_which_serves_as_a_molecular_tether_to_connect_the_endoplasmic_reticulum_and_mitochondria._Components_of_this_complex_are_involved_in_the_control_of_mitochondrial_shape_and_protein_biogenesis_and_may_function_in_phospholipid_exchange._mdm34_is_required_for_the_interaction_of_the_ER-resident_membrane_protein_mmm1_and_the_outer_mitochondrial_membrane-resident_beta-barrel_protein_mdm10_(By_similarity)</t>
  </si>
  <si>
    <t>0Q1YZ</t>
  </si>
  <si>
    <t>Inherit_from_KOG:_FAD-binding_and_arabino-lactone_oxidase_domains_containing_protein</t>
  </si>
  <si>
    <t>jg8938</t>
  </si>
  <si>
    <t>IPR000415</t>
  </si>
  <si>
    <t>Nitroreductase-like</t>
  </si>
  <si>
    <t>IPR029479</t>
  </si>
  <si>
    <t>Nitroreductase</t>
  </si>
  <si>
    <t>0PJVI</t>
  </si>
  <si>
    <t>nitroreductase</t>
  </si>
  <si>
    <t>PF00881</t>
  </si>
  <si>
    <t>Nitroreductase_family</t>
  </si>
  <si>
    <t>SSF55469</t>
  </si>
  <si>
    <t>FMN-dependent nitroreductase-like</t>
  </si>
  <si>
    <t>jg8939</t>
  </si>
  <si>
    <t>jg894</t>
  </si>
  <si>
    <t>jg8940</t>
  </si>
  <si>
    <t>jg8942</t>
  </si>
  <si>
    <t>jg8943</t>
  </si>
  <si>
    <t>jg8944</t>
  </si>
  <si>
    <t>jg8945</t>
  </si>
  <si>
    <t>jg8946</t>
  </si>
  <si>
    <t>jg895</t>
  </si>
  <si>
    <t>jg8952</t>
  </si>
  <si>
    <t>jg8954</t>
  </si>
  <si>
    <t>jg8955</t>
  </si>
  <si>
    <t>jg8956</t>
  </si>
  <si>
    <t>jg8957</t>
  </si>
  <si>
    <t>jg8958</t>
  </si>
  <si>
    <t>jg8959</t>
  </si>
  <si>
    <t>jg8960</t>
  </si>
  <si>
    <t>jg8961</t>
  </si>
  <si>
    <t>jg8963</t>
  </si>
  <si>
    <t>jg8964</t>
  </si>
  <si>
    <t>0PSS8</t>
  </si>
  <si>
    <t>jg7039</t>
  </si>
  <si>
    <t>0PYAA</t>
  </si>
  <si>
    <t>jg8966</t>
  </si>
  <si>
    <t>jg8967</t>
  </si>
  <si>
    <t>jg8968</t>
  </si>
  <si>
    <t>jg8969</t>
  </si>
  <si>
    <t>jg897</t>
  </si>
  <si>
    <t>jg7042</t>
  </si>
  <si>
    <t>jg8971</t>
  </si>
  <si>
    <t>0Q2JX</t>
  </si>
  <si>
    <t>jg7046</t>
  </si>
  <si>
    <t>jg8972</t>
  </si>
  <si>
    <t>0PGB9</t>
  </si>
  <si>
    <t>Glucan_endo-1,3-alpha-glucosidase_agn1</t>
  </si>
  <si>
    <t>jg8975</t>
  </si>
  <si>
    <t>SSF55979</t>
  </si>
  <si>
    <t>DNA clamp</t>
  </si>
  <si>
    <t>jg8976</t>
  </si>
  <si>
    <t>jg8977</t>
  </si>
  <si>
    <t>jg8978</t>
  </si>
  <si>
    <t>jg8979</t>
  </si>
  <si>
    <t>jg898</t>
  </si>
  <si>
    <t>jg8981</t>
  </si>
  <si>
    <t>jg8983</t>
  </si>
  <si>
    <t>jg8985</t>
  </si>
  <si>
    <t>jg7051</t>
  </si>
  <si>
    <t>0PSV5</t>
  </si>
  <si>
    <t>jg7052</t>
  </si>
  <si>
    <t>0PVVM</t>
  </si>
  <si>
    <t>jg8986</t>
  </si>
  <si>
    <t>jg8987</t>
  </si>
  <si>
    <t>jg8988</t>
  </si>
  <si>
    <t>jg8989</t>
  </si>
  <si>
    <t>0PSMK</t>
  </si>
  <si>
    <t>jg8990</t>
  </si>
  <si>
    <t>0PHNK</t>
  </si>
  <si>
    <t>ATP-dependent_RNA_helicase_involved_spliceosome_assembly_and_in_nuclear_splicing._Catalyzes_an_ATP-dependent_conformational_change_of_U2_snRNP._Bridges_U1_and_U2_snRNPs_and_enables_stable_U2_snRNP_association_with_intron_RNA_(By_similarity)</t>
  </si>
  <si>
    <t>jg8991</t>
  </si>
  <si>
    <t>0PQQB</t>
  </si>
  <si>
    <t>jg8993</t>
  </si>
  <si>
    <t>jg8995</t>
  </si>
  <si>
    <t>jg8996</t>
  </si>
  <si>
    <t>jg8997</t>
  </si>
  <si>
    <t>jg8998</t>
  </si>
  <si>
    <t>jg90</t>
  </si>
  <si>
    <t>IPR024775</t>
  </si>
  <si>
    <t>DinB-like_domain</t>
  </si>
  <si>
    <t>PF12867</t>
  </si>
  <si>
    <t>DinB_superfamily</t>
  </si>
  <si>
    <t>jg9000</t>
  </si>
  <si>
    <t>jg9001</t>
  </si>
  <si>
    <t>0PZI5</t>
  </si>
  <si>
    <t>jg9002</t>
  </si>
  <si>
    <t>jg7073</t>
  </si>
  <si>
    <t>0PM9H</t>
  </si>
  <si>
    <t>jg9004</t>
  </si>
  <si>
    <t>0PYJH</t>
  </si>
  <si>
    <t>jg9005</t>
  </si>
  <si>
    <t>jg9008</t>
  </si>
  <si>
    <t>IPR002557</t>
  </si>
  <si>
    <t>PF01607</t>
  </si>
  <si>
    <t>Chitin_binding_Peritrophin-A_domain</t>
  </si>
  <si>
    <t>SSF57625</t>
  </si>
  <si>
    <t>Invertebrate chitin-binding proteins</t>
  </si>
  <si>
    <t>jg9009</t>
  </si>
  <si>
    <t>jg901</t>
  </si>
  <si>
    <t>IPR007064</t>
  </si>
  <si>
    <t>NMD3</t>
  </si>
  <si>
    <t>0PFAM</t>
  </si>
  <si>
    <t>60S_ribosomal_export_protein_NMD3</t>
  </si>
  <si>
    <t>PF04981</t>
  </si>
  <si>
    <t>jg7079</t>
  </si>
  <si>
    <t>NMD3_family_</t>
  </si>
  <si>
    <t>jg9010</t>
  </si>
  <si>
    <t>jg7080</t>
  </si>
  <si>
    <t>jg9012</t>
  </si>
  <si>
    <t>jg9013</t>
  </si>
  <si>
    <t>IPR015260</t>
  </si>
  <si>
    <t>Syntaxin_6_N-terminal</t>
  </si>
  <si>
    <t>0PIQ4</t>
  </si>
  <si>
    <t>SNARE_domain-containing_protein</t>
  </si>
  <si>
    <t>PF09177</t>
  </si>
  <si>
    <t>IPR010107</t>
  </si>
  <si>
    <t>Glutamate_decarboxylase</t>
  </si>
  <si>
    <t>0PJVE</t>
  </si>
  <si>
    <t>4.1.1.15</t>
  </si>
  <si>
    <t>Glutamate decarboxylase.</t>
  </si>
  <si>
    <t>TIGR01788</t>
  </si>
  <si>
    <t>jg7091</t>
  </si>
  <si>
    <t>jg902</t>
  </si>
  <si>
    <t>0PPFC</t>
  </si>
  <si>
    <t>ATPase_synthesis_protein_25,_mitochondrial</t>
  </si>
  <si>
    <t>PF02410</t>
  </si>
  <si>
    <t>Ribosomal_silencing_factor_during_starvation_</t>
  </si>
  <si>
    <t>0PRJ5</t>
  </si>
  <si>
    <t>jg9020</t>
  </si>
  <si>
    <t>jg9021</t>
  </si>
  <si>
    <t>0PMRY</t>
  </si>
  <si>
    <t>jg7095</t>
  </si>
  <si>
    <t>jg9023</t>
  </si>
  <si>
    <t>jg9024</t>
  </si>
  <si>
    <t>IPR005094</t>
  </si>
  <si>
    <t>Endonuclease_relaxase_MobA/VirD2</t>
  </si>
  <si>
    <t>PF03432</t>
  </si>
  <si>
    <t>Relaxase/Mobilisation_nuclease_domain_</t>
  </si>
  <si>
    <t>jg9029</t>
  </si>
  <si>
    <t>0Q1CS</t>
  </si>
  <si>
    <t>jg903</t>
  </si>
  <si>
    <t>jg9030</t>
  </si>
  <si>
    <t>0PN0I</t>
  </si>
  <si>
    <t>jg9032</t>
  </si>
  <si>
    <t>jg9033</t>
  </si>
  <si>
    <t>IPR011537</t>
  </si>
  <si>
    <t>NADH_ubiquinone_oxidoreductase_F_subunit</t>
  </si>
  <si>
    <t>IPR019554</t>
  </si>
  <si>
    <t>Soluble_ligand_binding_domain</t>
  </si>
  <si>
    <t>IPR019575</t>
  </si>
  <si>
    <t>NADH-ubiquinone_oxidoreductase_51_kDa_subunit_iron-sulphur_binding_domain</t>
  </si>
  <si>
    <t>IPR011538</t>
  </si>
  <si>
    <t>NADH-ubiquinone_oxidoreductase_51_kDa_subunit_FMN-binding_domain</t>
  </si>
  <si>
    <t>0PK2H</t>
  </si>
  <si>
    <t>NADH-ubiquinone_oxidoreductase_51_kDa_subunit</t>
  </si>
  <si>
    <t>PF10531</t>
  </si>
  <si>
    <t>SLBB_domain</t>
  </si>
  <si>
    <t>PF01512</t>
  </si>
  <si>
    <t>Respiratory-chain_NADH_dehydrogenase_51_Kd_subunit</t>
  </si>
  <si>
    <t>PF10589</t>
  </si>
  <si>
    <t>NADH-ubiquinone_oxidoreductase-F_iron-sulfur_binding_region</t>
  </si>
  <si>
    <t>SSF142984</t>
  </si>
  <si>
    <t>Nqo1 middle domain-like</t>
  </si>
  <si>
    <t>SSF140490</t>
  </si>
  <si>
    <t>Nqo1C-terminal domain-like</t>
  </si>
  <si>
    <t>jg9034</t>
  </si>
  <si>
    <t>SSF142019</t>
  </si>
  <si>
    <t>Nqo1 FMN-binding domain-like</t>
  </si>
  <si>
    <t>TIGR01959</t>
  </si>
  <si>
    <t>NADH_oxidoreductase_(quinone)_F_subunit</t>
  </si>
  <si>
    <t>0PQK2</t>
  </si>
  <si>
    <t>0PPRF</t>
  </si>
  <si>
    <t>jg9037</t>
  </si>
  <si>
    <t>jg9038</t>
  </si>
  <si>
    <t>jg9039</t>
  </si>
  <si>
    <t>jg7110</t>
  </si>
  <si>
    <t>jg904</t>
  </si>
  <si>
    <t>jg9040</t>
  </si>
  <si>
    <t>jg7115</t>
  </si>
  <si>
    <t>jg9041</t>
  </si>
  <si>
    <t>IPR016763</t>
  </si>
  <si>
    <t>Vesicle-associated_membrane-protein-associated_protein</t>
  </si>
  <si>
    <t>IPR000535</t>
  </si>
  <si>
    <t>Major_sperm_protein_(MSP)_domain</t>
  </si>
  <si>
    <t>PF00635</t>
  </si>
  <si>
    <t>MSP_(Major_sperm_protein)_domain</t>
  </si>
  <si>
    <t>9B17</t>
  </si>
  <si>
    <t>the_vamp-associated_protein_(vap)_family</t>
  </si>
  <si>
    <t>jg9042</t>
  </si>
  <si>
    <t>0PK6Y</t>
  </si>
  <si>
    <t>repair_protein_PSO2_SNM1</t>
  </si>
  <si>
    <t>0PQN8</t>
  </si>
  <si>
    <t>Tyrosine_phosphatase</t>
  </si>
  <si>
    <t>jg9046</t>
  </si>
  <si>
    <t>jg9047</t>
  </si>
  <si>
    <t>jg9048</t>
  </si>
  <si>
    <t>jg9049</t>
  </si>
  <si>
    <t>jg9050</t>
  </si>
  <si>
    <t>0PMVZ</t>
  </si>
  <si>
    <t>0Q1AI</t>
  </si>
  <si>
    <t>jg9054</t>
  </si>
  <si>
    <t>IPR013640</t>
  </si>
  <si>
    <t>VPS4-associated_protein_1</t>
  </si>
  <si>
    <t>0PPN4</t>
  </si>
  <si>
    <t>Pfam:DUF1742</t>
  </si>
  <si>
    <t>PF08432</t>
  </si>
  <si>
    <t>AAA-ATPase_Vps4-associated_protein_1</t>
  </si>
  <si>
    <t>0Q1AH</t>
  </si>
  <si>
    <t>jg9055</t>
  </si>
  <si>
    <t>MFS_efflux_transporter</t>
  </si>
  <si>
    <t>0PFXJ</t>
  </si>
  <si>
    <t>acyl-CoA_thioester_hydrolase</t>
  </si>
  <si>
    <t>jg9057</t>
  </si>
  <si>
    <t>0PN8W</t>
  </si>
  <si>
    <t>aspartic-type_endopeptidase_CTSD</t>
  </si>
  <si>
    <t>jg9058</t>
  </si>
  <si>
    <t>jg9059</t>
  </si>
  <si>
    <t>0PQVX</t>
  </si>
  <si>
    <t>glyoxalase_bleomycin_resistance_protein</t>
  </si>
  <si>
    <t>IPR014519</t>
  </si>
  <si>
    <t>Uncharacterised_conserved_protein_UCP024492</t>
  </si>
  <si>
    <t>IPR007438</t>
  </si>
  <si>
    <t>Protein_of_unknown_function_DUF488</t>
  </si>
  <si>
    <t>PF04343</t>
  </si>
  <si>
    <t>jg9060</t>
  </si>
  <si>
    <t>0Q1NK</t>
  </si>
  <si>
    <t>0PP7G</t>
  </si>
  <si>
    <t>0Q1IU</t>
  </si>
  <si>
    <t>Adenylate-forming_enzyme</t>
  </si>
  <si>
    <t>jg9061</t>
  </si>
  <si>
    <t>0PN4V</t>
  </si>
  <si>
    <t>0PUQD</t>
  </si>
  <si>
    <t>integral_membrane_protein_TmpA</t>
  </si>
  <si>
    <t>jg9062</t>
  </si>
  <si>
    <t>jg714</t>
  </si>
  <si>
    <t>jg9064</t>
  </si>
  <si>
    <t>IPR003737</t>
  </si>
  <si>
    <t>N-acetylglucosaminyl_phosphatidylinositol_deacetylase-related</t>
  </si>
  <si>
    <t>IPR024078</t>
  </si>
  <si>
    <t>IPR010481</t>
  </si>
  <si>
    <t>Putative_deacetylase_LmbE-like_domain</t>
  </si>
  <si>
    <t>CDC24_calponin</t>
  </si>
  <si>
    <t>0PF9B</t>
  </si>
  <si>
    <t>N-acetylglucosaminylphosphatidylinositol_deacetylase</t>
  </si>
  <si>
    <t>PF02585</t>
  </si>
  <si>
    <t>GlcNAc-PI_de-N-acetylase</t>
  </si>
  <si>
    <t>SSF102588</t>
  </si>
  <si>
    <t>LmbE-like</t>
  </si>
  <si>
    <t>PF06395</t>
  </si>
  <si>
    <t>CDC24_Calponin</t>
  </si>
  <si>
    <t>jg9066</t>
  </si>
  <si>
    <t>0PIBJ</t>
  </si>
  <si>
    <t>Thermatolerance_membrane_protein_Dlt1</t>
  </si>
  <si>
    <t>jg7142</t>
  </si>
  <si>
    <t>jg9067</t>
  </si>
  <si>
    <t>IPR024319</t>
  </si>
  <si>
    <t>ATPase_expression_protein_2_mitochondrial</t>
  </si>
  <si>
    <t>PF12921</t>
  </si>
  <si>
    <t>Mitochondrial_ATPase_expression</t>
  </si>
  <si>
    <t>0PQU6</t>
  </si>
  <si>
    <t>jg9068</t>
  </si>
  <si>
    <t>U6_snRNA-associated_Sm-like_protein_LSm3</t>
  </si>
  <si>
    <t>0PKPA</t>
  </si>
  <si>
    <t>jg9069</t>
  </si>
  <si>
    <t>0PHI3</t>
  </si>
  <si>
    <t>GTP-binding_protein_1</t>
  </si>
  <si>
    <t>jg907</t>
  </si>
  <si>
    <t>0QDFS</t>
  </si>
  <si>
    <t>helicase,_member_of_the_UBC2_RAD6_epistasis_group._Functions_with_DNA_repair_protein_RAD18_in_error-free_postreplication_DNA_repair._Involved_in_the_maintenance_of_wild-_type_rates_of_instability_of_simple_repetitive_sequences_such_as_poly(GT)_repeats._Seems_to_be_involved_in_maintaining_a_balance_which_acts_in_favor_of_error-prone_non-homologous_joining_during_DNA_double-strand_breaks_repairs_(By_similarity)</t>
  </si>
  <si>
    <t>0PHYN</t>
  </si>
  <si>
    <t>IPR025702</t>
  </si>
  <si>
    <t>Haem-containing_dehydratase</t>
  </si>
  <si>
    <t>0PVDU</t>
  </si>
  <si>
    <t>phenylacetaldoxime_dehydratase</t>
  </si>
  <si>
    <t>4.99.1.7</t>
  </si>
  <si>
    <t>Phenylacetaldoxime dehydratase.</t>
  </si>
  <si>
    <t>jg9074</t>
  </si>
  <si>
    <t>PF13816</t>
  </si>
  <si>
    <t>jg9075</t>
  </si>
  <si>
    <t>jg7150</t>
  </si>
  <si>
    <t>jg9076</t>
  </si>
  <si>
    <t>0PHVK</t>
  </si>
  <si>
    <t>0QEI2</t>
  </si>
  <si>
    <t>IPR003421</t>
  </si>
  <si>
    <t>Opine_dehydrogenase</t>
  </si>
  <si>
    <t>0PN58</t>
  </si>
  <si>
    <t>NAD_NADP_octopine_nopaline_dehydrogenase</t>
  </si>
  <si>
    <t>PF02317</t>
  </si>
  <si>
    <t>NAD/NADP_octopine/nopaline_dehydrogenase_alpha-helical_domain</t>
  </si>
  <si>
    <t>0PVJ2</t>
  </si>
  <si>
    <t>jg9080</t>
  </si>
  <si>
    <t>SSF101967</t>
  </si>
  <si>
    <t>jg7157</t>
  </si>
  <si>
    <t>Adhesin YadA, collagen-binding domain</t>
  </si>
  <si>
    <t>0PKXN</t>
  </si>
  <si>
    <t>Autophagy_protein_Atg27</t>
  </si>
  <si>
    <t>jg9082</t>
  </si>
  <si>
    <t>IPR016661</t>
  </si>
  <si>
    <t>Prefoldin_subunit_4</t>
  </si>
  <si>
    <t>0PPVD</t>
  </si>
  <si>
    <t>prefoldin_subunit_4</t>
  </si>
  <si>
    <t>jg9083</t>
  </si>
  <si>
    <t>IPR004199</t>
  </si>
  <si>
    <t>Beta_galactosidase_small_chain/_domain_5</t>
  </si>
  <si>
    <t>IPR006101</t>
  </si>
  <si>
    <t>Glycoside_hydrolase_family_2</t>
  </si>
  <si>
    <t>0PMCE</t>
  </si>
  <si>
    <t>Bgal_small_N</t>
  </si>
  <si>
    <t>jg716</t>
  </si>
  <si>
    <t>PF02929</t>
  </si>
  <si>
    <t>Beta_galactosidase_small_chain</t>
  </si>
  <si>
    <t>PF16353</t>
  </si>
  <si>
    <t>0QEIR</t>
  </si>
  <si>
    <t>Domain_of_unknown_function(DUF4981)</t>
  </si>
  <si>
    <t>jg7162</t>
  </si>
  <si>
    <t>jg9087</t>
  </si>
  <si>
    <t>jg9089</t>
  </si>
  <si>
    <t>0PJVV</t>
  </si>
  <si>
    <t>5-dehydrogenase</t>
  </si>
  <si>
    <t>jg9090</t>
  </si>
  <si>
    <t>0PUNC</t>
  </si>
  <si>
    <t>jg9091</t>
  </si>
  <si>
    <t>jg9092</t>
  </si>
  <si>
    <t>jg9095</t>
  </si>
  <si>
    <t>IPR016654</t>
  </si>
  <si>
    <t>U6_snRNA-associated_Sm-like_protein_LSm2</t>
  </si>
  <si>
    <t>0PQNA</t>
  </si>
  <si>
    <t>0PUVK</t>
  </si>
  <si>
    <t>Small_nuclear_ribonucleoprotein_(LSM2)</t>
  </si>
  <si>
    <t>0PVTK</t>
  </si>
  <si>
    <t>0PJK5</t>
  </si>
  <si>
    <t>jg9098</t>
  </si>
  <si>
    <t>0PWSZ</t>
  </si>
  <si>
    <t>jg9099</t>
  </si>
  <si>
    <t>jg91</t>
  </si>
  <si>
    <t>0PU9J</t>
  </si>
  <si>
    <t>0Q1AV</t>
  </si>
  <si>
    <t>jg9101</t>
  </si>
  <si>
    <t>IPR021967</t>
  </si>
  <si>
    <t>Nuclear_protein_96</t>
  </si>
  <si>
    <t>IPR007230</t>
  </si>
  <si>
    <t>jg9102</t>
  </si>
  <si>
    <t>Peptidase_S59_nucleoporin</t>
  </si>
  <si>
    <t>0Q4JQ</t>
  </si>
  <si>
    <t>PF12110</t>
  </si>
  <si>
    <t>jg9103</t>
  </si>
  <si>
    <t>PF04096</t>
  </si>
  <si>
    <t>Nucleoporin_autopeptidase</t>
  </si>
  <si>
    <t>SSF82215</t>
  </si>
  <si>
    <t>C-terminal autoproteolytic domain of nucleoporin nup98</t>
  </si>
  <si>
    <t>0Q2FR</t>
  </si>
  <si>
    <t>Inherit_from_KOG:_dual-specificity_tyrosine-(Y)-phosphorylation_regulated_kinase</t>
  </si>
  <si>
    <t>jg9105</t>
  </si>
  <si>
    <t>jg9108</t>
  </si>
  <si>
    <t>0Q02K</t>
  </si>
  <si>
    <t>jg911</t>
  </si>
  <si>
    <t>0PFWU</t>
  </si>
  <si>
    <t>IPR000271</t>
  </si>
  <si>
    <t>Catalyzes_the_initial_reaction_in_the_xylose_utilization_pathway_by_reducing_D-xylose_into_xylitol._Xylose_is_a_major_component_of_hemicelluloses_such_as_xylan._Most_fungi_utilize_D-_xylose_via_three_enzymatic_reactions,_xylose_reductase_(XR),_xylitol_dehydrogenase_(XDH),_and_xylulokinase,_to_form_xylulose_5-_phosphate,_which_enters_pentose_phosphate_pathway</t>
  </si>
  <si>
    <t>Ribosomal_protein_L34</t>
  </si>
  <si>
    <t>0Q084</t>
  </si>
  <si>
    <t>ribosomal_protein_L34</t>
  </si>
  <si>
    <t>PF00468</t>
  </si>
  <si>
    <t>TIGR01030</t>
  </si>
  <si>
    <t>ribosomal_protein_bL34</t>
  </si>
  <si>
    <t>0PM9Q</t>
  </si>
  <si>
    <t>glycosyltransferase_family_25_protein</t>
  </si>
  <si>
    <t>jg9113</t>
  </si>
  <si>
    <t>IPR002654</t>
  </si>
  <si>
    <t>Glycosyl_transferase_family_25</t>
  </si>
  <si>
    <t>jg7186</t>
  </si>
  <si>
    <t>PF01755</t>
  </si>
  <si>
    <t>Glycosyltransferase_family_25_(LPS_biosynthesis_protein)</t>
  </si>
  <si>
    <t>jg9114</t>
  </si>
  <si>
    <t>jg9115</t>
  </si>
  <si>
    <t>IPR016482</t>
  </si>
  <si>
    <t>Protein_transport_protein_SecG/Sec61-beta/Sbh</t>
  </si>
  <si>
    <t>IPR030671</t>
  </si>
  <si>
    <t>Protein_transport_Sec61-beta/Sbh</t>
  </si>
  <si>
    <t>0PRIY</t>
  </si>
  <si>
    <t>translocon_protein_Sec61beta</t>
  </si>
  <si>
    <t>PF03911</t>
  </si>
  <si>
    <t>Sec61beta_family</t>
  </si>
  <si>
    <t>jg9118</t>
  </si>
  <si>
    <t>jg912</t>
  </si>
  <si>
    <t>jg9120</t>
  </si>
  <si>
    <t>jg9121</t>
  </si>
  <si>
    <t>jg9122</t>
  </si>
  <si>
    <t>0PP61</t>
  </si>
  <si>
    <t>jg9123</t>
  </si>
  <si>
    <t>jg9124</t>
  </si>
  <si>
    <t>jg7201</t>
  </si>
  <si>
    <t>jg9126</t>
  </si>
  <si>
    <t>0PXHF</t>
  </si>
  <si>
    <t>jg9127</t>
  </si>
  <si>
    <t>0PX7U</t>
  </si>
  <si>
    <t>jg9128</t>
  </si>
  <si>
    <t>IPR021047</t>
  </si>
  <si>
    <t>Mannosyltransferase_1_CMT1</t>
  </si>
  <si>
    <t>0PHXT</t>
  </si>
  <si>
    <t>polysaccharide_export_protein</t>
  </si>
  <si>
    <t>PF11735</t>
  </si>
  <si>
    <t>Cryptococcal_mannosyltransferase_1_</t>
  </si>
  <si>
    <t>0Q2D0</t>
  </si>
  <si>
    <t>jg9130</t>
  </si>
  <si>
    <t>0PH10</t>
  </si>
  <si>
    <t>jg9131</t>
  </si>
  <si>
    <t>0PH4S</t>
  </si>
  <si>
    <t>Involved_in_pre-mRNA_splicing._Facilitates_the_cooperative_formation_of_U2_U6_helix_II_in_association_with_stem_II_in_the_spliceosome._Binds_to_RNA</t>
  </si>
  <si>
    <t>0PSY1</t>
  </si>
  <si>
    <t>Assembly_factor_required_for_Rieske_Fe-S_protein_RIP1_incorporation_into_the_cytochrome_b-c1_(CIII)_complex._Functions_as_a_chaperone,_binding_to_this_subunit_within_the_mitochondrial_matrix_and_stabilizing_it_prior_to_its_translocation_and_insertion_into_the_late_CIII_dimeric_intermediate_within_the_mitochondrial_inner_membrane._Modulates_the_mitochondrial_matrix_zinc_pool_(By_similarity)</t>
  </si>
  <si>
    <t>0PGPX</t>
  </si>
  <si>
    <t>ribosome_associated_DnaJ_chaperone_Zuotin</t>
  </si>
  <si>
    <t>PF16717</t>
  </si>
  <si>
    <t>Ribosome-associated_complex_head_domain</t>
  </si>
  <si>
    <t>jg9134</t>
  </si>
  <si>
    <t>jg9135</t>
  </si>
  <si>
    <t>jg9136</t>
  </si>
  <si>
    <t>0PJFN</t>
  </si>
  <si>
    <t>jg9137</t>
  </si>
  <si>
    <t>IPR004923</t>
  </si>
  <si>
    <t>jg9139</t>
  </si>
  <si>
    <t>Iron_permease_FTR1/Fip1/EfeU</t>
  </si>
  <si>
    <t>0PFYA</t>
  </si>
  <si>
    <t>iron_permease</t>
  </si>
  <si>
    <t>PF03239</t>
  </si>
  <si>
    <t>Iron_permease_FTR1_family</t>
  </si>
  <si>
    <t>jg914</t>
  </si>
  <si>
    <t>0PKJV</t>
  </si>
  <si>
    <t>Mob1_family</t>
  </si>
  <si>
    <t>jg9140</t>
  </si>
  <si>
    <t>jg7216</t>
  </si>
  <si>
    <t>jg9141</t>
  </si>
  <si>
    <t>0PGH6</t>
  </si>
  <si>
    <t>CobW_domain-containing_protein</t>
  </si>
  <si>
    <t>jg9143</t>
  </si>
  <si>
    <t>jg9144</t>
  </si>
  <si>
    <t>jg9147</t>
  </si>
  <si>
    <t>IPR027503</t>
  </si>
  <si>
    <t>Lon_protease_homolog_chloroplastic/mitochondrial</t>
  </si>
  <si>
    <t>TIGR00763</t>
  </si>
  <si>
    <t>endopeptidase_La</t>
  </si>
  <si>
    <t>jg9149</t>
  </si>
  <si>
    <t>jg7219</t>
  </si>
  <si>
    <t>jg915</t>
  </si>
  <si>
    <t>0PGPS</t>
  </si>
  <si>
    <t>mitochondrial_DnaJ_chaperone</t>
  </si>
  <si>
    <t>jg9150</t>
  </si>
  <si>
    <t>jg9152</t>
  </si>
  <si>
    <t>jg9153</t>
  </si>
  <si>
    <t>0PIKX</t>
  </si>
  <si>
    <t>jg9155</t>
  </si>
  <si>
    <t>0PGNU</t>
  </si>
  <si>
    <t>vacuolar_protein-sorting_protein_BRO1</t>
  </si>
  <si>
    <t>jg9156</t>
  </si>
  <si>
    <t>0PU0Y</t>
  </si>
  <si>
    <t>0PUP5</t>
  </si>
  <si>
    <t>jg9159</t>
  </si>
  <si>
    <t>0PKGE</t>
  </si>
  <si>
    <t>jg916</t>
  </si>
  <si>
    <t>0PH42</t>
  </si>
  <si>
    <t>0Q2JE</t>
  </si>
  <si>
    <t>Peroxisomal_biogenesis_factor_2</t>
  </si>
  <si>
    <t>jg9163</t>
  </si>
  <si>
    <t>0PH2K</t>
  </si>
  <si>
    <t>0PVUR</t>
  </si>
  <si>
    <t>jg9165</t>
  </si>
  <si>
    <t>jg9166</t>
  </si>
  <si>
    <t>0PMWB</t>
  </si>
  <si>
    <t>jg9167</t>
  </si>
  <si>
    <t>0PM8M</t>
  </si>
  <si>
    <t>0PPI5</t>
  </si>
  <si>
    <t>0PJMA</t>
  </si>
  <si>
    <t>jg917</t>
  </si>
  <si>
    <t>jg9170</t>
  </si>
  <si>
    <t>jg9171</t>
  </si>
  <si>
    <t>jg9172</t>
  </si>
  <si>
    <t>jg9173</t>
  </si>
  <si>
    <t>jg9175</t>
  </si>
  <si>
    <t>jg9176</t>
  </si>
  <si>
    <t>jg9178</t>
  </si>
  <si>
    <t>IPR022695</t>
  </si>
  <si>
    <t>Histidinol_dehydrogenase_monofunctional</t>
  </si>
  <si>
    <t>0Q2P3</t>
  </si>
  <si>
    <t>IPR029130</t>
  </si>
  <si>
    <t>Acid_ceramidase_N-terminal</t>
  </si>
  <si>
    <t>0PNX3</t>
  </si>
  <si>
    <t>PF15508</t>
  </si>
  <si>
    <t>beta_subunit_of_N-acylethanolamine-hydrolyzing_acid_amidase</t>
  </si>
  <si>
    <t>jg9180</t>
  </si>
  <si>
    <t>jg9181</t>
  </si>
  <si>
    <t>jg9183</t>
  </si>
  <si>
    <t>jg9185</t>
  </si>
  <si>
    <t>jg9186</t>
  </si>
  <si>
    <t>jg9187</t>
  </si>
  <si>
    <t>jg9188</t>
  </si>
  <si>
    <t>IPR009044</t>
  </si>
  <si>
    <t>ssDNA-binding_transcriptional_regulator</t>
  </si>
  <si>
    <t>IPR003173</t>
  </si>
  <si>
    <t>Transcriptional_coactivator_p15_(PC4)</t>
  </si>
  <si>
    <t>0Q0CY</t>
  </si>
  <si>
    <t>RNA_polymerase_II_transcriptional_coactivator</t>
  </si>
  <si>
    <t>PF02229</t>
  </si>
  <si>
    <t>Transcriptional_Coactivator_p15_(PC4)</t>
  </si>
  <si>
    <t>SSF54447</t>
  </si>
  <si>
    <t>ssDNA-binding transcriptional regulator domain</t>
  </si>
  <si>
    <t>jg9189</t>
  </si>
  <si>
    <t>jg919</t>
  </si>
  <si>
    <t>0PGJC</t>
  </si>
  <si>
    <t>jg7276</t>
  </si>
  <si>
    <t>jg7277</t>
  </si>
  <si>
    <t>0PK8R</t>
  </si>
  <si>
    <t>PF16487</t>
  </si>
  <si>
    <t>Mid_domain_of_argonaute</t>
  </si>
  <si>
    <t>jg7281</t>
  </si>
  <si>
    <t>jg9194</t>
  </si>
  <si>
    <t>jg9195</t>
  </si>
  <si>
    <t>0PQS6</t>
  </si>
  <si>
    <t>jg9196</t>
  </si>
  <si>
    <t>0PKUE</t>
  </si>
  <si>
    <t>0PWSE</t>
  </si>
  <si>
    <t>jg92</t>
  </si>
  <si>
    <t>jg9200</t>
  </si>
  <si>
    <t>jg7288</t>
  </si>
  <si>
    <t>jg7290</t>
  </si>
  <si>
    <t>jg9204</t>
  </si>
  <si>
    <t>jg9205</t>
  </si>
  <si>
    <t>0PT7I</t>
  </si>
  <si>
    <t>PF13578</t>
  </si>
  <si>
    <t>jg9206</t>
  </si>
  <si>
    <t>jg921</t>
  </si>
  <si>
    <t>0PHI2</t>
  </si>
  <si>
    <t>jg9212</t>
  </si>
  <si>
    <t>jg9214</t>
  </si>
  <si>
    <t>jg9215</t>
  </si>
  <si>
    <t>0PFHY</t>
  </si>
  <si>
    <t>jg7306</t>
  </si>
  <si>
    <t>jg9216</t>
  </si>
  <si>
    <t>jg9217</t>
  </si>
  <si>
    <t>IPR015381</t>
  </si>
  <si>
    <t>XLF_family</t>
  </si>
  <si>
    <t>0PQ86</t>
  </si>
  <si>
    <t>PF09302</t>
  </si>
  <si>
    <t>XLF-Cernunnos_XRcc4-like_factor_NHEJ_component</t>
  </si>
  <si>
    <t>0PWWC</t>
  </si>
  <si>
    <t>jg922</t>
  </si>
  <si>
    <t>0PJC5</t>
  </si>
  <si>
    <t>mitochondrial_54S_ribosomal_protein_YmL24_YmL14</t>
  </si>
  <si>
    <t>jg9221</t>
  </si>
  <si>
    <t>IPR019134</t>
  </si>
  <si>
    <t>Cactin_C-terminal</t>
  </si>
  <si>
    <t>IPR018816</t>
  </si>
  <si>
    <t>Cactin_central_domain</t>
  </si>
  <si>
    <t>0PFCZ</t>
  </si>
  <si>
    <t>Cactus-binding_C-terminus_of_cactin_protein</t>
  </si>
  <si>
    <t>PF09732</t>
  </si>
  <si>
    <t>PF10312</t>
  </si>
  <si>
    <t>Conserved_mid_region_of_cactin</t>
  </si>
  <si>
    <t>jg7309</t>
  </si>
  <si>
    <t>jg9222</t>
  </si>
  <si>
    <t>0PRNW</t>
  </si>
  <si>
    <t>jg9223</t>
  </si>
  <si>
    <t>IPR008195</t>
  </si>
  <si>
    <t>Ribosomal_protein_L34Ae</t>
  </si>
  <si>
    <t>0PPQN</t>
  </si>
  <si>
    <t>60S_ribosomal_protein_L34</t>
  </si>
  <si>
    <t>PF01199</t>
  </si>
  <si>
    <t>Ribosomal_protein_L34e</t>
  </si>
  <si>
    <t>jg7310</t>
  </si>
  <si>
    <t>jg9224</t>
  </si>
  <si>
    <t>0PNCR</t>
  </si>
  <si>
    <t>Rho-like_small_GTPase</t>
  </si>
  <si>
    <t>IPR019581</t>
  </si>
  <si>
    <t>Pre-mRNA-processing-splicing_factor_8_U5-snRNA-binding</t>
  </si>
  <si>
    <t>IPR019582</t>
  </si>
  <si>
    <t>RNA_recognition_motif_spliceosomal_PrP8</t>
  </si>
  <si>
    <t>IPR012591</t>
  </si>
  <si>
    <t>PRO8NT_domain</t>
  </si>
  <si>
    <t>IPR028992</t>
  </si>
  <si>
    <t>Hedgehog/Intein_(Hint)_domain</t>
  </si>
  <si>
    <t>IPR019580</t>
  </si>
  <si>
    <t>Pre-mRNA-processing-splicing_factor_8_U6-snRNA-binding</t>
  </si>
  <si>
    <t>IPR012592</t>
  </si>
  <si>
    <t>PROCN_domain</t>
  </si>
  <si>
    <t>PF10597</t>
  </si>
  <si>
    <t>U5-snRNA_binding_site_2_of_PrP8</t>
  </si>
  <si>
    <t>PF10598</t>
  </si>
  <si>
    <t>RNA_recognition_motif_of_the_spliceosomal_PrP8</t>
  </si>
  <si>
    <t>PF08082</t>
  </si>
  <si>
    <t>PRO8NT_(NUC069)_PrP8_N-terminal_domain</t>
  </si>
  <si>
    <t>PF10596</t>
  </si>
  <si>
    <t>U6-snRNA_interacting_domain_of_PrP8</t>
  </si>
  <si>
    <t>PF08083</t>
  </si>
  <si>
    <t>PROCN_(NUC071)_domain</t>
  </si>
  <si>
    <t>SSF51294</t>
  </si>
  <si>
    <t>Hedgehog/intein (Hint) domain</t>
  </si>
  <si>
    <t>jg9225</t>
  </si>
  <si>
    <t>jg9226</t>
  </si>
  <si>
    <t>jg9227</t>
  </si>
  <si>
    <t>jg9228</t>
  </si>
  <si>
    <t>jg923</t>
  </si>
  <si>
    <t>0PI6F</t>
  </si>
  <si>
    <t>Alpha-1,6-mannosyltransferase_subunit</t>
  </si>
  <si>
    <t>jg9230</t>
  </si>
  <si>
    <t>jg732</t>
  </si>
  <si>
    <t>IPR004405</t>
  </si>
  <si>
    <t>Translation_release_factor__pelota</t>
  </si>
  <si>
    <t>TIGR00111</t>
  </si>
  <si>
    <t>mRNA_surveillance_protein_pelota</t>
  </si>
  <si>
    <t>jg9231</t>
  </si>
  <si>
    <t>jg9232</t>
  </si>
  <si>
    <t>jg9234</t>
  </si>
  <si>
    <t>jg9235</t>
  </si>
  <si>
    <t>jg9236</t>
  </si>
  <si>
    <t>jg9237</t>
  </si>
  <si>
    <t>jg9238</t>
  </si>
  <si>
    <t>IPR010357</t>
  </si>
  <si>
    <t>Protein_of_unknown_function_DUF953_thioredoxin-like</t>
  </si>
  <si>
    <t>PF06110</t>
  </si>
  <si>
    <t>Eukaryotic_protein_of_unknown_function_(DUF953)</t>
  </si>
  <si>
    <t>jg924</t>
  </si>
  <si>
    <t>0PKTC</t>
  </si>
  <si>
    <t>steroid_alpha_reductase_family_protein</t>
  </si>
  <si>
    <t>2A90</t>
  </si>
  <si>
    <t>the_vitamin_a_receptor/transporter_(stra6)_family</t>
  </si>
  <si>
    <t>jg9240</t>
  </si>
  <si>
    <t>jg9241</t>
  </si>
  <si>
    <t>jg9244</t>
  </si>
  <si>
    <t>jg9245</t>
  </si>
  <si>
    <t>jg9246</t>
  </si>
  <si>
    <t>jg9247</t>
  </si>
  <si>
    <t>jg9248</t>
  </si>
  <si>
    <t>jg925</t>
  </si>
  <si>
    <t>jg9250</t>
  </si>
  <si>
    <t>jg9251</t>
  </si>
  <si>
    <t>jg9252</t>
  </si>
  <si>
    <t>jg9253</t>
  </si>
  <si>
    <t>jg9254</t>
  </si>
  <si>
    <t>jg9256</t>
  </si>
  <si>
    <t>IPR004806</t>
  </si>
  <si>
    <t>UV_excision_repair_protein_Rad23</t>
  </si>
  <si>
    <t>IPR015360</t>
  </si>
  <si>
    <t>XPC-binding_domain</t>
  </si>
  <si>
    <t>0PIGA</t>
  </si>
  <si>
    <t>UV_excision_repair_protein</t>
  </si>
  <si>
    <t>PF09280</t>
  </si>
  <si>
    <t>SSF101238</t>
  </si>
  <si>
    <t>XPC-binding domain</t>
  </si>
  <si>
    <t>TIGR00601</t>
  </si>
  <si>
    <t>jg9257</t>
  </si>
  <si>
    <t>0PG7I</t>
  </si>
  <si>
    <t>Alpha-1,2-mannosyltransferase_involved_in_glycosylphosphatidylinositol-anchor_biosynthesis._Transfers_a_fourth_mannose_to_trimannosyl-GPIs_during_GPI_precursor_assembly._The_presence_of_a_fourth_mannose_in_GPI_is_essential_in_fungi</t>
  </si>
  <si>
    <t>0PNDQ</t>
  </si>
  <si>
    <t>IPR016072</t>
  </si>
  <si>
    <t>SKP1_component_dimerisation</t>
  </si>
  <si>
    <t>IPR016897</t>
  </si>
  <si>
    <t>S-phase_kinase-associated_protein_1</t>
  </si>
  <si>
    <t>0PN0Q</t>
  </si>
  <si>
    <t>Essential_component_of_the_SCF_(SKP1-CUL1-F-box_protein)_E3_ubiquitin_ligase_complexes,_which_mediate_the_ubiquitination_and_subsequent_proteasomal_degradation_of_target_proteins._Controls_sulfur_metabolite_repression,_probably_by_mediating_the_inactivation_or_degradation_of_the_metR_transcription_factor_(By_similarity)</t>
  </si>
  <si>
    <t>0PQ62</t>
  </si>
  <si>
    <t>PF01466</t>
  </si>
  <si>
    <t>Skp1_family_dimerisation_domain</t>
  </si>
  <si>
    <t>SSF81382</t>
  </si>
  <si>
    <t>Skp1 dimerisation domain-like</t>
  </si>
  <si>
    <t>IPR024311</t>
  </si>
  <si>
    <t>Lipocalin-like_domain</t>
  </si>
  <si>
    <t>jg9259</t>
  </si>
  <si>
    <t>jg926</t>
  </si>
  <si>
    <t>IPR010309</t>
  </si>
  <si>
    <t>E3_ubiquitin_ligase_domain_of_unknown_function_DUF908</t>
  </si>
  <si>
    <t>IPR010314</t>
  </si>
  <si>
    <t>E3_ubiquitin_ligase_domain_of_unknown_function_DUF913</t>
  </si>
  <si>
    <t>0PHS9</t>
  </si>
  <si>
    <t>PF13924</t>
  </si>
  <si>
    <t>PF06012</t>
  </si>
  <si>
    <t>Domain_of_Unknown_Function_(DUF908)</t>
  </si>
  <si>
    <t>PF06025</t>
  </si>
  <si>
    <t>jg7354</t>
  </si>
  <si>
    <t>Domain_of_Unknown_Function_(DUF913)</t>
  </si>
  <si>
    <t>jg9260</t>
  </si>
  <si>
    <t>0PP73</t>
  </si>
  <si>
    <t>jg9261</t>
  </si>
  <si>
    <t>jg7357</t>
  </si>
  <si>
    <t>0PGAF</t>
  </si>
  <si>
    <t>auxin_efflux_carrier</t>
  </si>
  <si>
    <t>jg9262</t>
  </si>
  <si>
    <t>0PWK7</t>
  </si>
  <si>
    <t>jg9264</t>
  </si>
  <si>
    <t>jg9265</t>
  </si>
  <si>
    <t>IPR017390</t>
  </si>
  <si>
    <t>Ubiquitinyl_hydrolase_UCH37_type</t>
  </si>
  <si>
    <t>0PIV9</t>
  </si>
  <si>
    <t>jg9266</t>
  </si>
  <si>
    <t>0PIBV</t>
  </si>
  <si>
    <t>0PX66</t>
  </si>
  <si>
    <t>jg9267</t>
  </si>
  <si>
    <t>0PJ5B</t>
  </si>
  <si>
    <t>importin_beta-2_subunit</t>
  </si>
  <si>
    <t>jg9269</t>
  </si>
  <si>
    <t>jg927</t>
  </si>
  <si>
    <t>jg9271</t>
  </si>
  <si>
    <t>jg9273</t>
  </si>
  <si>
    <t>jg9274</t>
  </si>
  <si>
    <t>jg9275</t>
  </si>
  <si>
    <t>jg9277</t>
  </si>
  <si>
    <t>jg9278</t>
  </si>
  <si>
    <t>jg9279</t>
  </si>
  <si>
    <t>jg928</t>
  </si>
  <si>
    <t>IPR001377</t>
  </si>
  <si>
    <t>Ribosomal_protein_S6e</t>
  </si>
  <si>
    <t>IPR014401</t>
  </si>
  <si>
    <t>Ribosomal_protein_S6_eukaryotic</t>
  </si>
  <si>
    <t>0PHTT</t>
  </si>
  <si>
    <t>40S_ribosomal_protein_S6</t>
  </si>
  <si>
    <t>PF01092</t>
  </si>
  <si>
    <t>jg9280</t>
  </si>
  <si>
    <t>jg9281</t>
  </si>
  <si>
    <t>jg9282</t>
  </si>
  <si>
    <t>jg9283</t>
  </si>
  <si>
    <t>0PKB0</t>
  </si>
  <si>
    <t>jg9284</t>
  </si>
  <si>
    <t>IPR016563</t>
  </si>
  <si>
    <t>Polyubiquitin-tagged_protein_recognition_complex_Npl4_component</t>
  </si>
  <si>
    <t>IPR007716</t>
  </si>
  <si>
    <t>NPL4_zinc-binding_putative</t>
  </si>
  <si>
    <t>jg738</t>
  </si>
  <si>
    <t>PF05020</t>
  </si>
  <si>
    <t>NPL4_family_putative_zinc_binding_region</t>
  </si>
  <si>
    <t>jg9285</t>
  </si>
  <si>
    <t>IPR016812</t>
  </si>
  <si>
    <t>Protein_phosphatase_methylesterase_eukaryotic</t>
  </si>
  <si>
    <t>0PI68</t>
  </si>
  <si>
    <t>Demethylates_proteins_that_have_been_reversibly_carboxymethylated_(By_similarity)</t>
  </si>
  <si>
    <t>jg9286</t>
  </si>
  <si>
    <t>IPR019431</t>
  </si>
  <si>
    <t>Protein_of_unknown_function_DUF2417</t>
  </si>
  <si>
    <t>0PHE1</t>
  </si>
  <si>
    <t>PF10329</t>
  </si>
  <si>
    <t>Region_of_unknown_function_(DUF2417)</t>
  </si>
  <si>
    <t>jg9287</t>
  </si>
  <si>
    <t>IPR007466</t>
  </si>
  <si>
    <t>Peptidyl-arginine_deiminase_Porphyromonas-type</t>
  </si>
  <si>
    <t>0PWY8</t>
  </si>
  <si>
    <t>Peptidyl-arginine_deiminase</t>
  </si>
  <si>
    <t>3.5.3.12</t>
  </si>
  <si>
    <t>Agmatine deiminase.</t>
  </si>
  <si>
    <t>IPR007582</t>
  </si>
  <si>
    <t>TFIID_subunit_WD40-associated_region</t>
  </si>
  <si>
    <t>0PFWW</t>
  </si>
  <si>
    <t>PF04371</t>
  </si>
  <si>
    <t>Porphyromonas-type_peptidyl-arginine_deiminase</t>
  </si>
  <si>
    <t>transcription_initiation_factor_tfiid_subunit</t>
  </si>
  <si>
    <t>PF04494</t>
  </si>
  <si>
    <t>WD40_associated_region_in_TFIID_subunit_NTD2_domain</t>
  </si>
  <si>
    <t>SSF160897</t>
  </si>
  <si>
    <t>Taf5 N-terminal domain-like</t>
  </si>
  <si>
    <t>jg9288</t>
  </si>
  <si>
    <t>IPR019404</t>
  </si>
  <si>
    <t>Mediator_complex_subunit_Med11</t>
  </si>
  <si>
    <t>0PSDC</t>
  </si>
  <si>
    <t>PF10280</t>
  </si>
  <si>
    <t>Mediator_complex_protein_</t>
  </si>
  <si>
    <t>jg9289</t>
  </si>
  <si>
    <t>IPR001698</t>
  </si>
  <si>
    <t>F-actin-capping_protein_subunit_beta</t>
  </si>
  <si>
    <t>0PH9Y</t>
  </si>
  <si>
    <t>PF01115</t>
  </si>
  <si>
    <t>F-actin_capping_protein_beta_subunit</t>
  </si>
  <si>
    <t>0PT07</t>
  </si>
  <si>
    <t>jg9290</t>
  </si>
  <si>
    <t>0PYXG</t>
  </si>
  <si>
    <t>jg9292</t>
  </si>
  <si>
    <t>0PP5X</t>
  </si>
  <si>
    <t>HD_superfamily_hydrolase</t>
  </si>
  <si>
    <t>jg9293</t>
  </si>
  <si>
    <t>0PMF8</t>
  </si>
  <si>
    <t>jg7393</t>
  </si>
  <si>
    <t>jg9294</t>
  </si>
  <si>
    <t>IPR009914</t>
  </si>
  <si>
    <t>Dolichol_phosphate-mannose_biosynthesis_regulatory</t>
  </si>
  <si>
    <t>0PREN</t>
  </si>
  <si>
    <t>Dolichol_phosphate-mannose_biosynthesis_regulatory_protein</t>
  </si>
  <si>
    <t>0Q4J8</t>
  </si>
  <si>
    <t>PF07297</t>
  </si>
  <si>
    <t>Dolichol_phosphate-mannose_biosynthesis_regulatory_protein_(DPM2)</t>
  </si>
  <si>
    <t>jg9295</t>
  </si>
  <si>
    <t>0PHRN</t>
  </si>
  <si>
    <t>Pre-mRNA-splicing_factor_cwc-22</t>
  </si>
  <si>
    <t>jg9296</t>
  </si>
  <si>
    <t>0PM06</t>
  </si>
  <si>
    <t>jg9297</t>
  </si>
  <si>
    <t>jg9299</t>
  </si>
  <si>
    <t>0PHEZ</t>
  </si>
  <si>
    <t>jg93</t>
  </si>
  <si>
    <t>jg930</t>
  </si>
  <si>
    <t>0QDNX</t>
  </si>
  <si>
    <t>HMG_box_transcriptional_regulator</t>
  </si>
  <si>
    <t>0PMTE</t>
  </si>
  <si>
    <t>jg9301</t>
  </si>
  <si>
    <t>0PKVC</t>
  </si>
  <si>
    <t>jg9303</t>
  </si>
  <si>
    <t>jg9304</t>
  </si>
  <si>
    <t>jg9305</t>
  </si>
  <si>
    <t>IPR006128</t>
  </si>
  <si>
    <t>Adhesion_lipoprotein</t>
  </si>
  <si>
    <t>IPR006127</t>
  </si>
  <si>
    <t>Zinc-uptake_complex_component_A_periplasmic</t>
  </si>
  <si>
    <t>IPR006129</t>
  </si>
  <si>
    <t>Adhesin_B</t>
  </si>
  <si>
    <t>PF01297</t>
  </si>
  <si>
    <t>SSF53807</t>
  </si>
  <si>
    <t>Helical backbone metal receptor</t>
  </si>
  <si>
    <t>jg9306</t>
  </si>
  <si>
    <t>IPR002429</t>
  </si>
  <si>
    <t>Cytochrome_c_oxidase_subunit_II_C-terminal</t>
  </si>
  <si>
    <t>PF00116</t>
  </si>
  <si>
    <t>Cytochrome_C_oxidase_subunit_II_periplasmic_domain</t>
  </si>
  <si>
    <t>jg9307</t>
  </si>
  <si>
    <t>jg7405</t>
  </si>
  <si>
    <t>jg9308</t>
  </si>
  <si>
    <t>0QDDZ</t>
  </si>
  <si>
    <t>IPR019175</t>
  </si>
  <si>
    <t>Prp31_C-terminal</t>
  </si>
  <si>
    <t>0PI6D</t>
  </si>
  <si>
    <t>PF09785</t>
  </si>
  <si>
    <t>Prp31_C_terminal_domain</t>
  </si>
  <si>
    <t>0PNJS</t>
  </si>
  <si>
    <t>nicotinamide_riboside_kinase</t>
  </si>
  <si>
    <t>jg9310</t>
  </si>
  <si>
    <t>0PFU9</t>
  </si>
  <si>
    <t>Involved_in_pre-mRNA_splicing_and_cell_cycle_progression._Required_for_the_spliceosome_assembly_and_initiation_of_the_DNA_replication_(By_similarity)</t>
  </si>
  <si>
    <t>PF02184</t>
  </si>
  <si>
    <t>0PV6N</t>
  </si>
  <si>
    <t>jg9311</t>
  </si>
  <si>
    <t>0PHZ9</t>
  </si>
  <si>
    <t>jg9312</t>
  </si>
  <si>
    <t>jg9314</t>
  </si>
  <si>
    <t>jg9315</t>
  </si>
  <si>
    <t>jg9316</t>
  </si>
  <si>
    <t>jg9317</t>
  </si>
  <si>
    <t>jg932</t>
  </si>
  <si>
    <t>0QDFQ</t>
  </si>
  <si>
    <t>0PN6G</t>
  </si>
  <si>
    <t>jg7424</t>
  </si>
  <si>
    <t>0PKXP</t>
  </si>
  <si>
    <t>HET_domain_protein</t>
  </si>
  <si>
    <t>IPR002397</t>
  </si>
  <si>
    <t>Cytochrome_P450_B-class</t>
  </si>
  <si>
    <t>0PITM</t>
  </si>
  <si>
    <t>jg9322</t>
  </si>
  <si>
    <t>0PKDH</t>
  </si>
  <si>
    <t>jg9323</t>
  </si>
  <si>
    <t>0PWA2</t>
  </si>
  <si>
    <t>jg9325</t>
  </si>
  <si>
    <t>jg9326</t>
  </si>
  <si>
    <t>0PTEF</t>
  </si>
  <si>
    <t>0PUNP</t>
  </si>
  <si>
    <t>jg9327</t>
  </si>
  <si>
    <t>jg9328</t>
  </si>
  <si>
    <t>jg9329</t>
  </si>
  <si>
    <t>IPR007705</t>
  </si>
  <si>
    <t>Vesicle_transport_v-SNARE_N-terminal</t>
  </si>
  <si>
    <t>0PF82</t>
  </si>
  <si>
    <t>Vesicle_transport_V-snare_protein</t>
  </si>
  <si>
    <t>PF05008</t>
  </si>
  <si>
    <t>Vesicle_transport_v-SNARE_protein_N-terminus</t>
  </si>
  <si>
    <t>jg9330</t>
  </si>
  <si>
    <t>jg9331</t>
  </si>
  <si>
    <t>jg9332</t>
  </si>
  <si>
    <t>jg9334</t>
  </si>
  <si>
    <t>jg9335</t>
  </si>
  <si>
    <t>0PYA3</t>
  </si>
  <si>
    <t>jg9336</t>
  </si>
  <si>
    <t>0PXJ3</t>
  </si>
  <si>
    <t>0PKIZ</t>
  </si>
  <si>
    <t>jg9338</t>
  </si>
  <si>
    <t>IPR022025</t>
  </si>
  <si>
    <t>Putative_amidoligase_enzyme</t>
  </si>
  <si>
    <t>0PW8B</t>
  </si>
  <si>
    <t>PF12224</t>
  </si>
  <si>
    <t>0PMF7</t>
  </si>
  <si>
    <t>0PU98</t>
  </si>
  <si>
    <t>Glyco_18</t>
  </si>
  <si>
    <t>jg934</t>
  </si>
  <si>
    <t>jg9342</t>
  </si>
  <si>
    <t>0PIGJ</t>
  </si>
  <si>
    <t>jg9343</t>
  </si>
  <si>
    <t>jg7463</t>
  </si>
  <si>
    <t>0PNHF</t>
  </si>
  <si>
    <t>nicotinamide_n-methyltransferase</t>
  </si>
  <si>
    <t>jg9346</t>
  </si>
  <si>
    <t>jg9347</t>
  </si>
  <si>
    <t>0PIWS</t>
  </si>
  <si>
    <t>jg9348</t>
  </si>
  <si>
    <t>jg9349</t>
  </si>
  <si>
    <t>jg935</t>
  </si>
  <si>
    <t>jg9351</t>
  </si>
  <si>
    <t>0PG4P</t>
  </si>
  <si>
    <t>jg9352</t>
  </si>
  <si>
    <t>IPR008111</t>
  </si>
  <si>
    <t>RNA-binding_motif_protein_8</t>
  </si>
  <si>
    <t>0PPRS</t>
  </si>
  <si>
    <t>RNA-binding_protein_8A</t>
  </si>
  <si>
    <t>0QD9N</t>
  </si>
  <si>
    <t>to_sarcosine_oxidase</t>
  </si>
  <si>
    <t>jg9354</t>
  </si>
  <si>
    <t>0Q1KP</t>
  </si>
  <si>
    <t>0PFUZ</t>
  </si>
  <si>
    <t>Inherit_from_KOG:_Impact_homolog_(mouse)</t>
  </si>
  <si>
    <t>IPR006046</t>
  </si>
  <si>
    <t>Alpha_amylase</t>
  </si>
  <si>
    <t>0Q2HI</t>
  </si>
  <si>
    <t>0PU7S</t>
  </si>
  <si>
    <t>jg9356</t>
  </si>
  <si>
    <t>jg9357</t>
  </si>
  <si>
    <t>jg9358</t>
  </si>
  <si>
    <t>jg936</t>
  </si>
  <si>
    <t>IPR009593</t>
  </si>
  <si>
    <t>Protein_of_unknown_function_DUF1203</t>
  </si>
  <si>
    <t>0Q5C6</t>
  </si>
  <si>
    <t>Protein_of_unknown_function_(DUF1203)</t>
  </si>
  <si>
    <t>PF06718</t>
  </si>
  <si>
    <t>jg9360</t>
  </si>
  <si>
    <t>0PYCW</t>
  </si>
  <si>
    <t>jg9361</t>
  </si>
  <si>
    <t>0PV30</t>
  </si>
  <si>
    <t>0QE71</t>
  </si>
  <si>
    <t>cyclic_nucleotide-binding</t>
  </si>
  <si>
    <t>PF16643</t>
  </si>
  <si>
    <t>Unstructured_region_on_cNMP-binding_protein</t>
  </si>
  <si>
    <t>jg9362</t>
  </si>
  <si>
    <t>0PXXS</t>
  </si>
  <si>
    <t>jg9363</t>
  </si>
  <si>
    <t>0PGBY</t>
  </si>
  <si>
    <t>jg9364</t>
  </si>
  <si>
    <t>0PHWE</t>
  </si>
  <si>
    <t>jg7497</t>
  </si>
  <si>
    <t>0PJHH</t>
  </si>
  <si>
    <t>Glycogenin</t>
  </si>
  <si>
    <t>jg9368</t>
  </si>
  <si>
    <t>0PVA6</t>
  </si>
  <si>
    <t>IPR001447</t>
  </si>
  <si>
    <t>Arylamine_N-acetyltransferase</t>
  </si>
  <si>
    <t>0PWA5</t>
  </si>
  <si>
    <t>jg9369</t>
  </si>
  <si>
    <t>2.3.1.5</t>
  </si>
  <si>
    <t>Arylamine N-acetyltransferase.</t>
  </si>
  <si>
    <t>0PHAQ</t>
  </si>
  <si>
    <t>capsule-associated_protein_CAP1</t>
  </si>
  <si>
    <t>00633</t>
  </si>
  <si>
    <t>Nitrotoluene_degradation</t>
  </si>
  <si>
    <t>PF00797</t>
  </si>
  <si>
    <t>jg7501</t>
  </si>
  <si>
    <t>jg9370</t>
  </si>
  <si>
    <t>0PXJ6</t>
  </si>
  <si>
    <t>0PTI7</t>
  </si>
  <si>
    <t>jg9371</t>
  </si>
  <si>
    <t>0PFRF</t>
  </si>
  <si>
    <t>protein_phosphatase_PP2A_regulatory_subunit_A</t>
  </si>
  <si>
    <t>jg9372</t>
  </si>
  <si>
    <t>IPR020825</t>
  </si>
  <si>
    <t>Phenylalanyl-tRNA_synthetase_B3/B4</t>
  </si>
  <si>
    <t>IPR004531</t>
  </si>
  <si>
    <t>Phenylalanyl-tRNA_synthetase_class_IIc_beta_subunit_archae/euk_cytosolic</t>
  </si>
  <si>
    <t>IPR005147</t>
  </si>
  <si>
    <t>tRNA_synthetase_B5-domain</t>
  </si>
  <si>
    <t>IPR005146</t>
  </si>
  <si>
    <t>B3/B4_tRNA-binding_domain</t>
  </si>
  <si>
    <t>0PGUM</t>
  </si>
  <si>
    <t>Phenylalanyl-tRNA_synthetase,_beta</t>
  </si>
  <si>
    <t>PF03484</t>
  </si>
  <si>
    <t>tRNA_synthetase_B5_domain</t>
  </si>
  <si>
    <t>PF03483</t>
  </si>
  <si>
    <t>B3/4_domain</t>
  </si>
  <si>
    <t>SSF56037</t>
  </si>
  <si>
    <t>PheT/TilS domain</t>
  </si>
  <si>
    <t>TIGR00471</t>
  </si>
  <si>
    <t>phenylalanine--tRNA_ligase_beta_subunit</t>
  </si>
  <si>
    <t>jg9373</t>
  </si>
  <si>
    <t>jg9375</t>
  </si>
  <si>
    <t>0PFKX</t>
  </si>
  <si>
    <t>jg9376</t>
  </si>
  <si>
    <t>jg9377</t>
  </si>
  <si>
    <t>0PYTX</t>
  </si>
  <si>
    <t>jg9378</t>
  </si>
  <si>
    <t>jg938</t>
  </si>
  <si>
    <t>0PTTP</t>
  </si>
  <si>
    <t>GPI_anchored</t>
  </si>
  <si>
    <t>0PW56</t>
  </si>
  <si>
    <t>jg9380</t>
  </si>
  <si>
    <t>jg9381</t>
  </si>
  <si>
    <t>0PIVG</t>
  </si>
  <si>
    <t>0PR68</t>
  </si>
  <si>
    <t>L-PSP_endoribonuclease_family_protein</t>
  </si>
  <si>
    <t>jg9382</t>
  </si>
  <si>
    <t>0PJHN</t>
  </si>
  <si>
    <t>jg9383</t>
  </si>
  <si>
    <t>0PXA3</t>
  </si>
  <si>
    <t>IPR017089</t>
  </si>
  <si>
    <t>Splicing_factor_3B_subunit_5</t>
  </si>
  <si>
    <t>IPR009846</t>
  </si>
  <si>
    <t>Splicing_factor_3B_subunit_5/RDS3_complex_subunit_10</t>
  </si>
  <si>
    <t>0PR7A</t>
  </si>
  <si>
    <t>PF07189</t>
  </si>
  <si>
    <t>Splicing_factor_3B_subunit_10_(SF3b10)</t>
  </si>
  <si>
    <t>jg9384</t>
  </si>
  <si>
    <t>0PV58</t>
  </si>
  <si>
    <t>jg9385</t>
  </si>
  <si>
    <t>jg9386</t>
  </si>
  <si>
    <t>jg9387</t>
  </si>
  <si>
    <t>IPR004368</t>
  </si>
  <si>
    <t>Translation_initiation_factor_IF-1</t>
  </si>
  <si>
    <t>TIGR00008</t>
  </si>
  <si>
    <t>translation_initiation_factor_IF-1</t>
  </si>
  <si>
    <t>jg9388</t>
  </si>
  <si>
    <t>0PJJF</t>
  </si>
  <si>
    <t>jg9389</t>
  </si>
  <si>
    <t>jg7533</t>
  </si>
  <si>
    <t>jg939</t>
  </si>
  <si>
    <t>jg7534</t>
  </si>
  <si>
    <t>jg9390</t>
  </si>
  <si>
    <t>jg9391</t>
  </si>
  <si>
    <t>jg9392</t>
  </si>
  <si>
    <t>IPR000730</t>
  </si>
  <si>
    <t>Proliferating_cell_nuclear_antigen_PCNA</t>
  </si>
  <si>
    <t>IPR022648</t>
  </si>
  <si>
    <t>Proliferating_cell_nuclear_antigen_PCNA_N-terminal</t>
  </si>
  <si>
    <t>IPR022649</t>
  </si>
  <si>
    <t>Proliferating_cell_nuclear_antigen_PCNA_C-terminal</t>
  </si>
  <si>
    <t>IPR026859</t>
  </si>
  <si>
    <t>Myosin-binding_domain</t>
  </si>
  <si>
    <t>0PK0E</t>
  </si>
  <si>
    <t>IPR022938</t>
  </si>
  <si>
    <t>This_protein_is_an_auxiliary_protein_of_DNA_polymerase_delta_and_is_involved_in_the_control_of_eukaryotic_DNA_replication_by_increasing_the_polymerase's_processibility_during_elongation_of_the_leading_strand_(By_similarity)</t>
  </si>
  <si>
    <t>Signal_recognition_particle_SRP19_subunit_archaeal-type</t>
  </si>
  <si>
    <t>PF00705</t>
  </si>
  <si>
    <t>Proliferating_cell_nuclear_antigen_N-terminal_domain</t>
  </si>
  <si>
    <t>PF02747</t>
  </si>
  <si>
    <t>Proliferating_cell_nuclear_antigen_C-terminal_domain</t>
  </si>
  <si>
    <t>PF12632</t>
  </si>
  <si>
    <t>Mysoin-binding_motif_of_peroxisomes</t>
  </si>
  <si>
    <t>TIGR00590</t>
  </si>
  <si>
    <t>proliferating_cell_nuclear_antigen_(pcna)</t>
  </si>
  <si>
    <t>jg9393</t>
  </si>
  <si>
    <t>0PJ2A</t>
  </si>
  <si>
    <t>Calmodulin-binding_protein_Sha1</t>
  </si>
  <si>
    <t>jg9394</t>
  </si>
  <si>
    <t>jg9396</t>
  </si>
  <si>
    <t>jg7542</t>
  </si>
  <si>
    <t>jg9397</t>
  </si>
  <si>
    <t>jg9398</t>
  </si>
  <si>
    <t>jg940</t>
  </si>
  <si>
    <t>IPR017384</t>
  </si>
  <si>
    <t>NADH_dehydrogenase_[ubiquinone]_(complex_I)_alpha_subcomplex_subunit_1</t>
  </si>
  <si>
    <t>0PR9C</t>
  </si>
  <si>
    <t>0PRN1</t>
  </si>
  <si>
    <t>jg7547</t>
  </si>
  <si>
    <t>PF15879</t>
  </si>
  <si>
    <t>NADH-ubiquinone_oxidoreductase_MWFE_subunit</t>
  </si>
  <si>
    <t>IPR017174</t>
  </si>
  <si>
    <t>Transcription_factor_TFIIIB_component_B_fungi</t>
  </si>
  <si>
    <t>jg9402</t>
  </si>
  <si>
    <t>jg7551</t>
  </si>
  <si>
    <t>jg9403</t>
  </si>
  <si>
    <t>jg9404</t>
  </si>
  <si>
    <t>jg9405</t>
  </si>
  <si>
    <t>jg9406</t>
  </si>
  <si>
    <t>jg9408</t>
  </si>
  <si>
    <t>jg9409</t>
  </si>
  <si>
    <t>0PKHI</t>
  </si>
  <si>
    <t>arylamine_N-acetyltransferase_1</t>
  </si>
  <si>
    <t>0PYUA</t>
  </si>
  <si>
    <t>IPR011383</t>
  </si>
  <si>
    <t>N-lysine_methyltransferase_SETD6</t>
  </si>
  <si>
    <t>jg9411</t>
  </si>
  <si>
    <t>jg9413</t>
  </si>
  <si>
    <t>0PR2N</t>
  </si>
  <si>
    <t>0Q5IB</t>
  </si>
  <si>
    <t>jg9414</t>
  </si>
  <si>
    <t>jg7568</t>
  </si>
  <si>
    <t>jg9417</t>
  </si>
  <si>
    <t>jg9418</t>
  </si>
  <si>
    <t>0PQQK</t>
  </si>
  <si>
    <t>developmental_regulator_VosA</t>
  </si>
  <si>
    <t>jg9421</t>
  </si>
  <si>
    <t>jg9422</t>
  </si>
  <si>
    <t>jg9423</t>
  </si>
  <si>
    <t>jg9424</t>
  </si>
  <si>
    <t>jg9425</t>
  </si>
  <si>
    <t>jg9427</t>
  </si>
  <si>
    <t>0PI3Y</t>
  </si>
  <si>
    <t>jg9428</t>
  </si>
  <si>
    <t>0PX55</t>
  </si>
  <si>
    <t>jg9429</t>
  </si>
  <si>
    <t>0PIDK</t>
  </si>
  <si>
    <t>PF16866</t>
  </si>
  <si>
    <t>jg9430</t>
  </si>
  <si>
    <t>0PNE7</t>
  </si>
  <si>
    <t>jg9431</t>
  </si>
  <si>
    <t>IPR012722</t>
  </si>
  <si>
    <t>T-complex_protein_1_zeta_subunit</t>
  </si>
  <si>
    <t>0PHIM</t>
  </si>
  <si>
    <t>TIGR02347</t>
  </si>
  <si>
    <t>jg9433</t>
  </si>
  <si>
    <t>0PHSC</t>
  </si>
  <si>
    <t>0PS5P</t>
  </si>
  <si>
    <t>jg9435</t>
  </si>
  <si>
    <t>IPR016529</t>
  </si>
  <si>
    <t>Cytochrome_oxidase_biogenesis_protein_Cox20_subunit</t>
  </si>
  <si>
    <t>IPR022533</t>
  </si>
  <si>
    <t>Cox20/FAM36A</t>
  </si>
  <si>
    <t>0PSGF</t>
  </si>
  <si>
    <t>Protein_of_unknown_function_(DUF3767)</t>
  </si>
  <si>
    <t>PF12597</t>
  </si>
  <si>
    <t>IPR013697</t>
  </si>
  <si>
    <t>DNA_polymerase_epsilon_catalytic_subunit_A_C-terminal</t>
  </si>
  <si>
    <t>0PGZD</t>
  </si>
  <si>
    <t>PF08490</t>
  </si>
  <si>
    <t>Domain_of_unknown_function_(DUF1744)</t>
  </si>
  <si>
    <t>jg9438</t>
  </si>
  <si>
    <t>0PFTR</t>
  </si>
  <si>
    <t>jg9439</t>
  </si>
  <si>
    <t>jg944</t>
  </si>
  <si>
    <t>jg9440</t>
  </si>
  <si>
    <t>jg9441</t>
  </si>
  <si>
    <t>jg9442</t>
  </si>
  <si>
    <t>jg9443</t>
  </si>
  <si>
    <t>jg9444</t>
  </si>
  <si>
    <t>0PNBK</t>
  </si>
  <si>
    <t>3-oxo-5-alpha-steroid_4-dehydrogenase</t>
  </si>
  <si>
    <t>0PP59</t>
  </si>
  <si>
    <t>Inherit_from_opiNOG:_AlkB,_alkylation_repair_homolog_6_(E._coli)</t>
  </si>
  <si>
    <t>jg9446</t>
  </si>
  <si>
    <t>0PQBE</t>
  </si>
  <si>
    <t>PF13616</t>
  </si>
  <si>
    <t>jg9447</t>
  </si>
  <si>
    <t>0PMJC</t>
  </si>
  <si>
    <t>jg9449</t>
  </si>
  <si>
    <t>0PG99</t>
  </si>
  <si>
    <t>May_be_involved_in_specific_transport_of_UDP-Gal_from_the_cytosol_to_the_Golgi_lumen._Involved_in_the_maintenance_of_optimal_conditions_for_the_folding_of_secretory_pathway_proteins_in_the_endoplasmic_reticulum</t>
  </si>
  <si>
    <t>0PXJM</t>
  </si>
  <si>
    <t>jg945</t>
  </si>
  <si>
    <t>0PVPT</t>
  </si>
  <si>
    <t>IPR005488</t>
  </si>
  <si>
    <t>N-acetylmuramic_acid_6-phosphate_etherase_MurQ</t>
  </si>
  <si>
    <t>IPR002731</t>
  </si>
  <si>
    <t>ATPase_BadF/BadG/BcrA/BcrD_type</t>
  </si>
  <si>
    <t>0PSV6</t>
  </si>
  <si>
    <t>glucokinase_regulator_family_protein</t>
  </si>
  <si>
    <t>4.2.1.12</t>
  </si>
  <si>
    <t>jg9450</t>
  </si>
  <si>
    <t>Phosphogluconate dehydratase.</t>
  </si>
  <si>
    <t>4.2.1.126</t>
  </si>
  <si>
    <t>N-acetylmuramic acid 6-phosphate etherase.</t>
  </si>
  <si>
    <t>PF01869</t>
  </si>
  <si>
    <t>BadF/BadG/BcrA/BcrD_ATPase_family</t>
  </si>
  <si>
    <t>TIGR00274</t>
  </si>
  <si>
    <t>N-acetylmuramic_acid_6-phosphate_etherase</t>
  </si>
  <si>
    <t>jg9451</t>
  </si>
  <si>
    <t>jg7608</t>
  </si>
  <si>
    <t>jg9452</t>
  </si>
  <si>
    <t>0PUD2</t>
  </si>
  <si>
    <t>jg9453</t>
  </si>
  <si>
    <t>jg9454</t>
  </si>
  <si>
    <t>jg9455</t>
  </si>
  <si>
    <t>jg9456</t>
  </si>
  <si>
    <t>jg9457</t>
  </si>
  <si>
    <t>jg9458</t>
  </si>
  <si>
    <t>PF13693</t>
  </si>
  <si>
    <t>0Q2TG</t>
  </si>
  <si>
    <t>jg9459</t>
  </si>
  <si>
    <t>jg946</t>
  </si>
  <si>
    <t>0PTQ2</t>
  </si>
  <si>
    <t>0PN20</t>
  </si>
  <si>
    <t>jg9461</t>
  </si>
  <si>
    <t>0PIH4</t>
  </si>
  <si>
    <t>carnitine</t>
  </si>
  <si>
    <t>0PYMV</t>
  </si>
  <si>
    <t>jg9462</t>
  </si>
  <si>
    <t>jg7620</t>
  </si>
  <si>
    <t>jg9463</t>
  </si>
  <si>
    <t>jg9464</t>
  </si>
  <si>
    <t>jg9467</t>
  </si>
  <si>
    <t>jg9468</t>
  </si>
  <si>
    <t>jg9469</t>
  </si>
  <si>
    <t>jg947</t>
  </si>
  <si>
    <t>0PKYZ</t>
  </si>
  <si>
    <t>charged_multivesicular_body_protein_5</t>
  </si>
  <si>
    <t>jg9470</t>
  </si>
  <si>
    <t>jg9471</t>
  </si>
  <si>
    <t>jg9472</t>
  </si>
  <si>
    <t>jg9473</t>
  </si>
  <si>
    <t>jg9474</t>
  </si>
  <si>
    <t>jg948</t>
  </si>
  <si>
    <t>0PIE8</t>
  </si>
  <si>
    <t>jg95</t>
  </si>
  <si>
    <t>1A30</t>
  </si>
  <si>
    <t>the_h(+)-_or_na(+)-translocating_bacterial_flagellar_motor/exbbd_outer_membrane_transport_energizer_(mot/exb)_superfamily</t>
  </si>
  <si>
    <t>jg950</t>
  </si>
  <si>
    <t>jg951</t>
  </si>
  <si>
    <t>jg953</t>
  </si>
  <si>
    <t>0PHEM</t>
  </si>
  <si>
    <t>jg955</t>
  </si>
  <si>
    <t>jg956</t>
  </si>
  <si>
    <t>jg7622</t>
  </si>
  <si>
    <t>jg96</t>
  </si>
  <si>
    <t>jg960</t>
  </si>
  <si>
    <t>jg961</t>
  </si>
  <si>
    <t>IPR017141</t>
  </si>
  <si>
    <t>Peptidase_M20_carboxypeptidase_S</t>
  </si>
  <si>
    <t>jg964</t>
  </si>
  <si>
    <t>jg965</t>
  </si>
  <si>
    <t>jg966</t>
  </si>
  <si>
    <t>0QDM2</t>
  </si>
  <si>
    <t>jg967</t>
  </si>
  <si>
    <t>0PN36</t>
  </si>
  <si>
    <t>jg7633</t>
  </si>
  <si>
    <t>0PQCK</t>
  </si>
  <si>
    <t>jg7637</t>
  </si>
  <si>
    <t>jg969</t>
  </si>
  <si>
    <t>0PRCE</t>
  </si>
  <si>
    <t>jg97</t>
  </si>
  <si>
    <t>IPR000527</t>
  </si>
  <si>
    <t>Flagellar_L-ring_protein</t>
  </si>
  <si>
    <t>PF02107</t>
  </si>
  <si>
    <t>0PI41</t>
  </si>
  <si>
    <t>endonuclease_lcl3</t>
  </si>
  <si>
    <t>jg972</t>
  </si>
  <si>
    <t>jg973</t>
  </si>
  <si>
    <t>jg974</t>
  </si>
  <si>
    <t>0PSF8</t>
  </si>
  <si>
    <t>jg975</t>
  </si>
  <si>
    <t>jg976</t>
  </si>
  <si>
    <t>jg977</t>
  </si>
  <si>
    <t>00908</t>
  </si>
  <si>
    <t>jg978</t>
  </si>
  <si>
    <t>jg979</t>
  </si>
  <si>
    <t>0PKE3</t>
  </si>
  <si>
    <t>peroxisomal_carrier_protein</t>
  </si>
  <si>
    <t>jg980</t>
  </si>
  <si>
    <t>IPR022682</t>
  </si>
  <si>
    <t>Peptidase_C2_calpain_large_subunit_domain_III</t>
  </si>
  <si>
    <t>IPR022683</t>
  </si>
  <si>
    <t>Peptidase_C2_calpain_domain_III</t>
  </si>
  <si>
    <t>0PMBU</t>
  </si>
  <si>
    <t>Required_for_the_proteolytic_cleavage_of_the_transcription_factor_RIM101_in_response_to_alkaline_ambient_pH</t>
  </si>
  <si>
    <t>PF01067</t>
  </si>
  <si>
    <t>Calpain_large_subunit_domain_III</t>
  </si>
  <si>
    <t>SSF49758</t>
  </si>
  <si>
    <t>Calpain large subunit, middle domain (domain III)</t>
  </si>
  <si>
    <t>jg981</t>
  </si>
  <si>
    <t>0PKA7</t>
  </si>
  <si>
    <t>PF04652</t>
  </si>
  <si>
    <t>Vta1_like</t>
  </si>
  <si>
    <t>jg982</t>
  </si>
  <si>
    <t>0Q2SM</t>
  </si>
  <si>
    <t>0PIIP</t>
  </si>
  <si>
    <t>Epimerase_dehydratase_family_protein</t>
  </si>
  <si>
    <t>jg984</t>
  </si>
  <si>
    <t>jg7650</t>
  </si>
  <si>
    <t>IPR013499</t>
  </si>
  <si>
    <t>DNA_topoisomerase_I_eukaryotic-type</t>
  </si>
  <si>
    <t>IPR008336</t>
  </si>
  <si>
    <t>DNA_topoisomerase_I_DNA_binding_eukaryotic-type</t>
  </si>
  <si>
    <t>IPR013500</t>
  </si>
  <si>
    <t>DNA_topoisomerase_I_catalytic_core_eukaryotic-type</t>
  </si>
  <si>
    <t>IPR001631</t>
  </si>
  <si>
    <t>DNA_topoisomerase_I</t>
  </si>
  <si>
    <t>IPR025834</t>
  </si>
  <si>
    <t>Topoisomerase_I_C-terminal_domain</t>
  </si>
  <si>
    <t>0PHNU</t>
  </si>
  <si>
    <t>Topoisomerase_I</t>
  </si>
  <si>
    <t>PF02919</t>
  </si>
  <si>
    <t>Eukaryotic_DNA_topoisomerase_I_DNA_binding_fragment</t>
  </si>
  <si>
    <t>PF01028</t>
  </si>
  <si>
    <t>Eukaryotic_DNA_topoisomerase_I_catalytic_core</t>
  </si>
  <si>
    <t>PF14370</t>
  </si>
  <si>
    <t>C-terminal_topoisomerase_domain</t>
  </si>
  <si>
    <t>SSF56741</t>
  </si>
  <si>
    <t>Eukaryotic DNA topoisomerase I, N-terminal DNA-binding fragment</t>
  </si>
  <si>
    <t>jg986</t>
  </si>
  <si>
    <t>jg989</t>
  </si>
  <si>
    <t>jg99</t>
  </si>
  <si>
    <t>0Q2RF</t>
  </si>
  <si>
    <t>jg7657</t>
  </si>
  <si>
    <t>jg990</t>
  </si>
  <si>
    <t>jg991</t>
  </si>
  <si>
    <t>jg992</t>
  </si>
  <si>
    <t>jg993</t>
  </si>
  <si>
    <t>jg994</t>
  </si>
  <si>
    <t>jg995</t>
  </si>
  <si>
    <t>jg997</t>
  </si>
  <si>
    <t>jg998</t>
  </si>
  <si>
    <t>jg7665</t>
  </si>
  <si>
    <t>jg999</t>
  </si>
  <si>
    <t>jg7667</t>
  </si>
  <si>
    <t>0PKXT</t>
  </si>
  <si>
    <t>jg7675</t>
  </si>
  <si>
    <t>IPR025638</t>
  </si>
  <si>
    <t>Protein_of_unknown_function_DUF4336</t>
  </si>
  <si>
    <t>PF14234</t>
  </si>
  <si>
    <t>Domain_of_unknown_function_(DUF4336)</t>
  </si>
  <si>
    <t>0PZXY</t>
  </si>
  <si>
    <t>0PMWA</t>
  </si>
  <si>
    <t>jg7700</t>
  </si>
  <si>
    <t>0PMWW</t>
  </si>
  <si>
    <t>IPR013694</t>
  </si>
  <si>
    <t>VIT_domain</t>
  </si>
  <si>
    <t>0PJYP</t>
  </si>
  <si>
    <t>Von_Willebrand</t>
  </si>
  <si>
    <t>PF08487</t>
  </si>
  <si>
    <t>Vault_protein_inter-alpha-trypsin_domain</t>
  </si>
  <si>
    <t>PF13768</t>
  </si>
  <si>
    <t>0PPHF</t>
  </si>
  <si>
    <t>0Q2WI</t>
  </si>
  <si>
    <t>0PUKW</t>
  </si>
  <si>
    <t>0PXN9</t>
  </si>
  <si>
    <t>0Q006</t>
  </si>
  <si>
    <t>0PK8C</t>
  </si>
  <si>
    <t>jg7728</t>
  </si>
  <si>
    <t>0PMTN</t>
  </si>
  <si>
    <t>0PK30</t>
  </si>
  <si>
    <t>0PPZG</t>
  </si>
  <si>
    <t>0PP48</t>
  </si>
  <si>
    <t>jg7736</t>
  </si>
  <si>
    <t>0PG90</t>
  </si>
  <si>
    <t>jg7759</t>
  </si>
  <si>
    <t>jg776</t>
  </si>
  <si>
    <t>jg7768</t>
  </si>
  <si>
    <t>0Q2FG</t>
  </si>
  <si>
    <t>jg7769</t>
  </si>
  <si>
    <t>0PSH3</t>
  </si>
  <si>
    <t>0PUCI</t>
  </si>
  <si>
    <t>0Q2XU</t>
  </si>
  <si>
    <t>0PRS0</t>
  </si>
  <si>
    <t>0Q2I3</t>
  </si>
  <si>
    <t>jg7794</t>
  </si>
  <si>
    <t>0Q2YZ</t>
  </si>
  <si>
    <t>jg7802</t>
  </si>
  <si>
    <t>jg7803</t>
  </si>
  <si>
    <t>jg7805</t>
  </si>
  <si>
    <t>jg782</t>
  </si>
  <si>
    <t>0PIE7</t>
  </si>
  <si>
    <t>0Q057</t>
  </si>
  <si>
    <t>0PKJX</t>
  </si>
  <si>
    <t>beta-glucuronidase</t>
  </si>
  <si>
    <t>0PMDY</t>
  </si>
  <si>
    <t>Catalyzes_the_oxidation_of_3-carboxy-2-hydroxy-4-_methylpentanoate_(3-isopropylmalate)_to_3-carboxy-4-methyl-2-_oxopentanoate._The_product_decarboxylates_to_4-methyl-2_oxopentanoate_(By_similarity)</t>
  </si>
  <si>
    <t>0PWMP</t>
  </si>
  <si>
    <t>IPR013530</t>
  </si>
  <si>
    <t>Protein-arginine_deiminase_C-terminal</t>
  </si>
  <si>
    <t>IPR013733</t>
  </si>
  <si>
    <t>Protein-arginine_deiminase_(PAD)_central_domain</t>
  </si>
  <si>
    <t>0PH6K</t>
  </si>
  <si>
    <t>Protein-arginine_deiminase_(PAD)</t>
  </si>
  <si>
    <t>PF03068</t>
  </si>
  <si>
    <t>SSF110083</t>
  </si>
  <si>
    <t>Peptidylarginine deiminase Pad4, middle domain</t>
  </si>
  <si>
    <t>IPR025863</t>
  </si>
  <si>
    <t>Choline_sulfatase_enzyme_C-terminal_domain</t>
  </si>
  <si>
    <t>PF12411</t>
  </si>
  <si>
    <t>Choline_sulfatase_enzyme_C_terminal_</t>
  </si>
  <si>
    <t>jg785</t>
  </si>
  <si>
    <t>0Q2HE</t>
  </si>
  <si>
    <t>0Q2MU</t>
  </si>
  <si>
    <t>0PKXB</t>
  </si>
  <si>
    <t>0PW6S</t>
  </si>
  <si>
    <t>0PGJ1</t>
  </si>
  <si>
    <t>Inorganic_phosphate</t>
  </si>
  <si>
    <t>jg7888</t>
  </si>
  <si>
    <t>0PWGK</t>
  </si>
  <si>
    <t>to_MSF_membrane_transporter</t>
  </si>
  <si>
    <t>0Q2QY</t>
  </si>
  <si>
    <t>0QE0Z</t>
  </si>
  <si>
    <t>jg79</t>
  </si>
  <si>
    <t>0PSE8</t>
  </si>
  <si>
    <t>Pfam:UPF0057</t>
  </si>
  <si>
    <t>SSF141571</t>
  </si>
  <si>
    <t>Pentapeptide repeat-like</t>
  </si>
  <si>
    <t>jg7913</t>
  </si>
  <si>
    <t>jg792</t>
  </si>
  <si>
    <t>0Q2ZX</t>
  </si>
  <si>
    <t>jg7924</t>
  </si>
  <si>
    <t>0PWP1</t>
  </si>
  <si>
    <t>jg7930</t>
  </si>
  <si>
    <t>jg7932</t>
  </si>
  <si>
    <t>jg7934</t>
  </si>
  <si>
    <t>0Q0A7</t>
  </si>
  <si>
    <t>jg7953</t>
  </si>
  <si>
    <t>0Q0E7</t>
  </si>
  <si>
    <t>0PIJ1</t>
  </si>
  <si>
    <t>0PSIH</t>
  </si>
  <si>
    <t>0PM7R</t>
  </si>
  <si>
    <t>0Q6R1</t>
  </si>
  <si>
    <t>IPR025256</t>
  </si>
  <si>
    <t>Domain_of_unknown_function_DUF4203</t>
  </si>
  <si>
    <t>0PHIW</t>
  </si>
  <si>
    <t>PF13886</t>
  </si>
  <si>
    <t>Domain_of_unknown_function_(DUF4203)</t>
  </si>
  <si>
    <t>jg7993</t>
  </si>
  <si>
    <t>0PUTE</t>
  </si>
  <si>
    <t>jg7998</t>
  </si>
  <si>
    <t>IPR001796</t>
  </si>
  <si>
    <t>Dihydrofolate_reductase_domain</t>
  </si>
  <si>
    <t>1.5.1.3</t>
  </si>
  <si>
    <t>Dihydrofolate reductase.</t>
  </si>
  <si>
    <t>PF00186</t>
  </si>
  <si>
    <t>Dihydrofolate_reductase</t>
  </si>
  <si>
    <t>jg8010</t>
  </si>
  <si>
    <t>jg8019</t>
  </si>
  <si>
    <t>jg8024</t>
  </si>
  <si>
    <t>0PMSE</t>
  </si>
  <si>
    <t>0PI0I</t>
  </si>
  <si>
    <t>jg8051</t>
  </si>
  <si>
    <t>IPR031103</t>
  </si>
  <si>
    <t>4-hydroxybenzoate_octaprenyltransferase</t>
  </si>
  <si>
    <t>IPR006370</t>
  </si>
  <si>
    <t>4-hydroxybenzoate_polyprenyltransferase</t>
  </si>
  <si>
    <t>TIGR01474</t>
  </si>
  <si>
    <t>4-hydroxybenzoate_polyprenyl_transferase</t>
  </si>
  <si>
    <t>jg8064</t>
  </si>
  <si>
    <t>jg8066</t>
  </si>
  <si>
    <t>0PQCY</t>
  </si>
  <si>
    <t>jg8068</t>
  </si>
  <si>
    <t>0PIT5</t>
  </si>
  <si>
    <t>0PPE4</t>
  </si>
  <si>
    <t>Involved_in_rRNA-processing_at_A0,_A1_and_A2_sites_and_regulates_negatively_telomerase_(By_similarity)</t>
  </si>
  <si>
    <t>jg8086</t>
  </si>
  <si>
    <t>jg8088</t>
  </si>
  <si>
    <t>0PRBH</t>
  </si>
  <si>
    <t>IPR005299</t>
  </si>
  <si>
    <t>SAM_dependent_carboxyl_methyltransferase</t>
  </si>
  <si>
    <t>0PTXP</t>
  </si>
  <si>
    <t>Inherit_from_NOG:_carboxyl_methyltransferase</t>
  </si>
  <si>
    <t>PF03492</t>
  </si>
  <si>
    <t>0PXRZ</t>
  </si>
  <si>
    <t>0PMDX</t>
  </si>
  <si>
    <t>jg81</t>
  </si>
  <si>
    <t>0PWZX</t>
  </si>
  <si>
    <t>jg8111</t>
  </si>
  <si>
    <t>0PJJ1</t>
  </si>
  <si>
    <t>jg8121</t>
  </si>
  <si>
    <t>0PTSP</t>
  </si>
  <si>
    <t>jg8131</t>
  </si>
  <si>
    <t>jg8137</t>
  </si>
  <si>
    <t>0PWWN</t>
  </si>
  <si>
    <t>Inherit_from_NOG:_Protein_kinase_domain</t>
  </si>
  <si>
    <t>0PGQG</t>
  </si>
  <si>
    <t>jg8140</t>
  </si>
  <si>
    <t>jg815</t>
  </si>
  <si>
    <t>jg8150</t>
  </si>
  <si>
    <t>jg816</t>
  </si>
  <si>
    <t>jg8160</t>
  </si>
  <si>
    <t>jg817</t>
  </si>
  <si>
    <t>0QEEG</t>
  </si>
  <si>
    <t>HI0933-like_protein</t>
  </si>
  <si>
    <t>jg8179</t>
  </si>
  <si>
    <t>IPR010281</t>
  </si>
  <si>
    <t>Protein_of_unknown_function_DUF885</t>
  </si>
  <si>
    <t>0PHH2</t>
  </si>
  <si>
    <t>Bacterial_protein_of_unknown_function_(DUF885)</t>
  </si>
  <si>
    <t>PF05960</t>
  </si>
  <si>
    <t>jg8182</t>
  </si>
  <si>
    <t>jg8185</t>
  </si>
  <si>
    <t>jg8189</t>
  </si>
  <si>
    <t>0Q1S7</t>
  </si>
  <si>
    <t>jg8196</t>
  </si>
  <si>
    <t>0PY0V</t>
  </si>
  <si>
    <t>jg8198</t>
  </si>
  <si>
    <t>jg82</t>
  </si>
  <si>
    <t>jg8200</t>
  </si>
  <si>
    <t>0Q2R9</t>
  </si>
  <si>
    <t>0Q0A5</t>
  </si>
  <si>
    <t>0PSEW</t>
  </si>
  <si>
    <t>jg8220</t>
  </si>
  <si>
    <t>0QDNA</t>
  </si>
  <si>
    <t>0PUZS</t>
  </si>
  <si>
    <t>0PU8J</t>
  </si>
  <si>
    <t>0PNPK</t>
  </si>
  <si>
    <t>0Q6F6</t>
  </si>
  <si>
    <t>0PMS1</t>
  </si>
  <si>
    <t>to_methyltransferase</t>
  </si>
  <si>
    <t>0PUJW</t>
  </si>
  <si>
    <t>jg824</t>
  </si>
  <si>
    <t>0PGBW</t>
  </si>
  <si>
    <t>0PWS4</t>
  </si>
  <si>
    <t>0Q1A6</t>
  </si>
  <si>
    <t>Cation_transporting_ATPase,_C-terminus</t>
  </si>
  <si>
    <t>jg8248</t>
  </si>
  <si>
    <t>0PNEG</t>
  </si>
  <si>
    <t>jg8249</t>
  </si>
  <si>
    <t>jg8250</t>
  </si>
  <si>
    <t>0PUMZ</t>
  </si>
  <si>
    <t>0Q1MZ</t>
  </si>
  <si>
    <t>0PINW</t>
  </si>
  <si>
    <t>0PZVF</t>
  </si>
  <si>
    <t>jg8258</t>
  </si>
  <si>
    <t>0PVYJ</t>
  </si>
  <si>
    <t>jg8266</t>
  </si>
  <si>
    <t>0Q1G4</t>
  </si>
  <si>
    <t>IPR004108</t>
  </si>
  <si>
    <t>Iron_hydrogenase_large_subunit_C-terminal</t>
  </si>
  <si>
    <t>PF02906</t>
  </si>
  <si>
    <t>Iron_only_hydrogenase_large_subunit_C-terminal_domain</t>
  </si>
  <si>
    <t>jg8287</t>
  </si>
  <si>
    <t>0Q2M0</t>
  </si>
  <si>
    <t>0Q2TS</t>
  </si>
  <si>
    <t>jg830</t>
  </si>
  <si>
    <t>0PZ2H</t>
  </si>
  <si>
    <t>0PU72</t>
  </si>
  <si>
    <t>0PGEP</t>
  </si>
  <si>
    <t>0Q1TH</t>
  </si>
  <si>
    <t>0Q25N</t>
  </si>
  <si>
    <t>jg8320</t>
  </si>
  <si>
    <t>jg8321</t>
  </si>
  <si>
    <t>0PS5H</t>
  </si>
  <si>
    <t>NUDIX_domain_protein</t>
  </si>
  <si>
    <t>0PFXR</t>
  </si>
  <si>
    <t>0PGYW</t>
  </si>
  <si>
    <t>0PJ1S</t>
  </si>
  <si>
    <t>0PI6E</t>
  </si>
  <si>
    <t>jg8345</t>
  </si>
  <si>
    <t>jg8346</t>
  </si>
  <si>
    <t>jg8347</t>
  </si>
  <si>
    <t>0QDK4</t>
  </si>
  <si>
    <t>jg8356</t>
  </si>
  <si>
    <t>0PH41</t>
  </si>
  <si>
    <t>decarboxylase</t>
  </si>
  <si>
    <t>0PFG6</t>
  </si>
  <si>
    <t>0PHMQ</t>
  </si>
  <si>
    <t>IPR016302</t>
  </si>
  <si>
    <t>Anthranilate_synthase_component_2</t>
  </si>
  <si>
    <t>jg8370</t>
  </si>
  <si>
    <t>jg8374</t>
  </si>
  <si>
    <t>0PR3N</t>
  </si>
  <si>
    <t>jg8384</t>
  </si>
  <si>
    <t>jg8387</t>
  </si>
  <si>
    <t>jg8394</t>
  </si>
  <si>
    <t>jg8395</t>
  </si>
  <si>
    <t>jg8401</t>
  </si>
  <si>
    <t>0PP7W</t>
  </si>
  <si>
    <t>0PVP9</t>
  </si>
  <si>
    <t>jg8419</t>
  </si>
  <si>
    <t>0Q5G4</t>
  </si>
  <si>
    <t>jg8423</t>
  </si>
  <si>
    <t>jg843</t>
  </si>
  <si>
    <t>jg8430</t>
  </si>
  <si>
    <t>0Q238</t>
  </si>
  <si>
    <t>0PT0V</t>
  </si>
  <si>
    <t>0PP6U</t>
  </si>
  <si>
    <t>IPR005938</t>
  </si>
  <si>
    <t>AAA_ATPase_CDC48_family</t>
  </si>
  <si>
    <t>TIGR01243</t>
  </si>
  <si>
    <t>AAA_family_ATPase_CDC48_subfamily</t>
  </si>
  <si>
    <t>jg8452</t>
  </si>
  <si>
    <t>jg8453</t>
  </si>
  <si>
    <t>jg8454</t>
  </si>
  <si>
    <t>9B20</t>
  </si>
  <si>
    <t>the_putative_mg(2+)_transporter-c_(mgtc)_family</t>
  </si>
  <si>
    <t>0PPJF</t>
  </si>
  <si>
    <t>0PPCP</t>
  </si>
  <si>
    <t>0PPND</t>
  </si>
  <si>
    <t>IPR012220</t>
  </si>
  <si>
    <t>Glutamate_synthase_eukaryotic</t>
  </si>
  <si>
    <t>IPR006982</t>
  </si>
  <si>
    <t>Glutamate_synthase_central-N</t>
  </si>
  <si>
    <t>IPR028261</t>
  </si>
  <si>
    <t>Dihydroprymidine_dehydrogenase_domain_II</t>
  </si>
  <si>
    <t>IPR002489</t>
  </si>
  <si>
    <t>Glutamate_synthase_alpha_subunit_C-terminal</t>
  </si>
  <si>
    <t>IPR006005</t>
  </si>
  <si>
    <t>Glutamate_synthase_NADH/NADPH_small_subunit_1</t>
  </si>
  <si>
    <t>IPR002932</t>
  </si>
  <si>
    <t>Glutamate_synthase_domain</t>
  </si>
  <si>
    <t>0PGFW</t>
  </si>
  <si>
    <t>glutamate_synthase</t>
  </si>
  <si>
    <t>1.4.1.14</t>
  </si>
  <si>
    <t>Glutamate synthase (NADH).</t>
  </si>
  <si>
    <t>PF04898</t>
  </si>
  <si>
    <t>Glutamate_synthase_central_domain</t>
  </si>
  <si>
    <t>PF00310</t>
  </si>
  <si>
    <t>PF14691</t>
  </si>
  <si>
    <t>Dihydroprymidine_dehydrogenase_domain_II_4Fe-4S_cluster</t>
  </si>
  <si>
    <t>PF01493</t>
  </si>
  <si>
    <t>GXGXG_motif</t>
  </si>
  <si>
    <t>PF01645</t>
  </si>
  <si>
    <t>Conserved_region_in_glutamate_synthase</t>
  </si>
  <si>
    <t>SSF69336</t>
  </si>
  <si>
    <t>TIGR01317</t>
  </si>
  <si>
    <t>glutamate_synthase_NADH/NADPH_small_subunit</t>
  </si>
  <si>
    <t>0PHMX</t>
  </si>
  <si>
    <t>DSBA-like_thioredoxin_domain_protein</t>
  </si>
  <si>
    <t>0PJ6T</t>
  </si>
  <si>
    <t>ion_channel_activity</t>
  </si>
  <si>
    <t>jg85</t>
  </si>
  <si>
    <t>0PUE9</t>
  </si>
  <si>
    <t>jg8509</t>
  </si>
  <si>
    <t>jg8519</t>
  </si>
  <si>
    <t>PF13865</t>
  </si>
  <si>
    <t>C-terminal_duplication_domain_of_Friend_of_PRMT1</t>
  </si>
  <si>
    <t>jg8524</t>
  </si>
  <si>
    <t>jg8525</t>
  </si>
  <si>
    <t>jg8529</t>
  </si>
  <si>
    <t>0PUJK</t>
  </si>
  <si>
    <t>jg8530</t>
  </si>
  <si>
    <t>IPR017066</t>
  </si>
  <si>
    <t>E3_ubiquitin-protein_ligase_BOI</t>
  </si>
  <si>
    <t>jg8541</t>
  </si>
  <si>
    <t>jg8551</t>
  </si>
  <si>
    <t>jg8555</t>
  </si>
  <si>
    <t>IPR017340</t>
  </si>
  <si>
    <t>U1_small_nuclear_ribonucleoprotein_C</t>
  </si>
  <si>
    <t>0PHCH</t>
  </si>
  <si>
    <t>IPR029196</t>
  </si>
  <si>
    <t>Protein_of_unknown_function_DUF4588</t>
  </si>
  <si>
    <t>PF15251</t>
  </si>
  <si>
    <t>Domain_of_unknown_function_(DUF4588)</t>
  </si>
  <si>
    <t>0Q8P5</t>
  </si>
  <si>
    <t>0PPMD</t>
  </si>
  <si>
    <t>0Q0Q8</t>
  </si>
  <si>
    <t>0PKTH</t>
  </si>
  <si>
    <t>0PVM3</t>
  </si>
  <si>
    <t>0QDJ5</t>
  </si>
  <si>
    <t>jg86</t>
  </si>
  <si>
    <t>jg860</t>
  </si>
  <si>
    <t>0PXC1</t>
  </si>
  <si>
    <t>0PI7F</t>
  </si>
  <si>
    <t>Inherit_from_euNOG:_Oxidoreductase</t>
  </si>
  <si>
    <t>0PY74</t>
  </si>
  <si>
    <t>Inherit_from_KOG:_glutathione_Stransferase</t>
  </si>
  <si>
    <t>IPR004826</t>
  </si>
  <si>
    <t>Basic_leucine_zipper_domain_Maf-type</t>
  </si>
  <si>
    <t>PF03131</t>
  </si>
  <si>
    <t>bZIP_Maf_transcription_factor</t>
  </si>
  <si>
    <t>jg8608</t>
  </si>
  <si>
    <t>0PY5D</t>
  </si>
  <si>
    <t>jg861</t>
  </si>
  <si>
    <t>0PHKS</t>
  </si>
  <si>
    <t>0PM1K</t>
  </si>
  <si>
    <t>0PURZ</t>
  </si>
  <si>
    <t>0QE31</t>
  </si>
  <si>
    <t>IPR011827</t>
  </si>
  <si>
    <t>Hydrolyase_LeuD/HacB/DmdB</t>
  </si>
  <si>
    <t>0PKD7</t>
  </si>
  <si>
    <t>Aconitase_family</t>
  </si>
  <si>
    <t>TIGR02087</t>
  </si>
  <si>
    <t>jg8642</t>
  </si>
  <si>
    <t>0PM6A</t>
  </si>
  <si>
    <t>jg8651</t>
  </si>
  <si>
    <t>0PIY9</t>
  </si>
  <si>
    <t>0Q266</t>
  </si>
  <si>
    <t>0QC63</t>
  </si>
  <si>
    <t>jg8662</t>
  </si>
  <si>
    <t>0PVZP</t>
  </si>
  <si>
    <t>jg8671</t>
  </si>
  <si>
    <t>0PYI1</t>
  </si>
  <si>
    <t>jg8680</t>
  </si>
  <si>
    <t>0Q2UF</t>
  </si>
  <si>
    <t>0Q2XK</t>
  </si>
  <si>
    <t>0Q6RQ</t>
  </si>
  <si>
    <t>jg87</t>
  </si>
  <si>
    <t>0PIVU</t>
  </si>
  <si>
    <t>0PWKG</t>
  </si>
  <si>
    <t>jg8707</t>
  </si>
  <si>
    <t>0Q2BV</t>
  </si>
  <si>
    <t>jg8708</t>
  </si>
  <si>
    <t>0Q1CM</t>
  </si>
  <si>
    <t>0Q1ZH</t>
  </si>
  <si>
    <t>jg8714</t>
  </si>
  <si>
    <t>jg8721</t>
  </si>
  <si>
    <t>0PGKB</t>
  </si>
  <si>
    <t>jg874</t>
  </si>
  <si>
    <t>IPR003150</t>
  </si>
  <si>
    <t>DNA-binding_RFX-type_winged-helix_domain</t>
  </si>
  <si>
    <t>PF02257</t>
  </si>
  <si>
    <t>RFX_DNA-binding_domain</t>
  </si>
  <si>
    <t>jg8742</t>
  </si>
  <si>
    <t>jg8747</t>
  </si>
  <si>
    <t>0PX1V</t>
  </si>
  <si>
    <t>Inherit_from_KOG:_PAP_associated_domain_containing</t>
  </si>
  <si>
    <t>jg8749</t>
  </si>
  <si>
    <t>jg875</t>
  </si>
  <si>
    <t>jg8762</t>
  </si>
  <si>
    <t>jg877</t>
  </si>
  <si>
    <t>0PMPF</t>
  </si>
  <si>
    <t>jg878</t>
  </si>
  <si>
    <t>0PRES</t>
  </si>
  <si>
    <t>jg8784</t>
  </si>
  <si>
    <t>0PYKP</t>
  </si>
  <si>
    <t>jg8789</t>
  </si>
  <si>
    <t>0PX35</t>
  </si>
  <si>
    <t>jg8790</t>
  </si>
  <si>
    <t>jg8792</t>
  </si>
  <si>
    <t>0Q1JC</t>
  </si>
  <si>
    <t>0Q2MM</t>
  </si>
  <si>
    <t>0Q2SY</t>
  </si>
  <si>
    <t>0PRMC</t>
  </si>
  <si>
    <t>GNAT_family_acetyltransferase_Nat4</t>
  </si>
  <si>
    <t>0PK9T</t>
  </si>
  <si>
    <t>jg883</t>
  </si>
  <si>
    <t>jg8840</t>
  </si>
  <si>
    <t>0PWQP</t>
  </si>
  <si>
    <t>jg8861</t>
  </si>
  <si>
    <t>jg8862</t>
  </si>
  <si>
    <t>0PUSH</t>
  </si>
  <si>
    <t>jg8866</t>
  </si>
  <si>
    <t>jg8877</t>
  </si>
  <si>
    <t>TIGR01197</t>
  </si>
  <si>
    <t>metal_ion_transporter_metal_ion_(Mn2+/Fe2+)_transporter_(Nramp)_family</t>
  </si>
  <si>
    <t>jg8886</t>
  </si>
  <si>
    <t>jg8912</t>
  </si>
  <si>
    <t>0PHNM</t>
  </si>
  <si>
    <t>0PHYX</t>
  </si>
  <si>
    <t>0PIWB</t>
  </si>
  <si>
    <t>0PPZF</t>
  </si>
  <si>
    <t>AMID-like_mitochondrial_oxidoreductase</t>
  </si>
  <si>
    <t>0PWM5</t>
  </si>
  <si>
    <t>0PGI3</t>
  </si>
  <si>
    <t>0PVBR</t>
  </si>
  <si>
    <t>jg8947</t>
  </si>
  <si>
    <t>jg8948</t>
  </si>
  <si>
    <t>jg8949</t>
  </si>
  <si>
    <t>0PG9V</t>
  </si>
  <si>
    <t>jg8953</t>
  </si>
  <si>
    <t>0PZ4R</t>
  </si>
  <si>
    <t>jg8984</t>
  </si>
  <si>
    <t>0PQAK</t>
  </si>
  <si>
    <t>jg8994</t>
  </si>
  <si>
    <t>jg8999</t>
  </si>
  <si>
    <t>jg9</t>
  </si>
  <si>
    <t>0QDFK</t>
  </si>
  <si>
    <t>0PI90</t>
  </si>
  <si>
    <t>jg9006</t>
  </si>
  <si>
    <t>0PNRS</t>
  </si>
  <si>
    <t>0Q11X</t>
  </si>
  <si>
    <t>0PNKK</t>
  </si>
  <si>
    <t>jg9025</t>
  </si>
  <si>
    <t>jg9027</t>
  </si>
  <si>
    <t>jg9028</t>
  </si>
  <si>
    <t>0PI6M</t>
  </si>
  <si>
    <t>0PSRP</t>
  </si>
  <si>
    <t>jg9052</t>
  </si>
  <si>
    <t>IPR006846</t>
  </si>
  <si>
    <t>Ribosomal_protein_S30</t>
  </si>
  <si>
    <t>0PRTW</t>
  </si>
  <si>
    <t>40S_ribosomal_protein_S30</t>
  </si>
  <si>
    <t>PF04758</t>
  </si>
  <si>
    <t>0PNIG</t>
  </si>
  <si>
    <t>jg9071</t>
  </si>
  <si>
    <t>0PV81</t>
  </si>
  <si>
    <t>Spindle_pole_body_associated_protein_SnaD</t>
  </si>
  <si>
    <t>jg9085</t>
  </si>
  <si>
    <t>jg9088</t>
  </si>
  <si>
    <t>jg909</t>
  </si>
  <si>
    <t>0PFVE</t>
  </si>
  <si>
    <t>bZIP_transcription_factor_(HapX)</t>
  </si>
  <si>
    <t>jg9093</t>
  </si>
  <si>
    <t>IPR027399</t>
  </si>
  <si>
    <t>Alcohol_dehydrogenase_GroES-associated</t>
  </si>
  <si>
    <t>PF13823</t>
  </si>
  <si>
    <t>jg9094</t>
  </si>
  <si>
    <t>IPR013048</t>
  </si>
  <si>
    <t>Meiotic_recombination_Spo11</t>
  </si>
  <si>
    <t>SSF63825</t>
  </si>
  <si>
    <t>YWTD domain</t>
  </si>
  <si>
    <t>0PN54</t>
  </si>
  <si>
    <t>0Q2CK</t>
  </si>
  <si>
    <t>jg9125</t>
  </si>
  <si>
    <t>0PPTH</t>
  </si>
  <si>
    <t>jg9138</t>
  </si>
  <si>
    <t>0Q1WV</t>
  </si>
  <si>
    <t>jg9145</t>
  </si>
  <si>
    <t>jg9146</t>
  </si>
  <si>
    <t>0Q9VY</t>
  </si>
  <si>
    <t>jg9154</t>
  </si>
  <si>
    <t>0PJ1A</t>
  </si>
  <si>
    <t>0PRQF</t>
  </si>
  <si>
    <t>IPR028018</t>
  </si>
  <si>
    <t>Protein_of_unknown_function_DUF4646</t>
  </si>
  <si>
    <t>0PU1U</t>
  </si>
  <si>
    <t>PF15496</t>
  </si>
  <si>
    <t>Domain_of_unknown_function_(DUF4646)</t>
  </si>
  <si>
    <t>0PFBI</t>
  </si>
  <si>
    <t>0PZ84</t>
  </si>
  <si>
    <t>jg9198</t>
  </si>
  <si>
    <t>jg920</t>
  </si>
  <si>
    <t>IPR004166</t>
  </si>
  <si>
    <t>MHCK/EF2_kinase</t>
  </si>
  <si>
    <t>0PMMG</t>
  </si>
  <si>
    <t>elongation_factor_2_kinase</t>
  </si>
  <si>
    <t>PF02816</t>
  </si>
  <si>
    <t>Alpha-kinase_family</t>
  </si>
  <si>
    <t>0PH3U</t>
  </si>
  <si>
    <t>jg9220</t>
  </si>
  <si>
    <t>0PR0A</t>
  </si>
  <si>
    <t>0PU3Y</t>
  </si>
  <si>
    <t>jg9233</t>
  </si>
  <si>
    <t>0PJVY</t>
  </si>
  <si>
    <t>0Q257</t>
  </si>
  <si>
    <t>Copper-fist</t>
  </si>
  <si>
    <t>jg9239</t>
  </si>
  <si>
    <t>0PWXN</t>
  </si>
  <si>
    <t>jg9243</t>
  </si>
  <si>
    <t>0PU8N</t>
  </si>
  <si>
    <t>0Q9DJ</t>
  </si>
  <si>
    <t>jg9249</t>
  </si>
  <si>
    <t>IPR030841</t>
  </si>
  <si>
    <t>Endonuclease_III-like_protein_1</t>
  </si>
  <si>
    <t>0PFQ0</t>
  </si>
  <si>
    <t>IPR007567</t>
  </si>
  <si>
    <t>Mid2_domain</t>
  </si>
  <si>
    <t>PF04478</t>
  </si>
  <si>
    <t>Mid2_like_cell_wall_stress_sensor</t>
  </si>
  <si>
    <t>0Q0K9</t>
  </si>
  <si>
    <t>jg9268</t>
  </si>
  <si>
    <t>0PGZE</t>
  </si>
  <si>
    <t>FHA_domain_protein_SNIP1</t>
  </si>
  <si>
    <t>0Q58C</t>
  </si>
  <si>
    <t>0PYYC</t>
  </si>
  <si>
    <t>0PN65</t>
  </si>
  <si>
    <t>Inherit_from_KOG:_patatin-like_phospholipase_domain_containing_8</t>
  </si>
  <si>
    <t>PF16965</t>
  </si>
  <si>
    <t>Ceramide_synthase_regulator</t>
  </si>
  <si>
    <t>0PTIR</t>
  </si>
  <si>
    <t>0PH38</t>
  </si>
  <si>
    <t>0PS1Y</t>
  </si>
  <si>
    <t>Inherit_from_COG:_glutathione_Stransferase</t>
  </si>
  <si>
    <t>jg9298</t>
  </si>
  <si>
    <t>0PH05</t>
  </si>
  <si>
    <t>jg9337</t>
  </si>
  <si>
    <t>PF16727</t>
  </si>
  <si>
    <t>DNA_repair_protein_REV1_C-terminal_domain</t>
  </si>
  <si>
    <t>0PWJF</t>
  </si>
  <si>
    <t>0PRK9</t>
  </si>
  <si>
    <t>jg9350</t>
  </si>
  <si>
    <t>0PW7H</t>
  </si>
  <si>
    <t>0PMZQ</t>
  </si>
  <si>
    <t>0Q1QN</t>
  </si>
  <si>
    <t>0Q2Y7</t>
  </si>
  <si>
    <t>PF10544</t>
  </si>
  <si>
    <t>T5orf172_domain</t>
  </si>
  <si>
    <t>0Q2KM</t>
  </si>
  <si>
    <t>0PKI0</t>
  </si>
  <si>
    <t>jg9379</t>
  </si>
  <si>
    <t>0PUGW</t>
  </si>
  <si>
    <t>0PSAE</t>
  </si>
  <si>
    <t>jg9395</t>
  </si>
  <si>
    <t>0Q0W0</t>
  </si>
  <si>
    <t>0PJB7</t>
  </si>
  <si>
    <t>0PTZG</t>
  </si>
  <si>
    <t>jg9407</t>
  </si>
  <si>
    <t>jg9420</t>
  </si>
  <si>
    <t>0PUX6</t>
  </si>
  <si>
    <t>jg9432</t>
  </si>
  <si>
    <t>0PSZN</t>
  </si>
  <si>
    <t>IPR016445</t>
  </si>
  <si>
    <t>Lipase_Rog1</t>
  </si>
  <si>
    <t>0QDRJ</t>
  </si>
  <si>
    <t>0PXS7</t>
  </si>
  <si>
    <t>RRM</t>
  </si>
  <si>
    <t>IPR012710</t>
  </si>
  <si>
    <t>Phosphonoacetate_hydrolase</t>
  </si>
  <si>
    <t>0PYVV</t>
  </si>
  <si>
    <t>3.11.1.2</t>
  </si>
  <si>
    <t>Phosphonoacetate hydrolase.</t>
  </si>
  <si>
    <t>TIGR02335</t>
  </si>
  <si>
    <t>phosphonoacetate_hydrolase</t>
  </si>
  <si>
    <t>0PFRG</t>
  </si>
  <si>
    <t>jg9466</t>
  </si>
  <si>
    <t>0PUDN</t>
  </si>
  <si>
    <t>0PN84</t>
  </si>
  <si>
    <t>jg9475</t>
  </si>
  <si>
    <t>jg9477</t>
  </si>
  <si>
    <t>jg9478</t>
  </si>
  <si>
    <t>jg9479</t>
  </si>
  <si>
    <t>jg9481</t>
  </si>
  <si>
    <t>jg9484</t>
  </si>
  <si>
    <t>jg9488</t>
  </si>
  <si>
    <t>jg9489</t>
  </si>
  <si>
    <t>jg9490</t>
  </si>
  <si>
    <t>jg9491</t>
  </si>
  <si>
    <t>jg9492</t>
  </si>
  <si>
    <t>jg9494</t>
  </si>
  <si>
    <t>jg9496</t>
  </si>
  <si>
    <t>jg9497</t>
  </si>
  <si>
    <t>jg9498</t>
  </si>
  <si>
    <t>jg9501</t>
  </si>
  <si>
    <t>jg9503</t>
  </si>
  <si>
    <t>jg9504</t>
  </si>
  <si>
    <t>jg9505</t>
  </si>
  <si>
    <t>jg9506</t>
  </si>
  <si>
    <t>jg9507</t>
  </si>
  <si>
    <t>jg9508</t>
  </si>
  <si>
    <t>jg9509</t>
  </si>
  <si>
    <t>jg9510</t>
  </si>
  <si>
    <t>jg9511</t>
  </si>
  <si>
    <t>jg9514</t>
  </si>
  <si>
    <t>0PP1F</t>
  </si>
  <si>
    <t>jg9515</t>
  </si>
  <si>
    <t>jg9516</t>
  </si>
  <si>
    <t>jg9517</t>
  </si>
  <si>
    <t>0Q1R7</t>
  </si>
  <si>
    <t>jg9519</t>
  </si>
  <si>
    <t>jg9520</t>
  </si>
  <si>
    <t>jg9521</t>
  </si>
  <si>
    <t>jg9523</t>
  </si>
  <si>
    <t>jg9524</t>
  </si>
  <si>
    <t>jg9525</t>
  </si>
  <si>
    <t>jg9527</t>
  </si>
  <si>
    <t>jg9529</t>
  </si>
  <si>
    <t>jg9530</t>
  </si>
  <si>
    <t>jg9531</t>
  </si>
  <si>
    <t>jg9534</t>
  </si>
  <si>
    <t>jg9535</t>
  </si>
  <si>
    <t>jg9537</t>
  </si>
  <si>
    <t>jg9538</t>
  </si>
  <si>
    <t>jg9539</t>
  </si>
  <si>
    <t>IPR015942</t>
  </si>
  <si>
    <t>Asp/Glu/hydantoin_racemase</t>
  </si>
  <si>
    <t>IPR026286</t>
  </si>
  <si>
    <t>Maleate_isomerase/Arylmalonate_decarboxylase</t>
  </si>
  <si>
    <t>0Q06V</t>
  </si>
  <si>
    <t>Asp/Glu/Hydantoin_racemase</t>
  </si>
  <si>
    <t>5.1.1.3</t>
  </si>
  <si>
    <t>Glutamate racemase.</t>
  </si>
  <si>
    <t>PF01177</t>
  </si>
  <si>
    <t>jg9541</t>
  </si>
  <si>
    <t>jg9542</t>
  </si>
  <si>
    <t>jg9543</t>
  </si>
  <si>
    <t>jg9544</t>
  </si>
  <si>
    <t>jg9545</t>
  </si>
  <si>
    <t>PF16850</t>
  </si>
  <si>
    <t>Peptidase_inhibitor_I66</t>
  </si>
  <si>
    <t>jg9548</t>
  </si>
  <si>
    <t>jg9549</t>
  </si>
  <si>
    <t>jg9550</t>
  </si>
  <si>
    <t>TIGR00172</t>
  </si>
  <si>
    <t>septum_formation_protein_Maf</t>
  </si>
  <si>
    <t>jg9554</t>
  </si>
  <si>
    <t>jg9555</t>
  </si>
  <si>
    <t>jg9559</t>
  </si>
  <si>
    <t>jg9561</t>
  </si>
  <si>
    <t>jg9562</t>
  </si>
  <si>
    <t>jg9563</t>
  </si>
  <si>
    <t>jg9565</t>
  </si>
  <si>
    <t>jg9566</t>
  </si>
  <si>
    <t>jg9568</t>
  </si>
  <si>
    <t>jg9569</t>
  </si>
  <si>
    <t>0PHDY</t>
  </si>
  <si>
    <t>jg9571</t>
  </si>
  <si>
    <t>jg9572</t>
  </si>
  <si>
    <t>jg9573</t>
  </si>
  <si>
    <t>jg9574</t>
  </si>
  <si>
    <t>jg9575</t>
  </si>
  <si>
    <t>jg9576</t>
  </si>
  <si>
    <t>jg9580</t>
  </si>
  <si>
    <t>jg9581</t>
  </si>
  <si>
    <t>jg9582</t>
  </si>
  <si>
    <t>jg9583</t>
  </si>
  <si>
    <t>jg9584</t>
  </si>
  <si>
    <t>0PTGZ</t>
  </si>
  <si>
    <t>jg9585</t>
  </si>
  <si>
    <t>jg9586</t>
  </si>
  <si>
    <t>0PNDH</t>
  </si>
  <si>
    <t>0PG2T</t>
  </si>
  <si>
    <t>jg9588</t>
  </si>
  <si>
    <t>jg9592</t>
  </si>
  <si>
    <t>jg9593</t>
  </si>
  <si>
    <t>jg9594</t>
  </si>
  <si>
    <t>jg9595</t>
  </si>
  <si>
    <t>jg9596</t>
  </si>
  <si>
    <t>jg9597</t>
  </si>
  <si>
    <t>0QDKW</t>
  </si>
  <si>
    <t>jg9598</t>
  </si>
  <si>
    <t>jg9600</t>
  </si>
  <si>
    <t>jg9601</t>
  </si>
  <si>
    <t>0Q18W</t>
  </si>
  <si>
    <t>jg9604</t>
  </si>
  <si>
    <t>jg9605</t>
  </si>
  <si>
    <t>jg9607</t>
  </si>
  <si>
    <t>jg9609</t>
  </si>
  <si>
    <t>jg9610</t>
  </si>
  <si>
    <t>jg9611</t>
  </si>
  <si>
    <t>jg9612</t>
  </si>
  <si>
    <t>jg9613</t>
  </si>
  <si>
    <t>jg9614</t>
  </si>
  <si>
    <t>jg9615</t>
  </si>
  <si>
    <t>jg9617</t>
  </si>
  <si>
    <t>jg9618</t>
  </si>
  <si>
    <t>jg9619</t>
  </si>
  <si>
    <t>jg9620</t>
  </si>
  <si>
    <t>jg9621</t>
  </si>
  <si>
    <t>jg9622</t>
  </si>
  <si>
    <t>0Q2IR</t>
  </si>
  <si>
    <t>jg9623</t>
  </si>
  <si>
    <t>jg9625</t>
  </si>
  <si>
    <t>0Q039</t>
  </si>
  <si>
    <t>jg9627</t>
  </si>
  <si>
    <t>jg9628</t>
  </si>
  <si>
    <t>jg9629</t>
  </si>
  <si>
    <t>jg9630</t>
  </si>
  <si>
    <t>jg9631</t>
  </si>
  <si>
    <t>jg9632</t>
  </si>
  <si>
    <t>jg9633</t>
  </si>
  <si>
    <t>jg9634</t>
  </si>
  <si>
    <t>jg9635</t>
  </si>
  <si>
    <t>jg9636</t>
  </si>
  <si>
    <t>jg9639</t>
  </si>
  <si>
    <t>jg9640</t>
  </si>
  <si>
    <t>jg9641</t>
  </si>
  <si>
    <t>jg9643</t>
  </si>
  <si>
    <t>jg9644</t>
  </si>
  <si>
    <t>jg9645</t>
  </si>
  <si>
    <t>0PZ5S</t>
  </si>
  <si>
    <t>jg9646</t>
  </si>
  <si>
    <t>jg9647</t>
  </si>
  <si>
    <t>jg9648</t>
  </si>
  <si>
    <t>jg9650</t>
  </si>
  <si>
    <t>jg9651</t>
  </si>
  <si>
    <t>jg9652</t>
  </si>
  <si>
    <t>jg9654</t>
  </si>
  <si>
    <t>jg9657</t>
  </si>
  <si>
    <t>jg9658</t>
  </si>
  <si>
    <t>jg9659</t>
  </si>
  <si>
    <t>jg9660</t>
  </si>
  <si>
    <t>jg9661</t>
  </si>
  <si>
    <t>0PVBH</t>
  </si>
  <si>
    <t>jg9662</t>
  </si>
  <si>
    <t>0Q1GV</t>
  </si>
  <si>
    <t>PF16657</t>
  </si>
  <si>
    <t>Maltogenic_Amylase_C-terminal_domain</t>
  </si>
  <si>
    <t>jg9665</t>
  </si>
  <si>
    <t>0PMAK</t>
  </si>
  <si>
    <t>jg9666</t>
  </si>
  <si>
    <t>IPR001991</t>
  </si>
  <si>
    <t>Sodium:dicarboxylate_symporter</t>
  </si>
  <si>
    <t>jg9667</t>
  </si>
  <si>
    <t>0PSME</t>
  </si>
  <si>
    <t>Podospora_anserina_S_mat_genomic_DNA_chromosome</t>
  </si>
  <si>
    <t>jg9668</t>
  </si>
  <si>
    <t>IPR006421</t>
  </si>
  <si>
    <t>Glycogen_debranching_enzyme_metazoa</t>
  </si>
  <si>
    <t>TIGR01531</t>
  </si>
  <si>
    <t>glycogen_debranching_enzyme</t>
  </si>
  <si>
    <t>jg9673</t>
  </si>
  <si>
    <t>0PVTV</t>
  </si>
  <si>
    <t>chromatin_structure_remodeling_complex_protein_RSC3</t>
  </si>
  <si>
    <t>jg9675</t>
  </si>
  <si>
    <t>jg9677</t>
  </si>
  <si>
    <t>IPR017751</t>
  </si>
  <si>
    <t>Glycerol-3-phosphate_dehydrogenase_NAD-dependent_eukaryotic</t>
  </si>
  <si>
    <t>1.1.1.8</t>
  </si>
  <si>
    <t>Glycerol-3-phosphate dehydrogenase (NAD(+)).</t>
  </si>
  <si>
    <t>TIGR03376</t>
  </si>
  <si>
    <t>glycerol-3-phosphate_dehydrogenase_(NAD(+))</t>
  </si>
  <si>
    <t>jg9680</t>
  </si>
  <si>
    <t>jg9681</t>
  </si>
  <si>
    <t>jg9682</t>
  </si>
  <si>
    <t>jg9683</t>
  </si>
  <si>
    <t>jg9684</t>
  </si>
  <si>
    <t>jg9688</t>
  </si>
  <si>
    <t>jg9689</t>
  </si>
  <si>
    <t>jg9690</t>
  </si>
  <si>
    <t>jg9691</t>
  </si>
  <si>
    <t>jg9692</t>
  </si>
  <si>
    <t>jg9693</t>
  </si>
  <si>
    <t>jg9695</t>
  </si>
  <si>
    <t>jg9700</t>
  </si>
  <si>
    <t>jg9702</t>
  </si>
  <si>
    <t>jg9703</t>
  </si>
  <si>
    <t>jg9704</t>
  </si>
  <si>
    <t>jg9705</t>
  </si>
  <si>
    <t>jg9706</t>
  </si>
  <si>
    <t>jg9707</t>
  </si>
  <si>
    <t>jg9711</t>
  </si>
  <si>
    <t>jg9712</t>
  </si>
  <si>
    <t>jg9715</t>
  </si>
  <si>
    <t>jg9717</t>
  </si>
  <si>
    <t>jg9718</t>
  </si>
  <si>
    <t>jg9719</t>
  </si>
  <si>
    <t>SSF50993</t>
  </si>
  <si>
    <t>Peptidase/esterase 'gauge' domain</t>
  </si>
  <si>
    <t>jg9720</t>
  </si>
  <si>
    <t>jg9721</t>
  </si>
  <si>
    <t>0Q1ZB</t>
  </si>
  <si>
    <t>jg9723</t>
  </si>
  <si>
    <t>jg9724</t>
  </si>
  <si>
    <t>jg9728</t>
  </si>
  <si>
    <t>jg9729</t>
  </si>
  <si>
    <t>jg9730</t>
  </si>
  <si>
    <t>SSF64602</t>
  </si>
  <si>
    <t>F1 ATPase inhibitor, IF1, C-terminal domain</t>
  </si>
  <si>
    <t>jg9732</t>
  </si>
  <si>
    <t>jg9737</t>
  </si>
  <si>
    <t>jg9738</t>
  </si>
  <si>
    <t>jg9739</t>
  </si>
  <si>
    <t>jg9740</t>
  </si>
  <si>
    <t>jg9742</t>
  </si>
  <si>
    <t>jg9745</t>
  </si>
  <si>
    <t>jg9746</t>
  </si>
  <si>
    <t>0PN9G</t>
  </si>
  <si>
    <t>jg9748</t>
  </si>
  <si>
    <t>jg9750</t>
  </si>
  <si>
    <t>jg9753</t>
  </si>
  <si>
    <t>jg9754</t>
  </si>
  <si>
    <t>jg9755</t>
  </si>
  <si>
    <t>jg9756</t>
  </si>
  <si>
    <t>jg9757</t>
  </si>
  <si>
    <t>jg9758</t>
  </si>
  <si>
    <t>jg9759</t>
  </si>
  <si>
    <t>jg9760</t>
  </si>
  <si>
    <t>jg9761</t>
  </si>
  <si>
    <t>jg9762</t>
  </si>
  <si>
    <t>jg9763</t>
  </si>
  <si>
    <t>jg9764</t>
  </si>
  <si>
    <t>jg9765</t>
  </si>
  <si>
    <t>jg9767</t>
  </si>
  <si>
    <t>jg9768</t>
  </si>
  <si>
    <t>0PWFN</t>
  </si>
  <si>
    <t>jg9769</t>
  </si>
  <si>
    <t>0PI4Z</t>
  </si>
  <si>
    <t>jg9771</t>
  </si>
  <si>
    <t>IPR005600</t>
  </si>
  <si>
    <t>Gal4_dimerisation_domain</t>
  </si>
  <si>
    <t>PF03902</t>
  </si>
  <si>
    <t>Gal4-like_dimerisation_domain</t>
  </si>
  <si>
    <t>jg9772</t>
  </si>
  <si>
    <t>jg9773</t>
  </si>
  <si>
    <t>jg9774</t>
  </si>
  <si>
    <t>jg9776</t>
  </si>
  <si>
    <t>jg9777</t>
  </si>
  <si>
    <t>jg9778</t>
  </si>
  <si>
    <t>jg9780</t>
  </si>
  <si>
    <t>jg9781</t>
  </si>
  <si>
    <t>jg9783</t>
  </si>
  <si>
    <t>jg9784</t>
  </si>
  <si>
    <t>0PSZC</t>
  </si>
  <si>
    <t>jg9786</t>
  </si>
  <si>
    <t>jg9789</t>
  </si>
  <si>
    <t>jg9794</t>
  </si>
  <si>
    <t>jg9795</t>
  </si>
  <si>
    <t>0PUNJ</t>
  </si>
  <si>
    <t>jg9798</t>
  </si>
  <si>
    <t>jg9799</t>
  </si>
  <si>
    <t>jg9800</t>
  </si>
  <si>
    <t>jg9801</t>
  </si>
  <si>
    <t>jg9802</t>
  </si>
  <si>
    <t>jg9803</t>
  </si>
  <si>
    <t>jg9804</t>
  </si>
  <si>
    <t>jg9805</t>
  </si>
  <si>
    <t>jg9806</t>
  </si>
  <si>
    <t>jg9807</t>
  </si>
  <si>
    <t>jg9809</t>
  </si>
  <si>
    <t>jg9811</t>
  </si>
  <si>
    <t>jg9812</t>
  </si>
  <si>
    <t>jg9813</t>
  </si>
  <si>
    <t>jg9815</t>
  </si>
  <si>
    <t>IPR003416</t>
  </si>
  <si>
    <t>MgtC/SapB/SrpB_transporter</t>
  </si>
  <si>
    <t>0Q2C1</t>
  </si>
  <si>
    <t>MgtC_family</t>
  </si>
  <si>
    <t>PF02308</t>
  </si>
  <si>
    <t>jg9816</t>
  </si>
  <si>
    <t>jg9817</t>
  </si>
  <si>
    <t>jg9820</t>
  </si>
  <si>
    <t>jg9822</t>
  </si>
  <si>
    <t>jg9826</t>
  </si>
  <si>
    <t>jg9827</t>
  </si>
  <si>
    <t>jg9828</t>
  </si>
  <si>
    <t>jg9829</t>
  </si>
  <si>
    <t>jg9830</t>
  </si>
  <si>
    <t>0Q1MG</t>
  </si>
  <si>
    <t>jg9831</t>
  </si>
  <si>
    <t>jg9832</t>
  </si>
  <si>
    <t>jg9835</t>
  </si>
  <si>
    <t>jg9838</t>
  </si>
  <si>
    <t>jg9841</t>
  </si>
  <si>
    <t>0PQK9</t>
  </si>
  <si>
    <t>00361</t>
  </si>
  <si>
    <t>jg9842</t>
  </si>
  <si>
    <t>0PM57</t>
  </si>
  <si>
    <t>Ras_small_monomeric_GTPase_RasB</t>
  </si>
  <si>
    <t>jg9843</t>
  </si>
  <si>
    <t>0Q2WF</t>
  </si>
  <si>
    <t>jg9846</t>
  </si>
  <si>
    <t>jg9847</t>
  </si>
  <si>
    <t>jg9848</t>
  </si>
  <si>
    <t>jg9849</t>
  </si>
  <si>
    <t>jg985</t>
  </si>
  <si>
    <t>jg9851</t>
  </si>
  <si>
    <t>jg9852</t>
  </si>
  <si>
    <t>jg9853</t>
  </si>
  <si>
    <t>0PIRP</t>
  </si>
  <si>
    <t>jg9854</t>
  </si>
  <si>
    <t>0PTRI</t>
  </si>
  <si>
    <t>jg9856</t>
  </si>
  <si>
    <t>jg9859</t>
  </si>
  <si>
    <t>jg9860</t>
  </si>
  <si>
    <t>jg9861</t>
  </si>
  <si>
    <t>jg9862</t>
  </si>
  <si>
    <t>jg9863</t>
  </si>
  <si>
    <t>jg9864</t>
  </si>
  <si>
    <t>jg9867</t>
  </si>
  <si>
    <t>jg9868</t>
  </si>
  <si>
    <t>jg9871</t>
  </si>
  <si>
    <t>jg9872</t>
  </si>
  <si>
    <t>jg9873</t>
  </si>
  <si>
    <t>jg9874</t>
  </si>
  <si>
    <t>jg9875</t>
  </si>
  <si>
    <t>jg9876</t>
  </si>
  <si>
    <t>jg9878</t>
  </si>
  <si>
    <t>jg9879</t>
  </si>
  <si>
    <t>jg9880</t>
  </si>
  <si>
    <t>0PWSG</t>
  </si>
  <si>
    <t>jg9882</t>
  </si>
  <si>
    <t>jg9883</t>
  </si>
  <si>
    <t>jg9884</t>
  </si>
  <si>
    <t>jg9885</t>
  </si>
  <si>
    <t>jg9887</t>
  </si>
  <si>
    <t>0PXNZ</t>
  </si>
  <si>
    <t>jg9891</t>
  </si>
  <si>
    <t>jg9892</t>
  </si>
  <si>
    <t>jg9893</t>
  </si>
  <si>
    <t>jg9894</t>
  </si>
  <si>
    <t>jg9895</t>
  </si>
  <si>
    <t>jg9896</t>
  </si>
  <si>
    <t>jg9897</t>
  </si>
  <si>
    <t>jg9899</t>
  </si>
  <si>
    <t>jg9900</t>
  </si>
  <si>
    <t>jg9903</t>
  </si>
  <si>
    <t>jg9905</t>
  </si>
  <si>
    <t>jg9906</t>
  </si>
  <si>
    <t>jg9910</t>
  </si>
  <si>
    <t>jg9911</t>
  </si>
  <si>
    <t>jg9912</t>
  </si>
  <si>
    <t>0Q4IZ</t>
  </si>
  <si>
    <t>jg9913</t>
  </si>
  <si>
    <t>jg9916</t>
  </si>
  <si>
    <t>jg9917</t>
  </si>
  <si>
    <t>jg9919</t>
  </si>
  <si>
    <t>jg9920</t>
  </si>
  <si>
    <t>jg9921</t>
  </si>
  <si>
    <t>jg9922</t>
  </si>
  <si>
    <t>jg9926</t>
  </si>
  <si>
    <t>jg9928</t>
  </si>
  <si>
    <t>jg9930</t>
  </si>
  <si>
    <t>jg9931</t>
  </si>
  <si>
    <t>jg9932</t>
  </si>
  <si>
    <t>jg9933</t>
  </si>
  <si>
    <t>jg9934</t>
  </si>
  <si>
    <t>jg9935</t>
  </si>
  <si>
    <t>jg9936</t>
  </si>
  <si>
    <t>jg9939</t>
  </si>
  <si>
    <t>jg9941</t>
  </si>
  <si>
    <t>jg9943</t>
  </si>
  <si>
    <t>jg9944</t>
  </si>
  <si>
    <t>jg9945</t>
  </si>
  <si>
    <t>jg9947</t>
  </si>
  <si>
    <t>jg9951</t>
  </si>
  <si>
    <t>jg9952</t>
  </si>
  <si>
    <t>jg9953</t>
  </si>
  <si>
    <t>jg9955</t>
  </si>
  <si>
    <t>jg9956</t>
  </si>
  <si>
    <t>jg9959</t>
  </si>
  <si>
    <t>jg996</t>
  </si>
  <si>
    <t>0PHDH</t>
  </si>
  <si>
    <t>jg9960</t>
  </si>
  <si>
    <t>jg9964</t>
  </si>
  <si>
    <t>jg9965</t>
  </si>
  <si>
    <t>jg9966</t>
  </si>
  <si>
    <t>jg9967</t>
  </si>
  <si>
    <t>jg9968</t>
  </si>
  <si>
    <t>jg9969</t>
  </si>
  <si>
    <t>jg9970</t>
  </si>
  <si>
    <t>jg9973</t>
  </si>
  <si>
    <t>jg9974</t>
  </si>
  <si>
    <t>jg9975</t>
  </si>
  <si>
    <t>jg9978</t>
  </si>
  <si>
    <t>jg9979</t>
  </si>
  <si>
    <t>IPR013902</t>
  </si>
  <si>
    <t>Domain_of_unknown_function_DUF1773</t>
  </si>
  <si>
    <t>PF08593</t>
  </si>
  <si>
    <t>Domain_of_unknown_function</t>
  </si>
  <si>
    <t>jg9981</t>
  </si>
  <si>
    <t>jg9982</t>
  </si>
  <si>
    <t>jg9983</t>
  </si>
  <si>
    <t>jg9984</t>
  </si>
  <si>
    <t>jg9985</t>
  </si>
  <si>
    <t>jg9986</t>
  </si>
  <si>
    <t>jg9988</t>
  </si>
  <si>
    <t>jg9989</t>
  </si>
  <si>
    <t>jg9990</t>
  </si>
  <si>
    <t>jg9991</t>
  </si>
  <si>
    <t>0PNN1</t>
  </si>
  <si>
    <t>jg9992</t>
  </si>
  <si>
    <t>0PPYJ</t>
  </si>
  <si>
    <t>jg9993</t>
  </si>
  <si>
    <t>jg9994</t>
  </si>
  <si>
    <t>0PUMQ</t>
  </si>
  <si>
    <t>jg9997</t>
  </si>
  <si>
    <t>0PQRV</t>
  </si>
</sst>
</file>

<file path=xl/styles.xml><?xml version="1.0" encoding="utf-8"?>
<styleSheet xmlns="http://schemas.openxmlformats.org/spreadsheetml/2006/main" xmlns:x14ac="http://schemas.microsoft.com/office/spreadsheetml/2009/9/ac" xmlns:mc="http://schemas.openxmlformats.org/markup-compatibility/2006">
  <fonts count="16">
    <font>
      <sz val="10.0"/>
      <color rgb="FF000000"/>
      <name val="Arial"/>
    </font>
    <font/>
    <font>
      <name val="Serif"/>
    </font>
    <font>
      <name val="Arial"/>
    </font>
    <font>
      <b/>
    </font>
    <font>
      <color rgb="FF000000"/>
      <name val="Arial"/>
    </font>
    <font>
      <sz val="10.0"/>
      <name val="Serif"/>
    </font>
    <font>
      <color rgb="FF000000"/>
      <name val="Serif"/>
    </font>
    <font>
      <color rgb="FF222222"/>
      <name val="Verdana"/>
    </font>
    <font>
      <sz val="10.0"/>
      <name val="Arial"/>
    </font>
    <font>
      <sz val="7.0"/>
      <color rgb="FF000000"/>
      <name val="Arial"/>
    </font>
    <font>
      <i/>
      <name val="Serif"/>
    </font>
    <font>
      <color rgb="FF444444"/>
      <name val="Verdana"/>
    </font>
    <font>
      <b/>
      <sz val="8.0"/>
      <color rgb="FF000000"/>
      <name val="Times New Roman"/>
    </font>
    <font>
      <sz val="8.0"/>
      <color rgb="FF000000"/>
      <name val="Times New Roman"/>
    </font>
    <font>
      <sz val="12.0"/>
      <color rgb="FF000000"/>
      <name val="Arial"/>
    </font>
  </fonts>
  <fills count="16">
    <fill>
      <patternFill patternType="none"/>
    </fill>
    <fill>
      <patternFill patternType="lightGray"/>
    </fill>
    <fill>
      <patternFill patternType="solid">
        <fgColor rgb="FF6AA84F"/>
        <bgColor rgb="FF6AA84F"/>
      </patternFill>
    </fill>
    <fill>
      <patternFill patternType="solid">
        <fgColor rgb="FFD9EAD3"/>
        <bgColor rgb="FFD9EAD3"/>
      </patternFill>
    </fill>
    <fill>
      <patternFill patternType="solid">
        <fgColor rgb="FF93C47D"/>
        <bgColor rgb="FF93C47D"/>
      </patternFill>
    </fill>
    <fill>
      <patternFill patternType="solid">
        <fgColor rgb="FFFFFFFF"/>
        <bgColor rgb="FFFFFFFF"/>
      </patternFill>
    </fill>
    <fill>
      <patternFill patternType="solid">
        <fgColor rgb="FFFFF2CC"/>
        <bgColor rgb="FFFFF2CC"/>
      </patternFill>
    </fill>
    <fill>
      <patternFill patternType="solid">
        <fgColor rgb="FFD9D9D9"/>
        <bgColor rgb="FFD9D9D9"/>
      </patternFill>
    </fill>
    <fill>
      <patternFill patternType="solid">
        <fgColor rgb="FFFF0000"/>
        <bgColor rgb="FFFF0000"/>
      </patternFill>
    </fill>
    <fill>
      <patternFill patternType="solid">
        <fgColor rgb="FFFF9900"/>
        <bgColor rgb="FFFF9900"/>
      </patternFill>
    </fill>
    <fill>
      <patternFill patternType="solid">
        <fgColor rgb="FF00FFFF"/>
        <bgColor rgb="FF00FFFF"/>
      </patternFill>
    </fill>
    <fill>
      <patternFill patternType="solid">
        <fgColor rgb="FFFFFF00"/>
        <bgColor rgb="FFFFFF00"/>
      </patternFill>
    </fill>
    <fill>
      <patternFill patternType="solid">
        <fgColor rgb="FF4A86E8"/>
        <bgColor rgb="FF4A86E8"/>
      </patternFill>
    </fill>
    <fill>
      <patternFill patternType="solid">
        <fgColor rgb="FF00FF00"/>
        <bgColor rgb="FF00FF00"/>
      </patternFill>
    </fill>
    <fill>
      <patternFill patternType="solid">
        <fgColor rgb="FFEAD1DC"/>
        <bgColor rgb="FFEAD1DC"/>
      </patternFill>
    </fill>
    <fill>
      <patternFill patternType="solid">
        <fgColor rgb="FFF4CCCC"/>
        <bgColor rgb="FFF4CCCC"/>
      </patternFill>
    </fill>
  </fills>
  <borders count="2">
    <border/>
    <border>
      <right/>
    </border>
  </borders>
  <cellStyleXfs count="1">
    <xf borderId="0" fillId="0" fontId="0" numFmtId="0" applyAlignment="1" applyFont="1"/>
  </cellStyleXfs>
  <cellXfs count="74">
    <xf borderId="0" fillId="0" fontId="0" numFmtId="0" xfId="0" applyAlignment="1" applyFont="1">
      <alignment readingOrder="0" shrinkToFit="0" vertical="bottom" wrapText="0"/>
    </xf>
    <xf borderId="0" fillId="0" fontId="1" numFmtId="0" xfId="0" applyAlignment="1" applyFont="1">
      <alignment readingOrder="0"/>
    </xf>
    <xf quotePrefix="1" borderId="0" fillId="0" fontId="1" numFmtId="0" xfId="0" applyAlignment="1" applyFont="1">
      <alignment readingOrder="0"/>
    </xf>
    <xf borderId="0" fillId="2" fontId="1" numFmtId="0" xfId="0" applyAlignment="1" applyFill="1" applyFont="1">
      <alignment readingOrder="0"/>
    </xf>
    <xf borderId="0" fillId="3" fontId="1" numFmtId="0" xfId="0" applyAlignment="1" applyFill="1" applyFont="1">
      <alignment readingOrder="0"/>
    </xf>
    <xf quotePrefix="1" borderId="0" fillId="3" fontId="1" numFmtId="0" xfId="0" applyAlignment="1" applyFont="1">
      <alignment readingOrder="0"/>
    </xf>
    <xf borderId="0" fillId="4" fontId="1" numFmtId="0" xfId="0" applyAlignment="1" applyFill="1" applyFont="1">
      <alignment readingOrder="0"/>
    </xf>
    <xf borderId="0" fillId="3" fontId="1" numFmtId="11" xfId="0" applyAlignment="1" applyFont="1" applyNumberFormat="1">
      <alignment readingOrder="0"/>
    </xf>
    <xf borderId="0" fillId="0" fontId="2" numFmtId="0" xfId="0" applyAlignment="1" applyFont="1">
      <alignment readingOrder="0"/>
    </xf>
    <xf borderId="0" fillId="0" fontId="3" numFmtId="0" xfId="0" applyAlignment="1" applyFont="1">
      <alignment readingOrder="0"/>
    </xf>
    <xf borderId="0" fillId="5" fontId="1" numFmtId="0" xfId="0" applyFill="1" applyFont="1"/>
    <xf borderId="0" fillId="4" fontId="4" numFmtId="0" xfId="0" applyAlignment="1" applyFont="1">
      <alignment readingOrder="0"/>
    </xf>
    <xf borderId="0" fillId="4" fontId="1" numFmtId="0" xfId="0" applyFont="1"/>
    <xf borderId="0" fillId="5" fontId="1" numFmtId="0" xfId="0" applyAlignment="1" applyFont="1">
      <alignment readingOrder="0"/>
    </xf>
    <xf borderId="0" fillId="0" fontId="3" numFmtId="0" xfId="0" applyAlignment="1" applyFont="1">
      <alignment readingOrder="0" vertical="bottom"/>
    </xf>
    <xf borderId="0" fillId="0" fontId="5" numFmtId="0" xfId="0" applyAlignment="1" applyFont="1">
      <alignment readingOrder="0"/>
    </xf>
    <xf borderId="1" fillId="0" fontId="6" numFmtId="0" xfId="0" applyAlignment="1" applyBorder="1" applyFont="1">
      <alignment readingOrder="0"/>
    </xf>
    <xf borderId="1" fillId="0" fontId="1" numFmtId="0" xfId="0" applyBorder="1" applyFont="1"/>
    <xf borderId="0" fillId="0" fontId="3" numFmtId="0" xfId="0" applyAlignment="1" applyFont="1">
      <alignment readingOrder="0" vertical="bottom"/>
    </xf>
    <xf borderId="0" fillId="0" fontId="3" numFmtId="0" xfId="0" applyAlignment="1" applyFont="1">
      <alignment vertical="bottom"/>
    </xf>
    <xf borderId="0" fillId="0" fontId="5" numFmtId="0" xfId="0" applyAlignment="1" applyFont="1">
      <alignment shrinkToFit="0" vertical="bottom" wrapText="0"/>
    </xf>
    <xf borderId="0" fillId="0" fontId="3" numFmtId="0" xfId="0" applyAlignment="1" applyFont="1">
      <alignment vertical="bottom"/>
    </xf>
    <xf borderId="0" fillId="5" fontId="3" numFmtId="0" xfId="0" applyAlignment="1" applyFont="1">
      <alignment vertical="bottom"/>
    </xf>
    <xf borderId="0" fillId="0" fontId="7" numFmtId="0" xfId="0" applyAlignment="1" applyFont="1">
      <alignment readingOrder="0"/>
    </xf>
    <xf borderId="0" fillId="0" fontId="2" numFmtId="0" xfId="0" applyAlignment="1" applyFont="1">
      <alignment readingOrder="0"/>
    </xf>
    <xf borderId="0" fillId="4" fontId="2" numFmtId="0" xfId="0" applyAlignment="1" applyFont="1">
      <alignment readingOrder="0"/>
    </xf>
    <xf borderId="0" fillId="3" fontId="3" numFmtId="0" xfId="0" applyAlignment="1" applyFont="1">
      <alignment readingOrder="0"/>
    </xf>
    <xf borderId="0" fillId="3" fontId="2" numFmtId="0" xfId="0" applyAlignment="1" applyFont="1">
      <alignment readingOrder="0"/>
    </xf>
    <xf borderId="0" fillId="3" fontId="1" numFmtId="0" xfId="0" applyFont="1"/>
    <xf borderId="0" fillId="3" fontId="5" numFmtId="0" xfId="0" applyAlignment="1" applyFont="1">
      <alignment readingOrder="0"/>
    </xf>
    <xf borderId="0" fillId="6" fontId="5" numFmtId="0" xfId="0" applyAlignment="1" applyFill="1" applyFont="1">
      <alignment readingOrder="0"/>
    </xf>
    <xf borderId="0" fillId="6" fontId="3" numFmtId="0" xfId="0" applyAlignment="1" applyFont="1">
      <alignment readingOrder="0"/>
    </xf>
    <xf borderId="0" fillId="6" fontId="2" numFmtId="0" xfId="0" applyAlignment="1" applyFont="1">
      <alignment readingOrder="0"/>
    </xf>
    <xf borderId="0" fillId="6" fontId="1" numFmtId="0" xfId="0" applyFont="1"/>
    <xf borderId="0" fillId="6" fontId="1" numFmtId="0" xfId="0" applyAlignment="1" applyFont="1">
      <alignment readingOrder="0"/>
    </xf>
    <xf borderId="0" fillId="6" fontId="1" numFmtId="0" xfId="0" applyAlignment="1" applyFont="1">
      <alignment readingOrder="0"/>
    </xf>
    <xf borderId="0" fillId="0" fontId="8" numFmtId="0" xfId="0" applyAlignment="1" applyFont="1">
      <alignment horizontal="left" readingOrder="0"/>
    </xf>
    <xf borderId="0" fillId="0" fontId="1" numFmtId="0" xfId="0" applyAlignment="1" applyFont="1">
      <alignment readingOrder="0"/>
    </xf>
    <xf borderId="0" fillId="4" fontId="3" numFmtId="0" xfId="0" applyAlignment="1" applyFont="1">
      <alignment readingOrder="0"/>
    </xf>
    <xf borderId="0" fillId="0" fontId="6" numFmtId="0" xfId="0" applyAlignment="1" applyFont="1">
      <alignment readingOrder="0"/>
    </xf>
    <xf borderId="0" fillId="0" fontId="9" numFmtId="0" xfId="0" applyAlignment="1" applyFont="1">
      <alignment readingOrder="0"/>
    </xf>
    <xf borderId="0" fillId="5" fontId="3" numFmtId="0" xfId="0" applyAlignment="1" applyFont="1">
      <alignment readingOrder="0"/>
    </xf>
    <xf borderId="0" fillId="5" fontId="2" numFmtId="0" xfId="0" applyAlignment="1" applyFont="1">
      <alignment readingOrder="0"/>
    </xf>
    <xf borderId="0" fillId="5" fontId="10" numFmtId="0" xfId="0" applyAlignment="1" applyFont="1">
      <alignment horizontal="left" readingOrder="0"/>
    </xf>
    <xf borderId="0" fillId="0" fontId="11" numFmtId="0" xfId="0" applyAlignment="1" applyFont="1">
      <alignment readingOrder="0"/>
    </xf>
    <xf borderId="0" fillId="0" fontId="3" numFmtId="0" xfId="0" applyAlignment="1" applyFont="1">
      <alignment readingOrder="0"/>
    </xf>
    <xf borderId="0" fillId="0" fontId="3" numFmtId="0" xfId="0" applyAlignment="1" applyFont="1">
      <alignment vertical="bottom"/>
    </xf>
    <xf borderId="0" fillId="5" fontId="12" numFmtId="0" xfId="0" applyAlignment="1" applyFont="1">
      <alignment horizontal="left" readingOrder="0"/>
    </xf>
    <xf borderId="0" fillId="0" fontId="5" numFmtId="0" xfId="0" applyAlignment="1" applyFont="1">
      <alignment readingOrder="0"/>
    </xf>
    <xf borderId="0" fillId="7" fontId="13" numFmtId="0" xfId="0" applyAlignment="1" applyFill="1" applyFont="1">
      <alignment horizontal="left" readingOrder="0"/>
    </xf>
    <xf borderId="0" fillId="7" fontId="13" numFmtId="0" xfId="0" applyAlignment="1" applyFont="1">
      <alignment horizontal="left" readingOrder="0" vertical="bottom"/>
    </xf>
    <xf borderId="0" fillId="0" fontId="14" numFmtId="0" xfId="0" applyAlignment="1" applyFont="1">
      <alignment horizontal="left" readingOrder="0"/>
    </xf>
    <xf borderId="0" fillId="0" fontId="15" numFmtId="0" xfId="0" applyAlignment="1" applyFont="1">
      <alignment horizontal="left" readingOrder="0"/>
    </xf>
    <xf borderId="0" fillId="0" fontId="15" numFmtId="0" xfId="0" applyAlignment="1" applyFont="1">
      <alignment horizontal="left" readingOrder="0" vertical="bottom"/>
    </xf>
    <xf borderId="0" fillId="0" fontId="1" numFmtId="0" xfId="0" applyAlignment="1" applyFont="1">
      <alignment vertical="bottom"/>
    </xf>
    <xf borderId="0" fillId="7" fontId="14" numFmtId="0" xfId="0" applyAlignment="1" applyFont="1">
      <alignment horizontal="left" readingOrder="0"/>
    </xf>
    <xf borderId="0" fillId="7" fontId="15" numFmtId="0" xfId="0" applyAlignment="1" applyFont="1">
      <alignment horizontal="left" readingOrder="0"/>
    </xf>
    <xf borderId="0" fillId="7" fontId="1" numFmtId="0" xfId="0" applyAlignment="1" applyFont="1">
      <alignment vertical="bottom"/>
    </xf>
    <xf borderId="0" fillId="7" fontId="15" numFmtId="0" xfId="0" applyAlignment="1" applyFont="1">
      <alignment horizontal="left" readingOrder="0" vertical="bottom"/>
    </xf>
    <xf borderId="0" fillId="7" fontId="1" numFmtId="0" xfId="0" applyFont="1"/>
    <xf borderId="0" fillId="0" fontId="1" numFmtId="11" xfId="0" applyAlignment="1" applyFont="1" applyNumberFormat="1">
      <alignment readingOrder="0"/>
    </xf>
    <xf borderId="0" fillId="8" fontId="1" numFmtId="0" xfId="0" applyAlignment="1" applyFill="1" applyFont="1">
      <alignment readingOrder="0"/>
    </xf>
    <xf borderId="0" fillId="9" fontId="1" numFmtId="0" xfId="0" applyAlignment="1" applyFill="1" applyFont="1">
      <alignment readingOrder="0"/>
    </xf>
    <xf borderId="0" fillId="10" fontId="1" numFmtId="0" xfId="0" applyAlignment="1" applyFill="1" applyFont="1">
      <alignment readingOrder="0"/>
    </xf>
    <xf borderId="0" fillId="11" fontId="1" numFmtId="0" xfId="0" applyAlignment="1" applyFill="1" applyFont="1">
      <alignment readingOrder="0"/>
    </xf>
    <xf borderId="0" fillId="12" fontId="1" numFmtId="0" xfId="0" applyAlignment="1" applyFill="1" applyFont="1">
      <alignment readingOrder="0"/>
    </xf>
    <xf borderId="0" fillId="13" fontId="1" numFmtId="0" xfId="0" applyAlignment="1" applyFill="1" applyFont="1">
      <alignment readingOrder="0"/>
    </xf>
    <xf borderId="0" fillId="6" fontId="1" numFmtId="11" xfId="0" applyAlignment="1" applyFont="1" applyNumberFormat="1">
      <alignment readingOrder="0"/>
    </xf>
    <xf borderId="0" fillId="14" fontId="1" numFmtId="0" xfId="0" applyAlignment="1" applyFill="1" applyFont="1">
      <alignment readingOrder="0"/>
    </xf>
    <xf borderId="0" fillId="14" fontId="1" numFmtId="11" xfId="0" applyAlignment="1" applyFont="1" applyNumberFormat="1">
      <alignment readingOrder="0"/>
    </xf>
    <xf borderId="0" fillId="14" fontId="1" numFmtId="0" xfId="0" applyFont="1"/>
    <xf borderId="0" fillId="15" fontId="1" numFmtId="0" xfId="0" applyAlignment="1" applyFill="1" applyFont="1">
      <alignment readingOrder="0"/>
    </xf>
    <xf borderId="0" fillId="15" fontId="1" numFmtId="11" xfId="0" applyAlignment="1" applyFont="1" applyNumberFormat="1">
      <alignment readingOrder="0"/>
    </xf>
    <xf borderId="0" fillId="15" fontId="1" numFmtId="0" xfId="0" applyFont="1"/>
  </cellXfs>
  <cellStyles count="1">
    <cellStyle xfId="0" name="Normal" builtinId="0"/>
  </cellStyles>
  <dxfs count="0"/>
</styleSheet>
</file>

<file path=xl/_rels/workbook.xml.rels><?xml version="1.0" encoding="UTF-8" standalone="yes"?><Relationships xmlns="http://schemas.openxmlformats.org/package/2006/relationships"><Relationship Id="rId11" Type="http://schemas.openxmlformats.org/officeDocument/2006/relationships/worksheet" Target="worksheets/sheet9.xml"/><Relationship Id="rId10" Type="http://schemas.openxmlformats.org/officeDocument/2006/relationships/worksheet" Target="worksheets/sheet8.xml"/><Relationship Id="rId13" Type="http://schemas.openxmlformats.org/officeDocument/2006/relationships/worksheet" Target="worksheets/sheet11.xml"/><Relationship Id="rId12" Type="http://schemas.openxmlformats.org/officeDocument/2006/relationships/worksheet" Target="worksheets/sheet10.xml"/><Relationship Id="rId1" Type="http://schemas.openxmlformats.org/officeDocument/2006/relationships/styles" Target="styles.xml"/><Relationship Id="rId2" Type="http://schemas.openxmlformats.org/officeDocument/2006/relationships/sharedStrings" Target="sharedStrings.xml"/><Relationship Id="rId3" Type="http://schemas.openxmlformats.org/officeDocument/2006/relationships/worksheet" Target="worksheets/sheet1.xml"/><Relationship Id="rId4" Type="http://schemas.openxmlformats.org/officeDocument/2006/relationships/worksheet" Target="worksheets/sheet2.xml"/><Relationship Id="rId9" Type="http://schemas.openxmlformats.org/officeDocument/2006/relationships/worksheet" Target="worksheets/sheet7.xml"/><Relationship Id="rId15" Type="http://schemas.openxmlformats.org/officeDocument/2006/relationships/worksheet" Target="worksheets/sheet13.xml"/><Relationship Id="rId14" Type="http://schemas.openxmlformats.org/officeDocument/2006/relationships/worksheet" Target="worksheets/sheet12.xml"/><Relationship Id="rId16" Type="http://schemas.openxmlformats.org/officeDocument/2006/relationships/worksheet" Target="worksheets/sheet14.xml"/><Relationship Id="rId5" Type="http://schemas.openxmlformats.org/officeDocument/2006/relationships/worksheet" Target="worksheets/sheet3.xml"/><Relationship Id="rId6" Type="http://schemas.openxmlformats.org/officeDocument/2006/relationships/worksheet" Target="worksheets/sheet4.xml"/><Relationship Id="rId7" Type="http://schemas.openxmlformats.org/officeDocument/2006/relationships/worksheet" Target="worksheets/sheet5.xml"/><Relationship Id="rId8"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1" Type="http://schemas.openxmlformats.org/officeDocument/2006/relationships/hyperlink" Target="http://www.yeastgenome.org/cgi-bin/locus.fpl?dbid=S000004103" TargetMode="External"/><Relationship Id="rId10" Type="http://schemas.openxmlformats.org/officeDocument/2006/relationships/hyperlink" Target="http://www.yeastgenome.org/cgi-bin/locus.fpl?dbid=S000004103" TargetMode="External"/><Relationship Id="rId13" Type="http://schemas.openxmlformats.org/officeDocument/2006/relationships/hyperlink" Target="http://www.yeastgenome.org/cgi-bin/locus.fpl?dbid=S000004103" TargetMode="External"/><Relationship Id="rId12" Type="http://schemas.openxmlformats.org/officeDocument/2006/relationships/hyperlink" Target="http://db.yeastgenome.org/cgi-bin/locus.pl?locus=Sko1" TargetMode="External"/><Relationship Id="rId1" Type="http://schemas.openxmlformats.org/officeDocument/2006/relationships/hyperlink" Target="http://www.yeastgenome.org/cgi-bin/locus.fpl?dbid=S000001050" TargetMode="External"/><Relationship Id="rId2" Type="http://schemas.openxmlformats.org/officeDocument/2006/relationships/hyperlink" Target="http://www.yeastgenome.org/cgi-bin/locus.fpl?dbid=S000003118" TargetMode="External"/><Relationship Id="rId3" Type="http://schemas.openxmlformats.org/officeDocument/2006/relationships/hyperlink" Target="http://www.yeastgenome.org/cgi-bin/locus.fpl?dbid=S000005711" TargetMode="External"/><Relationship Id="rId4" Type="http://schemas.openxmlformats.org/officeDocument/2006/relationships/hyperlink" Target="http://www.yeastgenome.org/cgi-bin/locus.fpl?dbid=S000005496" TargetMode="External"/><Relationship Id="rId9" Type="http://schemas.openxmlformats.org/officeDocument/2006/relationships/hyperlink" Target="http://www.yeastgenome.org/cgi-bin/locus.fpl?dbid=S000004103" TargetMode="External"/><Relationship Id="rId14" Type="http://schemas.openxmlformats.org/officeDocument/2006/relationships/drawing" Target="../drawings/drawing9.xml"/><Relationship Id="rId5" Type="http://schemas.openxmlformats.org/officeDocument/2006/relationships/hyperlink" Target="http://www.yeastgenome.org/cgi-bin/locus.fpl?dbid=S000003893" TargetMode="External"/><Relationship Id="rId6" Type="http://schemas.openxmlformats.org/officeDocument/2006/relationships/hyperlink" Target="http://www.yeastgenome.org/cgi-bin/locus.fpl?dbid=S000000953" TargetMode="External"/><Relationship Id="rId7" Type="http://schemas.openxmlformats.org/officeDocument/2006/relationships/hyperlink" Target="http://www.yeastgenome.org/cgi-bin/locus.fpl?dbid=S000005274" TargetMode="External"/><Relationship Id="rId8" Type="http://schemas.openxmlformats.org/officeDocument/2006/relationships/hyperlink" Target="http://www.yeastgenome.org/cgi-bin/locus.fpl?dbid=S000004103" TargetMode="Externa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1" t="s">
        <v>0</v>
      </c>
      <c r="B1" s="1" t="s">
        <v>1</v>
      </c>
    </row>
    <row r="2">
      <c r="A2" s="1" t="s">
        <v>2</v>
      </c>
      <c r="B2" s="1" t="s">
        <v>3</v>
      </c>
    </row>
    <row r="3">
      <c r="A3" s="1" t="s">
        <v>4</v>
      </c>
      <c r="B3" s="1" t="s">
        <v>5</v>
      </c>
    </row>
    <row r="4">
      <c r="A4" s="1" t="s">
        <v>6</v>
      </c>
      <c r="B4" s="1" t="s">
        <v>7</v>
      </c>
    </row>
    <row r="5">
      <c r="A5" s="1" t="s">
        <v>8</v>
      </c>
      <c r="B5" s="1" t="s">
        <v>9</v>
      </c>
    </row>
    <row r="6">
      <c r="A6" s="1" t="s">
        <v>10</v>
      </c>
      <c r="B6" s="1" t="s">
        <v>11</v>
      </c>
    </row>
    <row r="7">
      <c r="A7" s="1" t="s">
        <v>12</v>
      </c>
      <c r="B7" s="1" t="s">
        <v>13</v>
      </c>
    </row>
    <row r="8">
      <c r="A8" s="1" t="s">
        <v>14</v>
      </c>
      <c r="B8" s="1" t="s">
        <v>15</v>
      </c>
    </row>
    <row r="9">
      <c r="A9" s="1" t="s">
        <v>16</v>
      </c>
      <c r="B9" s="1" t="s">
        <v>17</v>
      </c>
    </row>
    <row r="10">
      <c r="A10" s="1" t="s">
        <v>18</v>
      </c>
      <c r="B10" s="1" t="s">
        <v>19</v>
      </c>
    </row>
    <row r="11">
      <c r="A11" s="1" t="s">
        <v>20</v>
      </c>
      <c r="B11" s="1" t="s">
        <v>21</v>
      </c>
    </row>
    <row r="12">
      <c r="A12" s="1" t="s">
        <v>22</v>
      </c>
      <c r="B12" s="1" t="s">
        <v>23</v>
      </c>
    </row>
    <row r="13">
      <c r="A13" s="1" t="s">
        <v>24</v>
      </c>
      <c r="B13" s="1" t="s">
        <v>25</v>
      </c>
    </row>
    <row r="14">
      <c r="A14" s="1" t="s">
        <v>26</v>
      </c>
      <c r="B14" s="1" t="s">
        <v>27</v>
      </c>
    </row>
  </sheetData>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B1" s="1" t="s">
        <v>28</v>
      </c>
      <c r="C1" s="1" t="s">
        <v>29</v>
      </c>
    </row>
    <row r="2">
      <c r="A2" s="1" t="s">
        <v>30</v>
      </c>
      <c r="B2" s="1">
        <v>2.7983302E7</v>
      </c>
      <c r="C2" s="1">
        <v>2.1939388E7</v>
      </c>
    </row>
    <row r="3">
      <c r="A3" s="1" t="s">
        <v>31</v>
      </c>
      <c r="B3" s="1">
        <v>1704.0</v>
      </c>
      <c r="C3" s="1">
        <v>1351.0</v>
      </c>
    </row>
    <row r="4">
      <c r="A4" s="1" t="s">
        <v>32</v>
      </c>
      <c r="B4" s="1">
        <v>40989.0</v>
      </c>
      <c r="C4" s="1">
        <v>38783.0</v>
      </c>
    </row>
    <row r="5">
      <c r="A5" s="1" t="s">
        <v>33</v>
      </c>
      <c r="C5" s="1"/>
    </row>
    <row r="6">
      <c r="A6" s="1" t="s">
        <v>34</v>
      </c>
      <c r="B6" s="1">
        <v>174.0</v>
      </c>
      <c r="C6" s="1">
        <v>221.0</v>
      </c>
    </row>
    <row r="7">
      <c r="A7" s="1" t="s">
        <v>35</v>
      </c>
      <c r="B7" s="1">
        <v>4406.0</v>
      </c>
      <c r="C7" s="1">
        <v>4406.0</v>
      </c>
    </row>
    <row r="8">
      <c r="B8">
        <f t="shared" ref="B8:C8" si="1">100-100*B6/B7</f>
        <v>96.05083976</v>
      </c>
      <c r="C8">
        <f t="shared" si="1"/>
        <v>94.98411257</v>
      </c>
    </row>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1" t="s">
        <v>432</v>
      </c>
      <c r="B1" s="1" t="s">
        <v>436</v>
      </c>
      <c r="C1" s="1"/>
      <c r="D1" s="1"/>
      <c r="E1" s="1"/>
      <c r="G1" s="1"/>
      <c r="H1" s="1"/>
    </row>
    <row r="2">
      <c r="A2" s="1" t="s">
        <v>437</v>
      </c>
      <c r="B2" s="1" t="s">
        <v>438</v>
      </c>
      <c r="C2" s="1" t="s">
        <v>439</v>
      </c>
      <c r="D2" s="1" t="s">
        <v>440</v>
      </c>
      <c r="E2" s="1" t="s">
        <v>40</v>
      </c>
      <c r="G2" s="1" t="s">
        <v>443</v>
      </c>
      <c r="H2" s="1" t="s">
        <v>446</v>
      </c>
    </row>
    <row r="3">
      <c r="A3" s="1" t="s">
        <v>450</v>
      </c>
      <c r="B3" s="1" t="s">
        <v>451</v>
      </c>
      <c r="C3" s="1" t="s">
        <v>452</v>
      </c>
      <c r="D3" s="1" t="s">
        <v>453</v>
      </c>
      <c r="E3" s="1" t="s">
        <v>454</v>
      </c>
      <c r="F3" s="1" t="s">
        <v>455</v>
      </c>
      <c r="G3" s="1" t="s">
        <v>456</v>
      </c>
      <c r="H3" s="1" t="s">
        <v>458</v>
      </c>
      <c r="I3" s="1" t="s">
        <v>460</v>
      </c>
    </row>
    <row r="4">
      <c r="A4" s="1" t="s">
        <v>465</v>
      </c>
      <c r="B4" s="1" t="s">
        <v>466</v>
      </c>
      <c r="C4" s="1" t="s">
        <v>189</v>
      </c>
    </row>
    <row r="5">
      <c r="A5" s="1" t="s">
        <v>468</v>
      </c>
      <c r="B5" s="1" t="s">
        <v>470</v>
      </c>
      <c r="C5" s="1" t="s">
        <v>472</v>
      </c>
      <c r="D5" s="1" t="s">
        <v>474</v>
      </c>
      <c r="E5" s="1" t="s">
        <v>476</v>
      </c>
      <c r="F5" s="1" t="s">
        <v>477</v>
      </c>
      <c r="G5" s="1" t="s">
        <v>479</v>
      </c>
      <c r="I5" s="1" t="s">
        <v>481</v>
      </c>
      <c r="J5" s="1" t="s">
        <v>472</v>
      </c>
    </row>
    <row r="6">
      <c r="A6" s="1" t="s">
        <v>498</v>
      </c>
      <c r="B6" s="1" t="s">
        <v>499</v>
      </c>
      <c r="C6" s="1" t="s">
        <v>501</v>
      </c>
      <c r="D6" s="1" t="s">
        <v>503</v>
      </c>
      <c r="E6" s="1" t="s">
        <v>508</v>
      </c>
      <c r="H6" s="1" t="s">
        <v>510</v>
      </c>
      <c r="I6" s="1" t="s">
        <v>511</v>
      </c>
      <c r="J6" s="1" t="s">
        <v>512</v>
      </c>
      <c r="K6" s="1" t="s">
        <v>514</v>
      </c>
    </row>
    <row r="7">
      <c r="A7" s="1" t="s">
        <v>521</v>
      </c>
      <c r="B7" s="1" t="s">
        <v>523</v>
      </c>
      <c r="C7" s="1" t="s">
        <v>525</v>
      </c>
      <c r="D7" s="1" t="s">
        <v>527</v>
      </c>
      <c r="E7" s="1" t="s">
        <v>529</v>
      </c>
      <c r="F7" s="1" t="s">
        <v>531</v>
      </c>
      <c r="G7" s="1" t="s">
        <v>533</v>
      </c>
      <c r="H7" s="1" t="s">
        <v>535</v>
      </c>
      <c r="I7" s="1" t="s">
        <v>536</v>
      </c>
      <c r="J7" s="1" t="s">
        <v>537</v>
      </c>
      <c r="K7" s="1" t="s">
        <v>538</v>
      </c>
      <c r="L7" s="2" t="s">
        <v>539</v>
      </c>
      <c r="M7" s="1" t="s">
        <v>293</v>
      </c>
      <c r="N7" s="2" t="s">
        <v>569</v>
      </c>
      <c r="O7" s="1" t="s">
        <v>570</v>
      </c>
      <c r="Q7" s="1" t="s">
        <v>572</v>
      </c>
      <c r="R7" s="1" t="s">
        <v>575</v>
      </c>
      <c r="S7" s="1" t="s">
        <v>577</v>
      </c>
      <c r="T7" s="1" t="s">
        <v>579</v>
      </c>
      <c r="U7" s="1" t="s">
        <v>581</v>
      </c>
      <c r="V7" s="1" t="s">
        <v>583</v>
      </c>
      <c r="W7" s="1" t="s">
        <v>585</v>
      </c>
      <c r="X7" s="1" t="s">
        <v>586</v>
      </c>
      <c r="Y7" s="1" t="s">
        <v>588</v>
      </c>
      <c r="Z7" s="1" t="s">
        <v>536</v>
      </c>
    </row>
    <row r="8">
      <c r="A8" s="1" t="s">
        <v>591</v>
      </c>
      <c r="B8" s="1" t="s">
        <v>592</v>
      </c>
      <c r="C8" s="1" t="s">
        <v>594</v>
      </c>
    </row>
    <row r="9">
      <c r="A9" s="1" t="s">
        <v>600</v>
      </c>
      <c r="B9" s="1" t="s">
        <v>602</v>
      </c>
      <c r="C9" s="1" t="s">
        <v>604</v>
      </c>
      <c r="D9" s="1" t="s">
        <v>606</v>
      </c>
      <c r="E9" s="1" t="s">
        <v>607</v>
      </c>
      <c r="F9" s="1" t="s">
        <v>608</v>
      </c>
      <c r="G9" s="1" t="s">
        <v>610</v>
      </c>
      <c r="H9" s="1" t="s">
        <v>611</v>
      </c>
      <c r="I9" s="1" t="s">
        <v>613</v>
      </c>
      <c r="J9" s="1" t="s">
        <v>615</v>
      </c>
      <c r="K9" s="1" t="s">
        <v>617</v>
      </c>
      <c r="L9" s="1" t="s">
        <v>619</v>
      </c>
      <c r="M9" s="1" t="s">
        <v>620</v>
      </c>
    </row>
    <row r="10">
      <c r="A10" s="1" t="s">
        <v>623</v>
      </c>
      <c r="B10" s="1" t="s">
        <v>602</v>
      </c>
      <c r="C10" s="1" t="s">
        <v>604</v>
      </c>
      <c r="D10" s="1" t="s">
        <v>606</v>
      </c>
      <c r="E10" s="1" t="s">
        <v>607</v>
      </c>
      <c r="F10" s="1" t="s">
        <v>626</v>
      </c>
      <c r="G10" s="1" t="s">
        <v>627</v>
      </c>
      <c r="H10" s="1" t="s">
        <v>629</v>
      </c>
      <c r="I10" s="1" t="s">
        <v>631</v>
      </c>
      <c r="K10" s="1" t="s">
        <v>633</v>
      </c>
      <c r="L10" s="1" t="s">
        <v>635</v>
      </c>
      <c r="M10" s="1" t="s">
        <v>615</v>
      </c>
      <c r="N10" s="1" t="s">
        <v>617</v>
      </c>
      <c r="O10" s="1" t="s">
        <v>639</v>
      </c>
      <c r="P10" s="1" t="s">
        <v>640</v>
      </c>
      <c r="Q10" s="1" t="s">
        <v>642</v>
      </c>
      <c r="R10" s="1" t="s">
        <v>644</v>
      </c>
    </row>
    <row r="11">
      <c r="A11" s="1" t="s">
        <v>647</v>
      </c>
      <c r="B11" s="1" t="s">
        <v>648</v>
      </c>
      <c r="C11" s="1" t="s">
        <v>189</v>
      </c>
    </row>
    <row r="12">
      <c r="A12" s="1" t="s">
        <v>654</v>
      </c>
      <c r="B12" s="1" t="s">
        <v>657</v>
      </c>
      <c r="C12" s="1" t="s">
        <v>659</v>
      </c>
      <c r="D12" s="1" t="s">
        <v>661</v>
      </c>
      <c r="E12" s="1" t="s">
        <v>663</v>
      </c>
      <c r="F12" s="1" t="s">
        <v>665</v>
      </c>
      <c r="G12" s="1" t="s">
        <v>667</v>
      </c>
      <c r="H12" s="1" t="s">
        <v>669</v>
      </c>
      <c r="I12" s="1" t="s">
        <v>672</v>
      </c>
    </row>
    <row r="13">
      <c r="A13" s="1" t="s">
        <v>58</v>
      </c>
      <c r="B13" s="1" t="s">
        <v>675</v>
      </c>
      <c r="C13" s="1" t="s">
        <v>677</v>
      </c>
      <c r="D13" s="1" t="s">
        <v>679</v>
      </c>
      <c r="E13" s="1" t="s">
        <v>681</v>
      </c>
      <c r="G13" s="1" t="s">
        <v>683</v>
      </c>
      <c r="H13" s="1" t="s">
        <v>685</v>
      </c>
      <c r="I13" s="1" t="s">
        <v>687</v>
      </c>
      <c r="J13" s="1" t="s">
        <v>689</v>
      </c>
    </row>
    <row r="14">
      <c r="A14" s="1" t="s">
        <v>693</v>
      </c>
      <c r="B14" s="1" t="s">
        <v>694</v>
      </c>
      <c r="C14" s="1" t="s">
        <v>695</v>
      </c>
      <c r="D14" s="1" t="s">
        <v>696</v>
      </c>
      <c r="E14" s="1" t="s">
        <v>697</v>
      </c>
      <c r="F14" s="1" t="s">
        <v>699</v>
      </c>
      <c r="G14" s="1" t="s">
        <v>697</v>
      </c>
    </row>
    <row r="15">
      <c r="A15" s="1" t="s">
        <v>702</v>
      </c>
      <c r="B15" s="1" t="s">
        <v>703</v>
      </c>
      <c r="C15" s="1" t="s">
        <v>704</v>
      </c>
    </row>
    <row r="16">
      <c r="A16" s="1" t="s">
        <v>710</v>
      </c>
      <c r="B16" s="1" t="s">
        <v>712</v>
      </c>
      <c r="C16" s="1" t="s">
        <v>714</v>
      </c>
    </row>
    <row r="17">
      <c r="A17" s="1" t="s">
        <v>716</v>
      </c>
      <c r="B17" s="1" t="s">
        <v>169</v>
      </c>
      <c r="C17" s="1" t="s">
        <v>170</v>
      </c>
      <c r="D17" s="1" t="s">
        <v>720</v>
      </c>
      <c r="E17" s="1" t="s">
        <v>722</v>
      </c>
      <c r="F17" s="1" t="s">
        <v>724</v>
      </c>
      <c r="G17" s="1" t="s">
        <v>726</v>
      </c>
      <c r="H17" s="1" t="s">
        <v>728</v>
      </c>
      <c r="I17" s="1" t="s">
        <v>730</v>
      </c>
      <c r="J17" s="1" t="s">
        <v>732</v>
      </c>
      <c r="K17" s="1" t="s">
        <v>189</v>
      </c>
      <c r="L17" s="1" t="s">
        <v>750</v>
      </c>
      <c r="M17" s="1" t="s">
        <v>726</v>
      </c>
      <c r="N17" s="1" t="s">
        <v>753</v>
      </c>
      <c r="O17" s="1" t="s">
        <v>755</v>
      </c>
      <c r="P17" s="1" t="s">
        <v>183</v>
      </c>
      <c r="Q17" s="1" t="s">
        <v>184</v>
      </c>
      <c r="R17" s="1" t="s">
        <v>759</v>
      </c>
      <c r="S17" s="1" t="s">
        <v>760</v>
      </c>
    </row>
    <row r="18">
      <c r="A18" s="1" t="s">
        <v>762</v>
      </c>
      <c r="B18" s="1" t="s">
        <v>764</v>
      </c>
      <c r="C18" s="1" t="s">
        <v>189</v>
      </c>
      <c r="D18" s="1" t="s">
        <v>768</v>
      </c>
      <c r="E18" s="1" t="s">
        <v>770</v>
      </c>
    </row>
    <row r="19">
      <c r="A19" s="1" t="s">
        <v>773</v>
      </c>
      <c r="B19" s="1" t="s">
        <v>775</v>
      </c>
      <c r="C19" s="1" t="s">
        <v>189</v>
      </c>
    </row>
    <row r="20">
      <c r="A20" s="1" t="s">
        <v>778</v>
      </c>
      <c r="B20" s="1" t="s">
        <v>779</v>
      </c>
      <c r="C20" s="1" t="s">
        <v>780</v>
      </c>
      <c r="D20" s="1" t="s">
        <v>781</v>
      </c>
      <c r="E20" s="1" t="s">
        <v>782</v>
      </c>
      <c r="F20" s="1" t="s">
        <v>783</v>
      </c>
      <c r="G20" s="1" t="s">
        <v>784</v>
      </c>
      <c r="H20" s="1" t="s">
        <v>785</v>
      </c>
      <c r="I20" s="1" t="s">
        <v>782</v>
      </c>
      <c r="J20" s="1" t="s">
        <v>786</v>
      </c>
      <c r="K20" s="1" t="s">
        <v>787</v>
      </c>
      <c r="L20" s="1" t="s">
        <v>788</v>
      </c>
      <c r="M20" s="1" t="s">
        <v>789</v>
      </c>
    </row>
    <row r="21">
      <c r="A21" s="1" t="s">
        <v>792</v>
      </c>
      <c r="B21" s="1" t="s">
        <v>793</v>
      </c>
      <c r="C21" s="1" t="s">
        <v>189</v>
      </c>
    </row>
    <row r="22">
      <c r="A22" s="1" t="s">
        <v>80</v>
      </c>
      <c r="B22" s="1" t="s">
        <v>803</v>
      </c>
      <c r="C22" s="1" t="s">
        <v>805</v>
      </c>
      <c r="D22" s="1" t="s">
        <v>807</v>
      </c>
      <c r="E22" s="1" t="s">
        <v>808</v>
      </c>
      <c r="F22" s="1" t="s">
        <v>809</v>
      </c>
      <c r="G22" s="1" t="s">
        <v>810</v>
      </c>
      <c r="J22" s="1" t="s">
        <v>812</v>
      </c>
      <c r="K22" s="1" t="s">
        <v>808</v>
      </c>
      <c r="L22" s="1" t="s">
        <v>814</v>
      </c>
      <c r="M22" s="1" t="s">
        <v>816</v>
      </c>
      <c r="O22" s="1" t="s">
        <v>817</v>
      </c>
      <c r="P22" s="1" t="s">
        <v>818</v>
      </c>
    </row>
    <row r="23">
      <c r="A23" s="1" t="s">
        <v>821</v>
      </c>
      <c r="B23" s="1" t="s">
        <v>793</v>
      </c>
      <c r="C23" s="1" t="s">
        <v>189</v>
      </c>
    </row>
    <row r="24">
      <c r="A24" s="1" t="s">
        <v>825</v>
      </c>
      <c r="B24" s="1" t="s">
        <v>826</v>
      </c>
      <c r="C24" s="1" t="s">
        <v>828</v>
      </c>
      <c r="D24" s="1" t="s">
        <v>786</v>
      </c>
      <c r="E24" s="1" t="s">
        <v>787</v>
      </c>
    </row>
    <row r="25">
      <c r="A25" s="1" t="s">
        <v>834</v>
      </c>
      <c r="B25" s="1" t="s">
        <v>779</v>
      </c>
      <c r="C25" s="1" t="s">
        <v>780</v>
      </c>
      <c r="D25" s="1" t="s">
        <v>837</v>
      </c>
      <c r="E25" s="1" t="s">
        <v>839</v>
      </c>
      <c r="F25" s="1" t="s">
        <v>841</v>
      </c>
      <c r="G25" s="1" t="s">
        <v>843</v>
      </c>
      <c r="I25" s="1" t="s">
        <v>845</v>
      </c>
      <c r="J25" s="1" t="s">
        <v>847</v>
      </c>
      <c r="K25" s="1" t="s">
        <v>786</v>
      </c>
      <c r="L25" s="1" t="s">
        <v>787</v>
      </c>
      <c r="M25" s="1" t="s">
        <v>788</v>
      </c>
      <c r="N25" s="1" t="s">
        <v>789</v>
      </c>
    </row>
    <row r="26">
      <c r="A26" s="1" t="s">
        <v>850</v>
      </c>
      <c r="B26" s="1" t="s">
        <v>851</v>
      </c>
      <c r="C26" s="1" t="s">
        <v>40</v>
      </c>
    </row>
    <row r="27">
      <c r="A27" s="1" t="s">
        <v>857</v>
      </c>
      <c r="B27" s="1" t="s">
        <v>859</v>
      </c>
      <c r="C27" s="1" t="s">
        <v>189</v>
      </c>
      <c r="D27" s="1" t="s">
        <v>861</v>
      </c>
      <c r="E27" s="1" t="s">
        <v>863</v>
      </c>
    </row>
    <row r="28">
      <c r="A28" s="1" t="s">
        <v>865</v>
      </c>
      <c r="B28" s="1" t="s">
        <v>346</v>
      </c>
      <c r="C28" s="1" t="s">
        <v>347</v>
      </c>
      <c r="D28" s="1" t="s">
        <v>868</v>
      </c>
      <c r="E28" s="1" t="s">
        <v>870</v>
      </c>
      <c r="F28" s="1" t="s">
        <v>872</v>
      </c>
      <c r="G28" s="1" t="s">
        <v>874</v>
      </c>
      <c r="H28" s="1" t="s">
        <v>876</v>
      </c>
      <c r="I28" s="1" t="s">
        <v>870</v>
      </c>
      <c r="J28" s="1" t="s">
        <v>361</v>
      </c>
      <c r="K28" s="1" t="s">
        <v>362</v>
      </c>
    </row>
    <row r="29">
      <c r="A29" s="1" t="s">
        <v>99</v>
      </c>
      <c r="B29" s="1" t="s">
        <v>884</v>
      </c>
      <c r="C29" s="1" t="s">
        <v>885</v>
      </c>
      <c r="D29" s="1" t="s">
        <v>886</v>
      </c>
      <c r="E29" s="1" t="s">
        <v>888</v>
      </c>
      <c r="G29" s="1" t="s">
        <v>890</v>
      </c>
      <c r="H29" s="1" t="s">
        <v>891</v>
      </c>
    </row>
    <row r="30">
      <c r="A30" s="1" t="s">
        <v>893</v>
      </c>
      <c r="B30" s="1" t="s">
        <v>895</v>
      </c>
      <c r="C30" s="1" t="s">
        <v>897</v>
      </c>
      <c r="D30" s="1" t="s">
        <v>899</v>
      </c>
      <c r="E30" s="1" t="s">
        <v>901</v>
      </c>
      <c r="G30" s="1" t="s">
        <v>902</v>
      </c>
      <c r="H30" s="1" t="s">
        <v>903</v>
      </c>
      <c r="K30" s="1" t="s">
        <v>904</v>
      </c>
      <c r="L30" s="1" t="s">
        <v>905</v>
      </c>
      <c r="M30" s="1" t="s">
        <v>907</v>
      </c>
      <c r="N30" s="1" t="s">
        <v>909</v>
      </c>
      <c r="O30" s="1" t="s">
        <v>911</v>
      </c>
      <c r="P30" s="1" t="s">
        <v>913</v>
      </c>
      <c r="Q30" s="1" t="s">
        <v>914</v>
      </c>
      <c r="R30" s="1" t="s">
        <v>916</v>
      </c>
      <c r="S30" s="1" t="s">
        <v>917</v>
      </c>
      <c r="T30" s="1" t="s">
        <v>918</v>
      </c>
    </row>
    <row r="31">
      <c r="A31" s="1" t="s">
        <v>919</v>
      </c>
      <c r="B31" s="1" t="s">
        <v>920</v>
      </c>
      <c r="C31" s="1" t="s">
        <v>922</v>
      </c>
      <c r="D31" s="1" t="s">
        <v>923</v>
      </c>
      <c r="E31" s="1" t="s">
        <v>924</v>
      </c>
      <c r="G31" s="1" t="s">
        <v>926</v>
      </c>
      <c r="H31" s="1" t="s">
        <v>922</v>
      </c>
    </row>
    <row r="32">
      <c r="A32" s="1" t="s">
        <v>932</v>
      </c>
      <c r="B32" s="1" t="s">
        <v>934</v>
      </c>
      <c r="C32" s="1" t="s">
        <v>936</v>
      </c>
      <c r="D32" s="1" t="s">
        <v>938</v>
      </c>
      <c r="E32" s="1" t="s">
        <v>939</v>
      </c>
      <c r="G32" s="1" t="s">
        <v>941</v>
      </c>
      <c r="H32" s="1" t="s">
        <v>942</v>
      </c>
      <c r="J32" s="1" t="s">
        <v>943</v>
      </c>
      <c r="K32" s="1" t="s">
        <v>944</v>
      </c>
    </row>
    <row r="33">
      <c r="A33" s="1" t="s">
        <v>947</v>
      </c>
      <c r="B33" s="1" t="s">
        <v>949</v>
      </c>
      <c r="C33" s="1" t="s">
        <v>951</v>
      </c>
      <c r="D33" s="1" t="s">
        <v>953</v>
      </c>
      <c r="E33" s="1" t="s">
        <v>955</v>
      </c>
    </row>
    <row r="34">
      <c r="A34" s="1" t="s">
        <v>960</v>
      </c>
      <c r="B34" s="1" t="s">
        <v>803</v>
      </c>
      <c r="C34" s="1" t="s">
        <v>805</v>
      </c>
      <c r="D34" s="1" t="s">
        <v>961</v>
      </c>
      <c r="E34" s="1" t="s">
        <v>962</v>
      </c>
      <c r="H34" s="1" t="s">
        <v>817</v>
      </c>
      <c r="I34" s="1" t="s">
        <v>818</v>
      </c>
    </row>
    <row r="35">
      <c r="A35" s="1" t="s">
        <v>964</v>
      </c>
      <c r="B35" s="1" t="s">
        <v>966</v>
      </c>
      <c r="C35" s="1" t="s">
        <v>189</v>
      </c>
    </row>
    <row r="36">
      <c r="A36" s="1" t="s">
        <v>972</v>
      </c>
      <c r="B36" s="1" t="s">
        <v>974</v>
      </c>
      <c r="C36" s="1" t="s">
        <v>976</v>
      </c>
      <c r="D36" s="1" t="s">
        <v>977</v>
      </c>
      <c r="E36" s="1" t="s">
        <v>978</v>
      </c>
      <c r="F36" s="1" t="s">
        <v>979</v>
      </c>
      <c r="G36" s="1" t="s">
        <v>980</v>
      </c>
      <c r="I36" s="1" t="s">
        <v>982</v>
      </c>
      <c r="J36" s="1" t="s">
        <v>983</v>
      </c>
      <c r="K36" s="1" t="s">
        <v>985</v>
      </c>
      <c r="L36" s="1" t="s">
        <v>987</v>
      </c>
    </row>
    <row r="37">
      <c r="A37" s="1" t="s">
        <v>991</v>
      </c>
      <c r="B37" s="1" t="s">
        <v>993</v>
      </c>
      <c r="C37" s="1" t="s">
        <v>995</v>
      </c>
      <c r="D37" s="1" t="s">
        <v>997</v>
      </c>
      <c r="E37" s="1" t="s">
        <v>998</v>
      </c>
      <c r="F37" s="1" t="s">
        <v>999</v>
      </c>
      <c r="G37" s="1" t="s">
        <v>1000</v>
      </c>
      <c r="H37" s="1" t="s">
        <v>1001</v>
      </c>
      <c r="I37" s="1" t="s">
        <v>1003</v>
      </c>
      <c r="J37" s="1" t="s">
        <v>1005</v>
      </c>
      <c r="K37" s="1" t="s">
        <v>1006</v>
      </c>
      <c r="L37" s="1" t="s">
        <v>1007</v>
      </c>
      <c r="M37" s="1" t="s">
        <v>1008</v>
      </c>
      <c r="N37" s="1" t="s">
        <v>1010</v>
      </c>
      <c r="O37" s="1" t="s">
        <v>1011</v>
      </c>
      <c r="P37" s="2" t="s">
        <v>1012</v>
      </c>
      <c r="Q37" s="1" t="s">
        <v>609</v>
      </c>
      <c r="R37" s="2" t="s">
        <v>1014</v>
      </c>
      <c r="S37" s="1" t="s">
        <v>159</v>
      </c>
      <c r="U37" s="1" t="s">
        <v>1016</v>
      </c>
      <c r="V37" s="1" t="s">
        <v>1017</v>
      </c>
      <c r="W37" s="1" t="s">
        <v>1018</v>
      </c>
      <c r="X37" s="1" t="s">
        <v>1019</v>
      </c>
      <c r="Z37" s="1" t="s">
        <v>1020</v>
      </c>
      <c r="AA37" s="1" t="s">
        <v>1023</v>
      </c>
      <c r="AB37" s="1" t="s">
        <v>1026</v>
      </c>
      <c r="AC37" s="1" t="s">
        <v>1008</v>
      </c>
    </row>
    <row r="38">
      <c r="A38" s="1" t="s">
        <v>1032</v>
      </c>
      <c r="B38" s="1" t="s">
        <v>1033</v>
      </c>
      <c r="C38" s="1" t="s">
        <v>1034</v>
      </c>
      <c r="D38" s="1" t="s">
        <v>1035</v>
      </c>
      <c r="E38" s="1" t="s">
        <v>1037</v>
      </c>
      <c r="F38" s="1" t="s">
        <v>1039</v>
      </c>
      <c r="G38" s="1" t="s">
        <v>1041</v>
      </c>
      <c r="I38" s="1" t="s">
        <v>1042</v>
      </c>
      <c r="J38" s="1" t="s">
        <v>1037</v>
      </c>
      <c r="L38" s="1" t="s">
        <v>1043</v>
      </c>
      <c r="M38" s="1" t="s">
        <v>1044</v>
      </c>
    </row>
    <row r="39">
      <c r="A39" s="1" t="s">
        <v>1049</v>
      </c>
      <c r="B39" s="1" t="s">
        <v>1051</v>
      </c>
      <c r="C39" s="1" t="s">
        <v>1053</v>
      </c>
      <c r="D39" s="1" t="s">
        <v>1055</v>
      </c>
      <c r="E39" s="1" t="s">
        <v>1058</v>
      </c>
      <c r="F39" s="1" t="s">
        <v>1059</v>
      </c>
      <c r="G39" s="1" t="s">
        <v>1060</v>
      </c>
      <c r="I39" s="1" t="s">
        <v>1061</v>
      </c>
      <c r="J39" s="1" t="s">
        <v>1053</v>
      </c>
      <c r="K39" s="1" t="s">
        <v>1062</v>
      </c>
      <c r="L39" s="1" t="s">
        <v>1064</v>
      </c>
    </row>
    <row r="40">
      <c r="A40" s="1" t="s">
        <v>101</v>
      </c>
      <c r="B40" s="1" t="s">
        <v>1066</v>
      </c>
      <c r="C40" s="1" t="s">
        <v>40</v>
      </c>
    </row>
    <row r="41">
      <c r="A41" s="1" t="s">
        <v>1070</v>
      </c>
      <c r="B41" s="1" t="s">
        <v>1071</v>
      </c>
      <c r="C41" s="1" t="s">
        <v>189</v>
      </c>
    </row>
    <row r="42">
      <c r="A42" s="1" t="s">
        <v>1076</v>
      </c>
      <c r="B42" s="1" t="s">
        <v>1077</v>
      </c>
      <c r="C42" s="1" t="s">
        <v>1078</v>
      </c>
      <c r="D42" s="1" t="s">
        <v>1079</v>
      </c>
      <c r="E42" s="1" t="s">
        <v>1080</v>
      </c>
      <c r="F42" s="1" t="s">
        <v>1081</v>
      </c>
      <c r="G42" s="1" t="s">
        <v>1083</v>
      </c>
    </row>
    <row r="43">
      <c r="A43" s="1" t="s">
        <v>1086</v>
      </c>
      <c r="B43" s="1" t="s">
        <v>871</v>
      </c>
      <c r="C43" s="1" t="s">
        <v>873</v>
      </c>
      <c r="D43" s="1" t="s">
        <v>867</v>
      </c>
      <c r="E43" s="1" t="s">
        <v>869</v>
      </c>
      <c r="F43" s="1" t="s">
        <v>1088</v>
      </c>
      <c r="G43" s="1" t="s">
        <v>1090</v>
      </c>
      <c r="I43" s="1" t="s">
        <v>880</v>
      </c>
      <c r="J43" s="1" t="s">
        <v>881</v>
      </c>
      <c r="L43" s="1" t="s">
        <v>882</v>
      </c>
      <c r="M43" s="1" t="s">
        <v>883</v>
      </c>
    </row>
    <row r="44">
      <c r="A44" s="1" t="s">
        <v>1093</v>
      </c>
      <c r="B44" s="1" t="s">
        <v>1094</v>
      </c>
      <c r="C44" s="1" t="s">
        <v>189</v>
      </c>
    </row>
    <row r="45">
      <c r="A45" s="1" t="s">
        <v>1097</v>
      </c>
      <c r="B45" s="1" t="s">
        <v>1098</v>
      </c>
      <c r="C45" s="1" t="s">
        <v>1099</v>
      </c>
      <c r="D45" s="1" t="s">
        <v>1100</v>
      </c>
      <c r="E45" s="1" t="s">
        <v>1101</v>
      </c>
      <c r="F45" s="1" t="s">
        <v>1102</v>
      </c>
      <c r="G45" s="1" t="s">
        <v>1103</v>
      </c>
      <c r="H45" s="1" t="s">
        <v>1104</v>
      </c>
      <c r="I45" s="1" t="s">
        <v>1106</v>
      </c>
      <c r="K45" s="1" t="s">
        <v>1108</v>
      </c>
      <c r="L45" s="1" t="s">
        <v>1110</v>
      </c>
      <c r="M45" s="1" t="s">
        <v>1112</v>
      </c>
      <c r="N45" s="1" t="s">
        <v>1114</v>
      </c>
    </row>
    <row r="46">
      <c r="A46" s="1" t="s">
        <v>1120</v>
      </c>
      <c r="B46" s="1" t="s">
        <v>1122</v>
      </c>
      <c r="C46" s="1" t="s">
        <v>1124</v>
      </c>
      <c r="D46" s="1" t="s">
        <v>239</v>
      </c>
      <c r="E46" s="1" t="s">
        <v>240</v>
      </c>
      <c r="F46" s="1" t="s">
        <v>507</v>
      </c>
      <c r="G46" s="1" t="s">
        <v>509</v>
      </c>
      <c r="H46" s="1" t="s">
        <v>1127</v>
      </c>
      <c r="I46" s="1" t="s">
        <v>1129</v>
      </c>
      <c r="J46" s="1" t="s">
        <v>513</v>
      </c>
      <c r="K46" s="1" t="s">
        <v>515</v>
      </c>
      <c r="L46" s="1" t="s">
        <v>1133</v>
      </c>
      <c r="M46" s="1" t="s">
        <v>1135</v>
      </c>
      <c r="N46" s="1" t="s">
        <v>91</v>
      </c>
      <c r="O46" s="1" t="s">
        <v>92</v>
      </c>
      <c r="R46" s="1" t="s">
        <v>524</v>
      </c>
      <c r="S46" s="1" t="s">
        <v>526</v>
      </c>
      <c r="T46" s="1" t="s">
        <v>1138</v>
      </c>
      <c r="U46" s="1" t="s">
        <v>1140</v>
      </c>
      <c r="V46" s="1" t="s">
        <v>1142</v>
      </c>
      <c r="W46" s="1" t="s">
        <v>1144</v>
      </c>
      <c r="X46" s="1" t="s">
        <v>1146</v>
      </c>
      <c r="Y46" s="1" t="s">
        <v>1148</v>
      </c>
      <c r="AB46" s="1" t="s">
        <v>1150</v>
      </c>
      <c r="AC46" s="1" t="s">
        <v>1151</v>
      </c>
      <c r="AD46" s="1" t="s">
        <v>259</v>
      </c>
      <c r="AE46" s="1" t="s">
        <v>260</v>
      </c>
    </row>
    <row r="47">
      <c r="A47" s="1" t="s">
        <v>1153</v>
      </c>
      <c r="B47" s="1" t="s">
        <v>1154</v>
      </c>
      <c r="C47" s="1" t="s">
        <v>1156</v>
      </c>
      <c r="D47" s="1" t="s">
        <v>1158</v>
      </c>
      <c r="E47" s="1" t="s">
        <v>1159</v>
      </c>
      <c r="H47" s="1" t="s">
        <v>1160</v>
      </c>
      <c r="I47" s="1" t="s">
        <v>1161</v>
      </c>
      <c r="J47" s="1" t="s">
        <v>1162</v>
      </c>
      <c r="K47" s="1" t="s">
        <v>1163</v>
      </c>
    </row>
    <row r="48">
      <c r="A48" s="1" t="s">
        <v>1166</v>
      </c>
      <c r="B48" s="1" t="s">
        <v>273</v>
      </c>
      <c r="C48" s="1" t="s">
        <v>274</v>
      </c>
      <c r="D48" s="1" t="s">
        <v>300</v>
      </c>
      <c r="E48" s="1" t="s">
        <v>301</v>
      </c>
    </row>
    <row r="49">
      <c r="A49" s="1" t="s">
        <v>1172</v>
      </c>
      <c r="B49" s="1" t="s">
        <v>1174</v>
      </c>
      <c r="C49" s="1" t="s">
        <v>1176</v>
      </c>
      <c r="D49" s="1" t="s">
        <v>779</v>
      </c>
      <c r="E49" s="1" t="s">
        <v>780</v>
      </c>
      <c r="F49" s="1" t="s">
        <v>1177</v>
      </c>
      <c r="G49" s="1" t="s">
        <v>843</v>
      </c>
      <c r="H49" s="1" t="s">
        <v>1178</v>
      </c>
      <c r="I49" s="1" t="s">
        <v>1180</v>
      </c>
      <c r="J49" s="1" t="s">
        <v>786</v>
      </c>
      <c r="K49" s="1" t="s">
        <v>787</v>
      </c>
      <c r="L49" s="1" t="s">
        <v>788</v>
      </c>
      <c r="M49" s="1" t="s">
        <v>789</v>
      </c>
    </row>
    <row r="50">
      <c r="A50" s="1" t="s">
        <v>1186</v>
      </c>
      <c r="B50" s="1" t="s">
        <v>949</v>
      </c>
      <c r="C50" s="1" t="s">
        <v>951</v>
      </c>
      <c r="D50" s="1" t="s">
        <v>791</v>
      </c>
      <c r="E50" s="1" t="s">
        <v>794</v>
      </c>
      <c r="F50" s="1" t="s">
        <v>1189</v>
      </c>
      <c r="G50" s="1" t="s">
        <v>189</v>
      </c>
      <c r="H50" s="1" t="s">
        <v>953</v>
      </c>
      <c r="I50" s="1" t="s">
        <v>955</v>
      </c>
      <c r="J50" s="1" t="s">
        <v>799</v>
      </c>
      <c r="K50" s="1" t="s">
        <v>800</v>
      </c>
      <c r="M50" s="1" t="s">
        <v>804</v>
      </c>
      <c r="N50" s="1" t="s">
        <v>806</v>
      </c>
    </row>
    <row r="51">
      <c r="A51" s="1" t="s">
        <v>116</v>
      </c>
      <c r="B51" s="1" t="s">
        <v>1195</v>
      </c>
      <c r="C51" s="1" t="s">
        <v>1196</v>
      </c>
      <c r="D51" s="1" t="s">
        <v>1197</v>
      </c>
      <c r="E51" s="1" t="s">
        <v>1199</v>
      </c>
      <c r="F51" s="1" t="s">
        <v>1201</v>
      </c>
      <c r="G51" s="1" t="s">
        <v>1203</v>
      </c>
      <c r="H51" s="1" t="s">
        <v>1066</v>
      </c>
      <c r="I51" s="1" t="s">
        <v>40</v>
      </c>
      <c r="J51" s="1" t="s">
        <v>1207</v>
      </c>
      <c r="K51" s="1" t="s">
        <v>1209</v>
      </c>
      <c r="L51" s="1" t="s">
        <v>1211</v>
      </c>
      <c r="M51" s="1" t="s">
        <v>1213</v>
      </c>
    </row>
    <row r="52">
      <c r="A52" s="1" t="s">
        <v>1217</v>
      </c>
      <c r="B52" s="1" t="s">
        <v>489</v>
      </c>
      <c r="C52" s="1" t="s">
        <v>490</v>
      </c>
      <c r="D52" s="1" t="s">
        <v>491</v>
      </c>
      <c r="E52" s="1" t="s">
        <v>492</v>
      </c>
      <c r="F52" s="1" t="s">
        <v>1221</v>
      </c>
      <c r="G52" s="1" t="s">
        <v>1222</v>
      </c>
      <c r="H52" s="1" t="s">
        <v>495</v>
      </c>
      <c r="I52" s="1" t="s">
        <v>496</v>
      </c>
      <c r="K52" s="1" t="s">
        <v>497</v>
      </c>
      <c r="L52" s="1" t="s">
        <v>488</v>
      </c>
      <c r="M52" s="1" t="s">
        <v>500</v>
      </c>
      <c r="N52" s="1" t="s">
        <v>502</v>
      </c>
      <c r="O52" s="1" t="s">
        <v>504</v>
      </c>
      <c r="P52" s="1" t="s">
        <v>505</v>
      </c>
    </row>
    <row r="53">
      <c r="A53" s="1" t="s">
        <v>1225</v>
      </c>
      <c r="B53" s="1" t="s">
        <v>1226</v>
      </c>
      <c r="C53" s="1" t="s">
        <v>40</v>
      </c>
    </row>
    <row r="54">
      <c r="A54" s="1" t="s">
        <v>1229</v>
      </c>
      <c r="B54" s="1" t="s">
        <v>1231</v>
      </c>
      <c r="C54" s="1" t="s">
        <v>1233</v>
      </c>
      <c r="D54" s="1" t="s">
        <v>1235</v>
      </c>
      <c r="E54" s="1" t="s">
        <v>1237</v>
      </c>
      <c r="F54" s="1" t="s">
        <v>1243</v>
      </c>
      <c r="G54" s="1" t="s">
        <v>1245</v>
      </c>
    </row>
    <row r="55">
      <c r="A55" s="1" t="s">
        <v>1251</v>
      </c>
      <c r="B55" s="1" t="s">
        <v>1253</v>
      </c>
      <c r="C55" s="1" t="s">
        <v>189</v>
      </c>
    </row>
    <row r="56">
      <c r="A56" s="1" t="s">
        <v>1254</v>
      </c>
      <c r="B56" s="1" t="s">
        <v>169</v>
      </c>
      <c r="C56" s="1" t="s">
        <v>170</v>
      </c>
      <c r="D56" s="1" t="s">
        <v>1255</v>
      </c>
      <c r="E56" s="1" t="s">
        <v>1257</v>
      </c>
      <c r="F56" s="1" t="s">
        <v>1259</v>
      </c>
      <c r="G56" s="1" t="s">
        <v>1260</v>
      </c>
      <c r="H56" s="1" t="s">
        <v>1262</v>
      </c>
      <c r="I56" s="1" t="s">
        <v>1264</v>
      </c>
      <c r="J56" s="1" t="s">
        <v>1265</v>
      </c>
      <c r="K56" s="1" t="s">
        <v>1266</v>
      </c>
      <c r="L56" s="1" t="s">
        <v>1267</v>
      </c>
      <c r="M56" s="1" t="s">
        <v>1269</v>
      </c>
      <c r="P56" s="1" t="s">
        <v>1272</v>
      </c>
      <c r="Q56" s="1" t="s">
        <v>1274</v>
      </c>
      <c r="R56" s="1" t="s">
        <v>1276</v>
      </c>
      <c r="S56" s="1" t="s">
        <v>1264</v>
      </c>
      <c r="T56" s="1" t="s">
        <v>532</v>
      </c>
      <c r="U56" s="1" t="s">
        <v>534</v>
      </c>
      <c r="X56" s="1" t="s">
        <v>183</v>
      </c>
      <c r="Y56" s="1" t="s">
        <v>184</v>
      </c>
      <c r="Z56" s="1" t="s">
        <v>1283</v>
      </c>
      <c r="AA56" s="1" t="s">
        <v>1285</v>
      </c>
    </row>
    <row r="57">
      <c r="A57" s="1" t="s">
        <v>1288</v>
      </c>
      <c r="B57" s="1" t="s">
        <v>1289</v>
      </c>
      <c r="C57" s="1" t="s">
        <v>1290</v>
      </c>
      <c r="D57" s="1" t="s">
        <v>1292</v>
      </c>
      <c r="E57" s="1" t="s">
        <v>1294</v>
      </c>
      <c r="F57" s="1" t="s">
        <v>1295</v>
      </c>
      <c r="G57" s="1" t="s">
        <v>1296</v>
      </c>
      <c r="H57" s="1" t="s">
        <v>1297</v>
      </c>
      <c r="I57" s="1" t="s">
        <v>1298</v>
      </c>
      <c r="J57" s="1" t="s">
        <v>1299</v>
      </c>
      <c r="K57" s="1" t="s">
        <v>1301</v>
      </c>
      <c r="N57" s="1" t="s">
        <v>1302</v>
      </c>
      <c r="O57" s="1" t="s">
        <v>1304</v>
      </c>
      <c r="P57" s="1" t="s">
        <v>1306</v>
      </c>
      <c r="Q57" s="1" t="s">
        <v>1308</v>
      </c>
      <c r="R57" s="1" t="s">
        <v>1310</v>
      </c>
      <c r="S57" s="1" t="s">
        <v>1290</v>
      </c>
      <c r="T57" s="1" t="s">
        <v>1312</v>
      </c>
      <c r="U57" s="1" t="s">
        <v>1313</v>
      </c>
    </row>
    <row r="58">
      <c r="A58" s="1" t="s">
        <v>1314</v>
      </c>
      <c r="B58" s="1" t="s">
        <v>1316</v>
      </c>
      <c r="C58" s="1" t="s">
        <v>1318</v>
      </c>
      <c r="D58" s="1" t="s">
        <v>1319</v>
      </c>
      <c r="E58" s="1" t="s">
        <v>1320</v>
      </c>
      <c r="F58" s="1" t="s">
        <v>1321</v>
      </c>
      <c r="G58" s="1" t="s">
        <v>1322</v>
      </c>
      <c r="H58" s="1" t="s">
        <v>1323</v>
      </c>
      <c r="I58" s="1" t="s">
        <v>1325</v>
      </c>
      <c r="J58" s="1" t="s">
        <v>1327</v>
      </c>
      <c r="K58" s="1" t="s">
        <v>1329</v>
      </c>
    </row>
    <row r="59">
      <c r="A59" s="1" t="s">
        <v>1334</v>
      </c>
      <c r="B59" s="1" t="s">
        <v>1335</v>
      </c>
      <c r="C59" s="1" t="s">
        <v>1336</v>
      </c>
      <c r="E59" s="1" t="s">
        <v>1338</v>
      </c>
      <c r="F59" s="1" t="s">
        <v>1340</v>
      </c>
    </row>
    <row r="60">
      <c r="A60" s="1" t="s">
        <v>1342</v>
      </c>
      <c r="B60" s="1" t="s">
        <v>803</v>
      </c>
      <c r="C60" s="1" t="s">
        <v>805</v>
      </c>
      <c r="D60" s="1" t="s">
        <v>807</v>
      </c>
      <c r="E60" s="1" t="s">
        <v>808</v>
      </c>
      <c r="F60" s="1" t="s">
        <v>1346</v>
      </c>
      <c r="G60" s="1" t="s">
        <v>1348</v>
      </c>
      <c r="I60" s="1" t="s">
        <v>812</v>
      </c>
      <c r="J60" s="1" t="s">
        <v>808</v>
      </c>
      <c r="K60" s="1" t="s">
        <v>817</v>
      </c>
      <c r="L60" s="1" t="s">
        <v>818</v>
      </c>
    </row>
    <row r="61">
      <c r="A61" s="1" t="s">
        <v>122</v>
      </c>
      <c r="B61" s="1" t="s">
        <v>1354</v>
      </c>
      <c r="C61" s="1" t="s">
        <v>1356</v>
      </c>
      <c r="D61" s="1" t="s">
        <v>1358</v>
      </c>
      <c r="E61" s="1" t="s">
        <v>40</v>
      </c>
      <c r="F61" s="1" t="s">
        <v>1361</v>
      </c>
      <c r="G61" s="1" t="s">
        <v>1356</v>
      </c>
      <c r="H61" s="1" t="s">
        <v>337</v>
      </c>
      <c r="I61" s="1" t="s">
        <v>338</v>
      </c>
    </row>
    <row r="62">
      <c r="A62" s="1" t="s">
        <v>1365</v>
      </c>
      <c r="B62" s="1" t="s">
        <v>1366</v>
      </c>
      <c r="C62" s="1" t="s">
        <v>1368</v>
      </c>
      <c r="D62" s="1" t="s">
        <v>1369</v>
      </c>
      <c r="E62" s="1" t="s">
        <v>1370</v>
      </c>
      <c r="F62" s="1" t="s">
        <v>1371</v>
      </c>
      <c r="G62" s="1" t="s">
        <v>1372</v>
      </c>
      <c r="H62" s="1" t="s">
        <v>1373</v>
      </c>
      <c r="I62" s="1" t="s">
        <v>1375</v>
      </c>
      <c r="K62" s="1" t="s">
        <v>1377</v>
      </c>
      <c r="L62" s="1" t="s">
        <v>1378</v>
      </c>
      <c r="M62" s="1" t="s">
        <v>1379</v>
      </c>
      <c r="N62" s="1" t="s">
        <v>1381</v>
      </c>
    </row>
    <row r="63">
      <c r="A63" s="1" t="s">
        <v>1383</v>
      </c>
      <c r="B63" s="1" t="s">
        <v>625</v>
      </c>
      <c r="C63" s="1" t="s">
        <v>628</v>
      </c>
      <c r="D63" s="1" t="s">
        <v>1385</v>
      </c>
      <c r="E63" s="1" t="s">
        <v>1387</v>
      </c>
      <c r="F63" s="1" t="s">
        <v>1388</v>
      </c>
      <c r="G63" s="1" t="s">
        <v>1389</v>
      </c>
      <c r="I63" s="1" t="s">
        <v>1390</v>
      </c>
      <c r="J63" s="1" t="s">
        <v>1391</v>
      </c>
      <c r="K63" s="1" t="s">
        <v>645</v>
      </c>
      <c r="L63" s="1" t="s">
        <v>646</v>
      </c>
    </row>
    <row r="64">
      <c r="A64" s="1" t="s">
        <v>1396</v>
      </c>
      <c r="B64" s="1" t="s">
        <v>1398</v>
      </c>
      <c r="C64" s="1" t="s">
        <v>1400</v>
      </c>
    </row>
    <row r="65">
      <c r="A65" s="1" t="s">
        <v>1402</v>
      </c>
      <c r="B65" s="1" t="s">
        <v>1195</v>
      </c>
      <c r="C65" s="1" t="s">
        <v>1196</v>
      </c>
      <c r="D65" s="1" t="s">
        <v>1197</v>
      </c>
      <c r="E65" s="1" t="s">
        <v>1199</v>
      </c>
      <c r="F65" s="1" t="s">
        <v>1201</v>
      </c>
      <c r="G65" s="1" t="s">
        <v>1203</v>
      </c>
      <c r="H65" s="1" t="s">
        <v>1405</v>
      </c>
      <c r="I65" s="1" t="s">
        <v>1406</v>
      </c>
      <c r="L65" s="1" t="s">
        <v>1207</v>
      </c>
      <c r="M65" s="1" t="s">
        <v>1209</v>
      </c>
      <c r="N65" s="1" t="s">
        <v>1211</v>
      </c>
      <c r="O65" s="1" t="s">
        <v>1213</v>
      </c>
    </row>
    <row r="66">
      <c r="A66" s="1" t="s">
        <v>1412</v>
      </c>
      <c r="B66" s="1" t="s">
        <v>1414</v>
      </c>
      <c r="C66" s="1" t="s">
        <v>1415</v>
      </c>
      <c r="D66" s="1" t="s">
        <v>1417</v>
      </c>
      <c r="E66" s="1" t="s">
        <v>1419</v>
      </c>
      <c r="F66" s="1" t="s">
        <v>1420</v>
      </c>
      <c r="G66" s="1" t="s">
        <v>752</v>
      </c>
      <c r="I66" s="1" t="s">
        <v>1421</v>
      </c>
      <c r="J66" s="1" t="s">
        <v>1422</v>
      </c>
      <c r="K66" s="1" t="s">
        <v>1424</v>
      </c>
      <c r="L66" s="1" t="s">
        <v>1426</v>
      </c>
    </row>
    <row r="67">
      <c r="A67" s="1" t="s">
        <v>1428</v>
      </c>
      <c r="B67" s="1" t="s">
        <v>169</v>
      </c>
      <c r="C67" s="1" t="s">
        <v>170</v>
      </c>
      <c r="D67" s="1" t="s">
        <v>1430</v>
      </c>
      <c r="E67" s="1" t="s">
        <v>1432</v>
      </c>
      <c r="F67" s="1" t="s">
        <v>1434</v>
      </c>
      <c r="G67" s="1" t="s">
        <v>1436</v>
      </c>
      <c r="H67" s="1" t="s">
        <v>1438</v>
      </c>
      <c r="I67" s="1" t="s">
        <v>1440</v>
      </c>
      <c r="J67" s="1" t="s">
        <v>1442</v>
      </c>
      <c r="K67" s="1" t="s">
        <v>1444</v>
      </c>
      <c r="L67" s="1" t="s">
        <v>1446</v>
      </c>
      <c r="M67" s="1" t="s">
        <v>1447</v>
      </c>
      <c r="N67" s="1" t="s">
        <v>1448</v>
      </c>
      <c r="O67" s="1" t="s">
        <v>1449</v>
      </c>
      <c r="Q67" s="1" t="s">
        <v>1450</v>
      </c>
      <c r="R67" s="1" t="s">
        <v>1451</v>
      </c>
      <c r="S67" s="1" t="s">
        <v>1452</v>
      </c>
      <c r="T67" s="1" t="s">
        <v>1453</v>
      </c>
      <c r="U67" s="1" t="s">
        <v>1455</v>
      </c>
      <c r="V67" s="1" t="s">
        <v>1456</v>
      </c>
      <c r="W67" s="1" t="s">
        <v>1457</v>
      </c>
      <c r="X67" s="1" t="s">
        <v>1458</v>
      </c>
      <c r="AB67" s="1" t="s">
        <v>183</v>
      </c>
      <c r="AC67" s="1" t="s">
        <v>184</v>
      </c>
    </row>
    <row r="68">
      <c r="A68" s="1" t="s">
        <v>1461</v>
      </c>
      <c r="B68" s="1" t="s">
        <v>1462</v>
      </c>
      <c r="C68" s="1" t="s">
        <v>1463</v>
      </c>
      <c r="D68" s="1" t="s">
        <v>1464</v>
      </c>
      <c r="E68" s="1" t="s">
        <v>1465</v>
      </c>
      <c r="G68" s="1" t="s">
        <v>1466</v>
      </c>
      <c r="H68" s="1" t="s">
        <v>1463</v>
      </c>
      <c r="I68" s="1" t="s">
        <v>1363</v>
      </c>
      <c r="J68" s="1" t="s">
        <v>1364</v>
      </c>
      <c r="L68" s="1" t="s">
        <v>1467</v>
      </c>
      <c r="M68" s="1" t="s">
        <v>1469</v>
      </c>
    </row>
    <row r="69">
      <c r="A69" s="1" t="s">
        <v>1474</v>
      </c>
      <c r="B69" s="1" t="s">
        <v>169</v>
      </c>
      <c r="C69" s="1" t="s">
        <v>170</v>
      </c>
      <c r="D69" s="1" t="s">
        <v>1430</v>
      </c>
      <c r="E69" s="1" t="s">
        <v>1432</v>
      </c>
      <c r="F69" s="1" t="s">
        <v>1450</v>
      </c>
      <c r="G69" s="1" t="s">
        <v>1451</v>
      </c>
      <c r="H69" s="1" t="s">
        <v>183</v>
      </c>
      <c r="I69" s="1" t="s">
        <v>184</v>
      </c>
    </row>
    <row r="70">
      <c r="A70" s="1" t="s">
        <v>1480</v>
      </c>
      <c r="B70" s="1" t="s">
        <v>239</v>
      </c>
      <c r="C70" s="1" t="s">
        <v>240</v>
      </c>
      <c r="D70" s="1" t="s">
        <v>507</v>
      </c>
      <c r="E70" s="1" t="s">
        <v>509</v>
      </c>
      <c r="F70" s="1" t="s">
        <v>1486</v>
      </c>
      <c r="G70" s="1" t="s">
        <v>1488</v>
      </c>
      <c r="H70" s="1" t="s">
        <v>1489</v>
      </c>
      <c r="I70" s="1" t="s">
        <v>1490</v>
      </c>
      <c r="J70" s="1" t="s">
        <v>1491</v>
      </c>
      <c r="K70" s="1" t="s">
        <v>1460</v>
      </c>
      <c r="N70" s="1" t="s">
        <v>524</v>
      </c>
      <c r="O70" s="1" t="s">
        <v>526</v>
      </c>
      <c r="P70" s="1" t="s">
        <v>1493</v>
      </c>
      <c r="Q70" s="1" t="s">
        <v>1494</v>
      </c>
      <c r="S70" s="1" t="s">
        <v>259</v>
      </c>
      <c r="T70" s="1" t="s">
        <v>260</v>
      </c>
      <c r="U70" s="1" t="s">
        <v>1495</v>
      </c>
      <c r="V70" s="1" t="s">
        <v>1496</v>
      </c>
    </row>
    <row r="71">
      <c r="A71" s="1" t="s">
        <v>1497</v>
      </c>
      <c r="B71" s="1" t="s">
        <v>1498</v>
      </c>
      <c r="C71" s="1" t="s">
        <v>40</v>
      </c>
    </row>
    <row r="72">
      <c r="A72" s="1" t="s">
        <v>129</v>
      </c>
      <c r="B72" s="1" t="s">
        <v>1505</v>
      </c>
      <c r="C72" s="1" t="s">
        <v>1507</v>
      </c>
      <c r="D72" s="1" t="s">
        <v>1509</v>
      </c>
      <c r="E72" s="1" t="s">
        <v>1510</v>
      </c>
      <c r="G72" s="1" t="s">
        <v>1512</v>
      </c>
      <c r="H72" s="1" t="s">
        <v>1514</v>
      </c>
      <c r="I72" s="1" t="s">
        <v>1516</v>
      </c>
      <c r="J72" s="1" t="s">
        <v>1518</v>
      </c>
    </row>
    <row r="73">
      <c r="A73" s="1" t="s">
        <v>1523</v>
      </c>
      <c r="B73" s="1" t="s">
        <v>763</v>
      </c>
      <c r="C73" s="1" t="s">
        <v>765</v>
      </c>
      <c r="D73" s="1" t="s">
        <v>831</v>
      </c>
      <c r="E73" s="1" t="s">
        <v>832</v>
      </c>
      <c r="F73" s="1" t="s">
        <v>1528</v>
      </c>
      <c r="G73" s="1" t="s">
        <v>1530</v>
      </c>
      <c r="I73" s="1" t="s">
        <v>840</v>
      </c>
      <c r="J73" s="1" t="s">
        <v>842</v>
      </c>
      <c r="K73" s="1" t="s">
        <v>776</v>
      </c>
      <c r="L73" s="1" t="s">
        <v>777</v>
      </c>
      <c r="M73" s="1" t="s">
        <v>772</v>
      </c>
      <c r="N73" s="1" t="s">
        <v>774</v>
      </c>
    </row>
    <row r="74">
      <c r="A74" s="1" t="s">
        <v>1537</v>
      </c>
      <c r="B74" s="1" t="s">
        <v>1539</v>
      </c>
      <c r="C74" s="1" t="s">
        <v>1541</v>
      </c>
      <c r="D74" s="1" t="s">
        <v>1543</v>
      </c>
      <c r="E74" s="1" t="s">
        <v>1545</v>
      </c>
      <c r="F74" s="1" t="s">
        <v>1547</v>
      </c>
      <c r="G74" s="1" t="s">
        <v>1549</v>
      </c>
      <c r="H74" s="1" t="s">
        <v>1551</v>
      </c>
      <c r="I74" s="1" t="s">
        <v>1541</v>
      </c>
      <c r="J74" s="1" t="s">
        <v>1554</v>
      </c>
      <c r="K74" s="1" t="s">
        <v>1556</v>
      </c>
    </row>
    <row r="75">
      <c r="A75" s="1" t="s">
        <v>1562</v>
      </c>
      <c r="B75" s="1" t="s">
        <v>102</v>
      </c>
      <c r="C75" s="1" t="s">
        <v>103</v>
      </c>
      <c r="D75" s="1" t="s">
        <v>1566</v>
      </c>
      <c r="E75" s="1" t="s">
        <v>1568</v>
      </c>
      <c r="F75" s="1" t="s">
        <v>1570</v>
      </c>
      <c r="G75" s="1" t="s">
        <v>1572</v>
      </c>
      <c r="K75" s="1" t="s">
        <v>1574</v>
      </c>
      <c r="L75" s="1" t="s">
        <v>1572</v>
      </c>
      <c r="M75" s="1" t="s">
        <v>114</v>
      </c>
      <c r="N75" s="1" t="s">
        <v>115</v>
      </c>
    </row>
    <row r="76">
      <c r="A76" s="1" t="s">
        <v>1579</v>
      </c>
      <c r="B76" s="1" t="s">
        <v>1581</v>
      </c>
      <c r="C76" s="1" t="s">
        <v>1584</v>
      </c>
    </row>
    <row r="77">
      <c r="A77" s="1" t="s">
        <v>1586</v>
      </c>
      <c r="B77" s="1" t="s">
        <v>1588</v>
      </c>
      <c r="C77" s="1" t="s">
        <v>1589</v>
      </c>
      <c r="D77" s="1" t="s">
        <v>786</v>
      </c>
      <c r="E77" s="1" t="s">
        <v>787</v>
      </c>
    </row>
    <row r="78">
      <c r="A78" s="1" t="s">
        <v>1595</v>
      </c>
      <c r="B78" s="1" t="s">
        <v>1597</v>
      </c>
      <c r="C78" s="1" t="s">
        <v>1599</v>
      </c>
      <c r="D78" s="1" t="s">
        <v>1601</v>
      </c>
      <c r="E78" s="1" t="s">
        <v>1603</v>
      </c>
      <c r="F78" s="1" t="s">
        <v>1604</v>
      </c>
      <c r="G78" s="1" t="s">
        <v>1606</v>
      </c>
      <c r="H78" s="1" t="s">
        <v>1608</v>
      </c>
      <c r="I78" s="1" t="s">
        <v>1609</v>
      </c>
      <c r="J78" s="1" t="s">
        <v>1610</v>
      </c>
      <c r="K78" s="1" t="s">
        <v>1611</v>
      </c>
    </row>
    <row r="79">
      <c r="A79" s="1" t="s">
        <v>1614</v>
      </c>
      <c r="B79" s="1" t="s">
        <v>602</v>
      </c>
      <c r="C79" s="1" t="s">
        <v>604</v>
      </c>
      <c r="D79" s="1" t="s">
        <v>1615</v>
      </c>
      <c r="E79" s="1" t="s">
        <v>1616</v>
      </c>
      <c r="F79" s="1" t="s">
        <v>1617</v>
      </c>
      <c r="G79" s="1" t="s">
        <v>1618</v>
      </c>
      <c r="H79" s="1" t="s">
        <v>1619</v>
      </c>
      <c r="I79" s="1" t="s">
        <v>613</v>
      </c>
      <c r="J79" s="1" t="s">
        <v>615</v>
      </c>
      <c r="K79" s="1" t="s">
        <v>617</v>
      </c>
      <c r="L79" s="1" t="s">
        <v>1622</v>
      </c>
      <c r="M79" s="1" t="s">
        <v>1623</v>
      </c>
      <c r="N79" s="1" t="s">
        <v>1624</v>
      </c>
      <c r="O79" s="1" t="s">
        <v>1625</v>
      </c>
    </row>
    <row r="80">
      <c r="A80" s="1" t="s">
        <v>1626</v>
      </c>
      <c r="B80" s="1" t="s">
        <v>625</v>
      </c>
      <c r="C80" s="1" t="s">
        <v>628</v>
      </c>
      <c r="D80" s="1" t="s">
        <v>1628</v>
      </c>
      <c r="E80" s="1" t="s">
        <v>1629</v>
      </c>
      <c r="F80" s="1" t="s">
        <v>645</v>
      </c>
      <c r="G80" s="1" t="s">
        <v>646</v>
      </c>
    </row>
    <row r="81">
      <c r="A81" s="1" t="s">
        <v>150</v>
      </c>
      <c r="B81" s="1" t="s">
        <v>1638</v>
      </c>
      <c r="C81" s="1" t="s">
        <v>1640</v>
      </c>
    </row>
    <row r="82">
      <c r="A82" s="1" t="s">
        <v>1642</v>
      </c>
      <c r="B82" s="1" t="s">
        <v>1643</v>
      </c>
      <c r="C82" s="1" t="s">
        <v>1645</v>
      </c>
      <c r="D82" s="1" t="s">
        <v>1647</v>
      </c>
      <c r="E82" s="1" t="s">
        <v>1648</v>
      </c>
      <c r="I82" s="1" t="s">
        <v>1649</v>
      </c>
      <c r="J82" s="1" t="s">
        <v>1650</v>
      </c>
      <c r="K82" s="1" t="s">
        <v>973</v>
      </c>
      <c r="L82" s="1" t="s">
        <v>975</v>
      </c>
    </row>
    <row r="83">
      <c r="A83" s="1" t="s">
        <v>1653</v>
      </c>
      <c r="B83" s="1" t="s">
        <v>1655</v>
      </c>
      <c r="C83" s="1" t="s">
        <v>1657</v>
      </c>
      <c r="D83" s="1" t="s">
        <v>1659</v>
      </c>
      <c r="E83" s="1" t="s">
        <v>1661</v>
      </c>
      <c r="F83" s="1" t="s">
        <v>1663</v>
      </c>
      <c r="G83" s="1" t="s">
        <v>1657</v>
      </c>
    </row>
    <row r="84">
      <c r="A84" s="1" t="s">
        <v>1666</v>
      </c>
      <c r="B84" s="1" t="s">
        <v>1667</v>
      </c>
      <c r="C84" s="1" t="s">
        <v>1669</v>
      </c>
      <c r="D84" s="1" t="s">
        <v>1670</v>
      </c>
      <c r="E84" s="1" t="s">
        <v>1672</v>
      </c>
      <c r="G84" s="1" t="s">
        <v>1673</v>
      </c>
      <c r="H84" s="1" t="s">
        <v>1675</v>
      </c>
    </row>
    <row r="85">
      <c r="A85" s="1" t="s">
        <v>1678</v>
      </c>
      <c r="B85" s="1" t="s">
        <v>1680</v>
      </c>
      <c r="C85" s="1" t="s">
        <v>1681</v>
      </c>
      <c r="D85" s="1" t="s">
        <v>1682</v>
      </c>
      <c r="E85" s="1" t="s">
        <v>40</v>
      </c>
      <c r="G85" s="1" t="s">
        <v>1684</v>
      </c>
      <c r="H85" s="1" t="s">
        <v>1686</v>
      </c>
    </row>
    <row r="86">
      <c r="A86" s="1" t="s">
        <v>1687</v>
      </c>
      <c r="B86" s="1" t="s">
        <v>1688</v>
      </c>
      <c r="C86" s="1" t="s">
        <v>189</v>
      </c>
    </row>
    <row r="87">
      <c r="A87" s="1" t="s">
        <v>1694</v>
      </c>
      <c r="B87" s="1" t="s">
        <v>561</v>
      </c>
      <c r="C87" s="1" t="s">
        <v>562</v>
      </c>
      <c r="D87" s="1" t="s">
        <v>559</v>
      </c>
      <c r="E87" s="1" t="s">
        <v>560</v>
      </c>
      <c r="F87" s="1" t="s">
        <v>1696</v>
      </c>
      <c r="G87" s="1" t="s">
        <v>1698</v>
      </c>
      <c r="I87" s="1" t="s">
        <v>565</v>
      </c>
      <c r="J87" s="1" t="s">
        <v>566</v>
      </c>
      <c r="K87" s="1" t="s">
        <v>567</v>
      </c>
      <c r="L87" s="1" t="s">
        <v>568</v>
      </c>
    </row>
    <row r="88">
      <c r="A88" s="1" t="s">
        <v>1702</v>
      </c>
      <c r="B88" s="1" t="s">
        <v>984</v>
      </c>
      <c r="C88" s="1" t="s">
        <v>986</v>
      </c>
      <c r="D88" s="1" t="s">
        <v>1703</v>
      </c>
      <c r="E88" s="1" t="s">
        <v>1704</v>
      </c>
      <c r="F88" s="1" t="s">
        <v>1705</v>
      </c>
      <c r="G88" s="1" t="s">
        <v>1707</v>
      </c>
      <c r="H88" s="1" t="s">
        <v>1708</v>
      </c>
      <c r="I88" s="1" t="s">
        <v>1709</v>
      </c>
      <c r="K88" s="1" t="s">
        <v>1710</v>
      </c>
      <c r="L88" s="1" t="s">
        <v>1711</v>
      </c>
      <c r="M88" s="1" t="s">
        <v>994</v>
      </c>
      <c r="N88" s="1" t="s">
        <v>996</v>
      </c>
      <c r="O88" s="1" t="s">
        <v>1714</v>
      </c>
      <c r="P88" s="1" t="s">
        <v>1715</v>
      </c>
    </row>
    <row r="89">
      <c r="A89" s="1" t="s">
        <v>1716</v>
      </c>
      <c r="B89" s="1" t="s">
        <v>1717</v>
      </c>
      <c r="C89" s="1" t="s">
        <v>1718</v>
      </c>
      <c r="D89" s="1" t="s">
        <v>1719</v>
      </c>
      <c r="E89" s="1" t="s">
        <v>1721</v>
      </c>
      <c r="F89" s="1" t="s">
        <v>1722</v>
      </c>
      <c r="G89" s="1" t="s">
        <v>1723</v>
      </c>
      <c r="H89" s="1" t="s">
        <v>1724</v>
      </c>
      <c r="I89" s="1" t="s">
        <v>1725</v>
      </c>
      <c r="J89" s="1" t="s">
        <v>1727</v>
      </c>
      <c r="K89" s="1" t="s">
        <v>1728</v>
      </c>
      <c r="L89" s="1" t="s">
        <v>1729</v>
      </c>
      <c r="M89" s="1" t="s">
        <v>1730</v>
      </c>
      <c r="N89" s="2" t="s">
        <v>539</v>
      </c>
      <c r="O89" s="1" t="s">
        <v>293</v>
      </c>
      <c r="P89" s="2" t="s">
        <v>1731</v>
      </c>
      <c r="Q89" s="1" t="s">
        <v>1732</v>
      </c>
      <c r="S89" s="1" t="s">
        <v>1733</v>
      </c>
      <c r="T89" s="1" t="s">
        <v>1734</v>
      </c>
      <c r="V89" s="1" t="s">
        <v>1736</v>
      </c>
      <c r="W89" s="1" t="s">
        <v>1737</v>
      </c>
      <c r="X89" s="1" t="s">
        <v>1738</v>
      </c>
      <c r="Y89" s="1" t="s">
        <v>1739</v>
      </c>
    </row>
    <row r="90">
      <c r="A90" s="1" t="s">
        <v>1742</v>
      </c>
      <c r="B90" s="1" t="s">
        <v>1744</v>
      </c>
      <c r="C90" s="1" t="s">
        <v>1746</v>
      </c>
      <c r="D90" s="1" t="s">
        <v>1747</v>
      </c>
      <c r="E90" s="1" t="s">
        <v>1748</v>
      </c>
      <c r="F90" s="1" t="s">
        <v>1749</v>
      </c>
      <c r="G90" s="1" t="s">
        <v>1750</v>
      </c>
      <c r="H90" s="1" t="s">
        <v>1751</v>
      </c>
      <c r="I90" s="1" t="s">
        <v>1752</v>
      </c>
      <c r="K90" s="1" t="s">
        <v>1753</v>
      </c>
      <c r="L90" s="1" t="s">
        <v>1754</v>
      </c>
      <c r="M90" s="1" t="s">
        <v>1755</v>
      </c>
      <c r="N90" s="1" t="s">
        <v>1756</v>
      </c>
      <c r="P90" s="1" t="s">
        <v>1758</v>
      </c>
      <c r="Q90" s="1" t="s">
        <v>1759</v>
      </c>
      <c r="R90" s="1" t="s">
        <v>1761</v>
      </c>
      <c r="S90" s="1" t="s">
        <v>1763</v>
      </c>
    </row>
    <row r="91">
      <c r="A91" s="1" t="s">
        <v>1766</v>
      </c>
      <c r="B91" s="1" t="s">
        <v>720</v>
      </c>
      <c r="C91" s="1" t="s">
        <v>722</v>
      </c>
      <c r="D91" s="1" t="s">
        <v>1770</v>
      </c>
      <c r="E91" s="1" t="s">
        <v>1771</v>
      </c>
      <c r="F91" s="1" t="s">
        <v>759</v>
      </c>
      <c r="G91" s="1" t="s">
        <v>760</v>
      </c>
    </row>
    <row r="92">
      <c r="A92" s="1" t="s">
        <v>1773</v>
      </c>
      <c r="B92" s="1" t="s">
        <v>1774</v>
      </c>
      <c r="C92" s="1" t="s">
        <v>1777</v>
      </c>
      <c r="D92" s="1" t="s">
        <v>1778</v>
      </c>
      <c r="E92" s="1" t="s">
        <v>1779</v>
      </c>
      <c r="G92" s="1" t="s">
        <v>1781</v>
      </c>
      <c r="H92" s="1" t="s">
        <v>1782</v>
      </c>
      <c r="I92" s="1" t="s">
        <v>1783</v>
      </c>
      <c r="J92" s="1" t="s">
        <v>1784</v>
      </c>
    </row>
    <row r="93">
      <c r="A93" s="1" t="s">
        <v>1786</v>
      </c>
      <c r="B93" s="1" t="s">
        <v>1774</v>
      </c>
      <c r="C93" s="1" t="s">
        <v>1777</v>
      </c>
      <c r="D93" s="1" t="s">
        <v>1778</v>
      </c>
      <c r="E93" s="1" t="s">
        <v>1779</v>
      </c>
      <c r="G93" s="1" t="s">
        <v>1781</v>
      </c>
      <c r="H93" s="1" t="s">
        <v>1782</v>
      </c>
      <c r="I93" s="1" t="s">
        <v>1783</v>
      </c>
      <c r="J93" s="1" t="s">
        <v>1784</v>
      </c>
    </row>
    <row r="94">
      <c r="A94" s="1" t="s">
        <v>1792</v>
      </c>
      <c r="B94" s="1" t="s">
        <v>1794</v>
      </c>
      <c r="C94" s="1" t="s">
        <v>1795</v>
      </c>
      <c r="D94" s="1" t="s">
        <v>1796</v>
      </c>
      <c r="E94" s="1" t="s">
        <v>1798</v>
      </c>
      <c r="G94" s="1" t="s">
        <v>1800</v>
      </c>
      <c r="H94" s="1" t="s">
        <v>1801</v>
      </c>
    </row>
    <row r="95">
      <c r="A95" s="1" t="s">
        <v>1804</v>
      </c>
      <c r="B95" s="1" t="s">
        <v>1806</v>
      </c>
      <c r="C95" s="1" t="s">
        <v>40</v>
      </c>
    </row>
    <row r="96">
      <c r="A96" s="1" t="s">
        <v>1814</v>
      </c>
      <c r="B96" s="1" t="s">
        <v>541</v>
      </c>
      <c r="C96" s="1" t="s">
        <v>542</v>
      </c>
      <c r="D96" s="1" t="s">
        <v>1817</v>
      </c>
      <c r="E96" s="1" t="s">
        <v>1818</v>
      </c>
      <c r="F96" s="1" t="s">
        <v>548</v>
      </c>
      <c r="G96" s="1" t="s">
        <v>549</v>
      </c>
      <c r="H96" s="1" t="s">
        <v>1822</v>
      </c>
      <c r="I96" s="1" t="s">
        <v>1824</v>
      </c>
      <c r="K96" s="1" t="s">
        <v>552</v>
      </c>
      <c r="L96" s="1" t="s">
        <v>553</v>
      </c>
    </row>
    <row r="97">
      <c r="A97" s="1" t="s">
        <v>1828</v>
      </c>
      <c r="C97" s="1" t="s">
        <v>1830</v>
      </c>
      <c r="D97" s="1" t="s">
        <v>1832</v>
      </c>
      <c r="E97" s="1" t="s">
        <v>1834</v>
      </c>
      <c r="F97" s="1" t="s">
        <v>1832</v>
      </c>
      <c r="G97" s="1" t="s">
        <v>1837</v>
      </c>
      <c r="H97" s="1" t="s">
        <v>1839</v>
      </c>
    </row>
    <row r="98">
      <c r="A98" s="1" t="s">
        <v>1845</v>
      </c>
      <c r="B98" s="1" t="s">
        <v>1847</v>
      </c>
      <c r="C98" s="1" t="s">
        <v>1849</v>
      </c>
      <c r="D98" s="1" t="s">
        <v>1850</v>
      </c>
      <c r="E98" s="1" t="s">
        <v>1849</v>
      </c>
      <c r="F98" s="1" t="s">
        <v>1854</v>
      </c>
      <c r="G98" s="1" t="s">
        <v>1849</v>
      </c>
    </row>
    <row r="99">
      <c r="A99" s="1" t="s">
        <v>1858</v>
      </c>
      <c r="B99" s="1" t="s">
        <v>602</v>
      </c>
      <c r="C99" s="1" t="s">
        <v>604</v>
      </c>
      <c r="D99" s="1" t="s">
        <v>1861</v>
      </c>
      <c r="E99" s="1" t="s">
        <v>1863</v>
      </c>
      <c r="F99" s="1" t="s">
        <v>1865</v>
      </c>
      <c r="G99" s="1" t="s">
        <v>1867</v>
      </c>
      <c r="H99" s="1" t="s">
        <v>1868</v>
      </c>
      <c r="I99" s="1" t="s">
        <v>1869</v>
      </c>
      <c r="J99" s="1" t="s">
        <v>1870</v>
      </c>
      <c r="K99" s="1" t="s">
        <v>1872</v>
      </c>
      <c r="N99" s="1" t="s">
        <v>1874</v>
      </c>
      <c r="O99" s="1" t="s">
        <v>1876</v>
      </c>
      <c r="P99" s="1" t="s">
        <v>1877</v>
      </c>
      <c r="Q99" s="1" t="s">
        <v>1867</v>
      </c>
      <c r="R99" s="1" t="s">
        <v>1338</v>
      </c>
      <c r="S99" s="1" t="s">
        <v>1340</v>
      </c>
      <c r="T99" s="1" t="s">
        <v>615</v>
      </c>
      <c r="U99" s="1" t="s">
        <v>617</v>
      </c>
      <c r="V99" s="1" t="s">
        <v>1879</v>
      </c>
      <c r="W99" s="1" t="s">
        <v>1880</v>
      </c>
    </row>
    <row r="100">
      <c r="A100" s="1" t="s">
        <v>187</v>
      </c>
      <c r="B100" s="1" t="s">
        <v>1883</v>
      </c>
      <c r="C100" s="1" t="s">
        <v>1885</v>
      </c>
      <c r="D100" s="1" t="s">
        <v>1886</v>
      </c>
      <c r="E100" s="1" t="s">
        <v>1887</v>
      </c>
      <c r="F100" s="1" t="s">
        <v>1888</v>
      </c>
      <c r="G100" s="1" t="s">
        <v>1890</v>
      </c>
      <c r="H100" s="1" t="s">
        <v>1892</v>
      </c>
      <c r="I100" s="1" t="s">
        <v>1894</v>
      </c>
      <c r="J100" s="1" t="s">
        <v>1896</v>
      </c>
      <c r="K100" s="1" t="s">
        <v>1899</v>
      </c>
      <c r="M100" s="1" t="s">
        <v>1900</v>
      </c>
      <c r="N100" s="1" t="s">
        <v>1901</v>
      </c>
      <c r="O100" s="1" t="s">
        <v>1902</v>
      </c>
      <c r="P100" s="1" t="s">
        <v>832</v>
      </c>
      <c r="Q100" s="1" t="s">
        <v>1903</v>
      </c>
      <c r="R100" s="1" t="s">
        <v>1904</v>
      </c>
      <c r="S100" s="1" t="s">
        <v>1906</v>
      </c>
      <c r="T100" s="1" t="s">
        <v>1908</v>
      </c>
    </row>
    <row r="101">
      <c r="A101" s="1" t="s">
        <v>1913</v>
      </c>
      <c r="B101" s="1" t="s">
        <v>1154</v>
      </c>
      <c r="C101" s="1" t="s">
        <v>1156</v>
      </c>
      <c r="D101" s="1" t="s">
        <v>1917</v>
      </c>
      <c r="E101" s="1" t="s">
        <v>1919</v>
      </c>
      <c r="F101" s="1" t="s">
        <v>1160</v>
      </c>
      <c r="G101" s="1" t="s">
        <v>1161</v>
      </c>
      <c r="H101" s="1" t="s">
        <v>1162</v>
      </c>
      <c r="I101" s="1" t="s">
        <v>1163</v>
      </c>
    </row>
    <row r="102">
      <c r="A102" s="1" t="s">
        <v>1926</v>
      </c>
      <c r="B102" s="1" t="s">
        <v>1154</v>
      </c>
      <c r="C102" s="1" t="s">
        <v>1156</v>
      </c>
      <c r="D102" s="1" t="s">
        <v>1930</v>
      </c>
      <c r="E102" s="1" t="s">
        <v>1931</v>
      </c>
      <c r="F102" s="1" t="s">
        <v>1932</v>
      </c>
      <c r="G102" s="1" t="s">
        <v>1933</v>
      </c>
      <c r="H102" s="1" t="s">
        <v>1935</v>
      </c>
      <c r="I102" s="1" t="s">
        <v>1931</v>
      </c>
      <c r="J102" s="1" t="s">
        <v>1162</v>
      </c>
      <c r="K102" s="1" t="s">
        <v>1163</v>
      </c>
    </row>
    <row r="103">
      <c r="A103" s="1" t="s">
        <v>1941</v>
      </c>
      <c r="B103" s="1" t="s">
        <v>1942</v>
      </c>
      <c r="C103" s="1" t="s">
        <v>189</v>
      </c>
    </row>
    <row r="104">
      <c r="A104" s="1" t="s">
        <v>1949</v>
      </c>
      <c r="B104" s="1" t="s">
        <v>208</v>
      </c>
      <c r="C104" s="1" t="s">
        <v>209</v>
      </c>
      <c r="D104" s="1" t="s">
        <v>1955</v>
      </c>
      <c r="E104" s="1" t="s">
        <v>1957</v>
      </c>
      <c r="F104" s="1" t="s">
        <v>1959</v>
      </c>
      <c r="G104" s="1" t="s">
        <v>215</v>
      </c>
      <c r="I104" s="1" t="s">
        <v>216</v>
      </c>
      <c r="J104" s="1" t="s">
        <v>217</v>
      </c>
    </row>
    <row r="105">
      <c r="A105" s="1" t="s">
        <v>1964</v>
      </c>
      <c r="B105" s="1" t="s">
        <v>169</v>
      </c>
      <c r="C105" s="1" t="s">
        <v>170</v>
      </c>
      <c r="D105" s="1" t="s">
        <v>1968</v>
      </c>
      <c r="E105" s="1" t="s">
        <v>1970</v>
      </c>
      <c r="F105" s="1" t="s">
        <v>1972</v>
      </c>
      <c r="G105" s="1" t="s">
        <v>1973</v>
      </c>
      <c r="H105" s="1" t="s">
        <v>1975</v>
      </c>
      <c r="I105" s="1" t="s">
        <v>1976</v>
      </c>
      <c r="J105" s="1" t="s">
        <v>1977</v>
      </c>
      <c r="K105" s="1" t="s">
        <v>1978</v>
      </c>
      <c r="L105" s="1" t="s">
        <v>1980</v>
      </c>
      <c r="M105" s="1" t="s">
        <v>1982</v>
      </c>
      <c r="N105" s="2" t="s">
        <v>1014</v>
      </c>
      <c r="O105" s="1" t="s">
        <v>159</v>
      </c>
      <c r="P105" s="2" t="s">
        <v>1984</v>
      </c>
      <c r="Q105" s="1" t="s">
        <v>1986</v>
      </c>
      <c r="R105" s="2" t="s">
        <v>1987</v>
      </c>
      <c r="S105" s="1" t="s">
        <v>1988</v>
      </c>
      <c r="V105" s="1" t="s">
        <v>1989</v>
      </c>
      <c r="W105" s="1" t="s">
        <v>1990</v>
      </c>
      <c r="X105" s="1" t="s">
        <v>183</v>
      </c>
      <c r="Y105" s="1" t="s">
        <v>184</v>
      </c>
      <c r="Z105" s="1" t="s">
        <v>1993</v>
      </c>
      <c r="AA105" s="1" t="s">
        <v>1994</v>
      </c>
    </row>
    <row r="106">
      <c r="A106" s="1" t="s">
        <v>1997</v>
      </c>
      <c r="B106" s="1" t="s">
        <v>779</v>
      </c>
      <c r="C106" s="1" t="s">
        <v>780</v>
      </c>
      <c r="D106" s="1" t="s">
        <v>2000</v>
      </c>
      <c r="E106" s="1" t="s">
        <v>843</v>
      </c>
      <c r="F106" s="1" t="s">
        <v>786</v>
      </c>
      <c r="G106" s="1" t="s">
        <v>787</v>
      </c>
      <c r="H106" s="1" t="s">
        <v>788</v>
      </c>
      <c r="I106" s="1" t="s">
        <v>789</v>
      </c>
    </row>
    <row r="107">
      <c r="A107" s="1" t="s">
        <v>2007</v>
      </c>
      <c r="B107" s="1" t="s">
        <v>1174</v>
      </c>
      <c r="C107" s="1" t="s">
        <v>1176</v>
      </c>
      <c r="D107" s="1" t="s">
        <v>779</v>
      </c>
      <c r="E107" s="1" t="s">
        <v>780</v>
      </c>
      <c r="F107" s="1" t="s">
        <v>2000</v>
      </c>
      <c r="G107" s="1" t="s">
        <v>843</v>
      </c>
      <c r="H107" s="1" t="s">
        <v>1178</v>
      </c>
      <c r="I107" s="1" t="s">
        <v>1180</v>
      </c>
      <c r="J107" s="1" t="s">
        <v>786</v>
      </c>
      <c r="K107" s="1" t="s">
        <v>787</v>
      </c>
      <c r="L107" s="1" t="s">
        <v>788</v>
      </c>
      <c r="M107" s="1" t="s">
        <v>789</v>
      </c>
    </row>
    <row r="108">
      <c r="A108" s="1" t="s">
        <v>2014</v>
      </c>
      <c r="B108" s="1" t="s">
        <v>779</v>
      </c>
      <c r="C108" s="1" t="s">
        <v>780</v>
      </c>
      <c r="D108" s="1" t="s">
        <v>837</v>
      </c>
      <c r="E108" s="1" t="s">
        <v>839</v>
      </c>
      <c r="F108" s="1" t="s">
        <v>2015</v>
      </c>
      <c r="G108" s="1" t="s">
        <v>2017</v>
      </c>
      <c r="H108" s="1" t="s">
        <v>2019</v>
      </c>
      <c r="I108" s="1" t="s">
        <v>847</v>
      </c>
      <c r="J108" s="1" t="s">
        <v>845</v>
      </c>
      <c r="K108" s="1" t="s">
        <v>847</v>
      </c>
      <c r="L108" s="1" t="s">
        <v>786</v>
      </c>
      <c r="M108" s="1" t="s">
        <v>787</v>
      </c>
      <c r="N108" s="1" t="s">
        <v>788</v>
      </c>
      <c r="O108" s="1" t="s">
        <v>789</v>
      </c>
      <c r="P108" s="1" t="s">
        <v>2027</v>
      </c>
      <c r="Q108" s="1" t="s">
        <v>2028</v>
      </c>
    </row>
    <row r="109">
      <c r="A109" s="1" t="s">
        <v>2029</v>
      </c>
      <c r="B109" s="1" t="s">
        <v>779</v>
      </c>
      <c r="C109" s="1" t="s">
        <v>780</v>
      </c>
      <c r="D109" s="1" t="s">
        <v>2031</v>
      </c>
      <c r="E109" s="1" t="s">
        <v>2032</v>
      </c>
      <c r="F109" s="1" t="s">
        <v>2033</v>
      </c>
      <c r="G109" s="1" t="s">
        <v>2034</v>
      </c>
      <c r="H109" s="1" t="s">
        <v>2035</v>
      </c>
      <c r="I109" s="1" t="s">
        <v>2036</v>
      </c>
      <c r="K109" s="1" t="s">
        <v>2037</v>
      </c>
      <c r="L109" s="1" t="s">
        <v>2038</v>
      </c>
      <c r="M109" s="1" t="s">
        <v>2039</v>
      </c>
      <c r="N109" s="1" t="s">
        <v>2041</v>
      </c>
      <c r="O109" s="1" t="s">
        <v>788</v>
      </c>
      <c r="P109" s="1" t="s">
        <v>789</v>
      </c>
    </row>
    <row r="110">
      <c r="A110" s="1" t="s">
        <v>2046</v>
      </c>
      <c r="B110" s="1" t="s">
        <v>2047</v>
      </c>
      <c r="C110" s="1" t="s">
        <v>2048</v>
      </c>
      <c r="D110" s="1" t="s">
        <v>2049</v>
      </c>
      <c r="E110" s="1" t="s">
        <v>2050</v>
      </c>
      <c r="F110" s="1" t="s">
        <v>2051</v>
      </c>
      <c r="G110" s="1" t="s">
        <v>2052</v>
      </c>
      <c r="H110" s="1" t="s">
        <v>2054</v>
      </c>
      <c r="I110" s="1" t="s">
        <v>2055</v>
      </c>
      <c r="K110" s="1" t="s">
        <v>2056</v>
      </c>
      <c r="L110" s="1" t="s">
        <v>2050</v>
      </c>
      <c r="M110" s="1" t="s">
        <v>2058</v>
      </c>
      <c r="N110" s="1" t="s">
        <v>2060</v>
      </c>
      <c r="O110" s="1" t="s">
        <v>2062</v>
      </c>
      <c r="P110" s="1" t="s">
        <v>2063</v>
      </c>
    </row>
    <row r="111">
      <c r="A111" s="1" t="s">
        <v>190</v>
      </c>
      <c r="B111" s="1" t="s">
        <v>2066</v>
      </c>
      <c r="C111" s="1" t="s">
        <v>139</v>
      </c>
    </row>
    <row r="112">
      <c r="A112" s="1" t="s">
        <v>205</v>
      </c>
      <c r="B112" s="1" t="s">
        <v>541</v>
      </c>
      <c r="C112" s="1" t="s">
        <v>542</v>
      </c>
      <c r="D112" s="1" t="s">
        <v>2075</v>
      </c>
      <c r="E112" s="1" t="s">
        <v>2077</v>
      </c>
    </row>
    <row r="113">
      <c r="A113" s="1" t="s">
        <v>2081</v>
      </c>
      <c r="B113" s="1" t="s">
        <v>2082</v>
      </c>
      <c r="C113" s="1" t="s">
        <v>2084</v>
      </c>
    </row>
    <row r="114">
      <c r="A114" s="1" t="s">
        <v>2089</v>
      </c>
      <c r="B114" s="1" t="s">
        <v>2091</v>
      </c>
      <c r="C114" s="1" t="s">
        <v>2093</v>
      </c>
      <c r="D114" s="1" t="s">
        <v>2095</v>
      </c>
      <c r="E114" s="1" t="s">
        <v>2097</v>
      </c>
      <c r="G114" s="1" t="s">
        <v>2099</v>
      </c>
      <c r="H114" s="1" t="s">
        <v>2101</v>
      </c>
      <c r="I114" s="1" t="s">
        <v>2104</v>
      </c>
      <c r="J114" s="1" t="s">
        <v>2105</v>
      </c>
    </row>
    <row r="115">
      <c r="A115" s="1" t="s">
        <v>2107</v>
      </c>
      <c r="B115" s="1" t="s">
        <v>2109</v>
      </c>
      <c r="C115" s="1" t="s">
        <v>2111</v>
      </c>
      <c r="D115" s="1" t="s">
        <v>2113</v>
      </c>
      <c r="E115" s="1" t="s">
        <v>2115</v>
      </c>
      <c r="F115" s="1" t="s">
        <v>2117</v>
      </c>
      <c r="G115" s="1" t="s">
        <v>2119</v>
      </c>
      <c r="H115" s="1" t="s">
        <v>2121</v>
      </c>
      <c r="I115" s="1" t="s">
        <v>2222</v>
      </c>
      <c r="J115" s="1" t="s">
        <v>2223</v>
      </c>
      <c r="K115" s="1" t="s">
        <v>2225</v>
      </c>
      <c r="L115" s="1" t="s">
        <v>2228</v>
      </c>
      <c r="M115" s="1" t="s">
        <v>2222</v>
      </c>
      <c r="N115" s="1" t="s">
        <v>2231</v>
      </c>
      <c r="O115" s="1" t="s">
        <v>2232</v>
      </c>
      <c r="P115" s="1" t="s">
        <v>2234</v>
      </c>
      <c r="Q115" s="1" t="s">
        <v>2236</v>
      </c>
    </row>
    <row r="116">
      <c r="A116" s="1" t="s">
        <v>2240</v>
      </c>
      <c r="B116" s="1" t="s">
        <v>2242</v>
      </c>
      <c r="C116" s="1" t="s">
        <v>2244</v>
      </c>
      <c r="E116" s="1" t="s">
        <v>2246</v>
      </c>
      <c r="F116" s="1" t="s">
        <v>2249</v>
      </c>
      <c r="H116" s="1" t="s">
        <v>2251</v>
      </c>
      <c r="I116" s="1" t="s">
        <v>2253</v>
      </c>
      <c r="J116" s="1" t="s">
        <v>2255</v>
      </c>
      <c r="K116" s="1" t="s">
        <v>2257</v>
      </c>
    </row>
    <row r="117">
      <c r="A117" s="1" t="s">
        <v>2261</v>
      </c>
      <c r="B117" s="1" t="s">
        <v>2263</v>
      </c>
      <c r="C117" s="1" t="s">
        <v>2265</v>
      </c>
      <c r="D117" s="1" t="s">
        <v>2266</v>
      </c>
      <c r="E117" s="1" t="s">
        <v>2265</v>
      </c>
      <c r="F117" s="1" t="s">
        <v>2268</v>
      </c>
      <c r="G117" s="1" t="s">
        <v>2265</v>
      </c>
      <c r="H117" s="1" t="s">
        <v>2270</v>
      </c>
      <c r="I117" s="1" t="s">
        <v>2265</v>
      </c>
    </row>
    <row r="118">
      <c r="A118" s="1" t="s">
        <v>2276</v>
      </c>
      <c r="B118" s="1" t="s">
        <v>2278</v>
      </c>
      <c r="C118" s="1" t="s">
        <v>189</v>
      </c>
    </row>
    <row r="119">
      <c r="A119" s="1" t="s">
        <v>2282</v>
      </c>
      <c r="B119" s="1" t="s">
        <v>2284</v>
      </c>
      <c r="C119" s="1" t="s">
        <v>2285</v>
      </c>
      <c r="D119" s="1" t="s">
        <v>2287</v>
      </c>
      <c r="E119" s="1" t="s">
        <v>2289</v>
      </c>
      <c r="F119" s="1" t="s">
        <v>2291</v>
      </c>
      <c r="G119" s="1" t="s">
        <v>2293</v>
      </c>
      <c r="I119" s="1" t="s">
        <v>2295</v>
      </c>
      <c r="J119" s="1" t="s">
        <v>2296</v>
      </c>
      <c r="K119" s="1" t="s">
        <v>2297</v>
      </c>
      <c r="L119" s="1" t="s">
        <v>2298</v>
      </c>
      <c r="M119" s="2" t="s">
        <v>2299</v>
      </c>
      <c r="N119" s="1" t="s">
        <v>2300</v>
      </c>
      <c r="O119" s="2" t="s">
        <v>2301</v>
      </c>
      <c r="P119" s="1" t="s">
        <v>2006</v>
      </c>
      <c r="Q119" s="2" t="s">
        <v>2304</v>
      </c>
      <c r="R119" s="1" t="s">
        <v>2008</v>
      </c>
      <c r="S119" s="1" t="s">
        <v>2307</v>
      </c>
      <c r="T119" s="1" t="s">
        <v>2310</v>
      </c>
      <c r="U119" s="1" t="s">
        <v>2312</v>
      </c>
      <c r="V119" s="1" t="s">
        <v>2314</v>
      </c>
    </row>
    <row r="120">
      <c r="A120" s="1" t="s">
        <v>2317</v>
      </c>
      <c r="B120" s="1" t="s">
        <v>2318</v>
      </c>
      <c r="C120" s="1" t="s">
        <v>2320</v>
      </c>
      <c r="D120" s="1" t="s">
        <v>2321</v>
      </c>
      <c r="E120" s="1" t="s">
        <v>2322</v>
      </c>
      <c r="F120" s="1" t="s">
        <v>2323</v>
      </c>
      <c r="G120" s="1" t="s">
        <v>2329</v>
      </c>
      <c r="I120" s="1" t="s">
        <v>2331</v>
      </c>
      <c r="J120" s="1" t="s">
        <v>2333</v>
      </c>
      <c r="K120" s="1" t="s">
        <v>2335</v>
      </c>
      <c r="L120" s="1" t="s">
        <v>2337</v>
      </c>
      <c r="M120" s="1" t="s">
        <v>2338</v>
      </c>
      <c r="N120" s="1" t="s">
        <v>2339</v>
      </c>
      <c r="O120" s="1" t="s">
        <v>2340</v>
      </c>
      <c r="P120" s="1" t="s">
        <v>2341</v>
      </c>
    </row>
    <row r="121">
      <c r="A121" s="1" t="s">
        <v>2343</v>
      </c>
      <c r="B121" s="1" t="s">
        <v>2345</v>
      </c>
      <c r="C121" s="1" t="s">
        <v>2347</v>
      </c>
      <c r="D121" s="1" t="s">
        <v>2349</v>
      </c>
      <c r="E121" s="1" t="s">
        <v>2350</v>
      </c>
      <c r="G121" s="1" t="s">
        <v>2352</v>
      </c>
      <c r="H121" s="1" t="s">
        <v>2354</v>
      </c>
      <c r="J121" s="1" t="s">
        <v>2356</v>
      </c>
      <c r="K121" s="1" t="s">
        <v>2358</v>
      </c>
    </row>
    <row r="122">
      <c r="A122" s="1" t="s">
        <v>2362</v>
      </c>
      <c r="B122" s="1" t="s">
        <v>2363</v>
      </c>
      <c r="C122" s="1" t="s">
        <v>2364</v>
      </c>
      <c r="D122" s="1" t="s">
        <v>2365</v>
      </c>
      <c r="E122" s="1" t="s">
        <v>2366</v>
      </c>
      <c r="F122" s="1" t="s">
        <v>2367</v>
      </c>
      <c r="G122" s="1" t="s">
        <v>2368</v>
      </c>
    </row>
    <row r="123">
      <c r="A123" s="1" t="s">
        <v>222</v>
      </c>
      <c r="B123" s="1" t="s">
        <v>541</v>
      </c>
      <c r="C123" s="1" t="s">
        <v>542</v>
      </c>
      <c r="D123" s="1" t="s">
        <v>795</v>
      </c>
      <c r="E123" s="1" t="s">
        <v>796</v>
      </c>
      <c r="F123" s="1" t="s">
        <v>2377</v>
      </c>
      <c r="G123" s="1" t="s">
        <v>2379</v>
      </c>
      <c r="H123" s="1" t="s">
        <v>548</v>
      </c>
      <c r="I123" s="1" t="s">
        <v>549</v>
      </c>
      <c r="J123" s="1" t="s">
        <v>801</v>
      </c>
      <c r="K123" s="1" t="s">
        <v>802</v>
      </c>
      <c r="M123" s="1" t="s">
        <v>552</v>
      </c>
      <c r="N123" s="1" t="s">
        <v>553</v>
      </c>
    </row>
    <row r="124">
      <c r="A124" s="1" t="s">
        <v>2390</v>
      </c>
      <c r="B124" s="1" t="s">
        <v>2391</v>
      </c>
      <c r="C124" s="1" t="s">
        <v>2394</v>
      </c>
      <c r="D124" s="1" t="s">
        <v>2396</v>
      </c>
      <c r="E124" s="1" t="s">
        <v>2397</v>
      </c>
      <c r="F124" s="1" t="s">
        <v>2398</v>
      </c>
      <c r="G124" s="1" t="s">
        <v>2400</v>
      </c>
    </row>
    <row r="125">
      <c r="A125" s="1" t="s">
        <v>2404</v>
      </c>
      <c r="B125" s="1" t="s">
        <v>239</v>
      </c>
      <c r="C125" s="1" t="s">
        <v>240</v>
      </c>
      <c r="D125" s="1" t="s">
        <v>507</v>
      </c>
      <c r="E125" s="1" t="s">
        <v>509</v>
      </c>
      <c r="F125" s="1" t="s">
        <v>2408</v>
      </c>
      <c r="G125" s="1" t="s">
        <v>2410</v>
      </c>
      <c r="H125" s="1" t="s">
        <v>2412</v>
      </c>
      <c r="I125" s="1" t="s">
        <v>1460</v>
      </c>
      <c r="L125" s="1" t="s">
        <v>259</v>
      </c>
      <c r="M125" s="1" t="s">
        <v>260</v>
      </c>
      <c r="N125" s="1" t="s">
        <v>2416</v>
      </c>
      <c r="O125" s="1" t="s">
        <v>2418</v>
      </c>
    </row>
    <row r="126">
      <c r="A126" s="1" t="s">
        <v>2419</v>
      </c>
      <c r="B126" s="1" t="s">
        <v>2420</v>
      </c>
      <c r="C126" s="1" t="s">
        <v>2422</v>
      </c>
      <c r="D126" s="1" t="s">
        <v>2423</v>
      </c>
      <c r="E126" s="1" t="s">
        <v>189</v>
      </c>
      <c r="F126" s="1" t="s">
        <v>2424</v>
      </c>
      <c r="G126" s="1" t="s">
        <v>2425</v>
      </c>
    </row>
    <row r="127">
      <c r="A127" s="1" t="s">
        <v>2427</v>
      </c>
      <c r="B127" s="1" t="s">
        <v>2428</v>
      </c>
      <c r="C127" s="1" t="s">
        <v>189</v>
      </c>
    </row>
    <row r="128">
      <c r="A128" s="1" t="s">
        <v>2432</v>
      </c>
      <c r="B128" s="1" t="s">
        <v>820</v>
      </c>
      <c r="C128" s="1" t="s">
        <v>822</v>
      </c>
      <c r="D128" s="1" t="s">
        <v>823</v>
      </c>
      <c r="E128" s="1" t="s">
        <v>824</v>
      </c>
    </row>
    <row r="129">
      <c r="A129" s="1" t="s">
        <v>2435</v>
      </c>
      <c r="B129" s="1" t="s">
        <v>2436</v>
      </c>
      <c r="C129" s="1" t="s">
        <v>2437</v>
      </c>
      <c r="D129" s="1" t="s">
        <v>2439</v>
      </c>
      <c r="E129" s="1" t="s">
        <v>2440</v>
      </c>
      <c r="G129" s="1" t="s">
        <v>2442</v>
      </c>
      <c r="H129" s="1" t="s">
        <v>2444</v>
      </c>
    </row>
    <row r="130">
      <c r="A130" s="1" t="s">
        <v>2448</v>
      </c>
      <c r="B130" s="1" t="s">
        <v>2450</v>
      </c>
      <c r="C130" s="1" t="s">
        <v>962</v>
      </c>
    </row>
    <row r="131">
      <c r="A131" s="1" t="s">
        <v>2455</v>
      </c>
      <c r="B131" s="1" t="s">
        <v>2457</v>
      </c>
      <c r="C131" s="1" t="s">
        <v>2458</v>
      </c>
      <c r="D131" s="1" t="s">
        <v>2459</v>
      </c>
      <c r="E131" s="1" t="s">
        <v>2460</v>
      </c>
      <c r="G131" s="1" t="s">
        <v>2462</v>
      </c>
      <c r="H131" s="1" t="s">
        <v>2458</v>
      </c>
      <c r="J131" s="1" t="s">
        <v>2463</v>
      </c>
      <c r="K131" s="1" t="s">
        <v>2464</v>
      </c>
    </row>
    <row r="132">
      <c r="A132" s="1" t="s">
        <v>2468</v>
      </c>
      <c r="B132" s="1" t="s">
        <v>2470</v>
      </c>
      <c r="C132" s="1" t="s">
        <v>40</v>
      </c>
    </row>
    <row r="133">
      <c r="A133" s="1" t="s">
        <v>2473</v>
      </c>
      <c r="B133" s="1" t="s">
        <v>2475</v>
      </c>
      <c r="C133" s="1" t="s">
        <v>2477</v>
      </c>
      <c r="D133" s="1" t="s">
        <v>2478</v>
      </c>
      <c r="E133" s="1" t="s">
        <v>2479</v>
      </c>
      <c r="F133" s="1" t="s">
        <v>2481</v>
      </c>
      <c r="G133" s="1" t="s">
        <v>2483</v>
      </c>
    </row>
    <row r="134">
      <c r="A134" s="1" t="s">
        <v>225</v>
      </c>
      <c r="B134" s="1" t="s">
        <v>803</v>
      </c>
      <c r="C134" s="1" t="s">
        <v>805</v>
      </c>
      <c r="D134" s="1" t="s">
        <v>807</v>
      </c>
      <c r="E134" s="1" t="s">
        <v>808</v>
      </c>
      <c r="F134" s="1" t="s">
        <v>2490</v>
      </c>
      <c r="G134" s="1" t="s">
        <v>2491</v>
      </c>
      <c r="H134" s="1" t="s">
        <v>2492</v>
      </c>
      <c r="I134" s="1" t="s">
        <v>2494</v>
      </c>
      <c r="J134" s="1" t="s">
        <v>2496</v>
      </c>
      <c r="K134" s="1" t="s">
        <v>2498</v>
      </c>
      <c r="L134" s="1" t="s">
        <v>2500</v>
      </c>
      <c r="M134" s="1" t="s">
        <v>2501</v>
      </c>
      <c r="N134" s="1" t="s">
        <v>91</v>
      </c>
      <c r="O134" s="1" t="s">
        <v>92</v>
      </c>
      <c r="R134" s="1" t="s">
        <v>812</v>
      </c>
      <c r="S134" s="1" t="s">
        <v>808</v>
      </c>
      <c r="T134" s="1" t="s">
        <v>2507</v>
      </c>
      <c r="U134" s="1" t="s">
        <v>2498</v>
      </c>
      <c r="V134" s="1" t="s">
        <v>2509</v>
      </c>
      <c r="W134" s="1" t="s">
        <v>2510</v>
      </c>
      <c r="X134" s="1" t="s">
        <v>2511</v>
      </c>
      <c r="Y134" s="1" t="s">
        <v>2512</v>
      </c>
      <c r="AC134" s="1" t="s">
        <v>817</v>
      </c>
      <c r="AD134" s="1" t="s">
        <v>818</v>
      </c>
      <c r="AE134" s="1" t="s">
        <v>2515</v>
      </c>
      <c r="AF134" s="1" t="s">
        <v>2516</v>
      </c>
    </row>
    <row r="135">
      <c r="A135" s="1" t="s">
        <v>2518</v>
      </c>
      <c r="B135" s="1" t="s">
        <v>2520</v>
      </c>
      <c r="C135" s="1" t="s">
        <v>2522</v>
      </c>
    </row>
    <row r="136">
      <c r="A136" s="1" t="s">
        <v>2527</v>
      </c>
      <c r="B136" s="1" t="s">
        <v>2529</v>
      </c>
      <c r="C136" s="1" t="s">
        <v>2531</v>
      </c>
      <c r="D136" s="1" t="s">
        <v>2532</v>
      </c>
      <c r="E136" s="1" t="s">
        <v>2533</v>
      </c>
      <c r="F136" s="1" t="s">
        <v>2534</v>
      </c>
      <c r="G136" s="1" t="s">
        <v>2535</v>
      </c>
      <c r="H136" s="1" t="s">
        <v>2536</v>
      </c>
      <c r="I136" s="1" t="s">
        <v>2537</v>
      </c>
      <c r="J136" s="1" t="s">
        <v>2538</v>
      </c>
      <c r="K136" s="1" t="s">
        <v>2539</v>
      </c>
      <c r="L136" s="1" t="s">
        <v>2540</v>
      </c>
      <c r="M136" s="1" t="s">
        <v>2541</v>
      </c>
      <c r="N136" s="1" t="s">
        <v>2543</v>
      </c>
      <c r="O136" s="1" t="s">
        <v>2544</v>
      </c>
      <c r="P136" s="2" t="s">
        <v>1014</v>
      </c>
      <c r="Q136" s="1" t="s">
        <v>159</v>
      </c>
      <c r="R136" s="2" t="s">
        <v>1984</v>
      </c>
      <c r="S136" s="1" t="s">
        <v>1986</v>
      </c>
      <c r="T136" s="2" t="s">
        <v>569</v>
      </c>
      <c r="U136" s="1" t="s">
        <v>570</v>
      </c>
      <c r="W136" s="1" t="s">
        <v>2548</v>
      </c>
      <c r="X136" s="1" t="s">
        <v>2550</v>
      </c>
      <c r="Y136" s="1" t="s">
        <v>2551</v>
      </c>
      <c r="Z136" s="1" t="s">
        <v>2552</v>
      </c>
      <c r="AA136" s="1" t="s">
        <v>2553</v>
      </c>
      <c r="AB136" s="1" t="s">
        <v>2554</v>
      </c>
      <c r="AC136" s="1" t="s">
        <v>2556</v>
      </c>
      <c r="AD136" s="1" t="s">
        <v>2558</v>
      </c>
      <c r="AE136" s="1" t="s">
        <v>2559</v>
      </c>
      <c r="AF136" s="1" t="s">
        <v>2560</v>
      </c>
      <c r="AG136" s="1" t="s">
        <v>2561</v>
      </c>
      <c r="AH136" s="1" t="s">
        <v>2562</v>
      </c>
    </row>
    <row r="137">
      <c r="A137" s="1" t="s">
        <v>2564</v>
      </c>
      <c r="B137" s="1" t="s">
        <v>2565</v>
      </c>
      <c r="C137" s="1" t="s">
        <v>2566</v>
      </c>
      <c r="D137" s="1" t="s">
        <v>2568</v>
      </c>
      <c r="E137" s="1" t="s">
        <v>2573</v>
      </c>
    </row>
    <row r="138">
      <c r="A138" s="1" t="s">
        <v>2576</v>
      </c>
      <c r="B138" s="1" t="s">
        <v>169</v>
      </c>
      <c r="C138" s="1" t="s">
        <v>170</v>
      </c>
      <c r="D138" s="1" t="s">
        <v>2577</v>
      </c>
      <c r="E138" s="1" t="s">
        <v>2578</v>
      </c>
      <c r="F138" s="1" t="s">
        <v>183</v>
      </c>
      <c r="G138" s="1" t="s">
        <v>184</v>
      </c>
    </row>
    <row r="139">
      <c r="A139" s="1" t="s">
        <v>2585</v>
      </c>
      <c r="B139" s="1" t="s">
        <v>2587</v>
      </c>
      <c r="C139" s="1" t="s">
        <v>189</v>
      </c>
    </row>
    <row r="140">
      <c r="A140" s="1" t="s">
        <v>2590</v>
      </c>
      <c r="B140" s="1" t="s">
        <v>2592</v>
      </c>
      <c r="C140" s="1" t="s">
        <v>2593</v>
      </c>
      <c r="D140" s="1" t="s">
        <v>2594</v>
      </c>
      <c r="E140" s="1" t="s">
        <v>2595</v>
      </c>
      <c r="F140" s="1" t="s">
        <v>2597</v>
      </c>
      <c r="G140" s="1" t="s">
        <v>2599</v>
      </c>
      <c r="I140" s="1" t="s">
        <v>2601</v>
      </c>
      <c r="J140" s="1" t="s">
        <v>2603</v>
      </c>
      <c r="K140" s="1" t="s">
        <v>2606</v>
      </c>
      <c r="L140" s="1" t="s">
        <v>2607</v>
      </c>
    </row>
    <row r="141">
      <c r="A141" s="1" t="s">
        <v>2608</v>
      </c>
      <c r="B141" s="1" t="s">
        <v>803</v>
      </c>
      <c r="C141" s="1" t="s">
        <v>805</v>
      </c>
      <c r="D141" s="1" t="s">
        <v>346</v>
      </c>
      <c r="E141" s="1" t="s">
        <v>347</v>
      </c>
      <c r="F141" s="1" t="s">
        <v>807</v>
      </c>
      <c r="G141" s="1" t="s">
        <v>808</v>
      </c>
      <c r="H141" s="1" t="s">
        <v>2611</v>
      </c>
      <c r="I141" s="1" t="s">
        <v>2612</v>
      </c>
      <c r="J141" s="1" t="s">
        <v>91</v>
      </c>
      <c r="K141" s="1" t="s">
        <v>92</v>
      </c>
      <c r="N141" s="1" t="s">
        <v>812</v>
      </c>
      <c r="O141" s="1" t="s">
        <v>808</v>
      </c>
      <c r="P141" s="1" t="s">
        <v>2511</v>
      </c>
      <c r="Q141" s="1" t="s">
        <v>2512</v>
      </c>
      <c r="S141" s="1" t="s">
        <v>817</v>
      </c>
      <c r="T141" s="1" t="s">
        <v>818</v>
      </c>
      <c r="U141" s="1" t="s">
        <v>361</v>
      </c>
      <c r="V141" s="1" t="s">
        <v>362</v>
      </c>
    </row>
    <row r="142">
      <c r="A142" s="1" t="s">
        <v>2615</v>
      </c>
      <c r="B142" s="1" t="s">
        <v>803</v>
      </c>
      <c r="C142" s="1" t="s">
        <v>805</v>
      </c>
      <c r="D142" s="1" t="s">
        <v>2619</v>
      </c>
      <c r="E142" s="1" t="s">
        <v>2621</v>
      </c>
      <c r="F142" s="1" t="s">
        <v>2623</v>
      </c>
      <c r="G142" s="1" t="s">
        <v>2624</v>
      </c>
      <c r="H142" s="1" t="s">
        <v>2625</v>
      </c>
      <c r="I142" s="1" t="s">
        <v>2626</v>
      </c>
      <c r="K142" s="1" t="s">
        <v>2627</v>
      </c>
      <c r="L142" s="1" t="s">
        <v>2628</v>
      </c>
      <c r="M142" s="1" t="s">
        <v>817</v>
      </c>
      <c r="N142" s="1" t="s">
        <v>818</v>
      </c>
    </row>
    <row r="143">
      <c r="A143" s="1" t="s">
        <v>2631</v>
      </c>
      <c r="B143" s="1" t="s">
        <v>2632</v>
      </c>
      <c r="C143" s="1" t="s">
        <v>2634</v>
      </c>
      <c r="D143" s="1" t="s">
        <v>2636</v>
      </c>
      <c r="E143" s="1" t="s">
        <v>2637</v>
      </c>
      <c r="H143" s="1" t="s">
        <v>2638</v>
      </c>
      <c r="I143" s="1" t="s">
        <v>2639</v>
      </c>
      <c r="J143" s="1" t="s">
        <v>2640</v>
      </c>
      <c r="K143" s="1" t="s">
        <v>2641</v>
      </c>
    </row>
    <row r="144">
      <c r="A144" s="1" t="s">
        <v>232</v>
      </c>
      <c r="B144" s="1" t="s">
        <v>2645</v>
      </c>
      <c r="C144" s="1" t="s">
        <v>2647</v>
      </c>
      <c r="D144" s="1" t="s">
        <v>2649</v>
      </c>
      <c r="E144" s="1" t="s">
        <v>2651</v>
      </c>
      <c r="F144" s="1" t="s">
        <v>2652</v>
      </c>
      <c r="G144" s="1" t="s">
        <v>2654</v>
      </c>
      <c r="H144" s="1" t="s">
        <v>2656</v>
      </c>
      <c r="I144" s="1" t="s">
        <v>2658</v>
      </c>
      <c r="K144" s="1" t="s">
        <v>2660</v>
      </c>
      <c r="L144" s="1" t="s">
        <v>2662</v>
      </c>
      <c r="M144" s="1" t="s">
        <v>2664</v>
      </c>
      <c r="N144" s="1" t="s">
        <v>2666</v>
      </c>
      <c r="O144" s="1" t="s">
        <v>2667</v>
      </c>
      <c r="P144" s="1" t="s">
        <v>2668</v>
      </c>
    </row>
    <row r="145">
      <c r="A145" s="1" t="s">
        <v>2670</v>
      </c>
      <c r="B145" s="1" t="s">
        <v>489</v>
      </c>
      <c r="C145" s="1" t="s">
        <v>490</v>
      </c>
      <c r="D145" s="1" t="s">
        <v>487</v>
      </c>
      <c r="E145" s="1" t="s">
        <v>488</v>
      </c>
      <c r="F145" s="1" t="s">
        <v>491</v>
      </c>
      <c r="G145" s="1" t="s">
        <v>492</v>
      </c>
      <c r="H145" s="1" t="s">
        <v>2673</v>
      </c>
      <c r="I145" s="1" t="s">
        <v>488</v>
      </c>
      <c r="J145" s="1" t="s">
        <v>495</v>
      </c>
      <c r="K145" s="1" t="s">
        <v>496</v>
      </c>
      <c r="M145" s="1" t="s">
        <v>497</v>
      </c>
      <c r="N145" s="1" t="s">
        <v>488</v>
      </c>
      <c r="O145" s="1" t="s">
        <v>500</v>
      </c>
      <c r="P145" s="1" t="s">
        <v>502</v>
      </c>
      <c r="Q145" s="1" t="s">
        <v>504</v>
      </c>
      <c r="R145" s="1" t="s">
        <v>505</v>
      </c>
    </row>
    <row r="146">
      <c r="A146" s="1" t="s">
        <v>2675</v>
      </c>
      <c r="B146" s="1" t="s">
        <v>2676</v>
      </c>
      <c r="C146" s="1" t="s">
        <v>2677</v>
      </c>
      <c r="D146" s="1" t="s">
        <v>2679</v>
      </c>
      <c r="E146" s="1" t="s">
        <v>2681</v>
      </c>
      <c r="G146" s="1" t="s">
        <v>2683</v>
      </c>
      <c r="H146" s="1" t="s">
        <v>2685</v>
      </c>
      <c r="I146" s="1" t="s">
        <v>2686</v>
      </c>
      <c r="J146" s="1" t="s">
        <v>2687</v>
      </c>
    </row>
    <row r="147">
      <c r="A147" s="1" t="s">
        <v>2688</v>
      </c>
      <c r="B147" s="1" t="s">
        <v>576</v>
      </c>
      <c r="C147" s="1" t="s">
        <v>578</v>
      </c>
      <c r="D147" s="1" t="s">
        <v>573</v>
      </c>
      <c r="E147" s="1" t="s">
        <v>574</v>
      </c>
      <c r="F147" s="1" t="s">
        <v>2695</v>
      </c>
      <c r="G147" s="1" t="s">
        <v>2697</v>
      </c>
      <c r="I147" s="1" t="s">
        <v>584</v>
      </c>
      <c r="J147" s="1" t="s">
        <v>587</v>
      </c>
      <c r="L147" s="1" t="s">
        <v>589</v>
      </c>
      <c r="M147" s="1" t="s">
        <v>590</v>
      </c>
    </row>
    <row r="148">
      <c r="A148" s="1" t="s">
        <v>2703</v>
      </c>
      <c r="B148" s="1" t="s">
        <v>2704</v>
      </c>
      <c r="C148" s="1" t="s">
        <v>40</v>
      </c>
    </row>
    <row r="149">
      <c r="A149" s="1" t="s">
        <v>2711</v>
      </c>
      <c r="B149" s="1" t="s">
        <v>720</v>
      </c>
      <c r="C149" s="1" t="s">
        <v>722</v>
      </c>
      <c r="D149" s="1" t="s">
        <v>2716</v>
      </c>
      <c r="E149" s="1" t="s">
        <v>2718</v>
      </c>
      <c r="F149" s="1" t="s">
        <v>2720</v>
      </c>
      <c r="G149" s="1" t="s">
        <v>726</v>
      </c>
      <c r="H149" s="1" t="s">
        <v>759</v>
      </c>
      <c r="I149" s="1" t="s">
        <v>760</v>
      </c>
    </row>
    <row r="150">
      <c r="A150" s="1" t="s">
        <v>2725</v>
      </c>
      <c r="B150" s="1" t="s">
        <v>2726</v>
      </c>
      <c r="C150" s="1" t="s">
        <v>189</v>
      </c>
    </row>
    <row r="151">
      <c r="A151" s="1" t="s">
        <v>238</v>
      </c>
      <c r="B151" s="1" t="s">
        <v>2731</v>
      </c>
      <c r="C151" s="1" t="s">
        <v>2732</v>
      </c>
      <c r="D151" s="1" t="s">
        <v>2733</v>
      </c>
      <c r="E151" s="1" t="s">
        <v>2734</v>
      </c>
      <c r="G151" s="1" t="s">
        <v>2735</v>
      </c>
      <c r="H151" s="1" t="s">
        <v>1650</v>
      </c>
      <c r="I151" s="1" t="s">
        <v>973</v>
      </c>
      <c r="J151" s="1" t="s">
        <v>975</v>
      </c>
    </row>
    <row r="152">
      <c r="A152" s="1" t="s">
        <v>2738</v>
      </c>
      <c r="B152" s="1" t="s">
        <v>2739</v>
      </c>
      <c r="C152" s="1" t="s">
        <v>2741</v>
      </c>
      <c r="D152" s="1" t="s">
        <v>2742</v>
      </c>
      <c r="E152" s="1" t="s">
        <v>40</v>
      </c>
      <c r="F152" s="1" t="s">
        <v>2743</v>
      </c>
      <c r="G152" s="1" t="s">
        <v>2744</v>
      </c>
    </row>
    <row r="153">
      <c r="A153" s="1" t="s">
        <v>2748</v>
      </c>
      <c r="B153" s="1" t="s">
        <v>1174</v>
      </c>
      <c r="C153" s="1" t="s">
        <v>1176</v>
      </c>
      <c r="D153" s="1" t="s">
        <v>779</v>
      </c>
      <c r="E153" s="1" t="s">
        <v>780</v>
      </c>
      <c r="F153" s="1" t="s">
        <v>2753</v>
      </c>
      <c r="G153" s="1" t="s">
        <v>828</v>
      </c>
      <c r="H153" s="1" t="s">
        <v>2145</v>
      </c>
      <c r="I153" s="1" t="s">
        <v>2146</v>
      </c>
      <c r="J153" s="1" t="s">
        <v>1178</v>
      </c>
      <c r="K153" s="1" t="s">
        <v>1180</v>
      </c>
      <c r="L153" s="1" t="s">
        <v>786</v>
      </c>
      <c r="M153" s="1" t="s">
        <v>787</v>
      </c>
      <c r="N153" s="1" t="s">
        <v>788</v>
      </c>
      <c r="O153" s="1" t="s">
        <v>789</v>
      </c>
    </row>
    <row r="154">
      <c r="A154" s="1" t="s">
        <v>2761</v>
      </c>
      <c r="B154" s="1" t="s">
        <v>791</v>
      </c>
      <c r="C154" s="1" t="s">
        <v>794</v>
      </c>
      <c r="D154" s="1" t="s">
        <v>795</v>
      </c>
      <c r="E154" s="1" t="s">
        <v>796</v>
      </c>
      <c r="F154" s="1" t="s">
        <v>2765</v>
      </c>
      <c r="G154" s="1" t="s">
        <v>802</v>
      </c>
      <c r="H154" s="1" t="s">
        <v>799</v>
      </c>
      <c r="I154" s="1" t="s">
        <v>800</v>
      </c>
      <c r="J154" s="1" t="s">
        <v>801</v>
      </c>
      <c r="K154" s="1" t="s">
        <v>802</v>
      </c>
      <c r="N154" s="1" t="s">
        <v>804</v>
      </c>
      <c r="O154" s="1" t="s">
        <v>806</v>
      </c>
    </row>
    <row r="155">
      <c r="A155" s="1" t="s">
        <v>2776</v>
      </c>
      <c r="B155" s="1" t="s">
        <v>763</v>
      </c>
      <c r="C155" s="1" t="s">
        <v>765</v>
      </c>
      <c r="D155" s="1" t="s">
        <v>831</v>
      </c>
      <c r="E155" s="1" t="s">
        <v>832</v>
      </c>
      <c r="F155" s="1" t="s">
        <v>2782</v>
      </c>
      <c r="G155" s="1" t="s">
        <v>1530</v>
      </c>
      <c r="I155" s="1" t="s">
        <v>840</v>
      </c>
      <c r="J155" s="1" t="s">
        <v>842</v>
      </c>
      <c r="K155" s="1" t="s">
        <v>776</v>
      </c>
      <c r="L155" s="1" t="s">
        <v>777</v>
      </c>
      <c r="M155" s="1" t="s">
        <v>772</v>
      </c>
      <c r="N155" s="1" t="s">
        <v>774</v>
      </c>
    </row>
    <row r="156">
      <c r="A156" s="1" t="s">
        <v>2789</v>
      </c>
      <c r="B156" s="1" t="s">
        <v>706</v>
      </c>
      <c r="C156" s="1" t="s">
        <v>707</v>
      </c>
      <c r="D156" s="1" t="s">
        <v>2790</v>
      </c>
      <c r="E156" s="1" t="s">
        <v>2792</v>
      </c>
      <c r="F156" s="1" t="s">
        <v>2793</v>
      </c>
      <c r="G156" s="1" t="s">
        <v>2794</v>
      </c>
      <c r="H156" s="1" t="s">
        <v>2795</v>
      </c>
      <c r="I156" s="1" t="s">
        <v>2794</v>
      </c>
      <c r="J156" s="1" t="s">
        <v>711</v>
      </c>
      <c r="K156" s="1" t="s">
        <v>713</v>
      </c>
    </row>
    <row r="157">
      <c r="A157" s="1" t="s">
        <v>2798</v>
      </c>
      <c r="B157" s="1" t="s">
        <v>1068</v>
      </c>
      <c r="C157" s="1" t="s">
        <v>1069</v>
      </c>
      <c r="D157" s="1" t="s">
        <v>273</v>
      </c>
      <c r="E157" s="1" t="s">
        <v>274</v>
      </c>
      <c r="F157" s="1" t="s">
        <v>2800</v>
      </c>
      <c r="G157" s="1" t="s">
        <v>189</v>
      </c>
      <c r="H157" s="1" t="s">
        <v>1074</v>
      </c>
      <c r="I157" s="1" t="s">
        <v>1075</v>
      </c>
      <c r="J157" s="1" t="s">
        <v>300</v>
      </c>
      <c r="K157" s="1" t="s">
        <v>301</v>
      </c>
    </row>
    <row r="158">
      <c r="A158" s="1" t="s">
        <v>2803</v>
      </c>
      <c r="B158" s="1" t="s">
        <v>1174</v>
      </c>
      <c r="C158" s="1" t="s">
        <v>1176</v>
      </c>
      <c r="D158" s="1" t="s">
        <v>779</v>
      </c>
      <c r="E158" s="1" t="s">
        <v>780</v>
      </c>
      <c r="F158" s="1" t="s">
        <v>2806</v>
      </c>
      <c r="G158" s="1" t="s">
        <v>1180</v>
      </c>
      <c r="H158" s="1" t="s">
        <v>1178</v>
      </c>
      <c r="I158" s="1" t="s">
        <v>1180</v>
      </c>
      <c r="J158" s="1" t="s">
        <v>786</v>
      </c>
      <c r="K158" s="1" t="s">
        <v>787</v>
      </c>
      <c r="L158" s="1" t="s">
        <v>788</v>
      </c>
      <c r="M158" s="1" t="s">
        <v>789</v>
      </c>
    </row>
    <row r="159">
      <c r="A159" s="1" t="s">
        <v>2808</v>
      </c>
      <c r="B159" s="1" t="s">
        <v>2809</v>
      </c>
      <c r="C159" s="1" t="s">
        <v>2811</v>
      </c>
      <c r="D159" s="1" t="s">
        <v>2812</v>
      </c>
      <c r="E159" s="1" t="s">
        <v>2814</v>
      </c>
      <c r="F159" s="1" t="s">
        <v>2816</v>
      </c>
      <c r="G159" s="1" t="s">
        <v>2818</v>
      </c>
      <c r="H159" s="2" t="s">
        <v>2820</v>
      </c>
      <c r="I159" s="1" t="s">
        <v>2388</v>
      </c>
      <c r="K159" s="1" t="s">
        <v>2823</v>
      </c>
      <c r="L159" s="1" t="s">
        <v>2824</v>
      </c>
      <c r="M159" s="1" t="s">
        <v>2825</v>
      </c>
      <c r="N159" s="1" t="s">
        <v>2826</v>
      </c>
    </row>
    <row r="160">
      <c r="A160" s="1" t="s">
        <v>2829</v>
      </c>
      <c r="B160" s="1" t="s">
        <v>1174</v>
      </c>
      <c r="C160" s="1" t="s">
        <v>1176</v>
      </c>
      <c r="D160" s="1" t="s">
        <v>779</v>
      </c>
      <c r="E160" s="1" t="s">
        <v>780</v>
      </c>
      <c r="F160" s="1" t="s">
        <v>1098</v>
      </c>
      <c r="G160" s="1" t="s">
        <v>1099</v>
      </c>
      <c r="H160" s="1" t="s">
        <v>2614</v>
      </c>
      <c r="I160" s="1" t="s">
        <v>2616</v>
      </c>
      <c r="J160" s="1" t="s">
        <v>2834</v>
      </c>
      <c r="K160" s="1" t="s">
        <v>2835</v>
      </c>
      <c r="L160" s="1" t="s">
        <v>1743</v>
      </c>
      <c r="M160" s="1" t="s">
        <v>1745</v>
      </c>
      <c r="N160" s="1" t="s">
        <v>1178</v>
      </c>
      <c r="O160" s="1" t="s">
        <v>1180</v>
      </c>
      <c r="P160" s="1" t="s">
        <v>2620</v>
      </c>
      <c r="Q160" s="1" t="s">
        <v>2622</v>
      </c>
      <c r="R160" s="1" t="s">
        <v>786</v>
      </c>
      <c r="S160" s="1" t="s">
        <v>787</v>
      </c>
      <c r="T160" s="1" t="s">
        <v>788</v>
      </c>
      <c r="U160" s="1" t="s">
        <v>789</v>
      </c>
      <c r="V160" s="1" t="s">
        <v>1112</v>
      </c>
      <c r="W160" s="1" t="s">
        <v>1114</v>
      </c>
    </row>
    <row r="161">
      <c r="A161" s="1" t="s">
        <v>261</v>
      </c>
      <c r="B161" s="1" t="s">
        <v>191</v>
      </c>
      <c r="C161" s="1" t="s">
        <v>192</v>
      </c>
      <c r="D161" s="1" t="s">
        <v>203</v>
      </c>
      <c r="E161" s="1" t="s">
        <v>204</v>
      </c>
    </row>
    <row r="162">
      <c r="A162" s="1" t="s">
        <v>2838</v>
      </c>
      <c r="B162" s="1" t="s">
        <v>2839</v>
      </c>
      <c r="C162" s="1" t="s">
        <v>189</v>
      </c>
    </row>
    <row r="163">
      <c r="A163" s="1" t="s">
        <v>2841</v>
      </c>
      <c r="B163" s="1" t="s">
        <v>2842</v>
      </c>
      <c r="C163" s="1" t="s">
        <v>2844</v>
      </c>
      <c r="D163" s="1" t="s">
        <v>2846</v>
      </c>
      <c r="E163" s="1" t="s">
        <v>2847</v>
      </c>
      <c r="F163" s="1" t="s">
        <v>2848</v>
      </c>
      <c r="G163" s="1" t="s">
        <v>2849</v>
      </c>
      <c r="I163" s="1" t="s">
        <v>2850</v>
      </c>
      <c r="J163" s="1" t="s">
        <v>2851</v>
      </c>
      <c r="K163" s="1" t="s">
        <v>2852</v>
      </c>
      <c r="L163" s="1" t="s">
        <v>2853</v>
      </c>
    </row>
    <row r="164">
      <c r="A164" s="1" t="s">
        <v>2856</v>
      </c>
      <c r="B164" s="1" t="s">
        <v>2859</v>
      </c>
      <c r="C164" s="1" t="s">
        <v>2860</v>
      </c>
      <c r="D164" s="1" t="s">
        <v>2862</v>
      </c>
      <c r="E164" s="1" t="s">
        <v>2863</v>
      </c>
      <c r="F164" s="1" t="s">
        <v>2865</v>
      </c>
      <c r="G164" s="1" t="s">
        <v>2867</v>
      </c>
      <c r="H164" s="1" t="s">
        <v>2869</v>
      </c>
      <c r="I164" s="1" t="s">
        <v>2863</v>
      </c>
      <c r="J164" s="1" t="s">
        <v>2872</v>
      </c>
      <c r="K164" s="1" t="s">
        <v>2873</v>
      </c>
    </row>
    <row r="165">
      <c r="A165" s="1" t="s">
        <v>2876</v>
      </c>
      <c r="B165" s="1" t="s">
        <v>829</v>
      </c>
      <c r="C165" s="1" t="s">
        <v>830</v>
      </c>
      <c r="D165" s="1" t="s">
        <v>2879</v>
      </c>
      <c r="E165" s="1" t="s">
        <v>2881</v>
      </c>
      <c r="F165" s="1" t="s">
        <v>2883</v>
      </c>
      <c r="G165" s="1" t="s">
        <v>2884</v>
      </c>
      <c r="J165" s="1" t="s">
        <v>2885</v>
      </c>
      <c r="K165" s="1" t="s">
        <v>2881</v>
      </c>
      <c r="L165" s="1" t="s">
        <v>848</v>
      </c>
      <c r="M165" s="1" t="s">
        <v>849</v>
      </c>
    </row>
    <row r="166">
      <c r="A166" s="1" t="s">
        <v>2907</v>
      </c>
      <c r="B166" s="1" t="s">
        <v>2908</v>
      </c>
      <c r="C166" s="1" t="s">
        <v>2909</v>
      </c>
      <c r="D166" s="1" t="s">
        <v>2910</v>
      </c>
      <c r="E166" s="1" t="s">
        <v>2911</v>
      </c>
      <c r="G166" s="1" t="s">
        <v>2913</v>
      </c>
      <c r="H166" s="1" t="s">
        <v>2915</v>
      </c>
      <c r="I166" s="1" t="s">
        <v>2916</v>
      </c>
      <c r="J166" s="1" t="s">
        <v>2917</v>
      </c>
    </row>
    <row r="167">
      <c r="A167" s="1" t="s">
        <v>2919</v>
      </c>
      <c r="B167" s="1" t="s">
        <v>2920</v>
      </c>
      <c r="C167" s="1" t="s">
        <v>2922</v>
      </c>
      <c r="D167" s="1" t="s">
        <v>2924</v>
      </c>
      <c r="E167" s="1" t="s">
        <v>2926</v>
      </c>
      <c r="F167" s="1" t="s">
        <v>2927</v>
      </c>
      <c r="G167" s="1" t="s">
        <v>2929</v>
      </c>
      <c r="H167" s="1" t="s">
        <v>2931</v>
      </c>
      <c r="I167" s="1" t="s">
        <v>2933</v>
      </c>
      <c r="J167" s="1" t="s">
        <v>2935</v>
      </c>
      <c r="K167" s="1" t="s">
        <v>2937</v>
      </c>
      <c r="M167" s="1" t="s">
        <v>2938</v>
      </c>
      <c r="N167" s="1" t="s">
        <v>2939</v>
      </c>
      <c r="O167" s="1" t="s">
        <v>2940</v>
      </c>
      <c r="P167" s="1" t="s">
        <v>2941</v>
      </c>
      <c r="Q167" s="1" t="s">
        <v>2942</v>
      </c>
      <c r="R167" s="1" t="s">
        <v>2943</v>
      </c>
      <c r="S167" s="1" t="s">
        <v>2945</v>
      </c>
      <c r="T167" s="1" t="s">
        <v>2947</v>
      </c>
      <c r="U167" s="1" t="s">
        <v>2949</v>
      </c>
      <c r="V167" s="1" t="s">
        <v>2951</v>
      </c>
    </row>
    <row r="168">
      <c r="A168" s="1" t="s">
        <v>2955</v>
      </c>
      <c r="B168" s="1" t="s">
        <v>2957</v>
      </c>
      <c r="C168" s="1" t="s">
        <v>2959</v>
      </c>
      <c r="D168" s="1" t="s">
        <v>2960</v>
      </c>
      <c r="E168" s="1" t="s">
        <v>2961</v>
      </c>
      <c r="F168" s="1" t="s">
        <v>2962</v>
      </c>
      <c r="G168" s="1" t="s">
        <v>2964</v>
      </c>
      <c r="H168" s="1" t="s">
        <v>2967</v>
      </c>
      <c r="I168" s="1" t="s">
        <v>2969</v>
      </c>
      <c r="L168" s="1" t="s">
        <v>2971</v>
      </c>
      <c r="M168" s="1" t="s">
        <v>2973</v>
      </c>
      <c r="N168" s="1" t="s">
        <v>2975</v>
      </c>
      <c r="O168" s="1" t="s">
        <v>2977</v>
      </c>
      <c r="P168" s="1" t="s">
        <v>2979</v>
      </c>
      <c r="Q168" s="1" t="s">
        <v>2980</v>
      </c>
    </row>
    <row r="169">
      <c r="A169" s="1" t="s">
        <v>2983</v>
      </c>
      <c r="B169" s="1" t="s">
        <v>1174</v>
      </c>
      <c r="C169" s="1" t="s">
        <v>1176</v>
      </c>
      <c r="D169" s="1" t="s">
        <v>779</v>
      </c>
      <c r="E169" s="1" t="s">
        <v>780</v>
      </c>
      <c r="F169" s="1" t="s">
        <v>2987</v>
      </c>
      <c r="G169" s="1" t="s">
        <v>843</v>
      </c>
      <c r="H169" s="1" t="s">
        <v>1743</v>
      </c>
      <c r="I169" s="1" t="s">
        <v>1745</v>
      </c>
      <c r="J169" s="1" t="s">
        <v>1178</v>
      </c>
      <c r="K169" s="1" t="s">
        <v>1180</v>
      </c>
      <c r="L169" s="1" t="s">
        <v>786</v>
      </c>
      <c r="M169" s="1" t="s">
        <v>787</v>
      </c>
      <c r="N169" s="1" t="s">
        <v>788</v>
      </c>
      <c r="O169" s="1" t="s">
        <v>789</v>
      </c>
    </row>
    <row r="170">
      <c r="A170" s="1" t="s">
        <v>2992</v>
      </c>
      <c r="B170" s="1" t="s">
        <v>791</v>
      </c>
      <c r="C170" s="1" t="s">
        <v>794</v>
      </c>
      <c r="D170" s="1" t="s">
        <v>795</v>
      </c>
      <c r="E170" s="1" t="s">
        <v>796</v>
      </c>
      <c r="F170" s="1" t="s">
        <v>2998</v>
      </c>
      <c r="G170" s="1" t="s">
        <v>139</v>
      </c>
      <c r="H170" s="1" t="s">
        <v>799</v>
      </c>
      <c r="I170" s="1" t="s">
        <v>800</v>
      </c>
      <c r="J170" s="1" t="s">
        <v>801</v>
      </c>
      <c r="K170" s="1" t="s">
        <v>802</v>
      </c>
      <c r="N170" s="1" t="s">
        <v>804</v>
      </c>
      <c r="O170" s="1" t="s">
        <v>806</v>
      </c>
    </row>
    <row r="171">
      <c r="A171" s="1" t="s">
        <v>3002</v>
      </c>
      <c r="B171" s="1" t="s">
        <v>3003</v>
      </c>
      <c r="C171" s="1" t="s">
        <v>3005</v>
      </c>
      <c r="D171" s="1" t="s">
        <v>3007</v>
      </c>
      <c r="E171" s="1" t="s">
        <v>3008</v>
      </c>
      <c r="F171" s="1" t="s">
        <v>3009</v>
      </c>
      <c r="G171" s="1" t="s">
        <v>3008</v>
      </c>
      <c r="H171" s="1" t="s">
        <v>3010</v>
      </c>
      <c r="I171" s="1" t="s">
        <v>3011</v>
      </c>
    </row>
    <row r="172">
      <c r="A172" s="1" t="s">
        <v>272</v>
      </c>
      <c r="B172" s="1" t="s">
        <v>3015</v>
      </c>
      <c r="C172" s="1" t="s">
        <v>3017</v>
      </c>
      <c r="D172" s="1" t="s">
        <v>3019</v>
      </c>
      <c r="E172" s="1" t="s">
        <v>3021</v>
      </c>
      <c r="F172" s="1" t="s">
        <v>3023</v>
      </c>
      <c r="G172" s="1" t="s">
        <v>3025</v>
      </c>
      <c r="I172" s="1" t="s">
        <v>3027</v>
      </c>
      <c r="J172" s="1" t="s">
        <v>3028</v>
      </c>
      <c r="K172" s="1" t="s">
        <v>3029</v>
      </c>
      <c r="L172" s="1" t="s">
        <v>3031</v>
      </c>
    </row>
    <row r="173">
      <c r="A173" s="1" t="s">
        <v>3035</v>
      </c>
      <c r="B173" s="1" t="s">
        <v>1539</v>
      </c>
      <c r="C173" s="1" t="s">
        <v>1541</v>
      </c>
      <c r="D173" s="1" t="s">
        <v>1543</v>
      </c>
      <c r="E173" s="1" t="s">
        <v>1545</v>
      </c>
      <c r="F173" s="1" t="s">
        <v>3040</v>
      </c>
      <c r="G173" s="1" t="s">
        <v>1549</v>
      </c>
      <c r="I173" s="1" t="s">
        <v>1551</v>
      </c>
      <c r="J173" s="1" t="s">
        <v>1541</v>
      </c>
      <c r="K173" s="1" t="s">
        <v>1554</v>
      </c>
      <c r="L173" s="1" t="s">
        <v>1556</v>
      </c>
    </row>
    <row r="174">
      <c r="A174" s="1" t="s">
        <v>3046</v>
      </c>
      <c r="B174" s="1" t="s">
        <v>1174</v>
      </c>
      <c r="C174" s="1" t="s">
        <v>1176</v>
      </c>
      <c r="D174" s="1" t="s">
        <v>779</v>
      </c>
      <c r="E174" s="1" t="s">
        <v>780</v>
      </c>
      <c r="F174" s="1" t="s">
        <v>3051</v>
      </c>
      <c r="G174" s="1" t="s">
        <v>3052</v>
      </c>
      <c r="H174" s="1" t="s">
        <v>3053</v>
      </c>
      <c r="I174" s="1" t="s">
        <v>2672</v>
      </c>
      <c r="J174" s="1" t="s">
        <v>1178</v>
      </c>
      <c r="K174" s="1" t="s">
        <v>1180</v>
      </c>
      <c r="L174" s="1" t="s">
        <v>786</v>
      </c>
      <c r="M174" s="1" t="s">
        <v>787</v>
      </c>
      <c r="N174" s="1" t="s">
        <v>788</v>
      </c>
      <c r="O174" s="1" t="s">
        <v>789</v>
      </c>
    </row>
    <row r="175">
      <c r="A175" s="1" t="s">
        <v>3065</v>
      </c>
      <c r="B175" s="1" t="s">
        <v>3066</v>
      </c>
      <c r="C175" s="1" t="s">
        <v>3067</v>
      </c>
      <c r="D175" s="1" t="s">
        <v>3069</v>
      </c>
      <c r="E175" s="1" t="s">
        <v>3071</v>
      </c>
      <c r="F175" s="1" t="s">
        <v>3078</v>
      </c>
      <c r="G175" s="1" t="s">
        <v>3084</v>
      </c>
      <c r="H175" s="1" t="s">
        <v>3085</v>
      </c>
      <c r="I175" s="1" t="s">
        <v>3087</v>
      </c>
      <c r="K175" s="1" t="s">
        <v>3089</v>
      </c>
      <c r="L175" s="1" t="s">
        <v>3071</v>
      </c>
    </row>
    <row r="176">
      <c r="A176" s="1" t="s">
        <v>3095</v>
      </c>
      <c r="B176" s="1" t="s">
        <v>3096</v>
      </c>
      <c r="C176" s="1" t="s">
        <v>3098</v>
      </c>
      <c r="D176" s="1" t="s">
        <v>3100</v>
      </c>
      <c r="E176" s="1" t="s">
        <v>3101</v>
      </c>
      <c r="F176" s="1" t="s">
        <v>3102</v>
      </c>
      <c r="G176" s="1" t="s">
        <v>3101</v>
      </c>
      <c r="H176" s="1" t="s">
        <v>3103</v>
      </c>
      <c r="I176" s="1" t="s">
        <v>3104</v>
      </c>
      <c r="K176" s="1" t="s">
        <v>3106</v>
      </c>
      <c r="L176" s="1" t="s">
        <v>3101</v>
      </c>
      <c r="M176" s="1" t="s">
        <v>3109</v>
      </c>
      <c r="N176" s="1" t="s">
        <v>3126</v>
      </c>
      <c r="O176" s="1" t="s">
        <v>3127</v>
      </c>
      <c r="P176" s="1" t="s">
        <v>3128</v>
      </c>
    </row>
    <row r="177">
      <c r="A177" s="1" t="s">
        <v>3129</v>
      </c>
      <c r="B177" s="1" t="s">
        <v>3131</v>
      </c>
      <c r="C177" s="1" t="s">
        <v>3133</v>
      </c>
      <c r="D177" s="1" t="s">
        <v>1643</v>
      </c>
      <c r="E177" s="1" t="s">
        <v>1645</v>
      </c>
      <c r="F177" s="1" t="s">
        <v>3136</v>
      </c>
      <c r="G177" s="1" t="s">
        <v>3138</v>
      </c>
      <c r="H177" s="1" t="s">
        <v>3139</v>
      </c>
      <c r="I177" s="1" t="s">
        <v>3140</v>
      </c>
      <c r="K177" s="1" t="s">
        <v>1649</v>
      </c>
      <c r="L177" s="1" t="s">
        <v>1650</v>
      </c>
      <c r="M177" s="1" t="s">
        <v>3141</v>
      </c>
      <c r="N177" s="1" t="s">
        <v>3142</v>
      </c>
      <c r="O177" s="1" t="s">
        <v>3143</v>
      </c>
      <c r="P177" s="1" t="s">
        <v>3144</v>
      </c>
      <c r="R177" s="1" t="s">
        <v>3145</v>
      </c>
      <c r="S177" s="1" t="s">
        <v>3146</v>
      </c>
      <c r="T177" s="1" t="s">
        <v>973</v>
      </c>
      <c r="U177" s="1" t="s">
        <v>975</v>
      </c>
      <c r="V177" s="1" t="s">
        <v>3147</v>
      </c>
      <c r="W177" s="1" t="s">
        <v>3148</v>
      </c>
      <c r="X177" s="1" t="s">
        <v>3149</v>
      </c>
      <c r="Y177" s="1" t="s">
        <v>3150</v>
      </c>
    </row>
    <row r="178">
      <c r="A178" s="1" t="s">
        <v>3151</v>
      </c>
      <c r="B178" s="1" t="s">
        <v>625</v>
      </c>
      <c r="C178" s="1" t="s">
        <v>628</v>
      </c>
      <c r="D178" s="1" t="s">
        <v>3152</v>
      </c>
      <c r="E178" s="1" t="s">
        <v>3153</v>
      </c>
      <c r="F178" s="1" t="s">
        <v>3154</v>
      </c>
      <c r="G178" s="1" t="s">
        <v>3155</v>
      </c>
      <c r="I178" s="1" t="s">
        <v>3156</v>
      </c>
      <c r="J178" s="1" t="s">
        <v>3157</v>
      </c>
      <c r="K178" s="1" t="s">
        <v>3158</v>
      </c>
      <c r="L178" s="1" t="s">
        <v>3159</v>
      </c>
      <c r="M178" s="1" t="s">
        <v>3160</v>
      </c>
      <c r="N178" s="1" t="s">
        <v>3162</v>
      </c>
      <c r="O178" s="1" t="s">
        <v>3164</v>
      </c>
      <c r="P178" s="1" t="s">
        <v>3166</v>
      </c>
      <c r="Q178" s="2" t="s">
        <v>3167</v>
      </c>
      <c r="R178" s="1" t="s">
        <v>3169</v>
      </c>
      <c r="T178" s="1" t="s">
        <v>3170</v>
      </c>
      <c r="U178" s="1" t="s">
        <v>3171</v>
      </c>
      <c r="V178" s="1" t="s">
        <v>3172</v>
      </c>
      <c r="W178" s="1" t="s">
        <v>3174</v>
      </c>
      <c r="X178" s="1" t="s">
        <v>645</v>
      </c>
      <c r="Y178" s="1" t="s">
        <v>646</v>
      </c>
      <c r="Z178" s="1" t="s">
        <v>3181</v>
      </c>
      <c r="AA178" s="1" t="s">
        <v>3182</v>
      </c>
    </row>
    <row r="179">
      <c r="A179" s="1" t="s">
        <v>3185</v>
      </c>
      <c r="B179" s="1" t="s">
        <v>3187</v>
      </c>
      <c r="C179" s="1" t="s">
        <v>40</v>
      </c>
      <c r="E179" s="1" t="s">
        <v>3191</v>
      </c>
      <c r="F179" s="1" t="s">
        <v>3192</v>
      </c>
    </row>
    <row r="180">
      <c r="A180" s="1" t="s">
        <v>3194</v>
      </c>
      <c r="B180" s="1" t="s">
        <v>239</v>
      </c>
      <c r="C180" s="1" t="s">
        <v>240</v>
      </c>
      <c r="D180" s="1" t="s">
        <v>507</v>
      </c>
      <c r="E180" s="1" t="s">
        <v>509</v>
      </c>
      <c r="F180" s="1" t="s">
        <v>3197</v>
      </c>
      <c r="G180" s="1" t="s">
        <v>3198</v>
      </c>
      <c r="H180" s="1" t="s">
        <v>3199</v>
      </c>
      <c r="I180" s="1" t="s">
        <v>3200</v>
      </c>
      <c r="L180" s="1" t="s">
        <v>524</v>
      </c>
      <c r="M180" s="1" t="s">
        <v>526</v>
      </c>
      <c r="N180" s="1" t="s">
        <v>3202</v>
      </c>
      <c r="O180" s="1" t="s">
        <v>3204</v>
      </c>
      <c r="Q180" s="1" t="s">
        <v>259</v>
      </c>
      <c r="R180" s="1" t="s">
        <v>260</v>
      </c>
    </row>
    <row r="181">
      <c r="A181" s="1" t="s">
        <v>3206</v>
      </c>
      <c r="B181" s="1" t="s">
        <v>3207</v>
      </c>
      <c r="C181" s="1" t="s">
        <v>3208</v>
      </c>
      <c r="D181" s="1" t="s">
        <v>3209</v>
      </c>
      <c r="E181" s="1" t="s">
        <v>3210</v>
      </c>
      <c r="F181" s="1" t="s">
        <v>3212</v>
      </c>
      <c r="G181" s="1" t="s">
        <v>3214</v>
      </c>
      <c r="H181" s="1" t="s">
        <v>3215</v>
      </c>
      <c r="I181" s="1" t="s">
        <v>3217</v>
      </c>
      <c r="J181" s="2" t="s">
        <v>3219</v>
      </c>
      <c r="K181" s="1" t="s">
        <v>403</v>
      </c>
      <c r="M181" s="1" t="s">
        <v>3220</v>
      </c>
      <c r="N181" s="1" t="s">
        <v>3222</v>
      </c>
      <c r="P181" s="1" t="s">
        <v>2104</v>
      </c>
      <c r="Q181" s="1" t="s">
        <v>2105</v>
      </c>
      <c r="R181" s="1" t="s">
        <v>3224</v>
      </c>
      <c r="S181" s="1" t="s">
        <v>3214</v>
      </c>
    </row>
    <row r="182">
      <c r="A182" s="1" t="s">
        <v>3226</v>
      </c>
      <c r="B182" s="1" t="s">
        <v>3227</v>
      </c>
      <c r="C182" s="1" t="s">
        <v>3228</v>
      </c>
      <c r="D182" s="1" t="s">
        <v>3229</v>
      </c>
      <c r="E182" s="1" t="s">
        <v>3230</v>
      </c>
      <c r="F182" s="1" t="s">
        <v>3231</v>
      </c>
      <c r="G182" s="1" t="s">
        <v>3232</v>
      </c>
      <c r="H182" s="1" t="s">
        <v>3233</v>
      </c>
      <c r="I182" s="1" t="s">
        <v>3235</v>
      </c>
      <c r="K182" s="1" t="s">
        <v>3236</v>
      </c>
      <c r="L182" s="1" t="s">
        <v>3238</v>
      </c>
      <c r="M182" s="1" t="s">
        <v>3240</v>
      </c>
      <c r="N182" s="1" t="s">
        <v>3242</v>
      </c>
      <c r="O182" s="1" t="s">
        <v>3244</v>
      </c>
      <c r="P182" s="1" t="s">
        <v>3246</v>
      </c>
    </row>
    <row r="183">
      <c r="A183" s="1" t="s">
        <v>3247</v>
      </c>
      <c r="B183" s="1" t="s">
        <v>3248</v>
      </c>
      <c r="C183" s="1" t="s">
        <v>3249</v>
      </c>
      <c r="D183" s="1" t="s">
        <v>3250</v>
      </c>
      <c r="E183" s="1" t="s">
        <v>3249</v>
      </c>
      <c r="F183" s="1" t="s">
        <v>3251</v>
      </c>
      <c r="G183" s="1" t="s">
        <v>3252</v>
      </c>
      <c r="H183" s="1" t="s">
        <v>3253</v>
      </c>
      <c r="I183" s="1" t="s">
        <v>3254</v>
      </c>
      <c r="J183" s="2" t="s">
        <v>2301</v>
      </c>
      <c r="K183" s="1" t="s">
        <v>2006</v>
      </c>
      <c r="L183" s="2" t="s">
        <v>3255</v>
      </c>
      <c r="M183" s="1" t="s">
        <v>3256</v>
      </c>
      <c r="O183" s="1" t="s">
        <v>3257</v>
      </c>
      <c r="P183" s="1" t="s">
        <v>3249</v>
      </c>
    </row>
    <row r="184">
      <c r="A184" s="1" t="s">
        <v>3258</v>
      </c>
      <c r="B184" s="1" t="s">
        <v>3259</v>
      </c>
      <c r="C184" s="1" t="s">
        <v>3260</v>
      </c>
      <c r="D184" s="1" t="s">
        <v>3261</v>
      </c>
      <c r="E184" s="1" t="s">
        <v>3262</v>
      </c>
      <c r="G184" s="1" t="s">
        <v>3263</v>
      </c>
      <c r="H184" s="1" t="s">
        <v>3264</v>
      </c>
      <c r="I184" s="1" t="s">
        <v>3265</v>
      </c>
      <c r="J184" s="1" t="s">
        <v>3266</v>
      </c>
      <c r="K184" s="1" t="s">
        <v>2568</v>
      </c>
      <c r="L184" s="1" t="s">
        <v>2573</v>
      </c>
      <c r="M184" s="1" t="s">
        <v>3268</v>
      </c>
      <c r="N184" s="1" t="s">
        <v>3260</v>
      </c>
      <c r="O184" s="1" t="s">
        <v>3269</v>
      </c>
      <c r="P184" s="1" t="s">
        <v>3270</v>
      </c>
      <c r="Q184" s="1" t="s">
        <v>3271</v>
      </c>
      <c r="R184" s="1" t="s">
        <v>3273</v>
      </c>
      <c r="S184" s="1" t="s">
        <v>3274</v>
      </c>
      <c r="T184" s="1" t="s">
        <v>3275</v>
      </c>
      <c r="U184" s="1" t="s">
        <v>3276</v>
      </c>
      <c r="V184" s="1" t="s">
        <v>3277</v>
      </c>
    </row>
    <row r="185">
      <c r="A185" s="1" t="s">
        <v>3278</v>
      </c>
      <c r="C185" s="1" t="s">
        <v>3279</v>
      </c>
      <c r="D185" s="1" t="s">
        <v>3280</v>
      </c>
      <c r="E185" s="1" t="s">
        <v>3282</v>
      </c>
      <c r="F185" s="1" t="s">
        <v>3284</v>
      </c>
    </row>
    <row r="186">
      <c r="A186" s="1" t="s">
        <v>3285</v>
      </c>
      <c r="B186" s="1" t="s">
        <v>3287</v>
      </c>
      <c r="C186" s="1" t="s">
        <v>3289</v>
      </c>
      <c r="D186" s="1" t="s">
        <v>3290</v>
      </c>
      <c r="E186" s="1" t="s">
        <v>3293</v>
      </c>
      <c r="H186" s="1" t="s">
        <v>3296</v>
      </c>
      <c r="I186" s="1" t="s">
        <v>3298</v>
      </c>
    </row>
    <row r="187">
      <c r="A187" s="1" t="s">
        <v>3301</v>
      </c>
      <c r="B187" s="1" t="s">
        <v>3302</v>
      </c>
      <c r="C187" s="1" t="s">
        <v>3303</v>
      </c>
      <c r="D187" s="1" t="s">
        <v>3304</v>
      </c>
      <c r="E187" s="1" t="s">
        <v>3305</v>
      </c>
      <c r="G187" s="1" t="s">
        <v>3306</v>
      </c>
      <c r="H187" s="1" t="s">
        <v>3307</v>
      </c>
      <c r="I187" s="1" t="s">
        <v>3309</v>
      </c>
      <c r="J187" s="1" t="s">
        <v>3311</v>
      </c>
    </row>
    <row r="188">
      <c r="A188" s="1" t="s">
        <v>3313</v>
      </c>
      <c r="B188" s="1" t="s">
        <v>169</v>
      </c>
      <c r="C188" s="1" t="s">
        <v>170</v>
      </c>
      <c r="D188" s="1" t="s">
        <v>262</v>
      </c>
      <c r="E188" s="1" t="s">
        <v>263</v>
      </c>
      <c r="F188" s="1" t="s">
        <v>264</v>
      </c>
      <c r="G188" s="1" t="s">
        <v>265</v>
      </c>
      <c r="H188" s="1" t="s">
        <v>3317</v>
      </c>
      <c r="I188" s="1" t="s">
        <v>3318</v>
      </c>
      <c r="K188" s="1" t="s">
        <v>268</v>
      </c>
      <c r="L188" s="1" t="s">
        <v>269</v>
      </c>
      <c r="N188" s="1" t="s">
        <v>183</v>
      </c>
      <c r="O188" s="1" t="s">
        <v>184</v>
      </c>
    </row>
    <row r="189">
      <c r="A189" s="1" t="s">
        <v>3322</v>
      </c>
      <c r="B189" s="1" t="s">
        <v>3310</v>
      </c>
      <c r="C189" s="1" t="s">
        <v>3312</v>
      </c>
      <c r="D189" s="1" t="s">
        <v>3326</v>
      </c>
      <c r="E189" s="1" t="s">
        <v>3316</v>
      </c>
      <c r="F189" s="1" t="s">
        <v>3315</v>
      </c>
      <c r="G189" s="1" t="s">
        <v>3316</v>
      </c>
    </row>
    <row r="190">
      <c r="A190" s="1" t="s">
        <v>315</v>
      </c>
      <c r="B190" s="1" t="s">
        <v>1548</v>
      </c>
      <c r="C190" s="1" t="s">
        <v>1550</v>
      </c>
      <c r="D190" s="1" t="s">
        <v>3337</v>
      </c>
      <c r="E190" s="1" t="s">
        <v>3340</v>
      </c>
      <c r="F190" s="1" t="s">
        <v>3341</v>
      </c>
      <c r="G190" s="1" t="s">
        <v>3343</v>
      </c>
      <c r="I190" s="1" t="s">
        <v>1563</v>
      </c>
      <c r="J190" s="1" t="s">
        <v>1564</v>
      </c>
      <c r="K190" s="1" t="s">
        <v>3347</v>
      </c>
      <c r="L190" s="1" t="s">
        <v>3340</v>
      </c>
      <c r="N190" s="1" t="s">
        <v>2916</v>
      </c>
      <c r="O190" s="1" t="s">
        <v>2917</v>
      </c>
      <c r="P190" s="1" t="s">
        <v>1576</v>
      </c>
      <c r="Q190" s="1" t="s">
        <v>1577</v>
      </c>
    </row>
    <row r="191">
      <c r="A191" s="1" t="s">
        <v>3355</v>
      </c>
      <c r="B191" s="1" t="s">
        <v>1195</v>
      </c>
      <c r="C191" s="1" t="s">
        <v>1196</v>
      </c>
      <c r="D191" s="1" t="s">
        <v>1197</v>
      </c>
      <c r="E191" s="1" t="s">
        <v>1199</v>
      </c>
      <c r="F191" s="1" t="s">
        <v>3359</v>
      </c>
      <c r="G191" s="1" t="s">
        <v>40</v>
      </c>
      <c r="I191" s="1" t="s">
        <v>1207</v>
      </c>
      <c r="J191" s="1" t="s">
        <v>1209</v>
      </c>
      <c r="K191" s="1" t="s">
        <v>1211</v>
      </c>
      <c r="L191" s="1" t="s">
        <v>1213</v>
      </c>
    </row>
    <row r="192">
      <c r="A192" s="1" t="s">
        <v>3365</v>
      </c>
      <c r="B192" s="1" t="s">
        <v>3366</v>
      </c>
      <c r="C192" s="1" t="s">
        <v>3368</v>
      </c>
      <c r="D192" s="1" t="s">
        <v>3369</v>
      </c>
      <c r="E192" s="1" t="s">
        <v>3370</v>
      </c>
      <c r="F192" s="1" t="s">
        <v>3371</v>
      </c>
      <c r="G192" s="1" t="s">
        <v>3372</v>
      </c>
      <c r="I192" s="1" t="s">
        <v>3373</v>
      </c>
      <c r="J192" s="1" t="s">
        <v>3374</v>
      </c>
    </row>
    <row r="193">
      <c r="A193" s="1" t="s">
        <v>3379</v>
      </c>
      <c r="B193" s="1" t="s">
        <v>469</v>
      </c>
      <c r="C193" s="1" t="s">
        <v>471</v>
      </c>
      <c r="D193" s="1" t="s">
        <v>3383</v>
      </c>
      <c r="E193" s="1" t="s">
        <v>3385</v>
      </c>
      <c r="F193" s="1" t="s">
        <v>3387</v>
      </c>
      <c r="G193" s="1" t="s">
        <v>3389</v>
      </c>
      <c r="H193" s="1" t="s">
        <v>3390</v>
      </c>
      <c r="I193" s="1" t="s">
        <v>3391</v>
      </c>
      <c r="J193" s="1" t="s">
        <v>478</v>
      </c>
      <c r="K193" s="1" t="s">
        <v>480</v>
      </c>
      <c r="L193" s="1" t="s">
        <v>3396</v>
      </c>
      <c r="M193" s="1" t="s">
        <v>3385</v>
      </c>
      <c r="N193" s="1" t="s">
        <v>3397</v>
      </c>
      <c r="O193" s="1" t="s">
        <v>3398</v>
      </c>
      <c r="R193" s="1" t="s">
        <v>484</v>
      </c>
      <c r="S193" s="1" t="s">
        <v>485</v>
      </c>
      <c r="T193" s="1" t="s">
        <v>3401</v>
      </c>
      <c r="U193" s="1" t="s">
        <v>3403</v>
      </c>
    </row>
    <row r="194">
      <c r="A194" s="1" t="s">
        <v>3405</v>
      </c>
      <c r="B194" s="1" t="s">
        <v>3407</v>
      </c>
      <c r="C194" s="1" t="s">
        <v>189</v>
      </c>
    </row>
    <row r="195">
      <c r="A195" s="1" t="s">
        <v>3412</v>
      </c>
      <c r="B195" s="1" t="s">
        <v>3414</v>
      </c>
      <c r="C195" s="1" t="s">
        <v>3415</v>
      </c>
      <c r="D195" s="1" t="s">
        <v>3416</v>
      </c>
      <c r="E195" s="1" t="s">
        <v>3417</v>
      </c>
      <c r="F195" s="1" t="s">
        <v>3419</v>
      </c>
      <c r="G195" s="1" t="s">
        <v>3421</v>
      </c>
      <c r="H195" s="1" t="s">
        <v>3422</v>
      </c>
      <c r="I195" s="1" t="s">
        <v>3423</v>
      </c>
    </row>
    <row r="196">
      <c r="A196" s="1" t="s">
        <v>3425</v>
      </c>
      <c r="B196" s="1" t="s">
        <v>206</v>
      </c>
      <c r="C196" s="1" t="s">
        <v>207</v>
      </c>
      <c r="D196" s="1" t="s">
        <v>3426</v>
      </c>
      <c r="E196" s="1" t="s">
        <v>3427</v>
      </c>
      <c r="F196" s="1" t="s">
        <v>3429</v>
      </c>
      <c r="G196" s="1" t="s">
        <v>3430</v>
      </c>
      <c r="I196" s="1" t="s">
        <v>3431</v>
      </c>
      <c r="J196" s="1" t="s">
        <v>3432</v>
      </c>
      <c r="L196" s="1" t="s">
        <v>220</v>
      </c>
      <c r="M196" s="1" t="s">
        <v>221</v>
      </c>
    </row>
    <row r="197">
      <c r="A197" s="1" t="s">
        <v>3435</v>
      </c>
      <c r="B197" s="1" t="s">
        <v>2519</v>
      </c>
      <c r="C197" s="1" t="s">
        <v>2521</v>
      </c>
      <c r="D197" s="1" t="s">
        <v>3439</v>
      </c>
      <c r="E197" s="1" t="s">
        <v>3441</v>
      </c>
      <c r="F197" s="1" t="s">
        <v>3442</v>
      </c>
      <c r="G197" s="1" t="s">
        <v>3443</v>
      </c>
      <c r="H197" s="1" t="s">
        <v>3444</v>
      </c>
      <c r="I197" s="1" t="s">
        <v>3445</v>
      </c>
      <c r="L197" s="1" t="s">
        <v>3446</v>
      </c>
      <c r="M197" s="1" t="s">
        <v>3447</v>
      </c>
      <c r="N197" s="1" t="s">
        <v>3448</v>
      </c>
      <c r="O197" s="1" t="s">
        <v>3450</v>
      </c>
      <c r="P197" s="1" t="s">
        <v>2528</v>
      </c>
      <c r="Q197" s="1" t="s">
        <v>2530</v>
      </c>
      <c r="R197" s="1" t="s">
        <v>3452</v>
      </c>
      <c r="S197" s="1" t="s">
        <v>3453</v>
      </c>
    </row>
    <row r="198">
      <c r="A198" s="1" t="s">
        <v>3454</v>
      </c>
      <c r="B198" s="1" t="s">
        <v>273</v>
      </c>
      <c r="C198" s="1" t="s">
        <v>274</v>
      </c>
      <c r="D198" s="1" t="s">
        <v>3455</v>
      </c>
      <c r="E198" s="1" t="s">
        <v>3456</v>
      </c>
      <c r="F198" s="1" t="s">
        <v>3015</v>
      </c>
      <c r="G198" s="1" t="s">
        <v>3017</v>
      </c>
      <c r="H198" s="1" t="s">
        <v>3019</v>
      </c>
      <c r="I198" s="1" t="s">
        <v>3021</v>
      </c>
      <c r="J198" s="1" t="s">
        <v>3462</v>
      </c>
      <c r="K198" s="1" t="s">
        <v>3464</v>
      </c>
      <c r="L198" s="1" t="s">
        <v>3466</v>
      </c>
      <c r="M198" s="1" t="s">
        <v>3468</v>
      </c>
      <c r="N198" s="1" t="s">
        <v>3470</v>
      </c>
      <c r="O198" s="1" t="s">
        <v>3472</v>
      </c>
      <c r="P198" s="1" t="s">
        <v>3474</v>
      </c>
      <c r="Q198" s="1" t="s">
        <v>3497</v>
      </c>
      <c r="R198" s="1" t="s">
        <v>3499</v>
      </c>
      <c r="S198" s="1" t="s">
        <v>3501</v>
      </c>
      <c r="T198" s="1" t="s">
        <v>3503</v>
      </c>
      <c r="U198" s="1" t="s">
        <v>3505</v>
      </c>
      <c r="V198" s="2" t="s">
        <v>3507</v>
      </c>
      <c r="W198" s="1" t="s">
        <v>330</v>
      </c>
      <c r="X198" s="2" t="s">
        <v>3509</v>
      </c>
      <c r="Y198" s="1" t="s">
        <v>289</v>
      </c>
      <c r="AA198" s="1" t="s">
        <v>3027</v>
      </c>
      <c r="AB198" s="1" t="s">
        <v>3028</v>
      </c>
      <c r="AC198" s="1" t="s">
        <v>3510</v>
      </c>
      <c r="AD198" s="1" t="s">
        <v>3512</v>
      </c>
      <c r="AE198" s="1" t="s">
        <v>3514</v>
      </c>
      <c r="AF198" s="1" t="s">
        <v>3468</v>
      </c>
      <c r="AG198" s="1" t="s">
        <v>3516</v>
      </c>
      <c r="AH198" s="1" t="s">
        <v>3472</v>
      </c>
      <c r="AI198" s="1" t="s">
        <v>3518</v>
      </c>
      <c r="AJ198" s="1" t="s">
        <v>3519</v>
      </c>
      <c r="AL198" s="1" t="s">
        <v>300</v>
      </c>
      <c r="AM198" s="1" t="s">
        <v>301</v>
      </c>
      <c r="AN198" s="1" t="s">
        <v>3029</v>
      </c>
      <c r="AO198" s="1" t="s">
        <v>3031</v>
      </c>
      <c r="AP198" s="1" t="s">
        <v>3520</v>
      </c>
      <c r="AQ198" s="1" t="s">
        <v>3522</v>
      </c>
      <c r="AR198" s="1" t="s">
        <v>3523</v>
      </c>
      <c r="AS198" s="1" t="s">
        <v>3524</v>
      </c>
    </row>
    <row r="199">
      <c r="A199" s="1" t="s">
        <v>3525</v>
      </c>
      <c r="B199" s="1" t="s">
        <v>3526</v>
      </c>
      <c r="C199" s="1" t="s">
        <v>3527</v>
      </c>
      <c r="D199" s="1" t="s">
        <v>3528</v>
      </c>
      <c r="E199" s="1" t="s">
        <v>3529</v>
      </c>
      <c r="F199" s="1" t="s">
        <v>3530</v>
      </c>
      <c r="G199" s="1" t="s">
        <v>3531</v>
      </c>
      <c r="I199" s="1" t="s">
        <v>3532</v>
      </c>
      <c r="J199" s="1" t="s">
        <v>3535</v>
      </c>
      <c r="L199" s="1" t="s">
        <v>3537</v>
      </c>
      <c r="M199" s="1" t="s">
        <v>3540</v>
      </c>
      <c r="N199" s="1" t="s">
        <v>3541</v>
      </c>
      <c r="O199" s="1" t="s">
        <v>3543</v>
      </c>
      <c r="Q199" s="1" t="s">
        <v>3547</v>
      </c>
      <c r="R199" s="1" t="s">
        <v>3527</v>
      </c>
    </row>
    <row r="200">
      <c r="A200" s="1" t="s">
        <v>345</v>
      </c>
      <c r="B200" s="1" t="s">
        <v>763</v>
      </c>
      <c r="C200" s="1" t="s">
        <v>765</v>
      </c>
      <c r="D200" s="1" t="s">
        <v>831</v>
      </c>
      <c r="E200" s="1" t="s">
        <v>832</v>
      </c>
      <c r="F200" s="1" t="s">
        <v>840</v>
      </c>
      <c r="G200" s="1" t="s">
        <v>842</v>
      </c>
      <c r="H200" s="1" t="s">
        <v>776</v>
      </c>
      <c r="I200" s="1" t="s">
        <v>777</v>
      </c>
    </row>
    <row r="201">
      <c r="A201" s="1" t="s">
        <v>3561</v>
      </c>
      <c r="B201" s="1" t="s">
        <v>779</v>
      </c>
      <c r="C201" s="1" t="s">
        <v>780</v>
      </c>
      <c r="D201" s="1" t="s">
        <v>837</v>
      </c>
      <c r="E201" s="1" t="s">
        <v>839</v>
      </c>
      <c r="F201" s="1" t="s">
        <v>2015</v>
      </c>
      <c r="G201" s="1" t="s">
        <v>2017</v>
      </c>
      <c r="H201" s="1" t="s">
        <v>3566</v>
      </c>
      <c r="I201" s="1" t="s">
        <v>847</v>
      </c>
      <c r="J201" s="1" t="s">
        <v>845</v>
      </c>
      <c r="K201" s="1" t="s">
        <v>847</v>
      </c>
      <c r="L201" s="1" t="s">
        <v>786</v>
      </c>
      <c r="M201" s="1" t="s">
        <v>787</v>
      </c>
      <c r="N201" s="1" t="s">
        <v>788</v>
      </c>
      <c r="O201" s="1" t="s">
        <v>789</v>
      </c>
      <c r="P201" s="1" t="s">
        <v>2027</v>
      </c>
      <c r="Q201" s="1" t="s">
        <v>2028</v>
      </c>
    </row>
    <row r="202">
      <c r="A202" s="1" t="s">
        <v>3572</v>
      </c>
      <c r="B202" s="1" t="s">
        <v>3574</v>
      </c>
      <c r="C202" s="1" t="s">
        <v>3576</v>
      </c>
      <c r="D202" s="1" t="s">
        <v>3578</v>
      </c>
      <c r="E202" s="1" t="s">
        <v>3580</v>
      </c>
      <c r="F202" s="1" t="s">
        <v>52</v>
      </c>
      <c r="G202" s="1" t="s">
        <v>53</v>
      </c>
      <c r="H202" s="1" t="s">
        <v>3585</v>
      </c>
      <c r="I202" s="1" t="s">
        <v>3587</v>
      </c>
      <c r="K202" s="1" t="s">
        <v>3589</v>
      </c>
      <c r="L202" s="1" t="s">
        <v>3593</v>
      </c>
      <c r="M202" s="1" t="s">
        <v>56</v>
      </c>
      <c r="N202" s="1" t="s">
        <v>57</v>
      </c>
      <c r="O202" s="1" t="s">
        <v>3594</v>
      </c>
      <c r="P202" s="1" t="s">
        <v>3597</v>
      </c>
    </row>
    <row r="203">
      <c r="A203" s="1" t="s">
        <v>3601</v>
      </c>
      <c r="B203" s="1" t="s">
        <v>3602</v>
      </c>
      <c r="C203" s="1" t="s">
        <v>3603</v>
      </c>
      <c r="D203" s="1" t="s">
        <v>3605</v>
      </c>
      <c r="E203" s="1" t="s">
        <v>3607</v>
      </c>
      <c r="F203" s="1" t="s">
        <v>3608</v>
      </c>
      <c r="G203" s="1" t="s">
        <v>3609</v>
      </c>
      <c r="I203" s="1" t="s">
        <v>3610</v>
      </c>
      <c r="J203" s="1" t="s">
        <v>3611</v>
      </c>
      <c r="M203" s="1" t="s">
        <v>3612</v>
      </c>
      <c r="N203" s="1" t="s">
        <v>3613</v>
      </c>
      <c r="O203" s="1" t="s">
        <v>3614</v>
      </c>
      <c r="P203" s="1" t="s">
        <v>3616</v>
      </c>
      <c r="Q203" s="1" t="s">
        <v>3617</v>
      </c>
      <c r="R203" s="1" t="s">
        <v>3619</v>
      </c>
      <c r="S203" s="1" t="s">
        <v>3620</v>
      </c>
      <c r="T203" s="1" t="s">
        <v>3622</v>
      </c>
    </row>
    <row r="204">
      <c r="A204" s="1" t="s">
        <v>3627</v>
      </c>
      <c r="B204" s="1" t="s">
        <v>3630</v>
      </c>
      <c r="C204" s="1" t="s">
        <v>3634</v>
      </c>
      <c r="D204" s="1" t="s">
        <v>3636</v>
      </c>
      <c r="E204" s="1" t="s">
        <v>3638</v>
      </c>
      <c r="G204" s="1" t="s">
        <v>3639</v>
      </c>
      <c r="H204" s="1" t="s">
        <v>3641</v>
      </c>
    </row>
    <row r="205">
      <c r="A205" s="1" t="s">
        <v>3645</v>
      </c>
      <c r="B205" s="1" t="s">
        <v>3647</v>
      </c>
      <c r="C205" s="1" t="s">
        <v>189</v>
      </c>
    </row>
    <row r="206">
      <c r="A206" s="1" t="s">
        <v>3654</v>
      </c>
      <c r="B206" s="1" t="s">
        <v>1244</v>
      </c>
      <c r="C206" s="1" t="s">
        <v>1246</v>
      </c>
      <c r="D206" s="1" t="s">
        <v>3310</v>
      </c>
      <c r="E206" s="1" t="s">
        <v>3312</v>
      </c>
      <c r="F206" s="1" t="s">
        <v>3661</v>
      </c>
      <c r="G206" s="1" t="s">
        <v>3662</v>
      </c>
      <c r="H206" s="1" t="s">
        <v>3663</v>
      </c>
      <c r="I206" s="1" t="s">
        <v>3664</v>
      </c>
      <c r="J206" s="1" t="s">
        <v>3666</v>
      </c>
      <c r="K206" s="1" t="s">
        <v>40</v>
      </c>
      <c r="L206" s="1" t="s">
        <v>3315</v>
      </c>
      <c r="M206" s="1" t="s">
        <v>3316</v>
      </c>
      <c r="N206" s="1" t="s">
        <v>3673</v>
      </c>
      <c r="O206" s="1" t="s">
        <v>3676</v>
      </c>
      <c r="P206" s="1" t="s">
        <v>3679</v>
      </c>
      <c r="Q206" s="1" t="s">
        <v>3682</v>
      </c>
      <c r="R206" s="1" t="s">
        <v>1261</v>
      </c>
      <c r="S206" s="1" t="s">
        <v>1263</v>
      </c>
    </row>
    <row r="207">
      <c r="A207" s="1" t="s">
        <v>3688</v>
      </c>
      <c r="B207" s="1" t="s">
        <v>169</v>
      </c>
      <c r="C207" s="1" t="s">
        <v>170</v>
      </c>
      <c r="D207" s="1" t="s">
        <v>3692</v>
      </c>
      <c r="E207" s="1" t="s">
        <v>3695</v>
      </c>
      <c r="F207" s="1" t="s">
        <v>3697</v>
      </c>
      <c r="G207" s="1" t="s">
        <v>3695</v>
      </c>
      <c r="H207" s="1" t="s">
        <v>3699</v>
      </c>
      <c r="I207" s="1" t="s">
        <v>3703</v>
      </c>
      <c r="J207" s="2" t="s">
        <v>3706</v>
      </c>
      <c r="K207" s="1" t="s">
        <v>3708</v>
      </c>
      <c r="M207" s="1" t="s">
        <v>3710</v>
      </c>
      <c r="N207" s="1" t="s">
        <v>3695</v>
      </c>
      <c r="O207" s="1" t="s">
        <v>183</v>
      </c>
      <c r="P207" s="1" t="s">
        <v>184</v>
      </c>
      <c r="Q207" s="1" t="s">
        <v>3713</v>
      </c>
      <c r="R207" s="1" t="s">
        <v>3715</v>
      </c>
    </row>
    <row r="208">
      <c r="A208" s="1" t="s">
        <v>3717</v>
      </c>
      <c r="B208" s="1" t="s">
        <v>3718</v>
      </c>
      <c r="C208" s="1" t="s">
        <v>3720</v>
      </c>
      <c r="D208" s="1" t="s">
        <v>3722</v>
      </c>
      <c r="E208" s="1" t="s">
        <v>189</v>
      </c>
      <c r="F208" s="1" t="s">
        <v>3725</v>
      </c>
      <c r="G208" s="1" t="s">
        <v>3720</v>
      </c>
    </row>
    <row r="209">
      <c r="A209" s="1" t="s">
        <v>3732</v>
      </c>
      <c r="B209" s="1" t="s">
        <v>3735</v>
      </c>
      <c r="C209" s="1" t="s">
        <v>3736</v>
      </c>
      <c r="D209" s="1" t="s">
        <v>3737</v>
      </c>
      <c r="E209" s="1" t="s">
        <v>3739</v>
      </c>
      <c r="G209" s="1" t="s">
        <v>3740</v>
      </c>
      <c r="H209" s="1" t="s">
        <v>3741</v>
      </c>
      <c r="I209" s="1" t="s">
        <v>3448</v>
      </c>
      <c r="J209" s="1" t="s">
        <v>3450</v>
      </c>
    </row>
    <row r="210">
      <c r="A210" s="1" t="s">
        <v>3750</v>
      </c>
      <c r="B210" s="1" t="s">
        <v>3458</v>
      </c>
      <c r="C210" s="1" t="s">
        <v>3459</v>
      </c>
      <c r="D210" s="1" t="s">
        <v>3460</v>
      </c>
      <c r="E210" s="1" t="s">
        <v>3461</v>
      </c>
      <c r="F210" s="1" t="s">
        <v>3758</v>
      </c>
      <c r="G210" s="1" t="s">
        <v>3459</v>
      </c>
      <c r="I210" s="1" t="s">
        <v>3759</v>
      </c>
      <c r="J210" s="1" t="s">
        <v>3761</v>
      </c>
      <c r="K210" s="1" t="s">
        <v>3471</v>
      </c>
      <c r="L210" s="1" t="s">
        <v>3473</v>
      </c>
      <c r="M210" s="1" t="s">
        <v>3477</v>
      </c>
      <c r="N210" s="1" t="s">
        <v>3478</v>
      </c>
      <c r="P210" s="1" t="s">
        <v>3479</v>
      </c>
      <c r="Q210" s="1" t="s">
        <v>3480</v>
      </c>
    </row>
    <row r="211">
      <c r="A211" s="1" t="s">
        <v>3769</v>
      </c>
      <c r="B211" s="1" t="s">
        <v>3771</v>
      </c>
      <c r="C211" s="1" t="s">
        <v>189</v>
      </c>
    </row>
    <row r="212">
      <c r="A212" s="1" t="s">
        <v>3776</v>
      </c>
      <c r="B212" s="1" t="s">
        <v>3779</v>
      </c>
      <c r="C212" s="1" t="s">
        <v>3781</v>
      </c>
      <c r="D212" s="1" t="s">
        <v>3784</v>
      </c>
      <c r="E212" s="1" t="s">
        <v>3787</v>
      </c>
      <c r="F212" s="1" t="s">
        <v>3788</v>
      </c>
      <c r="G212" s="1" t="s">
        <v>3781</v>
      </c>
      <c r="H212" s="1" t="s">
        <v>3792</v>
      </c>
      <c r="I212" s="1" t="s">
        <v>3793</v>
      </c>
      <c r="J212" s="1" t="s">
        <v>3794</v>
      </c>
      <c r="K212" s="1" t="s">
        <v>3796</v>
      </c>
    </row>
    <row r="213">
      <c r="A213" s="1" t="s">
        <v>3802</v>
      </c>
      <c r="B213" s="1" t="s">
        <v>3804</v>
      </c>
      <c r="C213" s="1" t="s">
        <v>3805</v>
      </c>
      <c r="D213" s="1" t="s">
        <v>3807</v>
      </c>
      <c r="E213" s="1" t="s">
        <v>3809</v>
      </c>
      <c r="F213" s="1" t="s">
        <v>3811</v>
      </c>
      <c r="G213" s="1" t="s">
        <v>40</v>
      </c>
      <c r="H213" s="1" t="s">
        <v>3814</v>
      </c>
      <c r="I213" s="1" t="s">
        <v>3817</v>
      </c>
      <c r="J213" s="1" t="s">
        <v>3819</v>
      </c>
      <c r="K213" s="1" t="s">
        <v>3822</v>
      </c>
      <c r="L213" s="2" t="s">
        <v>3823</v>
      </c>
      <c r="M213" s="1" t="s">
        <v>291</v>
      </c>
      <c r="N213" s="1" t="s">
        <v>3826</v>
      </c>
      <c r="O213" s="1" t="s">
        <v>3829</v>
      </c>
      <c r="P213" s="1" t="s">
        <v>3830</v>
      </c>
      <c r="Q213" s="1" t="s">
        <v>3809</v>
      </c>
    </row>
    <row r="214">
      <c r="A214" s="1" t="s">
        <v>3834</v>
      </c>
      <c r="B214" s="1" t="s">
        <v>1122</v>
      </c>
      <c r="C214" s="1" t="s">
        <v>1124</v>
      </c>
      <c r="D214" s="1" t="s">
        <v>3839</v>
      </c>
      <c r="E214" s="1" t="s">
        <v>1427</v>
      </c>
      <c r="F214" s="1" t="s">
        <v>1142</v>
      </c>
      <c r="G214" s="1" t="s">
        <v>1144</v>
      </c>
      <c r="H214" s="1" t="s">
        <v>3842</v>
      </c>
      <c r="I214" s="1" t="s">
        <v>3843</v>
      </c>
    </row>
    <row r="215">
      <c r="A215" s="1" t="s">
        <v>3846</v>
      </c>
      <c r="B215" s="1" t="s">
        <v>763</v>
      </c>
      <c r="C215" s="1" t="s">
        <v>765</v>
      </c>
      <c r="D215" s="1" t="s">
        <v>766</v>
      </c>
      <c r="E215" s="1" t="s">
        <v>767</v>
      </c>
      <c r="F215" s="1" t="s">
        <v>3852</v>
      </c>
      <c r="G215" s="1" t="s">
        <v>767</v>
      </c>
      <c r="H215" s="1" t="s">
        <v>771</v>
      </c>
      <c r="I215" s="1" t="s">
        <v>767</v>
      </c>
      <c r="J215" s="1" t="s">
        <v>776</v>
      </c>
      <c r="K215" s="1" t="s">
        <v>777</v>
      </c>
    </row>
    <row r="216">
      <c r="A216" s="1" t="s">
        <v>3857</v>
      </c>
      <c r="B216" s="1" t="s">
        <v>625</v>
      </c>
      <c r="C216" s="1" t="s">
        <v>628</v>
      </c>
      <c r="D216" s="1" t="s">
        <v>3860</v>
      </c>
      <c r="E216" s="1" t="s">
        <v>3862</v>
      </c>
      <c r="F216" s="1" t="s">
        <v>3863</v>
      </c>
      <c r="G216" s="1" t="s">
        <v>2045</v>
      </c>
      <c r="H216" s="1" t="s">
        <v>645</v>
      </c>
      <c r="I216" s="1" t="s">
        <v>646</v>
      </c>
    </row>
    <row r="217">
      <c r="A217" s="1" t="s">
        <v>3872</v>
      </c>
      <c r="B217" s="1" t="s">
        <v>3875</v>
      </c>
      <c r="C217" s="1" t="s">
        <v>189</v>
      </c>
    </row>
    <row r="218">
      <c r="A218" s="1" t="s">
        <v>3887</v>
      </c>
      <c r="B218" s="1" t="s">
        <v>3888</v>
      </c>
      <c r="C218" s="1" t="s">
        <v>3889</v>
      </c>
      <c r="D218" s="1" t="s">
        <v>3890</v>
      </c>
      <c r="E218" s="1" t="s">
        <v>3891</v>
      </c>
      <c r="G218" s="1" t="s">
        <v>3892</v>
      </c>
      <c r="H218" s="1" t="s">
        <v>3889</v>
      </c>
      <c r="I218" s="1" t="s">
        <v>3896</v>
      </c>
      <c r="J218" s="1" t="s">
        <v>3899</v>
      </c>
      <c r="K218" s="1" t="s">
        <v>3901</v>
      </c>
      <c r="L218" s="1" t="s">
        <v>3902</v>
      </c>
    </row>
    <row r="219">
      <c r="A219" s="1" t="s">
        <v>3907</v>
      </c>
      <c r="B219" s="1" t="s">
        <v>3908</v>
      </c>
      <c r="C219" s="1" t="s">
        <v>3909</v>
      </c>
      <c r="D219" s="1" t="s">
        <v>3310</v>
      </c>
      <c r="E219" s="1" t="s">
        <v>3312</v>
      </c>
      <c r="F219" s="1" t="s">
        <v>3890</v>
      </c>
      <c r="G219" s="1" t="s">
        <v>3891</v>
      </c>
      <c r="I219" s="1" t="s">
        <v>3914</v>
      </c>
      <c r="J219" s="1" t="s">
        <v>3916</v>
      </c>
      <c r="K219" s="1" t="s">
        <v>3315</v>
      </c>
      <c r="L219" s="1" t="s">
        <v>3316</v>
      </c>
      <c r="M219" s="1" t="s">
        <v>3896</v>
      </c>
      <c r="N219" s="1" t="s">
        <v>3899</v>
      </c>
      <c r="O219" s="1" t="s">
        <v>3901</v>
      </c>
      <c r="P219" s="1" t="s">
        <v>3902</v>
      </c>
    </row>
    <row r="220">
      <c r="A220" s="1" t="s">
        <v>3926</v>
      </c>
      <c r="B220" s="1" t="s">
        <v>3927</v>
      </c>
      <c r="C220" s="1" t="s">
        <v>189</v>
      </c>
    </row>
    <row r="221">
      <c r="A221" s="1" t="s">
        <v>3931</v>
      </c>
      <c r="B221" s="1" t="s">
        <v>3933</v>
      </c>
      <c r="C221" s="1" t="s">
        <v>189</v>
      </c>
    </row>
    <row r="222">
      <c r="A222" s="1" t="s">
        <v>3936</v>
      </c>
      <c r="B222" s="1" t="s">
        <v>3937</v>
      </c>
      <c r="C222" s="1" t="s">
        <v>189</v>
      </c>
    </row>
    <row r="223">
      <c r="A223" s="1" t="s">
        <v>3943</v>
      </c>
      <c r="B223" s="1" t="s">
        <v>3944</v>
      </c>
      <c r="C223" s="1" t="s">
        <v>3946</v>
      </c>
      <c r="D223" s="1" t="s">
        <v>3948</v>
      </c>
      <c r="E223" s="1" t="s">
        <v>3949</v>
      </c>
      <c r="G223" s="1" t="s">
        <v>3950</v>
      </c>
      <c r="H223" s="1" t="s">
        <v>3951</v>
      </c>
      <c r="I223" s="1" t="s">
        <v>3952</v>
      </c>
      <c r="J223" s="1" t="s">
        <v>3953</v>
      </c>
    </row>
    <row r="224">
      <c r="A224" s="1" t="s">
        <v>3957</v>
      </c>
      <c r="B224" s="1" t="s">
        <v>1174</v>
      </c>
      <c r="C224" s="1" t="s">
        <v>1176</v>
      </c>
      <c r="D224" s="1" t="s">
        <v>779</v>
      </c>
      <c r="E224" s="1" t="s">
        <v>780</v>
      </c>
      <c r="F224" s="1" t="s">
        <v>3967</v>
      </c>
      <c r="G224" s="1" t="s">
        <v>1180</v>
      </c>
      <c r="H224" s="1" t="s">
        <v>1178</v>
      </c>
      <c r="I224" s="1" t="s">
        <v>1180</v>
      </c>
      <c r="J224" s="1" t="s">
        <v>786</v>
      </c>
      <c r="K224" s="1" t="s">
        <v>787</v>
      </c>
      <c r="L224" s="1" t="s">
        <v>788</v>
      </c>
      <c r="M224" s="1" t="s">
        <v>789</v>
      </c>
    </row>
    <row r="225">
      <c r="A225" s="1" t="s">
        <v>3973</v>
      </c>
      <c r="B225" s="1" t="s">
        <v>273</v>
      </c>
      <c r="C225" s="1" t="s">
        <v>274</v>
      </c>
      <c r="D225" s="1" t="s">
        <v>3455</v>
      </c>
      <c r="E225" s="1" t="s">
        <v>3456</v>
      </c>
      <c r="F225" s="1" t="s">
        <v>3015</v>
      </c>
      <c r="G225" s="1" t="s">
        <v>3017</v>
      </c>
      <c r="H225" s="1" t="s">
        <v>3019</v>
      </c>
      <c r="I225" s="1" t="s">
        <v>3021</v>
      </c>
      <c r="J225" s="1" t="s">
        <v>3462</v>
      </c>
      <c r="K225" s="1" t="s">
        <v>3464</v>
      </c>
      <c r="L225" s="1" t="s">
        <v>3023</v>
      </c>
      <c r="M225" s="1" t="s">
        <v>3025</v>
      </c>
      <c r="N225" s="1" t="s">
        <v>3503</v>
      </c>
      <c r="O225" s="1" t="s">
        <v>3505</v>
      </c>
      <c r="P225" s="2" t="s">
        <v>3507</v>
      </c>
      <c r="Q225" s="1" t="s">
        <v>330</v>
      </c>
      <c r="R225" s="2" t="s">
        <v>3509</v>
      </c>
      <c r="S225" s="1" t="s">
        <v>289</v>
      </c>
      <c r="U225" s="1" t="s">
        <v>3027</v>
      </c>
      <c r="V225" s="1" t="s">
        <v>3028</v>
      </c>
      <c r="W225" s="1" t="s">
        <v>3510</v>
      </c>
      <c r="X225" s="1" t="s">
        <v>3512</v>
      </c>
      <c r="Z225" s="1" t="s">
        <v>300</v>
      </c>
      <c r="AA225" s="1" t="s">
        <v>301</v>
      </c>
      <c r="AB225" s="1" t="s">
        <v>3029</v>
      </c>
      <c r="AC225" s="1" t="s">
        <v>3031</v>
      </c>
      <c r="AD225" s="1" t="s">
        <v>3523</v>
      </c>
      <c r="AE225" s="1" t="s">
        <v>3524</v>
      </c>
    </row>
    <row r="226">
      <c r="A226" s="1" t="s">
        <v>412</v>
      </c>
      <c r="B226" s="1" t="s">
        <v>1195</v>
      </c>
      <c r="C226" s="1" t="s">
        <v>1196</v>
      </c>
      <c r="D226" s="1" t="s">
        <v>3998</v>
      </c>
      <c r="E226" s="1" t="s">
        <v>3999</v>
      </c>
      <c r="F226" s="1" t="s">
        <v>1207</v>
      </c>
      <c r="G226" s="1" t="s">
        <v>1209</v>
      </c>
    </row>
    <row r="227">
      <c r="A227" s="1" t="s">
        <v>4005</v>
      </c>
      <c r="B227" s="1" t="s">
        <v>4007</v>
      </c>
      <c r="C227" s="1" t="s">
        <v>4008</v>
      </c>
      <c r="D227" s="1" t="s">
        <v>4009</v>
      </c>
      <c r="E227" s="1" t="s">
        <v>4010</v>
      </c>
      <c r="G227" s="1" t="s">
        <v>4011</v>
      </c>
      <c r="H227" s="1" t="s">
        <v>4012</v>
      </c>
    </row>
    <row r="228">
      <c r="A228" s="1" t="s">
        <v>4015</v>
      </c>
      <c r="B228" s="1" t="s">
        <v>4017</v>
      </c>
      <c r="C228" s="1" t="s">
        <v>189</v>
      </c>
      <c r="D228" s="1" t="s">
        <v>4020</v>
      </c>
      <c r="E228" s="1" t="s">
        <v>4022</v>
      </c>
    </row>
    <row r="229">
      <c r="A229" s="1" t="s">
        <v>4028</v>
      </c>
      <c r="B229" s="1" t="s">
        <v>346</v>
      </c>
      <c r="C229" s="1" t="s">
        <v>347</v>
      </c>
      <c r="D229" s="1" t="s">
        <v>4031</v>
      </c>
      <c r="E229" s="1" t="s">
        <v>4032</v>
      </c>
      <c r="F229" s="1" t="s">
        <v>4033</v>
      </c>
      <c r="G229" s="1" t="s">
        <v>4034</v>
      </c>
      <c r="H229" s="1" t="s">
        <v>4036</v>
      </c>
      <c r="I229" s="1" t="s">
        <v>4032</v>
      </c>
      <c r="J229" s="1" t="s">
        <v>361</v>
      </c>
      <c r="K229" s="1" t="s">
        <v>362</v>
      </c>
    </row>
    <row r="230">
      <c r="A230" s="1" t="s">
        <v>4043</v>
      </c>
      <c r="B230" s="1" t="s">
        <v>4045</v>
      </c>
      <c r="C230" s="1" t="s">
        <v>4047</v>
      </c>
      <c r="D230" s="1" t="s">
        <v>4049</v>
      </c>
      <c r="E230" s="1" t="s">
        <v>4050</v>
      </c>
      <c r="F230" s="1" t="s">
        <v>4052</v>
      </c>
      <c r="G230" s="1" t="s">
        <v>4054</v>
      </c>
    </row>
    <row r="231">
      <c r="A231" s="1" t="s">
        <v>4059</v>
      </c>
      <c r="B231" s="1" t="s">
        <v>803</v>
      </c>
      <c r="C231" s="1" t="s">
        <v>805</v>
      </c>
      <c r="D231" s="1" t="s">
        <v>807</v>
      </c>
      <c r="E231" s="1" t="s">
        <v>808</v>
      </c>
      <c r="F231" s="1" t="s">
        <v>4064</v>
      </c>
      <c r="G231" s="1" t="s">
        <v>4065</v>
      </c>
      <c r="H231" s="1" t="s">
        <v>4066</v>
      </c>
      <c r="I231" s="1" t="s">
        <v>4067</v>
      </c>
      <c r="J231" s="1" t="s">
        <v>91</v>
      </c>
      <c r="K231" s="1" t="s">
        <v>92</v>
      </c>
      <c r="L231" s="1" t="s">
        <v>4071</v>
      </c>
      <c r="M231" s="1" t="s">
        <v>4073</v>
      </c>
      <c r="N231" s="2" t="s">
        <v>4075</v>
      </c>
      <c r="O231" s="1" t="s">
        <v>4077</v>
      </c>
      <c r="R231" s="1" t="s">
        <v>812</v>
      </c>
      <c r="S231" s="1" t="s">
        <v>808</v>
      </c>
      <c r="T231" s="1" t="s">
        <v>814</v>
      </c>
      <c r="U231" s="1" t="s">
        <v>816</v>
      </c>
      <c r="W231" s="1" t="s">
        <v>817</v>
      </c>
      <c r="X231" s="1" t="s">
        <v>818</v>
      </c>
    </row>
    <row r="232">
      <c r="A232" s="1" t="s">
        <v>4081</v>
      </c>
      <c r="B232" s="1" t="s">
        <v>169</v>
      </c>
      <c r="C232" s="1" t="s">
        <v>170</v>
      </c>
      <c r="D232" s="1" t="s">
        <v>3544</v>
      </c>
      <c r="E232" s="1" t="s">
        <v>3545</v>
      </c>
      <c r="F232" s="1" t="s">
        <v>3534</v>
      </c>
      <c r="G232" s="1" t="s">
        <v>3536</v>
      </c>
      <c r="H232" s="1" t="s">
        <v>3538</v>
      </c>
      <c r="I232" s="1" t="s">
        <v>3542</v>
      </c>
      <c r="J232" s="1" t="s">
        <v>4085</v>
      </c>
      <c r="K232" s="1" t="s">
        <v>4086</v>
      </c>
      <c r="N232" s="1" t="s">
        <v>3550</v>
      </c>
      <c r="O232" s="1" t="s">
        <v>3551</v>
      </c>
      <c r="Q232" s="1" t="s">
        <v>183</v>
      </c>
      <c r="R232" s="1" t="s">
        <v>184</v>
      </c>
      <c r="S232" s="1" t="s">
        <v>3553</v>
      </c>
      <c r="T232" s="1" t="s">
        <v>3554</v>
      </c>
    </row>
    <row r="233">
      <c r="A233" s="1" t="s">
        <v>4095</v>
      </c>
      <c r="B233" s="1" t="s">
        <v>4096</v>
      </c>
      <c r="C233" s="1" t="s">
        <v>4097</v>
      </c>
      <c r="D233" s="1" t="s">
        <v>4098</v>
      </c>
      <c r="E233" s="1" t="s">
        <v>4100</v>
      </c>
      <c r="F233" s="1" t="s">
        <v>4102</v>
      </c>
      <c r="G233" s="1" t="s">
        <v>4105</v>
      </c>
      <c r="H233" s="1" t="s">
        <v>4107</v>
      </c>
      <c r="I233" s="1" t="s">
        <v>4109</v>
      </c>
      <c r="J233" s="1" t="s">
        <v>4110</v>
      </c>
      <c r="K233" s="1" t="s">
        <v>4111</v>
      </c>
      <c r="L233" s="2" t="s">
        <v>2301</v>
      </c>
      <c r="M233" s="1" t="s">
        <v>2006</v>
      </c>
      <c r="O233" s="1" t="s">
        <v>4112</v>
      </c>
      <c r="P233" s="1" t="s">
        <v>4113</v>
      </c>
      <c r="Q233" s="1" t="s">
        <v>1338</v>
      </c>
      <c r="R233" s="1" t="s">
        <v>1340</v>
      </c>
      <c r="S233" s="1" t="s">
        <v>4115</v>
      </c>
      <c r="T233" s="1" t="s">
        <v>4116</v>
      </c>
    </row>
    <row r="234">
      <c r="A234" s="1" t="s">
        <v>4120</v>
      </c>
      <c r="B234" s="1" t="s">
        <v>4122</v>
      </c>
      <c r="C234" s="1" t="s">
        <v>4124</v>
      </c>
      <c r="D234" s="1" t="s">
        <v>81</v>
      </c>
      <c r="E234" s="1" t="s">
        <v>82</v>
      </c>
      <c r="F234" s="1" t="s">
        <v>4126</v>
      </c>
      <c r="G234" s="1" t="s">
        <v>4127</v>
      </c>
      <c r="H234" s="1" t="s">
        <v>4128</v>
      </c>
      <c r="I234" s="1" t="s">
        <v>4129</v>
      </c>
      <c r="K234" s="1" t="s">
        <v>4130</v>
      </c>
      <c r="L234" s="1" t="s">
        <v>4131</v>
      </c>
      <c r="M234" s="1" t="s">
        <v>95</v>
      </c>
      <c r="N234" s="1" t="s">
        <v>96</v>
      </c>
    </row>
    <row r="235">
      <c r="A235" s="1" t="s">
        <v>4134</v>
      </c>
      <c r="B235" s="1" t="s">
        <v>4135</v>
      </c>
      <c r="C235" s="1" t="s">
        <v>4136</v>
      </c>
      <c r="D235" s="1" t="s">
        <v>4138</v>
      </c>
      <c r="E235" s="1" t="s">
        <v>4140</v>
      </c>
      <c r="F235" s="1" t="s">
        <v>4141</v>
      </c>
      <c r="G235" s="1" t="s">
        <v>4143</v>
      </c>
    </row>
    <row r="236">
      <c r="A236" s="1" t="s">
        <v>414</v>
      </c>
      <c r="B236" s="1" t="s">
        <v>1244</v>
      </c>
      <c r="C236" s="1" t="s">
        <v>1246</v>
      </c>
      <c r="D236" s="1" t="s">
        <v>4144</v>
      </c>
      <c r="E236" s="1" t="s">
        <v>4145</v>
      </c>
      <c r="F236" s="1" t="s">
        <v>4146</v>
      </c>
      <c r="G236" s="1" t="s">
        <v>4147</v>
      </c>
      <c r="I236" s="1" t="s">
        <v>4148</v>
      </c>
      <c r="J236" s="1" t="s">
        <v>4149</v>
      </c>
      <c r="K236" s="1" t="s">
        <v>1261</v>
      </c>
      <c r="L236" s="1" t="s">
        <v>1263</v>
      </c>
    </row>
    <row r="237">
      <c r="A237" s="1" t="s">
        <v>4150</v>
      </c>
      <c r="B237" s="1" t="s">
        <v>949</v>
      </c>
      <c r="C237" s="1" t="s">
        <v>951</v>
      </c>
      <c r="D237" s="1" t="s">
        <v>791</v>
      </c>
      <c r="E237" s="1" t="s">
        <v>794</v>
      </c>
      <c r="F237" s="1" t="s">
        <v>4151</v>
      </c>
      <c r="G237" s="1" t="s">
        <v>4152</v>
      </c>
      <c r="I237" s="1" t="s">
        <v>953</v>
      </c>
      <c r="J237" s="1" t="s">
        <v>955</v>
      </c>
      <c r="K237" s="1" t="s">
        <v>799</v>
      </c>
      <c r="L237" s="1" t="s">
        <v>800</v>
      </c>
      <c r="N237" s="1" t="s">
        <v>804</v>
      </c>
      <c r="O237" s="1" t="s">
        <v>806</v>
      </c>
    </row>
    <row r="238">
      <c r="A238" s="1" t="s">
        <v>4153</v>
      </c>
      <c r="B238" s="1" t="s">
        <v>803</v>
      </c>
      <c r="C238" s="1" t="s">
        <v>805</v>
      </c>
      <c r="D238" s="1" t="s">
        <v>807</v>
      </c>
      <c r="E238" s="1" t="s">
        <v>808</v>
      </c>
      <c r="F238" s="1" t="s">
        <v>1996</v>
      </c>
      <c r="G238" s="1" t="s">
        <v>1998</v>
      </c>
      <c r="H238" s="1" t="s">
        <v>4154</v>
      </c>
      <c r="I238" s="1" t="s">
        <v>1054</v>
      </c>
      <c r="J238" s="1" t="s">
        <v>91</v>
      </c>
      <c r="K238" s="1" t="s">
        <v>92</v>
      </c>
      <c r="L238" s="1" t="s">
        <v>2001</v>
      </c>
      <c r="M238" s="1" t="s">
        <v>2002</v>
      </c>
      <c r="N238" s="1" t="s">
        <v>2003</v>
      </c>
      <c r="O238" s="1" t="s">
        <v>2004</v>
      </c>
      <c r="P238" s="2" t="s">
        <v>2301</v>
      </c>
      <c r="Q238" s="1" t="s">
        <v>2006</v>
      </c>
      <c r="R238" s="2" t="s">
        <v>2304</v>
      </c>
      <c r="S238" s="1" t="s">
        <v>2008</v>
      </c>
      <c r="T238" s="2" t="s">
        <v>4155</v>
      </c>
      <c r="U238" s="1" t="s">
        <v>2005</v>
      </c>
      <c r="V238" s="1" t="s">
        <v>812</v>
      </c>
      <c r="W238" s="1" t="s">
        <v>808</v>
      </c>
      <c r="X238" s="1" t="s">
        <v>2009</v>
      </c>
      <c r="Y238" s="1" t="s">
        <v>2010</v>
      </c>
      <c r="AA238" s="1" t="s">
        <v>817</v>
      </c>
      <c r="AB238" s="1" t="s">
        <v>818</v>
      </c>
    </row>
    <row r="239">
      <c r="A239" s="1" t="s">
        <v>4156</v>
      </c>
      <c r="B239" s="1" t="s">
        <v>4157</v>
      </c>
      <c r="C239" s="1" t="s">
        <v>189</v>
      </c>
    </row>
    <row r="240">
      <c r="A240" s="1" t="s">
        <v>4158</v>
      </c>
      <c r="B240" s="1" t="s">
        <v>4159</v>
      </c>
      <c r="C240" s="1" t="s">
        <v>4160</v>
      </c>
    </row>
    <row r="241">
      <c r="A241" s="1" t="s">
        <v>4161</v>
      </c>
      <c r="B241" s="1" t="s">
        <v>4162</v>
      </c>
      <c r="C241" s="1" t="s">
        <v>4163</v>
      </c>
    </row>
    <row r="242">
      <c r="A242" s="1" t="s">
        <v>4165</v>
      </c>
      <c r="B242" s="1" t="s">
        <v>779</v>
      </c>
      <c r="C242" s="1" t="s">
        <v>780</v>
      </c>
      <c r="D242" s="1" t="s">
        <v>4166</v>
      </c>
      <c r="E242" s="1" t="s">
        <v>843</v>
      </c>
      <c r="F242" s="1" t="s">
        <v>786</v>
      </c>
      <c r="G242" s="1" t="s">
        <v>787</v>
      </c>
      <c r="H242" s="1" t="s">
        <v>788</v>
      </c>
      <c r="I242" s="1" t="s">
        <v>789</v>
      </c>
    </row>
    <row r="243">
      <c r="A243" s="1" t="s">
        <v>423</v>
      </c>
      <c r="B243" s="1" t="s">
        <v>206</v>
      </c>
      <c r="C243" s="1" t="s">
        <v>207</v>
      </c>
      <c r="D243" s="1" t="s">
        <v>208</v>
      </c>
      <c r="E243" s="1" t="s">
        <v>209</v>
      </c>
      <c r="F243" s="1" t="s">
        <v>4173</v>
      </c>
      <c r="G243" s="1" t="s">
        <v>4174</v>
      </c>
      <c r="I243" s="1" t="s">
        <v>216</v>
      </c>
      <c r="J243" s="1" t="s">
        <v>217</v>
      </c>
      <c r="M243" s="1" t="s">
        <v>220</v>
      </c>
      <c r="N243" s="1" t="s">
        <v>221</v>
      </c>
    </row>
    <row r="244">
      <c r="A244" s="1" t="s">
        <v>4183</v>
      </c>
      <c r="B244" s="1" t="s">
        <v>4185</v>
      </c>
      <c r="C244" s="1" t="s">
        <v>40</v>
      </c>
    </row>
    <row r="245">
      <c r="A245" s="1" t="s">
        <v>4192</v>
      </c>
      <c r="B245" s="1" t="s">
        <v>4193</v>
      </c>
      <c r="C245" s="1" t="s">
        <v>40</v>
      </c>
    </row>
    <row r="246">
      <c r="A246" s="1" t="s">
        <v>4197</v>
      </c>
      <c r="B246" s="1" t="s">
        <v>273</v>
      </c>
      <c r="C246" s="1" t="s">
        <v>274</v>
      </c>
      <c r="D246" s="1" t="s">
        <v>4200</v>
      </c>
      <c r="E246" s="1" t="s">
        <v>4202</v>
      </c>
      <c r="F246" s="1" t="s">
        <v>4204</v>
      </c>
      <c r="G246" s="1" t="s">
        <v>4206</v>
      </c>
      <c r="H246" s="1" t="s">
        <v>300</v>
      </c>
      <c r="I246" s="1" t="s">
        <v>301</v>
      </c>
    </row>
    <row r="247">
      <c r="A247" s="1" t="s">
        <v>4209</v>
      </c>
      <c r="B247" s="1" t="s">
        <v>4210</v>
      </c>
      <c r="C247" s="1" t="s">
        <v>4211</v>
      </c>
      <c r="D247" s="1" t="s">
        <v>4213</v>
      </c>
      <c r="E247" s="1" t="s">
        <v>4215</v>
      </c>
      <c r="F247" s="1" t="s">
        <v>4216</v>
      </c>
      <c r="G247" s="1" t="s">
        <v>4217</v>
      </c>
      <c r="I247" s="1" t="s">
        <v>4218</v>
      </c>
      <c r="J247" s="1" t="s">
        <v>4219</v>
      </c>
      <c r="K247" s="1" t="s">
        <v>4220</v>
      </c>
      <c r="L247" s="1" t="s">
        <v>4222</v>
      </c>
      <c r="M247" s="1" t="s">
        <v>4223</v>
      </c>
      <c r="N247" s="1" t="s">
        <v>4225</v>
      </c>
    </row>
    <row r="248">
      <c r="A248" s="1" t="s">
        <v>434</v>
      </c>
      <c r="B248" s="1" t="s">
        <v>273</v>
      </c>
      <c r="C248" s="1" t="s">
        <v>274</v>
      </c>
      <c r="D248" s="1" t="s">
        <v>373</v>
      </c>
      <c r="E248" s="1" t="s">
        <v>374</v>
      </c>
      <c r="F248" s="1" t="s">
        <v>375</v>
      </c>
      <c r="G248" s="1" t="s">
        <v>376</v>
      </c>
      <c r="H248" s="1" t="s">
        <v>371</v>
      </c>
      <c r="I248" s="1" t="s">
        <v>372</v>
      </c>
      <c r="J248" s="1" t="s">
        <v>4233</v>
      </c>
      <c r="K248" s="1" t="s">
        <v>4234</v>
      </c>
      <c r="L248" s="1" t="s">
        <v>4235</v>
      </c>
      <c r="M248" s="1" t="s">
        <v>4236</v>
      </c>
      <c r="N248" s="1" t="s">
        <v>4238</v>
      </c>
      <c r="O248" s="1" t="s">
        <v>378</v>
      </c>
      <c r="P248" s="1" t="s">
        <v>379</v>
      </c>
      <c r="Q248" s="1" t="s">
        <v>380</v>
      </c>
      <c r="T248" s="1" t="s">
        <v>4244</v>
      </c>
      <c r="U248" s="1" t="s">
        <v>4246</v>
      </c>
      <c r="V248" s="2" t="s">
        <v>539</v>
      </c>
      <c r="W248" s="1" t="s">
        <v>293</v>
      </c>
      <c r="X248" s="2" t="s">
        <v>4247</v>
      </c>
      <c r="Y248" s="1" t="s">
        <v>381</v>
      </c>
      <c r="AA248" s="1" t="s">
        <v>384</v>
      </c>
      <c r="AB248" s="1" t="s">
        <v>385</v>
      </c>
      <c r="AC248" s="1" t="s">
        <v>386</v>
      </c>
      <c r="AD248" s="1" t="s">
        <v>387</v>
      </c>
      <c r="AE248" s="1" t="s">
        <v>382</v>
      </c>
      <c r="AF248" s="1" t="s">
        <v>383</v>
      </c>
      <c r="AG248" s="1" t="s">
        <v>4251</v>
      </c>
      <c r="AH248" s="1" t="s">
        <v>4252</v>
      </c>
      <c r="AI248" s="1" t="s">
        <v>300</v>
      </c>
      <c r="AJ248" s="1" t="s">
        <v>301</v>
      </c>
      <c r="AK248" s="1" t="s">
        <v>388</v>
      </c>
      <c r="AL248" s="1" t="s">
        <v>389</v>
      </c>
      <c r="AM248" s="1" t="s">
        <v>4254</v>
      </c>
      <c r="AN248" s="1" t="s">
        <v>4256</v>
      </c>
    </row>
    <row r="249">
      <c r="A249" s="1" t="s">
        <v>4258</v>
      </c>
      <c r="B249" s="1" t="s">
        <v>791</v>
      </c>
      <c r="C249" s="1" t="s">
        <v>794</v>
      </c>
      <c r="D249" s="1" t="s">
        <v>795</v>
      </c>
      <c r="E249" s="1" t="s">
        <v>796</v>
      </c>
      <c r="F249" s="1" t="s">
        <v>1038</v>
      </c>
      <c r="G249" s="1" t="s">
        <v>1040</v>
      </c>
      <c r="H249" s="1" t="s">
        <v>799</v>
      </c>
      <c r="I249" s="1" t="s">
        <v>800</v>
      </c>
      <c r="J249" s="1" t="s">
        <v>801</v>
      </c>
      <c r="K249" s="1" t="s">
        <v>802</v>
      </c>
      <c r="N249" s="1" t="s">
        <v>804</v>
      </c>
      <c r="O249" s="1" t="s">
        <v>806</v>
      </c>
    </row>
    <row r="250">
      <c r="A250" s="1" t="s">
        <v>4261</v>
      </c>
      <c r="B250" s="1" t="s">
        <v>2162</v>
      </c>
      <c r="C250" s="1" t="s">
        <v>2163</v>
      </c>
      <c r="D250" s="1" t="s">
        <v>2164</v>
      </c>
      <c r="E250" s="1" t="s">
        <v>2165</v>
      </c>
      <c r="F250" s="1" t="s">
        <v>2166</v>
      </c>
      <c r="G250" s="1" t="s">
        <v>2167</v>
      </c>
      <c r="H250" s="2" t="s">
        <v>1984</v>
      </c>
      <c r="I250" s="1" t="s">
        <v>1986</v>
      </c>
      <c r="M250" s="1" t="s">
        <v>2168</v>
      </c>
      <c r="N250" s="1" t="s">
        <v>2169</v>
      </c>
      <c r="O250" s="1" t="s">
        <v>2171</v>
      </c>
      <c r="P250" s="1" t="s">
        <v>2172</v>
      </c>
    </row>
    <row r="251">
      <c r="A251" s="1" t="s">
        <v>4270</v>
      </c>
      <c r="B251" s="1" t="s">
        <v>2160</v>
      </c>
      <c r="C251" s="1" t="s">
        <v>2161</v>
      </c>
      <c r="D251" s="1" t="s">
        <v>4272</v>
      </c>
      <c r="E251" s="1" t="s">
        <v>4274</v>
      </c>
      <c r="F251" s="1" t="s">
        <v>2164</v>
      </c>
      <c r="G251" s="1" t="s">
        <v>2165</v>
      </c>
      <c r="K251" s="1" t="s">
        <v>4275</v>
      </c>
      <c r="L251" s="1" t="s">
        <v>4276</v>
      </c>
      <c r="M251" s="1" t="s">
        <v>2170</v>
      </c>
      <c r="N251" s="1" t="s">
        <v>2161</v>
      </c>
    </row>
    <row r="252">
      <c r="A252" s="1" t="s">
        <v>4278</v>
      </c>
      <c r="B252" s="1" t="s">
        <v>803</v>
      </c>
      <c r="C252" s="1" t="s">
        <v>805</v>
      </c>
      <c r="D252" s="1" t="s">
        <v>807</v>
      </c>
      <c r="E252" s="1" t="s">
        <v>808</v>
      </c>
      <c r="F252" s="1" t="s">
        <v>4283</v>
      </c>
      <c r="G252" s="1" t="s">
        <v>4285</v>
      </c>
      <c r="I252" s="1" t="s">
        <v>812</v>
      </c>
      <c r="J252" s="1" t="s">
        <v>808</v>
      </c>
      <c r="K252" s="1" t="s">
        <v>814</v>
      </c>
      <c r="L252" s="1" t="s">
        <v>816</v>
      </c>
      <c r="N252" s="1" t="s">
        <v>817</v>
      </c>
      <c r="O252" s="1" t="s">
        <v>818</v>
      </c>
    </row>
    <row r="253">
      <c r="A253" s="1" t="s">
        <v>4292</v>
      </c>
      <c r="B253" s="1" t="s">
        <v>4294</v>
      </c>
      <c r="C253" s="1" t="s">
        <v>4296</v>
      </c>
      <c r="D253" s="1" t="s">
        <v>4298</v>
      </c>
      <c r="E253" s="1" t="s">
        <v>4299</v>
      </c>
      <c r="F253" s="1" t="s">
        <v>4301</v>
      </c>
      <c r="G253" s="1" t="s">
        <v>4303</v>
      </c>
      <c r="H253" s="1" t="s">
        <v>4304</v>
      </c>
      <c r="I253" s="1" t="s">
        <v>4305</v>
      </c>
      <c r="J253" s="1" t="s">
        <v>4306</v>
      </c>
      <c r="K253" s="1" t="s">
        <v>4307</v>
      </c>
      <c r="N253" s="1" t="s">
        <v>4309</v>
      </c>
      <c r="O253" s="1" t="s">
        <v>4310</v>
      </c>
      <c r="Q253" s="1" t="s">
        <v>4311</v>
      </c>
      <c r="R253" s="1" t="s">
        <v>4313</v>
      </c>
    </row>
    <row r="254">
      <c r="A254" s="1" t="s">
        <v>4316</v>
      </c>
      <c r="B254" s="1" t="s">
        <v>4318</v>
      </c>
      <c r="C254" s="1" t="s">
        <v>189</v>
      </c>
    </row>
    <row r="255">
      <c r="A255" s="1" t="s">
        <v>4323</v>
      </c>
      <c r="B255" s="1" t="s">
        <v>1244</v>
      </c>
      <c r="C255" s="1" t="s">
        <v>1246</v>
      </c>
      <c r="D255" s="1" t="s">
        <v>4327</v>
      </c>
      <c r="E255" s="1" t="s">
        <v>4328</v>
      </c>
      <c r="F255" s="1" t="s">
        <v>4331</v>
      </c>
      <c r="G255" s="1" t="s">
        <v>4333</v>
      </c>
      <c r="I255" s="1" t="s">
        <v>4335</v>
      </c>
      <c r="J255" s="1" t="s">
        <v>4333</v>
      </c>
      <c r="K255" s="1" t="s">
        <v>1261</v>
      </c>
      <c r="L255" s="1" t="s">
        <v>1263</v>
      </c>
    </row>
    <row r="256">
      <c r="A256" s="1" t="s">
        <v>441</v>
      </c>
      <c r="B256" s="1" t="s">
        <v>4344</v>
      </c>
      <c r="C256" s="1" t="s">
        <v>4345</v>
      </c>
    </row>
    <row r="257">
      <c r="A257" s="1" t="s">
        <v>4347</v>
      </c>
      <c r="B257" s="1" t="s">
        <v>1244</v>
      </c>
      <c r="C257" s="1" t="s">
        <v>1246</v>
      </c>
      <c r="D257" s="1" t="s">
        <v>4348</v>
      </c>
      <c r="E257" s="1" t="s">
        <v>4351</v>
      </c>
      <c r="F257" s="1" t="s">
        <v>4352</v>
      </c>
      <c r="G257" s="1" t="s">
        <v>4353</v>
      </c>
      <c r="J257" s="1" t="s">
        <v>4354</v>
      </c>
      <c r="K257" s="1" t="s">
        <v>4355</v>
      </c>
      <c r="L257" s="1" t="s">
        <v>1261</v>
      </c>
      <c r="M257" s="1" t="s">
        <v>1263</v>
      </c>
    </row>
    <row r="258">
      <c r="A258" s="1" t="s">
        <v>4357</v>
      </c>
      <c r="B258" s="1" t="s">
        <v>4358</v>
      </c>
      <c r="C258" s="1" t="s">
        <v>40</v>
      </c>
    </row>
    <row r="259">
      <c r="A259" s="1" t="s">
        <v>4360</v>
      </c>
      <c r="B259" s="1" t="s">
        <v>3414</v>
      </c>
      <c r="C259" s="1" t="s">
        <v>3415</v>
      </c>
      <c r="D259" s="1" t="s">
        <v>4361</v>
      </c>
      <c r="E259" s="1" t="s">
        <v>4362</v>
      </c>
      <c r="F259" s="1" t="s">
        <v>4363</v>
      </c>
      <c r="G259" s="1" t="s">
        <v>4364</v>
      </c>
      <c r="J259" s="1" t="s">
        <v>3419</v>
      </c>
      <c r="K259" s="1" t="s">
        <v>3421</v>
      </c>
      <c r="L259" s="1" t="s">
        <v>4365</v>
      </c>
      <c r="M259" s="1" t="s">
        <v>4367</v>
      </c>
      <c r="N259" s="1" t="s">
        <v>3422</v>
      </c>
      <c r="O259" s="1" t="s">
        <v>3423</v>
      </c>
    </row>
    <row r="260">
      <c r="A260" s="1" t="s">
        <v>4372</v>
      </c>
      <c r="B260" s="1" t="s">
        <v>4374</v>
      </c>
      <c r="C260" s="1" t="s">
        <v>4375</v>
      </c>
    </row>
    <row r="261">
      <c r="A261" s="1" t="s">
        <v>4377</v>
      </c>
      <c r="B261" s="1" t="s">
        <v>1744</v>
      </c>
      <c r="C261" s="1" t="s">
        <v>1746</v>
      </c>
      <c r="D261" s="1" t="s">
        <v>4378</v>
      </c>
      <c r="E261" s="1" t="s">
        <v>4379</v>
      </c>
      <c r="F261" s="1" t="s">
        <v>1758</v>
      </c>
      <c r="G261" s="1" t="s">
        <v>1759</v>
      </c>
    </row>
    <row r="262">
      <c r="A262" s="1" t="s">
        <v>4382</v>
      </c>
      <c r="B262" s="1" t="s">
        <v>4383</v>
      </c>
      <c r="C262" s="1" t="s">
        <v>4384</v>
      </c>
    </row>
    <row r="263">
      <c r="A263" s="1" t="s">
        <v>4385</v>
      </c>
      <c r="B263" s="1" t="s">
        <v>4387</v>
      </c>
      <c r="C263" s="1" t="s">
        <v>4389</v>
      </c>
      <c r="D263" s="1" t="s">
        <v>4391</v>
      </c>
      <c r="E263" s="1" t="s">
        <v>4393</v>
      </c>
      <c r="F263" s="1" t="s">
        <v>4395</v>
      </c>
      <c r="G263" s="1" t="s">
        <v>4396</v>
      </c>
    </row>
    <row r="264">
      <c r="A264" s="1" t="s">
        <v>4399</v>
      </c>
      <c r="B264" s="1" t="s">
        <v>3895</v>
      </c>
      <c r="C264" s="1" t="s">
        <v>3898</v>
      </c>
      <c r="D264" s="1" t="s">
        <v>4401</v>
      </c>
      <c r="E264" s="1" t="s">
        <v>4402</v>
      </c>
      <c r="F264" s="1" t="s">
        <v>3900</v>
      </c>
      <c r="G264" s="1" t="s">
        <v>40</v>
      </c>
      <c r="H264" s="1" t="s">
        <v>3903</v>
      </c>
      <c r="I264" s="1" t="s">
        <v>3904</v>
      </c>
      <c r="J264" s="1" t="s">
        <v>4405</v>
      </c>
      <c r="K264" s="1" t="s">
        <v>4406</v>
      </c>
    </row>
    <row r="265">
      <c r="A265" s="1" t="s">
        <v>4407</v>
      </c>
      <c r="B265" s="1" t="s">
        <v>706</v>
      </c>
      <c r="C265" s="1" t="s">
        <v>707</v>
      </c>
      <c r="D265" s="1" t="s">
        <v>4410</v>
      </c>
      <c r="E265" s="1" t="s">
        <v>4412</v>
      </c>
      <c r="F265" s="1" t="s">
        <v>711</v>
      </c>
      <c r="G265" s="1" t="s">
        <v>713</v>
      </c>
    </row>
    <row r="266">
      <c r="A266" s="1" t="s">
        <v>4416</v>
      </c>
      <c r="B266" s="1" t="s">
        <v>1539</v>
      </c>
      <c r="C266" s="1" t="s">
        <v>1541</v>
      </c>
      <c r="D266" s="1" t="s">
        <v>4417</v>
      </c>
      <c r="E266" s="1" t="s">
        <v>4419</v>
      </c>
      <c r="F266" s="1" t="s">
        <v>4420</v>
      </c>
      <c r="G266" s="1" t="s">
        <v>4422</v>
      </c>
      <c r="H266" s="1" t="s">
        <v>4423</v>
      </c>
      <c r="I266" s="1" t="s">
        <v>1549</v>
      </c>
      <c r="J266" s="1" t="s">
        <v>1551</v>
      </c>
      <c r="K266" s="1" t="s">
        <v>1541</v>
      </c>
      <c r="L266" s="1" t="s">
        <v>1554</v>
      </c>
      <c r="M266" s="1" t="s">
        <v>1556</v>
      </c>
    </row>
    <row r="267">
      <c r="A267" s="1" t="s">
        <v>457</v>
      </c>
      <c r="B267" s="1" t="s">
        <v>3207</v>
      </c>
      <c r="C267" s="1" t="s">
        <v>3208</v>
      </c>
      <c r="D267" s="1" t="s">
        <v>3209</v>
      </c>
      <c r="E267" s="1" t="s">
        <v>3210</v>
      </c>
      <c r="F267" s="1" t="s">
        <v>4432</v>
      </c>
      <c r="G267" s="1" t="s">
        <v>4433</v>
      </c>
      <c r="H267" s="1" t="s">
        <v>4435</v>
      </c>
      <c r="I267" s="1" t="s">
        <v>3214</v>
      </c>
      <c r="J267" s="1" t="s">
        <v>3215</v>
      </c>
      <c r="K267" s="1" t="s">
        <v>3217</v>
      </c>
      <c r="L267" s="2" t="s">
        <v>3219</v>
      </c>
      <c r="M267" s="1" t="s">
        <v>403</v>
      </c>
      <c r="O267" s="1" t="s">
        <v>3220</v>
      </c>
      <c r="P267" s="1" t="s">
        <v>3222</v>
      </c>
      <c r="R267" s="1" t="s">
        <v>2104</v>
      </c>
      <c r="S267" s="1" t="s">
        <v>2105</v>
      </c>
      <c r="T267" s="1" t="s">
        <v>3224</v>
      </c>
      <c r="U267" s="1" t="s">
        <v>3214</v>
      </c>
    </row>
    <row r="268">
      <c r="A268" s="1" t="s">
        <v>4438</v>
      </c>
      <c r="B268" s="1" t="s">
        <v>4439</v>
      </c>
      <c r="C268" s="1" t="s">
        <v>189</v>
      </c>
      <c r="D268" s="1" t="s">
        <v>148</v>
      </c>
      <c r="E268" s="1" t="s">
        <v>149</v>
      </c>
    </row>
    <row r="269">
      <c r="A269" s="1" t="s">
        <v>4445</v>
      </c>
      <c r="B269" s="1" t="s">
        <v>4447</v>
      </c>
      <c r="C269" s="1" t="s">
        <v>189</v>
      </c>
    </row>
    <row r="270">
      <c r="A270" s="1" t="s">
        <v>4450</v>
      </c>
      <c r="B270" s="1" t="s">
        <v>2842</v>
      </c>
      <c r="C270" s="1" t="s">
        <v>2844</v>
      </c>
      <c r="D270" s="1" t="s">
        <v>4455</v>
      </c>
      <c r="E270" s="1" t="s">
        <v>4457</v>
      </c>
      <c r="F270" s="1" t="s">
        <v>4460</v>
      </c>
      <c r="G270" s="1" t="s">
        <v>4462</v>
      </c>
      <c r="H270" s="1" t="s">
        <v>4463</v>
      </c>
      <c r="I270" s="1" t="s">
        <v>4464</v>
      </c>
      <c r="J270" s="1" t="s">
        <v>4465</v>
      </c>
      <c r="K270" s="1" t="s">
        <v>4467</v>
      </c>
      <c r="L270" s="1" t="s">
        <v>4468</v>
      </c>
      <c r="M270" s="1" t="s">
        <v>4470</v>
      </c>
      <c r="N270" s="2" t="s">
        <v>4471</v>
      </c>
      <c r="O270" s="1" t="s">
        <v>4472</v>
      </c>
      <c r="Q270" s="1" t="s">
        <v>4473</v>
      </c>
      <c r="R270" s="1" t="s">
        <v>4474</v>
      </c>
      <c r="S270" s="1" t="s">
        <v>4475</v>
      </c>
      <c r="T270" s="1" t="s">
        <v>4476</v>
      </c>
      <c r="U270" s="1" t="s">
        <v>2852</v>
      </c>
      <c r="V270" s="1" t="s">
        <v>2853</v>
      </c>
      <c r="W270" s="1" t="s">
        <v>4478</v>
      </c>
      <c r="X270" s="1" t="s">
        <v>4479</v>
      </c>
      <c r="Y270" s="1" t="s">
        <v>4480</v>
      </c>
      <c r="Z270" s="1" t="s">
        <v>4481</v>
      </c>
    </row>
    <row r="271">
      <c r="A271" s="1" t="s">
        <v>4484</v>
      </c>
      <c r="B271" s="1" t="s">
        <v>4485</v>
      </c>
      <c r="C271" s="1" t="s">
        <v>4486</v>
      </c>
      <c r="D271" s="1" t="s">
        <v>4487</v>
      </c>
      <c r="E271" s="1" t="s">
        <v>4488</v>
      </c>
      <c r="G271" s="1" t="s">
        <v>4489</v>
      </c>
      <c r="H271" s="1" t="s">
        <v>4490</v>
      </c>
    </row>
    <row r="272">
      <c r="A272" s="1" t="s">
        <v>4494</v>
      </c>
      <c r="B272" s="1" t="s">
        <v>4497</v>
      </c>
      <c r="C272" s="1" t="s">
        <v>4499</v>
      </c>
      <c r="D272" s="1" t="s">
        <v>4500</v>
      </c>
      <c r="E272" s="1" t="s">
        <v>4503</v>
      </c>
      <c r="F272" s="1" t="s">
        <v>4504</v>
      </c>
      <c r="G272" s="1" t="s">
        <v>4499</v>
      </c>
    </row>
    <row r="273">
      <c r="A273" s="1" t="s">
        <v>4507</v>
      </c>
      <c r="B273" s="1" t="s">
        <v>867</v>
      </c>
      <c r="C273" s="1" t="s">
        <v>869</v>
      </c>
      <c r="D273" s="1" t="s">
        <v>4510</v>
      </c>
      <c r="E273" s="1" t="s">
        <v>4511</v>
      </c>
      <c r="F273" s="1" t="s">
        <v>4512</v>
      </c>
      <c r="G273" s="1" t="s">
        <v>4513</v>
      </c>
      <c r="H273" s="1" t="s">
        <v>4514</v>
      </c>
      <c r="I273" s="1" t="s">
        <v>962</v>
      </c>
      <c r="J273" s="1" t="s">
        <v>4517</v>
      </c>
      <c r="K273" s="1" t="s">
        <v>4519</v>
      </c>
      <c r="L273" s="1" t="s">
        <v>4521</v>
      </c>
      <c r="M273" s="1" t="s">
        <v>4522</v>
      </c>
      <c r="N273" s="1" t="s">
        <v>882</v>
      </c>
      <c r="O273" s="1" t="s">
        <v>883</v>
      </c>
    </row>
    <row r="274">
      <c r="A274" s="1" t="s">
        <v>4525</v>
      </c>
      <c r="B274" s="1" t="s">
        <v>4527</v>
      </c>
      <c r="C274" s="1" t="s">
        <v>4528</v>
      </c>
      <c r="D274" s="1" t="s">
        <v>4529</v>
      </c>
      <c r="E274" s="1" t="s">
        <v>4530</v>
      </c>
      <c r="F274" s="1" t="s">
        <v>4531</v>
      </c>
      <c r="G274" s="1" t="s">
        <v>4532</v>
      </c>
      <c r="H274" s="1" t="s">
        <v>4533</v>
      </c>
      <c r="I274" s="1" t="s">
        <v>4534</v>
      </c>
    </row>
    <row r="275">
      <c r="A275" s="1" t="s">
        <v>4535</v>
      </c>
      <c r="B275" s="1" t="s">
        <v>4536</v>
      </c>
      <c r="C275" s="1" t="s">
        <v>189</v>
      </c>
    </row>
    <row r="276">
      <c r="A276" s="1" t="s">
        <v>4537</v>
      </c>
      <c r="B276" s="1" t="s">
        <v>3288</v>
      </c>
      <c r="C276" s="1" t="s">
        <v>3291</v>
      </c>
      <c r="D276" s="1" t="s">
        <v>4538</v>
      </c>
      <c r="E276" s="1" t="s">
        <v>3838</v>
      </c>
      <c r="F276" s="1" t="s">
        <v>3840</v>
      </c>
      <c r="G276" s="1" t="s">
        <v>3841</v>
      </c>
      <c r="H276" s="1" t="s">
        <v>1380</v>
      </c>
      <c r="I276" s="1" t="s">
        <v>1382</v>
      </c>
      <c r="K276" s="1" t="s">
        <v>3145</v>
      </c>
      <c r="L276" s="1" t="s">
        <v>3146</v>
      </c>
    </row>
    <row r="277">
      <c r="A277" s="1" t="s">
        <v>467</v>
      </c>
      <c r="B277" s="1" t="s">
        <v>4540</v>
      </c>
      <c r="C277" s="1" t="s">
        <v>4541</v>
      </c>
      <c r="D277" s="1" t="s">
        <v>4542</v>
      </c>
      <c r="E277" s="1" t="s">
        <v>4543</v>
      </c>
      <c r="F277" s="1" t="s">
        <v>4544</v>
      </c>
      <c r="G277" s="1" t="s">
        <v>4545</v>
      </c>
      <c r="I277" s="1" t="s">
        <v>4546</v>
      </c>
      <c r="J277" s="1" t="s">
        <v>4543</v>
      </c>
      <c r="K277" s="1" t="s">
        <v>4547</v>
      </c>
      <c r="L277" s="1" t="s">
        <v>4548</v>
      </c>
    </row>
    <row r="278">
      <c r="A278" s="1" t="s">
        <v>4549</v>
      </c>
      <c r="B278" s="1" t="s">
        <v>2047</v>
      </c>
      <c r="C278" s="1" t="s">
        <v>2048</v>
      </c>
      <c r="D278" s="1" t="s">
        <v>4551</v>
      </c>
      <c r="E278" s="1" t="s">
        <v>4552</v>
      </c>
      <c r="F278" s="1" t="s">
        <v>4553</v>
      </c>
      <c r="G278" s="1" t="s">
        <v>4554</v>
      </c>
      <c r="H278" s="1" t="s">
        <v>4555</v>
      </c>
      <c r="I278" s="1" t="s">
        <v>4557</v>
      </c>
      <c r="J278" s="1" t="s">
        <v>4561</v>
      </c>
      <c r="K278" s="1" t="s">
        <v>4563</v>
      </c>
      <c r="L278" s="2" t="s">
        <v>1012</v>
      </c>
      <c r="M278" s="1" t="s">
        <v>609</v>
      </c>
      <c r="N278" s="2" t="s">
        <v>4566</v>
      </c>
      <c r="O278" s="1" t="s">
        <v>4569</v>
      </c>
      <c r="P278" s="2" t="s">
        <v>539</v>
      </c>
      <c r="Q278" s="1" t="s">
        <v>293</v>
      </c>
      <c r="R278" s="2" t="s">
        <v>4573</v>
      </c>
      <c r="S278" s="1" t="s">
        <v>3161</v>
      </c>
      <c r="T278" s="2" t="s">
        <v>4578</v>
      </c>
      <c r="U278" s="1" t="s">
        <v>4580</v>
      </c>
      <c r="V278" s="2" t="s">
        <v>4582</v>
      </c>
      <c r="W278" s="1" t="s">
        <v>4584</v>
      </c>
      <c r="X278" s="2" t="s">
        <v>3509</v>
      </c>
      <c r="Y278" s="1" t="s">
        <v>289</v>
      </c>
      <c r="Z278" s="2" t="s">
        <v>1731</v>
      </c>
      <c r="AA278" s="1" t="s">
        <v>1732</v>
      </c>
      <c r="AB278" s="2" t="s">
        <v>4587</v>
      </c>
      <c r="AC278" s="1" t="s">
        <v>4588</v>
      </c>
      <c r="AD278" s="2" t="s">
        <v>4589</v>
      </c>
      <c r="AE278" s="1" t="s">
        <v>4590</v>
      </c>
      <c r="AF278" s="2" t="s">
        <v>4592</v>
      </c>
      <c r="AG278" s="1" t="s">
        <v>4593</v>
      </c>
      <c r="AI278" s="1" t="s">
        <v>4594</v>
      </c>
      <c r="AJ278" s="1" t="s">
        <v>4596</v>
      </c>
      <c r="AK278" s="1" t="s">
        <v>2058</v>
      </c>
      <c r="AL278" s="1" t="s">
        <v>2060</v>
      </c>
    </row>
    <row r="279">
      <c r="A279" s="1" t="s">
        <v>4600</v>
      </c>
      <c r="B279" s="1" t="s">
        <v>4603</v>
      </c>
      <c r="C279" s="1" t="s">
        <v>4604</v>
      </c>
      <c r="D279" s="1" t="s">
        <v>4605</v>
      </c>
      <c r="E279" s="1" t="s">
        <v>4606</v>
      </c>
      <c r="H279" s="1" t="s">
        <v>313</v>
      </c>
      <c r="I279" s="1" t="s">
        <v>314</v>
      </c>
    </row>
    <row r="280">
      <c r="A280" s="1" t="s">
        <v>4608</v>
      </c>
      <c r="B280" s="1" t="s">
        <v>829</v>
      </c>
      <c r="C280" s="1" t="s">
        <v>830</v>
      </c>
      <c r="D280" s="1" t="s">
        <v>4609</v>
      </c>
      <c r="E280" s="1" t="s">
        <v>4610</v>
      </c>
      <c r="F280" s="1" t="s">
        <v>4611</v>
      </c>
      <c r="G280" s="1" t="s">
        <v>4612</v>
      </c>
      <c r="H280" s="1" t="s">
        <v>4613</v>
      </c>
      <c r="I280" s="1" t="s">
        <v>4614</v>
      </c>
      <c r="J280" s="1" t="s">
        <v>4615</v>
      </c>
      <c r="K280" s="1" t="s">
        <v>4616</v>
      </c>
      <c r="L280" s="1" t="s">
        <v>4617</v>
      </c>
      <c r="M280" s="1" t="s">
        <v>4618</v>
      </c>
      <c r="N280" s="1" t="s">
        <v>848</v>
      </c>
      <c r="O280" s="1" t="s">
        <v>849</v>
      </c>
      <c r="P280" s="1" t="s">
        <v>4620</v>
      </c>
      <c r="Q280" s="1" t="s">
        <v>4621</v>
      </c>
    </row>
    <row r="281">
      <c r="A281" s="1" t="s">
        <v>4622</v>
      </c>
      <c r="B281" s="1" t="s">
        <v>1174</v>
      </c>
      <c r="C281" s="1" t="s">
        <v>1176</v>
      </c>
      <c r="D281" s="1" t="s">
        <v>779</v>
      </c>
      <c r="E281" s="1" t="s">
        <v>780</v>
      </c>
      <c r="F281" s="1" t="s">
        <v>4623</v>
      </c>
      <c r="G281" s="1" t="s">
        <v>4624</v>
      </c>
      <c r="H281" s="1" t="s">
        <v>1178</v>
      </c>
      <c r="I281" s="1" t="s">
        <v>1180</v>
      </c>
      <c r="J281" s="1" t="s">
        <v>786</v>
      </c>
      <c r="K281" s="1" t="s">
        <v>787</v>
      </c>
      <c r="L281" s="1" t="s">
        <v>788</v>
      </c>
      <c r="M281" s="1" t="s">
        <v>789</v>
      </c>
    </row>
    <row r="282">
      <c r="A282" s="1" t="s">
        <v>4626</v>
      </c>
      <c r="B282" s="1" t="s">
        <v>81</v>
      </c>
      <c r="C282" s="1" t="s">
        <v>82</v>
      </c>
      <c r="D282" s="1" t="s">
        <v>4627</v>
      </c>
      <c r="E282" s="1" t="s">
        <v>4628</v>
      </c>
      <c r="F282" s="1" t="s">
        <v>4629</v>
      </c>
      <c r="G282" s="1" t="s">
        <v>4630</v>
      </c>
      <c r="H282" s="1" t="s">
        <v>4631</v>
      </c>
      <c r="I282" s="1" t="s">
        <v>4632</v>
      </c>
      <c r="J282" s="1" t="s">
        <v>4633</v>
      </c>
      <c r="K282" s="1" t="s">
        <v>4634</v>
      </c>
      <c r="L282" s="1" t="s">
        <v>4635</v>
      </c>
      <c r="M282" s="1" t="s">
        <v>4636</v>
      </c>
      <c r="N282" s="1" t="s">
        <v>4637</v>
      </c>
      <c r="O282" s="1" t="s">
        <v>4638</v>
      </c>
      <c r="P282" s="1" t="s">
        <v>4639</v>
      </c>
      <c r="Q282" s="1" t="s">
        <v>4640</v>
      </c>
      <c r="R282" s="1" t="s">
        <v>495</v>
      </c>
      <c r="S282" s="1" t="s">
        <v>496</v>
      </c>
      <c r="T282" s="1" t="s">
        <v>4642</v>
      </c>
      <c r="U282" s="1" t="s">
        <v>4643</v>
      </c>
      <c r="V282" s="2" t="s">
        <v>4644</v>
      </c>
      <c r="W282" s="1" t="s">
        <v>1671</v>
      </c>
      <c r="X282" s="2" t="s">
        <v>4645</v>
      </c>
      <c r="Y282" s="1" t="s">
        <v>4646</v>
      </c>
      <c r="Z282" s="2" t="s">
        <v>4155</v>
      </c>
      <c r="AA282" s="1" t="s">
        <v>2005</v>
      </c>
      <c r="AB282" s="2" t="s">
        <v>4647</v>
      </c>
      <c r="AC282" s="1" t="s">
        <v>4648</v>
      </c>
      <c r="AD282" s="2" t="s">
        <v>4649</v>
      </c>
      <c r="AE282" s="1" t="s">
        <v>4651</v>
      </c>
      <c r="AF282" s="2" t="s">
        <v>4652</v>
      </c>
      <c r="AG282" s="1" t="s">
        <v>4653</v>
      </c>
      <c r="AI282" s="1" t="s">
        <v>4654</v>
      </c>
      <c r="AJ282" s="1" t="s">
        <v>4655</v>
      </c>
      <c r="AK282" s="1" t="s">
        <v>4656</v>
      </c>
      <c r="AL282" s="1" t="s">
        <v>4657</v>
      </c>
      <c r="AM282" s="1" t="s">
        <v>4658</v>
      </c>
      <c r="AN282" s="1" t="s">
        <v>4659</v>
      </c>
      <c r="AO282" s="1" t="s">
        <v>95</v>
      </c>
      <c r="AP282" s="1" t="s">
        <v>96</v>
      </c>
      <c r="AQ282" s="1" t="s">
        <v>4660</v>
      </c>
      <c r="AR282" s="1" t="s">
        <v>4662</v>
      </c>
      <c r="AS282" s="1" t="s">
        <v>4663</v>
      </c>
      <c r="AT282" s="1" t="s">
        <v>4664</v>
      </c>
    </row>
    <row r="283">
      <c r="A283" s="1" t="s">
        <v>4667</v>
      </c>
      <c r="B283" s="1" t="s">
        <v>763</v>
      </c>
      <c r="C283" s="1" t="s">
        <v>765</v>
      </c>
      <c r="D283" s="1" t="s">
        <v>4672</v>
      </c>
      <c r="E283" s="1" t="s">
        <v>4673</v>
      </c>
      <c r="F283" s="1" t="s">
        <v>4674</v>
      </c>
      <c r="G283" s="1" t="s">
        <v>4675</v>
      </c>
      <c r="H283" s="1" t="s">
        <v>4677</v>
      </c>
      <c r="I283" s="1" t="s">
        <v>4675</v>
      </c>
      <c r="J283" s="1" t="s">
        <v>776</v>
      </c>
      <c r="K283" s="1" t="s">
        <v>777</v>
      </c>
      <c r="L283" s="1" t="s">
        <v>201</v>
      </c>
      <c r="M283" s="1" t="s">
        <v>202</v>
      </c>
    </row>
    <row r="284">
      <c r="A284" s="1" t="s">
        <v>4684</v>
      </c>
      <c r="B284" s="1" t="s">
        <v>779</v>
      </c>
      <c r="C284" s="1" t="s">
        <v>780</v>
      </c>
      <c r="D284" s="1" t="s">
        <v>4685</v>
      </c>
      <c r="E284" s="1" t="s">
        <v>4686</v>
      </c>
      <c r="F284" s="1" t="s">
        <v>4687</v>
      </c>
      <c r="G284" s="1" t="s">
        <v>4689</v>
      </c>
      <c r="I284" s="1" t="s">
        <v>4691</v>
      </c>
      <c r="J284" s="1" t="s">
        <v>4692</v>
      </c>
      <c r="K284" s="1" t="s">
        <v>4693</v>
      </c>
      <c r="L284" s="1" t="s">
        <v>4694</v>
      </c>
      <c r="M284" s="1" t="s">
        <v>788</v>
      </c>
      <c r="N284" s="1" t="s">
        <v>789</v>
      </c>
    </row>
    <row r="285">
      <c r="A285" s="1" t="s">
        <v>4696</v>
      </c>
      <c r="B285" s="1" t="s">
        <v>4697</v>
      </c>
      <c r="C285" s="1" t="s">
        <v>843</v>
      </c>
    </row>
    <row r="286">
      <c r="A286" s="1" t="s">
        <v>4701</v>
      </c>
      <c r="B286" s="1" t="s">
        <v>4703</v>
      </c>
      <c r="C286" s="1" t="s">
        <v>4704</v>
      </c>
      <c r="D286" s="1" t="s">
        <v>4705</v>
      </c>
      <c r="E286" s="1" t="s">
        <v>4706</v>
      </c>
      <c r="F286" s="1" t="s">
        <v>4707</v>
      </c>
      <c r="G286" s="1" t="s">
        <v>4708</v>
      </c>
      <c r="H286" s="1" t="s">
        <v>4709</v>
      </c>
      <c r="I286" s="1" t="s">
        <v>4710</v>
      </c>
      <c r="J286" s="1" t="s">
        <v>4712</v>
      </c>
      <c r="K286" s="1" t="s">
        <v>4714</v>
      </c>
      <c r="L286" s="1" t="s">
        <v>4716</v>
      </c>
      <c r="M286" s="1" t="s">
        <v>4718</v>
      </c>
      <c r="N286" s="1" t="s">
        <v>4719</v>
      </c>
      <c r="O286" s="1" t="s">
        <v>4721</v>
      </c>
      <c r="P286" s="1" t="s">
        <v>4723</v>
      </c>
      <c r="Q286" s="1" t="s">
        <v>4724</v>
      </c>
      <c r="R286" s="1" t="s">
        <v>4725</v>
      </c>
      <c r="S286" s="1" t="s">
        <v>4726</v>
      </c>
      <c r="U286" s="1" t="s">
        <v>4728</v>
      </c>
      <c r="V286" s="1" t="s">
        <v>4730</v>
      </c>
      <c r="W286" s="1" t="s">
        <v>4732</v>
      </c>
      <c r="X286" s="1" t="s">
        <v>4734</v>
      </c>
      <c r="Y286" s="1" t="s">
        <v>4736</v>
      </c>
      <c r="Z286" s="1" t="s">
        <v>4738</v>
      </c>
      <c r="AA286" s="1" t="s">
        <v>4740</v>
      </c>
      <c r="AB286" s="1" t="s">
        <v>4742</v>
      </c>
      <c r="AC286" s="1" t="s">
        <v>4744</v>
      </c>
      <c r="AD286" s="1" t="s">
        <v>4746</v>
      </c>
      <c r="AE286" s="1" t="s">
        <v>4747</v>
      </c>
      <c r="AF286" s="1" t="s">
        <v>4749</v>
      </c>
    </row>
    <row r="287">
      <c r="A287" s="1" t="s">
        <v>486</v>
      </c>
      <c r="B287" s="1" t="s">
        <v>239</v>
      </c>
      <c r="C287" s="1" t="s">
        <v>240</v>
      </c>
      <c r="D287" s="1" t="s">
        <v>507</v>
      </c>
      <c r="E287" s="1" t="s">
        <v>509</v>
      </c>
      <c r="F287" s="1" t="s">
        <v>4756</v>
      </c>
      <c r="G287" s="1" t="s">
        <v>4757</v>
      </c>
      <c r="J287" s="1" t="s">
        <v>524</v>
      </c>
      <c r="K287" s="1" t="s">
        <v>526</v>
      </c>
      <c r="M287" s="1" t="s">
        <v>259</v>
      </c>
      <c r="N287" s="1" t="s">
        <v>260</v>
      </c>
    </row>
    <row r="288">
      <c r="A288" s="1" t="s">
        <v>4760</v>
      </c>
      <c r="B288" s="1" t="s">
        <v>1244</v>
      </c>
      <c r="C288" s="1" t="s">
        <v>1246</v>
      </c>
      <c r="D288" s="1" t="s">
        <v>4762</v>
      </c>
      <c r="E288" s="1" t="s">
        <v>4764</v>
      </c>
      <c r="F288" s="1" t="s">
        <v>4766</v>
      </c>
      <c r="G288" s="1" t="s">
        <v>4768</v>
      </c>
      <c r="I288" s="1" t="s">
        <v>4770</v>
      </c>
      <c r="J288" s="1" t="s">
        <v>4771</v>
      </c>
      <c r="K288" s="1" t="s">
        <v>1261</v>
      </c>
      <c r="L288" s="1" t="s">
        <v>1263</v>
      </c>
    </row>
    <row r="289">
      <c r="A289" s="1" t="s">
        <v>4772</v>
      </c>
      <c r="B289" s="1" t="s">
        <v>1539</v>
      </c>
      <c r="C289" s="1" t="s">
        <v>1541</v>
      </c>
      <c r="D289" s="1" t="s">
        <v>4417</v>
      </c>
      <c r="E289" s="1" t="s">
        <v>4419</v>
      </c>
      <c r="F289" s="1" t="s">
        <v>4420</v>
      </c>
      <c r="G289" s="1" t="s">
        <v>4422</v>
      </c>
      <c r="H289" s="1" t="s">
        <v>4423</v>
      </c>
      <c r="I289" s="1" t="s">
        <v>1549</v>
      </c>
      <c r="K289" s="1" t="s">
        <v>1551</v>
      </c>
      <c r="L289" s="1" t="s">
        <v>1541</v>
      </c>
      <c r="M289" s="1" t="s">
        <v>1554</v>
      </c>
      <c r="N289" s="1" t="s">
        <v>1556</v>
      </c>
    </row>
    <row r="290">
      <c r="A290" s="1" t="s">
        <v>4776</v>
      </c>
      <c r="B290" s="1" t="s">
        <v>4777</v>
      </c>
      <c r="C290" s="1" t="s">
        <v>4778</v>
      </c>
      <c r="D290" s="1" t="s">
        <v>4779</v>
      </c>
      <c r="E290" s="1" t="s">
        <v>40</v>
      </c>
      <c r="F290" s="1" t="s">
        <v>4781</v>
      </c>
      <c r="G290" s="1" t="s">
        <v>4782</v>
      </c>
    </row>
    <row r="291">
      <c r="A291" s="1" t="s">
        <v>4783</v>
      </c>
      <c r="B291" s="1" t="s">
        <v>1747</v>
      </c>
      <c r="C291" s="1" t="s">
        <v>1748</v>
      </c>
      <c r="D291" s="1" t="s">
        <v>4786</v>
      </c>
      <c r="E291" s="1" t="s">
        <v>4787</v>
      </c>
      <c r="G291" s="1" t="s">
        <v>1753</v>
      </c>
      <c r="H291" s="1" t="s">
        <v>1754</v>
      </c>
      <c r="J291" s="1" t="s">
        <v>1761</v>
      </c>
      <c r="K291" s="1" t="s">
        <v>1763</v>
      </c>
    </row>
    <row r="292">
      <c r="A292" s="1" t="s">
        <v>4790</v>
      </c>
      <c r="B292" s="1" t="s">
        <v>4792</v>
      </c>
      <c r="C292" s="1" t="s">
        <v>4794</v>
      </c>
      <c r="D292" s="1" t="s">
        <v>4796</v>
      </c>
      <c r="E292" s="1" t="s">
        <v>4798</v>
      </c>
      <c r="F292" s="1" t="s">
        <v>4800</v>
      </c>
      <c r="G292" s="1" t="s">
        <v>4801</v>
      </c>
      <c r="H292" s="1" t="s">
        <v>4802</v>
      </c>
      <c r="I292" s="1" t="s">
        <v>4804</v>
      </c>
      <c r="J292" s="1" t="s">
        <v>1896</v>
      </c>
      <c r="K292" s="1" t="s">
        <v>1899</v>
      </c>
      <c r="M292" s="1" t="s">
        <v>4810</v>
      </c>
      <c r="N292" s="1" t="s">
        <v>4811</v>
      </c>
      <c r="O292" s="1" t="s">
        <v>4812</v>
      </c>
      <c r="P292" s="1" t="s">
        <v>4813</v>
      </c>
    </row>
    <row r="293">
      <c r="A293" s="1" t="s">
        <v>4816</v>
      </c>
      <c r="B293" s="1" t="s">
        <v>4817</v>
      </c>
      <c r="C293" s="1" t="s">
        <v>4818</v>
      </c>
      <c r="D293" s="1" t="s">
        <v>4819</v>
      </c>
      <c r="E293" s="1" t="s">
        <v>4820</v>
      </c>
      <c r="F293" s="1" t="s">
        <v>4821</v>
      </c>
      <c r="G293" s="1" t="s">
        <v>47</v>
      </c>
      <c r="I293" s="1" t="s">
        <v>4823</v>
      </c>
      <c r="J293" s="1" t="s">
        <v>47</v>
      </c>
      <c r="K293" s="1" t="s">
        <v>4824</v>
      </c>
      <c r="L293" s="1" t="s">
        <v>4825</v>
      </c>
    </row>
    <row r="294">
      <c r="A294" s="1" t="s">
        <v>4830</v>
      </c>
      <c r="B294" s="1" t="s">
        <v>4832</v>
      </c>
      <c r="C294" s="1" t="s">
        <v>4834</v>
      </c>
      <c r="D294" s="1" t="s">
        <v>4836</v>
      </c>
      <c r="E294" s="1" t="s">
        <v>4838</v>
      </c>
      <c r="F294" s="1" t="s">
        <v>4839</v>
      </c>
      <c r="G294" s="1" t="s">
        <v>4841</v>
      </c>
      <c r="H294" s="1" t="s">
        <v>4842</v>
      </c>
      <c r="I294" s="1" t="s">
        <v>4843</v>
      </c>
      <c r="J294" s="1" t="s">
        <v>4844</v>
      </c>
      <c r="K294" s="1" t="s">
        <v>4845</v>
      </c>
    </row>
    <row r="295">
      <c r="A295" s="1" t="s">
        <v>4849</v>
      </c>
      <c r="B295" s="1" t="s">
        <v>4851</v>
      </c>
      <c r="C295" s="1" t="s">
        <v>4853</v>
      </c>
      <c r="D295" s="1" t="s">
        <v>4855</v>
      </c>
      <c r="E295" s="1" t="s">
        <v>4857</v>
      </c>
      <c r="G295" s="1" t="s">
        <v>4859</v>
      </c>
      <c r="H295" s="1" t="s">
        <v>4860</v>
      </c>
      <c r="I295" s="1" t="s">
        <v>4862</v>
      </c>
      <c r="J295" s="1" t="s">
        <v>4864</v>
      </c>
    </row>
    <row r="296">
      <c r="A296" s="1" t="s">
        <v>506</v>
      </c>
      <c r="B296" s="1" t="s">
        <v>4868</v>
      </c>
      <c r="C296" s="1" t="s">
        <v>189</v>
      </c>
    </row>
    <row r="297">
      <c r="A297" s="1" t="s">
        <v>4876</v>
      </c>
      <c r="B297" s="1" t="s">
        <v>3908</v>
      </c>
      <c r="C297" s="1" t="s">
        <v>3909</v>
      </c>
      <c r="D297" s="1" t="s">
        <v>3888</v>
      </c>
      <c r="E297" s="1" t="s">
        <v>3889</v>
      </c>
      <c r="F297" s="1" t="s">
        <v>4880</v>
      </c>
      <c r="G297" s="1" t="s">
        <v>4881</v>
      </c>
      <c r="H297" s="1" t="s">
        <v>4883</v>
      </c>
      <c r="I297" s="1" t="s">
        <v>4884</v>
      </c>
      <c r="J297" s="1" t="s">
        <v>3914</v>
      </c>
      <c r="K297" s="1" t="s">
        <v>3916</v>
      </c>
      <c r="L297" s="1" t="s">
        <v>3892</v>
      </c>
      <c r="M297" s="1" t="s">
        <v>3889</v>
      </c>
      <c r="N297" s="1" t="s">
        <v>3896</v>
      </c>
      <c r="O297" s="1" t="s">
        <v>3899</v>
      </c>
      <c r="P297" s="1" t="s">
        <v>3901</v>
      </c>
      <c r="Q297" s="1" t="s">
        <v>3902</v>
      </c>
    </row>
    <row r="298">
      <c r="A298" s="1" t="s">
        <v>4894</v>
      </c>
      <c r="B298" s="1" t="s">
        <v>1643</v>
      </c>
      <c r="C298" s="1" t="s">
        <v>1645</v>
      </c>
      <c r="D298" s="1" t="s">
        <v>4896</v>
      </c>
      <c r="E298" s="1" t="s">
        <v>4898</v>
      </c>
      <c r="F298" s="1" t="s">
        <v>4900</v>
      </c>
      <c r="G298" s="1" t="s">
        <v>1648</v>
      </c>
      <c r="J298" s="1" t="s">
        <v>1649</v>
      </c>
      <c r="K298" s="1" t="s">
        <v>1650</v>
      </c>
      <c r="L298" s="1" t="s">
        <v>4903</v>
      </c>
      <c r="M298" s="1" t="s">
        <v>4905</v>
      </c>
      <c r="O298" s="1" t="s">
        <v>973</v>
      </c>
      <c r="P298" s="1" t="s">
        <v>975</v>
      </c>
      <c r="Q298" s="1" t="s">
        <v>4909</v>
      </c>
      <c r="R298" s="1" t="s">
        <v>4911</v>
      </c>
    </row>
    <row r="299">
      <c r="A299" s="1" t="s">
        <v>4915</v>
      </c>
      <c r="B299" s="1" t="s">
        <v>1122</v>
      </c>
      <c r="C299" s="1" t="s">
        <v>1124</v>
      </c>
      <c r="D299" s="1" t="s">
        <v>507</v>
      </c>
      <c r="E299" s="1" t="s">
        <v>509</v>
      </c>
      <c r="F299" s="1" t="s">
        <v>2408</v>
      </c>
      <c r="G299" s="1" t="s">
        <v>2410</v>
      </c>
      <c r="H299" s="1" t="s">
        <v>513</v>
      </c>
      <c r="I299" s="1" t="s">
        <v>515</v>
      </c>
      <c r="J299" s="1" t="s">
        <v>4922</v>
      </c>
      <c r="K299" s="1" t="s">
        <v>4924</v>
      </c>
      <c r="L299" s="1" t="s">
        <v>91</v>
      </c>
      <c r="M299" s="1" t="s">
        <v>92</v>
      </c>
      <c r="P299" s="1" t="s">
        <v>524</v>
      </c>
      <c r="Q299" s="1" t="s">
        <v>526</v>
      </c>
      <c r="R299" s="1" t="s">
        <v>1142</v>
      </c>
      <c r="S299" s="1" t="s">
        <v>1144</v>
      </c>
      <c r="T299" s="1" t="s">
        <v>532</v>
      </c>
      <c r="U299" s="1" t="s">
        <v>534</v>
      </c>
      <c r="X299" s="1" t="s">
        <v>1150</v>
      </c>
      <c r="Y299" s="1" t="s">
        <v>1151</v>
      </c>
      <c r="Z299" s="1" t="s">
        <v>2416</v>
      </c>
      <c r="AA299" s="1" t="s">
        <v>2418</v>
      </c>
    </row>
    <row r="300">
      <c r="A300" s="1" t="s">
        <v>4935</v>
      </c>
      <c r="B300" s="1" t="s">
        <v>4937</v>
      </c>
      <c r="C300" s="1" t="s">
        <v>4938</v>
      </c>
      <c r="D300" s="1" t="s">
        <v>4939</v>
      </c>
      <c r="E300" s="1" t="s">
        <v>4940</v>
      </c>
      <c r="F300" s="1" t="s">
        <v>4941</v>
      </c>
      <c r="G300" s="1" t="s">
        <v>4938</v>
      </c>
    </row>
    <row r="301">
      <c r="A301" s="1" t="s">
        <v>540</v>
      </c>
      <c r="B301" s="1" t="s">
        <v>4943</v>
      </c>
      <c r="C301" s="1" t="s">
        <v>4944</v>
      </c>
      <c r="D301" s="1" t="s">
        <v>4945</v>
      </c>
      <c r="E301" s="1" t="s">
        <v>4947</v>
      </c>
      <c r="F301" s="1" t="s">
        <v>4948</v>
      </c>
      <c r="G301" s="1" t="s">
        <v>4949</v>
      </c>
      <c r="I301" s="1" t="s">
        <v>4950</v>
      </c>
      <c r="J301" s="1" t="s">
        <v>4951</v>
      </c>
      <c r="K301" s="1" t="s">
        <v>4952</v>
      </c>
      <c r="L301" s="1" t="s">
        <v>4953</v>
      </c>
      <c r="M301" s="2" t="s">
        <v>4954</v>
      </c>
      <c r="N301" s="1" t="s">
        <v>4956</v>
      </c>
      <c r="P301" s="1" t="s">
        <v>4958</v>
      </c>
      <c r="Q301" s="1" t="s">
        <v>4960</v>
      </c>
      <c r="R301" s="1" t="s">
        <v>4962</v>
      </c>
      <c r="S301" s="1" t="s">
        <v>4964</v>
      </c>
      <c r="U301" s="1" t="s">
        <v>4966</v>
      </c>
      <c r="V301" s="1" t="s">
        <v>4968</v>
      </c>
      <c r="W301" s="1" t="s">
        <v>4970</v>
      </c>
      <c r="X301" s="1" t="s">
        <v>4972</v>
      </c>
    </row>
    <row r="302">
      <c r="A302" s="1" t="s">
        <v>4975</v>
      </c>
      <c r="B302" s="1" t="s">
        <v>1174</v>
      </c>
      <c r="C302" s="1" t="s">
        <v>1176</v>
      </c>
      <c r="D302" s="1" t="s">
        <v>779</v>
      </c>
      <c r="E302" s="1" t="s">
        <v>780</v>
      </c>
      <c r="F302" s="1" t="s">
        <v>4977</v>
      </c>
      <c r="G302" s="1" t="s">
        <v>1180</v>
      </c>
      <c r="H302" s="1" t="s">
        <v>1178</v>
      </c>
      <c r="I302" s="1" t="s">
        <v>1180</v>
      </c>
      <c r="J302" s="1" t="s">
        <v>786</v>
      </c>
      <c r="K302" s="1" t="s">
        <v>787</v>
      </c>
      <c r="L302" s="1" t="s">
        <v>788</v>
      </c>
      <c r="M302" s="1" t="s">
        <v>789</v>
      </c>
    </row>
    <row r="303">
      <c r="A303" s="1" t="s">
        <v>4985</v>
      </c>
      <c r="B303" s="1" t="s">
        <v>346</v>
      </c>
      <c r="C303" s="1" t="s">
        <v>347</v>
      </c>
      <c r="D303" s="1" t="s">
        <v>469</v>
      </c>
      <c r="E303" s="1" t="s">
        <v>471</v>
      </c>
      <c r="F303" s="1" t="s">
        <v>4991</v>
      </c>
      <c r="G303" s="1" t="s">
        <v>4992</v>
      </c>
      <c r="H303" s="1" t="s">
        <v>4994</v>
      </c>
      <c r="I303" s="1" t="s">
        <v>4995</v>
      </c>
      <c r="K303" s="1" t="s">
        <v>478</v>
      </c>
      <c r="L303" s="1" t="s">
        <v>480</v>
      </c>
      <c r="M303" s="1" t="s">
        <v>4996</v>
      </c>
      <c r="N303" s="1" t="s">
        <v>4997</v>
      </c>
      <c r="Q303" s="1" t="s">
        <v>361</v>
      </c>
      <c r="R303" s="1" t="s">
        <v>362</v>
      </c>
      <c r="S303" s="1" t="s">
        <v>484</v>
      </c>
      <c r="T303" s="1" t="s">
        <v>485</v>
      </c>
    </row>
    <row r="304">
      <c r="A304" s="1" t="s">
        <v>4999</v>
      </c>
      <c r="B304" s="1" t="s">
        <v>5000</v>
      </c>
      <c r="C304" s="1" t="s">
        <v>5001</v>
      </c>
      <c r="D304" s="1" t="s">
        <v>5002</v>
      </c>
      <c r="E304" s="1" t="s">
        <v>5003</v>
      </c>
      <c r="G304" s="1" t="s">
        <v>5004</v>
      </c>
      <c r="H304" s="1" t="s">
        <v>5005</v>
      </c>
      <c r="I304" s="1" t="s">
        <v>5006</v>
      </c>
      <c r="J304" s="1" t="s">
        <v>5007</v>
      </c>
    </row>
    <row r="305">
      <c r="A305" s="1" t="s">
        <v>5009</v>
      </c>
      <c r="B305" s="1" t="s">
        <v>5010</v>
      </c>
      <c r="C305" s="1" t="s">
        <v>5011</v>
      </c>
      <c r="D305" s="1" t="s">
        <v>5012</v>
      </c>
      <c r="E305" s="1" t="s">
        <v>5013</v>
      </c>
      <c r="F305" s="1" t="s">
        <v>5014</v>
      </c>
      <c r="G305" s="1" t="s">
        <v>5015</v>
      </c>
    </row>
    <row r="306">
      <c r="A306" s="1" t="s">
        <v>5016</v>
      </c>
      <c r="B306" s="1" t="s">
        <v>5017</v>
      </c>
      <c r="C306" s="1" t="s">
        <v>5018</v>
      </c>
      <c r="D306" s="1" t="s">
        <v>5019</v>
      </c>
      <c r="E306" s="1" t="s">
        <v>189</v>
      </c>
      <c r="F306" s="1" t="s">
        <v>5022</v>
      </c>
      <c r="G306" s="1" t="s">
        <v>5018</v>
      </c>
    </row>
    <row r="307">
      <c r="A307" s="1" t="s">
        <v>5023</v>
      </c>
      <c r="B307" s="1" t="s">
        <v>1098</v>
      </c>
      <c r="C307" s="1" t="s">
        <v>1099</v>
      </c>
      <c r="D307" s="1" t="s">
        <v>5027</v>
      </c>
      <c r="E307" s="1" t="s">
        <v>5029</v>
      </c>
      <c r="F307" s="1" t="s">
        <v>5031</v>
      </c>
      <c r="G307" s="1" t="s">
        <v>5033</v>
      </c>
      <c r="H307" s="1" t="s">
        <v>5035</v>
      </c>
      <c r="I307" s="1" t="s">
        <v>5037</v>
      </c>
      <c r="J307" s="1" t="s">
        <v>1112</v>
      </c>
      <c r="K307" s="1" t="s">
        <v>1114</v>
      </c>
    </row>
    <row r="308">
      <c r="A308" s="1" t="s">
        <v>5040</v>
      </c>
      <c r="B308" s="1" t="s">
        <v>5042</v>
      </c>
      <c r="C308" s="1" t="s">
        <v>40</v>
      </c>
    </row>
    <row r="309">
      <c r="A309" s="1" t="s">
        <v>5044</v>
      </c>
      <c r="B309" s="1" t="s">
        <v>791</v>
      </c>
      <c r="C309" s="1" t="s">
        <v>794</v>
      </c>
      <c r="D309" s="1" t="s">
        <v>795</v>
      </c>
      <c r="E309" s="1" t="s">
        <v>796</v>
      </c>
      <c r="F309" s="1" t="s">
        <v>5045</v>
      </c>
      <c r="G309" s="1" t="s">
        <v>798</v>
      </c>
      <c r="H309" s="1" t="s">
        <v>990</v>
      </c>
      <c r="I309" s="1" t="s">
        <v>992</v>
      </c>
      <c r="J309" s="1" t="s">
        <v>799</v>
      </c>
      <c r="K309" s="1" t="s">
        <v>800</v>
      </c>
      <c r="L309" s="1" t="s">
        <v>801</v>
      </c>
      <c r="M309" s="1" t="s">
        <v>802</v>
      </c>
      <c r="P309" s="1" t="s">
        <v>804</v>
      </c>
      <c r="Q309" s="1" t="s">
        <v>806</v>
      </c>
    </row>
    <row r="310">
      <c r="A310" s="1" t="s">
        <v>554</v>
      </c>
      <c r="B310" s="1" t="s">
        <v>602</v>
      </c>
      <c r="C310" s="1" t="s">
        <v>604</v>
      </c>
      <c r="D310" s="1" t="s">
        <v>5056</v>
      </c>
      <c r="E310" s="1" t="s">
        <v>5058</v>
      </c>
      <c r="G310" s="1" t="s">
        <v>1619</v>
      </c>
      <c r="H310" s="1" t="s">
        <v>613</v>
      </c>
      <c r="I310" s="1" t="s">
        <v>2120</v>
      </c>
      <c r="J310" s="1" t="s">
        <v>2122</v>
      </c>
      <c r="K310" s="1" t="s">
        <v>615</v>
      </c>
      <c r="L310" s="1" t="s">
        <v>617</v>
      </c>
      <c r="M310" s="1" t="s">
        <v>1622</v>
      </c>
      <c r="N310" s="1" t="s">
        <v>1623</v>
      </c>
      <c r="O310" s="1" t="s">
        <v>5064</v>
      </c>
      <c r="P310" s="1" t="s">
        <v>5066</v>
      </c>
    </row>
    <row r="311">
      <c r="A311" s="1" t="s">
        <v>5070</v>
      </c>
      <c r="B311" s="1" t="s">
        <v>5071</v>
      </c>
      <c r="C311" s="1" t="s">
        <v>5072</v>
      </c>
      <c r="D311" s="1" t="s">
        <v>5074</v>
      </c>
      <c r="E311" s="1" t="s">
        <v>5077</v>
      </c>
      <c r="F311" s="1" t="s">
        <v>5079</v>
      </c>
      <c r="G311" s="1" t="s">
        <v>5081</v>
      </c>
      <c r="H311" s="1" t="s">
        <v>5082</v>
      </c>
      <c r="I311" s="1" t="s">
        <v>5083</v>
      </c>
      <c r="J311" s="1" t="s">
        <v>5084</v>
      </c>
      <c r="K311" s="1" t="s">
        <v>5081</v>
      </c>
      <c r="L311" s="1" t="s">
        <v>5085</v>
      </c>
      <c r="M311" s="1" t="s">
        <v>5086</v>
      </c>
    </row>
    <row r="312">
      <c r="A312" s="1" t="s">
        <v>5091</v>
      </c>
      <c r="B312" s="1" t="s">
        <v>3366</v>
      </c>
      <c r="C312" s="1" t="s">
        <v>3368</v>
      </c>
      <c r="D312" s="1" t="s">
        <v>5094</v>
      </c>
      <c r="E312" s="1" t="s">
        <v>5096</v>
      </c>
      <c r="F312" s="1" t="s">
        <v>5097</v>
      </c>
      <c r="G312" s="1" t="s">
        <v>5098</v>
      </c>
      <c r="H312" s="1" t="s">
        <v>5100</v>
      </c>
      <c r="I312" s="1" t="s">
        <v>5102</v>
      </c>
      <c r="J312" s="1" t="s">
        <v>5104</v>
      </c>
      <c r="K312" s="1" t="s">
        <v>5106</v>
      </c>
      <c r="L312" s="1" t="s">
        <v>3371</v>
      </c>
      <c r="M312" s="1" t="s">
        <v>3372</v>
      </c>
      <c r="N312" s="1" t="s">
        <v>5107</v>
      </c>
      <c r="O312" s="1" t="s">
        <v>5098</v>
      </c>
      <c r="P312" s="1" t="s">
        <v>5110</v>
      </c>
      <c r="Q312" s="1" t="s">
        <v>5111</v>
      </c>
      <c r="S312" s="1" t="s">
        <v>3373</v>
      </c>
      <c r="T312" s="1" t="s">
        <v>3374</v>
      </c>
      <c r="U312" s="1" t="s">
        <v>5113</v>
      </c>
      <c r="V312" s="1" t="s">
        <v>5115</v>
      </c>
    </row>
    <row r="313">
      <c r="A313" s="1" t="s">
        <v>5118</v>
      </c>
      <c r="B313" s="1" t="s">
        <v>5120</v>
      </c>
      <c r="C313" s="1" t="s">
        <v>5121</v>
      </c>
      <c r="D313" s="1" t="s">
        <v>5123</v>
      </c>
      <c r="E313" s="1" t="s">
        <v>5125</v>
      </c>
      <c r="F313" s="1" t="s">
        <v>5127</v>
      </c>
      <c r="G313" s="1" t="s">
        <v>5129</v>
      </c>
      <c r="H313" s="1" t="s">
        <v>5130</v>
      </c>
      <c r="I313" s="1" t="s">
        <v>5129</v>
      </c>
      <c r="J313" s="1" t="s">
        <v>5132</v>
      </c>
      <c r="K313" s="1" t="s">
        <v>5134</v>
      </c>
    </row>
    <row r="314">
      <c r="A314" s="1" t="s">
        <v>5136</v>
      </c>
      <c r="B314" s="1" t="s">
        <v>3908</v>
      </c>
      <c r="C314" s="1" t="s">
        <v>3909</v>
      </c>
      <c r="D314" s="1" t="s">
        <v>3888</v>
      </c>
      <c r="E314" s="1" t="s">
        <v>3889</v>
      </c>
      <c r="F314" s="1" t="s">
        <v>5139</v>
      </c>
      <c r="G314" s="1" t="s">
        <v>5140</v>
      </c>
      <c r="I314" s="1" t="s">
        <v>3914</v>
      </c>
      <c r="J314" s="1" t="s">
        <v>3916</v>
      </c>
      <c r="K314" s="1" t="s">
        <v>3892</v>
      </c>
      <c r="L314" s="1" t="s">
        <v>3889</v>
      </c>
      <c r="M314" s="1" t="s">
        <v>3896</v>
      </c>
      <c r="N314" s="1" t="s">
        <v>3899</v>
      </c>
      <c r="O314" s="1" t="s">
        <v>3901</v>
      </c>
      <c r="P314" s="1" t="s">
        <v>3902</v>
      </c>
    </row>
    <row r="315">
      <c r="A315" s="1" t="s">
        <v>5148</v>
      </c>
      <c r="B315" s="1" t="s">
        <v>169</v>
      </c>
      <c r="C315" s="1" t="s">
        <v>170</v>
      </c>
      <c r="D315" s="1" t="s">
        <v>720</v>
      </c>
      <c r="E315" s="1" t="s">
        <v>722</v>
      </c>
      <c r="F315" s="1" t="s">
        <v>724</v>
      </c>
      <c r="G315" s="1" t="s">
        <v>726</v>
      </c>
      <c r="H315" s="1" t="s">
        <v>728</v>
      </c>
      <c r="I315" s="1" t="s">
        <v>730</v>
      </c>
      <c r="J315" s="1" t="s">
        <v>5153</v>
      </c>
      <c r="K315" s="1" t="s">
        <v>755</v>
      </c>
      <c r="L315" s="1" t="s">
        <v>2720</v>
      </c>
      <c r="M315" s="1" t="s">
        <v>726</v>
      </c>
      <c r="N315" s="1" t="s">
        <v>753</v>
      </c>
      <c r="O315" s="1" t="s">
        <v>755</v>
      </c>
      <c r="Q315" s="1" t="s">
        <v>183</v>
      </c>
      <c r="R315" s="1" t="s">
        <v>184</v>
      </c>
      <c r="S315" s="1" t="s">
        <v>759</v>
      </c>
      <c r="T315" s="1" t="s">
        <v>760</v>
      </c>
    </row>
    <row r="316">
      <c r="A316" s="1" t="s">
        <v>5160</v>
      </c>
      <c r="B316" s="1" t="s">
        <v>775</v>
      </c>
      <c r="C316" s="1" t="s">
        <v>189</v>
      </c>
    </row>
    <row r="317">
      <c r="A317" s="1" t="s">
        <v>5165</v>
      </c>
      <c r="B317" s="1" t="s">
        <v>5166</v>
      </c>
      <c r="C317" s="1" t="s">
        <v>5167</v>
      </c>
      <c r="D317" s="1" t="s">
        <v>5168</v>
      </c>
      <c r="E317" s="1" t="s">
        <v>5169</v>
      </c>
      <c r="H317" s="1" t="s">
        <v>5171</v>
      </c>
      <c r="I317" s="1" t="s">
        <v>5169</v>
      </c>
    </row>
    <row r="318">
      <c r="A318" s="1" t="s">
        <v>5173</v>
      </c>
      <c r="B318" s="1" t="s">
        <v>5174</v>
      </c>
      <c r="C318" s="1" t="s">
        <v>5175</v>
      </c>
      <c r="D318" s="1" t="s">
        <v>5176</v>
      </c>
      <c r="E318" s="1" t="s">
        <v>5177</v>
      </c>
    </row>
    <row r="319">
      <c r="A319" s="1" t="s">
        <v>5178</v>
      </c>
      <c r="B319" s="1" t="s">
        <v>5179</v>
      </c>
      <c r="C319" s="1" t="s">
        <v>189</v>
      </c>
      <c r="D319" s="1" t="s">
        <v>5180</v>
      </c>
      <c r="E319" s="1" t="s">
        <v>5181</v>
      </c>
    </row>
    <row r="320">
      <c r="A320" s="1" t="s">
        <v>556</v>
      </c>
      <c r="B320" s="1" t="s">
        <v>169</v>
      </c>
      <c r="C320" s="1" t="s">
        <v>170</v>
      </c>
      <c r="D320" s="1" t="s">
        <v>5182</v>
      </c>
      <c r="E320" s="1" t="s">
        <v>5183</v>
      </c>
      <c r="F320" s="1" t="s">
        <v>5184</v>
      </c>
      <c r="G320" s="1" t="s">
        <v>5185</v>
      </c>
      <c r="H320" s="1" t="s">
        <v>5186</v>
      </c>
      <c r="I320" s="1" t="s">
        <v>5187</v>
      </c>
      <c r="J320" s="1" t="s">
        <v>5188</v>
      </c>
      <c r="K320" s="1" t="s">
        <v>5189</v>
      </c>
      <c r="L320" s="1" t="s">
        <v>5190</v>
      </c>
      <c r="M320" s="1" t="s">
        <v>5191</v>
      </c>
      <c r="N320" s="1" t="s">
        <v>5192</v>
      </c>
      <c r="O320" s="1" t="s">
        <v>5193</v>
      </c>
      <c r="P320" s="1" t="s">
        <v>5194</v>
      </c>
      <c r="Q320" s="1" t="s">
        <v>5195</v>
      </c>
      <c r="R320" s="1" t="s">
        <v>5197</v>
      </c>
      <c r="S320" s="1" t="s">
        <v>5198</v>
      </c>
      <c r="T320" s="1" t="s">
        <v>5199</v>
      </c>
      <c r="U320" s="1" t="s">
        <v>5201</v>
      </c>
      <c r="V320" s="2" t="s">
        <v>5203</v>
      </c>
      <c r="W320" s="1" t="s">
        <v>3068</v>
      </c>
      <c r="X320" s="2" t="s">
        <v>1014</v>
      </c>
      <c r="Y320" s="1" t="s">
        <v>159</v>
      </c>
      <c r="Z320" s="2" t="s">
        <v>5204</v>
      </c>
      <c r="AA320" s="1" t="s">
        <v>1981</v>
      </c>
      <c r="AB320" s="2" t="s">
        <v>5205</v>
      </c>
      <c r="AC320" s="1" t="s">
        <v>5206</v>
      </c>
      <c r="AE320" s="1" t="s">
        <v>5208</v>
      </c>
      <c r="AF320" s="1" t="s">
        <v>5209</v>
      </c>
      <c r="AG320" s="1" t="s">
        <v>5210</v>
      </c>
      <c r="AH320" s="1" t="s">
        <v>5211</v>
      </c>
      <c r="AI320" s="1" t="s">
        <v>5213</v>
      </c>
      <c r="AJ320" s="1" t="s">
        <v>5183</v>
      </c>
      <c r="AK320" s="1" t="s">
        <v>183</v>
      </c>
      <c r="AL320" s="1" t="s">
        <v>184</v>
      </c>
      <c r="AM320" s="1" t="s">
        <v>1443</v>
      </c>
      <c r="AN320" s="1" t="s">
        <v>1445</v>
      </c>
      <c r="AO320" s="1" t="s">
        <v>5215</v>
      </c>
      <c r="AP320" s="1" t="s">
        <v>5216</v>
      </c>
      <c r="AQ320" s="1" t="s">
        <v>5217</v>
      </c>
      <c r="AR320" s="1" t="s">
        <v>5218</v>
      </c>
      <c r="AS320" s="1" t="s">
        <v>5220</v>
      </c>
      <c r="AT320" s="1" t="s">
        <v>5222</v>
      </c>
    </row>
    <row r="321">
      <c r="A321" s="1" t="s">
        <v>5224</v>
      </c>
      <c r="B321" s="1" t="s">
        <v>273</v>
      </c>
      <c r="C321" s="1" t="s">
        <v>274</v>
      </c>
      <c r="D321" s="1" t="s">
        <v>5142</v>
      </c>
      <c r="E321" s="1" t="s">
        <v>5143</v>
      </c>
      <c r="F321" s="1" t="s">
        <v>5144</v>
      </c>
      <c r="G321" s="1" t="s">
        <v>5145</v>
      </c>
      <c r="H321" s="1" t="s">
        <v>5231</v>
      </c>
      <c r="I321" s="1" t="s">
        <v>5233</v>
      </c>
      <c r="J321" s="1" t="s">
        <v>5235</v>
      </c>
      <c r="K321" s="1" t="s">
        <v>5150</v>
      </c>
      <c r="L321" s="1" t="s">
        <v>5237</v>
      </c>
      <c r="M321" s="1" t="s">
        <v>5240</v>
      </c>
      <c r="O321" s="1" t="s">
        <v>300</v>
      </c>
      <c r="P321" s="1" t="s">
        <v>301</v>
      </c>
      <c r="Q321" s="1" t="s">
        <v>5154</v>
      </c>
      <c r="R321" s="1" t="s">
        <v>5145</v>
      </c>
    </row>
    <row r="322">
      <c r="A322" s="1" t="s">
        <v>5248</v>
      </c>
      <c r="B322" s="1" t="s">
        <v>5250</v>
      </c>
      <c r="C322" s="1" t="s">
        <v>189</v>
      </c>
    </row>
    <row r="323">
      <c r="A323" s="1" t="s">
        <v>5252</v>
      </c>
      <c r="B323" s="1" t="s">
        <v>273</v>
      </c>
      <c r="C323" s="1" t="s">
        <v>274</v>
      </c>
      <c r="D323" s="1" t="s">
        <v>5254</v>
      </c>
      <c r="E323" s="1" t="s">
        <v>5256</v>
      </c>
      <c r="F323" s="1" t="s">
        <v>5257</v>
      </c>
      <c r="G323" s="1" t="s">
        <v>5259</v>
      </c>
      <c r="H323" s="1" t="s">
        <v>5261</v>
      </c>
      <c r="I323" s="1" t="s">
        <v>5263</v>
      </c>
      <c r="J323" s="1" t="s">
        <v>5264</v>
      </c>
      <c r="K323" s="1" t="s">
        <v>5266</v>
      </c>
      <c r="M323" s="1" t="s">
        <v>5267</v>
      </c>
      <c r="N323" s="1" t="s">
        <v>5269</v>
      </c>
      <c r="O323" s="1" t="s">
        <v>5270</v>
      </c>
      <c r="P323" s="1" t="s">
        <v>5272</v>
      </c>
      <c r="Q323" s="1" t="s">
        <v>300</v>
      </c>
      <c r="R323" s="1" t="s">
        <v>301</v>
      </c>
      <c r="S323" s="1" t="s">
        <v>5275</v>
      </c>
      <c r="T323" s="1" t="s">
        <v>5276</v>
      </c>
    </row>
    <row r="324">
      <c r="A324" s="1" t="s">
        <v>5278</v>
      </c>
      <c r="B324" s="1" t="s">
        <v>5280</v>
      </c>
      <c r="C324" s="1" t="s">
        <v>5281</v>
      </c>
      <c r="D324" s="1" t="s">
        <v>5283</v>
      </c>
      <c r="E324" s="1" t="s">
        <v>5284</v>
      </c>
      <c r="G324" s="1" t="s">
        <v>5285</v>
      </c>
      <c r="H324" s="1" t="s">
        <v>5286</v>
      </c>
      <c r="I324" s="1" t="s">
        <v>2104</v>
      </c>
      <c r="J324" s="1" t="s">
        <v>2105</v>
      </c>
    </row>
    <row r="325">
      <c r="A325" s="1" t="s">
        <v>5289</v>
      </c>
      <c r="B325" s="1" t="s">
        <v>5290</v>
      </c>
      <c r="C325" s="1" t="s">
        <v>5291</v>
      </c>
      <c r="D325" s="1" t="s">
        <v>5292</v>
      </c>
      <c r="E325" s="1" t="s">
        <v>5293</v>
      </c>
      <c r="F325" s="1" t="s">
        <v>5294</v>
      </c>
      <c r="G325" s="1" t="s">
        <v>5295</v>
      </c>
      <c r="H325" s="1" t="s">
        <v>5296</v>
      </c>
      <c r="I325" s="1" t="s">
        <v>5297</v>
      </c>
      <c r="J325" s="1" t="s">
        <v>5298</v>
      </c>
      <c r="K325" s="1" t="s">
        <v>5300</v>
      </c>
      <c r="L325" s="1" t="s">
        <v>3986</v>
      </c>
      <c r="M325" s="1" t="s">
        <v>3987</v>
      </c>
      <c r="N325" s="2" t="s">
        <v>5303</v>
      </c>
      <c r="O325" s="1" t="s">
        <v>3989</v>
      </c>
      <c r="P325" s="2" t="s">
        <v>5304</v>
      </c>
      <c r="Q325" s="1" t="s">
        <v>292</v>
      </c>
      <c r="R325" s="2" t="s">
        <v>5305</v>
      </c>
      <c r="S325" s="1" t="s">
        <v>294</v>
      </c>
      <c r="T325" s="2" t="s">
        <v>5306</v>
      </c>
      <c r="U325" s="1" t="s">
        <v>3988</v>
      </c>
      <c r="W325" s="1" t="s">
        <v>5309</v>
      </c>
      <c r="X325" s="1" t="s">
        <v>5311</v>
      </c>
      <c r="Y325" s="1" t="s">
        <v>5312</v>
      </c>
      <c r="Z325" s="1" t="s">
        <v>5313</v>
      </c>
      <c r="AA325" s="1" t="s">
        <v>2756</v>
      </c>
      <c r="AB325" s="1" t="s">
        <v>2757</v>
      </c>
      <c r="AC325" s="1" t="s">
        <v>5315</v>
      </c>
      <c r="AD325" s="1" t="s">
        <v>5316</v>
      </c>
      <c r="AE325" s="1" t="s">
        <v>5318</v>
      </c>
      <c r="AF325" s="1" t="s">
        <v>5321</v>
      </c>
      <c r="AG325" s="1" t="s">
        <v>5323</v>
      </c>
      <c r="AH325" s="1" t="s">
        <v>5324</v>
      </c>
    </row>
    <row r="326">
      <c r="A326" s="1" t="s">
        <v>5325</v>
      </c>
      <c r="B326" s="1" t="s">
        <v>1174</v>
      </c>
      <c r="C326" s="1" t="s">
        <v>1176</v>
      </c>
      <c r="D326" s="1" t="s">
        <v>779</v>
      </c>
      <c r="E326" s="1" t="s">
        <v>780</v>
      </c>
      <c r="F326" s="1" t="s">
        <v>5329</v>
      </c>
      <c r="G326" s="1" t="s">
        <v>843</v>
      </c>
      <c r="H326" s="1" t="s">
        <v>1178</v>
      </c>
      <c r="I326" s="1" t="s">
        <v>1180</v>
      </c>
      <c r="J326" s="1" t="s">
        <v>786</v>
      </c>
      <c r="K326" s="1" t="s">
        <v>787</v>
      </c>
      <c r="L326" s="1" t="s">
        <v>788</v>
      </c>
      <c r="M326" s="1" t="s">
        <v>789</v>
      </c>
    </row>
    <row r="327">
      <c r="A327" s="1" t="s">
        <v>5337</v>
      </c>
      <c r="B327" s="1" t="s">
        <v>273</v>
      </c>
      <c r="C327" s="1" t="s">
        <v>274</v>
      </c>
      <c r="D327" s="1" t="s">
        <v>5341</v>
      </c>
      <c r="E327" s="1" t="s">
        <v>5343</v>
      </c>
      <c r="F327" s="1" t="s">
        <v>5344</v>
      </c>
      <c r="G327" s="1" t="s">
        <v>5346</v>
      </c>
      <c r="H327" s="1" t="s">
        <v>5348</v>
      </c>
      <c r="I327" s="1" t="s">
        <v>5350</v>
      </c>
      <c r="J327" s="1" t="s">
        <v>300</v>
      </c>
      <c r="K327" s="1" t="s">
        <v>301</v>
      </c>
    </row>
    <row r="328">
      <c r="A328" s="1" t="s">
        <v>5356</v>
      </c>
      <c r="B328" s="1" t="s">
        <v>5357</v>
      </c>
      <c r="C328" s="1" t="s">
        <v>5358</v>
      </c>
      <c r="D328" s="1" t="s">
        <v>46</v>
      </c>
      <c r="E328" s="1" t="s">
        <v>47</v>
      </c>
    </row>
    <row r="329">
      <c r="A329" s="1" t="s">
        <v>5361</v>
      </c>
      <c r="B329" s="1" t="s">
        <v>5363</v>
      </c>
      <c r="C329" s="1" t="s">
        <v>189</v>
      </c>
    </row>
    <row r="330">
      <c r="A330" s="1" t="s">
        <v>558</v>
      </c>
      <c r="B330" s="1" t="s">
        <v>5366</v>
      </c>
      <c r="C330" s="1" t="s">
        <v>5368</v>
      </c>
      <c r="D330" s="1" t="s">
        <v>5369</v>
      </c>
      <c r="E330" s="1" t="s">
        <v>5370</v>
      </c>
      <c r="F330" s="1" t="s">
        <v>5371</v>
      </c>
      <c r="G330" s="1" t="s">
        <v>5372</v>
      </c>
      <c r="H330" s="1" t="s">
        <v>5373</v>
      </c>
      <c r="I330" s="1" t="s">
        <v>5374</v>
      </c>
      <c r="J330" s="1" t="s">
        <v>5376</v>
      </c>
      <c r="K330" s="1" t="s">
        <v>5378</v>
      </c>
      <c r="L330" s="2" t="s">
        <v>5203</v>
      </c>
      <c r="M330" s="1" t="s">
        <v>3068</v>
      </c>
      <c r="O330" s="1" t="s">
        <v>5384</v>
      </c>
      <c r="P330" s="1" t="s">
        <v>5386</v>
      </c>
      <c r="Q330" s="1" t="s">
        <v>5055</v>
      </c>
      <c r="R330" s="1" t="s">
        <v>5057</v>
      </c>
      <c r="S330" s="1" t="s">
        <v>5390</v>
      </c>
      <c r="T330" s="1" t="s">
        <v>5391</v>
      </c>
      <c r="U330" s="1" t="s">
        <v>5393</v>
      </c>
      <c r="V330" s="1" t="s">
        <v>5396</v>
      </c>
    </row>
    <row r="331">
      <c r="A331" s="1" t="s">
        <v>5397</v>
      </c>
      <c r="B331" s="1" t="s">
        <v>3310</v>
      </c>
      <c r="C331" s="1" t="s">
        <v>3312</v>
      </c>
      <c r="D331" s="1" t="s">
        <v>3666</v>
      </c>
      <c r="E331" s="1" t="s">
        <v>40</v>
      </c>
      <c r="F331" s="1" t="s">
        <v>3315</v>
      </c>
      <c r="G331" s="1" t="s">
        <v>3316</v>
      </c>
    </row>
    <row r="332">
      <c r="A332" s="1" t="s">
        <v>5400</v>
      </c>
      <c r="B332" s="1" t="s">
        <v>1548</v>
      </c>
      <c r="C332" s="1" t="s">
        <v>1550</v>
      </c>
      <c r="D332" s="1" t="s">
        <v>5405</v>
      </c>
      <c r="E332" s="1" t="s">
        <v>5407</v>
      </c>
      <c r="F332" s="1" t="s">
        <v>1883</v>
      </c>
      <c r="G332" s="1" t="s">
        <v>1885</v>
      </c>
      <c r="H332" s="1" t="s">
        <v>5410</v>
      </c>
      <c r="I332" s="1" t="s">
        <v>5411</v>
      </c>
      <c r="J332" s="1" t="s">
        <v>5412</v>
      </c>
      <c r="K332" s="1" t="s">
        <v>5413</v>
      </c>
      <c r="L332" s="1" t="s">
        <v>5414</v>
      </c>
      <c r="M332" s="1" t="s">
        <v>5415</v>
      </c>
      <c r="N332" s="1" t="s">
        <v>5416</v>
      </c>
      <c r="O332" s="1" t="s">
        <v>5418</v>
      </c>
      <c r="P332" s="1" t="s">
        <v>5420</v>
      </c>
      <c r="Q332" s="1" t="s">
        <v>5423</v>
      </c>
      <c r="R332" s="1" t="s">
        <v>5425</v>
      </c>
      <c r="S332" s="1" t="s">
        <v>5427</v>
      </c>
      <c r="T332" s="1" t="s">
        <v>5429</v>
      </c>
      <c r="U332" s="1" t="s">
        <v>5430</v>
      </c>
      <c r="V332" s="1" t="s">
        <v>5431</v>
      </c>
      <c r="W332" s="1" t="s">
        <v>5432</v>
      </c>
      <c r="Y332" s="1" t="s">
        <v>1563</v>
      </c>
      <c r="Z332" s="1" t="s">
        <v>1564</v>
      </c>
      <c r="AA332" s="1" t="s">
        <v>5436</v>
      </c>
      <c r="AB332" s="1" t="s">
        <v>5438</v>
      </c>
      <c r="AC332" s="1" t="s">
        <v>5440</v>
      </c>
      <c r="AD332" s="1" t="s">
        <v>5411</v>
      </c>
      <c r="AE332" s="1" t="s">
        <v>5443</v>
      </c>
      <c r="AF332" s="1" t="s">
        <v>5444</v>
      </c>
      <c r="AG332" s="1" t="s">
        <v>5445</v>
      </c>
      <c r="AH332" s="1" t="s">
        <v>5446</v>
      </c>
      <c r="AJ332" s="1" t="s">
        <v>1576</v>
      </c>
      <c r="AK332" s="1" t="s">
        <v>1577</v>
      </c>
      <c r="AL332" s="1" t="s">
        <v>5449</v>
      </c>
      <c r="AM332" s="1" t="s">
        <v>5451</v>
      </c>
      <c r="AN332" s="1" t="s">
        <v>1906</v>
      </c>
      <c r="AO332" s="1" t="s">
        <v>1908</v>
      </c>
      <c r="AP332" s="1" t="s">
        <v>5452</v>
      </c>
      <c r="AQ332" s="1" t="s">
        <v>5453</v>
      </c>
      <c r="AR332" s="1" t="s">
        <v>5455</v>
      </c>
      <c r="AS332" s="1" t="s">
        <v>5457</v>
      </c>
    </row>
    <row r="333">
      <c r="A333" s="1" t="s">
        <v>5460</v>
      </c>
    </row>
    <row r="334">
      <c r="A334" s="1" t="s">
        <v>5463</v>
      </c>
      <c r="B334" s="1" t="s">
        <v>3842</v>
      </c>
      <c r="C334" s="1" t="s">
        <v>3843</v>
      </c>
    </row>
    <row r="335">
      <c r="A335" s="1" t="s">
        <v>5467</v>
      </c>
      <c r="B335" s="1" t="s">
        <v>5468</v>
      </c>
      <c r="C335" s="1" t="s">
        <v>5469</v>
      </c>
      <c r="D335" s="1" t="s">
        <v>5470</v>
      </c>
      <c r="E335" s="1" t="s">
        <v>5471</v>
      </c>
      <c r="F335" s="1" t="s">
        <v>5473</v>
      </c>
      <c r="G335" s="1" t="s">
        <v>5474</v>
      </c>
      <c r="H335" s="1" t="s">
        <v>5475</v>
      </c>
      <c r="I335" s="1" t="s">
        <v>5476</v>
      </c>
    </row>
    <row r="336">
      <c r="A336" s="1" t="s">
        <v>5478</v>
      </c>
      <c r="B336" s="1" t="s">
        <v>5479</v>
      </c>
      <c r="C336" s="1" t="s">
        <v>5480</v>
      </c>
      <c r="D336" s="1" t="s">
        <v>5481</v>
      </c>
      <c r="E336" s="1" t="s">
        <v>5482</v>
      </c>
      <c r="G336" s="1" t="s">
        <v>5483</v>
      </c>
      <c r="H336" s="1" t="s">
        <v>5484</v>
      </c>
      <c r="I336" s="1" t="s">
        <v>5485</v>
      </c>
      <c r="J336" s="1" t="s">
        <v>5486</v>
      </c>
    </row>
    <row r="337">
      <c r="A337" s="1" t="s">
        <v>5488</v>
      </c>
      <c r="B337" s="1" t="s">
        <v>5490</v>
      </c>
      <c r="C337" s="1" t="s">
        <v>5492</v>
      </c>
      <c r="D337" s="1" t="s">
        <v>5494</v>
      </c>
      <c r="E337" s="1" t="s">
        <v>5496</v>
      </c>
      <c r="F337" s="1" t="s">
        <v>5498</v>
      </c>
      <c r="G337" s="1" t="s">
        <v>5500</v>
      </c>
      <c r="H337" s="1" t="s">
        <v>5502</v>
      </c>
      <c r="I337" s="1" t="s">
        <v>5504</v>
      </c>
    </row>
    <row r="338">
      <c r="A338" s="1" t="s">
        <v>5506</v>
      </c>
      <c r="B338" s="1" t="s">
        <v>5507</v>
      </c>
      <c r="C338" s="1" t="s">
        <v>5508</v>
      </c>
      <c r="D338" s="1" t="s">
        <v>5509</v>
      </c>
      <c r="E338" s="1" t="s">
        <v>5510</v>
      </c>
      <c r="G338" s="1" t="s">
        <v>5511</v>
      </c>
      <c r="H338" s="1" t="s">
        <v>5512</v>
      </c>
    </row>
    <row r="339">
      <c r="A339" s="1" t="s">
        <v>5515</v>
      </c>
      <c r="B339" s="1" t="s">
        <v>993</v>
      </c>
      <c r="C339" s="1" t="s">
        <v>995</v>
      </c>
      <c r="D339" s="1" t="s">
        <v>997</v>
      </c>
      <c r="E339" s="1" t="s">
        <v>998</v>
      </c>
      <c r="F339" s="1" t="s">
        <v>999</v>
      </c>
      <c r="G339" s="1" t="s">
        <v>1000</v>
      </c>
      <c r="H339" s="1" t="s">
        <v>5516</v>
      </c>
      <c r="I339" s="1" t="s">
        <v>5517</v>
      </c>
      <c r="J339" s="1" t="s">
        <v>5520</v>
      </c>
      <c r="K339" s="1" t="s">
        <v>5521</v>
      </c>
      <c r="L339" s="1" t="s">
        <v>5524</v>
      </c>
      <c r="M339" s="1" t="s">
        <v>5525</v>
      </c>
      <c r="N339" s="1" t="s">
        <v>5526</v>
      </c>
      <c r="O339" s="1" t="s">
        <v>5527</v>
      </c>
      <c r="P339" s="2" t="s">
        <v>1012</v>
      </c>
      <c r="Q339" s="1" t="s">
        <v>609</v>
      </c>
      <c r="R339" s="2" t="s">
        <v>4573</v>
      </c>
      <c r="S339" s="1" t="s">
        <v>3161</v>
      </c>
      <c r="U339" s="1" t="s">
        <v>1016</v>
      </c>
      <c r="V339" s="1" t="s">
        <v>1017</v>
      </c>
      <c r="W339" s="1" t="s">
        <v>5530</v>
      </c>
      <c r="X339" s="1" t="s">
        <v>5521</v>
      </c>
      <c r="Y339" s="1" t="s">
        <v>1020</v>
      </c>
      <c r="Z339" s="1" t="s">
        <v>1023</v>
      </c>
      <c r="AA339" s="1" t="s">
        <v>5531</v>
      </c>
      <c r="AB339" s="1" t="s">
        <v>5525</v>
      </c>
    </row>
    <row r="340">
      <c r="A340" s="1" t="s">
        <v>5533</v>
      </c>
      <c r="B340" s="1" t="s">
        <v>706</v>
      </c>
      <c r="C340" s="1" t="s">
        <v>707</v>
      </c>
      <c r="D340" s="1" t="s">
        <v>5534</v>
      </c>
      <c r="E340" s="1" t="s">
        <v>2794</v>
      </c>
      <c r="F340" s="1" t="s">
        <v>711</v>
      </c>
      <c r="G340" s="1" t="s">
        <v>713</v>
      </c>
    </row>
    <row r="341">
      <c r="A341" s="1" t="s">
        <v>571</v>
      </c>
      <c r="B341" s="1" t="s">
        <v>5536</v>
      </c>
      <c r="C341" s="1" t="s">
        <v>40</v>
      </c>
    </row>
    <row r="342">
      <c r="A342" s="1" t="s">
        <v>5545</v>
      </c>
      <c r="B342" s="1" t="s">
        <v>169</v>
      </c>
      <c r="C342" s="1" t="s">
        <v>170</v>
      </c>
      <c r="D342" s="1" t="s">
        <v>3460</v>
      </c>
      <c r="E342" s="1" t="s">
        <v>3461</v>
      </c>
      <c r="F342" s="1" t="s">
        <v>5548</v>
      </c>
      <c r="G342" s="1" t="s">
        <v>5550</v>
      </c>
      <c r="H342" s="1" t="s">
        <v>3471</v>
      </c>
      <c r="I342" s="1" t="s">
        <v>3473</v>
      </c>
      <c r="J342" s="1" t="s">
        <v>3477</v>
      </c>
      <c r="K342" s="1" t="s">
        <v>3478</v>
      </c>
      <c r="L342" s="1" t="s">
        <v>183</v>
      </c>
      <c r="M342" s="1" t="s">
        <v>184</v>
      </c>
      <c r="N342" s="1" t="s">
        <v>3479</v>
      </c>
      <c r="O342" s="1" t="s">
        <v>3480</v>
      </c>
    </row>
    <row r="343">
      <c r="A343" s="1" t="s">
        <v>5560</v>
      </c>
      <c r="B343" s="1" t="s">
        <v>5562</v>
      </c>
      <c r="C343" s="1" t="s">
        <v>189</v>
      </c>
    </row>
    <row r="344">
      <c r="A344" s="1" t="s">
        <v>5564</v>
      </c>
      <c r="B344" s="1" t="s">
        <v>5565</v>
      </c>
      <c r="C344" s="1" t="s">
        <v>40</v>
      </c>
    </row>
    <row r="345">
      <c r="A345" s="1" t="s">
        <v>5566</v>
      </c>
      <c r="B345" s="1" t="s">
        <v>469</v>
      </c>
      <c r="C345" s="1" t="s">
        <v>471</v>
      </c>
      <c r="D345" s="1" t="s">
        <v>5569</v>
      </c>
      <c r="E345" s="1" t="s">
        <v>5570</v>
      </c>
      <c r="F345" s="1" t="s">
        <v>5571</v>
      </c>
      <c r="G345" s="1" t="s">
        <v>5572</v>
      </c>
      <c r="I345" s="1" t="s">
        <v>478</v>
      </c>
      <c r="J345" s="1" t="s">
        <v>480</v>
      </c>
      <c r="K345" s="1" t="s">
        <v>482</v>
      </c>
      <c r="L345" s="1" t="s">
        <v>483</v>
      </c>
      <c r="N345" s="1" t="s">
        <v>484</v>
      </c>
      <c r="O345" s="1" t="s">
        <v>485</v>
      </c>
    </row>
    <row r="346">
      <c r="A346" s="1" t="s">
        <v>5586</v>
      </c>
      <c r="B346" s="1" t="s">
        <v>5588</v>
      </c>
      <c r="C346" s="1" t="s">
        <v>5592</v>
      </c>
      <c r="D346" s="1" t="s">
        <v>5594</v>
      </c>
      <c r="E346" s="1" t="s">
        <v>5596</v>
      </c>
      <c r="G346" s="1" t="s">
        <v>5597</v>
      </c>
      <c r="H346" s="1" t="s">
        <v>5598</v>
      </c>
    </row>
    <row r="347">
      <c r="A347" s="1" t="s">
        <v>5604</v>
      </c>
      <c r="B347" s="1" t="s">
        <v>5605</v>
      </c>
      <c r="C347" s="1" t="s">
        <v>5607</v>
      </c>
      <c r="D347" s="1" t="s">
        <v>5608</v>
      </c>
      <c r="E347" s="1" t="s">
        <v>5609</v>
      </c>
      <c r="F347" s="1" t="s">
        <v>5610</v>
      </c>
      <c r="G347" s="1" t="s">
        <v>5609</v>
      </c>
      <c r="I347" s="1" t="s">
        <v>5611</v>
      </c>
      <c r="J347" s="1" t="s">
        <v>5612</v>
      </c>
      <c r="K347" s="1" t="s">
        <v>5613</v>
      </c>
      <c r="L347" s="1" t="s">
        <v>5614</v>
      </c>
    </row>
    <row r="348">
      <c r="A348" s="1" t="s">
        <v>5617</v>
      </c>
      <c r="B348" s="1" t="s">
        <v>5618</v>
      </c>
      <c r="C348" s="1" t="s">
        <v>3951</v>
      </c>
      <c r="D348" s="1" t="s">
        <v>5619</v>
      </c>
      <c r="E348" s="1" t="s">
        <v>5620</v>
      </c>
      <c r="F348" s="1" t="s">
        <v>990</v>
      </c>
      <c r="G348" s="1" t="s">
        <v>992</v>
      </c>
      <c r="I348" s="1" t="s">
        <v>5622</v>
      </c>
      <c r="J348" s="1" t="s">
        <v>5624</v>
      </c>
      <c r="L348" s="1" t="s">
        <v>3842</v>
      </c>
      <c r="M348" s="1" t="s">
        <v>3843</v>
      </c>
    </row>
    <row r="349">
      <c r="A349" s="1" t="s">
        <v>5627</v>
      </c>
      <c r="B349" s="1" t="s">
        <v>3069</v>
      </c>
      <c r="C349" s="1" t="s">
        <v>3071</v>
      </c>
      <c r="D349" s="1" t="s">
        <v>5628</v>
      </c>
      <c r="E349" s="1" t="s">
        <v>5629</v>
      </c>
      <c r="F349" s="1" t="s">
        <v>1004</v>
      </c>
      <c r="G349" s="1" t="s">
        <v>1009</v>
      </c>
      <c r="H349" s="1" t="s">
        <v>3089</v>
      </c>
      <c r="I349" s="1" t="s">
        <v>3071</v>
      </c>
    </row>
    <row r="350">
      <c r="A350" s="1" t="s">
        <v>5632</v>
      </c>
      <c r="B350" s="1" t="s">
        <v>779</v>
      </c>
      <c r="C350" s="1" t="s">
        <v>780</v>
      </c>
      <c r="D350" s="1" t="s">
        <v>837</v>
      </c>
      <c r="E350" s="1" t="s">
        <v>839</v>
      </c>
      <c r="F350" s="1" t="s">
        <v>2015</v>
      </c>
      <c r="G350" s="1" t="s">
        <v>2017</v>
      </c>
      <c r="H350" s="1" t="s">
        <v>5638</v>
      </c>
      <c r="I350" s="1" t="s">
        <v>843</v>
      </c>
      <c r="J350" s="1" t="s">
        <v>845</v>
      </c>
      <c r="K350" s="1" t="s">
        <v>847</v>
      </c>
      <c r="L350" s="1" t="s">
        <v>786</v>
      </c>
      <c r="M350" s="1" t="s">
        <v>787</v>
      </c>
      <c r="N350" s="1" t="s">
        <v>788</v>
      </c>
      <c r="O350" s="1" t="s">
        <v>789</v>
      </c>
    </row>
    <row r="351">
      <c r="A351" s="1" t="s">
        <v>593</v>
      </c>
      <c r="B351" s="1" t="s">
        <v>5640</v>
      </c>
      <c r="C351" s="1" t="s">
        <v>189</v>
      </c>
    </row>
    <row r="352">
      <c r="A352" s="1" t="s">
        <v>5641</v>
      </c>
      <c r="B352" s="1" t="s">
        <v>5642</v>
      </c>
      <c r="C352" s="1" t="s">
        <v>5643</v>
      </c>
      <c r="D352" s="1" t="s">
        <v>5645</v>
      </c>
      <c r="E352" s="1" t="s">
        <v>5646</v>
      </c>
      <c r="G352" s="1" t="s">
        <v>5647</v>
      </c>
      <c r="H352" s="1" t="s">
        <v>5648</v>
      </c>
      <c r="I352" s="1" t="s">
        <v>5649</v>
      </c>
      <c r="J352" s="1" t="s">
        <v>5650</v>
      </c>
      <c r="K352" s="1" t="s">
        <v>5651</v>
      </c>
      <c r="L352" s="1" t="s">
        <v>5652</v>
      </c>
      <c r="M352" s="1" t="s">
        <v>5653</v>
      </c>
      <c r="N352" s="1" t="s">
        <v>5654</v>
      </c>
      <c r="Q352" s="1" t="s">
        <v>5655</v>
      </c>
      <c r="R352" s="1" t="s">
        <v>5656</v>
      </c>
      <c r="S352" s="1" t="s">
        <v>5657</v>
      </c>
      <c r="T352" s="1" t="s">
        <v>5658</v>
      </c>
      <c r="U352" s="1" t="s">
        <v>5659</v>
      </c>
      <c r="V352" s="1" t="s">
        <v>5660</v>
      </c>
      <c r="Z352" s="1" t="s">
        <v>5661</v>
      </c>
      <c r="AA352" s="1" t="s">
        <v>5662</v>
      </c>
      <c r="AB352" s="1" t="s">
        <v>5663</v>
      </c>
      <c r="AC352" s="1" t="s">
        <v>5665</v>
      </c>
      <c r="AD352" s="1" t="s">
        <v>5667</v>
      </c>
      <c r="AE352" s="1" t="s">
        <v>5669</v>
      </c>
      <c r="AF352" s="1" t="s">
        <v>5670</v>
      </c>
      <c r="AG352" s="1" t="s">
        <v>5671</v>
      </c>
    </row>
    <row r="353">
      <c r="A353" s="1" t="s">
        <v>5672</v>
      </c>
      <c r="B353" s="1" t="s">
        <v>5674</v>
      </c>
      <c r="C353" s="1" t="s">
        <v>189</v>
      </c>
    </row>
    <row r="354">
      <c r="A354" s="1" t="s">
        <v>5677</v>
      </c>
      <c r="B354" s="1" t="s">
        <v>3574</v>
      </c>
      <c r="C354" s="1" t="s">
        <v>3576</v>
      </c>
      <c r="D354" s="1" t="s">
        <v>3578</v>
      </c>
      <c r="E354" s="1" t="s">
        <v>3580</v>
      </c>
      <c r="F354" s="1" t="s">
        <v>5679</v>
      </c>
      <c r="G354" s="1" t="s">
        <v>5681</v>
      </c>
      <c r="H354" s="1" t="s">
        <v>5682</v>
      </c>
      <c r="I354" s="1" t="s">
        <v>5683</v>
      </c>
      <c r="J354" s="1" t="s">
        <v>5684</v>
      </c>
      <c r="K354" s="1" t="s">
        <v>5685</v>
      </c>
      <c r="M354" s="1" t="s">
        <v>3589</v>
      </c>
      <c r="N354" s="1" t="s">
        <v>3593</v>
      </c>
      <c r="O354" s="1" t="s">
        <v>5688</v>
      </c>
      <c r="P354" s="1" t="s">
        <v>5690</v>
      </c>
      <c r="Q354" s="1" t="s">
        <v>3594</v>
      </c>
      <c r="R354" s="1" t="s">
        <v>3597</v>
      </c>
      <c r="S354" s="1" t="s">
        <v>5691</v>
      </c>
      <c r="T354" s="1" t="s">
        <v>5692</v>
      </c>
    </row>
    <row r="355">
      <c r="A355" s="1" t="s">
        <v>5693</v>
      </c>
      <c r="B355" s="1" t="s">
        <v>3366</v>
      </c>
      <c r="C355" s="1" t="s">
        <v>3368</v>
      </c>
      <c r="D355" s="1" t="s">
        <v>5695</v>
      </c>
      <c r="E355" s="1" t="s">
        <v>5696</v>
      </c>
      <c r="G355" s="1" t="s">
        <v>3373</v>
      </c>
      <c r="H355" s="1" t="s">
        <v>3374</v>
      </c>
    </row>
    <row r="356">
      <c r="A356" s="1" t="s">
        <v>5698</v>
      </c>
      <c r="B356" s="1" t="s">
        <v>791</v>
      </c>
      <c r="C356" s="1" t="s">
        <v>794</v>
      </c>
      <c r="D356" s="1" t="s">
        <v>5699</v>
      </c>
      <c r="E356" s="1" t="s">
        <v>800</v>
      </c>
      <c r="F356" s="1" t="s">
        <v>799</v>
      </c>
      <c r="G356" s="1" t="s">
        <v>800</v>
      </c>
      <c r="I356" s="1" t="s">
        <v>804</v>
      </c>
      <c r="J356" s="1" t="s">
        <v>806</v>
      </c>
    </row>
    <row r="357">
      <c r="A357" s="1" t="s">
        <v>5702</v>
      </c>
      <c r="B357" s="1" t="s">
        <v>1539</v>
      </c>
      <c r="C357" s="1" t="s">
        <v>1541</v>
      </c>
      <c r="D357" s="1" t="s">
        <v>4417</v>
      </c>
      <c r="E357" s="1" t="s">
        <v>4419</v>
      </c>
      <c r="F357" s="1" t="s">
        <v>1543</v>
      </c>
      <c r="G357" s="1" t="s">
        <v>1545</v>
      </c>
      <c r="H357" s="1" t="s">
        <v>5703</v>
      </c>
      <c r="I357" s="1" t="s">
        <v>1549</v>
      </c>
      <c r="J357" s="1" t="s">
        <v>1551</v>
      </c>
      <c r="K357" s="1" t="s">
        <v>1541</v>
      </c>
      <c r="L357" s="1" t="s">
        <v>1554</v>
      </c>
      <c r="M357" s="1" t="s">
        <v>1556</v>
      </c>
    </row>
    <row r="358">
      <c r="A358" s="1" t="s">
        <v>5711</v>
      </c>
      <c r="B358" s="1" t="s">
        <v>2859</v>
      </c>
      <c r="C358" s="1" t="s">
        <v>2860</v>
      </c>
      <c r="D358" s="1" t="s">
        <v>5714</v>
      </c>
      <c r="E358" s="1" t="s">
        <v>2863</v>
      </c>
      <c r="F358" s="1" t="s">
        <v>2869</v>
      </c>
      <c r="G358" s="1" t="s">
        <v>2863</v>
      </c>
      <c r="H358" s="1" t="s">
        <v>2872</v>
      </c>
      <c r="I358" s="1" t="s">
        <v>2873</v>
      </c>
    </row>
    <row r="359">
      <c r="A359" s="1" t="s">
        <v>5717</v>
      </c>
      <c r="B359" s="1" t="s">
        <v>602</v>
      </c>
      <c r="C359" s="1" t="s">
        <v>604</v>
      </c>
      <c r="D359" s="1" t="s">
        <v>2090</v>
      </c>
      <c r="E359" s="1" t="s">
        <v>2092</v>
      </c>
      <c r="F359" s="1" t="s">
        <v>2087</v>
      </c>
      <c r="G359" s="1" t="s">
        <v>2088</v>
      </c>
      <c r="H359" s="1" t="s">
        <v>2085</v>
      </c>
      <c r="I359" s="1" t="s">
        <v>2086</v>
      </c>
      <c r="J359" s="1" t="s">
        <v>5719</v>
      </c>
      <c r="K359" s="1" t="s">
        <v>5720</v>
      </c>
      <c r="L359" s="1" t="s">
        <v>5721</v>
      </c>
      <c r="M359" s="1" t="s">
        <v>5722</v>
      </c>
      <c r="N359" s="1" t="s">
        <v>5723</v>
      </c>
      <c r="O359" s="1" t="s">
        <v>5725</v>
      </c>
      <c r="P359" s="2" t="s">
        <v>5306</v>
      </c>
      <c r="Q359" s="1" t="s">
        <v>3988</v>
      </c>
      <c r="S359" s="1" t="s">
        <v>611</v>
      </c>
      <c r="T359" s="1" t="s">
        <v>613</v>
      </c>
      <c r="U359" s="1" t="s">
        <v>2116</v>
      </c>
      <c r="V359" s="1" t="s">
        <v>2118</v>
      </c>
      <c r="W359" s="1" t="s">
        <v>2120</v>
      </c>
      <c r="X359" s="1" t="s">
        <v>2122</v>
      </c>
      <c r="Y359" s="1" t="s">
        <v>615</v>
      </c>
      <c r="Z359" s="1" t="s">
        <v>617</v>
      </c>
      <c r="AA359" s="1" t="s">
        <v>2125</v>
      </c>
      <c r="AB359" s="1" t="s">
        <v>2126</v>
      </c>
      <c r="AC359" s="1" t="s">
        <v>2123</v>
      </c>
      <c r="AD359" s="1" t="s">
        <v>2124</v>
      </c>
      <c r="AE359" s="1" t="s">
        <v>2129</v>
      </c>
      <c r="AF359" s="1" t="s">
        <v>2130</v>
      </c>
      <c r="AG359" s="1" t="s">
        <v>5734</v>
      </c>
      <c r="AH359" s="1" t="s">
        <v>5735</v>
      </c>
    </row>
    <row r="360">
      <c r="A360" s="1" t="s">
        <v>624</v>
      </c>
      <c r="B360" s="1" t="s">
        <v>5737</v>
      </c>
      <c r="C360" s="1" t="s">
        <v>5738</v>
      </c>
      <c r="D360" s="1" t="s">
        <v>5739</v>
      </c>
      <c r="E360" s="1" t="s">
        <v>5740</v>
      </c>
      <c r="F360" s="1" t="s">
        <v>5741</v>
      </c>
      <c r="G360" s="1" t="s">
        <v>5743</v>
      </c>
    </row>
    <row r="361">
      <c r="A361" s="1" t="s">
        <v>5747</v>
      </c>
      <c r="B361" s="1" t="s">
        <v>625</v>
      </c>
      <c r="C361" s="1" t="s">
        <v>628</v>
      </c>
      <c r="D361" s="1" t="s">
        <v>5748</v>
      </c>
      <c r="E361" s="1" t="s">
        <v>2045</v>
      </c>
      <c r="F361" s="1" t="s">
        <v>5749</v>
      </c>
      <c r="G361" s="1" t="s">
        <v>5750</v>
      </c>
      <c r="H361" s="1" t="s">
        <v>5751</v>
      </c>
      <c r="I361" s="1" t="s">
        <v>2045</v>
      </c>
      <c r="J361" s="1" t="s">
        <v>645</v>
      </c>
      <c r="K361" s="1" t="s">
        <v>646</v>
      </c>
    </row>
    <row r="362">
      <c r="A362" s="1" t="s">
        <v>5755</v>
      </c>
      <c r="B362" s="1" t="s">
        <v>5756</v>
      </c>
      <c r="C362" s="1" t="s">
        <v>5757</v>
      </c>
      <c r="D362" s="1" t="s">
        <v>5758</v>
      </c>
      <c r="E362" s="1" t="s">
        <v>5760</v>
      </c>
      <c r="F362" s="1" t="s">
        <v>5761</v>
      </c>
      <c r="G362" s="1" t="s">
        <v>5763</v>
      </c>
    </row>
    <row r="363">
      <c r="A363" s="1" t="s">
        <v>5764</v>
      </c>
      <c r="B363" s="1" t="s">
        <v>5765</v>
      </c>
      <c r="C363" s="1" t="s">
        <v>5767</v>
      </c>
      <c r="D363" s="1" t="s">
        <v>5768</v>
      </c>
      <c r="E363" s="1" t="s">
        <v>5769</v>
      </c>
      <c r="F363" s="1" t="s">
        <v>5771</v>
      </c>
      <c r="G363" s="1" t="s">
        <v>5772</v>
      </c>
      <c r="I363" s="1" t="s">
        <v>5773</v>
      </c>
      <c r="J363" s="1" t="s">
        <v>5769</v>
      </c>
      <c r="K363" s="1" t="s">
        <v>5774</v>
      </c>
      <c r="L363" s="1" t="s">
        <v>5775</v>
      </c>
    </row>
    <row r="364">
      <c r="A364" s="1" t="s">
        <v>5780</v>
      </c>
      <c r="B364" s="1" t="s">
        <v>5782</v>
      </c>
      <c r="C364" s="1" t="s">
        <v>5784</v>
      </c>
      <c r="D364" s="1" t="s">
        <v>5786</v>
      </c>
      <c r="E364" s="1" t="s">
        <v>5787</v>
      </c>
      <c r="F364" s="1" t="s">
        <v>5788</v>
      </c>
      <c r="G364" s="1" t="s">
        <v>5789</v>
      </c>
      <c r="H364" s="1" t="s">
        <v>5790</v>
      </c>
      <c r="I364" s="1" t="s">
        <v>5784</v>
      </c>
      <c r="J364" s="1" t="s">
        <v>5791</v>
      </c>
      <c r="K364" s="1" t="s">
        <v>5792</v>
      </c>
      <c r="N364" s="1" t="s">
        <v>5794</v>
      </c>
      <c r="O364" s="1" t="s">
        <v>5795</v>
      </c>
    </row>
    <row r="365">
      <c r="A365" s="1" t="s">
        <v>5796</v>
      </c>
      <c r="B365" s="1" t="s">
        <v>5797</v>
      </c>
      <c r="C365" s="1" t="s">
        <v>5799</v>
      </c>
      <c r="E365" s="1" t="s">
        <v>5801</v>
      </c>
      <c r="F365" s="1" t="s">
        <v>5803</v>
      </c>
      <c r="H365" s="1" t="s">
        <v>5805</v>
      </c>
      <c r="I365" s="1" t="s">
        <v>5799</v>
      </c>
      <c r="J365" s="1" t="s">
        <v>5806</v>
      </c>
      <c r="K365" s="1" t="s">
        <v>5807</v>
      </c>
      <c r="L365" s="1" t="s">
        <v>5809</v>
      </c>
      <c r="M365" s="1" t="s">
        <v>5811</v>
      </c>
      <c r="N365" s="1" t="s">
        <v>5813</v>
      </c>
      <c r="O365" s="1" t="s">
        <v>5815</v>
      </c>
    </row>
    <row r="366">
      <c r="A366" s="1" t="s">
        <v>5816</v>
      </c>
      <c r="B366" s="1" t="s">
        <v>5817</v>
      </c>
      <c r="C366" s="1" t="s">
        <v>5819</v>
      </c>
      <c r="D366" s="1" t="s">
        <v>5821</v>
      </c>
      <c r="E366" s="1" t="s">
        <v>5823</v>
      </c>
      <c r="F366" s="1" t="s">
        <v>5824</v>
      </c>
      <c r="G366" s="1" t="s">
        <v>5823</v>
      </c>
      <c r="H366" s="1" t="s">
        <v>5055</v>
      </c>
      <c r="I366" s="1" t="s">
        <v>5057</v>
      </c>
    </row>
    <row r="367">
      <c r="A367" s="1" t="s">
        <v>5826</v>
      </c>
      <c r="B367" s="1" t="s">
        <v>5827</v>
      </c>
      <c r="C367" s="1" t="s">
        <v>5828</v>
      </c>
      <c r="D367" s="1" t="s">
        <v>5829</v>
      </c>
      <c r="E367" s="1" t="s">
        <v>5830</v>
      </c>
      <c r="F367" s="1" t="s">
        <v>5832</v>
      </c>
      <c r="G367" s="1" t="s">
        <v>5830</v>
      </c>
    </row>
    <row r="368">
      <c r="A368" s="1" t="s">
        <v>5834</v>
      </c>
      <c r="B368" s="1" t="s">
        <v>5835</v>
      </c>
      <c r="C368" s="1" t="s">
        <v>1054</v>
      </c>
    </row>
    <row r="369">
      <c r="A369" s="1" t="s">
        <v>5837</v>
      </c>
      <c r="B369" s="1" t="s">
        <v>1174</v>
      </c>
      <c r="C369" s="1" t="s">
        <v>1176</v>
      </c>
      <c r="D369" s="1" t="s">
        <v>779</v>
      </c>
      <c r="E369" s="1" t="s">
        <v>780</v>
      </c>
      <c r="F369" s="1" t="s">
        <v>5838</v>
      </c>
      <c r="G369" s="1" t="s">
        <v>1180</v>
      </c>
      <c r="H369" s="1" t="s">
        <v>1178</v>
      </c>
      <c r="I369" s="1" t="s">
        <v>1180</v>
      </c>
      <c r="J369" s="1" t="s">
        <v>786</v>
      </c>
      <c r="K369" s="1" t="s">
        <v>787</v>
      </c>
      <c r="L369" s="1" t="s">
        <v>788</v>
      </c>
      <c r="M369" s="1" t="s">
        <v>789</v>
      </c>
    </row>
    <row r="370">
      <c r="A370" s="1" t="s">
        <v>5842</v>
      </c>
      <c r="B370" s="1" t="s">
        <v>791</v>
      </c>
      <c r="C370" s="1" t="s">
        <v>794</v>
      </c>
      <c r="D370" s="1" t="s">
        <v>3043</v>
      </c>
      <c r="E370" s="1" t="s">
        <v>3044</v>
      </c>
      <c r="F370" s="1" t="s">
        <v>5843</v>
      </c>
      <c r="G370" s="1" t="s">
        <v>5844</v>
      </c>
      <c r="H370" s="1" t="s">
        <v>799</v>
      </c>
      <c r="I370" s="1" t="s">
        <v>800</v>
      </c>
      <c r="J370" s="1" t="s">
        <v>3048</v>
      </c>
      <c r="K370" s="1" t="s">
        <v>3047</v>
      </c>
      <c r="L370" s="1" t="s">
        <v>3049</v>
      </c>
      <c r="M370" s="1" t="s">
        <v>3050</v>
      </c>
      <c r="O370" s="1" t="s">
        <v>804</v>
      </c>
      <c r="P370" s="1" t="s">
        <v>806</v>
      </c>
    </row>
    <row r="371">
      <c r="A371" s="1" t="s">
        <v>5853</v>
      </c>
      <c r="B371" s="1" t="s">
        <v>5855</v>
      </c>
      <c r="C371" s="1" t="s">
        <v>189</v>
      </c>
    </row>
    <row r="372">
      <c r="A372" s="1" t="s">
        <v>5858</v>
      </c>
      <c r="B372" s="1" t="s">
        <v>791</v>
      </c>
      <c r="C372" s="1" t="s">
        <v>794</v>
      </c>
      <c r="D372" s="1" t="s">
        <v>795</v>
      </c>
      <c r="E372" s="1" t="s">
        <v>796</v>
      </c>
      <c r="F372" s="1" t="s">
        <v>5859</v>
      </c>
      <c r="G372" s="1" t="s">
        <v>139</v>
      </c>
      <c r="H372" s="1" t="s">
        <v>799</v>
      </c>
      <c r="I372" s="1" t="s">
        <v>800</v>
      </c>
      <c r="J372" s="1" t="s">
        <v>801</v>
      </c>
      <c r="K372" s="1" t="s">
        <v>802</v>
      </c>
      <c r="N372" s="1" t="s">
        <v>804</v>
      </c>
      <c r="O372" s="1" t="s">
        <v>806</v>
      </c>
    </row>
    <row r="373">
      <c r="A373" s="1" t="s">
        <v>5865</v>
      </c>
      <c r="B373" s="1" t="s">
        <v>2287</v>
      </c>
      <c r="C373" s="1" t="s">
        <v>2289</v>
      </c>
      <c r="E373" s="1" t="s">
        <v>5866</v>
      </c>
      <c r="F373" s="1" t="s">
        <v>5867</v>
      </c>
      <c r="G373" s="1" t="s">
        <v>1743</v>
      </c>
      <c r="H373" s="1" t="s">
        <v>1745</v>
      </c>
      <c r="J373" s="1" t="s">
        <v>2312</v>
      </c>
      <c r="K373" s="1" t="s">
        <v>2314</v>
      </c>
    </row>
    <row r="374">
      <c r="A374" s="1" t="s">
        <v>5870</v>
      </c>
      <c r="B374" s="1" t="s">
        <v>5872</v>
      </c>
      <c r="C374" s="1" t="s">
        <v>5875</v>
      </c>
      <c r="D374" s="1" t="s">
        <v>5877</v>
      </c>
      <c r="E374" s="1" t="s">
        <v>5879</v>
      </c>
      <c r="F374" s="1" t="s">
        <v>5881</v>
      </c>
      <c r="G374" s="1" t="s">
        <v>5882</v>
      </c>
      <c r="H374" s="1" t="s">
        <v>5884</v>
      </c>
      <c r="I374" s="1" t="s">
        <v>5886</v>
      </c>
      <c r="J374" s="2" t="s">
        <v>539</v>
      </c>
      <c r="K374" s="1" t="s">
        <v>293</v>
      </c>
      <c r="L374" s="2" t="s">
        <v>3706</v>
      </c>
      <c r="M374" s="1" t="s">
        <v>3708</v>
      </c>
      <c r="N374" s="2" t="s">
        <v>5891</v>
      </c>
      <c r="O374" s="1" t="s">
        <v>5892</v>
      </c>
      <c r="P374" s="2" t="s">
        <v>5894</v>
      </c>
      <c r="Q374" s="1" t="s">
        <v>4271</v>
      </c>
      <c r="R374" s="2" t="s">
        <v>5896</v>
      </c>
      <c r="S374" s="1" t="s">
        <v>5897</v>
      </c>
      <c r="U374" s="1" t="s">
        <v>5898</v>
      </c>
      <c r="V374" s="1" t="s">
        <v>5900</v>
      </c>
      <c r="W374" s="1" t="s">
        <v>5901</v>
      </c>
      <c r="X374" s="1" t="s">
        <v>5902</v>
      </c>
      <c r="Y374" s="1" t="s">
        <v>5903</v>
      </c>
      <c r="Z374" s="1" t="s">
        <v>5904</v>
      </c>
    </row>
    <row r="375">
      <c r="A375" s="1" t="s">
        <v>5905</v>
      </c>
      <c r="B375" s="1" t="s">
        <v>803</v>
      </c>
      <c r="C375" s="1" t="s">
        <v>805</v>
      </c>
      <c r="D375" s="1" t="s">
        <v>807</v>
      </c>
      <c r="E375" s="1" t="s">
        <v>808</v>
      </c>
      <c r="F375" s="1" t="s">
        <v>2408</v>
      </c>
      <c r="G375" s="1" t="s">
        <v>2410</v>
      </c>
      <c r="H375" s="1" t="s">
        <v>5910</v>
      </c>
      <c r="I375" s="1" t="s">
        <v>5911</v>
      </c>
      <c r="J375" s="1" t="s">
        <v>5912</v>
      </c>
      <c r="K375" s="1" t="s">
        <v>5914</v>
      </c>
      <c r="L375" s="1" t="s">
        <v>5915</v>
      </c>
      <c r="M375" s="1" t="s">
        <v>5916</v>
      </c>
      <c r="N375" s="1" t="s">
        <v>5917</v>
      </c>
      <c r="O375" s="1" t="s">
        <v>5921</v>
      </c>
      <c r="P375" s="1" t="s">
        <v>91</v>
      </c>
      <c r="Q375" s="1" t="s">
        <v>92</v>
      </c>
      <c r="R375" s="1" t="s">
        <v>5923</v>
      </c>
      <c r="S375" s="1" t="s">
        <v>5924</v>
      </c>
      <c r="T375" s="2" t="s">
        <v>4075</v>
      </c>
      <c r="U375" s="1" t="s">
        <v>4077</v>
      </c>
      <c r="V375" s="2" t="s">
        <v>5925</v>
      </c>
      <c r="W375" s="1" t="s">
        <v>5927</v>
      </c>
      <c r="Y375" s="1" t="s">
        <v>812</v>
      </c>
      <c r="Z375" s="1" t="s">
        <v>808</v>
      </c>
      <c r="AA375" s="1" t="s">
        <v>5930</v>
      </c>
      <c r="AB375" s="1" t="s">
        <v>5932</v>
      </c>
      <c r="AC375" s="1" t="s">
        <v>2511</v>
      </c>
      <c r="AD375" s="1" t="s">
        <v>2512</v>
      </c>
      <c r="AH375" s="1" t="s">
        <v>817</v>
      </c>
      <c r="AI375" s="1" t="s">
        <v>818</v>
      </c>
      <c r="AJ375" s="1" t="s">
        <v>2416</v>
      </c>
      <c r="AK375" s="1" t="s">
        <v>2418</v>
      </c>
    </row>
    <row r="376">
      <c r="A376" s="1" t="s">
        <v>5938</v>
      </c>
      <c r="B376" s="1" t="s">
        <v>5940</v>
      </c>
      <c r="C376" s="1" t="s">
        <v>5941</v>
      </c>
      <c r="D376" s="1" t="s">
        <v>5942</v>
      </c>
      <c r="E376" s="1" t="s">
        <v>5943</v>
      </c>
      <c r="F376" s="1" t="s">
        <v>5944</v>
      </c>
      <c r="G376" s="1" t="s">
        <v>5945</v>
      </c>
    </row>
    <row r="377">
      <c r="A377" s="1" t="s">
        <v>5947</v>
      </c>
      <c r="B377" s="1" t="s">
        <v>2287</v>
      </c>
      <c r="C377" s="1" t="s">
        <v>2289</v>
      </c>
      <c r="D377" s="1" t="s">
        <v>5949</v>
      </c>
      <c r="E377" s="1" t="s">
        <v>5951</v>
      </c>
      <c r="F377" s="1" t="s">
        <v>5952</v>
      </c>
      <c r="G377" s="1" t="s">
        <v>5953</v>
      </c>
      <c r="H377" s="1" t="s">
        <v>5954</v>
      </c>
      <c r="I377" s="1" t="s">
        <v>5955</v>
      </c>
      <c r="J377" s="1" t="s">
        <v>5956</v>
      </c>
      <c r="K377" s="1" t="s">
        <v>5957</v>
      </c>
      <c r="L377" s="1" t="s">
        <v>2295</v>
      </c>
      <c r="M377" s="1" t="s">
        <v>2296</v>
      </c>
      <c r="N377" s="2" t="s">
        <v>2299</v>
      </c>
      <c r="O377" s="1" t="s">
        <v>2300</v>
      </c>
      <c r="P377" s="2" t="s">
        <v>2301</v>
      </c>
      <c r="Q377" s="1" t="s">
        <v>2006</v>
      </c>
      <c r="S377" s="1" t="s">
        <v>5959</v>
      </c>
      <c r="T377" s="1" t="s">
        <v>5960</v>
      </c>
      <c r="U377" s="1" t="s">
        <v>2312</v>
      </c>
      <c r="V377" s="1" t="s">
        <v>2314</v>
      </c>
    </row>
    <row r="378">
      <c r="A378" s="1" t="s">
        <v>5962</v>
      </c>
      <c r="B378" s="1" t="s">
        <v>1122</v>
      </c>
      <c r="C378" s="1" t="s">
        <v>1124</v>
      </c>
      <c r="D378" s="1" t="s">
        <v>5963</v>
      </c>
      <c r="E378" s="1" t="s">
        <v>5964</v>
      </c>
      <c r="F378" s="1" t="s">
        <v>5965</v>
      </c>
      <c r="G378" s="1" t="s">
        <v>5966</v>
      </c>
      <c r="I378" s="1" t="s">
        <v>5967</v>
      </c>
      <c r="J378" s="1" t="s">
        <v>5968</v>
      </c>
      <c r="K378" s="1" t="s">
        <v>1150</v>
      </c>
      <c r="L378" s="1" t="s">
        <v>1151</v>
      </c>
    </row>
    <row r="379">
      <c r="A379" s="1" t="s">
        <v>673</v>
      </c>
      <c r="B379" s="1" t="s">
        <v>5969</v>
      </c>
      <c r="C379" s="1" t="s">
        <v>189</v>
      </c>
    </row>
    <row r="380">
      <c r="A380" s="1" t="s">
        <v>5972</v>
      </c>
      <c r="B380" s="1" t="s">
        <v>5973</v>
      </c>
      <c r="C380" s="1" t="s">
        <v>5974</v>
      </c>
      <c r="D380" s="1" t="s">
        <v>5975</v>
      </c>
      <c r="E380" s="1" t="s">
        <v>5976</v>
      </c>
      <c r="F380" s="1" t="s">
        <v>5977</v>
      </c>
      <c r="G380" s="1" t="s">
        <v>5978</v>
      </c>
      <c r="I380" s="1" t="s">
        <v>5979</v>
      </c>
      <c r="J380" s="1" t="s">
        <v>5980</v>
      </c>
      <c r="K380" s="1" t="s">
        <v>5981</v>
      </c>
      <c r="L380" s="1" t="s">
        <v>5982</v>
      </c>
      <c r="N380" s="1" t="s">
        <v>5983</v>
      </c>
      <c r="O380" s="1" t="s">
        <v>5984</v>
      </c>
    </row>
    <row r="381">
      <c r="A381" s="1" t="s">
        <v>5989</v>
      </c>
      <c r="B381" s="1" t="s">
        <v>469</v>
      </c>
      <c r="C381" s="1" t="s">
        <v>471</v>
      </c>
      <c r="D381" s="1" t="s">
        <v>5991</v>
      </c>
      <c r="E381" s="1" t="s">
        <v>5992</v>
      </c>
      <c r="F381" s="1" t="s">
        <v>5993</v>
      </c>
      <c r="G381" s="1" t="s">
        <v>5994</v>
      </c>
      <c r="H381" s="1" t="s">
        <v>5996</v>
      </c>
      <c r="I381" s="1" t="s">
        <v>215</v>
      </c>
      <c r="K381" s="1" t="s">
        <v>478</v>
      </c>
      <c r="L381" s="1" t="s">
        <v>480</v>
      </c>
      <c r="M381" s="1" t="s">
        <v>6000</v>
      </c>
      <c r="N381" s="1" t="s">
        <v>6001</v>
      </c>
      <c r="P381" s="1" t="s">
        <v>484</v>
      </c>
      <c r="Q381" s="1" t="s">
        <v>485</v>
      </c>
      <c r="R381" s="1" t="s">
        <v>6003</v>
      </c>
      <c r="S381" s="1" t="s">
        <v>6004</v>
      </c>
    </row>
    <row r="382">
      <c r="A382" s="1" t="s">
        <v>6005</v>
      </c>
      <c r="B382" s="1" t="s">
        <v>6006</v>
      </c>
      <c r="C382" s="1" t="s">
        <v>6007</v>
      </c>
      <c r="D382" s="1" t="s">
        <v>6008</v>
      </c>
      <c r="E382" s="1" t="s">
        <v>6009</v>
      </c>
      <c r="F382" s="1" t="s">
        <v>6010</v>
      </c>
      <c r="G382" s="1" t="s">
        <v>6011</v>
      </c>
      <c r="H382" s="1" t="s">
        <v>6012</v>
      </c>
      <c r="I382" s="1" t="s">
        <v>6013</v>
      </c>
      <c r="K382" s="1" t="s">
        <v>6014</v>
      </c>
      <c r="L382" s="1" t="s">
        <v>6015</v>
      </c>
      <c r="M382" s="1" t="s">
        <v>6016</v>
      </c>
      <c r="N382" s="1" t="s">
        <v>6011</v>
      </c>
      <c r="P382" s="1" t="s">
        <v>6017</v>
      </c>
      <c r="Q382" s="1" t="s">
        <v>6018</v>
      </c>
      <c r="R382" s="1" t="s">
        <v>6019</v>
      </c>
      <c r="S382" s="1" t="s">
        <v>6020</v>
      </c>
    </row>
    <row r="383">
      <c r="A383" s="1" t="s">
        <v>6022</v>
      </c>
      <c r="B383" s="1" t="s">
        <v>541</v>
      </c>
      <c r="C383" s="1" t="s">
        <v>542</v>
      </c>
      <c r="D383" s="1" t="s">
        <v>6023</v>
      </c>
      <c r="E383" s="1" t="s">
        <v>6024</v>
      </c>
      <c r="G383" s="1" t="s">
        <v>3141</v>
      </c>
      <c r="H383" s="1" t="s">
        <v>3142</v>
      </c>
      <c r="J383" s="1" t="s">
        <v>3145</v>
      </c>
      <c r="K383" s="1" t="s">
        <v>3146</v>
      </c>
    </row>
    <row r="384">
      <c r="A384" s="1" t="s">
        <v>6027</v>
      </c>
      <c r="B384" s="1" t="s">
        <v>169</v>
      </c>
      <c r="C384" s="1" t="s">
        <v>170</v>
      </c>
      <c r="D384" s="1" t="s">
        <v>6028</v>
      </c>
      <c r="E384" s="1" t="s">
        <v>6029</v>
      </c>
      <c r="F384" s="1" t="s">
        <v>6030</v>
      </c>
      <c r="G384" s="1" t="s">
        <v>6031</v>
      </c>
      <c r="H384" s="1" t="s">
        <v>6032</v>
      </c>
      <c r="I384" s="1" t="s">
        <v>6033</v>
      </c>
      <c r="J384" s="1" t="s">
        <v>6034</v>
      </c>
      <c r="K384" s="1" t="s">
        <v>6035</v>
      </c>
      <c r="L384" s="1" t="s">
        <v>6036</v>
      </c>
      <c r="M384" s="1" t="s">
        <v>6038</v>
      </c>
      <c r="N384" s="1" t="s">
        <v>6040</v>
      </c>
      <c r="O384" s="1" t="s">
        <v>6042</v>
      </c>
      <c r="Q384" s="1" t="s">
        <v>6043</v>
      </c>
      <c r="R384" s="1" t="s">
        <v>6044</v>
      </c>
      <c r="S384" s="1" t="s">
        <v>6045</v>
      </c>
      <c r="T384" s="1" t="s">
        <v>6046</v>
      </c>
      <c r="U384" s="1" t="s">
        <v>6047</v>
      </c>
      <c r="V384" s="1" t="s">
        <v>6049</v>
      </c>
      <c r="W384" s="1" t="s">
        <v>6050</v>
      </c>
      <c r="X384" s="1" t="s">
        <v>6052</v>
      </c>
      <c r="AA384" s="1" t="s">
        <v>183</v>
      </c>
      <c r="AB384" s="1" t="s">
        <v>184</v>
      </c>
      <c r="AC384" s="1" t="s">
        <v>6054</v>
      </c>
      <c r="AD384" s="1" t="s">
        <v>6055</v>
      </c>
      <c r="AE384" s="1" t="s">
        <v>6056</v>
      </c>
      <c r="AF384" s="1" t="s">
        <v>6057</v>
      </c>
    </row>
    <row r="385">
      <c r="A385" s="1" t="s">
        <v>6060</v>
      </c>
      <c r="B385" s="1" t="s">
        <v>239</v>
      </c>
      <c r="C385" s="1" t="s">
        <v>240</v>
      </c>
      <c r="D385" s="1" t="s">
        <v>507</v>
      </c>
      <c r="E385" s="1" t="s">
        <v>509</v>
      </c>
      <c r="F385" s="1" t="s">
        <v>513</v>
      </c>
      <c r="G385" s="1" t="s">
        <v>515</v>
      </c>
      <c r="H385" s="1" t="s">
        <v>6068</v>
      </c>
      <c r="I385" s="1" t="s">
        <v>6070</v>
      </c>
      <c r="J385" s="1" t="s">
        <v>6071</v>
      </c>
      <c r="K385" s="1" t="s">
        <v>6072</v>
      </c>
      <c r="L385" s="1" t="s">
        <v>6073</v>
      </c>
      <c r="M385" s="1" t="s">
        <v>1460</v>
      </c>
      <c r="N385" s="1" t="s">
        <v>91</v>
      </c>
      <c r="O385" s="1" t="s">
        <v>92</v>
      </c>
      <c r="R385" s="1" t="s">
        <v>524</v>
      </c>
      <c r="S385" s="1" t="s">
        <v>526</v>
      </c>
      <c r="T385" s="1" t="s">
        <v>6076</v>
      </c>
      <c r="U385" s="1" t="s">
        <v>6077</v>
      </c>
      <c r="V385" s="1" t="s">
        <v>532</v>
      </c>
      <c r="W385" s="1" t="s">
        <v>534</v>
      </c>
      <c r="Y385" s="1" t="s">
        <v>259</v>
      </c>
      <c r="Z385" s="1" t="s">
        <v>260</v>
      </c>
    </row>
    <row r="386">
      <c r="A386" s="1" t="s">
        <v>6084</v>
      </c>
      <c r="B386" s="1" t="s">
        <v>6086</v>
      </c>
      <c r="C386" s="1" t="s">
        <v>6087</v>
      </c>
    </row>
    <row r="387">
      <c r="A387" s="1" t="s">
        <v>6090</v>
      </c>
      <c r="B387" s="1" t="s">
        <v>6091</v>
      </c>
      <c r="C387" s="1" t="s">
        <v>800</v>
      </c>
    </row>
    <row r="388">
      <c r="A388" s="1" t="s">
        <v>6093</v>
      </c>
      <c r="B388" s="1" t="s">
        <v>1462</v>
      </c>
      <c r="C388" s="1" t="s">
        <v>1463</v>
      </c>
      <c r="D388" s="1" t="s">
        <v>6095</v>
      </c>
      <c r="E388" s="1" t="s">
        <v>6097</v>
      </c>
      <c r="F388" s="1" t="s">
        <v>2568</v>
      </c>
      <c r="G388" s="1" t="s">
        <v>2573</v>
      </c>
      <c r="I388" s="1" t="s">
        <v>1466</v>
      </c>
      <c r="J388" s="1" t="s">
        <v>1463</v>
      </c>
      <c r="K388" s="1" t="s">
        <v>1363</v>
      </c>
      <c r="L388" s="1" t="s">
        <v>1364</v>
      </c>
      <c r="N388" s="1" t="s">
        <v>1467</v>
      </c>
      <c r="O388" s="1" t="s">
        <v>1469</v>
      </c>
    </row>
    <row r="389">
      <c r="A389" s="1" t="s">
        <v>698</v>
      </c>
      <c r="B389" s="1" t="s">
        <v>6103</v>
      </c>
      <c r="C389" s="1" t="s">
        <v>3748</v>
      </c>
      <c r="D389" s="1" t="s">
        <v>6105</v>
      </c>
      <c r="E389" s="1" t="s">
        <v>6107</v>
      </c>
    </row>
    <row r="390">
      <c r="A390" s="1" t="s">
        <v>6108</v>
      </c>
      <c r="B390" s="1" t="s">
        <v>6110</v>
      </c>
      <c r="C390" s="1" t="s">
        <v>6112</v>
      </c>
    </row>
    <row r="391">
      <c r="A391" s="1" t="s">
        <v>6113</v>
      </c>
      <c r="B391" s="1" t="s">
        <v>6114</v>
      </c>
      <c r="C391" s="1" t="s">
        <v>6116</v>
      </c>
      <c r="D391" s="1" t="s">
        <v>6118</v>
      </c>
      <c r="E391" s="1" t="s">
        <v>6120</v>
      </c>
      <c r="F391" s="1" t="s">
        <v>6121</v>
      </c>
      <c r="G391" s="1" t="s">
        <v>6120</v>
      </c>
    </row>
    <row r="392">
      <c r="A392" s="1" t="s">
        <v>6123</v>
      </c>
      <c r="B392" s="1" t="s">
        <v>6124</v>
      </c>
      <c r="C392" s="1" t="s">
        <v>189</v>
      </c>
    </row>
    <row r="393">
      <c r="A393" s="1" t="s">
        <v>6129</v>
      </c>
      <c r="B393" s="1" t="s">
        <v>6130</v>
      </c>
      <c r="C393" s="1" t="s">
        <v>40</v>
      </c>
    </row>
    <row r="394">
      <c r="A394" s="1" t="s">
        <v>6131</v>
      </c>
      <c r="B394" s="1" t="s">
        <v>6132</v>
      </c>
      <c r="C394" s="1" t="s">
        <v>189</v>
      </c>
    </row>
    <row r="395">
      <c r="A395" s="1" t="s">
        <v>6134</v>
      </c>
      <c r="B395" s="1" t="s">
        <v>1174</v>
      </c>
      <c r="C395" s="1" t="s">
        <v>1176</v>
      </c>
      <c r="D395" s="1" t="s">
        <v>779</v>
      </c>
      <c r="E395" s="1" t="s">
        <v>780</v>
      </c>
      <c r="F395" s="1" t="s">
        <v>6137</v>
      </c>
      <c r="G395" s="1" t="s">
        <v>6138</v>
      </c>
      <c r="I395" s="1" t="s">
        <v>1178</v>
      </c>
      <c r="J395" s="1" t="s">
        <v>1180</v>
      </c>
      <c r="K395" s="1" t="s">
        <v>786</v>
      </c>
      <c r="L395" s="1" t="s">
        <v>787</v>
      </c>
      <c r="M395" s="1" t="s">
        <v>788</v>
      </c>
      <c r="N395" s="1" t="s">
        <v>789</v>
      </c>
    </row>
    <row r="396">
      <c r="A396" s="1" t="s">
        <v>6140</v>
      </c>
      <c r="B396" s="1" t="s">
        <v>1154</v>
      </c>
      <c r="C396" s="1" t="s">
        <v>1156</v>
      </c>
      <c r="D396" s="1" t="s">
        <v>1930</v>
      </c>
      <c r="E396" s="1" t="s">
        <v>1931</v>
      </c>
      <c r="F396" s="1" t="s">
        <v>6260</v>
      </c>
      <c r="G396" s="1" t="s">
        <v>1931</v>
      </c>
      <c r="H396" s="1" t="s">
        <v>1935</v>
      </c>
      <c r="I396" s="1" t="s">
        <v>1931</v>
      </c>
      <c r="J396" s="1" t="s">
        <v>1162</v>
      </c>
      <c r="K396" s="1" t="s">
        <v>1163</v>
      </c>
    </row>
    <row r="397">
      <c r="A397" s="1" t="s">
        <v>6262</v>
      </c>
      <c r="B397" s="1" t="s">
        <v>6264</v>
      </c>
      <c r="C397" s="1" t="s">
        <v>40</v>
      </c>
    </row>
    <row r="398">
      <c r="A398" s="1" t="s">
        <v>6268</v>
      </c>
      <c r="B398" s="1" t="s">
        <v>803</v>
      </c>
      <c r="C398" s="1" t="s">
        <v>805</v>
      </c>
      <c r="D398" s="1" t="s">
        <v>6269</v>
      </c>
      <c r="E398" s="1" t="s">
        <v>4285</v>
      </c>
      <c r="G398" s="1" t="s">
        <v>817</v>
      </c>
      <c r="H398" s="1" t="s">
        <v>818</v>
      </c>
    </row>
    <row r="399">
      <c r="A399" s="1" t="s">
        <v>6274</v>
      </c>
      <c r="B399" s="1" t="s">
        <v>6275</v>
      </c>
      <c r="C399" s="1" t="s">
        <v>6276</v>
      </c>
      <c r="D399" s="1" t="s">
        <v>6277</v>
      </c>
      <c r="E399" s="1" t="s">
        <v>6279</v>
      </c>
      <c r="F399" s="1" t="s">
        <v>6280</v>
      </c>
      <c r="G399" s="1" t="s">
        <v>6281</v>
      </c>
      <c r="H399" s="1" t="s">
        <v>6282</v>
      </c>
      <c r="I399" s="1" t="s">
        <v>6283</v>
      </c>
      <c r="K399" s="1" t="s">
        <v>6284</v>
      </c>
      <c r="L399" s="1" t="s">
        <v>6276</v>
      </c>
      <c r="M399" s="1" t="s">
        <v>6285</v>
      </c>
      <c r="N399" s="1" t="s">
        <v>6279</v>
      </c>
      <c r="O399" s="1" t="s">
        <v>6287</v>
      </c>
      <c r="P399" s="1" t="s">
        <v>6289</v>
      </c>
    </row>
    <row r="400">
      <c r="A400" s="1" t="s">
        <v>6293</v>
      </c>
      <c r="B400" s="1" t="s">
        <v>791</v>
      </c>
      <c r="C400" s="1" t="s">
        <v>794</v>
      </c>
      <c r="D400" s="1" t="s">
        <v>795</v>
      </c>
      <c r="E400" s="1" t="s">
        <v>796</v>
      </c>
      <c r="F400" s="1" t="s">
        <v>6295</v>
      </c>
      <c r="G400" s="1" t="s">
        <v>139</v>
      </c>
      <c r="I400" s="1" t="s">
        <v>799</v>
      </c>
      <c r="J400" s="1" t="s">
        <v>800</v>
      </c>
      <c r="K400" s="1" t="s">
        <v>801</v>
      </c>
      <c r="L400" s="1" t="s">
        <v>802</v>
      </c>
      <c r="O400" s="1" t="s">
        <v>804</v>
      </c>
      <c r="P400" s="1" t="s">
        <v>806</v>
      </c>
    </row>
    <row r="401">
      <c r="A401" s="1" t="s">
        <v>6300</v>
      </c>
      <c r="B401" s="1" t="s">
        <v>803</v>
      </c>
      <c r="C401" s="1" t="s">
        <v>805</v>
      </c>
      <c r="D401" s="1" t="s">
        <v>169</v>
      </c>
      <c r="E401" s="1" t="s">
        <v>170</v>
      </c>
      <c r="F401" s="1" t="s">
        <v>3458</v>
      </c>
      <c r="G401" s="1" t="s">
        <v>3459</v>
      </c>
      <c r="H401" s="1" t="s">
        <v>3460</v>
      </c>
      <c r="I401" s="1" t="s">
        <v>3461</v>
      </c>
      <c r="J401" s="1" t="s">
        <v>6302</v>
      </c>
      <c r="K401" s="1" t="s">
        <v>5550</v>
      </c>
      <c r="L401" s="1" t="s">
        <v>2059</v>
      </c>
      <c r="M401" s="1" t="s">
        <v>2061</v>
      </c>
      <c r="N401" s="1" t="s">
        <v>6307</v>
      </c>
      <c r="O401" s="1" t="s">
        <v>6308</v>
      </c>
      <c r="Q401" s="1" t="s">
        <v>817</v>
      </c>
      <c r="R401" s="1" t="s">
        <v>818</v>
      </c>
      <c r="S401" s="1" t="s">
        <v>183</v>
      </c>
      <c r="T401" s="1" t="s">
        <v>184</v>
      </c>
      <c r="U401" s="1" t="s">
        <v>3479</v>
      </c>
      <c r="V401" s="1" t="s">
        <v>3480</v>
      </c>
    </row>
    <row r="402">
      <c r="A402" s="1" t="s">
        <v>6315</v>
      </c>
      <c r="B402" s="1" t="s">
        <v>1068</v>
      </c>
      <c r="C402" s="1" t="s">
        <v>1069</v>
      </c>
      <c r="D402" s="1" t="s">
        <v>273</v>
      </c>
      <c r="E402" s="1" t="s">
        <v>274</v>
      </c>
      <c r="F402" s="1" t="s">
        <v>6317</v>
      </c>
      <c r="G402" s="1" t="s">
        <v>6319</v>
      </c>
      <c r="H402" s="1" t="s">
        <v>1074</v>
      </c>
      <c r="I402" s="1" t="s">
        <v>1075</v>
      </c>
      <c r="J402" s="1" t="s">
        <v>300</v>
      </c>
      <c r="K402" s="1" t="s">
        <v>301</v>
      </c>
    </row>
    <row r="403">
      <c r="A403" s="1" t="s">
        <v>6320</v>
      </c>
      <c r="B403" s="1" t="s">
        <v>6321</v>
      </c>
      <c r="C403" s="1" t="s">
        <v>6322</v>
      </c>
    </row>
    <row r="404">
      <c r="A404" s="1" t="s">
        <v>6328</v>
      </c>
      <c r="B404" s="1" t="s">
        <v>720</v>
      </c>
      <c r="C404" s="1" t="s">
        <v>722</v>
      </c>
      <c r="D404" s="1" t="s">
        <v>6329</v>
      </c>
      <c r="E404" s="1" t="s">
        <v>6331</v>
      </c>
      <c r="F404" s="1" t="s">
        <v>6333</v>
      </c>
      <c r="G404" s="1" t="s">
        <v>6335</v>
      </c>
      <c r="I404" s="1" t="s">
        <v>6337</v>
      </c>
      <c r="J404" s="1" t="s">
        <v>6331</v>
      </c>
      <c r="K404" s="1" t="s">
        <v>759</v>
      </c>
      <c r="L404" s="1" t="s">
        <v>760</v>
      </c>
    </row>
    <row r="405">
      <c r="A405" s="1" t="s">
        <v>6341</v>
      </c>
      <c r="B405" s="1" t="s">
        <v>1244</v>
      </c>
      <c r="C405" s="1" t="s">
        <v>1246</v>
      </c>
      <c r="D405" s="1" t="s">
        <v>1247</v>
      </c>
      <c r="E405" s="1" t="s">
        <v>1248</v>
      </c>
      <c r="F405" s="1" t="s">
        <v>6346</v>
      </c>
      <c r="G405" s="1" t="s">
        <v>6348</v>
      </c>
      <c r="I405" s="1" t="s">
        <v>1258</v>
      </c>
      <c r="J405" s="1" t="s">
        <v>1250</v>
      </c>
      <c r="K405" s="1" t="s">
        <v>1261</v>
      </c>
      <c r="L405" s="1" t="s">
        <v>1263</v>
      </c>
    </row>
    <row r="406">
      <c r="A406" s="1" t="s">
        <v>6350</v>
      </c>
      <c r="B406" s="1" t="s">
        <v>706</v>
      </c>
      <c r="C406" s="1" t="s">
        <v>707</v>
      </c>
      <c r="D406" s="1" t="s">
        <v>1652</v>
      </c>
      <c r="E406" s="1" t="s">
        <v>1654</v>
      </c>
      <c r="F406" s="1" t="s">
        <v>1656</v>
      </c>
      <c r="G406" s="1" t="s">
        <v>1658</v>
      </c>
      <c r="H406" s="1" t="s">
        <v>6355</v>
      </c>
      <c r="I406" s="1" t="s">
        <v>1662</v>
      </c>
      <c r="J406" s="1" t="s">
        <v>1664</v>
      </c>
      <c r="K406" s="1" t="s">
        <v>1665</v>
      </c>
      <c r="L406" s="2" t="s">
        <v>4644</v>
      </c>
      <c r="M406" s="1" t="s">
        <v>1671</v>
      </c>
      <c r="N406" s="2" t="s">
        <v>6357</v>
      </c>
      <c r="O406" s="1" t="s">
        <v>1668</v>
      </c>
      <c r="Q406" s="1" t="s">
        <v>1674</v>
      </c>
      <c r="R406" s="1" t="s">
        <v>1676</v>
      </c>
      <c r="S406" s="1" t="s">
        <v>711</v>
      </c>
      <c r="T406" s="1" t="s">
        <v>713</v>
      </c>
      <c r="U406" s="1" t="s">
        <v>1677</v>
      </c>
      <c r="V406" s="1" t="s">
        <v>1679</v>
      </c>
    </row>
    <row r="407">
      <c r="A407" s="1" t="s">
        <v>6359</v>
      </c>
      <c r="B407" s="1" t="s">
        <v>6360</v>
      </c>
      <c r="C407" s="1" t="s">
        <v>6361</v>
      </c>
      <c r="D407" s="1" t="s">
        <v>6362</v>
      </c>
      <c r="E407" s="1" t="s">
        <v>2211</v>
      </c>
      <c r="G407" s="1" t="s">
        <v>6363</v>
      </c>
      <c r="H407" s="1" t="s">
        <v>6361</v>
      </c>
    </row>
    <row r="408">
      <c r="A408" s="1" t="s">
        <v>6365</v>
      </c>
      <c r="B408" s="1" t="s">
        <v>6367</v>
      </c>
      <c r="C408" s="1" t="s">
        <v>6369</v>
      </c>
      <c r="D408" s="1" t="s">
        <v>6371</v>
      </c>
      <c r="E408" s="1" t="s">
        <v>6372</v>
      </c>
    </row>
    <row r="409">
      <c r="A409" s="1" t="s">
        <v>6374</v>
      </c>
      <c r="C409" s="1" t="s">
        <v>2287</v>
      </c>
      <c r="D409" s="1" t="s">
        <v>2289</v>
      </c>
      <c r="E409" s="1" t="s">
        <v>5949</v>
      </c>
      <c r="F409" s="1" t="s">
        <v>5951</v>
      </c>
      <c r="G409" s="1" t="s">
        <v>5954</v>
      </c>
      <c r="H409" s="1" t="s">
        <v>5955</v>
      </c>
      <c r="I409" s="1" t="s">
        <v>5956</v>
      </c>
      <c r="J409" s="1" t="s">
        <v>5957</v>
      </c>
      <c r="K409" s="1" t="s">
        <v>6376</v>
      </c>
      <c r="L409" s="1" t="s">
        <v>6378</v>
      </c>
      <c r="M409" s="1" t="s">
        <v>2295</v>
      </c>
      <c r="N409" s="1" t="s">
        <v>2296</v>
      </c>
      <c r="O409" s="2" t="s">
        <v>2299</v>
      </c>
      <c r="P409" s="1" t="s">
        <v>2300</v>
      </c>
      <c r="Q409" s="2" t="s">
        <v>2301</v>
      </c>
      <c r="R409" s="1" t="s">
        <v>2006</v>
      </c>
      <c r="S409" s="2" t="s">
        <v>6382</v>
      </c>
      <c r="T409" s="1" t="s">
        <v>6383</v>
      </c>
      <c r="V409" s="1" t="s">
        <v>6384</v>
      </c>
      <c r="W409" s="1" t="s">
        <v>6385</v>
      </c>
      <c r="X409" s="1" t="s">
        <v>5959</v>
      </c>
      <c r="Y409" s="1" t="s">
        <v>5960</v>
      </c>
      <c r="Z409" s="1" t="s">
        <v>6388</v>
      </c>
      <c r="AA409" s="1" t="s">
        <v>6389</v>
      </c>
      <c r="AB409" s="1" t="s">
        <v>2312</v>
      </c>
      <c r="AC409" s="1" t="s">
        <v>2314</v>
      </c>
    </row>
    <row r="410">
      <c r="A410" s="1" t="s">
        <v>6393</v>
      </c>
      <c r="B410" s="1" t="s">
        <v>6395</v>
      </c>
      <c r="C410" s="1" t="s">
        <v>6396</v>
      </c>
      <c r="D410" s="1" t="s">
        <v>6398</v>
      </c>
      <c r="E410" s="1" t="s">
        <v>2845</v>
      </c>
      <c r="F410" s="1" t="s">
        <v>6401</v>
      </c>
      <c r="G410" s="1" t="s">
        <v>6402</v>
      </c>
      <c r="H410" s="1" t="s">
        <v>148</v>
      </c>
      <c r="I410" s="1" t="s">
        <v>149</v>
      </c>
    </row>
    <row r="411">
      <c r="A411" s="1" t="s">
        <v>6406</v>
      </c>
      <c r="B411" s="1" t="s">
        <v>273</v>
      </c>
      <c r="C411" s="1" t="s">
        <v>274</v>
      </c>
      <c r="D411" s="1" t="s">
        <v>5254</v>
      </c>
      <c r="E411" s="1" t="s">
        <v>5256</v>
      </c>
      <c r="F411" s="1" t="s">
        <v>6408</v>
      </c>
      <c r="G411" s="1" t="s">
        <v>6410</v>
      </c>
      <c r="H411" s="1" t="s">
        <v>5257</v>
      </c>
      <c r="I411" s="1" t="s">
        <v>5259</v>
      </c>
      <c r="J411" s="1" t="s">
        <v>5261</v>
      </c>
      <c r="K411" s="1" t="s">
        <v>5263</v>
      </c>
      <c r="L411" s="1" t="s">
        <v>6414</v>
      </c>
      <c r="M411" s="1" t="s">
        <v>6415</v>
      </c>
      <c r="N411" s="1" t="s">
        <v>5267</v>
      </c>
      <c r="O411" s="1" t="s">
        <v>5269</v>
      </c>
      <c r="P411" s="1" t="s">
        <v>5270</v>
      </c>
      <c r="Q411" s="1" t="s">
        <v>5272</v>
      </c>
      <c r="R411" s="1" t="s">
        <v>300</v>
      </c>
      <c r="S411" s="1" t="s">
        <v>301</v>
      </c>
      <c r="T411" s="1" t="s">
        <v>5275</v>
      </c>
      <c r="U411" s="1" t="s">
        <v>5276</v>
      </c>
    </row>
    <row r="412">
      <c r="A412" s="1" t="s">
        <v>6421</v>
      </c>
      <c r="B412" s="1" t="s">
        <v>6422</v>
      </c>
      <c r="C412" s="1" t="s">
        <v>6424</v>
      </c>
    </row>
    <row r="413">
      <c r="A413" s="1" t="s">
        <v>6430</v>
      </c>
      <c r="B413" s="1" t="s">
        <v>6431</v>
      </c>
      <c r="C413" s="1" t="s">
        <v>6433</v>
      </c>
      <c r="D413" s="1" t="s">
        <v>6435</v>
      </c>
      <c r="E413" s="1" t="s">
        <v>6437</v>
      </c>
      <c r="G413" s="1" t="s">
        <v>6439</v>
      </c>
      <c r="H413" s="1" t="s">
        <v>6440</v>
      </c>
      <c r="I413" s="1" t="s">
        <v>6441</v>
      </c>
      <c r="J413" s="1" t="s">
        <v>6442</v>
      </c>
    </row>
    <row r="414">
      <c r="A414" s="1" t="s">
        <v>6444</v>
      </c>
      <c r="B414" s="1" t="s">
        <v>6275</v>
      </c>
      <c r="C414" s="1" t="s">
        <v>6276</v>
      </c>
      <c r="D414" s="1" t="s">
        <v>6280</v>
      </c>
      <c r="E414" s="1" t="s">
        <v>6281</v>
      </c>
      <c r="F414" s="1" t="s">
        <v>6445</v>
      </c>
      <c r="G414" s="1" t="s">
        <v>6446</v>
      </c>
      <c r="H414" s="1" t="s">
        <v>6447</v>
      </c>
      <c r="I414" s="1" t="s">
        <v>6448</v>
      </c>
      <c r="J414" s="1" t="s">
        <v>6284</v>
      </c>
      <c r="K414" s="1" t="s">
        <v>6276</v>
      </c>
      <c r="L414" s="1" t="s">
        <v>6287</v>
      </c>
      <c r="M414" s="1" t="s">
        <v>6289</v>
      </c>
      <c r="N414" s="1" t="s">
        <v>6449</v>
      </c>
      <c r="O414" s="1" t="s">
        <v>6451</v>
      </c>
      <c r="P414" s="1" t="s">
        <v>201</v>
      </c>
      <c r="Q414" s="1" t="s">
        <v>202</v>
      </c>
      <c r="R414" s="1" t="s">
        <v>6452</v>
      </c>
      <c r="S414" s="1" t="s">
        <v>6453</v>
      </c>
    </row>
    <row r="415">
      <c r="A415" s="1" t="s">
        <v>6454</v>
      </c>
      <c r="B415" s="1" t="s">
        <v>3908</v>
      </c>
      <c r="C415" s="1" t="s">
        <v>3909</v>
      </c>
      <c r="D415" s="1" t="s">
        <v>6455</v>
      </c>
      <c r="E415" s="1" t="s">
        <v>6456</v>
      </c>
      <c r="F415" s="1" t="s">
        <v>3914</v>
      </c>
      <c r="G415" s="1" t="s">
        <v>3916</v>
      </c>
      <c r="H415" s="1" t="s">
        <v>3896</v>
      </c>
      <c r="I415" s="1" t="s">
        <v>3899</v>
      </c>
      <c r="J415" s="1" t="s">
        <v>3901</v>
      </c>
      <c r="K415" s="1" t="s">
        <v>3902</v>
      </c>
    </row>
    <row r="416">
      <c r="A416" s="1" t="s">
        <v>6458</v>
      </c>
      <c r="B416" s="1" t="s">
        <v>6459</v>
      </c>
      <c r="C416" s="1" t="s">
        <v>189</v>
      </c>
    </row>
    <row r="417">
      <c r="A417" s="1" t="s">
        <v>715</v>
      </c>
      <c r="B417" s="1" t="s">
        <v>6239</v>
      </c>
      <c r="C417" s="1" t="s">
        <v>6240</v>
      </c>
      <c r="D417" s="1" t="s">
        <v>6461</v>
      </c>
      <c r="E417" s="1" t="s">
        <v>6462</v>
      </c>
      <c r="F417" s="1" t="s">
        <v>6463</v>
      </c>
      <c r="G417" s="1" t="s">
        <v>6464</v>
      </c>
      <c r="J417" s="1" t="s">
        <v>6247</v>
      </c>
      <c r="K417" s="1" t="s">
        <v>6248</v>
      </c>
      <c r="L417" s="1" t="s">
        <v>6251</v>
      </c>
      <c r="M417" s="1" t="s">
        <v>6252</v>
      </c>
      <c r="N417" s="1" t="s">
        <v>6466</v>
      </c>
      <c r="O417" s="1" t="s">
        <v>6467</v>
      </c>
    </row>
    <row r="418">
      <c r="A418" s="1" t="s">
        <v>6468</v>
      </c>
      <c r="B418" s="1" t="s">
        <v>6469</v>
      </c>
      <c r="C418" s="1" t="s">
        <v>6470</v>
      </c>
      <c r="D418" s="1" t="s">
        <v>6471</v>
      </c>
      <c r="E418" s="1" t="s">
        <v>6472</v>
      </c>
      <c r="F418" s="1" t="s">
        <v>6473</v>
      </c>
      <c r="G418" s="1" t="s">
        <v>6474</v>
      </c>
      <c r="H418" s="2" t="s">
        <v>4644</v>
      </c>
      <c r="I418" s="1" t="s">
        <v>1671</v>
      </c>
      <c r="K418" s="1" t="s">
        <v>6476</v>
      </c>
      <c r="L418" s="1" t="s">
        <v>6477</v>
      </c>
    </row>
    <row r="419">
      <c r="A419" s="1" t="s">
        <v>6478</v>
      </c>
      <c r="B419" s="1" t="s">
        <v>6479</v>
      </c>
      <c r="C419" s="1" t="s">
        <v>40</v>
      </c>
    </row>
    <row r="420">
      <c r="A420" s="1" t="s">
        <v>6481</v>
      </c>
      <c r="B420" s="1" t="s">
        <v>6482</v>
      </c>
      <c r="C420" s="1" t="s">
        <v>40</v>
      </c>
    </row>
    <row r="421">
      <c r="A421" s="1" t="s">
        <v>6483</v>
      </c>
      <c r="B421" s="1" t="s">
        <v>1244</v>
      </c>
      <c r="C421" s="1" t="s">
        <v>1246</v>
      </c>
      <c r="D421" s="1" t="s">
        <v>6484</v>
      </c>
      <c r="E421" s="1" t="s">
        <v>6485</v>
      </c>
      <c r="F421" s="1" t="s">
        <v>1261</v>
      </c>
      <c r="G421" s="1" t="s">
        <v>1263</v>
      </c>
    </row>
    <row r="422">
      <c r="A422" s="1" t="s">
        <v>6491</v>
      </c>
      <c r="B422" s="1" t="s">
        <v>4041</v>
      </c>
      <c r="C422" s="1" t="s">
        <v>4042</v>
      </c>
      <c r="D422" s="1" t="s">
        <v>6492</v>
      </c>
      <c r="E422" s="1" t="s">
        <v>196</v>
      </c>
      <c r="G422" s="1" t="s">
        <v>4053</v>
      </c>
      <c r="H422" s="1" t="s">
        <v>4055</v>
      </c>
      <c r="I422" s="1" t="s">
        <v>4056</v>
      </c>
      <c r="J422" s="1" t="s">
        <v>4057</v>
      </c>
    </row>
    <row r="423">
      <c r="A423" s="1" t="s">
        <v>6493</v>
      </c>
      <c r="B423" s="1" t="s">
        <v>169</v>
      </c>
      <c r="C423" s="1" t="s">
        <v>170</v>
      </c>
      <c r="D423" s="1" t="s">
        <v>6495</v>
      </c>
      <c r="E423" s="1" t="s">
        <v>6496</v>
      </c>
      <c r="F423" s="1" t="s">
        <v>6497</v>
      </c>
      <c r="G423" s="1" t="s">
        <v>6500</v>
      </c>
      <c r="J423" s="1" t="s">
        <v>6501</v>
      </c>
      <c r="K423" s="1" t="s">
        <v>6496</v>
      </c>
      <c r="L423" s="1" t="s">
        <v>183</v>
      </c>
      <c r="M423" s="1" t="s">
        <v>184</v>
      </c>
    </row>
    <row r="424">
      <c r="A424" s="1" t="s">
        <v>6505</v>
      </c>
      <c r="B424" s="1" t="s">
        <v>6507</v>
      </c>
      <c r="C424" s="1" t="s">
        <v>6509</v>
      </c>
      <c r="D424" s="1" t="s">
        <v>2957</v>
      </c>
      <c r="E424" s="1" t="s">
        <v>2959</v>
      </c>
      <c r="F424" s="1" t="s">
        <v>2960</v>
      </c>
      <c r="G424" s="1" t="s">
        <v>2961</v>
      </c>
      <c r="H424" s="1" t="s">
        <v>6514</v>
      </c>
      <c r="I424" s="1" t="s">
        <v>2973</v>
      </c>
      <c r="J424" s="1" t="s">
        <v>6517</v>
      </c>
      <c r="K424" s="1" t="s">
        <v>6519</v>
      </c>
      <c r="M424" s="1" t="s">
        <v>6521</v>
      </c>
      <c r="N424" s="1" t="s">
        <v>2973</v>
      </c>
      <c r="O424" s="1" t="s">
        <v>2975</v>
      </c>
      <c r="P424" s="1" t="s">
        <v>2977</v>
      </c>
      <c r="Q424" s="1" t="s">
        <v>2979</v>
      </c>
      <c r="R424" s="1" t="s">
        <v>2980</v>
      </c>
    </row>
    <row r="425">
      <c r="A425" s="1" t="s">
        <v>6526</v>
      </c>
      <c r="B425" s="1" t="s">
        <v>1174</v>
      </c>
      <c r="C425" s="1" t="s">
        <v>1176</v>
      </c>
      <c r="D425" s="1" t="s">
        <v>779</v>
      </c>
      <c r="E425" s="1" t="s">
        <v>780</v>
      </c>
      <c r="F425" s="1" t="s">
        <v>6528</v>
      </c>
      <c r="G425" s="1" t="s">
        <v>1180</v>
      </c>
      <c r="H425" s="1" t="s">
        <v>1178</v>
      </c>
      <c r="I425" s="1" t="s">
        <v>1180</v>
      </c>
      <c r="J425" s="1" t="s">
        <v>786</v>
      </c>
      <c r="K425" s="1" t="s">
        <v>787</v>
      </c>
      <c r="L425" s="1" t="s">
        <v>788</v>
      </c>
      <c r="M425" s="1" t="s">
        <v>789</v>
      </c>
    </row>
    <row r="426">
      <c r="A426" s="1" t="s">
        <v>738</v>
      </c>
      <c r="B426" s="1" t="s">
        <v>6539</v>
      </c>
      <c r="C426" s="1" t="s">
        <v>6540</v>
      </c>
      <c r="D426" s="1" t="s">
        <v>6541</v>
      </c>
      <c r="E426" s="1" t="s">
        <v>6542</v>
      </c>
      <c r="G426" s="1" t="s">
        <v>6543</v>
      </c>
      <c r="H426" s="1" t="s">
        <v>6540</v>
      </c>
      <c r="I426" s="1" t="s">
        <v>6545</v>
      </c>
      <c r="J426" s="1" t="s">
        <v>6546</v>
      </c>
      <c r="K426" s="1" t="s">
        <v>6547</v>
      </c>
      <c r="L426" s="1" t="s">
        <v>6549</v>
      </c>
    </row>
    <row r="427">
      <c r="A427" s="1" t="s">
        <v>6551</v>
      </c>
      <c r="B427" s="1" t="s">
        <v>829</v>
      </c>
      <c r="C427" s="1" t="s">
        <v>830</v>
      </c>
      <c r="D427" s="1" t="s">
        <v>6552</v>
      </c>
      <c r="E427" s="1" t="s">
        <v>6553</v>
      </c>
      <c r="F427" s="1" t="s">
        <v>4609</v>
      </c>
      <c r="G427" s="1" t="s">
        <v>4610</v>
      </c>
      <c r="H427" s="1" t="s">
        <v>4611</v>
      </c>
      <c r="I427" s="1" t="s">
        <v>4612</v>
      </c>
      <c r="J427" s="1" t="s">
        <v>6554</v>
      </c>
      <c r="K427" s="1" t="s">
        <v>4614</v>
      </c>
      <c r="M427" s="1" t="s">
        <v>4615</v>
      </c>
      <c r="N427" s="1" t="s">
        <v>4616</v>
      </c>
      <c r="O427" s="1" t="s">
        <v>6557</v>
      </c>
      <c r="P427" s="1" t="s">
        <v>4618</v>
      </c>
      <c r="Q427" s="1" t="s">
        <v>848</v>
      </c>
      <c r="R427" s="1" t="s">
        <v>849</v>
      </c>
      <c r="S427" s="1" t="s">
        <v>4620</v>
      </c>
      <c r="T427" s="1" t="s">
        <v>4621</v>
      </c>
    </row>
    <row r="428">
      <c r="A428" s="1" t="s">
        <v>6566</v>
      </c>
      <c r="B428" s="1" t="s">
        <v>791</v>
      </c>
      <c r="C428" s="1" t="s">
        <v>794</v>
      </c>
      <c r="D428" s="1" t="s">
        <v>795</v>
      </c>
      <c r="E428" s="1" t="s">
        <v>796</v>
      </c>
      <c r="F428" s="1" t="s">
        <v>6569</v>
      </c>
      <c r="G428" s="1" t="s">
        <v>802</v>
      </c>
      <c r="H428" s="1" t="s">
        <v>799</v>
      </c>
      <c r="I428" s="1" t="s">
        <v>800</v>
      </c>
      <c r="J428" s="1" t="s">
        <v>801</v>
      </c>
      <c r="K428" s="1" t="s">
        <v>802</v>
      </c>
      <c r="M428" s="1" t="s">
        <v>804</v>
      </c>
      <c r="N428" s="1" t="s">
        <v>806</v>
      </c>
    </row>
    <row r="429">
      <c r="A429" s="1" t="s">
        <v>6572</v>
      </c>
      <c r="B429" s="1" t="s">
        <v>6573</v>
      </c>
      <c r="C429" s="1" t="s">
        <v>6574</v>
      </c>
    </row>
    <row r="430">
      <c r="A430" s="1" t="s">
        <v>6578</v>
      </c>
      <c r="B430" s="1" t="s">
        <v>6579</v>
      </c>
      <c r="C430" s="1" t="s">
        <v>6580</v>
      </c>
    </row>
    <row r="431">
      <c r="A431" s="1" t="s">
        <v>6590</v>
      </c>
      <c r="B431" s="1" t="s">
        <v>1174</v>
      </c>
      <c r="C431" s="1" t="s">
        <v>1176</v>
      </c>
      <c r="D431" s="1" t="s">
        <v>779</v>
      </c>
      <c r="E431" s="1" t="s">
        <v>780</v>
      </c>
      <c r="F431" s="1" t="s">
        <v>6594</v>
      </c>
      <c r="G431" s="1" t="s">
        <v>843</v>
      </c>
      <c r="H431" s="1" t="s">
        <v>1743</v>
      </c>
      <c r="I431" s="1" t="s">
        <v>1745</v>
      </c>
      <c r="J431" s="1" t="s">
        <v>1178</v>
      </c>
      <c r="K431" s="1" t="s">
        <v>1180</v>
      </c>
      <c r="L431" s="1" t="s">
        <v>786</v>
      </c>
      <c r="M431" s="1" t="s">
        <v>787</v>
      </c>
      <c r="N431" s="1" t="s">
        <v>788</v>
      </c>
      <c r="O431" s="1" t="s">
        <v>789</v>
      </c>
    </row>
    <row r="432">
      <c r="A432" s="1" t="s">
        <v>6599</v>
      </c>
      <c r="B432" s="1" t="s">
        <v>779</v>
      </c>
      <c r="C432" s="1" t="s">
        <v>780</v>
      </c>
      <c r="D432" s="1" t="s">
        <v>837</v>
      </c>
      <c r="E432" s="1" t="s">
        <v>839</v>
      </c>
      <c r="F432" s="1" t="s">
        <v>2015</v>
      </c>
      <c r="G432" s="1" t="s">
        <v>2017</v>
      </c>
      <c r="H432" s="1" t="s">
        <v>1588</v>
      </c>
      <c r="I432" s="1" t="s">
        <v>1589</v>
      </c>
      <c r="J432" s="1" t="s">
        <v>845</v>
      </c>
      <c r="K432" s="1" t="s">
        <v>847</v>
      </c>
      <c r="L432" s="1" t="s">
        <v>786</v>
      </c>
      <c r="M432" s="1" t="s">
        <v>787</v>
      </c>
      <c r="N432" s="1" t="s">
        <v>788</v>
      </c>
      <c r="O432" s="1" t="s">
        <v>789</v>
      </c>
      <c r="P432" s="1" t="s">
        <v>2027</v>
      </c>
      <c r="Q432" s="1" t="s">
        <v>2028</v>
      </c>
    </row>
    <row r="433">
      <c r="A433" s="1" t="s">
        <v>6608</v>
      </c>
      <c r="B433" s="1" t="s">
        <v>6609</v>
      </c>
      <c r="C433" s="1" t="s">
        <v>6610</v>
      </c>
      <c r="D433" s="1" t="s">
        <v>6611</v>
      </c>
      <c r="E433" s="1" t="s">
        <v>6612</v>
      </c>
      <c r="F433" s="1" t="s">
        <v>6613</v>
      </c>
      <c r="G433" s="1" t="s">
        <v>6615</v>
      </c>
      <c r="H433" s="1" t="s">
        <v>6617</v>
      </c>
      <c r="I433" s="1" t="s">
        <v>6618</v>
      </c>
      <c r="J433" s="1" t="s">
        <v>6621</v>
      </c>
      <c r="K433" s="1" t="s">
        <v>6623</v>
      </c>
      <c r="L433" s="1" t="s">
        <v>6624</v>
      </c>
      <c r="M433" s="1" t="s">
        <v>6623</v>
      </c>
      <c r="N433" s="1" t="s">
        <v>6626</v>
      </c>
      <c r="O433" s="1" t="s">
        <v>6627</v>
      </c>
      <c r="P433" s="1" t="s">
        <v>6628</v>
      </c>
      <c r="Q433" s="1" t="s">
        <v>6629</v>
      </c>
      <c r="S433" s="1" t="s">
        <v>6630</v>
      </c>
      <c r="T433" s="1" t="s">
        <v>6631</v>
      </c>
    </row>
    <row r="434">
      <c r="A434" s="1" t="s">
        <v>6636</v>
      </c>
      <c r="B434" s="1" t="s">
        <v>6638</v>
      </c>
      <c r="C434" s="1" t="s">
        <v>6640</v>
      </c>
      <c r="D434" s="1" t="s">
        <v>6641</v>
      </c>
      <c r="E434" s="1" t="s">
        <v>6643</v>
      </c>
    </row>
    <row r="435">
      <c r="A435" s="1" t="s">
        <v>6645</v>
      </c>
      <c r="B435" s="1" t="s">
        <v>61</v>
      </c>
      <c r="C435" s="1" t="s">
        <v>62</v>
      </c>
      <c r="D435" s="1" t="s">
        <v>63</v>
      </c>
      <c r="E435" s="1" t="s">
        <v>64</v>
      </c>
      <c r="F435" s="1" t="s">
        <v>6647</v>
      </c>
      <c r="G435" s="1" t="s">
        <v>1648</v>
      </c>
      <c r="J435" s="1" t="s">
        <v>71</v>
      </c>
      <c r="K435" s="1" t="s">
        <v>72</v>
      </c>
      <c r="L435" s="1" t="s">
        <v>78</v>
      </c>
      <c r="M435" s="1" t="s">
        <v>79</v>
      </c>
    </row>
    <row r="436">
      <c r="A436" s="1" t="s">
        <v>6650</v>
      </c>
      <c r="B436" s="1" t="s">
        <v>1128</v>
      </c>
      <c r="C436" s="1" t="s">
        <v>1130</v>
      </c>
      <c r="D436" s="1" t="s">
        <v>1134</v>
      </c>
      <c r="E436" s="1" t="s">
        <v>1136</v>
      </c>
    </row>
    <row r="437">
      <c r="A437" s="1" t="s">
        <v>745</v>
      </c>
      <c r="B437" s="1" t="s">
        <v>6652</v>
      </c>
      <c r="C437" s="1" t="s">
        <v>6653</v>
      </c>
      <c r="D437" s="1" t="s">
        <v>6654</v>
      </c>
      <c r="E437" s="1" t="s">
        <v>6656</v>
      </c>
      <c r="G437" s="1" t="s">
        <v>6658</v>
      </c>
      <c r="H437" s="1" t="s">
        <v>6653</v>
      </c>
    </row>
    <row r="438">
      <c r="A438" s="1" t="s">
        <v>6662</v>
      </c>
      <c r="B438" s="1" t="s">
        <v>803</v>
      </c>
      <c r="C438" s="1" t="s">
        <v>805</v>
      </c>
      <c r="D438" s="1" t="s">
        <v>807</v>
      </c>
      <c r="E438" s="1" t="s">
        <v>808</v>
      </c>
      <c r="F438" s="1" t="s">
        <v>6663</v>
      </c>
      <c r="G438" s="1" t="s">
        <v>962</v>
      </c>
      <c r="I438" s="1" t="s">
        <v>812</v>
      </c>
      <c r="J438" s="1" t="s">
        <v>808</v>
      </c>
      <c r="K438" s="1" t="s">
        <v>817</v>
      </c>
      <c r="L438" s="1" t="s">
        <v>818</v>
      </c>
    </row>
    <row r="439">
      <c r="A439" s="1" t="s">
        <v>6667</v>
      </c>
      <c r="B439" s="1" t="s">
        <v>803</v>
      </c>
      <c r="C439" s="1" t="s">
        <v>805</v>
      </c>
      <c r="D439" s="1" t="s">
        <v>807</v>
      </c>
      <c r="E439" s="1" t="s">
        <v>808</v>
      </c>
      <c r="F439" s="1" t="s">
        <v>2450</v>
      </c>
      <c r="G439" s="1" t="s">
        <v>962</v>
      </c>
      <c r="H439" s="1" t="s">
        <v>2861</v>
      </c>
      <c r="I439" s="1" t="s">
        <v>2864</v>
      </c>
      <c r="K439" s="1" t="s">
        <v>812</v>
      </c>
      <c r="L439" s="1" t="s">
        <v>808</v>
      </c>
      <c r="M439" s="1" t="s">
        <v>2511</v>
      </c>
      <c r="N439" s="1" t="s">
        <v>2512</v>
      </c>
      <c r="P439" s="1" t="s">
        <v>817</v>
      </c>
      <c r="Q439" s="1" t="s">
        <v>818</v>
      </c>
    </row>
    <row r="440">
      <c r="A440" s="1" t="s">
        <v>6674</v>
      </c>
      <c r="B440" s="1" t="s">
        <v>803</v>
      </c>
      <c r="C440" s="1" t="s">
        <v>805</v>
      </c>
      <c r="D440" s="1" t="s">
        <v>6675</v>
      </c>
      <c r="E440" s="1" t="s">
        <v>6676</v>
      </c>
      <c r="G440" s="1" t="s">
        <v>817</v>
      </c>
      <c r="H440" s="1" t="s">
        <v>818</v>
      </c>
    </row>
    <row r="441">
      <c r="A441" s="1" t="s">
        <v>6677</v>
      </c>
      <c r="B441" s="1" t="s">
        <v>6678</v>
      </c>
      <c r="C441" s="1" t="s">
        <v>6679</v>
      </c>
      <c r="D441" s="1" t="s">
        <v>6680</v>
      </c>
      <c r="E441" s="1" t="s">
        <v>6681</v>
      </c>
      <c r="F441" s="1" t="s">
        <v>6682</v>
      </c>
      <c r="G441" s="1" t="s">
        <v>6683</v>
      </c>
      <c r="I441" s="1" t="s">
        <v>6685</v>
      </c>
      <c r="J441" s="1" t="s">
        <v>6679</v>
      </c>
      <c r="K441" s="1" t="s">
        <v>6687</v>
      </c>
      <c r="L441" s="1" t="s">
        <v>6688</v>
      </c>
    </row>
    <row r="442">
      <c r="A442" s="1" t="s">
        <v>6689</v>
      </c>
      <c r="B442" s="1" t="s">
        <v>6691</v>
      </c>
      <c r="C442" s="1" t="s">
        <v>189</v>
      </c>
    </row>
    <row r="443">
      <c r="A443" s="1" t="s">
        <v>6694</v>
      </c>
      <c r="B443" s="1" t="s">
        <v>6696</v>
      </c>
      <c r="C443" s="1" t="s">
        <v>189</v>
      </c>
    </row>
    <row r="444">
      <c r="A444" s="1" t="s">
        <v>6701</v>
      </c>
      <c r="B444" s="1" t="s">
        <v>791</v>
      </c>
      <c r="C444" s="1" t="s">
        <v>794</v>
      </c>
      <c r="D444" s="1" t="s">
        <v>795</v>
      </c>
      <c r="E444" s="1" t="s">
        <v>796</v>
      </c>
      <c r="F444" s="1" t="s">
        <v>6703</v>
      </c>
      <c r="G444" s="1" t="s">
        <v>139</v>
      </c>
      <c r="H444" s="1" t="s">
        <v>1743</v>
      </c>
      <c r="I444" s="1" t="s">
        <v>1745</v>
      </c>
      <c r="J444" s="1" t="s">
        <v>799</v>
      </c>
      <c r="K444" s="1" t="s">
        <v>800</v>
      </c>
      <c r="L444" s="1" t="s">
        <v>801</v>
      </c>
      <c r="M444" s="1" t="s">
        <v>802</v>
      </c>
      <c r="P444" s="1" t="s">
        <v>804</v>
      </c>
      <c r="Q444" s="1" t="s">
        <v>806</v>
      </c>
    </row>
    <row r="445">
      <c r="A445" s="1" t="s">
        <v>6707</v>
      </c>
      <c r="B445" s="1" t="s">
        <v>6708</v>
      </c>
      <c r="C445" s="1" t="s">
        <v>1341</v>
      </c>
    </row>
    <row r="446">
      <c r="A446" s="1" t="s">
        <v>747</v>
      </c>
      <c r="B446" s="1" t="s">
        <v>6709</v>
      </c>
      <c r="C446" s="1" t="s">
        <v>6711</v>
      </c>
      <c r="D446" s="1" t="s">
        <v>6712</v>
      </c>
      <c r="E446" s="1" t="s">
        <v>6713</v>
      </c>
      <c r="F446" s="1" t="s">
        <v>6715</v>
      </c>
      <c r="G446" s="1" t="s">
        <v>6717</v>
      </c>
      <c r="H446" s="1" t="s">
        <v>6719</v>
      </c>
      <c r="I446" s="1" t="s">
        <v>6721</v>
      </c>
      <c r="J446" s="2" t="s">
        <v>1014</v>
      </c>
      <c r="K446" s="1" t="s">
        <v>159</v>
      </c>
      <c r="M446" s="1" t="s">
        <v>6726</v>
      </c>
      <c r="N446" s="1" t="s">
        <v>6727</v>
      </c>
      <c r="O446" s="1" t="s">
        <v>6728</v>
      </c>
      <c r="P446" s="1" t="s">
        <v>6729</v>
      </c>
      <c r="Q446" s="1" t="s">
        <v>6730</v>
      </c>
      <c r="R446" s="1" t="s">
        <v>6731</v>
      </c>
    </row>
    <row r="447">
      <c r="A447" s="1" t="s">
        <v>6733</v>
      </c>
      <c r="B447" s="1" t="s">
        <v>6735</v>
      </c>
      <c r="C447" s="1" t="s">
        <v>189</v>
      </c>
    </row>
    <row r="448">
      <c r="A448" s="1" t="s">
        <v>6736</v>
      </c>
      <c r="B448" s="1" t="s">
        <v>6737</v>
      </c>
      <c r="C448" s="1" t="s">
        <v>6738</v>
      </c>
      <c r="D448" s="1" t="s">
        <v>4122</v>
      </c>
      <c r="E448" s="1" t="s">
        <v>4124</v>
      </c>
      <c r="F448" s="1" t="s">
        <v>6742</v>
      </c>
      <c r="G448" s="1" t="s">
        <v>6744</v>
      </c>
      <c r="H448" s="1" t="s">
        <v>81</v>
      </c>
      <c r="I448" s="1" t="s">
        <v>82</v>
      </c>
      <c r="J448" s="1" t="s">
        <v>4126</v>
      </c>
      <c r="K448" s="1" t="s">
        <v>4127</v>
      </c>
      <c r="L448" s="1" t="s">
        <v>4128</v>
      </c>
      <c r="M448" s="1" t="s">
        <v>4129</v>
      </c>
      <c r="O448" s="1" t="s">
        <v>4130</v>
      </c>
      <c r="P448" s="1" t="s">
        <v>4131</v>
      </c>
      <c r="Q448" s="1" t="s">
        <v>6752</v>
      </c>
      <c r="R448" s="1" t="s">
        <v>6754</v>
      </c>
      <c r="S448" s="1" t="s">
        <v>6756</v>
      </c>
      <c r="T448" s="1" t="s">
        <v>6738</v>
      </c>
      <c r="V448" s="1" t="s">
        <v>6757</v>
      </c>
      <c r="W448" s="1" t="s">
        <v>6759</v>
      </c>
      <c r="X448" s="1" t="s">
        <v>95</v>
      </c>
      <c r="Y448" s="1" t="s">
        <v>96</v>
      </c>
    </row>
    <row r="449">
      <c r="A449" s="1" t="s">
        <v>6762</v>
      </c>
      <c r="B449" s="1" t="s">
        <v>4122</v>
      </c>
      <c r="C449" s="1" t="s">
        <v>4124</v>
      </c>
      <c r="D449" s="1" t="s">
        <v>81</v>
      </c>
      <c r="E449" s="1" t="s">
        <v>82</v>
      </c>
      <c r="F449" s="1" t="s">
        <v>1098</v>
      </c>
      <c r="G449" s="1" t="s">
        <v>1099</v>
      </c>
      <c r="H449" s="1" t="s">
        <v>2614</v>
      </c>
      <c r="I449" s="1" t="s">
        <v>2616</v>
      </c>
      <c r="J449" s="1" t="s">
        <v>6766</v>
      </c>
      <c r="K449" s="1" t="s">
        <v>6767</v>
      </c>
      <c r="L449" s="1" t="s">
        <v>4128</v>
      </c>
      <c r="M449" s="1" t="s">
        <v>4129</v>
      </c>
      <c r="O449" s="1" t="s">
        <v>4130</v>
      </c>
      <c r="P449" s="1" t="s">
        <v>4131</v>
      </c>
      <c r="Q449" s="1" t="s">
        <v>2620</v>
      </c>
      <c r="R449" s="1" t="s">
        <v>2622</v>
      </c>
      <c r="S449" s="1" t="s">
        <v>95</v>
      </c>
      <c r="T449" s="1" t="s">
        <v>96</v>
      </c>
      <c r="U449" s="1" t="s">
        <v>1112</v>
      </c>
      <c r="V449" s="1" t="s">
        <v>1114</v>
      </c>
    </row>
    <row r="450">
      <c r="A450" s="1" t="s">
        <v>6768</v>
      </c>
      <c r="B450" s="1" t="s">
        <v>6740</v>
      </c>
      <c r="C450" s="1" t="s">
        <v>6741</v>
      </c>
      <c r="D450" s="1" t="s">
        <v>6770</v>
      </c>
      <c r="E450" s="1" t="s">
        <v>6771</v>
      </c>
      <c r="F450" s="1" t="s">
        <v>6773</v>
      </c>
      <c r="G450" s="1" t="s">
        <v>6775</v>
      </c>
      <c r="H450" s="1" t="s">
        <v>6517</v>
      </c>
      <c r="I450" s="1" t="s">
        <v>6519</v>
      </c>
      <c r="J450" s="1" t="s">
        <v>6748</v>
      </c>
      <c r="K450" s="1" t="s">
        <v>6749</v>
      </c>
      <c r="L450" s="2" t="s">
        <v>4644</v>
      </c>
      <c r="M450" s="1" t="s">
        <v>1671</v>
      </c>
      <c r="O450" s="1" t="s">
        <v>6753</v>
      </c>
      <c r="P450" s="1" t="s">
        <v>6755</v>
      </c>
      <c r="Q450" s="1" t="s">
        <v>2701</v>
      </c>
      <c r="R450" s="1" t="s">
        <v>2702</v>
      </c>
      <c r="S450" s="1" t="s">
        <v>6778</v>
      </c>
      <c r="T450" s="1" t="s">
        <v>6779</v>
      </c>
    </row>
    <row r="451">
      <c r="A451" s="1" t="s">
        <v>6781</v>
      </c>
      <c r="B451" s="1" t="s">
        <v>1174</v>
      </c>
      <c r="C451" s="1" t="s">
        <v>1176</v>
      </c>
      <c r="D451" s="1" t="s">
        <v>779</v>
      </c>
      <c r="E451" s="1" t="s">
        <v>780</v>
      </c>
      <c r="F451" s="1" t="s">
        <v>6784</v>
      </c>
      <c r="G451" s="1" t="s">
        <v>1180</v>
      </c>
      <c r="H451" s="1" t="s">
        <v>1178</v>
      </c>
      <c r="I451" s="1" t="s">
        <v>1180</v>
      </c>
      <c r="J451" s="1" t="s">
        <v>786</v>
      </c>
      <c r="K451" s="1" t="s">
        <v>787</v>
      </c>
      <c r="L451" s="1" t="s">
        <v>788</v>
      </c>
      <c r="M451" s="1" t="s">
        <v>789</v>
      </c>
    </row>
    <row r="452">
      <c r="A452" s="1" t="s">
        <v>6787</v>
      </c>
      <c r="B452" s="1" t="s">
        <v>561</v>
      </c>
      <c r="C452" s="1" t="s">
        <v>562</v>
      </c>
      <c r="D452" s="1" t="s">
        <v>559</v>
      </c>
      <c r="E452" s="1" t="s">
        <v>560</v>
      </c>
      <c r="F452" s="1" t="s">
        <v>6789</v>
      </c>
      <c r="G452" s="1" t="s">
        <v>6790</v>
      </c>
      <c r="I452" s="1" t="s">
        <v>565</v>
      </c>
      <c r="J452" s="1" t="s">
        <v>566</v>
      </c>
      <c r="K452" s="1" t="s">
        <v>567</v>
      </c>
      <c r="L452" s="1" t="s">
        <v>568</v>
      </c>
    </row>
    <row r="453">
      <c r="A453" s="1" t="s">
        <v>6796</v>
      </c>
      <c r="B453" s="1" t="s">
        <v>6798</v>
      </c>
      <c r="C453" s="1" t="s">
        <v>6801</v>
      </c>
      <c r="D453" s="1" t="s">
        <v>4831</v>
      </c>
      <c r="E453" s="1" t="s">
        <v>4833</v>
      </c>
    </row>
    <row r="454">
      <c r="A454" s="1" t="s">
        <v>761</v>
      </c>
      <c r="B454" s="1" t="s">
        <v>4703</v>
      </c>
      <c r="C454" s="1" t="s">
        <v>4704</v>
      </c>
      <c r="D454" s="1" t="s">
        <v>6804</v>
      </c>
      <c r="E454" s="1" t="s">
        <v>6806</v>
      </c>
      <c r="F454" s="1" t="s">
        <v>6808</v>
      </c>
      <c r="G454" s="1" t="s">
        <v>6809</v>
      </c>
      <c r="I454" s="1" t="s">
        <v>6810</v>
      </c>
      <c r="J454" s="1" t="s">
        <v>6811</v>
      </c>
      <c r="K454" s="1" t="s">
        <v>4740</v>
      </c>
      <c r="L454" s="1" t="s">
        <v>4742</v>
      </c>
    </row>
    <row r="455">
      <c r="A455" s="1" t="s">
        <v>6814</v>
      </c>
      <c r="B455" s="1" t="s">
        <v>6816</v>
      </c>
      <c r="C455" s="1" t="s">
        <v>6818</v>
      </c>
      <c r="D455" s="1" t="s">
        <v>6820</v>
      </c>
      <c r="E455" s="1" t="s">
        <v>6824</v>
      </c>
      <c r="G455" s="1" t="s">
        <v>6825</v>
      </c>
      <c r="H455" s="1" t="s">
        <v>6826</v>
      </c>
    </row>
    <row r="456">
      <c r="A456" s="1" t="s">
        <v>6828</v>
      </c>
      <c r="B456" s="1" t="s">
        <v>346</v>
      </c>
      <c r="C456" s="1" t="s">
        <v>347</v>
      </c>
      <c r="D456" s="1" t="s">
        <v>6786</v>
      </c>
      <c r="E456" s="1" t="s">
        <v>6788</v>
      </c>
      <c r="G456" s="1" t="s">
        <v>361</v>
      </c>
      <c r="H456" s="1" t="s">
        <v>362</v>
      </c>
    </row>
    <row r="457">
      <c r="A457" s="1" t="s">
        <v>6829</v>
      </c>
      <c r="B457" s="1" t="s">
        <v>6830</v>
      </c>
      <c r="C457" s="1" t="s">
        <v>4874</v>
      </c>
    </row>
    <row r="458">
      <c r="A458" s="1" t="s">
        <v>6836</v>
      </c>
      <c r="B458" s="1" t="s">
        <v>169</v>
      </c>
      <c r="C458" s="1" t="s">
        <v>170</v>
      </c>
      <c r="D458" s="1" t="s">
        <v>6837</v>
      </c>
      <c r="E458" s="1" t="s">
        <v>6838</v>
      </c>
      <c r="F458" s="1" t="s">
        <v>6840</v>
      </c>
      <c r="G458" s="1" t="s">
        <v>6841</v>
      </c>
      <c r="I458" s="1" t="s">
        <v>6842</v>
      </c>
      <c r="J458" s="1" t="s">
        <v>6843</v>
      </c>
      <c r="K458" s="1" t="s">
        <v>6844</v>
      </c>
      <c r="L458" s="1" t="s">
        <v>6845</v>
      </c>
      <c r="M458" s="1" t="s">
        <v>183</v>
      </c>
      <c r="N458" s="1" t="s">
        <v>184</v>
      </c>
    </row>
    <row r="459">
      <c r="A459" s="1" t="s">
        <v>6846</v>
      </c>
      <c r="B459" s="1" t="s">
        <v>1139</v>
      </c>
      <c r="C459" s="1" t="s">
        <v>1141</v>
      </c>
      <c r="D459" s="1" t="s">
        <v>6847</v>
      </c>
      <c r="E459" s="1" t="s">
        <v>6848</v>
      </c>
      <c r="G459" s="1" t="s">
        <v>1147</v>
      </c>
      <c r="H459" s="1" t="s">
        <v>1149</v>
      </c>
    </row>
    <row r="460">
      <c r="A460" s="1" t="s">
        <v>6849</v>
      </c>
      <c r="B460" s="1" t="s">
        <v>1068</v>
      </c>
      <c r="C460" s="1" t="s">
        <v>1069</v>
      </c>
      <c r="D460" s="1" t="s">
        <v>273</v>
      </c>
      <c r="E460" s="1" t="s">
        <v>274</v>
      </c>
      <c r="F460" s="1" t="s">
        <v>6851</v>
      </c>
      <c r="G460" s="1" t="s">
        <v>4381</v>
      </c>
      <c r="H460" s="1" t="s">
        <v>2682</v>
      </c>
      <c r="I460" s="1" t="s">
        <v>2684</v>
      </c>
      <c r="J460" s="1" t="s">
        <v>300</v>
      </c>
      <c r="K460" s="1" t="s">
        <v>301</v>
      </c>
    </row>
    <row r="461">
      <c r="A461" s="1" t="s">
        <v>6852</v>
      </c>
      <c r="B461" s="1" t="s">
        <v>602</v>
      </c>
      <c r="C461" s="1" t="s">
        <v>604</v>
      </c>
      <c r="D461" s="1" t="s">
        <v>6853</v>
      </c>
      <c r="E461" s="1" t="s">
        <v>6854</v>
      </c>
      <c r="F461" s="1" t="s">
        <v>4866</v>
      </c>
      <c r="G461" s="1" t="s">
        <v>4867</v>
      </c>
      <c r="H461" s="1" t="s">
        <v>6855</v>
      </c>
      <c r="I461" s="1" t="s">
        <v>6856</v>
      </c>
      <c r="J461" s="1" t="s">
        <v>6857</v>
      </c>
      <c r="K461" s="1" t="s">
        <v>6858</v>
      </c>
      <c r="L461" s="1" t="s">
        <v>6859</v>
      </c>
      <c r="M461" s="1" t="s">
        <v>6860</v>
      </c>
      <c r="O461" s="2" t="s">
        <v>6861</v>
      </c>
      <c r="P461" s="1" t="s">
        <v>6863</v>
      </c>
      <c r="R461" s="1" t="s">
        <v>6865</v>
      </c>
      <c r="S461" s="1" t="s">
        <v>6867</v>
      </c>
      <c r="T461" s="1" t="s">
        <v>4873</v>
      </c>
      <c r="U461" s="1" t="s">
        <v>4874</v>
      </c>
      <c r="W461" s="1" t="s">
        <v>615</v>
      </c>
      <c r="X461" s="1" t="s">
        <v>617</v>
      </c>
      <c r="Y461" s="1" t="s">
        <v>4875</v>
      </c>
      <c r="Z461" s="1" t="s">
        <v>4877</v>
      </c>
      <c r="AA461" s="1" t="s">
        <v>6874</v>
      </c>
      <c r="AB461" s="1" t="s">
        <v>6856</v>
      </c>
    </row>
    <row r="462">
      <c r="A462" s="1" t="s">
        <v>790</v>
      </c>
      <c r="B462" s="1" t="s">
        <v>469</v>
      </c>
      <c r="C462" s="1" t="s">
        <v>471</v>
      </c>
      <c r="D462" s="1" t="s">
        <v>6878</v>
      </c>
      <c r="E462" s="1" t="s">
        <v>6880</v>
      </c>
      <c r="F462" s="1" t="s">
        <v>478</v>
      </c>
      <c r="G462" s="1" t="s">
        <v>480</v>
      </c>
      <c r="I462" s="1" t="s">
        <v>484</v>
      </c>
      <c r="J462" s="1" t="s">
        <v>485</v>
      </c>
    </row>
    <row r="463">
      <c r="A463" s="1" t="s">
        <v>6885</v>
      </c>
      <c r="B463" s="1" t="s">
        <v>6886</v>
      </c>
      <c r="C463" s="1" t="s">
        <v>40</v>
      </c>
    </row>
    <row r="464">
      <c r="A464" s="1" t="s">
        <v>6889</v>
      </c>
      <c r="B464" s="1" t="s">
        <v>6890</v>
      </c>
      <c r="C464" s="1" t="s">
        <v>189</v>
      </c>
    </row>
    <row r="465">
      <c r="A465" s="1" t="s">
        <v>6891</v>
      </c>
      <c r="B465" s="1" t="s">
        <v>6893</v>
      </c>
      <c r="C465" s="1" t="s">
        <v>6895</v>
      </c>
      <c r="D465" s="1" t="s">
        <v>6896</v>
      </c>
      <c r="E465" s="1" t="s">
        <v>6897</v>
      </c>
      <c r="F465" s="1" t="s">
        <v>6898</v>
      </c>
      <c r="G465" s="1" t="s">
        <v>6899</v>
      </c>
      <c r="H465" s="1" t="s">
        <v>6900</v>
      </c>
      <c r="I465" s="1" t="s">
        <v>6902</v>
      </c>
      <c r="J465" s="2" t="s">
        <v>4566</v>
      </c>
      <c r="K465" s="1" t="s">
        <v>4569</v>
      </c>
      <c r="L465" s="2" t="s">
        <v>4573</v>
      </c>
      <c r="M465" s="1" t="s">
        <v>3161</v>
      </c>
      <c r="O465" s="1" t="s">
        <v>6907</v>
      </c>
      <c r="P465" s="1" t="s">
        <v>6909</v>
      </c>
      <c r="Q465" s="1" t="s">
        <v>3520</v>
      </c>
      <c r="R465" s="1" t="s">
        <v>3522</v>
      </c>
      <c r="S465" s="1" t="s">
        <v>6910</v>
      </c>
      <c r="T465" s="1" t="s">
        <v>6899</v>
      </c>
    </row>
    <row r="466">
      <c r="A466" s="1" t="s">
        <v>6912</v>
      </c>
      <c r="B466" s="1" t="s">
        <v>6914</v>
      </c>
      <c r="C466" s="1" t="s">
        <v>6915</v>
      </c>
      <c r="D466" s="1" t="s">
        <v>6916</v>
      </c>
      <c r="E466" s="1" t="s">
        <v>6917</v>
      </c>
      <c r="F466" s="1" t="s">
        <v>6918</v>
      </c>
      <c r="G466" s="1" t="s">
        <v>6919</v>
      </c>
      <c r="H466" s="1" t="s">
        <v>6920</v>
      </c>
      <c r="I466" s="1" t="s">
        <v>6921</v>
      </c>
      <c r="J466" s="1" t="s">
        <v>6922</v>
      </c>
      <c r="K466" s="1" t="s">
        <v>6923</v>
      </c>
      <c r="M466" s="1" t="s">
        <v>6925</v>
      </c>
      <c r="N466" s="1" t="s">
        <v>6927</v>
      </c>
      <c r="O466" s="1" t="s">
        <v>6928</v>
      </c>
      <c r="P466" s="1" t="s">
        <v>6929</v>
      </c>
      <c r="R466" s="1" t="s">
        <v>3168</v>
      </c>
      <c r="S466" s="1" t="s">
        <v>3173</v>
      </c>
      <c r="T466" s="1" t="s">
        <v>6932</v>
      </c>
      <c r="U466" s="1" t="s">
        <v>6934</v>
      </c>
      <c r="V466" s="1" t="s">
        <v>6935</v>
      </c>
      <c r="W466" s="1" t="s">
        <v>6936</v>
      </c>
    </row>
    <row r="467">
      <c r="A467" s="1" t="s">
        <v>6938</v>
      </c>
      <c r="B467" s="1" t="s">
        <v>6940</v>
      </c>
      <c r="C467" s="1" t="s">
        <v>189</v>
      </c>
    </row>
    <row r="468">
      <c r="A468" s="1" t="s">
        <v>6947</v>
      </c>
      <c r="B468" s="1" t="s">
        <v>6948</v>
      </c>
      <c r="C468" s="1" t="s">
        <v>40</v>
      </c>
    </row>
    <row r="469">
      <c r="A469" s="1" t="s">
        <v>6956</v>
      </c>
      <c r="B469" s="1" t="s">
        <v>6958</v>
      </c>
      <c r="C469" s="1" t="s">
        <v>40</v>
      </c>
    </row>
    <row r="470">
      <c r="A470" s="1" t="s">
        <v>6961</v>
      </c>
      <c r="B470" s="1" t="s">
        <v>4832</v>
      </c>
      <c r="C470" s="1" t="s">
        <v>4834</v>
      </c>
      <c r="D470" s="1" t="s">
        <v>4836</v>
      </c>
      <c r="E470" s="1" t="s">
        <v>4838</v>
      </c>
      <c r="F470" s="1" t="s">
        <v>6966</v>
      </c>
      <c r="G470" s="1" t="s">
        <v>6967</v>
      </c>
      <c r="I470" s="1" t="s">
        <v>4842</v>
      </c>
      <c r="J470" s="1" t="s">
        <v>4843</v>
      </c>
      <c r="K470" s="1" t="s">
        <v>4844</v>
      </c>
      <c r="L470" s="1" t="s">
        <v>4845</v>
      </c>
    </row>
    <row r="471">
      <c r="A471" s="1" t="s">
        <v>6971</v>
      </c>
      <c r="B471" s="1" t="s">
        <v>169</v>
      </c>
      <c r="C471" s="1" t="s">
        <v>170</v>
      </c>
      <c r="D471" s="1" t="s">
        <v>1244</v>
      </c>
      <c r="E471" s="1" t="s">
        <v>1246</v>
      </c>
      <c r="F471" s="1" t="s">
        <v>728</v>
      </c>
      <c r="G471" s="1" t="s">
        <v>730</v>
      </c>
      <c r="H471" s="1" t="s">
        <v>6974</v>
      </c>
      <c r="I471" s="1" t="s">
        <v>6975</v>
      </c>
      <c r="J471" s="1" t="s">
        <v>753</v>
      </c>
      <c r="K471" s="1" t="s">
        <v>755</v>
      </c>
      <c r="L471" s="1" t="s">
        <v>183</v>
      </c>
      <c r="M471" s="1" t="s">
        <v>184</v>
      </c>
      <c r="N471" s="1" t="s">
        <v>1261</v>
      </c>
      <c r="O471" s="1" t="s">
        <v>1263</v>
      </c>
    </row>
    <row r="472">
      <c r="A472" s="1" t="s">
        <v>6982</v>
      </c>
      <c r="B472" s="1" t="s">
        <v>6983</v>
      </c>
      <c r="C472" s="1" t="s">
        <v>6984</v>
      </c>
      <c r="D472" s="1" t="s">
        <v>6985</v>
      </c>
      <c r="E472" s="1" t="s">
        <v>6986</v>
      </c>
      <c r="F472" s="1" t="s">
        <v>6987</v>
      </c>
      <c r="G472" s="1" t="s">
        <v>6988</v>
      </c>
      <c r="H472" s="1" t="s">
        <v>6990</v>
      </c>
      <c r="I472" s="1" t="s">
        <v>6992</v>
      </c>
      <c r="J472" s="1" t="s">
        <v>6994</v>
      </c>
      <c r="K472" s="1" t="s">
        <v>6996</v>
      </c>
    </row>
    <row r="473">
      <c r="A473" s="1" t="s">
        <v>7002</v>
      </c>
      <c r="B473" s="1" t="s">
        <v>4603</v>
      </c>
      <c r="C473" s="1" t="s">
        <v>4604</v>
      </c>
      <c r="D473" s="1" t="s">
        <v>7005</v>
      </c>
      <c r="E473" s="1" t="s">
        <v>7006</v>
      </c>
      <c r="F473" s="1" t="s">
        <v>7007</v>
      </c>
      <c r="G473" s="1" t="s">
        <v>7009</v>
      </c>
      <c r="H473" s="1" t="s">
        <v>7011</v>
      </c>
      <c r="I473" s="1" t="s">
        <v>7013</v>
      </c>
      <c r="K473" s="1" t="s">
        <v>7015</v>
      </c>
      <c r="L473" s="1" t="s">
        <v>7016</v>
      </c>
      <c r="M473" s="1" t="s">
        <v>7017</v>
      </c>
      <c r="N473" s="1" t="s">
        <v>7018</v>
      </c>
      <c r="O473" s="1" t="s">
        <v>270</v>
      </c>
      <c r="P473" s="1" t="s">
        <v>271</v>
      </c>
      <c r="R473" s="1" t="s">
        <v>7021</v>
      </c>
      <c r="S473" s="1" t="s">
        <v>7023</v>
      </c>
    </row>
    <row r="474">
      <c r="A474" s="1" t="s">
        <v>7027</v>
      </c>
      <c r="B474" s="1" t="s">
        <v>7029</v>
      </c>
      <c r="C474" s="1" t="s">
        <v>7031</v>
      </c>
      <c r="D474" s="1" t="s">
        <v>7033</v>
      </c>
      <c r="E474" s="1" t="s">
        <v>7034</v>
      </c>
      <c r="F474" s="1" t="s">
        <v>7035</v>
      </c>
      <c r="G474" s="1" t="s">
        <v>7034</v>
      </c>
    </row>
    <row r="475">
      <c r="A475" s="1" t="s">
        <v>7039</v>
      </c>
      <c r="B475" s="1" t="s">
        <v>7041</v>
      </c>
      <c r="C475" s="1" t="s">
        <v>7043</v>
      </c>
      <c r="D475" s="1" t="s">
        <v>7045</v>
      </c>
      <c r="E475" s="1" t="s">
        <v>7047</v>
      </c>
      <c r="F475" s="1" t="s">
        <v>7048</v>
      </c>
      <c r="G475" s="1" t="s">
        <v>939</v>
      </c>
      <c r="I475" s="1" t="s">
        <v>7049</v>
      </c>
      <c r="J475" s="1" t="s">
        <v>7050</v>
      </c>
      <c r="K475" s="1" t="s">
        <v>7052</v>
      </c>
      <c r="L475" s="1" t="s">
        <v>7053</v>
      </c>
      <c r="M475" s="1" t="s">
        <v>7054</v>
      </c>
      <c r="N475" s="1" t="s">
        <v>7056</v>
      </c>
    </row>
    <row r="476">
      <c r="A476" s="1" t="s">
        <v>7061</v>
      </c>
      <c r="B476" s="1" t="s">
        <v>5405</v>
      </c>
      <c r="C476" s="1" t="s">
        <v>5407</v>
      </c>
      <c r="D476" s="1" t="s">
        <v>1883</v>
      </c>
      <c r="E476" s="1" t="s">
        <v>1885</v>
      </c>
      <c r="F476" s="1" t="s">
        <v>717</v>
      </c>
      <c r="G476" s="1" t="s">
        <v>718</v>
      </c>
      <c r="H476" s="1" t="s">
        <v>7065</v>
      </c>
      <c r="I476" s="1" t="s">
        <v>7066</v>
      </c>
      <c r="J476" s="1" t="s">
        <v>7067</v>
      </c>
      <c r="K476" s="1" t="s">
        <v>7069</v>
      </c>
      <c r="L476" s="1" t="s">
        <v>7071</v>
      </c>
      <c r="M476" s="1" t="s">
        <v>7072</v>
      </c>
      <c r="N476" s="1" t="s">
        <v>7074</v>
      </c>
      <c r="O476" s="1" t="s">
        <v>7077</v>
      </c>
      <c r="P476" s="1" t="s">
        <v>5414</v>
      </c>
      <c r="Q476" s="1" t="s">
        <v>5415</v>
      </c>
      <c r="R476" s="1" t="s">
        <v>7078</v>
      </c>
      <c r="S476" s="1" t="s">
        <v>7079</v>
      </c>
      <c r="U476" s="1" t="s">
        <v>5436</v>
      </c>
      <c r="V476" s="1" t="s">
        <v>5438</v>
      </c>
      <c r="W476" s="1" t="s">
        <v>7081</v>
      </c>
      <c r="X476" s="1" t="s">
        <v>842</v>
      </c>
      <c r="Y476" s="1" t="s">
        <v>7082</v>
      </c>
      <c r="Z476" s="1" t="s">
        <v>7066</v>
      </c>
      <c r="AA476" s="1" t="s">
        <v>5449</v>
      </c>
      <c r="AB476" s="1" t="s">
        <v>5451</v>
      </c>
      <c r="AC476" s="1" t="s">
        <v>1906</v>
      </c>
      <c r="AD476" s="1" t="s">
        <v>1908</v>
      </c>
      <c r="AE476" s="1" t="s">
        <v>734</v>
      </c>
      <c r="AF476" s="1" t="s">
        <v>735</v>
      </c>
    </row>
    <row r="477">
      <c r="A477" s="1" t="s">
        <v>7092</v>
      </c>
      <c r="B477" s="1" t="s">
        <v>346</v>
      </c>
      <c r="C477" s="1" t="s">
        <v>347</v>
      </c>
      <c r="D477" s="1" t="s">
        <v>7096</v>
      </c>
      <c r="E477" s="1" t="s">
        <v>7097</v>
      </c>
      <c r="F477" s="1" t="s">
        <v>7099</v>
      </c>
      <c r="G477" s="1" t="s">
        <v>7100</v>
      </c>
      <c r="H477" s="1" t="s">
        <v>7103</v>
      </c>
      <c r="I477" s="1" t="s">
        <v>7104</v>
      </c>
      <c r="J477" s="1" t="s">
        <v>7105</v>
      </c>
      <c r="K477" s="1" t="s">
        <v>7106</v>
      </c>
      <c r="L477" s="1" t="s">
        <v>7107</v>
      </c>
      <c r="M477" s="1" t="s">
        <v>7108</v>
      </c>
      <c r="N477" s="1" t="s">
        <v>7109</v>
      </c>
      <c r="O477" s="1" t="s">
        <v>7100</v>
      </c>
      <c r="P477" s="1" t="s">
        <v>7111</v>
      </c>
      <c r="Q477" s="1" t="s">
        <v>7112</v>
      </c>
      <c r="R477" s="1" t="s">
        <v>361</v>
      </c>
      <c r="S477" s="1" t="s">
        <v>362</v>
      </c>
    </row>
    <row r="478">
      <c r="A478" s="1" t="s">
        <v>819</v>
      </c>
      <c r="B478" s="1" t="s">
        <v>2085</v>
      </c>
      <c r="C478" s="1" t="s">
        <v>2086</v>
      </c>
      <c r="D478" s="1" t="s">
        <v>2098</v>
      </c>
      <c r="E478" s="1" t="s">
        <v>2100</v>
      </c>
      <c r="F478" s="1" t="s">
        <v>5721</v>
      </c>
      <c r="G478" s="1" t="s">
        <v>5722</v>
      </c>
      <c r="I478" s="1" t="s">
        <v>2108</v>
      </c>
      <c r="J478" s="1" t="s">
        <v>2110</v>
      </c>
      <c r="K478" s="1" t="s">
        <v>2120</v>
      </c>
      <c r="L478" s="1" t="s">
        <v>2122</v>
      </c>
      <c r="M478" s="1" t="s">
        <v>2123</v>
      </c>
      <c r="N478" s="1" t="s">
        <v>2124</v>
      </c>
    </row>
    <row r="479">
      <c r="A479" s="1" t="s">
        <v>827</v>
      </c>
      <c r="B479" s="1" t="s">
        <v>7113</v>
      </c>
      <c r="C479" s="1" t="s">
        <v>7114</v>
      </c>
      <c r="D479" s="1" t="s">
        <v>7115</v>
      </c>
      <c r="E479" s="1" t="s">
        <v>7116</v>
      </c>
      <c r="G479" s="1" t="s">
        <v>7117</v>
      </c>
      <c r="H479" s="1" t="s">
        <v>7118</v>
      </c>
    </row>
    <row r="480">
      <c r="A480" s="1" t="s">
        <v>7119</v>
      </c>
      <c r="B480" s="1" t="s">
        <v>273</v>
      </c>
      <c r="C480" s="1" t="s">
        <v>274</v>
      </c>
      <c r="D480" s="1" t="s">
        <v>5254</v>
      </c>
      <c r="E480" s="1" t="s">
        <v>5256</v>
      </c>
      <c r="F480" s="1" t="s">
        <v>5257</v>
      </c>
      <c r="G480" s="1" t="s">
        <v>5259</v>
      </c>
      <c r="H480" s="1" t="s">
        <v>5261</v>
      </c>
      <c r="I480" s="1" t="s">
        <v>5263</v>
      </c>
      <c r="J480" s="1" t="s">
        <v>7120</v>
      </c>
      <c r="K480" s="1" t="s">
        <v>7121</v>
      </c>
      <c r="M480" s="1" t="s">
        <v>5267</v>
      </c>
      <c r="N480" s="1" t="s">
        <v>5269</v>
      </c>
      <c r="O480" s="1" t="s">
        <v>5270</v>
      </c>
      <c r="P480" s="1" t="s">
        <v>5272</v>
      </c>
      <c r="Q480" s="1" t="s">
        <v>300</v>
      </c>
      <c r="R480" s="1" t="s">
        <v>301</v>
      </c>
      <c r="S480" s="1" t="s">
        <v>5275</v>
      </c>
      <c r="T480" s="1" t="s">
        <v>5276</v>
      </c>
    </row>
    <row r="481">
      <c r="A481" s="1" t="s">
        <v>7122</v>
      </c>
      <c r="B481" s="1" t="s">
        <v>469</v>
      </c>
      <c r="C481" s="1" t="s">
        <v>471</v>
      </c>
      <c r="D481" s="1" t="s">
        <v>7123</v>
      </c>
      <c r="E481" s="1" t="s">
        <v>7124</v>
      </c>
      <c r="F481" s="1" t="s">
        <v>478</v>
      </c>
      <c r="G481" s="1" t="s">
        <v>480</v>
      </c>
      <c r="I481" s="1" t="s">
        <v>484</v>
      </c>
      <c r="J481" s="1" t="s">
        <v>485</v>
      </c>
    </row>
    <row r="482">
      <c r="A482" s="1" t="s">
        <v>7125</v>
      </c>
      <c r="B482" s="1" t="s">
        <v>5369</v>
      </c>
      <c r="C482" s="1" t="s">
        <v>5370</v>
      </c>
      <c r="D482" s="1" t="s">
        <v>7126</v>
      </c>
      <c r="E482" s="1" t="s">
        <v>7127</v>
      </c>
      <c r="G482" s="1" t="s">
        <v>5384</v>
      </c>
      <c r="H482" s="1" t="s">
        <v>5386</v>
      </c>
      <c r="I482" s="1" t="s">
        <v>5055</v>
      </c>
      <c r="J482" s="1" t="s">
        <v>5057</v>
      </c>
    </row>
    <row r="483">
      <c r="A483" s="1" t="s">
        <v>7128</v>
      </c>
      <c r="B483" s="1" t="s">
        <v>2190</v>
      </c>
      <c r="C483" s="1" t="s">
        <v>2191</v>
      </c>
      <c r="D483" s="1" t="s">
        <v>6080</v>
      </c>
      <c r="E483" s="1" t="s">
        <v>6081</v>
      </c>
      <c r="F483" s="1" t="s">
        <v>7129</v>
      </c>
      <c r="G483" s="1" t="s">
        <v>7130</v>
      </c>
      <c r="I483" s="1" t="s">
        <v>6085</v>
      </c>
      <c r="J483" s="1" t="s">
        <v>6081</v>
      </c>
      <c r="K483" s="1" t="s">
        <v>2203</v>
      </c>
      <c r="L483" s="1" t="s">
        <v>2204</v>
      </c>
    </row>
    <row r="484">
      <c r="A484" s="1" t="s">
        <v>7131</v>
      </c>
      <c r="B484" s="1" t="s">
        <v>7132</v>
      </c>
      <c r="C484" s="1" t="s">
        <v>189</v>
      </c>
    </row>
    <row r="485">
      <c r="A485" s="1" t="s">
        <v>7133</v>
      </c>
      <c r="B485" s="1" t="s">
        <v>7134</v>
      </c>
      <c r="C485" s="1" t="s">
        <v>7135</v>
      </c>
      <c r="D485" s="1" t="s">
        <v>7136</v>
      </c>
      <c r="E485" s="1" t="s">
        <v>7137</v>
      </c>
      <c r="F485" s="1" t="s">
        <v>7138</v>
      </c>
      <c r="G485" s="1" t="s">
        <v>7139</v>
      </c>
      <c r="I485" s="1" t="s">
        <v>7140</v>
      </c>
      <c r="J485" s="1" t="s">
        <v>7141</v>
      </c>
      <c r="K485" s="1" t="s">
        <v>7142</v>
      </c>
      <c r="L485" s="1" t="s">
        <v>7143</v>
      </c>
      <c r="N485" s="1" t="s">
        <v>7144</v>
      </c>
      <c r="O485" s="1" t="s">
        <v>7145</v>
      </c>
    </row>
    <row r="486">
      <c r="A486" s="1" t="s">
        <v>7146</v>
      </c>
      <c r="B486" s="1" t="s">
        <v>81</v>
      </c>
      <c r="C486" s="1" t="s">
        <v>82</v>
      </c>
      <c r="D486" s="1" t="s">
        <v>7147</v>
      </c>
      <c r="E486" s="1" t="s">
        <v>7148</v>
      </c>
      <c r="F486" s="1" t="s">
        <v>7149</v>
      </c>
      <c r="G486" s="1" t="s">
        <v>7150</v>
      </c>
      <c r="H486" s="1" t="s">
        <v>7151</v>
      </c>
      <c r="I486" s="1" t="s">
        <v>7152</v>
      </c>
      <c r="J486" s="1" t="s">
        <v>2568</v>
      </c>
      <c r="K486" s="1" t="s">
        <v>2573</v>
      </c>
      <c r="L486" s="1" t="s">
        <v>7153</v>
      </c>
      <c r="M486" s="1" t="s">
        <v>7154</v>
      </c>
      <c r="N486" s="2" t="s">
        <v>2301</v>
      </c>
      <c r="O486" s="1" t="s">
        <v>2006</v>
      </c>
      <c r="Q486" s="1" t="s">
        <v>7155</v>
      </c>
      <c r="R486" s="1" t="s">
        <v>7156</v>
      </c>
      <c r="S486" s="1" t="s">
        <v>7157</v>
      </c>
      <c r="T486" s="1" t="s">
        <v>7158</v>
      </c>
      <c r="U486" s="1" t="s">
        <v>7159</v>
      </c>
      <c r="V486" s="1" t="s">
        <v>7160</v>
      </c>
      <c r="X486" s="1" t="s">
        <v>95</v>
      </c>
      <c r="Y486" s="1" t="s">
        <v>96</v>
      </c>
      <c r="Z486" s="1" t="s">
        <v>7161</v>
      </c>
      <c r="AA486" s="1" t="s">
        <v>7162</v>
      </c>
    </row>
    <row r="487">
      <c r="A487" s="1" t="s">
        <v>7163</v>
      </c>
      <c r="B487" s="1" t="s">
        <v>602</v>
      </c>
      <c r="C487" s="1" t="s">
        <v>604</v>
      </c>
      <c r="D487" s="1" t="s">
        <v>606</v>
      </c>
      <c r="E487" s="1" t="s">
        <v>607</v>
      </c>
      <c r="F487" s="1" t="s">
        <v>626</v>
      </c>
      <c r="G487" s="1" t="s">
        <v>627</v>
      </c>
      <c r="H487" s="1" t="s">
        <v>629</v>
      </c>
      <c r="I487" s="1" t="s">
        <v>631</v>
      </c>
      <c r="K487" s="1" t="s">
        <v>633</v>
      </c>
      <c r="L487" s="1" t="s">
        <v>635</v>
      </c>
      <c r="M487" s="1" t="s">
        <v>615</v>
      </c>
      <c r="N487" s="1" t="s">
        <v>617</v>
      </c>
      <c r="O487" s="1" t="s">
        <v>639</v>
      </c>
      <c r="P487" s="1" t="s">
        <v>640</v>
      </c>
      <c r="Q487" s="1" t="s">
        <v>642</v>
      </c>
      <c r="R487" s="1" t="s">
        <v>644</v>
      </c>
    </row>
    <row r="488">
      <c r="A488" s="1" t="s">
        <v>7166</v>
      </c>
      <c r="B488" s="1" t="s">
        <v>7167</v>
      </c>
      <c r="C488" s="1" t="s">
        <v>7168</v>
      </c>
      <c r="D488" s="1" t="s">
        <v>7169</v>
      </c>
      <c r="E488" s="1" t="s">
        <v>7170</v>
      </c>
      <c r="F488" s="1" t="s">
        <v>7171</v>
      </c>
      <c r="G488" s="1" t="s">
        <v>7172</v>
      </c>
      <c r="H488" s="1" t="s">
        <v>7173</v>
      </c>
      <c r="I488" s="1" t="s">
        <v>7174</v>
      </c>
      <c r="K488" s="1" t="s">
        <v>7175</v>
      </c>
      <c r="L488" s="1" t="s">
        <v>7176</v>
      </c>
    </row>
    <row r="489">
      <c r="A489" s="1" t="s">
        <v>852</v>
      </c>
      <c r="B489" s="1" t="s">
        <v>7179</v>
      </c>
      <c r="C489" s="1" t="s">
        <v>7180</v>
      </c>
      <c r="D489" s="1" t="s">
        <v>7181</v>
      </c>
      <c r="E489" s="1" t="s">
        <v>189</v>
      </c>
      <c r="F489" s="1" t="s">
        <v>7182</v>
      </c>
      <c r="G489" s="1" t="s">
        <v>7183</v>
      </c>
    </row>
    <row r="490">
      <c r="A490" s="1" t="s">
        <v>7184</v>
      </c>
      <c r="B490" s="1" t="s">
        <v>7185</v>
      </c>
      <c r="C490" s="1" t="s">
        <v>40</v>
      </c>
    </row>
    <row r="491">
      <c r="A491" s="1" t="s">
        <v>7187</v>
      </c>
      <c r="B491" s="1" t="s">
        <v>1122</v>
      </c>
      <c r="C491" s="1" t="s">
        <v>1124</v>
      </c>
      <c r="D491" s="1" t="s">
        <v>7188</v>
      </c>
      <c r="E491" s="1" t="s">
        <v>189</v>
      </c>
      <c r="F491" s="1" t="s">
        <v>1142</v>
      </c>
      <c r="G491" s="1" t="s">
        <v>1144</v>
      </c>
      <c r="H491" s="1" t="s">
        <v>1150</v>
      </c>
      <c r="I491" s="1" t="s">
        <v>1151</v>
      </c>
      <c r="J491" s="1" t="s">
        <v>3842</v>
      </c>
      <c r="K491" s="1" t="s">
        <v>3843</v>
      </c>
    </row>
    <row r="492">
      <c r="A492" s="1" t="s">
        <v>7192</v>
      </c>
      <c r="B492" s="1" t="s">
        <v>169</v>
      </c>
      <c r="C492" s="1" t="s">
        <v>170</v>
      </c>
      <c r="D492" s="1" t="s">
        <v>1548</v>
      </c>
      <c r="E492" s="1" t="s">
        <v>1550</v>
      </c>
      <c r="F492" s="1" t="s">
        <v>6008</v>
      </c>
      <c r="G492" s="1" t="s">
        <v>6009</v>
      </c>
      <c r="H492" s="1" t="s">
        <v>6059</v>
      </c>
      <c r="I492" s="1" t="s">
        <v>6061</v>
      </c>
      <c r="J492" s="1" t="s">
        <v>7198</v>
      </c>
      <c r="K492" s="1" t="s">
        <v>7199</v>
      </c>
      <c r="L492" s="1" t="s">
        <v>7201</v>
      </c>
      <c r="M492" s="1" t="s">
        <v>7202</v>
      </c>
      <c r="N492" s="1" t="s">
        <v>3814</v>
      </c>
      <c r="O492" s="1" t="s">
        <v>3817</v>
      </c>
      <c r="Q492" s="1" t="s">
        <v>1563</v>
      </c>
      <c r="R492" s="1" t="s">
        <v>1564</v>
      </c>
      <c r="S492" s="1" t="s">
        <v>6014</v>
      </c>
      <c r="T492" s="1" t="s">
        <v>6015</v>
      </c>
      <c r="U492" s="1" t="s">
        <v>7203</v>
      </c>
      <c r="V492" s="1" t="s">
        <v>7205</v>
      </c>
      <c r="W492" s="1" t="s">
        <v>7206</v>
      </c>
      <c r="X492" s="1" t="s">
        <v>7207</v>
      </c>
      <c r="Y492" s="1" t="s">
        <v>6596</v>
      </c>
      <c r="Z492" s="1" t="s">
        <v>6597</v>
      </c>
      <c r="AC492" s="1" t="s">
        <v>183</v>
      </c>
      <c r="AD492" s="1" t="s">
        <v>184</v>
      </c>
      <c r="AE492" s="1" t="s">
        <v>1576</v>
      </c>
      <c r="AF492" s="1" t="s">
        <v>1577</v>
      </c>
      <c r="AG492" s="1" t="s">
        <v>6017</v>
      </c>
      <c r="AH492" s="1" t="s">
        <v>6018</v>
      </c>
      <c r="AI492" s="1" t="s">
        <v>6069</v>
      </c>
      <c r="AJ492" s="1" t="s">
        <v>6074</v>
      </c>
    </row>
    <row r="493">
      <c r="A493" s="1" t="s">
        <v>7209</v>
      </c>
      <c r="B493" s="1" t="s">
        <v>169</v>
      </c>
      <c r="C493" s="1" t="s">
        <v>170</v>
      </c>
      <c r="D493" s="1" t="s">
        <v>1548</v>
      </c>
      <c r="E493" s="1" t="s">
        <v>1550</v>
      </c>
      <c r="F493" s="1" t="s">
        <v>6008</v>
      </c>
      <c r="G493" s="1" t="s">
        <v>6009</v>
      </c>
      <c r="H493" s="1" t="s">
        <v>6059</v>
      </c>
      <c r="I493" s="1" t="s">
        <v>6061</v>
      </c>
      <c r="J493" s="1" t="s">
        <v>7198</v>
      </c>
      <c r="K493" s="1" t="s">
        <v>7199</v>
      </c>
      <c r="L493" s="1" t="s">
        <v>7210</v>
      </c>
      <c r="M493" s="1" t="s">
        <v>6322</v>
      </c>
      <c r="N493" s="1" t="s">
        <v>3814</v>
      </c>
      <c r="O493" s="1" t="s">
        <v>3817</v>
      </c>
      <c r="Q493" s="1" t="s">
        <v>1563</v>
      </c>
      <c r="R493" s="1" t="s">
        <v>1564</v>
      </c>
      <c r="S493" s="1" t="s">
        <v>6014</v>
      </c>
      <c r="T493" s="1" t="s">
        <v>6015</v>
      </c>
      <c r="U493" s="1" t="s">
        <v>7203</v>
      </c>
      <c r="V493" s="1" t="s">
        <v>7205</v>
      </c>
      <c r="W493" s="1" t="s">
        <v>7206</v>
      </c>
      <c r="X493" s="1" t="s">
        <v>7207</v>
      </c>
      <c r="Y493" s="1" t="s">
        <v>6596</v>
      </c>
      <c r="Z493" s="1" t="s">
        <v>6597</v>
      </c>
      <c r="AC493" s="1" t="s">
        <v>183</v>
      </c>
      <c r="AD493" s="1" t="s">
        <v>184</v>
      </c>
      <c r="AE493" s="1" t="s">
        <v>1576</v>
      </c>
      <c r="AF493" s="1" t="s">
        <v>1577</v>
      </c>
      <c r="AG493" s="1" t="s">
        <v>6017</v>
      </c>
      <c r="AH493" s="1" t="s">
        <v>6018</v>
      </c>
      <c r="AI493" s="1" t="s">
        <v>6069</v>
      </c>
      <c r="AJ493" s="1" t="s">
        <v>6074</v>
      </c>
    </row>
    <row r="494">
      <c r="A494" s="1" t="s">
        <v>7216</v>
      </c>
      <c r="B494" s="1" t="s">
        <v>6309</v>
      </c>
      <c r="C494" s="1" t="s">
        <v>6310</v>
      </c>
    </row>
    <row r="495">
      <c r="A495" s="1" t="s">
        <v>7218</v>
      </c>
      <c r="B495" s="1" t="s">
        <v>61</v>
      </c>
      <c r="C495" s="1" t="s">
        <v>62</v>
      </c>
      <c r="D495" s="1" t="s">
        <v>63</v>
      </c>
      <c r="E495" s="1" t="s">
        <v>64</v>
      </c>
      <c r="F495" s="1" t="s">
        <v>7219</v>
      </c>
      <c r="G495" s="1" t="s">
        <v>7220</v>
      </c>
      <c r="H495" s="1" t="s">
        <v>7221</v>
      </c>
      <c r="I495" s="1" t="s">
        <v>7222</v>
      </c>
      <c r="J495" s="1" t="s">
        <v>1380</v>
      </c>
      <c r="K495" s="1" t="s">
        <v>1382</v>
      </c>
      <c r="M495" s="1" t="s">
        <v>78</v>
      </c>
      <c r="N495" s="1" t="s">
        <v>79</v>
      </c>
    </row>
    <row r="496">
      <c r="A496" s="1" t="s">
        <v>7230</v>
      </c>
      <c r="B496" s="1" t="s">
        <v>7231</v>
      </c>
      <c r="C496" s="1" t="s">
        <v>1341</v>
      </c>
    </row>
    <row r="497">
      <c r="A497" s="1" t="s">
        <v>7237</v>
      </c>
      <c r="B497" s="1" t="s">
        <v>541</v>
      </c>
      <c r="C497" s="1" t="s">
        <v>542</v>
      </c>
      <c r="D497" s="1" t="s">
        <v>7238</v>
      </c>
      <c r="E497" s="1" t="s">
        <v>7239</v>
      </c>
      <c r="G497" s="1" t="s">
        <v>548</v>
      </c>
      <c r="H497" s="1" t="s">
        <v>549</v>
      </c>
      <c r="J497" s="1" t="s">
        <v>552</v>
      </c>
      <c r="K497" s="1" t="s">
        <v>553</v>
      </c>
    </row>
    <row r="498">
      <c r="A498" s="1" t="s">
        <v>866</v>
      </c>
      <c r="B498" s="1" t="s">
        <v>7241</v>
      </c>
      <c r="C498" s="1" t="s">
        <v>7242</v>
      </c>
      <c r="D498" s="1" t="s">
        <v>7243</v>
      </c>
      <c r="E498" s="1" t="s">
        <v>7244</v>
      </c>
      <c r="F498" s="1" t="s">
        <v>7245</v>
      </c>
      <c r="G498" s="1" t="s">
        <v>7246</v>
      </c>
      <c r="I498" s="1" t="s">
        <v>7247</v>
      </c>
      <c r="J498" s="1" t="s">
        <v>7242</v>
      </c>
      <c r="K498" s="1" t="s">
        <v>7248</v>
      </c>
      <c r="L498" s="1" t="s">
        <v>7249</v>
      </c>
      <c r="M498" s="1" t="s">
        <v>7250</v>
      </c>
      <c r="N498" s="1" t="s">
        <v>7251</v>
      </c>
    </row>
    <row r="499">
      <c r="A499" s="1" t="s">
        <v>7252</v>
      </c>
      <c r="B499" s="1" t="s">
        <v>4039</v>
      </c>
      <c r="C499" s="1" t="s">
        <v>4040</v>
      </c>
      <c r="D499" s="1" t="s">
        <v>4041</v>
      </c>
      <c r="E499" s="1" t="s">
        <v>4042</v>
      </c>
      <c r="F499" s="1" t="s">
        <v>7253</v>
      </c>
      <c r="G499" s="1" t="s">
        <v>7254</v>
      </c>
      <c r="J499" s="1" t="s">
        <v>4053</v>
      </c>
      <c r="K499" s="1" t="s">
        <v>4055</v>
      </c>
      <c r="L499" s="1" t="s">
        <v>4061</v>
      </c>
      <c r="M499" s="1" t="s">
        <v>4062</v>
      </c>
    </row>
    <row r="500">
      <c r="A500" s="1" t="s">
        <v>7255</v>
      </c>
      <c r="B500" s="1" t="s">
        <v>7256</v>
      </c>
      <c r="C500" s="1" t="s">
        <v>7257</v>
      </c>
      <c r="D500" s="1" t="s">
        <v>7258</v>
      </c>
      <c r="E500" s="1" t="s">
        <v>7259</v>
      </c>
      <c r="I500" s="1" t="s">
        <v>7260</v>
      </c>
      <c r="J500" s="1" t="s">
        <v>7261</v>
      </c>
      <c r="K500" s="1" t="s">
        <v>4931</v>
      </c>
      <c r="L500" s="1" t="s">
        <v>4932</v>
      </c>
      <c r="M500" s="1" t="s">
        <v>7263</v>
      </c>
      <c r="N500" s="1" t="s">
        <v>7264</v>
      </c>
    </row>
    <row r="501">
      <c r="A501" s="1" t="s">
        <v>7267</v>
      </c>
      <c r="B501" s="1" t="s">
        <v>7269</v>
      </c>
      <c r="C501" s="1" t="s">
        <v>7270</v>
      </c>
      <c r="D501" s="1" t="s">
        <v>7271</v>
      </c>
      <c r="E501" s="1" t="s">
        <v>7272</v>
      </c>
      <c r="F501" s="1" t="s">
        <v>7273</v>
      </c>
      <c r="G501" s="1" t="s">
        <v>2821</v>
      </c>
      <c r="I501" s="1" t="s">
        <v>7276</v>
      </c>
      <c r="J501" s="1" t="s">
        <v>7277</v>
      </c>
    </row>
    <row r="502">
      <c r="A502" s="1" t="s">
        <v>7278</v>
      </c>
      <c r="B502" s="1" t="s">
        <v>7279</v>
      </c>
      <c r="C502" s="1" t="s">
        <v>7280</v>
      </c>
      <c r="D502" s="1" t="s">
        <v>7282</v>
      </c>
      <c r="E502" s="1" t="s">
        <v>7283</v>
      </c>
      <c r="F502" s="1" t="s">
        <v>7284</v>
      </c>
      <c r="G502" s="1" t="s">
        <v>7286</v>
      </c>
      <c r="H502" s="1" t="s">
        <v>7288</v>
      </c>
      <c r="I502" s="1" t="s">
        <v>7290</v>
      </c>
      <c r="J502" s="2" t="s">
        <v>6382</v>
      </c>
      <c r="K502" s="1" t="s">
        <v>6383</v>
      </c>
      <c r="M502" s="1" t="s">
        <v>7292</v>
      </c>
      <c r="N502" s="1" t="s">
        <v>7294</v>
      </c>
      <c r="O502" s="1" t="s">
        <v>7295</v>
      </c>
      <c r="P502" s="1" t="s">
        <v>7296</v>
      </c>
      <c r="Q502" s="1" t="s">
        <v>7297</v>
      </c>
      <c r="R502" s="1" t="s">
        <v>7298</v>
      </c>
    </row>
    <row r="503">
      <c r="A503" s="1" t="s">
        <v>7301</v>
      </c>
      <c r="B503" s="1" t="s">
        <v>7302</v>
      </c>
      <c r="C503" s="1" t="s">
        <v>7303</v>
      </c>
      <c r="D503" s="1" t="s">
        <v>7304</v>
      </c>
      <c r="E503" s="1" t="s">
        <v>7305</v>
      </c>
      <c r="F503" s="1" t="s">
        <v>7306</v>
      </c>
      <c r="G503" s="1" t="s">
        <v>7308</v>
      </c>
    </row>
    <row r="504">
      <c r="A504" s="1" t="s">
        <v>7310</v>
      </c>
      <c r="B504" s="1" t="s">
        <v>1122</v>
      </c>
      <c r="C504" s="1" t="s">
        <v>1124</v>
      </c>
      <c r="D504" s="1" t="s">
        <v>239</v>
      </c>
      <c r="E504" s="1" t="s">
        <v>240</v>
      </c>
      <c r="F504" s="1" t="s">
        <v>7311</v>
      </c>
      <c r="G504" s="1" t="s">
        <v>7312</v>
      </c>
      <c r="I504" s="1" t="s">
        <v>1150</v>
      </c>
      <c r="J504" s="1" t="s">
        <v>1151</v>
      </c>
      <c r="K504" s="1" t="s">
        <v>259</v>
      </c>
      <c r="L504" s="1" t="s">
        <v>260</v>
      </c>
    </row>
    <row r="505">
      <c r="A505" s="1" t="s">
        <v>7314</v>
      </c>
      <c r="B505" s="1" t="s">
        <v>829</v>
      </c>
      <c r="C505" s="1" t="s">
        <v>830</v>
      </c>
      <c r="D505" s="1" t="s">
        <v>763</v>
      </c>
      <c r="E505" s="1" t="s">
        <v>765</v>
      </c>
      <c r="F505" s="1" t="s">
        <v>831</v>
      </c>
      <c r="G505" s="1" t="s">
        <v>832</v>
      </c>
      <c r="H505" s="1" t="s">
        <v>833</v>
      </c>
      <c r="I505" s="1" t="s">
        <v>835</v>
      </c>
      <c r="J505" s="1" t="s">
        <v>7319</v>
      </c>
      <c r="K505" s="1" t="s">
        <v>7320</v>
      </c>
      <c r="M505" s="1" t="s">
        <v>840</v>
      </c>
      <c r="N505" s="1" t="s">
        <v>842</v>
      </c>
      <c r="O505" s="1" t="s">
        <v>844</v>
      </c>
      <c r="P505" s="1" t="s">
        <v>846</v>
      </c>
      <c r="Q505" s="1" t="s">
        <v>848</v>
      </c>
      <c r="R505" s="1" t="s">
        <v>849</v>
      </c>
      <c r="S505" s="1" t="s">
        <v>776</v>
      </c>
      <c r="T505" s="1" t="s">
        <v>777</v>
      </c>
      <c r="U505" s="1" t="s">
        <v>772</v>
      </c>
      <c r="V505" s="1" t="s">
        <v>774</v>
      </c>
    </row>
    <row r="506">
      <c r="A506" s="1" t="s">
        <v>7326</v>
      </c>
      <c r="B506" s="1" t="s">
        <v>1068</v>
      </c>
      <c r="C506" s="1" t="s">
        <v>1069</v>
      </c>
      <c r="D506" s="1" t="s">
        <v>273</v>
      </c>
      <c r="E506" s="1" t="s">
        <v>274</v>
      </c>
      <c r="F506" s="1" t="s">
        <v>7330</v>
      </c>
      <c r="G506" s="1" t="s">
        <v>7331</v>
      </c>
      <c r="H506" s="1" t="s">
        <v>898</v>
      </c>
      <c r="I506" s="1" t="s">
        <v>900</v>
      </c>
      <c r="J506" s="1" t="s">
        <v>2682</v>
      </c>
      <c r="K506" s="1" t="s">
        <v>2684</v>
      </c>
      <c r="L506" s="1" t="s">
        <v>300</v>
      </c>
      <c r="M506" s="1" t="s">
        <v>301</v>
      </c>
    </row>
    <row r="507">
      <c r="A507" s="1" t="s">
        <v>7335</v>
      </c>
      <c r="B507" s="1" t="s">
        <v>7336</v>
      </c>
      <c r="C507" s="1" t="s">
        <v>7337</v>
      </c>
      <c r="D507" s="1" t="s">
        <v>7338</v>
      </c>
      <c r="E507" s="1" t="s">
        <v>7339</v>
      </c>
      <c r="G507" s="1" t="s">
        <v>7340</v>
      </c>
      <c r="H507" s="1" t="s">
        <v>7339</v>
      </c>
    </row>
    <row r="508">
      <c r="A508" s="1" t="s">
        <v>7341</v>
      </c>
      <c r="B508" s="1" t="s">
        <v>1068</v>
      </c>
      <c r="C508" s="1" t="s">
        <v>1069</v>
      </c>
      <c r="D508" s="1" t="s">
        <v>273</v>
      </c>
      <c r="E508" s="1" t="s">
        <v>274</v>
      </c>
      <c r="F508" s="1" t="s">
        <v>7343</v>
      </c>
      <c r="G508" s="1" t="s">
        <v>1075</v>
      </c>
      <c r="H508" s="1" t="s">
        <v>1074</v>
      </c>
      <c r="I508" s="1" t="s">
        <v>1075</v>
      </c>
      <c r="J508" s="1" t="s">
        <v>300</v>
      </c>
      <c r="K508" s="1" t="s">
        <v>301</v>
      </c>
    </row>
    <row r="509">
      <c r="A509" s="1" t="s">
        <v>7348</v>
      </c>
      <c r="B509" s="1" t="s">
        <v>7354</v>
      </c>
      <c r="C509" s="1" t="s">
        <v>7356</v>
      </c>
      <c r="D509" s="1" t="s">
        <v>7357</v>
      </c>
      <c r="E509" s="1" t="s">
        <v>40</v>
      </c>
      <c r="F509" s="1" t="s">
        <v>7358</v>
      </c>
      <c r="G509" s="1" t="s">
        <v>7359</v>
      </c>
    </row>
    <row r="510">
      <c r="A510" s="1" t="s">
        <v>7360</v>
      </c>
      <c r="B510" s="1" t="s">
        <v>7362</v>
      </c>
      <c r="C510" s="1" t="s">
        <v>189</v>
      </c>
    </row>
    <row r="511">
      <c r="A511" s="1" t="s">
        <v>7368</v>
      </c>
      <c r="B511" s="1" t="s">
        <v>1122</v>
      </c>
      <c r="C511" s="1" t="s">
        <v>1124</v>
      </c>
      <c r="D511" s="1" t="s">
        <v>7370</v>
      </c>
      <c r="E511" s="1" t="s">
        <v>189</v>
      </c>
      <c r="F511" s="1" t="s">
        <v>1150</v>
      </c>
      <c r="G511" s="1" t="s">
        <v>1151</v>
      </c>
    </row>
    <row r="512">
      <c r="A512" s="1" t="s">
        <v>7371</v>
      </c>
      <c r="B512" s="1" t="s">
        <v>803</v>
      </c>
      <c r="C512" s="1" t="s">
        <v>805</v>
      </c>
      <c r="D512" s="1" t="s">
        <v>807</v>
      </c>
      <c r="E512" s="1" t="s">
        <v>808</v>
      </c>
      <c r="F512" s="1" t="s">
        <v>7372</v>
      </c>
      <c r="G512" s="1" t="s">
        <v>7373</v>
      </c>
      <c r="I512" s="1" t="s">
        <v>812</v>
      </c>
      <c r="J512" s="1" t="s">
        <v>808</v>
      </c>
      <c r="L512" s="1" t="s">
        <v>817</v>
      </c>
      <c r="M512" s="1" t="s">
        <v>818</v>
      </c>
    </row>
    <row r="513">
      <c r="A513" s="1" t="s">
        <v>7374</v>
      </c>
      <c r="B513" s="1" t="s">
        <v>7375</v>
      </c>
      <c r="C513" s="1" t="s">
        <v>7376</v>
      </c>
      <c r="D513" s="1" t="s">
        <v>7377</v>
      </c>
      <c r="E513" s="1" t="s">
        <v>7378</v>
      </c>
      <c r="H513" s="1" t="s">
        <v>7379</v>
      </c>
      <c r="I513" s="1" t="s">
        <v>7376</v>
      </c>
      <c r="J513" s="1" t="s">
        <v>7382</v>
      </c>
      <c r="K513" s="1" t="s">
        <v>7383</v>
      </c>
    </row>
    <row r="514">
      <c r="A514" s="1" t="s">
        <v>7384</v>
      </c>
      <c r="B514" s="1" t="s">
        <v>7385</v>
      </c>
      <c r="C514" s="1" t="s">
        <v>7386</v>
      </c>
      <c r="D514" s="1" t="s">
        <v>803</v>
      </c>
      <c r="E514" s="1" t="s">
        <v>805</v>
      </c>
      <c r="F514" s="1" t="s">
        <v>273</v>
      </c>
      <c r="G514" s="1" t="s">
        <v>274</v>
      </c>
      <c r="H514" s="1" t="s">
        <v>5146</v>
      </c>
      <c r="I514" s="1" t="s">
        <v>5147</v>
      </c>
      <c r="J514" s="1" t="s">
        <v>5142</v>
      </c>
      <c r="K514" s="1" t="s">
        <v>5143</v>
      </c>
      <c r="L514" s="1" t="s">
        <v>5144</v>
      </c>
      <c r="M514" s="1" t="s">
        <v>5145</v>
      </c>
      <c r="N514" s="1" t="s">
        <v>7387</v>
      </c>
      <c r="O514" s="1" t="s">
        <v>7388</v>
      </c>
      <c r="P514" s="1" t="s">
        <v>7389</v>
      </c>
      <c r="Q514" s="1" t="s">
        <v>6424</v>
      </c>
      <c r="R514" s="1" t="s">
        <v>5151</v>
      </c>
      <c r="S514" s="1" t="s">
        <v>5152</v>
      </c>
      <c r="U514" s="1" t="s">
        <v>817</v>
      </c>
      <c r="V514" s="1" t="s">
        <v>818</v>
      </c>
      <c r="W514" s="1" t="s">
        <v>300</v>
      </c>
      <c r="X514" s="1" t="s">
        <v>301</v>
      </c>
      <c r="Y514" s="1" t="s">
        <v>5154</v>
      </c>
      <c r="Z514" s="1" t="s">
        <v>5145</v>
      </c>
    </row>
    <row r="515">
      <c r="A515" s="1" t="s">
        <v>7391</v>
      </c>
      <c r="B515" s="1" t="s">
        <v>7393</v>
      </c>
      <c r="C515" s="1" t="s">
        <v>7395</v>
      </c>
      <c r="D515" s="1" t="s">
        <v>7396</v>
      </c>
      <c r="E515" s="1" t="s">
        <v>7397</v>
      </c>
      <c r="F515" s="1" t="s">
        <v>7398</v>
      </c>
      <c r="G515" s="1" t="s">
        <v>7399</v>
      </c>
      <c r="H515" s="1" t="s">
        <v>7400</v>
      </c>
      <c r="I515" s="1" t="s">
        <v>7395</v>
      </c>
      <c r="K515" s="1" t="s">
        <v>7401</v>
      </c>
      <c r="L515" s="1" t="s">
        <v>7402</v>
      </c>
    </row>
    <row r="516">
      <c r="A516" s="1" t="s">
        <v>7403</v>
      </c>
      <c r="B516" s="1" t="s">
        <v>7385</v>
      </c>
      <c r="C516" s="1" t="s">
        <v>7386</v>
      </c>
      <c r="D516" s="1" t="s">
        <v>803</v>
      </c>
      <c r="E516" s="1" t="s">
        <v>805</v>
      </c>
      <c r="F516" s="1" t="s">
        <v>7405</v>
      </c>
      <c r="G516" s="1" t="s">
        <v>189</v>
      </c>
      <c r="H516" s="1" t="s">
        <v>7389</v>
      </c>
      <c r="I516" s="1" t="s">
        <v>6424</v>
      </c>
      <c r="J516" s="1" t="s">
        <v>817</v>
      </c>
      <c r="K516" s="1" t="s">
        <v>818</v>
      </c>
    </row>
    <row r="517">
      <c r="A517" s="1" t="s">
        <v>7407</v>
      </c>
      <c r="B517" s="1" t="s">
        <v>7408</v>
      </c>
      <c r="C517" s="1" t="s">
        <v>189</v>
      </c>
    </row>
    <row r="518">
      <c r="A518" s="1" t="s">
        <v>7411</v>
      </c>
      <c r="B518" s="1" t="s">
        <v>1174</v>
      </c>
      <c r="C518" s="1" t="s">
        <v>1176</v>
      </c>
      <c r="D518" s="1" t="s">
        <v>779</v>
      </c>
      <c r="E518" s="1" t="s">
        <v>780</v>
      </c>
      <c r="F518" s="1" t="s">
        <v>4697</v>
      </c>
      <c r="G518" s="1" t="s">
        <v>843</v>
      </c>
      <c r="I518" s="1" t="s">
        <v>1178</v>
      </c>
      <c r="J518" s="1" t="s">
        <v>1180</v>
      </c>
      <c r="K518" s="1" t="s">
        <v>786</v>
      </c>
      <c r="L518" s="1" t="s">
        <v>787</v>
      </c>
      <c r="M518" s="1" t="s">
        <v>788</v>
      </c>
      <c r="N518" s="1" t="s">
        <v>789</v>
      </c>
    </row>
    <row r="519">
      <c r="A519" s="1" t="s">
        <v>7415</v>
      </c>
      <c r="B519" s="1" t="s">
        <v>7416</v>
      </c>
      <c r="C519" s="1" t="s">
        <v>7417</v>
      </c>
      <c r="D519" s="1" t="s">
        <v>7418</v>
      </c>
      <c r="E519" s="1" t="s">
        <v>7419</v>
      </c>
      <c r="F519" s="1" t="s">
        <v>7420</v>
      </c>
      <c r="G519" s="1" t="s">
        <v>7421</v>
      </c>
      <c r="I519" s="1" t="s">
        <v>7423</v>
      </c>
      <c r="J519" s="1" t="s">
        <v>7425</v>
      </c>
      <c r="K519" s="1" t="s">
        <v>7427</v>
      </c>
      <c r="L519" s="1" t="s">
        <v>7419</v>
      </c>
      <c r="M519" s="1" t="s">
        <v>814</v>
      </c>
      <c r="N519" s="1" t="s">
        <v>816</v>
      </c>
    </row>
    <row r="520">
      <c r="A520" s="1" t="s">
        <v>7433</v>
      </c>
      <c r="B520" s="1" t="s">
        <v>2957</v>
      </c>
      <c r="C520" s="1" t="s">
        <v>2959</v>
      </c>
      <c r="D520" s="1" t="s">
        <v>7436</v>
      </c>
      <c r="E520" s="1" t="s">
        <v>7437</v>
      </c>
      <c r="F520" s="1" t="s">
        <v>7438</v>
      </c>
      <c r="G520" s="1" t="s">
        <v>7439</v>
      </c>
      <c r="I520" s="1" t="s">
        <v>7440</v>
      </c>
      <c r="J520" s="1" t="s">
        <v>7442</v>
      </c>
      <c r="K520" s="1" t="s">
        <v>2975</v>
      </c>
      <c r="L520" s="1" t="s">
        <v>2977</v>
      </c>
    </row>
    <row r="521">
      <c r="A521" s="1" t="s">
        <v>7448</v>
      </c>
      <c r="B521" s="1" t="s">
        <v>1122</v>
      </c>
      <c r="C521" s="1" t="s">
        <v>1124</v>
      </c>
      <c r="D521" s="1" t="s">
        <v>4210</v>
      </c>
      <c r="E521" s="1" t="s">
        <v>4211</v>
      </c>
      <c r="F521" s="1" t="s">
        <v>4213</v>
      </c>
      <c r="G521" s="1" t="s">
        <v>4215</v>
      </c>
      <c r="H521" s="1" t="s">
        <v>4216</v>
      </c>
      <c r="I521" s="1" t="s">
        <v>4217</v>
      </c>
      <c r="K521" s="1" t="s">
        <v>4218</v>
      </c>
      <c r="L521" s="1" t="s">
        <v>4219</v>
      </c>
      <c r="M521" s="1" t="s">
        <v>4220</v>
      </c>
      <c r="N521" s="1" t="s">
        <v>4222</v>
      </c>
      <c r="O521" s="1" t="s">
        <v>4223</v>
      </c>
      <c r="P521" s="1" t="s">
        <v>4225</v>
      </c>
      <c r="Q521" s="1" t="s">
        <v>1150</v>
      </c>
      <c r="R521" s="1" t="s">
        <v>1151</v>
      </c>
    </row>
    <row r="522">
      <c r="A522" s="1" t="s">
        <v>7455</v>
      </c>
      <c r="B522" s="1" t="s">
        <v>1255</v>
      </c>
      <c r="C522" s="1" t="s">
        <v>1257</v>
      </c>
      <c r="D522" s="1" t="s">
        <v>1259</v>
      </c>
      <c r="E522" s="1" t="s">
        <v>1260</v>
      </c>
      <c r="F522" s="1" t="s">
        <v>7456</v>
      </c>
      <c r="G522" s="1" t="s">
        <v>7457</v>
      </c>
      <c r="H522" s="1" t="s">
        <v>1267</v>
      </c>
      <c r="I522" s="1" t="s">
        <v>1269</v>
      </c>
      <c r="K522" s="1" t="s">
        <v>1272</v>
      </c>
      <c r="L522" s="1" t="s">
        <v>1274</v>
      </c>
      <c r="M522" s="1" t="s">
        <v>532</v>
      </c>
      <c r="N522" s="1" t="s">
        <v>534</v>
      </c>
      <c r="P522" s="1" t="s">
        <v>1283</v>
      </c>
      <c r="Q522" s="1" t="s">
        <v>1285</v>
      </c>
    </row>
    <row r="523">
      <c r="A523" s="1" t="s">
        <v>7461</v>
      </c>
      <c r="B523" s="1" t="s">
        <v>803</v>
      </c>
      <c r="C523" s="1" t="s">
        <v>805</v>
      </c>
      <c r="D523" s="1" t="s">
        <v>807</v>
      </c>
      <c r="E523" s="1" t="s">
        <v>808</v>
      </c>
      <c r="F523" s="1" t="s">
        <v>7465</v>
      </c>
      <c r="G523" s="1" t="s">
        <v>7466</v>
      </c>
      <c r="H523" s="1" t="s">
        <v>2861</v>
      </c>
      <c r="I523" s="1" t="s">
        <v>2864</v>
      </c>
      <c r="K523" s="1" t="s">
        <v>812</v>
      </c>
      <c r="L523" s="1" t="s">
        <v>808</v>
      </c>
      <c r="M523" s="1" t="s">
        <v>814</v>
      </c>
      <c r="N523" s="1" t="s">
        <v>816</v>
      </c>
      <c r="P523" s="1" t="s">
        <v>817</v>
      </c>
      <c r="Q523" s="1" t="s">
        <v>818</v>
      </c>
    </row>
    <row r="524">
      <c r="A524" s="1" t="s">
        <v>7473</v>
      </c>
      <c r="B524" s="1" t="s">
        <v>102</v>
      </c>
      <c r="C524" s="1" t="s">
        <v>103</v>
      </c>
      <c r="D524" s="1" t="s">
        <v>1566</v>
      </c>
      <c r="E524" s="1" t="s">
        <v>1568</v>
      </c>
      <c r="F524" s="1" t="s">
        <v>7475</v>
      </c>
      <c r="G524" s="1" t="s">
        <v>7476</v>
      </c>
      <c r="J524" s="1" t="s">
        <v>1574</v>
      </c>
      <c r="K524" s="1" t="s">
        <v>1572</v>
      </c>
      <c r="L524" s="1" t="s">
        <v>114</v>
      </c>
      <c r="M524" s="1" t="s">
        <v>115</v>
      </c>
    </row>
    <row r="525">
      <c r="A525" s="1" t="s">
        <v>7480</v>
      </c>
      <c r="B525" s="1" t="s">
        <v>1747</v>
      </c>
      <c r="C525" s="1" t="s">
        <v>1748</v>
      </c>
      <c r="D525" s="1" t="s">
        <v>4786</v>
      </c>
      <c r="E525" s="1" t="s">
        <v>4787</v>
      </c>
      <c r="G525" s="1" t="s">
        <v>1753</v>
      </c>
      <c r="H525" s="1" t="s">
        <v>1754</v>
      </c>
      <c r="I525" s="1" t="s">
        <v>1761</v>
      </c>
      <c r="J525" s="1" t="s">
        <v>1763</v>
      </c>
    </row>
    <row r="526">
      <c r="A526" s="1" t="s">
        <v>7484</v>
      </c>
      <c r="B526" s="1" t="s">
        <v>7485</v>
      </c>
      <c r="C526" s="1" t="s">
        <v>7486</v>
      </c>
    </row>
    <row r="527">
      <c r="A527" s="1" t="s">
        <v>887</v>
      </c>
      <c r="B527" s="1" t="s">
        <v>625</v>
      </c>
      <c r="C527" s="1" t="s">
        <v>628</v>
      </c>
      <c r="D527" s="1" t="s">
        <v>1744</v>
      </c>
      <c r="E527" s="1" t="s">
        <v>1746</v>
      </c>
      <c r="F527" s="1" t="s">
        <v>7490</v>
      </c>
      <c r="G527" s="1" t="s">
        <v>7491</v>
      </c>
      <c r="H527" s="1" t="s">
        <v>7492</v>
      </c>
      <c r="I527" s="1" t="s">
        <v>7494</v>
      </c>
      <c r="J527" s="1" t="s">
        <v>2567</v>
      </c>
      <c r="K527" s="1" t="s">
        <v>2569</v>
      </c>
      <c r="L527" s="1" t="s">
        <v>7497</v>
      </c>
      <c r="M527" s="1" t="s">
        <v>7498</v>
      </c>
      <c r="N527" s="1" t="s">
        <v>3863</v>
      </c>
      <c r="O527" s="1" t="s">
        <v>2045</v>
      </c>
      <c r="P527" s="1" t="s">
        <v>7501</v>
      </c>
      <c r="Q527" s="1" t="s">
        <v>7503</v>
      </c>
      <c r="R527" s="1" t="s">
        <v>7505</v>
      </c>
      <c r="S527" s="1" t="s">
        <v>7507</v>
      </c>
      <c r="T527" s="1" t="s">
        <v>7508</v>
      </c>
      <c r="U527" s="1" t="s">
        <v>7509</v>
      </c>
      <c r="X527" s="1" t="s">
        <v>645</v>
      </c>
      <c r="Y527" s="1" t="s">
        <v>646</v>
      </c>
      <c r="Z527" s="1" t="s">
        <v>1758</v>
      </c>
      <c r="AA527" s="1" t="s">
        <v>1759</v>
      </c>
      <c r="AB527" s="1" t="s">
        <v>7510</v>
      </c>
      <c r="AC527" s="1" t="s">
        <v>7511</v>
      </c>
    </row>
    <row r="528">
      <c r="A528" s="1" t="s">
        <v>7512</v>
      </c>
      <c r="B528" s="1" t="s">
        <v>1539</v>
      </c>
      <c r="C528" s="1" t="s">
        <v>1541</v>
      </c>
      <c r="D528" s="1" t="s">
        <v>7513</v>
      </c>
      <c r="E528" s="1" t="s">
        <v>1541</v>
      </c>
      <c r="F528" s="1" t="s">
        <v>1551</v>
      </c>
      <c r="G528" s="1" t="s">
        <v>1541</v>
      </c>
      <c r="H528" s="1" t="s">
        <v>1554</v>
      </c>
      <c r="I528" s="1" t="s">
        <v>1556</v>
      </c>
    </row>
    <row r="529">
      <c r="A529" s="1" t="s">
        <v>7517</v>
      </c>
      <c r="B529" s="1" t="s">
        <v>7519</v>
      </c>
      <c r="C529" s="1" t="s">
        <v>7520</v>
      </c>
    </row>
    <row r="530">
      <c r="A530" s="1" t="s">
        <v>7524</v>
      </c>
      <c r="B530" s="1" t="s">
        <v>7526</v>
      </c>
      <c r="C530" s="1" t="s">
        <v>7528</v>
      </c>
      <c r="D530" s="1" t="s">
        <v>7529</v>
      </c>
      <c r="E530" s="1" t="s">
        <v>7530</v>
      </c>
      <c r="G530" s="1" t="s">
        <v>7531</v>
      </c>
      <c r="H530" s="1" t="s">
        <v>7528</v>
      </c>
      <c r="I530" s="1" t="s">
        <v>7532</v>
      </c>
      <c r="J530" s="1" t="s">
        <v>7533</v>
      </c>
    </row>
    <row r="531">
      <c r="A531" s="1" t="s">
        <v>7536</v>
      </c>
      <c r="B531" s="1" t="s">
        <v>7538</v>
      </c>
      <c r="C531" s="1" t="s">
        <v>7312</v>
      </c>
    </row>
    <row r="532">
      <c r="A532" s="1" t="s">
        <v>7541</v>
      </c>
      <c r="B532" s="1" t="s">
        <v>7542</v>
      </c>
      <c r="C532" s="1" t="s">
        <v>7544</v>
      </c>
      <c r="D532" s="1" t="s">
        <v>7538</v>
      </c>
      <c r="E532" s="1" t="s">
        <v>7312</v>
      </c>
      <c r="G532" s="1" t="s">
        <v>7548</v>
      </c>
      <c r="H532" s="1" t="s">
        <v>7549</v>
      </c>
      <c r="J532" s="1" t="s">
        <v>7550</v>
      </c>
      <c r="K532" s="1" t="s">
        <v>7551</v>
      </c>
      <c r="L532" s="1" t="s">
        <v>7552</v>
      </c>
      <c r="M532" s="1" t="s">
        <v>7553</v>
      </c>
    </row>
    <row r="533">
      <c r="A533" s="1" t="s">
        <v>7554</v>
      </c>
      <c r="B533" s="1" t="s">
        <v>1195</v>
      </c>
      <c r="C533" s="1" t="s">
        <v>1196</v>
      </c>
      <c r="D533" s="1" t="s">
        <v>1197</v>
      </c>
      <c r="E533" s="1" t="s">
        <v>1199</v>
      </c>
      <c r="F533" s="1" t="s">
        <v>3998</v>
      </c>
      <c r="G533" s="1" t="s">
        <v>3999</v>
      </c>
      <c r="H533" s="1" t="s">
        <v>1207</v>
      </c>
      <c r="I533" s="1" t="s">
        <v>1209</v>
      </c>
      <c r="J533" s="1" t="s">
        <v>1211</v>
      </c>
      <c r="K533" s="1" t="s">
        <v>1213</v>
      </c>
    </row>
    <row r="534">
      <c r="A534" s="1" t="s">
        <v>7562</v>
      </c>
      <c r="B534" s="1" t="s">
        <v>7563</v>
      </c>
      <c r="C534" s="1" t="s">
        <v>189</v>
      </c>
    </row>
    <row r="535">
      <c r="A535" s="1" t="s">
        <v>7566</v>
      </c>
      <c r="B535" s="1" t="s">
        <v>7567</v>
      </c>
      <c r="C535" s="1" t="s">
        <v>7568</v>
      </c>
      <c r="D535" s="1" t="s">
        <v>7569</v>
      </c>
      <c r="E535" s="1" t="s">
        <v>7571</v>
      </c>
      <c r="G535" s="1" t="s">
        <v>7572</v>
      </c>
      <c r="H535" s="1" t="s">
        <v>7573</v>
      </c>
      <c r="I535" s="1" t="s">
        <v>532</v>
      </c>
      <c r="J535" s="1" t="s">
        <v>534</v>
      </c>
    </row>
    <row r="536">
      <c r="A536" s="1" t="s">
        <v>892</v>
      </c>
      <c r="B536" s="1" t="s">
        <v>791</v>
      </c>
      <c r="C536" s="1" t="s">
        <v>794</v>
      </c>
      <c r="D536" s="1" t="s">
        <v>795</v>
      </c>
      <c r="E536" s="1" t="s">
        <v>796</v>
      </c>
      <c r="F536" s="1" t="s">
        <v>7574</v>
      </c>
      <c r="G536" s="1" t="s">
        <v>1040</v>
      </c>
      <c r="H536" s="1" t="s">
        <v>799</v>
      </c>
      <c r="I536" s="1" t="s">
        <v>800</v>
      </c>
      <c r="J536" s="1" t="s">
        <v>801</v>
      </c>
      <c r="K536" s="1" t="s">
        <v>802</v>
      </c>
      <c r="M536" s="1" t="s">
        <v>804</v>
      </c>
      <c r="N536" s="1" t="s">
        <v>806</v>
      </c>
    </row>
    <row r="537">
      <c r="A537" s="1" t="s">
        <v>7577</v>
      </c>
      <c r="B537" s="1" t="s">
        <v>169</v>
      </c>
      <c r="C537" s="1" t="s">
        <v>170</v>
      </c>
      <c r="D537" s="1" t="s">
        <v>925</v>
      </c>
      <c r="E537" s="1" t="s">
        <v>927</v>
      </c>
      <c r="F537" s="1" t="s">
        <v>928</v>
      </c>
      <c r="G537" s="1" t="s">
        <v>929</v>
      </c>
      <c r="H537" s="1" t="s">
        <v>7578</v>
      </c>
      <c r="I537" s="1" t="s">
        <v>2653</v>
      </c>
      <c r="J537" s="1" t="s">
        <v>937</v>
      </c>
      <c r="K537" s="1" t="s">
        <v>940</v>
      </c>
      <c r="L537" s="1" t="s">
        <v>482</v>
      </c>
      <c r="M537" s="1" t="s">
        <v>483</v>
      </c>
      <c r="Q537" s="1" t="s">
        <v>183</v>
      </c>
      <c r="R537" s="1" t="s">
        <v>184</v>
      </c>
      <c r="S537" s="1" t="s">
        <v>945</v>
      </c>
      <c r="T537" s="1" t="s">
        <v>946</v>
      </c>
    </row>
    <row r="538">
      <c r="A538" s="1" t="s">
        <v>7588</v>
      </c>
      <c r="B538" s="1" t="s">
        <v>779</v>
      </c>
      <c r="C538" s="1" t="s">
        <v>780</v>
      </c>
      <c r="D538" s="1" t="s">
        <v>837</v>
      </c>
      <c r="E538" s="1" t="s">
        <v>839</v>
      </c>
      <c r="F538" s="1" t="s">
        <v>2015</v>
      </c>
      <c r="G538" s="1" t="s">
        <v>2017</v>
      </c>
      <c r="H538" s="1" t="s">
        <v>1588</v>
      </c>
      <c r="I538" s="1" t="s">
        <v>1589</v>
      </c>
      <c r="J538" s="1" t="s">
        <v>845</v>
      </c>
      <c r="K538" s="1" t="s">
        <v>847</v>
      </c>
      <c r="L538" s="1" t="s">
        <v>786</v>
      </c>
      <c r="M538" s="1" t="s">
        <v>787</v>
      </c>
      <c r="N538" s="1" t="s">
        <v>788</v>
      </c>
      <c r="O538" s="1" t="s">
        <v>789</v>
      </c>
      <c r="P538" s="1" t="s">
        <v>2027</v>
      </c>
      <c r="Q538" s="1" t="s">
        <v>2028</v>
      </c>
    </row>
    <row r="539">
      <c r="A539" s="1" t="s">
        <v>7596</v>
      </c>
      <c r="B539" s="1" t="s">
        <v>6330</v>
      </c>
      <c r="C539" s="1" t="s">
        <v>6332</v>
      </c>
      <c r="D539" s="1" t="s">
        <v>6324</v>
      </c>
      <c r="E539" s="1" t="s">
        <v>6325</v>
      </c>
      <c r="F539" s="1" t="s">
        <v>2519</v>
      </c>
      <c r="G539" s="1" t="s">
        <v>2521</v>
      </c>
      <c r="H539" s="1" t="s">
        <v>2490</v>
      </c>
      <c r="I539" s="1" t="s">
        <v>2491</v>
      </c>
      <c r="J539" s="1" t="s">
        <v>2492</v>
      </c>
      <c r="K539" s="1" t="s">
        <v>2494</v>
      </c>
      <c r="L539" s="1" t="s">
        <v>7600</v>
      </c>
      <c r="M539" s="1" t="s">
        <v>7602</v>
      </c>
      <c r="N539" s="1" t="s">
        <v>6340</v>
      </c>
      <c r="O539" s="1" t="s">
        <v>6342</v>
      </c>
      <c r="P539" s="1" t="s">
        <v>7606</v>
      </c>
      <c r="Q539" s="1" t="s">
        <v>2521</v>
      </c>
      <c r="R539" s="1" t="s">
        <v>7607</v>
      </c>
      <c r="S539" s="1" t="s">
        <v>2510</v>
      </c>
      <c r="V539" s="1" t="s">
        <v>6343</v>
      </c>
      <c r="W539" s="1" t="s">
        <v>6344</v>
      </c>
      <c r="X539" s="1" t="s">
        <v>2528</v>
      </c>
      <c r="Y539" s="1" t="s">
        <v>2530</v>
      </c>
      <c r="Z539" s="1" t="s">
        <v>2515</v>
      </c>
      <c r="AA539" s="1" t="s">
        <v>2516</v>
      </c>
    </row>
    <row r="540">
      <c r="A540" s="1" t="s">
        <v>7610</v>
      </c>
      <c r="B540" s="1" t="s">
        <v>239</v>
      </c>
      <c r="C540" s="1" t="s">
        <v>240</v>
      </c>
      <c r="D540" s="1" t="s">
        <v>507</v>
      </c>
      <c r="E540" s="1" t="s">
        <v>509</v>
      </c>
      <c r="F540" s="1" t="s">
        <v>2412</v>
      </c>
      <c r="G540" s="1" t="s">
        <v>1460</v>
      </c>
      <c r="I540" s="1" t="s">
        <v>524</v>
      </c>
      <c r="J540" s="1" t="s">
        <v>526</v>
      </c>
      <c r="L540" s="1" t="s">
        <v>259</v>
      </c>
      <c r="M540" s="1" t="s">
        <v>260</v>
      </c>
    </row>
    <row r="541">
      <c r="A541" s="1" t="s">
        <v>7614</v>
      </c>
      <c r="B541" s="1" t="s">
        <v>7615</v>
      </c>
      <c r="C541" s="1" t="s">
        <v>7616</v>
      </c>
      <c r="D541" s="1" t="s">
        <v>7617</v>
      </c>
      <c r="E541" s="1" t="s">
        <v>7618</v>
      </c>
      <c r="F541" s="1" t="s">
        <v>7619</v>
      </c>
      <c r="G541" s="1" t="s">
        <v>7621</v>
      </c>
      <c r="I541" s="1" t="s">
        <v>7622</v>
      </c>
      <c r="J541" s="1" t="s">
        <v>7623</v>
      </c>
      <c r="K541" s="1" t="s">
        <v>7624</v>
      </c>
      <c r="L541" s="1" t="s">
        <v>7625</v>
      </c>
    </row>
    <row r="542">
      <c r="A542" s="1" t="s">
        <v>7628</v>
      </c>
      <c r="B542" s="1" t="s">
        <v>169</v>
      </c>
      <c r="C542" s="1" t="s">
        <v>170</v>
      </c>
      <c r="D542" s="1" t="s">
        <v>7629</v>
      </c>
      <c r="E542" s="1" t="s">
        <v>7630</v>
      </c>
      <c r="F542" s="1" t="s">
        <v>7631</v>
      </c>
      <c r="G542" s="1" t="s">
        <v>7632</v>
      </c>
      <c r="H542" s="1" t="s">
        <v>7633</v>
      </c>
      <c r="I542" s="1" t="s">
        <v>7634</v>
      </c>
      <c r="J542" s="2" t="s">
        <v>1984</v>
      </c>
      <c r="K542" s="1" t="s">
        <v>1986</v>
      </c>
      <c r="M542" s="1" t="s">
        <v>7635</v>
      </c>
      <c r="N542" s="1" t="s">
        <v>7630</v>
      </c>
      <c r="O542" s="1" t="s">
        <v>183</v>
      </c>
      <c r="P542" s="1" t="s">
        <v>184</v>
      </c>
      <c r="Q542" s="1" t="s">
        <v>7638</v>
      </c>
      <c r="R542" s="1" t="s">
        <v>7639</v>
      </c>
    </row>
    <row r="543">
      <c r="A543" s="1" t="s">
        <v>7641</v>
      </c>
      <c r="B543" s="1" t="s">
        <v>7643</v>
      </c>
      <c r="C543" s="1" t="s">
        <v>7645</v>
      </c>
      <c r="D543" s="1" t="s">
        <v>7647</v>
      </c>
      <c r="E543" s="1" t="s">
        <v>7649</v>
      </c>
      <c r="F543" s="1" t="s">
        <v>7651</v>
      </c>
      <c r="G543" s="1" t="s">
        <v>7652</v>
      </c>
      <c r="I543" s="1" t="s">
        <v>7653</v>
      </c>
      <c r="J543" s="1" t="s">
        <v>7654</v>
      </c>
      <c r="K543" s="1" t="s">
        <v>7655</v>
      </c>
      <c r="L543" s="1" t="s">
        <v>7656</v>
      </c>
      <c r="M543" s="1" t="s">
        <v>7657</v>
      </c>
      <c r="N543" s="1" t="s">
        <v>7659</v>
      </c>
    </row>
    <row r="544">
      <c r="A544" s="1" t="s">
        <v>906</v>
      </c>
      <c r="B544" s="1" t="s">
        <v>6692</v>
      </c>
      <c r="C544" s="1" t="s">
        <v>6693</v>
      </c>
      <c r="D544" s="1" t="s">
        <v>7664</v>
      </c>
      <c r="E544" s="1" t="s">
        <v>7665</v>
      </c>
      <c r="F544" s="1" t="s">
        <v>7666</v>
      </c>
      <c r="G544" s="1" t="s">
        <v>7667</v>
      </c>
      <c r="H544" s="1" t="s">
        <v>7668</v>
      </c>
      <c r="I544" s="1" t="s">
        <v>7667</v>
      </c>
      <c r="J544" s="1" t="s">
        <v>6700</v>
      </c>
      <c r="K544" s="1" t="s">
        <v>6702</v>
      </c>
    </row>
    <row r="545">
      <c r="A545" s="1" t="s">
        <v>7672</v>
      </c>
      <c r="B545" s="1" t="s">
        <v>7674</v>
      </c>
      <c r="C545" s="1" t="s">
        <v>7677</v>
      </c>
      <c r="D545" s="1" t="s">
        <v>7678</v>
      </c>
      <c r="E545" s="1" t="s">
        <v>7679</v>
      </c>
      <c r="F545" s="1" t="s">
        <v>7681</v>
      </c>
      <c r="G545" s="1" t="s">
        <v>7679</v>
      </c>
      <c r="H545" s="1" t="s">
        <v>7683</v>
      </c>
      <c r="I545" s="1" t="s">
        <v>7684</v>
      </c>
      <c r="J545" s="2" t="s">
        <v>5304</v>
      </c>
      <c r="K545" s="1" t="s">
        <v>292</v>
      </c>
      <c r="L545" s="2" t="s">
        <v>7686</v>
      </c>
      <c r="M545" s="1" t="s">
        <v>3001</v>
      </c>
      <c r="O545" s="1" t="s">
        <v>7688</v>
      </c>
      <c r="P545" s="1" t="s">
        <v>7679</v>
      </c>
      <c r="Q545" s="1" t="s">
        <v>7690</v>
      </c>
      <c r="R545" s="1" t="s">
        <v>7691</v>
      </c>
    </row>
    <row r="546">
      <c r="A546" s="1" t="s">
        <v>7693</v>
      </c>
      <c r="B546" s="1" t="s">
        <v>7694</v>
      </c>
      <c r="C546" s="1" t="s">
        <v>7695</v>
      </c>
      <c r="D546" s="1" t="s">
        <v>7696</v>
      </c>
      <c r="E546" s="1" t="s">
        <v>40</v>
      </c>
      <c r="F546" s="1" t="s">
        <v>7697</v>
      </c>
      <c r="G546" s="1" t="s">
        <v>7698</v>
      </c>
    </row>
    <row r="547">
      <c r="A547" s="1" t="s">
        <v>7700</v>
      </c>
      <c r="B547" s="1" t="s">
        <v>7701</v>
      </c>
      <c r="C547" s="1" t="s">
        <v>7702</v>
      </c>
      <c r="E547" s="1" t="s">
        <v>7703</v>
      </c>
      <c r="F547" s="1" t="s">
        <v>7702</v>
      </c>
      <c r="G547" s="1" t="s">
        <v>7704</v>
      </c>
      <c r="H547" s="1" t="s">
        <v>7705</v>
      </c>
      <c r="I547" s="2" t="s">
        <v>1014</v>
      </c>
      <c r="J547" s="1" t="s">
        <v>159</v>
      </c>
      <c r="K547" s="2" t="s">
        <v>1984</v>
      </c>
      <c r="L547" s="1" t="s">
        <v>1986</v>
      </c>
      <c r="N547" s="1" t="s">
        <v>7707</v>
      </c>
      <c r="O547" s="1" t="s">
        <v>7702</v>
      </c>
      <c r="Q547" s="1" t="s">
        <v>7708</v>
      </c>
      <c r="R547" s="1" t="s">
        <v>7710</v>
      </c>
    </row>
    <row r="548">
      <c r="A548" s="1" t="s">
        <v>7711</v>
      </c>
      <c r="B548" s="1" t="s">
        <v>81</v>
      </c>
      <c r="C548" s="1" t="s">
        <v>82</v>
      </c>
      <c r="D548" s="1" t="s">
        <v>7712</v>
      </c>
      <c r="E548" s="1" t="s">
        <v>7713</v>
      </c>
      <c r="F548" s="1" t="s">
        <v>4705</v>
      </c>
      <c r="G548" s="1" t="s">
        <v>4706</v>
      </c>
      <c r="H548" s="1" t="s">
        <v>7717</v>
      </c>
      <c r="I548" s="1" t="s">
        <v>7719</v>
      </c>
      <c r="K548" s="1" t="s">
        <v>7720</v>
      </c>
      <c r="L548" s="1" t="s">
        <v>7722</v>
      </c>
      <c r="M548" s="1" t="s">
        <v>6641</v>
      </c>
      <c r="N548" s="1" t="s">
        <v>6643</v>
      </c>
      <c r="P548" s="1" t="s">
        <v>7724</v>
      </c>
      <c r="Q548" s="1" t="s">
        <v>6640</v>
      </c>
      <c r="R548" s="1" t="s">
        <v>7725</v>
      </c>
      <c r="S548" s="1" t="s">
        <v>7726</v>
      </c>
      <c r="U548" s="1" t="s">
        <v>95</v>
      </c>
      <c r="V548" s="1" t="s">
        <v>96</v>
      </c>
      <c r="W548" s="1" t="s">
        <v>7161</v>
      </c>
      <c r="X548" s="1" t="s">
        <v>7162</v>
      </c>
      <c r="Y548" s="1" t="s">
        <v>4744</v>
      </c>
      <c r="Z548" s="1" t="s">
        <v>4746</v>
      </c>
    </row>
    <row r="549">
      <c r="A549" s="1" t="s">
        <v>7730</v>
      </c>
      <c r="B549" s="1" t="s">
        <v>1174</v>
      </c>
      <c r="C549" s="1" t="s">
        <v>1176</v>
      </c>
      <c r="D549" s="1" t="s">
        <v>779</v>
      </c>
      <c r="E549" s="1" t="s">
        <v>780</v>
      </c>
      <c r="F549" s="1" t="s">
        <v>7732</v>
      </c>
      <c r="G549" s="1" t="s">
        <v>1180</v>
      </c>
      <c r="H549" s="1" t="s">
        <v>1178</v>
      </c>
      <c r="I549" s="1" t="s">
        <v>1180</v>
      </c>
      <c r="J549" s="1" t="s">
        <v>786</v>
      </c>
      <c r="K549" s="1" t="s">
        <v>787</v>
      </c>
      <c r="L549" s="1" t="s">
        <v>788</v>
      </c>
      <c r="M549" s="1" t="s">
        <v>789</v>
      </c>
    </row>
    <row r="550">
      <c r="A550" s="1" t="s">
        <v>7736</v>
      </c>
      <c r="B550" s="1" t="s">
        <v>791</v>
      </c>
      <c r="C550" s="1" t="s">
        <v>794</v>
      </c>
      <c r="D550" s="1" t="s">
        <v>795</v>
      </c>
      <c r="E550" s="1" t="s">
        <v>796</v>
      </c>
      <c r="F550" s="1" t="s">
        <v>7740</v>
      </c>
      <c r="G550" s="1" t="s">
        <v>7742</v>
      </c>
      <c r="H550" s="1" t="s">
        <v>799</v>
      </c>
      <c r="I550" s="1" t="s">
        <v>800</v>
      </c>
      <c r="J550" s="1" t="s">
        <v>801</v>
      </c>
      <c r="K550" s="1" t="s">
        <v>802</v>
      </c>
      <c r="N550" s="1" t="s">
        <v>804</v>
      </c>
      <c r="O550" s="1" t="s">
        <v>806</v>
      </c>
    </row>
    <row r="551">
      <c r="A551" s="1" t="s">
        <v>7748</v>
      </c>
      <c r="B551" s="1" t="s">
        <v>239</v>
      </c>
      <c r="C551" s="1" t="s">
        <v>240</v>
      </c>
      <c r="D551" s="1" t="s">
        <v>7749</v>
      </c>
      <c r="E551" s="1" t="s">
        <v>3942</v>
      </c>
      <c r="G551" s="1" t="s">
        <v>259</v>
      </c>
      <c r="H551" s="1" t="s">
        <v>260</v>
      </c>
    </row>
    <row r="552">
      <c r="A552" s="1" t="s">
        <v>7753</v>
      </c>
      <c r="B552" s="1" t="s">
        <v>7755</v>
      </c>
      <c r="C552" s="1" t="s">
        <v>189</v>
      </c>
    </row>
    <row r="553">
      <c r="A553" s="1" t="s">
        <v>7756</v>
      </c>
      <c r="B553" s="1" t="s">
        <v>7757</v>
      </c>
      <c r="C553" s="1" t="s">
        <v>7758</v>
      </c>
      <c r="D553" s="1" t="s">
        <v>7759</v>
      </c>
      <c r="E553" s="1" t="s">
        <v>7760</v>
      </c>
      <c r="G553" s="1" t="s">
        <v>7761</v>
      </c>
      <c r="H553" s="1" t="s">
        <v>7763</v>
      </c>
      <c r="I553" s="1" t="s">
        <v>1937</v>
      </c>
      <c r="J553" s="1" t="s">
        <v>1938</v>
      </c>
    </row>
    <row r="554">
      <c r="A554" s="1" t="s">
        <v>7764</v>
      </c>
      <c r="B554" s="1" t="s">
        <v>803</v>
      </c>
      <c r="C554" s="1" t="s">
        <v>805</v>
      </c>
      <c r="D554" s="1" t="s">
        <v>807</v>
      </c>
      <c r="E554" s="1" t="s">
        <v>808</v>
      </c>
      <c r="F554" s="1" t="s">
        <v>7765</v>
      </c>
      <c r="G554" s="1" t="s">
        <v>7766</v>
      </c>
      <c r="H554" s="1" t="s">
        <v>7767</v>
      </c>
      <c r="I554" s="1" t="s">
        <v>6258</v>
      </c>
      <c r="J554" s="1" t="s">
        <v>91</v>
      </c>
      <c r="K554" s="1" t="s">
        <v>92</v>
      </c>
      <c r="M554" s="1" t="s">
        <v>812</v>
      </c>
      <c r="N554" s="1" t="s">
        <v>808</v>
      </c>
      <c r="O554" s="1" t="s">
        <v>814</v>
      </c>
      <c r="P554" s="1" t="s">
        <v>816</v>
      </c>
      <c r="S554" s="1" t="s">
        <v>817</v>
      </c>
      <c r="T554" s="1" t="s">
        <v>818</v>
      </c>
    </row>
    <row r="555">
      <c r="A555" s="1" t="s">
        <v>921</v>
      </c>
      <c r="B555" s="1" t="s">
        <v>169</v>
      </c>
      <c r="C555" s="1" t="s">
        <v>170</v>
      </c>
      <c r="D555" s="1" t="s">
        <v>925</v>
      </c>
      <c r="E555" s="1" t="s">
        <v>927</v>
      </c>
      <c r="F555" s="1" t="s">
        <v>928</v>
      </c>
      <c r="G555" s="1" t="s">
        <v>929</v>
      </c>
      <c r="H555" s="1" t="s">
        <v>7772</v>
      </c>
      <c r="I555" s="1" t="s">
        <v>7773</v>
      </c>
      <c r="J555" s="1" t="s">
        <v>933</v>
      </c>
      <c r="K555" s="1" t="s">
        <v>935</v>
      </c>
      <c r="M555" s="1" t="s">
        <v>937</v>
      </c>
      <c r="N555" s="1" t="s">
        <v>940</v>
      </c>
      <c r="O555" s="1" t="s">
        <v>482</v>
      </c>
      <c r="P555" s="1" t="s">
        <v>483</v>
      </c>
      <c r="U555" s="1" t="s">
        <v>183</v>
      </c>
      <c r="V555" s="1" t="s">
        <v>184</v>
      </c>
      <c r="W555" s="1" t="s">
        <v>945</v>
      </c>
      <c r="X555" s="1" t="s">
        <v>946</v>
      </c>
    </row>
    <row r="556">
      <c r="A556" s="1" t="s">
        <v>7780</v>
      </c>
      <c r="B556" s="1" t="s">
        <v>7781</v>
      </c>
      <c r="C556" s="1" t="s">
        <v>7783</v>
      </c>
      <c r="E556" s="1" t="s">
        <v>7785</v>
      </c>
      <c r="F556" s="1" t="s">
        <v>7787</v>
      </c>
      <c r="H556" s="1" t="s">
        <v>7789</v>
      </c>
      <c r="I556" s="1" t="s">
        <v>7791</v>
      </c>
      <c r="J556" s="1" t="s">
        <v>7792</v>
      </c>
      <c r="K556" s="1" t="s">
        <v>7794</v>
      </c>
    </row>
    <row r="557">
      <c r="A557" s="1" t="s">
        <v>7796</v>
      </c>
      <c r="B557" s="1" t="s">
        <v>3944</v>
      </c>
      <c r="C557" s="1" t="s">
        <v>3946</v>
      </c>
      <c r="D557" s="1" t="s">
        <v>7134</v>
      </c>
      <c r="E557" s="1" t="s">
        <v>7135</v>
      </c>
      <c r="F557" s="1" t="s">
        <v>7799</v>
      </c>
      <c r="G557" s="1" t="s">
        <v>7800</v>
      </c>
      <c r="H557" s="1" t="s">
        <v>91</v>
      </c>
      <c r="I557" s="1" t="s">
        <v>92</v>
      </c>
      <c r="J557" s="1" t="s">
        <v>7140</v>
      </c>
      <c r="K557" s="1" t="s">
        <v>7141</v>
      </c>
      <c r="M557" s="1" t="s">
        <v>3952</v>
      </c>
      <c r="N557" s="1" t="s">
        <v>3953</v>
      </c>
      <c r="O557" s="1" t="s">
        <v>7144</v>
      </c>
      <c r="P557" s="1" t="s">
        <v>7145</v>
      </c>
    </row>
    <row r="558">
      <c r="A558" s="1" t="s">
        <v>7808</v>
      </c>
      <c r="B558" s="1" t="s">
        <v>1244</v>
      </c>
      <c r="C558" s="1" t="s">
        <v>1246</v>
      </c>
      <c r="D558" s="1" t="s">
        <v>7811</v>
      </c>
      <c r="E558" s="1" t="s">
        <v>7812</v>
      </c>
      <c r="F558" s="1" t="s">
        <v>7813</v>
      </c>
      <c r="G558" s="1" t="s">
        <v>7814</v>
      </c>
      <c r="H558" s="1" t="s">
        <v>7815</v>
      </c>
      <c r="I558" s="1" t="s">
        <v>7817</v>
      </c>
      <c r="K558" s="1" t="s">
        <v>7819</v>
      </c>
      <c r="L558" s="1" t="s">
        <v>7814</v>
      </c>
      <c r="M558" s="1" t="s">
        <v>1261</v>
      </c>
      <c r="N558" s="1" t="s">
        <v>1263</v>
      </c>
    </row>
    <row r="559">
      <c r="A559" s="1" t="s">
        <v>7820</v>
      </c>
      <c r="B559" s="1" t="s">
        <v>949</v>
      </c>
      <c r="C559" s="1" t="s">
        <v>951</v>
      </c>
      <c r="D559" s="1" t="s">
        <v>791</v>
      </c>
      <c r="E559" s="1" t="s">
        <v>794</v>
      </c>
      <c r="F559" s="1" t="s">
        <v>7823</v>
      </c>
      <c r="G559" s="1" t="s">
        <v>5844</v>
      </c>
      <c r="H559" s="1" t="s">
        <v>953</v>
      </c>
      <c r="I559" s="1" t="s">
        <v>955</v>
      </c>
      <c r="J559" s="1" t="s">
        <v>799</v>
      </c>
      <c r="K559" s="1" t="s">
        <v>800</v>
      </c>
      <c r="M559" s="1" t="s">
        <v>804</v>
      </c>
      <c r="N559" s="1" t="s">
        <v>806</v>
      </c>
    </row>
    <row r="560">
      <c r="A560" s="1" t="s">
        <v>7824</v>
      </c>
      <c r="B560" s="1" t="s">
        <v>1098</v>
      </c>
      <c r="C560" s="1" t="s">
        <v>1099</v>
      </c>
      <c r="D560" s="1" t="s">
        <v>2614</v>
      </c>
      <c r="E560" s="1" t="s">
        <v>2616</v>
      </c>
      <c r="F560" s="1" t="s">
        <v>7828</v>
      </c>
      <c r="G560" s="1" t="s">
        <v>2622</v>
      </c>
      <c r="H560" s="1" t="s">
        <v>7831</v>
      </c>
      <c r="I560" s="1" t="s">
        <v>7833</v>
      </c>
      <c r="J560" s="1" t="s">
        <v>1112</v>
      </c>
      <c r="K560" s="1" t="s">
        <v>1114</v>
      </c>
    </row>
    <row r="561">
      <c r="A561" s="1" t="s">
        <v>7836</v>
      </c>
      <c r="B561" s="1" t="s">
        <v>1174</v>
      </c>
      <c r="C561" s="1" t="s">
        <v>1176</v>
      </c>
      <c r="D561" s="1" t="s">
        <v>779</v>
      </c>
      <c r="E561" s="1" t="s">
        <v>780</v>
      </c>
      <c r="F561" s="1" t="s">
        <v>7838</v>
      </c>
      <c r="G561" s="1" t="s">
        <v>1180</v>
      </c>
      <c r="H561" s="1" t="s">
        <v>1178</v>
      </c>
      <c r="I561" s="1" t="s">
        <v>1180</v>
      </c>
      <c r="J561" s="1" t="s">
        <v>786</v>
      </c>
      <c r="K561" s="1" t="s">
        <v>787</v>
      </c>
      <c r="L561" s="1" t="s">
        <v>788</v>
      </c>
      <c r="M561" s="1" t="s">
        <v>789</v>
      </c>
    </row>
    <row r="562">
      <c r="A562" s="1" t="s">
        <v>7845</v>
      </c>
      <c r="B562" s="1" t="s">
        <v>763</v>
      </c>
      <c r="C562" s="1" t="s">
        <v>765</v>
      </c>
      <c r="D562" s="1" t="s">
        <v>766</v>
      </c>
      <c r="E562" s="1" t="s">
        <v>767</v>
      </c>
      <c r="F562" s="1" t="s">
        <v>3852</v>
      </c>
      <c r="G562" s="1" t="s">
        <v>767</v>
      </c>
      <c r="H562" s="1" t="s">
        <v>771</v>
      </c>
      <c r="I562" s="1" t="s">
        <v>767</v>
      </c>
      <c r="J562" s="1" t="s">
        <v>776</v>
      </c>
      <c r="K562" s="1" t="s">
        <v>777</v>
      </c>
    </row>
    <row r="563">
      <c r="A563" s="1" t="s">
        <v>7851</v>
      </c>
      <c r="B563" s="1" t="s">
        <v>7852</v>
      </c>
      <c r="C563" s="1" t="s">
        <v>7854</v>
      </c>
      <c r="D563" s="1" t="s">
        <v>7856</v>
      </c>
      <c r="E563" s="1" t="s">
        <v>7857</v>
      </c>
      <c r="F563" s="1" t="s">
        <v>7858</v>
      </c>
      <c r="G563" s="1" t="s">
        <v>7857</v>
      </c>
    </row>
    <row r="564">
      <c r="A564" s="1" t="s">
        <v>7860</v>
      </c>
      <c r="B564" s="1" t="s">
        <v>2809</v>
      </c>
      <c r="C564" s="1" t="s">
        <v>2811</v>
      </c>
      <c r="D564" s="1" t="s">
        <v>7861</v>
      </c>
      <c r="E564" s="1" t="s">
        <v>7862</v>
      </c>
      <c r="F564" s="1" t="s">
        <v>2816</v>
      </c>
      <c r="G564" s="1" t="s">
        <v>2818</v>
      </c>
      <c r="H564" s="2" t="s">
        <v>2820</v>
      </c>
      <c r="I564" s="1" t="s">
        <v>2388</v>
      </c>
      <c r="K564" s="1" t="s">
        <v>2823</v>
      </c>
      <c r="L564" s="1" t="s">
        <v>2824</v>
      </c>
      <c r="M564" s="1" t="s">
        <v>2825</v>
      </c>
      <c r="N564" s="1" t="s">
        <v>2826</v>
      </c>
    </row>
    <row r="565">
      <c r="A565" s="1" t="s">
        <v>7870</v>
      </c>
      <c r="B565" s="1" t="s">
        <v>3458</v>
      </c>
      <c r="C565" s="1" t="s">
        <v>3459</v>
      </c>
      <c r="D565" s="1" t="s">
        <v>3460</v>
      </c>
      <c r="E565" s="1" t="s">
        <v>3461</v>
      </c>
      <c r="F565" s="1" t="s">
        <v>7875</v>
      </c>
      <c r="G565" s="1" t="s">
        <v>5550</v>
      </c>
      <c r="I565" s="1" t="s">
        <v>3759</v>
      </c>
      <c r="J565" s="1" t="s">
        <v>3761</v>
      </c>
      <c r="K565" s="1" t="s">
        <v>3477</v>
      </c>
      <c r="L565" s="1" t="s">
        <v>3478</v>
      </c>
      <c r="N565" s="1" t="s">
        <v>3479</v>
      </c>
      <c r="O565" s="1" t="s">
        <v>3480</v>
      </c>
    </row>
    <row r="566">
      <c r="A566" s="1" t="s">
        <v>948</v>
      </c>
      <c r="B566" s="1" t="s">
        <v>469</v>
      </c>
      <c r="C566" s="1" t="s">
        <v>471</v>
      </c>
      <c r="D566" s="1" t="s">
        <v>7879</v>
      </c>
      <c r="E566" s="1" t="s">
        <v>4995</v>
      </c>
      <c r="G566" s="1" t="s">
        <v>478</v>
      </c>
      <c r="H566" s="1" t="s">
        <v>480</v>
      </c>
      <c r="J566" s="1" t="s">
        <v>484</v>
      </c>
      <c r="K566" s="1" t="s">
        <v>485</v>
      </c>
    </row>
    <row r="567">
      <c r="A567" s="1" t="s">
        <v>7880</v>
      </c>
      <c r="B567" s="1" t="s">
        <v>2596</v>
      </c>
      <c r="C567" s="1" t="s">
        <v>2598</v>
      </c>
      <c r="D567" s="1" t="s">
        <v>1826</v>
      </c>
      <c r="E567" s="1" t="s">
        <v>1827</v>
      </c>
      <c r="F567" s="1" t="s">
        <v>7882</v>
      </c>
      <c r="G567" s="1" t="s">
        <v>7883</v>
      </c>
      <c r="H567" s="1" t="s">
        <v>7884</v>
      </c>
      <c r="I567" s="1" t="s">
        <v>7885</v>
      </c>
      <c r="K567" s="1" t="s">
        <v>2604</v>
      </c>
      <c r="L567" s="1" t="s">
        <v>2605</v>
      </c>
      <c r="M567" s="1" t="s">
        <v>1857</v>
      </c>
      <c r="N567" s="1" t="s">
        <v>1859</v>
      </c>
    </row>
    <row r="568">
      <c r="A568" s="1" t="s">
        <v>7886</v>
      </c>
      <c r="B568" s="1" t="s">
        <v>7887</v>
      </c>
      <c r="C568" s="1" t="s">
        <v>7888</v>
      </c>
      <c r="D568" s="1" t="s">
        <v>7889</v>
      </c>
      <c r="E568" s="1" t="s">
        <v>40</v>
      </c>
      <c r="F568" s="1" t="s">
        <v>7890</v>
      </c>
      <c r="G568" s="1" t="s">
        <v>7891</v>
      </c>
    </row>
    <row r="569">
      <c r="A569" s="1" t="s">
        <v>7892</v>
      </c>
      <c r="B569" s="1" t="s">
        <v>4957</v>
      </c>
      <c r="C569" s="1" t="s">
        <v>4959</v>
      </c>
      <c r="D569" s="1" t="s">
        <v>4965</v>
      </c>
      <c r="E569" s="1" t="s">
        <v>4967</v>
      </c>
      <c r="F569" s="1" t="s">
        <v>7893</v>
      </c>
      <c r="G569" s="1" t="s">
        <v>7894</v>
      </c>
      <c r="H569" s="1" t="s">
        <v>4961</v>
      </c>
      <c r="I569" s="1" t="s">
        <v>4963</v>
      </c>
      <c r="K569" s="1" t="s">
        <v>7897</v>
      </c>
      <c r="L569" s="1" t="s">
        <v>7899</v>
      </c>
      <c r="M569" s="1" t="s">
        <v>7900</v>
      </c>
      <c r="N569" s="1" t="s">
        <v>4971</v>
      </c>
      <c r="O569" s="1" t="s">
        <v>4973</v>
      </c>
      <c r="P569" s="1" t="s">
        <v>4974</v>
      </c>
      <c r="Q569" s="1" t="s">
        <v>7904</v>
      </c>
      <c r="R569" s="1" t="s">
        <v>7905</v>
      </c>
      <c r="S569" s="2" t="s">
        <v>2299</v>
      </c>
      <c r="T569" s="1" t="s">
        <v>2300</v>
      </c>
      <c r="U569" s="2" t="s">
        <v>3507</v>
      </c>
      <c r="V569" s="1" t="s">
        <v>330</v>
      </c>
      <c r="W569" s="2" t="s">
        <v>3823</v>
      </c>
      <c r="X569" s="1" t="s">
        <v>291</v>
      </c>
      <c r="Z569" s="1" t="s">
        <v>4976</v>
      </c>
      <c r="AA569" s="1" t="s">
        <v>4959</v>
      </c>
      <c r="AB569" s="1" t="s">
        <v>7909</v>
      </c>
      <c r="AC569" s="1" t="s">
        <v>7911</v>
      </c>
      <c r="AE569" s="1" t="s">
        <v>4978</v>
      </c>
      <c r="AF569" s="1" t="s">
        <v>4979</v>
      </c>
      <c r="AG569" s="1" t="s">
        <v>4980</v>
      </c>
      <c r="AH569" s="1" t="s">
        <v>4981</v>
      </c>
    </row>
    <row r="570">
      <c r="A570" s="1" t="s">
        <v>7915</v>
      </c>
      <c r="B570" s="1" t="s">
        <v>7444</v>
      </c>
      <c r="C570" s="1" t="s">
        <v>7445</v>
      </c>
      <c r="D570" s="1" t="s">
        <v>7916</v>
      </c>
      <c r="E570" s="1" t="s">
        <v>7917</v>
      </c>
      <c r="G570" s="1" t="s">
        <v>7449</v>
      </c>
      <c r="H570" s="1" t="s">
        <v>7450</v>
      </c>
      <c r="I570" s="1" t="s">
        <v>7451</v>
      </c>
      <c r="J570" s="1" t="s">
        <v>7452</v>
      </c>
    </row>
    <row r="571">
      <c r="A571" s="1" t="s">
        <v>7919</v>
      </c>
      <c r="B571" s="1" t="s">
        <v>7920</v>
      </c>
      <c r="C571" s="1" t="s">
        <v>7921</v>
      </c>
      <c r="D571" s="1" t="s">
        <v>7922</v>
      </c>
      <c r="E571" s="1" t="s">
        <v>7923</v>
      </c>
      <c r="G571" s="1" t="s">
        <v>7924</v>
      </c>
      <c r="H571" s="1" t="s">
        <v>7926</v>
      </c>
    </row>
    <row r="572">
      <c r="A572" s="1" t="s">
        <v>7932</v>
      </c>
      <c r="B572" s="1" t="s">
        <v>3069</v>
      </c>
      <c r="C572" s="1" t="s">
        <v>3071</v>
      </c>
      <c r="D572" s="1" t="s">
        <v>3983</v>
      </c>
      <c r="E572" s="1" t="s">
        <v>3985</v>
      </c>
      <c r="F572" s="1" t="s">
        <v>3978</v>
      </c>
      <c r="G572" s="1" t="s">
        <v>3979</v>
      </c>
      <c r="H572" s="1" t="s">
        <v>7937</v>
      </c>
      <c r="I572" s="1" t="s">
        <v>40</v>
      </c>
      <c r="J572" s="1" t="s">
        <v>3990</v>
      </c>
      <c r="K572" s="1" t="s">
        <v>3992</v>
      </c>
      <c r="L572" s="1" t="s">
        <v>7938</v>
      </c>
      <c r="M572" s="1" t="s">
        <v>7939</v>
      </c>
      <c r="O572" s="1" t="s">
        <v>3089</v>
      </c>
      <c r="P572" s="1" t="s">
        <v>3071</v>
      </c>
    </row>
    <row r="573">
      <c r="A573" s="1" t="s">
        <v>7945</v>
      </c>
      <c r="B573" s="1" t="s">
        <v>7947</v>
      </c>
      <c r="C573" s="1" t="s">
        <v>7949</v>
      </c>
    </row>
    <row r="574">
      <c r="A574" s="1" t="s">
        <v>7953</v>
      </c>
      <c r="B574" s="1" t="s">
        <v>803</v>
      </c>
      <c r="C574" s="1" t="s">
        <v>805</v>
      </c>
      <c r="D574" s="1" t="s">
        <v>807</v>
      </c>
      <c r="E574" s="1" t="s">
        <v>808</v>
      </c>
      <c r="F574" s="1" t="s">
        <v>6663</v>
      </c>
      <c r="G574" s="1" t="s">
        <v>962</v>
      </c>
      <c r="H574" s="1" t="s">
        <v>91</v>
      </c>
      <c r="I574" s="1" t="s">
        <v>92</v>
      </c>
      <c r="K574" s="1" t="s">
        <v>812</v>
      </c>
      <c r="L574" s="1" t="s">
        <v>808</v>
      </c>
      <c r="M574" s="1" t="s">
        <v>2511</v>
      </c>
      <c r="N574" s="1" t="s">
        <v>2512</v>
      </c>
      <c r="P574" s="1" t="s">
        <v>817</v>
      </c>
      <c r="Q574" s="1" t="s">
        <v>818</v>
      </c>
    </row>
    <row r="575">
      <c r="A575" s="1" t="s">
        <v>7959</v>
      </c>
      <c r="B575" s="1" t="s">
        <v>6303</v>
      </c>
      <c r="C575" s="1" t="s">
        <v>6304</v>
      </c>
      <c r="D575" s="1" t="s">
        <v>7962</v>
      </c>
      <c r="E575" s="1" t="s">
        <v>7963</v>
      </c>
      <c r="F575" s="1" t="s">
        <v>6311</v>
      </c>
      <c r="G575" s="1" t="s">
        <v>6312</v>
      </c>
    </row>
    <row r="576">
      <c r="A576" s="1" t="s">
        <v>7965</v>
      </c>
      <c r="B576" s="1" t="s">
        <v>169</v>
      </c>
      <c r="C576" s="1" t="s">
        <v>170</v>
      </c>
      <c r="D576" s="1" t="s">
        <v>1430</v>
      </c>
      <c r="E576" s="1" t="s">
        <v>1432</v>
      </c>
      <c r="F576" s="1" t="s">
        <v>1434</v>
      </c>
      <c r="G576" s="1" t="s">
        <v>1436</v>
      </c>
      <c r="H576" s="1" t="s">
        <v>4759</v>
      </c>
      <c r="I576" s="1" t="s">
        <v>4761</v>
      </c>
      <c r="J576" s="1" t="s">
        <v>7969</v>
      </c>
      <c r="K576" s="1" t="s">
        <v>4765</v>
      </c>
      <c r="L576" s="1" t="s">
        <v>1450</v>
      </c>
      <c r="M576" s="1" t="s">
        <v>1451</v>
      </c>
      <c r="N576" s="1" t="s">
        <v>4767</v>
      </c>
      <c r="O576" s="1" t="s">
        <v>4769</v>
      </c>
      <c r="R576" s="1" t="s">
        <v>183</v>
      </c>
      <c r="S576" s="1" t="s">
        <v>184</v>
      </c>
    </row>
    <row r="577">
      <c r="A577" s="1" t="s">
        <v>7973</v>
      </c>
      <c r="B577" s="1" t="s">
        <v>169</v>
      </c>
      <c r="C577" s="1" t="s">
        <v>170</v>
      </c>
      <c r="D577" s="1" t="s">
        <v>7975</v>
      </c>
      <c r="E577" s="1" t="s">
        <v>7977</v>
      </c>
      <c r="F577" s="1" t="s">
        <v>7979</v>
      </c>
      <c r="G577" s="1" t="s">
        <v>7981</v>
      </c>
      <c r="I577" s="1" t="s">
        <v>7983</v>
      </c>
      <c r="J577" s="1" t="s">
        <v>7985</v>
      </c>
      <c r="K577" s="1" t="s">
        <v>183</v>
      </c>
      <c r="L577" s="1" t="s">
        <v>184</v>
      </c>
    </row>
    <row r="578">
      <c r="A578" s="1" t="s">
        <v>965</v>
      </c>
      <c r="B578" s="1" t="s">
        <v>169</v>
      </c>
      <c r="C578" s="1" t="s">
        <v>170</v>
      </c>
      <c r="D578" s="1" t="s">
        <v>6837</v>
      </c>
      <c r="E578" s="1" t="s">
        <v>6838</v>
      </c>
      <c r="F578" s="1" t="s">
        <v>6840</v>
      </c>
      <c r="G578" s="1" t="s">
        <v>6841</v>
      </c>
      <c r="I578" s="1" t="s">
        <v>6842</v>
      </c>
      <c r="J578" s="1" t="s">
        <v>6843</v>
      </c>
      <c r="K578" s="1" t="s">
        <v>6844</v>
      </c>
      <c r="L578" s="1" t="s">
        <v>6845</v>
      </c>
      <c r="M578" s="1" t="s">
        <v>183</v>
      </c>
      <c r="N578" s="1" t="s">
        <v>184</v>
      </c>
    </row>
    <row r="579">
      <c r="A579" s="1" t="s">
        <v>8001</v>
      </c>
      <c r="B579" s="1" t="s">
        <v>8003</v>
      </c>
      <c r="C579" s="1" t="s">
        <v>8005</v>
      </c>
      <c r="D579" s="1" t="s">
        <v>8006</v>
      </c>
      <c r="E579" s="1" t="s">
        <v>8008</v>
      </c>
      <c r="G579" s="1" t="s">
        <v>8009</v>
      </c>
      <c r="H579" s="1" t="s">
        <v>8010</v>
      </c>
      <c r="J579" s="1" t="s">
        <v>5712</v>
      </c>
      <c r="K579" s="1" t="s">
        <v>5713</v>
      </c>
    </row>
    <row r="580">
      <c r="A580" s="1" t="s">
        <v>8017</v>
      </c>
      <c r="B580" s="1" t="s">
        <v>779</v>
      </c>
      <c r="C580" s="1" t="s">
        <v>780</v>
      </c>
      <c r="D580" s="1" t="s">
        <v>8018</v>
      </c>
      <c r="E580" s="1" t="s">
        <v>828</v>
      </c>
      <c r="F580" s="1" t="s">
        <v>786</v>
      </c>
      <c r="G580" s="1" t="s">
        <v>787</v>
      </c>
      <c r="H580" s="1" t="s">
        <v>788</v>
      </c>
      <c r="I580" s="1" t="s">
        <v>789</v>
      </c>
    </row>
    <row r="581">
      <c r="A581" s="1" t="s">
        <v>8021</v>
      </c>
      <c r="B581" s="1" t="s">
        <v>6792</v>
      </c>
      <c r="C581" s="1" t="s">
        <v>6793</v>
      </c>
      <c r="D581" s="1" t="s">
        <v>2182</v>
      </c>
      <c r="E581" s="1" t="s">
        <v>2183</v>
      </c>
      <c r="F581" s="1" t="s">
        <v>8024</v>
      </c>
      <c r="G581" s="1" t="s">
        <v>8025</v>
      </c>
      <c r="H581" s="1" t="s">
        <v>8026</v>
      </c>
      <c r="I581" s="1" t="s">
        <v>8027</v>
      </c>
      <c r="J581" s="1" t="s">
        <v>8028</v>
      </c>
      <c r="K581" s="1" t="s">
        <v>8029</v>
      </c>
      <c r="L581" s="1" t="s">
        <v>8030</v>
      </c>
      <c r="M581" s="1" t="s">
        <v>8032</v>
      </c>
      <c r="N581" s="1" t="s">
        <v>8033</v>
      </c>
      <c r="O581" s="1" t="s">
        <v>6042</v>
      </c>
      <c r="Q581" s="1" t="s">
        <v>8035</v>
      </c>
      <c r="R581" s="1" t="s">
        <v>3345</v>
      </c>
      <c r="S581" s="1" t="s">
        <v>8038</v>
      </c>
      <c r="T581" s="1" t="s">
        <v>8040</v>
      </c>
      <c r="U581" s="1" t="s">
        <v>8041</v>
      </c>
      <c r="V581" s="1" t="s">
        <v>8042</v>
      </c>
      <c r="W581" s="1" t="s">
        <v>8043</v>
      </c>
      <c r="X581" s="1" t="s">
        <v>8044</v>
      </c>
      <c r="AA581" s="1" t="s">
        <v>6800</v>
      </c>
      <c r="AB581" s="1" t="s">
        <v>6802</v>
      </c>
      <c r="AC581" s="1" t="s">
        <v>2187</v>
      </c>
      <c r="AD581" s="1" t="s">
        <v>2188</v>
      </c>
      <c r="AE581" s="1" t="s">
        <v>8047</v>
      </c>
      <c r="AF581" s="1" t="s">
        <v>8048</v>
      </c>
      <c r="AG581" s="1" t="s">
        <v>8049</v>
      </c>
      <c r="AH581" s="1" t="s">
        <v>8050</v>
      </c>
    </row>
    <row r="582">
      <c r="A582" s="1" t="s">
        <v>8051</v>
      </c>
      <c r="B582" s="1" t="s">
        <v>795</v>
      </c>
      <c r="C582" s="1" t="s">
        <v>796</v>
      </c>
      <c r="D582" s="1" t="s">
        <v>8052</v>
      </c>
      <c r="E582" s="1" t="s">
        <v>798</v>
      </c>
      <c r="F582" s="1" t="s">
        <v>801</v>
      </c>
      <c r="G582" s="1" t="s">
        <v>802</v>
      </c>
    </row>
    <row r="583">
      <c r="A583" s="1" t="s">
        <v>8053</v>
      </c>
      <c r="B583" s="1" t="s">
        <v>602</v>
      </c>
      <c r="C583" s="1" t="s">
        <v>604</v>
      </c>
      <c r="D583" s="1" t="s">
        <v>2090</v>
      </c>
      <c r="E583" s="1" t="s">
        <v>2092</v>
      </c>
      <c r="F583" s="1" t="s">
        <v>8054</v>
      </c>
      <c r="G583" s="1" t="s">
        <v>2092</v>
      </c>
      <c r="H583" s="1" t="s">
        <v>8055</v>
      </c>
      <c r="I583" s="1" t="s">
        <v>613</v>
      </c>
      <c r="J583" s="1" t="s">
        <v>2120</v>
      </c>
      <c r="K583" s="1" t="s">
        <v>2122</v>
      </c>
      <c r="L583" s="1" t="s">
        <v>615</v>
      </c>
      <c r="M583" s="1" t="s">
        <v>617</v>
      </c>
      <c r="N583" s="1" t="s">
        <v>2129</v>
      </c>
      <c r="O583" s="1" t="s">
        <v>2130</v>
      </c>
    </row>
    <row r="584">
      <c r="A584" s="1" t="s">
        <v>8058</v>
      </c>
      <c r="B584" s="1" t="s">
        <v>4705</v>
      </c>
      <c r="C584" s="1" t="s">
        <v>4706</v>
      </c>
      <c r="D584" s="1" t="s">
        <v>8060</v>
      </c>
      <c r="E584" s="1" t="s">
        <v>8061</v>
      </c>
      <c r="F584" s="1" t="s">
        <v>8062</v>
      </c>
      <c r="G584" s="1" t="s">
        <v>8063</v>
      </c>
      <c r="I584" s="1" t="s">
        <v>4744</v>
      </c>
      <c r="J584" s="1" t="s">
        <v>4746</v>
      </c>
    </row>
    <row r="585">
      <c r="A585" s="1" t="s">
        <v>8066</v>
      </c>
      <c r="B585" s="1" t="s">
        <v>8067</v>
      </c>
      <c r="C585" s="1" t="s">
        <v>8068</v>
      </c>
      <c r="D585" s="1" t="s">
        <v>8069</v>
      </c>
      <c r="E585" s="1" t="s">
        <v>8071</v>
      </c>
      <c r="F585" s="1" t="s">
        <v>8072</v>
      </c>
      <c r="G585" s="1" t="s">
        <v>8073</v>
      </c>
    </row>
    <row r="586">
      <c r="A586" s="1" t="s">
        <v>8074</v>
      </c>
      <c r="B586" s="1" t="s">
        <v>8075</v>
      </c>
      <c r="C586" s="1" t="s">
        <v>8076</v>
      </c>
      <c r="D586" s="1" t="s">
        <v>8077</v>
      </c>
      <c r="E586" s="1" t="s">
        <v>8078</v>
      </c>
      <c r="F586" s="1" t="s">
        <v>8079</v>
      </c>
      <c r="G586" s="1" t="s">
        <v>8078</v>
      </c>
    </row>
    <row r="587">
      <c r="A587" s="1" t="s">
        <v>8080</v>
      </c>
      <c r="B587" s="1" t="s">
        <v>8081</v>
      </c>
      <c r="C587" s="1" t="s">
        <v>8082</v>
      </c>
      <c r="D587" s="1" t="s">
        <v>8083</v>
      </c>
      <c r="E587" s="1" t="s">
        <v>8084</v>
      </c>
      <c r="F587" s="1" t="s">
        <v>8085</v>
      </c>
      <c r="G587" s="1" t="s">
        <v>8087</v>
      </c>
      <c r="H587" s="2" t="s">
        <v>3219</v>
      </c>
      <c r="I587" s="1" t="s">
        <v>403</v>
      </c>
      <c r="K587" s="1" t="s">
        <v>8091</v>
      </c>
      <c r="L587" s="1" t="s">
        <v>8082</v>
      </c>
      <c r="M587" s="1" t="s">
        <v>2104</v>
      </c>
      <c r="N587" s="1" t="s">
        <v>2105</v>
      </c>
    </row>
    <row r="588">
      <c r="A588" s="1" t="s">
        <v>8094</v>
      </c>
      <c r="B588" s="1" t="s">
        <v>1244</v>
      </c>
      <c r="C588" s="1" t="s">
        <v>1246</v>
      </c>
      <c r="D588" s="1" t="s">
        <v>8095</v>
      </c>
      <c r="E588" s="1" t="s">
        <v>8098</v>
      </c>
      <c r="F588" s="1" t="s">
        <v>8099</v>
      </c>
      <c r="G588" s="1" t="s">
        <v>8100</v>
      </c>
      <c r="I588" s="1" t="s">
        <v>8101</v>
      </c>
      <c r="J588" s="1" t="s">
        <v>8102</v>
      </c>
      <c r="K588" s="1" t="s">
        <v>1261</v>
      </c>
      <c r="L588" s="1" t="s">
        <v>1263</v>
      </c>
    </row>
    <row r="589">
      <c r="A589" s="1" t="s">
        <v>8103</v>
      </c>
      <c r="B589" s="1" t="s">
        <v>871</v>
      </c>
      <c r="C589" s="1" t="s">
        <v>873</v>
      </c>
      <c r="D589" s="1" t="s">
        <v>867</v>
      </c>
      <c r="E589" s="1" t="s">
        <v>869</v>
      </c>
      <c r="F589" s="1" t="s">
        <v>8105</v>
      </c>
      <c r="G589" s="1" t="s">
        <v>879</v>
      </c>
      <c r="I589" s="1" t="s">
        <v>880</v>
      </c>
      <c r="J589" s="1" t="s">
        <v>881</v>
      </c>
      <c r="L589" s="1" t="s">
        <v>882</v>
      </c>
      <c r="M589" s="1" t="s">
        <v>883</v>
      </c>
    </row>
    <row r="590">
      <c r="A590" s="1" t="s">
        <v>8107</v>
      </c>
      <c r="B590" s="1" t="s">
        <v>8109</v>
      </c>
      <c r="C590" s="1" t="s">
        <v>8110</v>
      </c>
      <c r="D590" s="1" t="s">
        <v>8111</v>
      </c>
      <c r="E590" s="1" t="s">
        <v>8112</v>
      </c>
      <c r="H590" s="1" t="s">
        <v>8113</v>
      </c>
      <c r="I590" s="1" t="s">
        <v>8114</v>
      </c>
    </row>
    <row r="591">
      <c r="A591" s="1" t="s">
        <v>8116</v>
      </c>
      <c r="B591" s="1" t="s">
        <v>7576</v>
      </c>
      <c r="C591" s="1" t="s">
        <v>7579</v>
      </c>
      <c r="D591" s="1" t="s">
        <v>8117</v>
      </c>
      <c r="E591" s="1" t="s">
        <v>8118</v>
      </c>
      <c r="F591" s="1" t="s">
        <v>8119</v>
      </c>
      <c r="G591" s="1" t="s">
        <v>8118</v>
      </c>
      <c r="I591" s="1" t="s">
        <v>8121</v>
      </c>
      <c r="J591" s="1" t="s">
        <v>8123</v>
      </c>
      <c r="K591" s="1" t="s">
        <v>7589</v>
      </c>
      <c r="L591" s="1" t="s">
        <v>7590</v>
      </c>
    </row>
    <row r="592">
      <c r="A592" s="1" t="s">
        <v>8131</v>
      </c>
      <c r="B592" s="1" t="s">
        <v>8132</v>
      </c>
      <c r="C592" s="1" t="s">
        <v>8133</v>
      </c>
      <c r="D592" s="1" t="s">
        <v>8134</v>
      </c>
      <c r="E592" s="1" t="s">
        <v>189</v>
      </c>
      <c r="F592" s="1" t="s">
        <v>8136</v>
      </c>
      <c r="G592" s="1" t="s">
        <v>8138</v>
      </c>
    </row>
    <row r="593">
      <c r="A593" s="1" t="s">
        <v>1002</v>
      </c>
      <c r="B593" s="1" t="s">
        <v>239</v>
      </c>
      <c r="C593" s="1" t="s">
        <v>240</v>
      </c>
      <c r="D593" s="1" t="s">
        <v>259</v>
      </c>
      <c r="E593" s="1" t="s">
        <v>260</v>
      </c>
    </row>
    <row r="594">
      <c r="A594" s="1" t="s">
        <v>8144</v>
      </c>
      <c r="B594" s="1" t="s">
        <v>2372</v>
      </c>
      <c r="C594" s="1" t="s">
        <v>2373</v>
      </c>
      <c r="D594" s="1" t="s">
        <v>2370</v>
      </c>
      <c r="E594" s="1" t="s">
        <v>2371</v>
      </c>
      <c r="F594" s="1" t="s">
        <v>8145</v>
      </c>
      <c r="G594" s="1" t="s">
        <v>8146</v>
      </c>
      <c r="I594" s="1" t="s">
        <v>8148</v>
      </c>
      <c r="J594" s="1" t="s">
        <v>8150</v>
      </c>
      <c r="K594" s="1" t="s">
        <v>8152</v>
      </c>
      <c r="L594" s="1" t="s">
        <v>8154</v>
      </c>
      <c r="M594" s="2" t="s">
        <v>2820</v>
      </c>
      <c r="N594" s="1" t="s">
        <v>2388</v>
      </c>
      <c r="O594" s="2" t="s">
        <v>5205</v>
      </c>
      <c r="P594" s="1" t="s">
        <v>5206</v>
      </c>
      <c r="R594" s="1" t="s">
        <v>2389</v>
      </c>
      <c r="S594" s="1" t="s">
        <v>2392</v>
      </c>
      <c r="T594" s="1" t="s">
        <v>8159</v>
      </c>
      <c r="U594" s="1" t="s">
        <v>8161</v>
      </c>
      <c r="V594" s="1" t="s">
        <v>1443</v>
      </c>
      <c r="W594" s="1" t="s">
        <v>1445</v>
      </c>
      <c r="X594" s="1" t="s">
        <v>2399</v>
      </c>
      <c r="Y594" s="1" t="s">
        <v>2401</v>
      </c>
    </row>
    <row r="595">
      <c r="A595" s="1" t="s">
        <v>8169</v>
      </c>
      <c r="B595" s="1" t="s">
        <v>5090</v>
      </c>
      <c r="C595" s="1" t="s">
        <v>5092</v>
      </c>
      <c r="D595" s="1" t="s">
        <v>8170</v>
      </c>
      <c r="E595" s="1" t="s">
        <v>8172</v>
      </c>
      <c r="G595" s="1" t="s">
        <v>5112</v>
      </c>
      <c r="H595" s="1" t="s">
        <v>5114</v>
      </c>
      <c r="I595" s="1" t="s">
        <v>5117</v>
      </c>
      <c r="J595" s="1" t="s">
        <v>5119</v>
      </c>
    </row>
    <row r="596">
      <c r="A596" s="1" t="s">
        <v>8175</v>
      </c>
      <c r="B596" s="1" t="s">
        <v>949</v>
      </c>
      <c r="C596" s="1" t="s">
        <v>951</v>
      </c>
      <c r="D596" s="1" t="s">
        <v>791</v>
      </c>
      <c r="E596" s="1" t="s">
        <v>794</v>
      </c>
      <c r="F596" s="1" t="s">
        <v>8176</v>
      </c>
      <c r="G596" s="1" t="s">
        <v>189</v>
      </c>
      <c r="H596" s="1" t="s">
        <v>953</v>
      </c>
      <c r="I596" s="1" t="s">
        <v>955</v>
      </c>
      <c r="J596" s="1" t="s">
        <v>799</v>
      </c>
      <c r="K596" s="1" t="s">
        <v>800</v>
      </c>
      <c r="M596" s="1" t="s">
        <v>804</v>
      </c>
      <c r="N596" s="1" t="s">
        <v>806</v>
      </c>
    </row>
    <row r="597">
      <c r="A597" s="1" t="s">
        <v>8186</v>
      </c>
      <c r="B597" s="1" t="s">
        <v>674</v>
      </c>
      <c r="C597" s="1" t="s">
        <v>676</v>
      </c>
      <c r="D597" s="1" t="s">
        <v>678</v>
      </c>
      <c r="E597" s="1" t="s">
        <v>680</v>
      </c>
      <c r="F597" s="1" t="s">
        <v>8193</v>
      </c>
      <c r="G597" s="1" t="s">
        <v>8194</v>
      </c>
      <c r="H597" s="1" t="s">
        <v>690</v>
      </c>
      <c r="I597" s="1" t="s">
        <v>680</v>
      </c>
      <c r="J597" s="1" t="s">
        <v>691</v>
      </c>
      <c r="K597" s="1" t="s">
        <v>692</v>
      </c>
    </row>
    <row r="598">
      <c r="A598" s="1" t="s">
        <v>8200</v>
      </c>
      <c r="B598" s="1" t="s">
        <v>8202</v>
      </c>
      <c r="C598" s="1" t="s">
        <v>8205</v>
      </c>
      <c r="D598" s="1" t="s">
        <v>8207</v>
      </c>
      <c r="E598" s="1" t="s">
        <v>8209</v>
      </c>
      <c r="G598" s="1" t="s">
        <v>8211</v>
      </c>
      <c r="H598" s="1" t="s">
        <v>8213</v>
      </c>
      <c r="I598" s="1" t="s">
        <v>8215</v>
      </c>
      <c r="J598" s="1" t="s">
        <v>8216</v>
      </c>
    </row>
    <row r="599">
      <c r="A599" s="1" t="s">
        <v>8219</v>
      </c>
      <c r="B599" s="1" t="s">
        <v>1289</v>
      </c>
      <c r="C599" s="1" t="s">
        <v>1290</v>
      </c>
      <c r="D599" s="1" t="s">
        <v>8221</v>
      </c>
      <c r="E599" s="1" t="s">
        <v>8222</v>
      </c>
      <c r="F599" s="1" t="s">
        <v>8223</v>
      </c>
      <c r="G599" s="1" t="s">
        <v>8225</v>
      </c>
      <c r="H599" s="1" t="s">
        <v>8227</v>
      </c>
      <c r="I599" s="1" t="s">
        <v>8228</v>
      </c>
      <c r="J599" s="2" t="s">
        <v>8229</v>
      </c>
      <c r="K599" s="1" t="s">
        <v>8230</v>
      </c>
      <c r="L599" s="2" t="s">
        <v>5891</v>
      </c>
      <c r="M599" s="1" t="s">
        <v>5892</v>
      </c>
      <c r="N599" s="2" t="s">
        <v>5303</v>
      </c>
      <c r="O599" s="1" t="s">
        <v>3989</v>
      </c>
      <c r="P599" s="2" t="s">
        <v>8235</v>
      </c>
      <c r="Q599" s="1" t="s">
        <v>8236</v>
      </c>
      <c r="S599" s="1" t="s">
        <v>8237</v>
      </c>
      <c r="T599" s="1" t="s">
        <v>8238</v>
      </c>
      <c r="U599" s="1" t="s">
        <v>1310</v>
      </c>
      <c r="V599" s="1" t="s">
        <v>1290</v>
      </c>
    </row>
    <row r="600">
      <c r="A600" s="1" t="s">
        <v>8241</v>
      </c>
      <c r="B600" s="1" t="s">
        <v>8242</v>
      </c>
      <c r="C600" s="1" t="s">
        <v>8244</v>
      </c>
      <c r="D600" s="1" t="s">
        <v>8246</v>
      </c>
      <c r="E600" s="1" t="s">
        <v>8247</v>
      </c>
      <c r="F600" s="1" t="s">
        <v>8248</v>
      </c>
      <c r="G600" s="1" t="s">
        <v>8244</v>
      </c>
      <c r="I600" s="1" t="s">
        <v>8249</v>
      </c>
      <c r="J600" s="1" t="s">
        <v>8250</v>
      </c>
    </row>
    <row r="601">
      <c r="A601" s="1" t="s">
        <v>8252</v>
      </c>
      <c r="B601" s="1" t="s">
        <v>8254</v>
      </c>
      <c r="C601" s="1" t="s">
        <v>8255</v>
      </c>
      <c r="D601" s="1" t="s">
        <v>6559</v>
      </c>
      <c r="E601" s="1" t="s">
        <v>6560</v>
      </c>
      <c r="F601" s="1" t="s">
        <v>8257</v>
      </c>
      <c r="G601" s="1" t="s">
        <v>8258</v>
      </c>
      <c r="H601" s="1" t="s">
        <v>8259</v>
      </c>
      <c r="I601" s="1" t="s">
        <v>8255</v>
      </c>
      <c r="K601" s="1" t="s">
        <v>6563</v>
      </c>
      <c r="L601" s="1" t="s">
        <v>6564</v>
      </c>
    </row>
    <row r="602">
      <c r="A602" s="1" t="s">
        <v>1013</v>
      </c>
      <c r="B602" s="1" t="s">
        <v>2519</v>
      </c>
      <c r="C602" s="1" t="s">
        <v>2521</v>
      </c>
      <c r="D602" s="1" t="s">
        <v>8264</v>
      </c>
      <c r="E602" s="1" t="s">
        <v>2526</v>
      </c>
      <c r="F602" s="1" t="s">
        <v>8265</v>
      </c>
      <c r="G602" s="1" t="s">
        <v>8266</v>
      </c>
      <c r="H602" s="1" t="s">
        <v>8267</v>
      </c>
      <c r="I602" s="1" t="s">
        <v>2526</v>
      </c>
      <c r="J602" s="1" t="s">
        <v>532</v>
      </c>
      <c r="K602" s="1" t="s">
        <v>534</v>
      </c>
      <c r="M602" s="1" t="s">
        <v>2528</v>
      </c>
      <c r="N602" s="1" t="s">
        <v>2530</v>
      </c>
    </row>
    <row r="603">
      <c r="A603" s="1" t="s">
        <v>8271</v>
      </c>
      <c r="B603" s="1" t="s">
        <v>8272</v>
      </c>
      <c r="C603" s="1" t="s">
        <v>8273</v>
      </c>
      <c r="E603" s="1" t="s">
        <v>8274</v>
      </c>
      <c r="F603" s="1" t="s">
        <v>1054</v>
      </c>
      <c r="G603" s="1" t="s">
        <v>8276</v>
      </c>
      <c r="H603" s="1" t="s">
        <v>8277</v>
      </c>
      <c r="I603" s="1" t="s">
        <v>8278</v>
      </c>
      <c r="J603" s="1" t="s">
        <v>8281</v>
      </c>
      <c r="K603" s="1" t="s">
        <v>6583</v>
      </c>
      <c r="L603" s="1" t="s">
        <v>6584</v>
      </c>
    </row>
    <row r="604">
      <c r="A604" s="1" t="s">
        <v>8282</v>
      </c>
      <c r="B604" s="1" t="s">
        <v>8283</v>
      </c>
      <c r="C604" s="1" t="s">
        <v>189</v>
      </c>
    </row>
    <row r="605">
      <c r="A605" s="1" t="s">
        <v>8288</v>
      </c>
      <c r="B605" s="1" t="s">
        <v>8291</v>
      </c>
      <c r="C605" s="1" t="s">
        <v>40</v>
      </c>
    </row>
    <row r="606">
      <c r="A606" s="1" t="s">
        <v>8295</v>
      </c>
      <c r="B606" s="1" t="s">
        <v>2047</v>
      </c>
      <c r="C606" s="1" t="s">
        <v>2048</v>
      </c>
      <c r="D606" s="1" t="s">
        <v>8296</v>
      </c>
      <c r="E606" s="1" t="s">
        <v>8297</v>
      </c>
      <c r="F606" s="1" t="s">
        <v>8298</v>
      </c>
      <c r="G606" s="1" t="s">
        <v>8299</v>
      </c>
      <c r="J606" s="1" t="s">
        <v>8301</v>
      </c>
      <c r="K606" s="1" t="s">
        <v>8302</v>
      </c>
      <c r="L606" s="1" t="s">
        <v>2058</v>
      </c>
      <c r="M606" s="1" t="s">
        <v>2060</v>
      </c>
    </row>
    <row r="607">
      <c r="A607" s="1" t="s">
        <v>8303</v>
      </c>
      <c r="B607" s="1" t="s">
        <v>8304</v>
      </c>
      <c r="C607" s="1" t="s">
        <v>8306</v>
      </c>
      <c r="D607" s="1" t="s">
        <v>8307</v>
      </c>
      <c r="E607" s="1" t="s">
        <v>8309</v>
      </c>
      <c r="F607" s="1" t="s">
        <v>8310</v>
      </c>
      <c r="G607" s="1" t="s">
        <v>8311</v>
      </c>
      <c r="I607" s="1" t="s">
        <v>8312</v>
      </c>
      <c r="J607" s="1" t="s">
        <v>8313</v>
      </c>
      <c r="K607" s="1" t="s">
        <v>8314</v>
      </c>
      <c r="L607" s="1" t="s">
        <v>8315</v>
      </c>
    </row>
    <row r="608">
      <c r="A608" s="1" t="s">
        <v>8317</v>
      </c>
      <c r="B608" s="1" t="s">
        <v>8320</v>
      </c>
      <c r="C608" s="1" t="s">
        <v>1341</v>
      </c>
    </row>
    <row r="609">
      <c r="A609" s="1" t="s">
        <v>8321</v>
      </c>
      <c r="B609" s="1" t="s">
        <v>3574</v>
      </c>
      <c r="C609" s="1" t="s">
        <v>3576</v>
      </c>
      <c r="D609" s="1" t="s">
        <v>3578</v>
      </c>
      <c r="E609" s="1" t="s">
        <v>3580</v>
      </c>
      <c r="F609" s="1" t="s">
        <v>8322</v>
      </c>
      <c r="G609" s="1" t="s">
        <v>55</v>
      </c>
      <c r="I609" s="1" t="s">
        <v>3589</v>
      </c>
      <c r="J609" s="1" t="s">
        <v>3593</v>
      </c>
      <c r="K609" s="1" t="s">
        <v>3594</v>
      </c>
      <c r="L609" s="1" t="s">
        <v>3597</v>
      </c>
    </row>
    <row r="610">
      <c r="A610" s="1" t="s">
        <v>8324</v>
      </c>
      <c r="B610" s="1" t="s">
        <v>2190</v>
      </c>
      <c r="C610" s="1" t="s">
        <v>2191</v>
      </c>
      <c r="D610" s="1" t="s">
        <v>8327</v>
      </c>
      <c r="E610" s="1" t="s">
        <v>8329</v>
      </c>
      <c r="G610" s="1" t="s">
        <v>8332</v>
      </c>
      <c r="H610" s="1" t="s">
        <v>8334</v>
      </c>
      <c r="J610" s="1" t="s">
        <v>2203</v>
      </c>
      <c r="K610" s="1" t="s">
        <v>2204</v>
      </c>
    </row>
    <row r="611">
      <c r="A611" s="1" t="s">
        <v>1021</v>
      </c>
      <c r="B611" s="1" t="s">
        <v>1788</v>
      </c>
      <c r="C611" s="1" t="s">
        <v>1789</v>
      </c>
      <c r="D611" s="1" t="s">
        <v>8341</v>
      </c>
      <c r="E611" s="1" t="s">
        <v>8342</v>
      </c>
      <c r="F611" s="1" t="s">
        <v>1797</v>
      </c>
      <c r="G611" s="1" t="s">
        <v>1799</v>
      </c>
    </row>
    <row r="612">
      <c r="A612" s="1" t="s">
        <v>8345</v>
      </c>
      <c r="B612" s="1" t="s">
        <v>3908</v>
      </c>
      <c r="C612" s="1" t="s">
        <v>3909</v>
      </c>
      <c r="D612" s="1" t="s">
        <v>3888</v>
      </c>
      <c r="E612" s="1" t="s">
        <v>3889</v>
      </c>
      <c r="F612" s="1" t="s">
        <v>8347</v>
      </c>
      <c r="G612" s="1" t="s">
        <v>3916</v>
      </c>
      <c r="H612" s="1" t="s">
        <v>4883</v>
      </c>
      <c r="I612" s="1" t="s">
        <v>4884</v>
      </c>
      <c r="J612" s="1" t="s">
        <v>3914</v>
      </c>
      <c r="K612" s="1" t="s">
        <v>3916</v>
      </c>
      <c r="L612" s="1" t="s">
        <v>3892</v>
      </c>
      <c r="M612" s="1" t="s">
        <v>3889</v>
      </c>
      <c r="N612" s="1" t="s">
        <v>3896</v>
      </c>
      <c r="O612" s="1" t="s">
        <v>3899</v>
      </c>
      <c r="P612" s="1" t="s">
        <v>3901</v>
      </c>
      <c r="Q612" s="1" t="s">
        <v>3902</v>
      </c>
    </row>
    <row r="613">
      <c r="A613" s="1" t="s">
        <v>8350</v>
      </c>
      <c r="B613" s="1" t="s">
        <v>8351</v>
      </c>
      <c r="C613" s="1" t="s">
        <v>8352</v>
      </c>
      <c r="D613" s="1" t="s">
        <v>8354</v>
      </c>
      <c r="E613" s="1" t="s">
        <v>8355</v>
      </c>
      <c r="G613" s="1" t="s">
        <v>8356</v>
      </c>
      <c r="H613" s="1" t="s">
        <v>8357</v>
      </c>
      <c r="I613" s="1" t="s">
        <v>8358</v>
      </c>
      <c r="J613" s="1" t="s">
        <v>8359</v>
      </c>
    </row>
    <row r="614">
      <c r="A614" s="1" t="s">
        <v>8361</v>
      </c>
      <c r="B614" s="1" t="s">
        <v>4603</v>
      </c>
      <c r="C614" s="1" t="s">
        <v>4604</v>
      </c>
      <c r="D614" s="1" t="s">
        <v>7005</v>
      </c>
      <c r="E614" s="1" t="s">
        <v>7006</v>
      </c>
      <c r="F614" s="1" t="s">
        <v>7007</v>
      </c>
      <c r="G614" s="1" t="s">
        <v>7009</v>
      </c>
      <c r="H614" s="1" t="s">
        <v>8363</v>
      </c>
      <c r="I614" s="1" t="s">
        <v>7013</v>
      </c>
      <c r="K614" s="1" t="s">
        <v>7015</v>
      </c>
      <c r="L614" s="1" t="s">
        <v>7016</v>
      </c>
      <c r="M614" s="1" t="s">
        <v>8368</v>
      </c>
      <c r="N614" s="1" t="s">
        <v>8370</v>
      </c>
      <c r="O614" s="1" t="s">
        <v>270</v>
      </c>
      <c r="P614" s="1" t="s">
        <v>271</v>
      </c>
      <c r="R614" s="1" t="s">
        <v>7021</v>
      </c>
      <c r="S614" s="1" t="s">
        <v>7023</v>
      </c>
    </row>
    <row r="615">
      <c r="A615" s="1" t="s">
        <v>8377</v>
      </c>
      <c r="B615" s="1" t="s">
        <v>625</v>
      </c>
      <c r="C615" s="1" t="s">
        <v>628</v>
      </c>
      <c r="D615" s="1" t="s">
        <v>8382</v>
      </c>
      <c r="E615" s="1" t="s">
        <v>8384</v>
      </c>
      <c r="F615" s="1" t="s">
        <v>3863</v>
      </c>
      <c r="G615" s="1" t="s">
        <v>2045</v>
      </c>
      <c r="H615" s="1" t="s">
        <v>645</v>
      </c>
      <c r="I615" s="1" t="s">
        <v>646</v>
      </c>
    </row>
    <row r="616">
      <c r="A616" s="1" t="s">
        <v>8391</v>
      </c>
      <c r="B616" s="1" t="s">
        <v>1414</v>
      </c>
      <c r="C616" s="1" t="s">
        <v>1415</v>
      </c>
      <c r="D616" s="1" t="s">
        <v>1417</v>
      </c>
      <c r="E616" s="1" t="s">
        <v>1419</v>
      </c>
      <c r="F616" s="1" t="s">
        <v>8395</v>
      </c>
      <c r="G616" s="1" t="s">
        <v>752</v>
      </c>
      <c r="I616" s="1" t="s">
        <v>1421</v>
      </c>
      <c r="J616" s="1" t="s">
        <v>1422</v>
      </c>
      <c r="K616" s="1" t="s">
        <v>1424</v>
      </c>
      <c r="L616" s="1" t="s">
        <v>1426</v>
      </c>
    </row>
    <row r="617">
      <c r="A617" s="1" t="s">
        <v>8403</v>
      </c>
      <c r="B617" s="1" t="s">
        <v>763</v>
      </c>
      <c r="C617" s="1" t="s">
        <v>765</v>
      </c>
      <c r="D617" s="1" t="s">
        <v>766</v>
      </c>
      <c r="E617" s="1" t="s">
        <v>767</v>
      </c>
      <c r="F617" s="1" t="s">
        <v>8408</v>
      </c>
      <c r="G617" s="1" t="s">
        <v>8410</v>
      </c>
      <c r="I617" s="1" t="s">
        <v>771</v>
      </c>
      <c r="J617" s="1" t="s">
        <v>767</v>
      </c>
      <c r="K617" s="1" t="s">
        <v>776</v>
      </c>
      <c r="L617" s="1" t="s">
        <v>777</v>
      </c>
    </row>
    <row r="618">
      <c r="A618" s="1" t="s">
        <v>8417</v>
      </c>
      <c r="B618" s="1" t="s">
        <v>803</v>
      </c>
      <c r="C618" s="1" t="s">
        <v>805</v>
      </c>
      <c r="D618" s="1" t="s">
        <v>807</v>
      </c>
      <c r="E618" s="1" t="s">
        <v>808</v>
      </c>
      <c r="F618" s="1" t="s">
        <v>8424</v>
      </c>
      <c r="G618" s="1" t="s">
        <v>8427</v>
      </c>
      <c r="H618" s="1" t="s">
        <v>91</v>
      </c>
      <c r="I618" s="1" t="s">
        <v>92</v>
      </c>
      <c r="J618" s="1" t="s">
        <v>1252</v>
      </c>
      <c r="K618" s="1" t="s">
        <v>1256</v>
      </c>
      <c r="M618" s="1" t="s">
        <v>812</v>
      </c>
      <c r="N618" s="1" t="s">
        <v>808</v>
      </c>
      <c r="O618" s="1" t="s">
        <v>814</v>
      </c>
      <c r="P618" s="1" t="s">
        <v>816</v>
      </c>
      <c r="R618" s="1" t="s">
        <v>817</v>
      </c>
      <c r="S618" s="1" t="s">
        <v>818</v>
      </c>
    </row>
    <row r="619">
      <c r="A619" s="1" t="s">
        <v>8435</v>
      </c>
      <c r="B619" s="1" t="s">
        <v>8436</v>
      </c>
      <c r="C619" s="1" t="s">
        <v>40</v>
      </c>
    </row>
    <row r="620">
      <c r="A620" s="1" t="s">
        <v>8442</v>
      </c>
      <c r="B620" s="1" t="s">
        <v>8445</v>
      </c>
      <c r="C620" s="1" t="s">
        <v>8446</v>
      </c>
    </row>
    <row r="621">
      <c r="A621" s="1" t="s">
        <v>8448</v>
      </c>
      <c r="B621" s="1" t="s">
        <v>193</v>
      </c>
      <c r="C621" s="1" t="s">
        <v>194</v>
      </c>
      <c r="D621" s="1" t="s">
        <v>8463</v>
      </c>
      <c r="E621" s="1" t="s">
        <v>8466</v>
      </c>
      <c r="F621" s="1" t="s">
        <v>8467</v>
      </c>
      <c r="G621" s="1" t="s">
        <v>196</v>
      </c>
      <c r="J621" s="1" t="s">
        <v>197</v>
      </c>
      <c r="K621" s="1" t="s">
        <v>198</v>
      </c>
      <c r="L621" s="1" t="s">
        <v>199</v>
      </c>
      <c r="M621" s="1" t="s">
        <v>200</v>
      </c>
      <c r="N621" s="1" t="s">
        <v>201</v>
      </c>
      <c r="O621" s="1" t="s">
        <v>202</v>
      </c>
      <c r="P621" s="1" t="s">
        <v>8471</v>
      </c>
      <c r="Q621" s="1" t="s">
        <v>8472</v>
      </c>
    </row>
    <row r="622">
      <c r="A622" s="1" t="s">
        <v>8474</v>
      </c>
      <c r="B622" s="1" t="s">
        <v>3460</v>
      </c>
      <c r="C622" s="1" t="s">
        <v>3461</v>
      </c>
      <c r="D622" s="1" t="s">
        <v>7604</v>
      </c>
      <c r="E622" s="1" t="s">
        <v>7605</v>
      </c>
      <c r="F622" s="1" t="s">
        <v>3759</v>
      </c>
      <c r="G622" s="1" t="s">
        <v>3761</v>
      </c>
      <c r="H622" s="1" t="s">
        <v>1363</v>
      </c>
      <c r="I622" s="1" t="s">
        <v>1364</v>
      </c>
      <c r="J622" s="1" t="s">
        <v>3479</v>
      </c>
      <c r="K622" s="1" t="s">
        <v>3480</v>
      </c>
    </row>
    <row r="623">
      <c r="A623" s="1" t="s">
        <v>8479</v>
      </c>
      <c r="B623" s="1" t="s">
        <v>5538</v>
      </c>
      <c r="C623" s="1" t="s">
        <v>5539</v>
      </c>
      <c r="D623" s="1" t="s">
        <v>8481</v>
      </c>
      <c r="E623" s="1" t="s">
        <v>8484</v>
      </c>
      <c r="F623" s="1" t="s">
        <v>8486</v>
      </c>
      <c r="G623" s="1" t="s">
        <v>8487</v>
      </c>
      <c r="H623" s="1" t="s">
        <v>8488</v>
      </c>
      <c r="I623" s="1" t="s">
        <v>8490</v>
      </c>
      <c r="J623" s="2" t="s">
        <v>8491</v>
      </c>
      <c r="K623" s="1" t="s">
        <v>8494</v>
      </c>
      <c r="L623" s="1" t="s">
        <v>8496</v>
      </c>
      <c r="M623" s="1" t="s">
        <v>5544</v>
      </c>
      <c r="N623" s="1" t="s">
        <v>5546</v>
      </c>
      <c r="O623" s="1" t="s">
        <v>5547</v>
      </c>
    </row>
    <row r="624">
      <c r="A624" s="1" t="s">
        <v>8500</v>
      </c>
      <c r="B624" s="1" t="s">
        <v>6692</v>
      </c>
      <c r="C624" s="1" t="s">
        <v>6693</v>
      </c>
      <c r="D624" s="1" t="s">
        <v>8501</v>
      </c>
      <c r="E624" s="1" t="s">
        <v>8502</v>
      </c>
      <c r="F624" s="1" t="s">
        <v>8503</v>
      </c>
      <c r="G624" s="1" t="s">
        <v>8504</v>
      </c>
      <c r="H624" s="1" t="s">
        <v>8505</v>
      </c>
      <c r="I624" s="1" t="s">
        <v>8506</v>
      </c>
      <c r="J624" s="1" t="s">
        <v>6700</v>
      </c>
      <c r="K624" s="1" t="s">
        <v>6702</v>
      </c>
    </row>
    <row r="625">
      <c r="A625" s="1" t="s">
        <v>8508</v>
      </c>
      <c r="B625" s="1" t="s">
        <v>3117</v>
      </c>
      <c r="C625" s="1" t="s">
        <v>3118</v>
      </c>
      <c r="D625" s="1" t="s">
        <v>3115</v>
      </c>
      <c r="E625" s="1" t="s">
        <v>3116</v>
      </c>
      <c r="F625" s="1" t="s">
        <v>8513</v>
      </c>
      <c r="G625" s="1" t="s">
        <v>8515</v>
      </c>
      <c r="J625" s="1" t="s">
        <v>3121</v>
      </c>
      <c r="K625" s="1" t="s">
        <v>3116</v>
      </c>
    </row>
    <row r="626">
      <c r="A626" s="1" t="s">
        <v>8526</v>
      </c>
      <c r="B626" s="1" t="s">
        <v>2619</v>
      </c>
      <c r="C626" s="1" t="s">
        <v>2621</v>
      </c>
      <c r="D626" s="1" t="s">
        <v>8528</v>
      </c>
      <c r="E626" s="1" t="s">
        <v>8531</v>
      </c>
      <c r="G626" s="1" t="s">
        <v>2627</v>
      </c>
      <c r="H626" s="1" t="s">
        <v>2628</v>
      </c>
    </row>
    <row r="627">
      <c r="A627" s="1" t="s">
        <v>8536</v>
      </c>
      <c r="B627" s="1" t="s">
        <v>8537</v>
      </c>
      <c r="C627" s="1" t="s">
        <v>8539</v>
      </c>
      <c r="D627" s="1" t="s">
        <v>8540</v>
      </c>
      <c r="E627" s="1" t="s">
        <v>8542</v>
      </c>
      <c r="G627" s="1" t="s">
        <v>8544</v>
      </c>
      <c r="H627" s="1" t="s">
        <v>8539</v>
      </c>
    </row>
    <row r="628">
      <c r="A628" s="1" t="s">
        <v>8553</v>
      </c>
      <c r="B628" s="1" t="s">
        <v>59</v>
      </c>
      <c r="C628" s="1" t="s">
        <v>60</v>
      </c>
      <c r="D628" s="1" t="s">
        <v>8557</v>
      </c>
      <c r="E628" s="1" t="s">
        <v>8559</v>
      </c>
      <c r="F628" s="1" t="s">
        <v>8560</v>
      </c>
      <c r="G628" s="1" t="s">
        <v>8561</v>
      </c>
      <c r="I628" s="1" t="s">
        <v>8563</v>
      </c>
      <c r="J628" s="1" t="s">
        <v>8564</v>
      </c>
      <c r="K628" s="1" t="s">
        <v>76</v>
      </c>
      <c r="L628" s="1" t="s">
        <v>77</v>
      </c>
    </row>
    <row r="629">
      <c r="A629" s="1" t="s">
        <v>8572</v>
      </c>
      <c r="B629" s="1" t="s">
        <v>81</v>
      </c>
      <c r="C629" s="1" t="s">
        <v>82</v>
      </c>
      <c r="D629" s="1" t="s">
        <v>8574</v>
      </c>
      <c r="E629" s="1" t="s">
        <v>8576</v>
      </c>
      <c r="F629" s="1" t="s">
        <v>8577</v>
      </c>
      <c r="G629" s="1" t="s">
        <v>8578</v>
      </c>
      <c r="H629" s="1" t="s">
        <v>2655</v>
      </c>
      <c r="I629" s="1" t="s">
        <v>2657</v>
      </c>
      <c r="J629" s="1" t="s">
        <v>8580</v>
      </c>
      <c r="K629" s="1" t="s">
        <v>8576</v>
      </c>
      <c r="L629" s="1" t="s">
        <v>95</v>
      </c>
      <c r="M629" s="1" t="s">
        <v>96</v>
      </c>
    </row>
    <row r="630">
      <c r="A630" s="1" t="s">
        <v>8582</v>
      </c>
      <c r="B630" s="1" t="s">
        <v>8584</v>
      </c>
      <c r="C630" s="1" t="s">
        <v>8586</v>
      </c>
      <c r="D630" s="1" t="s">
        <v>8588</v>
      </c>
      <c r="E630" s="1" t="s">
        <v>8591</v>
      </c>
      <c r="F630" s="1" t="s">
        <v>8593</v>
      </c>
      <c r="G630" s="1" t="s">
        <v>8596</v>
      </c>
      <c r="I630" s="1" t="s">
        <v>8598</v>
      </c>
      <c r="J630" s="1" t="s">
        <v>8600</v>
      </c>
      <c r="K630" s="1" t="s">
        <v>1937</v>
      </c>
      <c r="L630" s="1" t="s">
        <v>1938</v>
      </c>
      <c r="M630" s="1" t="s">
        <v>8604</v>
      </c>
      <c r="N630" s="1" t="s">
        <v>8607</v>
      </c>
    </row>
    <row r="631">
      <c r="A631" s="1" t="s">
        <v>8610</v>
      </c>
      <c r="B631" s="1" t="s">
        <v>974</v>
      </c>
      <c r="C631" s="1" t="s">
        <v>976</v>
      </c>
      <c r="E631" s="1" t="s">
        <v>8612</v>
      </c>
      <c r="F631" s="1" t="s">
        <v>8614</v>
      </c>
      <c r="H631" s="1" t="s">
        <v>8616</v>
      </c>
      <c r="I631" s="1" t="s">
        <v>8617</v>
      </c>
      <c r="J631" s="1" t="s">
        <v>8618</v>
      </c>
      <c r="K631" s="1" t="s">
        <v>8619</v>
      </c>
      <c r="L631" s="1" t="s">
        <v>985</v>
      </c>
      <c r="M631" s="1" t="s">
        <v>987</v>
      </c>
    </row>
    <row r="632">
      <c r="A632" s="1" t="s">
        <v>8620</v>
      </c>
      <c r="B632" s="1" t="s">
        <v>169</v>
      </c>
      <c r="C632" s="1" t="s">
        <v>170</v>
      </c>
      <c r="D632" s="1" t="s">
        <v>262</v>
      </c>
      <c r="E632" s="1" t="s">
        <v>263</v>
      </c>
      <c r="F632" s="1" t="s">
        <v>6665</v>
      </c>
      <c r="G632" s="1" t="s">
        <v>6666</v>
      </c>
      <c r="H632" s="1" t="s">
        <v>8622</v>
      </c>
      <c r="I632" s="1" t="s">
        <v>8623</v>
      </c>
      <c r="J632" s="1" t="s">
        <v>6670</v>
      </c>
      <c r="K632" s="1" t="s">
        <v>6669</v>
      </c>
      <c r="L632" s="1" t="s">
        <v>3565</v>
      </c>
      <c r="M632" s="1" t="s">
        <v>3567</v>
      </c>
      <c r="O632" s="1" t="s">
        <v>183</v>
      </c>
      <c r="P632" s="1" t="s">
        <v>184</v>
      </c>
    </row>
    <row r="633">
      <c r="A633" s="1" t="s">
        <v>8627</v>
      </c>
      <c r="B633" s="1" t="s">
        <v>1174</v>
      </c>
      <c r="C633" s="1" t="s">
        <v>1176</v>
      </c>
      <c r="D633" s="1" t="s">
        <v>779</v>
      </c>
      <c r="E633" s="1" t="s">
        <v>780</v>
      </c>
      <c r="F633" s="1" t="s">
        <v>8630</v>
      </c>
      <c r="G633" s="1" t="s">
        <v>828</v>
      </c>
      <c r="H633" s="1" t="s">
        <v>1743</v>
      </c>
      <c r="I633" s="1" t="s">
        <v>1745</v>
      </c>
      <c r="J633" s="1" t="s">
        <v>1178</v>
      </c>
      <c r="K633" s="1" t="s">
        <v>1180</v>
      </c>
      <c r="L633" s="1" t="s">
        <v>786</v>
      </c>
      <c r="M633" s="1" t="s">
        <v>787</v>
      </c>
      <c r="N633" s="1" t="s">
        <v>788</v>
      </c>
      <c r="O633" s="1" t="s">
        <v>789</v>
      </c>
    </row>
    <row r="634">
      <c r="A634" s="1" t="s">
        <v>8635</v>
      </c>
      <c r="B634" s="1" t="s">
        <v>625</v>
      </c>
      <c r="C634" s="1" t="s">
        <v>628</v>
      </c>
      <c r="D634" s="1" t="s">
        <v>8382</v>
      </c>
      <c r="E634" s="1" t="s">
        <v>8384</v>
      </c>
      <c r="F634" s="1" t="s">
        <v>3863</v>
      </c>
      <c r="G634" s="1" t="s">
        <v>2045</v>
      </c>
      <c r="H634" s="1" t="s">
        <v>645</v>
      </c>
      <c r="I634" s="1" t="s">
        <v>646</v>
      </c>
    </row>
    <row r="635">
      <c r="A635" s="1" t="s">
        <v>8645</v>
      </c>
      <c r="B635" s="1" t="s">
        <v>8647</v>
      </c>
      <c r="C635" s="1" t="s">
        <v>189</v>
      </c>
    </row>
    <row r="636">
      <c r="A636" s="1" t="s">
        <v>8649</v>
      </c>
      <c r="B636" s="1" t="s">
        <v>8650</v>
      </c>
      <c r="C636" s="1" t="s">
        <v>8651</v>
      </c>
      <c r="D636" s="1" t="s">
        <v>8653</v>
      </c>
      <c r="E636" s="1" t="s">
        <v>8655</v>
      </c>
      <c r="F636" s="1" t="s">
        <v>8657</v>
      </c>
      <c r="G636" s="1" t="s">
        <v>8659</v>
      </c>
      <c r="H636" s="1" t="s">
        <v>6583</v>
      </c>
      <c r="I636" s="1" t="s">
        <v>6584</v>
      </c>
    </row>
    <row r="637">
      <c r="A637" s="1" t="s">
        <v>8663</v>
      </c>
      <c r="B637" s="1" t="s">
        <v>2957</v>
      </c>
      <c r="C637" s="1" t="s">
        <v>2959</v>
      </c>
      <c r="D637" s="1" t="s">
        <v>2842</v>
      </c>
      <c r="E637" s="1" t="s">
        <v>2844</v>
      </c>
      <c r="F637" s="1" t="s">
        <v>4885</v>
      </c>
      <c r="G637" s="1" t="s">
        <v>4886</v>
      </c>
      <c r="H637" s="1" t="s">
        <v>8672</v>
      </c>
      <c r="I637" s="1" t="s">
        <v>8673</v>
      </c>
      <c r="J637" s="1" t="s">
        <v>8675</v>
      </c>
      <c r="K637" s="1" t="s">
        <v>8678</v>
      </c>
      <c r="L637" s="1" t="s">
        <v>523</v>
      </c>
      <c r="M637" s="1" t="s">
        <v>525</v>
      </c>
      <c r="N637" s="1" t="s">
        <v>6943</v>
      </c>
      <c r="O637" s="1" t="s">
        <v>6944</v>
      </c>
      <c r="P637" s="1" t="s">
        <v>6951</v>
      </c>
      <c r="Q637" s="1" t="s">
        <v>6952</v>
      </c>
      <c r="R637" s="1" t="s">
        <v>6949</v>
      </c>
      <c r="S637" s="1" t="s">
        <v>6950</v>
      </c>
      <c r="T637" s="1" t="s">
        <v>6945</v>
      </c>
      <c r="U637" s="1" t="s">
        <v>6946</v>
      </c>
      <c r="V637" s="1" t="s">
        <v>8686</v>
      </c>
      <c r="W637" s="1" t="s">
        <v>8687</v>
      </c>
      <c r="X637" s="1" t="s">
        <v>8690</v>
      </c>
      <c r="Y637" s="1" t="s">
        <v>8691</v>
      </c>
      <c r="Z637" s="1" t="s">
        <v>8693</v>
      </c>
      <c r="AA637" s="1" t="s">
        <v>8694</v>
      </c>
      <c r="AB637" s="1" t="s">
        <v>8695</v>
      </c>
      <c r="AC637" s="1" t="s">
        <v>8696</v>
      </c>
      <c r="AD637" s="1" t="s">
        <v>6939</v>
      </c>
      <c r="AE637" s="1" t="s">
        <v>6942</v>
      </c>
      <c r="AF637" s="1" t="s">
        <v>8699</v>
      </c>
      <c r="AG637" s="1" t="s">
        <v>8702</v>
      </c>
      <c r="AH637" s="1" t="s">
        <v>6955</v>
      </c>
      <c r="AI637" s="1" t="s">
        <v>6957</v>
      </c>
      <c r="AJ637" s="1" t="s">
        <v>8705</v>
      </c>
      <c r="AK637" s="1" t="s">
        <v>8707</v>
      </c>
      <c r="AL637" s="2" t="s">
        <v>1012</v>
      </c>
      <c r="AM637" s="1" t="s">
        <v>609</v>
      </c>
      <c r="AN637" s="2" t="s">
        <v>1984</v>
      </c>
      <c r="AO637" s="1" t="s">
        <v>1986</v>
      </c>
      <c r="AS637" s="1" t="s">
        <v>4893</v>
      </c>
      <c r="AT637" s="1" t="s">
        <v>4895</v>
      </c>
      <c r="AU637" s="1" t="s">
        <v>8711</v>
      </c>
      <c r="AV637" s="1" t="s">
        <v>8712</v>
      </c>
    </row>
    <row r="638">
      <c r="A638" s="1" t="s">
        <v>6962</v>
      </c>
      <c r="B638" s="1" t="s">
        <v>8715</v>
      </c>
      <c r="C638" s="1" t="s">
        <v>8716</v>
      </c>
      <c r="D638" s="1" t="s">
        <v>8717</v>
      </c>
      <c r="E638" s="1" t="s">
        <v>8718</v>
      </c>
      <c r="F638" s="1" t="s">
        <v>8720</v>
      </c>
      <c r="G638" s="1" t="s">
        <v>8721</v>
      </c>
      <c r="H638" s="1" t="s">
        <v>6959</v>
      </c>
      <c r="I638" s="1" t="s">
        <v>6960</v>
      </c>
      <c r="M638" s="1" t="s">
        <v>2975</v>
      </c>
      <c r="N638" s="1" t="s">
        <v>2977</v>
      </c>
      <c r="O638" s="1" t="s">
        <v>2852</v>
      </c>
      <c r="P638" s="1" t="s">
        <v>2853</v>
      </c>
      <c r="Q638" s="1" t="s">
        <v>8728</v>
      </c>
      <c r="R638" s="1" t="s">
        <v>8729</v>
      </c>
      <c r="S638" s="1" t="s">
        <v>581</v>
      </c>
      <c r="T638" s="1" t="s">
        <v>583</v>
      </c>
      <c r="U638" s="1" t="s">
        <v>585</v>
      </c>
      <c r="V638" s="1" t="s">
        <v>586</v>
      </c>
      <c r="W638" s="1" t="s">
        <v>6968</v>
      </c>
      <c r="X638" s="1" t="s">
        <v>6969</v>
      </c>
      <c r="Y638" s="1" t="s">
        <v>8744</v>
      </c>
      <c r="Z638" s="1" t="s">
        <v>8746</v>
      </c>
      <c r="AA638" s="1" t="s">
        <v>6964</v>
      </c>
      <c r="AB638" s="1" t="s">
        <v>6965</v>
      </c>
      <c r="AC638" s="1" t="s">
        <v>8748</v>
      </c>
      <c r="AD638" s="1" t="s">
        <v>8749</v>
      </c>
      <c r="AE638" s="1" t="s">
        <v>6970</v>
      </c>
      <c r="AF638" s="1" t="s">
        <v>6972</v>
      </c>
      <c r="AG638" s="1" t="s">
        <v>8752</v>
      </c>
      <c r="AH638" s="1" t="s">
        <v>8753</v>
      </c>
    </row>
    <row r="639">
      <c r="A639" s="1" t="s">
        <v>1045</v>
      </c>
      <c r="B639" s="1" t="s">
        <v>8756</v>
      </c>
      <c r="C639" s="1" t="s">
        <v>8757</v>
      </c>
      <c r="D639" s="1" t="s">
        <v>8760</v>
      </c>
      <c r="E639" s="1" t="s">
        <v>8763</v>
      </c>
      <c r="G639" s="1" t="s">
        <v>8764</v>
      </c>
      <c r="H639" s="1" t="s">
        <v>8765</v>
      </c>
    </row>
    <row r="640">
      <c r="A640" s="1" t="s">
        <v>8769</v>
      </c>
      <c r="B640" s="1" t="s">
        <v>206</v>
      </c>
      <c r="C640" s="1" t="s">
        <v>207</v>
      </c>
      <c r="D640" s="1" t="s">
        <v>6286</v>
      </c>
      <c r="E640" s="1" t="s">
        <v>6288</v>
      </c>
      <c r="F640" s="1" t="s">
        <v>6290</v>
      </c>
      <c r="G640" s="1" t="s">
        <v>6291</v>
      </c>
      <c r="H640" s="1" t="s">
        <v>1951</v>
      </c>
      <c r="I640" s="1" t="s">
        <v>1952</v>
      </c>
      <c r="J640" s="1" t="s">
        <v>8774</v>
      </c>
      <c r="K640" s="1" t="s">
        <v>8775</v>
      </c>
      <c r="L640" s="1" t="s">
        <v>6296</v>
      </c>
      <c r="M640" s="1" t="s">
        <v>6297</v>
      </c>
      <c r="N640" s="1" t="s">
        <v>1956</v>
      </c>
      <c r="O640" s="1" t="s">
        <v>1958</v>
      </c>
      <c r="Q640" s="1" t="s">
        <v>220</v>
      </c>
      <c r="R640" s="1" t="s">
        <v>221</v>
      </c>
      <c r="S640" s="1" t="s">
        <v>6298</v>
      </c>
      <c r="T640" s="1" t="s">
        <v>6299</v>
      </c>
    </row>
    <row r="641">
      <c r="A641" s="1" t="s">
        <v>8779</v>
      </c>
      <c r="B641" s="1" t="s">
        <v>8780</v>
      </c>
      <c r="C641" s="1" t="s">
        <v>8781</v>
      </c>
      <c r="D641" s="1" t="s">
        <v>8783</v>
      </c>
      <c r="E641" s="1" t="s">
        <v>8784</v>
      </c>
      <c r="F641" s="1" t="s">
        <v>8785</v>
      </c>
      <c r="G641" s="1" t="s">
        <v>40</v>
      </c>
      <c r="H641" s="1" t="s">
        <v>8787</v>
      </c>
      <c r="I641" s="1" t="s">
        <v>7832</v>
      </c>
    </row>
    <row r="642">
      <c r="A642" s="1" t="s">
        <v>8791</v>
      </c>
      <c r="B642" s="1" t="s">
        <v>7279</v>
      </c>
      <c r="C642" s="1" t="s">
        <v>7280</v>
      </c>
      <c r="D642" s="1" t="s">
        <v>8795</v>
      </c>
      <c r="E642" s="1" t="s">
        <v>8797</v>
      </c>
      <c r="F642" s="1" t="s">
        <v>7295</v>
      </c>
      <c r="G642" s="1" t="s">
        <v>7296</v>
      </c>
    </row>
    <row r="643">
      <c r="A643" s="1" t="s">
        <v>8804</v>
      </c>
      <c r="B643" s="1" t="s">
        <v>8805</v>
      </c>
      <c r="C643" s="1" t="s">
        <v>8806</v>
      </c>
      <c r="D643" s="1" t="s">
        <v>8807</v>
      </c>
      <c r="E643" s="1" t="s">
        <v>8809</v>
      </c>
      <c r="F643" s="1" t="s">
        <v>8810</v>
      </c>
      <c r="G643" s="1" t="s">
        <v>8809</v>
      </c>
    </row>
    <row r="644">
      <c r="A644" s="1" t="s">
        <v>8813</v>
      </c>
      <c r="B644" s="1" t="s">
        <v>136</v>
      </c>
      <c r="C644" s="1" t="s">
        <v>137</v>
      </c>
      <c r="D644" s="1" t="s">
        <v>132</v>
      </c>
      <c r="E644" s="1" t="s">
        <v>133</v>
      </c>
      <c r="F644" s="1" t="s">
        <v>138</v>
      </c>
      <c r="G644" s="1" t="s">
        <v>139</v>
      </c>
      <c r="I644" s="1" t="s">
        <v>146</v>
      </c>
      <c r="J644" s="1" t="s">
        <v>147</v>
      </c>
      <c r="K644" s="1" t="s">
        <v>142</v>
      </c>
      <c r="L644" s="1" t="s">
        <v>143</v>
      </c>
    </row>
    <row r="645">
      <c r="A645" s="1" t="s">
        <v>8821</v>
      </c>
      <c r="B645" s="1" t="s">
        <v>2957</v>
      </c>
      <c r="C645" s="1" t="s">
        <v>2959</v>
      </c>
      <c r="D645" s="1" t="s">
        <v>8825</v>
      </c>
      <c r="E645" s="1" t="s">
        <v>8826</v>
      </c>
      <c r="F645" s="1" t="s">
        <v>6517</v>
      </c>
      <c r="G645" s="1" t="s">
        <v>6519</v>
      </c>
      <c r="J645" s="1" t="s">
        <v>2975</v>
      </c>
      <c r="K645" s="1" t="s">
        <v>2977</v>
      </c>
    </row>
    <row r="646">
      <c r="A646" s="1" t="s">
        <v>8833</v>
      </c>
      <c r="B646" s="1" t="s">
        <v>1462</v>
      </c>
      <c r="C646" s="1" t="s">
        <v>1463</v>
      </c>
      <c r="D646" s="1" t="s">
        <v>8838</v>
      </c>
      <c r="E646" s="1" t="s">
        <v>8839</v>
      </c>
      <c r="F646" s="1" t="s">
        <v>2568</v>
      </c>
      <c r="G646" s="1" t="s">
        <v>2573</v>
      </c>
      <c r="I646" s="1" t="s">
        <v>1466</v>
      </c>
      <c r="J646" s="1" t="s">
        <v>1463</v>
      </c>
      <c r="K646" s="1" t="s">
        <v>1363</v>
      </c>
      <c r="L646" s="1" t="s">
        <v>1364</v>
      </c>
      <c r="N646" s="1" t="s">
        <v>1467</v>
      </c>
      <c r="O646" s="1" t="s">
        <v>1469</v>
      </c>
    </row>
    <row r="647">
      <c r="A647" s="1" t="s">
        <v>8848</v>
      </c>
      <c r="B647" s="1" t="s">
        <v>7285</v>
      </c>
      <c r="C647" s="1" t="s">
        <v>7287</v>
      </c>
      <c r="D647" s="1" t="s">
        <v>3408</v>
      </c>
      <c r="E647" s="1" t="s">
        <v>3409</v>
      </c>
      <c r="F647" s="1" t="s">
        <v>7289</v>
      </c>
      <c r="G647" s="1" t="s">
        <v>7291</v>
      </c>
      <c r="H647" s="1" t="s">
        <v>7293</v>
      </c>
      <c r="I647" s="1" t="s">
        <v>7287</v>
      </c>
      <c r="J647" s="1" t="s">
        <v>3411</v>
      </c>
      <c r="K647" s="1" t="s">
        <v>3413</v>
      </c>
    </row>
    <row r="648">
      <c r="A648" s="1" t="s">
        <v>8856</v>
      </c>
      <c r="B648" s="1" t="s">
        <v>346</v>
      </c>
      <c r="C648" s="1" t="s">
        <v>347</v>
      </c>
      <c r="D648" s="1" t="s">
        <v>8857</v>
      </c>
      <c r="E648" s="1" t="s">
        <v>8858</v>
      </c>
      <c r="F648" s="1" t="s">
        <v>8859</v>
      </c>
      <c r="G648" s="1" t="s">
        <v>8860</v>
      </c>
      <c r="H648" s="1" t="s">
        <v>8861</v>
      </c>
      <c r="I648" s="1" t="s">
        <v>8862</v>
      </c>
      <c r="J648" s="1" t="s">
        <v>8864</v>
      </c>
      <c r="K648" s="1" t="s">
        <v>8866</v>
      </c>
      <c r="L648" s="1" t="s">
        <v>361</v>
      </c>
      <c r="M648" s="1" t="s">
        <v>362</v>
      </c>
    </row>
    <row r="649">
      <c r="A649" s="1" t="s">
        <v>8873</v>
      </c>
      <c r="B649" s="1" t="s">
        <v>8875</v>
      </c>
      <c r="C649" s="1" t="s">
        <v>8876</v>
      </c>
      <c r="D649" s="1" t="s">
        <v>8878</v>
      </c>
      <c r="E649" s="1" t="s">
        <v>8881</v>
      </c>
      <c r="F649" s="1" t="s">
        <v>8883</v>
      </c>
      <c r="G649" s="1" t="s">
        <v>8884</v>
      </c>
    </row>
    <row r="650">
      <c r="A650" s="1" t="s">
        <v>1063</v>
      </c>
      <c r="B650" s="1" t="s">
        <v>803</v>
      </c>
      <c r="C650" s="1" t="s">
        <v>805</v>
      </c>
      <c r="D650" s="1" t="s">
        <v>8888</v>
      </c>
      <c r="E650" s="1" t="s">
        <v>8890</v>
      </c>
      <c r="F650" s="1" t="s">
        <v>8892</v>
      </c>
      <c r="G650" s="1" t="s">
        <v>8894</v>
      </c>
      <c r="H650" s="1" t="s">
        <v>8896</v>
      </c>
      <c r="I650" s="1" t="s">
        <v>8897</v>
      </c>
      <c r="J650" s="1" t="s">
        <v>5923</v>
      </c>
      <c r="K650" s="1" t="s">
        <v>5924</v>
      </c>
      <c r="L650" s="2" t="s">
        <v>4075</v>
      </c>
      <c r="M650" s="1" t="s">
        <v>4077</v>
      </c>
      <c r="N650" s="2" t="s">
        <v>5925</v>
      </c>
      <c r="O650" s="1" t="s">
        <v>5927</v>
      </c>
      <c r="Q650" s="1" t="s">
        <v>8900</v>
      </c>
      <c r="R650" s="1" t="s">
        <v>8901</v>
      </c>
      <c r="T650" s="1" t="s">
        <v>817</v>
      </c>
      <c r="U650" s="1" t="s">
        <v>818</v>
      </c>
    </row>
    <row r="651">
      <c r="A651" s="1" t="s">
        <v>8906</v>
      </c>
      <c r="B651" s="1" t="s">
        <v>1174</v>
      </c>
      <c r="C651" s="1" t="s">
        <v>1176</v>
      </c>
      <c r="D651" s="1" t="s">
        <v>779</v>
      </c>
      <c r="E651" s="1" t="s">
        <v>780</v>
      </c>
      <c r="F651" s="1" t="s">
        <v>8909</v>
      </c>
      <c r="G651" s="1" t="s">
        <v>847</v>
      </c>
      <c r="H651" s="1" t="s">
        <v>1178</v>
      </c>
      <c r="I651" s="1" t="s">
        <v>1180</v>
      </c>
      <c r="J651" s="1" t="s">
        <v>786</v>
      </c>
      <c r="K651" s="1" t="s">
        <v>787</v>
      </c>
      <c r="L651" s="1" t="s">
        <v>788</v>
      </c>
      <c r="M651" s="1" t="s">
        <v>789</v>
      </c>
    </row>
    <row r="652">
      <c r="A652" s="1" t="s">
        <v>8915</v>
      </c>
      <c r="B652" s="1" t="s">
        <v>3458</v>
      </c>
      <c r="C652" s="1" t="s">
        <v>3459</v>
      </c>
      <c r="D652" s="1" t="s">
        <v>3460</v>
      </c>
      <c r="E652" s="1" t="s">
        <v>3461</v>
      </c>
      <c r="F652" s="1" t="s">
        <v>8917</v>
      </c>
      <c r="G652" s="1" t="s">
        <v>3459</v>
      </c>
      <c r="H652" s="1" t="s">
        <v>3471</v>
      </c>
      <c r="I652" s="1" t="s">
        <v>3473</v>
      </c>
      <c r="J652" s="1" t="s">
        <v>3477</v>
      </c>
      <c r="K652" s="1" t="s">
        <v>3478</v>
      </c>
      <c r="M652" s="1" t="s">
        <v>3479</v>
      </c>
      <c r="N652" s="1" t="s">
        <v>3480</v>
      </c>
    </row>
    <row r="653">
      <c r="A653" s="1" t="s">
        <v>8921</v>
      </c>
      <c r="B653" s="1" t="s">
        <v>803</v>
      </c>
      <c r="C653" s="1" t="s">
        <v>805</v>
      </c>
      <c r="D653" s="1" t="s">
        <v>8922</v>
      </c>
      <c r="E653" s="1" t="s">
        <v>962</v>
      </c>
      <c r="G653" s="1" t="s">
        <v>817</v>
      </c>
      <c r="H653" s="1" t="s">
        <v>818</v>
      </c>
    </row>
    <row r="654">
      <c r="A654" s="1" t="s">
        <v>8930</v>
      </c>
      <c r="B654" s="1" t="s">
        <v>8931</v>
      </c>
      <c r="C654" s="1" t="s">
        <v>189</v>
      </c>
    </row>
    <row r="655">
      <c r="A655" s="1" t="s">
        <v>1067</v>
      </c>
      <c r="B655" s="1" t="s">
        <v>169</v>
      </c>
      <c r="C655" s="1" t="s">
        <v>170</v>
      </c>
      <c r="D655" s="1" t="s">
        <v>8668</v>
      </c>
      <c r="E655" s="1" t="s">
        <v>8669</v>
      </c>
      <c r="F655" s="1" t="s">
        <v>8664</v>
      </c>
      <c r="G655" s="1" t="s">
        <v>8665</v>
      </c>
      <c r="H655" s="1" t="s">
        <v>8666</v>
      </c>
      <c r="I655" s="1" t="s">
        <v>8667</v>
      </c>
      <c r="J655" s="1" t="s">
        <v>8946</v>
      </c>
      <c r="K655" s="1" t="s">
        <v>8948</v>
      </c>
      <c r="M655" s="1" t="s">
        <v>8674</v>
      </c>
      <c r="N655" s="1" t="s">
        <v>8676</v>
      </c>
      <c r="O655" s="1" t="s">
        <v>8677</v>
      </c>
      <c r="P655" s="1" t="s">
        <v>8679</v>
      </c>
      <c r="R655" s="1" t="s">
        <v>183</v>
      </c>
      <c r="S655" s="1" t="s">
        <v>184</v>
      </c>
      <c r="T655" s="1" t="s">
        <v>8680</v>
      </c>
      <c r="U655" s="1" t="s">
        <v>8681</v>
      </c>
    </row>
    <row r="656">
      <c r="A656" s="1" t="s">
        <v>8954</v>
      </c>
      <c r="B656" s="1" t="s">
        <v>8956</v>
      </c>
      <c r="C656" s="1" t="s">
        <v>8958</v>
      </c>
      <c r="D656" s="1" t="s">
        <v>8961</v>
      </c>
      <c r="E656" s="1" t="s">
        <v>8963</v>
      </c>
      <c r="G656" s="1" t="s">
        <v>8965</v>
      </c>
      <c r="H656" s="1" t="s">
        <v>8958</v>
      </c>
      <c r="I656" s="1" t="s">
        <v>8967</v>
      </c>
      <c r="J656" s="1" t="s">
        <v>8968</v>
      </c>
    </row>
    <row r="657">
      <c r="A657" s="1" t="s">
        <v>8971</v>
      </c>
      <c r="B657" s="1" t="s">
        <v>8972</v>
      </c>
      <c r="C657" s="1" t="s">
        <v>40</v>
      </c>
    </row>
    <row r="658">
      <c r="A658" s="1" t="s">
        <v>8974</v>
      </c>
      <c r="B658" s="1" t="s">
        <v>8975</v>
      </c>
      <c r="C658" s="1" t="s">
        <v>8976</v>
      </c>
      <c r="D658" s="1" t="s">
        <v>8977</v>
      </c>
      <c r="E658" s="1" t="s">
        <v>8978</v>
      </c>
      <c r="G658" s="1" t="s">
        <v>8979</v>
      </c>
      <c r="H658" s="1" t="s">
        <v>8980</v>
      </c>
      <c r="I658" s="1" t="s">
        <v>3145</v>
      </c>
      <c r="J658" s="1" t="s">
        <v>3146</v>
      </c>
    </row>
    <row r="659">
      <c r="A659" s="1" t="s">
        <v>8989</v>
      </c>
      <c r="B659" s="1" t="s">
        <v>8991</v>
      </c>
      <c r="C659" s="1" t="s">
        <v>8994</v>
      </c>
      <c r="D659" s="1" t="s">
        <v>8996</v>
      </c>
      <c r="E659" s="1" t="s">
        <v>8998</v>
      </c>
      <c r="F659" s="1" t="s">
        <v>9000</v>
      </c>
      <c r="G659" s="1" t="s">
        <v>8998</v>
      </c>
    </row>
    <row r="660">
      <c r="A660" s="1" t="s">
        <v>9004</v>
      </c>
      <c r="B660" s="1" t="s">
        <v>1539</v>
      </c>
      <c r="C660" s="1" t="s">
        <v>1541</v>
      </c>
      <c r="D660" s="1" t="s">
        <v>1543</v>
      </c>
      <c r="E660" s="1" t="s">
        <v>1545</v>
      </c>
      <c r="F660" s="1" t="s">
        <v>9012</v>
      </c>
      <c r="G660" s="1" t="s">
        <v>1549</v>
      </c>
      <c r="H660" s="1" t="s">
        <v>1551</v>
      </c>
      <c r="I660" s="1" t="s">
        <v>1541</v>
      </c>
      <c r="J660" s="1" t="s">
        <v>1554</v>
      </c>
      <c r="K660" s="1" t="s">
        <v>1556</v>
      </c>
    </row>
    <row r="661">
      <c r="A661" s="1" t="s">
        <v>9017</v>
      </c>
      <c r="B661" s="1" t="s">
        <v>9019</v>
      </c>
      <c r="C661" s="1" t="s">
        <v>9021</v>
      </c>
      <c r="D661" s="1" t="s">
        <v>9023</v>
      </c>
      <c r="E661" s="1" t="s">
        <v>9024</v>
      </c>
      <c r="F661" s="1" t="s">
        <v>9026</v>
      </c>
      <c r="G661" s="1" t="s">
        <v>9028</v>
      </c>
    </row>
    <row r="662">
      <c r="A662" s="1" t="s">
        <v>9029</v>
      </c>
      <c r="B662" s="1" t="s">
        <v>9030</v>
      </c>
      <c r="C662" s="1" t="s">
        <v>9032</v>
      </c>
      <c r="D662" s="1" t="s">
        <v>9033</v>
      </c>
      <c r="E662" s="1" t="s">
        <v>9034</v>
      </c>
      <c r="F662" s="1" t="s">
        <v>9036</v>
      </c>
      <c r="G662" s="1" t="s">
        <v>9038</v>
      </c>
    </row>
    <row r="663">
      <c r="A663" s="1" t="s">
        <v>9044</v>
      </c>
      <c r="B663" s="1" t="s">
        <v>9045</v>
      </c>
      <c r="C663" s="1" t="s">
        <v>3266</v>
      </c>
      <c r="D663" s="1" t="s">
        <v>3276</v>
      </c>
      <c r="E663" s="1" t="s">
        <v>3277</v>
      </c>
    </row>
    <row r="664">
      <c r="A664" s="1" t="s">
        <v>9050</v>
      </c>
      <c r="B664" s="1" t="s">
        <v>7420</v>
      </c>
      <c r="C664" s="1" t="s">
        <v>7421</v>
      </c>
    </row>
    <row r="665">
      <c r="A665" s="1" t="s">
        <v>1082</v>
      </c>
      <c r="B665" s="1" t="s">
        <v>9057</v>
      </c>
      <c r="C665" s="1" t="s">
        <v>9058</v>
      </c>
      <c r="D665" s="1" t="s">
        <v>9059</v>
      </c>
      <c r="E665" s="1" t="s">
        <v>9060</v>
      </c>
      <c r="F665" s="1" t="s">
        <v>9061</v>
      </c>
      <c r="G665" s="1" t="s">
        <v>9060</v>
      </c>
    </row>
    <row r="666">
      <c r="A666" s="1" t="s">
        <v>9063</v>
      </c>
      <c r="B666" s="1" t="s">
        <v>720</v>
      </c>
      <c r="C666" s="1" t="s">
        <v>722</v>
      </c>
      <c r="D666" s="1" t="s">
        <v>9064</v>
      </c>
      <c r="E666" s="1" t="s">
        <v>9065</v>
      </c>
      <c r="H666" s="1" t="s">
        <v>9066</v>
      </c>
      <c r="I666" s="1" t="s">
        <v>9067</v>
      </c>
      <c r="J666" s="1" t="s">
        <v>759</v>
      </c>
      <c r="K666" s="1" t="s">
        <v>760</v>
      </c>
    </row>
    <row r="667">
      <c r="A667" s="1" t="s">
        <v>9070</v>
      </c>
      <c r="C667" s="1" t="s">
        <v>9071</v>
      </c>
      <c r="D667" s="1" t="s">
        <v>189</v>
      </c>
    </row>
    <row r="668">
      <c r="A668" s="1" t="s">
        <v>9073</v>
      </c>
      <c r="B668" s="1" t="s">
        <v>489</v>
      </c>
      <c r="C668" s="1" t="s">
        <v>490</v>
      </c>
      <c r="D668" s="1" t="s">
        <v>487</v>
      </c>
      <c r="E668" s="1" t="s">
        <v>488</v>
      </c>
      <c r="F668" s="1" t="s">
        <v>491</v>
      </c>
      <c r="G668" s="1" t="s">
        <v>492</v>
      </c>
      <c r="H668" s="1" t="s">
        <v>4733</v>
      </c>
      <c r="I668" s="1" t="s">
        <v>4735</v>
      </c>
      <c r="J668" s="1" t="s">
        <v>4729</v>
      </c>
      <c r="K668" s="1" t="s">
        <v>4731</v>
      </c>
      <c r="L668" s="1" t="s">
        <v>9080</v>
      </c>
      <c r="M668" s="1" t="s">
        <v>488</v>
      </c>
      <c r="N668" s="1" t="s">
        <v>495</v>
      </c>
      <c r="O668" s="1" t="s">
        <v>496</v>
      </c>
      <c r="Q668" s="1" t="s">
        <v>497</v>
      </c>
      <c r="R668" s="1" t="s">
        <v>488</v>
      </c>
      <c r="S668" s="1" t="s">
        <v>9087</v>
      </c>
      <c r="T668" s="1" t="s">
        <v>4735</v>
      </c>
      <c r="U668" s="1" t="s">
        <v>500</v>
      </c>
      <c r="V668" s="1" t="s">
        <v>502</v>
      </c>
      <c r="X668" s="1" t="s">
        <v>504</v>
      </c>
      <c r="Y668" s="1" t="s">
        <v>505</v>
      </c>
      <c r="Z668" s="1" t="s">
        <v>4754</v>
      </c>
      <c r="AA668" s="1" t="s">
        <v>4755</v>
      </c>
    </row>
    <row r="669">
      <c r="A669" s="1" t="s">
        <v>9097</v>
      </c>
      <c r="B669" s="1" t="s">
        <v>9099</v>
      </c>
      <c r="C669" s="1" t="s">
        <v>40</v>
      </c>
    </row>
    <row r="670">
      <c r="A670" s="1" t="s">
        <v>9103</v>
      </c>
      <c r="B670" s="1" t="s">
        <v>9105</v>
      </c>
      <c r="C670" s="1" t="s">
        <v>9107</v>
      </c>
    </row>
    <row r="671">
      <c r="A671" s="1" t="s">
        <v>9113</v>
      </c>
      <c r="B671" s="1" t="s">
        <v>6114</v>
      </c>
      <c r="C671" s="1" t="s">
        <v>6116</v>
      </c>
      <c r="D671" s="1" t="s">
        <v>9115</v>
      </c>
      <c r="E671" s="1" t="s">
        <v>6120</v>
      </c>
      <c r="G671" s="1" t="s">
        <v>6121</v>
      </c>
      <c r="H671" s="1" t="s">
        <v>6120</v>
      </c>
    </row>
    <row r="672">
      <c r="A672" s="1" t="s">
        <v>9119</v>
      </c>
      <c r="B672" s="1" t="s">
        <v>2739</v>
      </c>
      <c r="C672" s="1" t="s">
        <v>2741</v>
      </c>
      <c r="D672" s="1" t="s">
        <v>2742</v>
      </c>
      <c r="E672" s="1" t="s">
        <v>40</v>
      </c>
      <c r="F672" s="1" t="s">
        <v>2743</v>
      </c>
      <c r="G672" s="1" t="s">
        <v>2744</v>
      </c>
    </row>
    <row r="673">
      <c r="A673" s="1" t="s">
        <v>9131</v>
      </c>
      <c r="B673" s="1" t="s">
        <v>2490</v>
      </c>
      <c r="C673" s="1" t="s">
        <v>2491</v>
      </c>
      <c r="D673" s="1" t="s">
        <v>2492</v>
      </c>
      <c r="E673" s="1" t="s">
        <v>2494</v>
      </c>
      <c r="F673" s="1" t="s">
        <v>9133</v>
      </c>
      <c r="G673" s="1" t="s">
        <v>9134</v>
      </c>
      <c r="H673" s="1" t="s">
        <v>7607</v>
      </c>
      <c r="I673" s="1" t="s">
        <v>2510</v>
      </c>
      <c r="K673" s="1" t="s">
        <v>2515</v>
      </c>
      <c r="L673" s="1" t="s">
        <v>2516</v>
      </c>
    </row>
    <row r="674">
      <c r="A674" s="1" t="s">
        <v>9136</v>
      </c>
      <c r="B674" s="1" t="s">
        <v>9138</v>
      </c>
      <c r="C674" s="1" t="s">
        <v>9140</v>
      </c>
      <c r="D674" s="1" t="s">
        <v>9142</v>
      </c>
      <c r="E674" s="1" t="s">
        <v>9143</v>
      </c>
      <c r="F674" s="1" t="s">
        <v>9145</v>
      </c>
      <c r="G674" s="1" t="s">
        <v>9147</v>
      </c>
      <c r="H674" s="1" t="s">
        <v>9148</v>
      </c>
      <c r="I674" s="1" t="s">
        <v>9150</v>
      </c>
      <c r="K674" s="1" t="s">
        <v>9152</v>
      </c>
      <c r="L674" s="1" t="s">
        <v>9153</v>
      </c>
      <c r="N674" s="1" t="s">
        <v>9154</v>
      </c>
      <c r="O674" s="1" t="s">
        <v>9155</v>
      </c>
      <c r="P674" s="1" t="s">
        <v>9156</v>
      </c>
      <c r="Q674" s="1" t="s">
        <v>9157</v>
      </c>
    </row>
    <row r="675">
      <c r="A675" s="1" t="s">
        <v>1087</v>
      </c>
      <c r="B675" s="1" t="s">
        <v>5405</v>
      </c>
      <c r="C675" s="1" t="s">
        <v>5407</v>
      </c>
      <c r="D675" s="1" t="s">
        <v>1883</v>
      </c>
      <c r="E675" s="1" t="s">
        <v>1885</v>
      </c>
      <c r="F675" s="1" t="s">
        <v>5410</v>
      </c>
      <c r="G675" s="1" t="s">
        <v>5411</v>
      </c>
      <c r="H675" s="1" t="s">
        <v>5412</v>
      </c>
      <c r="I675" s="1" t="s">
        <v>5413</v>
      </c>
      <c r="J675" s="1" t="s">
        <v>5414</v>
      </c>
      <c r="K675" s="1" t="s">
        <v>5415</v>
      </c>
      <c r="L675" s="1" t="s">
        <v>9165</v>
      </c>
      <c r="M675" s="1" t="s">
        <v>9166</v>
      </c>
      <c r="P675" s="1" t="s">
        <v>5436</v>
      </c>
      <c r="Q675" s="1" t="s">
        <v>5438</v>
      </c>
      <c r="R675" s="1" t="s">
        <v>5440</v>
      </c>
      <c r="S675" s="1" t="s">
        <v>5411</v>
      </c>
      <c r="T675" s="1" t="s">
        <v>1903</v>
      </c>
      <c r="U675" s="1" t="s">
        <v>1904</v>
      </c>
      <c r="V675" s="1" t="s">
        <v>5449</v>
      </c>
      <c r="W675" s="1" t="s">
        <v>5451</v>
      </c>
      <c r="X675" s="1" t="s">
        <v>1906</v>
      </c>
      <c r="Y675" s="1" t="s">
        <v>1908</v>
      </c>
    </row>
    <row r="676">
      <c r="A676" s="1" t="s">
        <v>9176</v>
      </c>
      <c r="B676" s="1" t="s">
        <v>6740</v>
      </c>
      <c r="C676" s="1" t="s">
        <v>6741</v>
      </c>
      <c r="D676" s="1" t="s">
        <v>6743</v>
      </c>
      <c r="E676" s="1" t="s">
        <v>6745</v>
      </c>
      <c r="F676" s="1" t="s">
        <v>6746</v>
      </c>
      <c r="G676" s="1" t="s">
        <v>6747</v>
      </c>
      <c r="H676" s="1" t="s">
        <v>6748</v>
      </c>
      <c r="I676" s="1" t="s">
        <v>6749</v>
      </c>
      <c r="J676" s="1" t="s">
        <v>6750</v>
      </c>
      <c r="K676" s="1" t="s">
        <v>6751</v>
      </c>
      <c r="L676" s="2" t="s">
        <v>4644</v>
      </c>
      <c r="M676" s="1" t="s">
        <v>1671</v>
      </c>
      <c r="N676" s="2" t="s">
        <v>3219</v>
      </c>
      <c r="O676" s="1" t="s">
        <v>403</v>
      </c>
      <c r="Q676" s="1" t="s">
        <v>6753</v>
      </c>
      <c r="R676" s="1" t="s">
        <v>6755</v>
      </c>
      <c r="S676" s="1" t="s">
        <v>2701</v>
      </c>
      <c r="T676" s="1" t="s">
        <v>2702</v>
      </c>
      <c r="U676" s="1" t="s">
        <v>6758</v>
      </c>
      <c r="V676" s="1" t="s">
        <v>6747</v>
      </c>
    </row>
    <row r="677">
      <c r="A677" s="1" t="s">
        <v>9185</v>
      </c>
      <c r="B677" s="1" t="s">
        <v>9186</v>
      </c>
      <c r="C677" s="1" t="s">
        <v>40</v>
      </c>
    </row>
    <row r="678">
      <c r="A678" s="1" t="s">
        <v>9187</v>
      </c>
      <c r="B678" s="1" t="s">
        <v>9190</v>
      </c>
      <c r="C678" s="1" t="s">
        <v>9193</v>
      </c>
    </row>
    <row r="679">
      <c r="A679" s="1" t="s">
        <v>9196</v>
      </c>
      <c r="B679" s="1" t="s">
        <v>9197</v>
      </c>
      <c r="C679" s="1" t="s">
        <v>9198</v>
      </c>
      <c r="D679" s="1" t="s">
        <v>9200</v>
      </c>
      <c r="E679" s="1" t="s">
        <v>40</v>
      </c>
      <c r="F679" s="1" t="s">
        <v>9201</v>
      </c>
      <c r="G679" s="1" t="s">
        <v>9202</v>
      </c>
    </row>
    <row r="680">
      <c r="A680" s="1" t="s">
        <v>9204</v>
      </c>
      <c r="B680" s="1" t="s">
        <v>206</v>
      </c>
      <c r="C680" s="1" t="s">
        <v>207</v>
      </c>
      <c r="D680" s="1" t="s">
        <v>208</v>
      </c>
      <c r="E680" s="1" t="s">
        <v>209</v>
      </c>
      <c r="F680" s="1" t="s">
        <v>9205</v>
      </c>
      <c r="G680" s="1" t="s">
        <v>9206</v>
      </c>
      <c r="H680" s="1" t="s">
        <v>9207</v>
      </c>
      <c r="I680" s="1" t="s">
        <v>9208</v>
      </c>
      <c r="K680" s="1" t="s">
        <v>216</v>
      </c>
      <c r="L680" s="1" t="s">
        <v>217</v>
      </c>
      <c r="M680" s="1" t="s">
        <v>9209</v>
      </c>
      <c r="N680" s="1" t="s">
        <v>9211</v>
      </c>
      <c r="Q680" s="1" t="s">
        <v>220</v>
      </c>
      <c r="R680" s="1" t="s">
        <v>221</v>
      </c>
    </row>
    <row r="681">
      <c r="A681" s="1" t="s">
        <v>9217</v>
      </c>
      <c r="B681" s="1" t="s">
        <v>5765</v>
      </c>
      <c r="C681" s="1" t="s">
        <v>5767</v>
      </c>
      <c r="D681" s="1" t="s">
        <v>5768</v>
      </c>
      <c r="E681" s="1" t="s">
        <v>5769</v>
      </c>
      <c r="F681" s="1" t="s">
        <v>9221</v>
      </c>
      <c r="G681" s="1" t="s">
        <v>9223</v>
      </c>
      <c r="H681" s="1" t="s">
        <v>5773</v>
      </c>
      <c r="I681" s="1" t="s">
        <v>5769</v>
      </c>
      <c r="J681" s="1" t="s">
        <v>5774</v>
      </c>
      <c r="K681" s="1" t="s">
        <v>5775</v>
      </c>
    </row>
    <row r="682">
      <c r="A682" s="1" t="s">
        <v>9234</v>
      </c>
      <c r="B682" s="1" t="s">
        <v>9219</v>
      </c>
      <c r="C682" s="1" t="s">
        <v>9220</v>
      </c>
      <c r="D682" s="1" t="s">
        <v>9236</v>
      </c>
      <c r="E682" s="1" t="s">
        <v>9239</v>
      </c>
      <c r="F682" s="1" t="s">
        <v>9241</v>
      </c>
      <c r="G682" s="1" t="s">
        <v>9243</v>
      </c>
      <c r="H682" s="1" t="s">
        <v>9246</v>
      </c>
      <c r="I682" s="1" t="s">
        <v>9248</v>
      </c>
      <c r="J682" s="1" t="s">
        <v>9250</v>
      </c>
      <c r="K682" s="1" t="s">
        <v>9251</v>
      </c>
      <c r="M682" s="1" t="s">
        <v>9252</v>
      </c>
      <c r="N682" s="1" t="s">
        <v>9239</v>
      </c>
      <c r="O682" s="1" t="s">
        <v>9254</v>
      </c>
      <c r="P682" s="1" t="s">
        <v>9255</v>
      </c>
      <c r="S682" s="1" t="s">
        <v>9240</v>
      </c>
      <c r="T682" s="1" t="s">
        <v>9242</v>
      </c>
      <c r="U682" s="1" t="s">
        <v>9256</v>
      </c>
      <c r="V682" s="1" t="s">
        <v>9257</v>
      </c>
    </row>
    <row r="683">
      <c r="A683" s="1" t="s">
        <v>9260</v>
      </c>
      <c r="B683" s="1" t="s">
        <v>9262</v>
      </c>
      <c r="C683" s="1" t="s">
        <v>9264</v>
      </c>
      <c r="D683" s="1" t="s">
        <v>9267</v>
      </c>
      <c r="E683" s="1" t="s">
        <v>9269</v>
      </c>
      <c r="F683" s="1" t="s">
        <v>9270</v>
      </c>
      <c r="G683" s="1" t="s">
        <v>9264</v>
      </c>
    </row>
    <row r="684">
      <c r="A684" s="1" t="s">
        <v>1092</v>
      </c>
      <c r="B684" s="1" t="s">
        <v>949</v>
      </c>
      <c r="C684" s="1" t="s">
        <v>951</v>
      </c>
      <c r="D684" s="1" t="s">
        <v>791</v>
      </c>
      <c r="E684" s="1" t="s">
        <v>794</v>
      </c>
      <c r="F684" s="1" t="s">
        <v>9281</v>
      </c>
      <c r="G684" s="1" t="s">
        <v>9283</v>
      </c>
      <c r="H684" s="1" t="s">
        <v>953</v>
      </c>
      <c r="I684" s="1" t="s">
        <v>955</v>
      </c>
      <c r="J684" s="1" t="s">
        <v>799</v>
      </c>
      <c r="K684" s="1" t="s">
        <v>800</v>
      </c>
      <c r="M684" s="1" t="s">
        <v>804</v>
      </c>
      <c r="N684" s="1" t="s">
        <v>806</v>
      </c>
    </row>
    <row r="685">
      <c r="A685" s="1" t="s">
        <v>9289</v>
      </c>
      <c r="B685" s="1" t="s">
        <v>625</v>
      </c>
      <c r="C685" s="1" t="s">
        <v>628</v>
      </c>
      <c r="D685" s="1" t="s">
        <v>8382</v>
      </c>
      <c r="E685" s="1" t="s">
        <v>8384</v>
      </c>
      <c r="F685" s="1" t="s">
        <v>3863</v>
      </c>
      <c r="G685" s="1" t="s">
        <v>2045</v>
      </c>
      <c r="H685" s="1" t="s">
        <v>645</v>
      </c>
      <c r="I685" s="1" t="s">
        <v>646</v>
      </c>
    </row>
    <row r="686">
      <c r="A686" s="1" t="s">
        <v>9291</v>
      </c>
      <c r="B686" s="1" t="s">
        <v>6216</v>
      </c>
      <c r="C686" s="1" t="s">
        <v>6217</v>
      </c>
      <c r="D686" s="1" t="s">
        <v>9293</v>
      </c>
      <c r="E686" s="1" t="s">
        <v>9294</v>
      </c>
      <c r="F686" s="1" t="s">
        <v>9296</v>
      </c>
      <c r="G686" s="1" t="s">
        <v>9297</v>
      </c>
      <c r="H686" s="1" t="s">
        <v>6228</v>
      </c>
      <c r="I686" s="1" t="s">
        <v>6229</v>
      </c>
      <c r="J686" s="2" t="s">
        <v>9301</v>
      </c>
      <c r="K686" s="1" t="s">
        <v>6230</v>
      </c>
      <c r="N686" s="1" t="s">
        <v>6231</v>
      </c>
      <c r="O686" s="1" t="s">
        <v>6217</v>
      </c>
      <c r="R686" s="1" t="s">
        <v>6235</v>
      </c>
      <c r="S686" s="1" t="s">
        <v>6236</v>
      </c>
    </row>
    <row r="687">
      <c r="A687" s="1" t="s">
        <v>9306</v>
      </c>
      <c r="B687" s="1" t="s">
        <v>9308</v>
      </c>
      <c r="C687" s="1" t="s">
        <v>9310</v>
      </c>
      <c r="D687" s="1" t="s">
        <v>9312</v>
      </c>
      <c r="E687" s="1" t="s">
        <v>9314</v>
      </c>
      <c r="F687" s="1" t="s">
        <v>9316</v>
      </c>
      <c r="G687" s="1" t="s">
        <v>9318</v>
      </c>
      <c r="H687" s="2" t="s">
        <v>9320</v>
      </c>
      <c r="I687" s="1" t="s">
        <v>9321</v>
      </c>
      <c r="K687" s="1" t="s">
        <v>9322</v>
      </c>
      <c r="L687" s="1" t="s">
        <v>9323</v>
      </c>
      <c r="M687" s="1" t="s">
        <v>9325</v>
      </c>
      <c r="N687" s="1" t="s">
        <v>9327</v>
      </c>
    </row>
    <row r="688">
      <c r="A688" s="1" t="s">
        <v>9329</v>
      </c>
      <c r="B688" s="1" t="s">
        <v>9330</v>
      </c>
      <c r="C688" s="1" t="s">
        <v>40</v>
      </c>
    </row>
    <row r="689">
      <c r="A689" s="1" t="s">
        <v>9333</v>
      </c>
      <c r="B689" s="1" t="s">
        <v>9334</v>
      </c>
      <c r="C689" s="1" t="s">
        <v>9335</v>
      </c>
      <c r="D689" s="1" t="s">
        <v>9336</v>
      </c>
      <c r="E689" s="1" t="s">
        <v>9337</v>
      </c>
      <c r="G689" s="1" t="s">
        <v>9339</v>
      </c>
      <c r="H689" s="1" t="s">
        <v>9341</v>
      </c>
      <c r="I689" s="1" t="s">
        <v>9343</v>
      </c>
      <c r="J689" s="1" t="s">
        <v>9345</v>
      </c>
      <c r="K689" s="1" t="s">
        <v>9347</v>
      </c>
      <c r="L689" s="1" t="s">
        <v>9349</v>
      </c>
      <c r="M689" s="2" t="s">
        <v>2301</v>
      </c>
      <c r="N689" s="1" t="s">
        <v>2006</v>
      </c>
      <c r="O689" s="2" t="s">
        <v>9351</v>
      </c>
      <c r="P689" s="1" t="s">
        <v>9354</v>
      </c>
      <c r="S689" s="1" t="s">
        <v>9355</v>
      </c>
      <c r="T689" s="1" t="s">
        <v>9356</v>
      </c>
      <c r="U689" s="1" t="s">
        <v>9358</v>
      </c>
      <c r="V689" s="1" t="s">
        <v>9361</v>
      </c>
      <c r="W689" s="1" t="s">
        <v>9362</v>
      </c>
      <c r="X689" s="1" t="s">
        <v>9363</v>
      </c>
      <c r="Z689" s="1" t="s">
        <v>9364</v>
      </c>
      <c r="AA689" s="1" t="s">
        <v>9365</v>
      </c>
    </row>
    <row r="690">
      <c r="A690" s="1" t="s">
        <v>9368</v>
      </c>
      <c r="B690" s="1" t="s">
        <v>9369</v>
      </c>
      <c r="C690" s="1" t="s">
        <v>9370</v>
      </c>
      <c r="D690" s="1" t="s">
        <v>9371</v>
      </c>
      <c r="E690" s="1" t="s">
        <v>9372</v>
      </c>
      <c r="F690" s="1" t="s">
        <v>9373</v>
      </c>
      <c r="G690" s="1" t="s">
        <v>9374</v>
      </c>
      <c r="I690" s="1" t="s">
        <v>9375</v>
      </c>
      <c r="J690" s="1" t="s">
        <v>9377</v>
      </c>
      <c r="K690" s="1" t="s">
        <v>9378</v>
      </c>
      <c r="L690" s="1" t="s">
        <v>9380</v>
      </c>
      <c r="N690" s="1" t="s">
        <v>9382</v>
      </c>
      <c r="O690" s="1" t="s">
        <v>9383</v>
      </c>
    </row>
    <row r="691">
      <c r="A691" s="1" t="s">
        <v>9384</v>
      </c>
      <c r="B691" s="1" t="s">
        <v>9385</v>
      </c>
      <c r="C691" s="1" t="s">
        <v>9388</v>
      </c>
      <c r="D691" s="1" t="s">
        <v>9390</v>
      </c>
      <c r="E691" s="1" t="s">
        <v>9391</v>
      </c>
      <c r="G691" s="1" t="s">
        <v>9392</v>
      </c>
      <c r="H691" s="1" t="s">
        <v>9393</v>
      </c>
      <c r="I691" s="1" t="s">
        <v>9395</v>
      </c>
      <c r="J691" s="1" t="s">
        <v>9397</v>
      </c>
    </row>
    <row r="692">
      <c r="A692" s="1" t="s">
        <v>9402</v>
      </c>
      <c r="B692" s="1" t="s">
        <v>9403</v>
      </c>
      <c r="C692" s="1" t="s">
        <v>9404</v>
      </c>
      <c r="D692" s="1" t="s">
        <v>9405</v>
      </c>
      <c r="E692" s="1" t="s">
        <v>9407</v>
      </c>
      <c r="G692" s="1" t="s">
        <v>9409</v>
      </c>
      <c r="H692" s="1" t="s">
        <v>9412</v>
      </c>
      <c r="I692" s="1" t="s">
        <v>9414</v>
      </c>
      <c r="J692" s="1" t="s">
        <v>9416</v>
      </c>
    </row>
    <row r="693">
      <c r="A693" s="1" t="s">
        <v>9423</v>
      </c>
      <c r="B693" s="1" t="s">
        <v>9425</v>
      </c>
      <c r="C693" s="1" t="s">
        <v>9426</v>
      </c>
      <c r="D693" s="1" t="s">
        <v>9428</v>
      </c>
      <c r="E693" s="1" t="s">
        <v>9430</v>
      </c>
      <c r="F693" s="1" t="s">
        <v>9432</v>
      </c>
      <c r="G693" s="1" t="s">
        <v>9436</v>
      </c>
      <c r="I693" s="1" t="s">
        <v>9438</v>
      </c>
      <c r="J693" s="1" t="s">
        <v>9440</v>
      </c>
    </row>
    <row r="694">
      <c r="A694" s="1" t="s">
        <v>1105</v>
      </c>
      <c r="B694" s="1" t="s">
        <v>9445</v>
      </c>
      <c r="C694" s="1" t="s">
        <v>189</v>
      </c>
    </row>
    <row r="695">
      <c r="A695" s="1" t="s">
        <v>9453</v>
      </c>
      <c r="B695" s="1" t="s">
        <v>6216</v>
      </c>
      <c r="C695" s="1" t="s">
        <v>6217</v>
      </c>
      <c r="D695" s="1" t="s">
        <v>9454</v>
      </c>
      <c r="E695" s="1" t="s">
        <v>6217</v>
      </c>
      <c r="F695" s="1" t="s">
        <v>6231</v>
      </c>
      <c r="G695" s="1" t="s">
        <v>6217</v>
      </c>
      <c r="H695" s="1" t="s">
        <v>6235</v>
      </c>
      <c r="I695" s="1" t="s">
        <v>6236</v>
      </c>
    </row>
    <row r="696">
      <c r="A696" s="1" t="s">
        <v>9462</v>
      </c>
      <c r="B696" s="1" t="s">
        <v>5254</v>
      </c>
      <c r="C696" s="1" t="s">
        <v>5256</v>
      </c>
      <c r="D696" s="1" t="s">
        <v>9465</v>
      </c>
      <c r="E696" s="1" t="s">
        <v>9467</v>
      </c>
      <c r="F696" s="1" t="s">
        <v>9469</v>
      </c>
      <c r="G696" s="1" t="s">
        <v>9473</v>
      </c>
      <c r="H696" s="1" t="s">
        <v>9475</v>
      </c>
      <c r="I696" s="1" t="s">
        <v>9477</v>
      </c>
      <c r="J696" s="1" t="s">
        <v>9478</v>
      </c>
      <c r="K696" s="1" t="s">
        <v>9479</v>
      </c>
      <c r="L696" s="2" t="s">
        <v>2299</v>
      </c>
      <c r="M696" s="1" t="s">
        <v>2300</v>
      </c>
      <c r="N696" s="2" t="s">
        <v>3706</v>
      </c>
      <c r="O696" s="1" t="s">
        <v>3708</v>
      </c>
      <c r="Q696" s="1" t="s">
        <v>9496</v>
      </c>
      <c r="R696" s="1" t="s">
        <v>9497</v>
      </c>
      <c r="S696" s="1" t="s">
        <v>5275</v>
      </c>
      <c r="T696" s="1" t="s">
        <v>5276</v>
      </c>
    </row>
    <row r="697">
      <c r="A697" s="1" t="s">
        <v>9502</v>
      </c>
      <c r="B697" s="1" t="s">
        <v>9503</v>
      </c>
      <c r="C697" s="1" t="s">
        <v>9504</v>
      </c>
      <c r="D697" s="1" t="s">
        <v>9505</v>
      </c>
      <c r="E697" s="1" t="s">
        <v>9506</v>
      </c>
      <c r="G697" s="1" t="s">
        <v>9509</v>
      </c>
      <c r="H697" s="1" t="s">
        <v>9511</v>
      </c>
    </row>
    <row r="698">
      <c r="A698" s="1" t="s">
        <v>9513</v>
      </c>
      <c r="C698" s="1" t="s">
        <v>3526</v>
      </c>
      <c r="D698" s="1" t="s">
        <v>3527</v>
      </c>
      <c r="E698" s="1" t="s">
        <v>9514</v>
      </c>
      <c r="F698" s="1" t="s">
        <v>40</v>
      </c>
      <c r="G698" s="1" t="s">
        <v>9515</v>
      </c>
      <c r="H698" s="1" t="s">
        <v>9518</v>
      </c>
      <c r="I698" s="1" t="s">
        <v>3547</v>
      </c>
      <c r="J698" s="1" t="s">
        <v>3527</v>
      </c>
    </row>
    <row r="699">
      <c r="A699" s="1" t="s">
        <v>9521</v>
      </c>
      <c r="B699" s="1" t="s">
        <v>9522</v>
      </c>
      <c r="C699" s="1" t="s">
        <v>9523</v>
      </c>
      <c r="D699" s="1" t="s">
        <v>9524</v>
      </c>
      <c r="E699" s="1" t="s">
        <v>9525</v>
      </c>
      <c r="F699" s="1" t="s">
        <v>9526</v>
      </c>
      <c r="G699" s="1" t="s">
        <v>9527</v>
      </c>
    </row>
    <row r="700">
      <c r="A700" s="1" t="s">
        <v>9532</v>
      </c>
      <c r="B700" s="1" t="s">
        <v>9534</v>
      </c>
      <c r="C700" s="1" t="s">
        <v>9535</v>
      </c>
      <c r="D700" s="1" t="s">
        <v>9537</v>
      </c>
      <c r="E700" s="1" t="s">
        <v>9539</v>
      </c>
      <c r="G700" s="1" t="s">
        <v>9540</v>
      </c>
      <c r="H700" s="1" t="s">
        <v>9542</v>
      </c>
      <c r="I700" s="1" t="s">
        <v>6545</v>
      </c>
      <c r="J700" s="1" t="s">
        <v>6546</v>
      </c>
    </row>
    <row r="701">
      <c r="A701" s="1" t="s">
        <v>9550</v>
      </c>
      <c r="B701" s="1" t="s">
        <v>61</v>
      </c>
      <c r="C701" s="1" t="s">
        <v>62</v>
      </c>
      <c r="D701" s="1" t="s">
        <v>9552</v>
      </c>
      <c r="E701" s="1" t="s">
        <v>9555</v>
      </c>
      <c r="F701" s="1" t="s">
        <v>829</v>
      </c>
      <c r="G701" s="1" t="s">
        <v>830</v>
      </c>
      <c r="H701" s="1" t="s">
        <v>9559</v>
      </c>
      <c r="I701" s="1" t="s">
        <v>9561</v>
      </c>
      <c r="J701" s="1" t="s">
        <v>9562</v>
      </c>
      <c r="K701" s="1" t="s">
        <v>9555</v>
      </c>
      <c r="L701" s="1" t="s">
        <v>78</v>
      </c>
      <c r="M701" s="1" t="s">
        <v>79</v>
      </c>
      <c r="N701" s="1" t="s">
        <v>848</v>
      </c>
      <c r="O701" s="1" t="s">
        <v>849</v>
      </c>
    </row>
    <row r="702">
      <c r="A702" s="1" t="s">
        <v>9565</v>
      </c>
      <c r="B702" s="1" t="s">
        <v>169</v>
      </c>
      <c r="C702" s="1" t="s">
        <v>170</v>
      </c>
      <c r="E702" s="1" t="s">
        <v>9566</v>
      </c>
      <c r="F702" s="1" t="s">
        <v>40</v>
      </c>
      <c r="I702" s="1" t="s">
        <v>9567</v>
      </c>
      <c r="J702" s="1" t="s">
        <v>9568</v>
      </c>
      <c r="K702" s="1" t="s">
        <v>183</v>
      </c>
      <c r="L702" s="1" t="s">
        <v>184</v>
      </c>
    </row>
    <row r="703">
      <c r="A703" s="1" t="s">
        <v>9572</v>
      </c>
      <c r="B703" s="1" t="s">
        <v>803</v>
      </c>
      <c r="C703" s="1" t="s">
        <v>805</v>
      </c>
      <c r="D703" s="1" t="s">
        <v>807</v>
      </c>
      <c r="E703" s="1" t="s">
        <v>808</v>
      </c>
      <c r="F703" s="1" t="s">
        <v>9575</v>
      </c>
      <c r="G703" s="1" t="s">
        <v>9576</v>
      </c>
      <c r="H703" s="1" t="s">
        <v>812</v>
      </c>
      <c r="I703" s="1" t="s">
        <v>808</v>
      </c>
      <c r="J703" s="1" t="s">
        <v>817</v>
      </c>
      <c r="K703" s="1" t="s">
        <v>818</v>
      </c>
    </row>
    <row r="704">
      <c r="A704" s="1" t="s">
        <v>1126</v>
      </c>
      <c r="B704" s="1" t="s">
        <v>9445</v>
      </c>
      <c r="C704" s="1" t="s">
        <v>189</v>
      </c>
    </row>
    <row r="705">
      <c r="A705" s="1" t="s">
        <v>9586</v>
      </c>
      <c r="B705" s="1" t="s">
        <v>9588</v>
      </c>
      <c r="C705" s="1" t="s">
        <v>40</v>
      </c>
    </row>
    <row r="706">
      <c r="A706" s="1" t="s">
        <v>9592</v>
      </c>
      <c r="B706" s="1" t="s">
        <v>169</v>
      </c>
      <c r="C706" s="1" t="s">
        <v>170</v>
      </c>
      <c r="D706" s="1" t="s">
        <v>264</v>
      </c>
      <c r="E706" s="1" t="s">
        <v>265</v>
      </c>
      <c r="F706" s="1" t="s">
        <v>1374</v>
      </c>
      <c r="G706" s="1" t="s">
        <v>1376</v>
      </c>
      <c r="H706" s="1" t="s">
        <v>268</v>
      </c>
      <c r="I706" s="1" t="s">
        <v>269</v>
      </c>
      <c r="J706" s="1" t="s">
        <v>1380</v>
      </c>
      <c r="K706" s="1" t="s">
        <v>1382</v>
      </c>
      <c r="L706" s="1" t="s">
        <v>183</v>
      </c>
      <c r="M706" s="1" t="s">
        <v>184</v>
      </c>
    </row>
    <row r="707">
      <c r="A707" s="1" t="s">
        <v>9603</v>
      </c>
      <c r="B707" s="1" t="s">
        <v>9606</v>
      </c>
      <c r="C707" s="1" t="s">
        <v>6424</v>
      </c>
    </row>
    <row r="708">
      <c r="A708" s="1" t="s">
        <v>9612</v>
      </c>
      <c r="B708" s="1" t="s">
        <v>9613</v>
      </c>
      <c r="C708" s="1" t="s">
        <v>189</v>
      </c>
    </row>
    <row r="709">
      <c r="A709" s="1" t="s">
        <v>9621</v>
      </c>
      <c r="B709" s="1" t="s">
        <v>9623</v>
      </c>
      <c r="C709" s="1" t="s">
        <v>9624</v>
      </c>
      <c r="D709" s="1" t="s">
        <v>9625</v>
      </c>
      <c r="E709" s="1" t="s">
        <v>9626</v>
      </c>
      <c r="G709" s="1" t="s">
        <v>9627</v>
      </c>
      <c r="H709" s="1" t="s">
        <v>9624</v>
      </c>
    </row>
    <row r="710">
      <c r="A710" s="1" t="s">
        <v>9631</v>
      </c>
      <c r="B710" s="1" t="s">
        <v>9633</v>
      </c>
      <c r="C710" s="1" t="s">
        <v>9634</v>
      </c>
      <c r="D710" s="1" t="s">
        <v>9635</v>
      </c>
      <c r="E710" s="1" t="s">
        <v>9636</v>
      </c>
      <c r="H710" s="1" t="s">
        <v>9637</v>
      </c>
      <c r="I710" s="1" t="s">
        <v>9636</v>
      </c>
    </row>
    <row r="711">
      <c r="A711" s="1" t="s">
        <v>1137</v>
      </c>
      <c r="B711" s="1" t="s">
        <v>1068</v>
      </c>
      <c r="C711" s="1" t="s">
        <v>1069</v>
      </c>
      <c r="D711" s="1" t="s">
        <v>273</v>
      </c>
      <c r="E711" s="1" t="s">
        <v>274</v>
      </c>
      <c r="F711" s="1" t="s">
        <v>9642</v>
      </c>
      <c r="G711" s="1" t="s">
        <v>9643</v>
      </c>
      <c r="H711" s="1" t="s">
        <v>898</v>
      </c>
      <c r="I711" s="1" t="s">
        <v>900</v>
      </c>
      <c r="J711" s="1" t="s">
        <v>2682</v>
      </c>
      <c r="K711" s="1" t="s">
        <v>2684</v>
      </c>
      <c r="L711" s="1" t="s">
        <v>300</v>
      </c>
      <c r="M711" s="1" t="s">
        <v>301</v>
      </c>
    </row>
    <row r="712">
      <c r="A712" s="1" t="s">
        <v>9649</v>
      </c>
      <c r="B712" s="1" t="s">
        <v>9456</v>
      </c>
      <c r="C712" s="1" t="s">
        <v>9457</v>
      </c>
      <c r="D712" s="1" t="s">
        <v>9659</v>
      </c>
      <c r="E712" s="1" t="s">
        <v>9660</v>
      </c>
      <c r="F712" s="1" t="s">
        <v>9460</v>
      </c>
      <c r="G712" s="1" t="s">
        <v>9461</v>
      </c>
      <c r="H712" s="1" t="s">
        <v>9463</v>
      </c>
      <c r="I712" s="1" t="s">
        <v>9464</v>
      </c>
    </row>
    <row r="713">
      <c r="A713" s="1" t="s">
        <v>9664</v>
      </c>
      <c r="B713" s="1" t="s">
        <v>3325</v>
      </c>
      <c r="C713" s="1" t="s">
        <v>3327</v>
      </c>
      <c r="D713" s="1" t="s">
        <v>3330</v>
      </c>
      <c r="E713" s="1" t="s">
        <v>3331</v>
      </c>
      <c r="F713" s="1" t="s">
        <v>9668</v>
      </c>
      <c r="G713" s="1" t="s">
        <v>9669</v>
      </c>
      <c r="I713" s="1" t="s">
        <v>3346</v>
      </c>
      <c r="J713" s="1" t="s">
        <v>3348</v>
      </c>
      <c r="L713" s="1" t="s">
        <v>3351</v>
      </c>
      <c r="M713" s="1" t="s">
        <v>3352</v>
      </c>
    </row>
    <row r="714">
      <c r="A714" s="1" t="s">
        <v>9679</v>
      </c>
      <c r="B714" s="1" t="s">
        <v>2519</v>
      </c>
      <c r="C714" s="1" t="s">
        <v>2521</v>
      </c>
      <c r="D714" s="1" t="s">
        <v>9680</v>
      </c>
      <c r="E714" s="1" t="s">
        <v>9682</v>
      </c>
      <c r="G714" s="1" t="s">
        <v>7606</v>
      </c>
      <c r="H714" s="1" t="s">
        <v>2521</v>
      </c>
      <c r="J714" s="1" t="s">
        <v>2528</v>
      </c>
      <c r="K714" s="1" t="s">
        <v>2530</v>
      </c>
    </row>
    <row r="715">
      <c r="A715" s="1" t="s">
        <v>9692</v>
      </c>
      <c r="B715" s="1" t="s">
        <v>803</v>
      </c>
      <c r="C715" s="1" t="s">
        <v>805</v>
      </c>
      <c r="D715" s="1" t="s">
        <v>807</v>
      </c>
      <c r="E715" s="1" t="s">
        <v>808</v>
      </c>
      <c r="F715" s="1" t="s">
        <v>9694</v>
      </c>
      <c r="G715" s="1" t="s">
        <v>4285</v>
      </c>
      <c r="I715" s="1" t="s">
        <v>812</v>
      </c>
      <c r="J715" s="1" t="s">
        <v>808</v>
      </c>
      <c r="L715" s="1" t="s">
        <v>817</v>
      </c>
      <c r="M715" s="1" t="s">
        <v>818</v>
      </c>
    </row>
    <row r="716">
      <c r="A716" s="1" t="s">
        <v>9702</v>
      </c>
      <c r="B716" s="1" t="s">
        <v>1244</v>
      </c>
      <c r="C716" s="1" t="s">
        <v>1246</v>
      </c>
      <c r="D716" s="1" t="s">
        <v>4703</v>
      </c>
      <c r="E716" s="1" t="s">
        <v>4704</v>
      </c>
      <c r="F716" s="1" t="s">
        <v>9705</v>
      </c>
      <c r="G716" s="1" t="s">
        <v>9706</v>
      </c>
      <c r="H716" s="1" t="s">
        <v>9707</v>
      </c>
      <c r="I716" s="1" t="s">
        <v>9708</v>
      </c>
      <c r="J716" s="1" t="s">
        <v>9709</v>
      </c>
      <c r="K716" s="1" t="s">
        <v>9711</v>
      </c>
      <c r="L716" s="1" t="s">
        <v>9712</v>
      </c>
      <c r="M716" s="1" t="s">
        <v>9713</v>
      </c>
      <c r="P716" s="1" t="s">
        <v>9714</v>
      </c>
      <c r="Q716" s="1" t="s">
        <v>9715</v>
      </c>
      <c r="R716" s="1" t="s">
        <v>9716</v>
      </c>
      <c r="S716" s="1" t="s">
        <v>9717</v>
      </c>
      <c r="U716" s="1" t="s">
        <v>1261</v>
      </c>
      <c r="V716" s="1" t="s">
        <v>1263</v>
      </c>
      <c r="W716" s="1" t="s">
        <v>4740</v>
      </c>
      <c r="X716" s="1" t="s">
        <v>4742</v>
      </c>
      <c r="Y716" s="1" t="s">
        <v>9721</v>
      </c>
      <c r="Z716" s="1" t="s">
        <v>9723</v>
      </c>
    </row>
    <row r="717">
      <c r="A717" s="1" t="s">
        <v>9728</v>
      </c>
      <c r="B717" s="1" t="s">
        <v>9730</v>
      </c>
      <c r="C717" s="1" t="s">
        <v>9731</v>
      </c>
      <c r="D717" s="1" t="s">
        <v>9732</v>
      </c>
      <c r="E717" s="1" t="s">
        <v>9733</v>
      </c>
      <c r="F717" s="1" t="s">
        <v>9734</v>
      </c>
      <c r="G717" s="1" t="s">
        <v>9733</v>
      </c>
    </row>
    <row r="718">
      <c r="A718" s="1" t="s">
        <v>9740</v>
      </c>
      <c r="B718" s="1" t="s">
        <v>7385</v>
      </c>
      <c r="C718" s="1" t="s">
        <v>7386</v>
      </c>
      <c r="D718" s="1" t="s">
        <v>803</v>
      </c>
      <c r="E718" s="1" t="s">
        <v>805</v>
      </c>
      <c r="F718" s="1" t="s">
        <v>9744</v>
      </c>
      <c r="G718" s="1" t="s">
        <v>9745</v>
      </c>
      <c r="H718" s="1" t="s">
        <v>7389</v>
      </c>
      <c r="I718" s="1" t="s">
        <v>6424</v>
      </c>
      <c r="J718" s="1" t="s">
        <v>817</v>
      </c>
      <c r="K718" s="1" t="s">
        <v>818</v>
      </c>
    </row>
    <row r="719">
      <c r="A719" s="1" t="s">
        <v>9748</v>
      </c>
      <c r="B719" s="1" t="s">
        <v>469</v>
      </c>
      <c r="C719" s="1" t="s">
        <v>471</v>
      </c>
      <c r="D719" s="1" t="s">
        <v>9749</v>
      </c>
      <c r="E719" s="1" t="s">
        <v>4995</v>
      </c>
      <c r="F719" s="1" t="s">
        <v>478</v>
      </c>
      <c r="G719" s="1" t="s">
        <v>480</v>
      </c>
      <c r="I719" s="1" t="s">
        <v>484</v>
      </c>
      <c r="J719" s="1" t="s">
        <v>485</v>
      </c>
    </row>
    <row r="720">
      <c r="A720" s="1" t="s">
        <v>9751</v>
      </c>
      <c r="B720" s="1" t="s">
        <v>9752</v>
      </c>
      <c r="C720" s="1" t="s">
        <v>40</v>
      </c>
    </row>
    <row r="721">
      <c r="A721" s="1" t="s">
        <v>1152</v>
      </c>
      <c r="B721" s="1" t="s">
        <v>763</v>
      </c>
      <c r="C721" s="1" t="s">
        <v>765</v>
      </c>
      <c r="D721" s="1" t="s">
        <v>4672</v>
      </c>
      <c r="E721" s="1" t="s">
        <v>4673</v>
      </c>
      <c r="F721" s="1" t="s">
        <v>9756</v>
      </c>
      <c r="G721" s="1" t="s">
        <v>4675</v>
      </c>
      <c r="H721" s="1" t="s">
        <v>4677</v>
      </c>
      <c r="I721" s="1" t="s">
        <v>4675</v>
      </c>
      <c r="J721" s="1" t="s">
        <v>776</v>
      </c>
      <c r="K721" s="1" t="s">
        <v>777</v>
      </c>
    </row>
    <row r="722">
      <c r="A722" s="1" t="s">
        <v>9757</v>
      </c>
      <c r="B722" s="1" t="s">
        <v>6239</v>
      </c>
      <c r="C722" s="1" t="s">
        <v>6240</v>
      </c>
      <c r="D722" s="1" t="s">
        <v>6243</v>
      </c>
      <c r="E722" s="1" t="s">
        <v>6244</v>
      </c>
      <c r="F722" s="1" t="s">
        <v>9758</v>
      </c>
      <c r="G722" s="1" t="s">
        <v>9759</v>
      </c>
      <c r="J722" s="1" t="s">
        <v>6251</v>
      </c>
      <c r="K722" s="1" t="s">
        <v>6252</v>
      </c>
    </row>
    <row r="723">
      <c r="A723" s="1" t="s">
        <v>9761</v>
      </c>
      <c r="B723" s="1" t="s">
        <v>6324</v>
      </c>
      <c r="C723" s="1" t="s">
        <v>6325</v>
      </c>
      <c r="D723" s="1" t="s">
        <v>7840</v>
      </c>
      <c r="E723" s="1" t="s">
        <v>7841</v>
      </c>
      <c r="F723" s="1" t="s">
        <v>7842</v>
      </c>
      <c r="G723" s="1" t="s">
        <v>7843</v>
      </c>
      <c r="H723" s="1" t="s">
        <v>7844</v>
      </c>
      <c r="I723" s="1" t="s">
        <v>7846</v>
      </c>
      <c r="J723" s="1" t="s">
        <v>1457</v>
      </c>
      <c r="K723" s="1" t="s">
        <v>1458</v>
      </c>
      <c r="L723" s="1" t="s">
        <v>6343</v>
      </c>
      <c r="M723" s="1" t="s">
        <v>6344</v>
      </c>
    </row>
    <row r="724">
      <c r="A724" s="1" t="s">
        <v>9773</v>
      </c>
      <c r="B724" s="1" t="s">
        <v>1244</v>
      </c>
      <c r="C724" s="1" t="s">
        <v>1246</v>
      </c>
      <c r="D724" s="1" t="s">
        <v>7848</v>
      </c>
      <c r="E724" s="1" t="s">
        <v>7849</v>
      </c>
      <c r="F724" s="1" t="s">
        <v>7850</v>
      </c>
      <c r="G724" s="1" t="s">
        <v>40</v>
      </c>
      <c r="H724" s="1" t="s">
        <v>7853</v>
      </c>
      <c r="I724" s="1" t="s">
        <v>7855</v>
      </c>
      <c r="J724" s="1" t="s">
        <v>1261</v>
      </c>
      <c r="K724" s="1" t="s">
        <v>1263</v>
      </c>
    </row>
    <row r="725">
      <c r="A725" s="1" t="s">
        <v>9784</v>
      </c>
      <c r="B725" s="1" t="s">
        <v>346</v>
      </c>
      <c r="C725" s="1" t="s">
        <v>347</v>
      </c>
      <c r="D725" s="1" t="s">
        <v>6324</v>
      </c>
      <c r="E725" s="1" t="s">
        <v>6325</v>
      </c>
      <c r="F725" s="1" t="s">
        <v>7863</v>
      </c>
      <c r="G725" s="1" t="s">
        <v>7864</v>
      </c>
      <c r="H725" s="1" t="s">
        <v>7865</v>
      </c>
      <c r="I725" s="1" t="s">
        <v>7866</v>
      </c>
      <c r="K725" s="1" t="s">
        <v>7867</v>
      </c>
      <c r="L725" s="1" t="s">
        <v>7869</v>
      </c>
      <c r="M725" s="1" t="s">
        <v>361</v>
      </c>
      <c r="N725" s="1" t="s">
        <v>362</v>
      </c>
      <c r="O725" s="1" t="s">
        <v>6343</v>
      </c>
      <c r="P725" s="1" t="s">
        <v>6344</v>
      </c>
    </row>
    <row r="726">
      <c r="A726" s="1" t="s">
        <v>9789</v>
      </c>
      <c r="B726" s="1" t="s">
        <v>7872</v>
      </c>
      <c r="C726" s="1" t="s">
        <v>7873</v>
      </c>
      <c r="D726" s="1" t="s">
        <v>7874</v>
      </c>
      <c r="E726" s="1" t="s">
        <v>7876</v>
      </c>
      <c r="G726" s="1" t="s">
        <v>7895</v>
      </c>
      <c r="H726" s="1" t="s">
        <v>7896</v>
      </c>
      <c r="I726" s="1" t="s">
        <v>7898</v>
      </c>
      <c r="J726" s="1" t="s">
        <v>7901</v>
      </c>
      <c r="K726" s="1" t="s">
        <v>7902</v>
      </c>
      <c r="L726" s="1" t="s">
        <v>7903</v>
      </c>
    </row>
    <row r="727">
      <c r="A727" s="1" t="s">
        <v>9805</v>
      </c>
      <c r="B727" s="1" t="s">
        <v>7908</v>
      </c>
      <c r="C727" s="1" t="s">
        <v>189</v>
      </c>
    </row>
    <row r="728">
      <c r="A728" s="1" t="s">
        <v>9810</v>
      </c>
      <c r="B728" s="1" t="s">
        <v>9812</v>
      </c>
      <c r="C728" s="1" t="s">
        <v>9814</v>
      </c>
      <c r="D728" s="1" t="s">
        <v>9816</v>
      </c>
      <c r="E728" s="1" t="s">
        <v>843</v>
      </c>
      <c r="F728" s="1" t="s">
        <v>9817</v>
      </c>
      <c r="G728" s="1" t="s">
        <v>9819</v>
      </c>
      <c r="H728" s="1" t="s">
        <v>9822</v>
      </c>
      <c r="I728" s="1" t="s">
        <v>9824</v>
      </c>
    </row>
    <row r="729">
      <c r="A729" s="1" t="s">
        <v>9826</v>
      </c>
      <c r="B729" s="1" t="s">
        <v>9828</v>
      </c>
      <c r="C729" s="1" t="s">
        <v>9829</v>
      </c>
      <c r="D729" s="1" t="s">
        <v>9830</v>
      </c>
      <c r="E729" s="1" t="s">
        <v>9831</v>
      </c>
      <c r="F729" s="1" t="s">
        <v>9832</v>
      </c>
      <c r="G729" s="1" t="s">
        <v>9833</v>
      </c>
    </row>
    <row r="730">
      <c r="A730" s="1" t="s">
        <v>9837</v>
      </c>
      <c r="B730" s="1" t="s">
        <v>9839</v>
      </c>
      <c r="C730" s="1" t="s">
        <v>9842</v>
      </c>
      <c r="D730" s="1" t="s">
        <v>9844</v>
      </c>
      <c r="E730" s="1" t="s">
        <v>9846</v>
      </c>
      <c r="F730" s="1" t="s">
        <v>9848</v>
      </c>
      <c r="G730" s="1" t="s">
        <v>9846</v>
      </c>
      <c r="H730" s="1" t="s">
        <v>6728</v>
      </c>
      <c r="I730" s="1" t="s">
        <v>6729</v>
      </c>
    </row>
    <row r="731">
      <c r="A731" s="1" t="s">
        <v>9854</v>
      </c>
      <c r="B731" s="1" t="s">
        <v>791</v>
      </c>
      <c r="C731" s="1" t="s">
        <v>794</v>
      </c>
      <c r="D731" s="1" t="s">
        <v>795</v>
      </c>
      <c r="E731" s="1" t="s">
        <v>796</v>
      </c>
      <c r="F731" s="1" t="s">
        <v>9856</v>
      </c>
      <c r="G731" s="1" t="s">
        <v>139</v>
      </c>
      <c r="H731" s="1" t="s">
        <v>799</v>
      </c>
      <c r="I731" s="1" t="s">
        <v>800</v>
      </c>
      <c r="J731" s="1" t="s">
        <v>801</v>
      </c>
      <c r="K731" s="1" t="s">
        <v>802</v>
      </c>
      <c r="N731" s="1" t="s">
        <v>804</v>
      </c>
      <c r="O731" s="1" t="s">
        <v>806</v>
      </c>
    </row>
    <row r="732">
      <c r="A732" s="1" t="s">
        <v>9860</v>
      </c>
      <c r="B732" s="1" t="s">
        <v>791</v>
      </c>
      <c r="C732" s="1" t="s">
        <v>794</v>
      </c>
      <c r="D732" s="1" t="s">
        <v>795</v>
      </c>
      <c r="E732" s="1" t="s">
        <v>796</v>
      </c>
      <c r="F732" s="1" t="s">
        <v>9861</v>
      </c>
      <c r="G732" s="1" t="s">
        <v>139</v>
      </c>
      <c r="H732" s="1" t="s">
        <v>799</v>
      </c>
      <c r="I732" s="1" t="s">
        <v>800</v>
      </c>
      <c r="J732" s="1" t="s">
        <v>801</v>
      </c>
      <c r="K732" s="1" t="s">
        <v>802</v>
      </c>
    </row>
    <row r="733">
      <c r="A733" s="1" t="s">
        <v>9863</v>
      </c>
      <c r="B733" s="1" t="s">
        <v>9864</v>
      </c>
      <c r="C733" s="1" t="s">
        <v>9865</v>
      </c>
      <c r="D733" s="1" t="s">
        <v>9866</v>
      </c>
      <c r="E733" s="1" t="s">
        <v>9867</v>
      </c>
      <c r="F733" s="1" t="s">
        <v>9868</v>
      </c>
      <c r="G733" s="1" t="s">
        <v>40</v>
      </c>
      <c r="H733" s="1" t="s">
        <v>9869</v>
      </c>
      <c r="I733" s="1" t="s">
        <v>9870</v>
      </c>
      <c r="J733" s="1" t="s">
        <v>9871</v>
      </c>
      <c r="K733" s="1" t="s">
        <v>9873</v>
      </c>
    </row>
    <row r="734">
      <c r="A734" s="1" t="s">
        <v>9874</v>
      </c>
      <c r="B734" s="1" t="s">
        <v>523</v>
      </c>
      <c r="C734" s="1" t="s">
        <v>525</v>
      </c>
      <c r="D734" s="1" t="s">
        <v>9875</v>
      </c>
      <c r="E734" s="1" t="s">
        <v>9876</v>
      </c>
      <c r="F734" s="1" t="s">
        <v>9877</v>
      </c>
      <c r="G734" s="1" t="s">
        <v>9879</v>
      </c>
      <c r="H734" s="1" t="s">
        <v>9880</v>
      </c>
      <c r="I734" s="1" t="s">
        <v>9881</v>
      </c>
      <c r="J734" s="1" t="s">
        <v>9882</v>
      </c>
      <c r="K734" s="1" t="s">
        <v>9883</v>
      </c>
      <c r="L734" s="1" t="s">
        <v>9884</v>
      </c>
      <c r="M734" s="1" t="s">
        <v>9885</v>
      </c>
      <c r="O734" s="1" t="s">
        <v>9886</v>
      </c>
      <c r="P734" s="1" t="s">
        <v>9887</v>
      </c>
      <c r="Q734" s="1" t="s">
        <v>9888</v>
      </c>
      <c r="R734" s="1" t="s">
        <v>9889</v>
      </c>
      <c r="S734" s="2" t="s">
        <v>1014</v>
      </c>
      <c r="T734" s="1" t="s">
        <v>159</v>
      </c>
      <c r="V734" s="1" t="s">
        <v>9890</v>
      </c>
      <c r="W734" s="1" t="s">
        <v>9891</v>
      </c>
      <c r="X734" s="1" t="s">
        <v>9893</v>
      </c>
      <c r="Y734" s="1" t="s">
        <v>9894</v>
      </c>
      <c r="AA734" s="1" t="s">
        <v>581</v>
      </c>
      <c r="AB734" s="1" t="s">
        <v>583</v>
      </c>
      <c r="AC734" s="1" t="s">
        <v>585</v>
      </c>
      <c r="AD734" s="1" t="s">
        <v>586</v>
      </c>
      <c r="AE734" s="1" t="s">
        <v>9896</v>
      </c>
      <c r="AF734" s="1" t="s">
        <v>9897</v>
      </c>
      <c r="AG734" s="1" t="s">
        <v>9898</v>
      </c>
      <c r="AH734" s="1" t="s">
        <v>9899</v>
      </c>
      <c r="AI734" s="1" t="s">
        <v>9901</v>
      </c>
      <c r="AJ734" s="1" t="s">
        <v>9903</v>
      </c>
      <c r="AK734" s="1" t="s">
        <v>9905</v>
      </c>
      <c r="AL734" s="1" t="s">
        <v>9908</v>
      </c>
    </row>
    <row r="735">
      <c r="A735" s="1" t="s">
        <v>9912</v>
      </c>
      <c r="B735" s="1" t="s">
        <v>9914</v>
      </c>
      <c r="C735" s="1" t="s">
        <v>9916</v>
      </c>
      <c r="D735" s="1" t="s">
        <v>9918</v>
      </c>
      <c r="E735" s="1" t="s">
        <v>40</v>
      </c>
      <c r="F735" s="1" t="s">
        <v>9921</v>
      </c>
      <c r="G735" s="1" t="s">
        <v>9923</v>
      </c>
    </row>
    <row r="736">
      <c r="A736" s="1" t="s">
        <v>9924</v>
      </c>
      <c r="B736" s="1" t="s">
        <v>602</v>
      </c>
      <c r="C736" s="1" t="s">
        <v>604</v>
      </c>
      <c r="D736" s="1" t="s">
        <v>9926</v>
      </c>
      <c r="E736" s="1" t="s">
        <v>9927</v>
      </c>
      <c r="F736" s="1" t="s">
        <v>9928</v>
      </c>
      <c r="G736" s="1" t="s">
        <v>9929</v>
      </c>
      <c r="H736" s="1" t="s">
        <v>2090</v>
      </c>
      <c r="I736" s="1" t="s">
        <v>2092</v>
      </c>
      <c r="J736" s="1" t="s">
        <v>9930</v>
      </c>
      <c r="K736" s="1" t="s">
        <v>9931</v>
      </c>
      <c r="L736" s="1" t="s">
        <v>2087</v>
      </c>
      <c r="M736" s="1" t="s">
        <v>2088</v>
      </c>
      <c r="N736" s="1" t="s">
        <v>2085</v>
      </c>
      <c r="O736" s="1" t="s">
        <v>2086</v>
      </c>
      <c r="P736" s="1" t="s">
        <v>9932</v>
      </c>
      <c r="Q736" s="1" t="s">
        <v>2092</v>
      </c>
      <c r="S736" s="1" t="s">
        <v>611</v>
      </c>
      <c r="T736" s="1" t="s">
        <v>613</v>
      </c>
      <c r="U736" s="1" t="s">
        <v>2116</v>
      </c>
      <c r="V736" s="1" t="s">
        <v>2118</v>
      </c>
      <c r="W736" s="1" t="s">
        <v>9935</v>
      </c>
      <c r="X736" s="1" t="s">
        <v>9936</v>
      </c>
      <c r="Y736" s="1" t="s">
        <v>2120</v>
      </c>
      <c r="Z736" s="1" t="s">
        <v>2122</v>
      </c>
      <c r="AA736" s="1" t="s">
        <v>615</v>
      </c>
      <c r="AB736" s="1" t="s">
        <v>617</v>
      </c>
      <c r="AC736" s="1" t="s">
        <v>9937</v>
      </c>
      <c r="AD736" s="1" t="s">
        <v>9938</v>
      </c>
      <c r="AE736" s="1" t="s">
        <v>2125</v>
      </c>
      <c r="AF736" s="1" t="s">
        <v>2126</v>
      </c>
      <c r="AG736" s="1" t="s">
        <v>2123</v>
      </c>
      <c r="AH736" s="1" t="s">
        <v>2124</v>
      </c>
      <c r="AI736" s="1" t="s">
        <v>9940</v>
      </c>
      <c r="AJ736" s="1" t="s">
        <v>9942</v>
      </c>
      <c r="AK736" s="1" t="s">
        <v>2129</v>
      </c>
      <c r="AL736" s="1" t="s">
        <v>2130</v>
      </c>
      <c r="AM736" s="1" t="s">
        <v>9943</v>
      </c>
      <c r="AN736" s="1" t="s">
        <v>9944</v>
      </c>
    </row>
    <row r="737">
      <c r="A737" s="1" t="s">
        <v>9947</v>
      </c>
      <c r="B737" s="1" t="s">
        <v>208</v>
      </c>
      <c r="C737" s="1" t="s">
        <v>209</v>
      </c>
      <c r="D737" s="1" t="s">
        <v>9950</v>
      </c>
      <c r="E737" s="1" t="s">
        <v>9952</v>
      </c>
    </row>
    <row r="738">
      <c r="A738" s="1" t="s">
        <v>9956</v>
      </c>
      <c r="B738" s="1" t="s">
        <v>9957</v>
      </c>
      <c r="C738" s="1" t="s">
        <v>9959</v>
      </c>
      <c r="D738" s="1" t="s">
        <v>9961</v>
      </c>
      <c r="E738" s="1" t="s">
        <v>9963</v>
      </c>
      <c r="F738" s="1" t="s">
        <v>9965</v>
      </c>
      <c r="G738" s="1" t="s">
        <v>9967</v>
      </c>
      <c r="I738" s="1" t="s">
        <v>9969</v>
      </c>
      <c r="J738" s="1" t="s">
        <v>9978</v>
      </c>
    </row>
    <row r="739">
      <c r="A739" s="1" t="s">
        <v>1164</v>
      </c>
      <c r="B739" s="1" t="s">
        <v>2370</v>
      </c>
      <c r="C739" s="1" t="s">
        <v>2371</v>
      </c>
      <c r="D739" s="1" t="s">
        <v>9986</v>
      </c>
      <c r="E739" s="1" t="s">
        <v>9987</v>
      </c>
      <c r="G739" s="1" t="s">
        <v>9988</v>
      </c>
      <c r="H739" s="1" t="s">
        <v>9990</v>
      </c>
      <c r="I739" s="1" t="s">
        <v>9991</v>
      </c>
      <c r="J739" s="1" t="s">
        <v>9992</v>
      </c>
      <c r="K739" s="1" t="s">
        <v>9993</v>
      </c>
      <c r="L739" s="1" t="s">
        <v>9995</v>
      </c>
      <c r="M739" s="1" t="s">
        <v>9996</v>
      </c>
      <c r="N739" s="1" t="s">
        <v>9997</v>
      </c>
      <c r="O739" s="2" t="s">
        <v>2820</v>
      </c>
      <c r="P739" s="1" t="s">
        <v>2388</v>
      </c>
      <c r="R739" s="1" t="s">
        <v>9998</v>
      </c>
      <c r="S739" s="1" t="s">
        <v>10000</v>
      </c>
      <c r="T739" s="1" t="s">
        <v>10001</v>
      </c>
      <c r="U739" s="1" t="s">
        <v>10002</v>
      </c>
      <c r="V739" s="1" t="s">
        <v>10003</v>
      </c>
      <c r="W739" s="1" t="s">
        <v>10005</v>
      </c>
      <c r="Z739" s="1" t="s">
        <v>1443</v>
      </c>
      <c r="AA739" s="1" t="s">
        <v>1445</v>
      </c>
      <c r="AB739" s="1" t="s">
        <v>2399</v>
      </c>
      <c r="AC739" s="1" t="s">
        <v>2401</v>
      </c>
      <c r="AD739" s="1" t="s">
        <v>10006</v>
      </c>
      <c r="AE739" s="1" t="s">
        <v>10007</v>
      </c>
      <c r="AF739" s="1" t="s">
        <v>10008</v>
      </c>
      <c r="AG739" s="1" t="s">
        <v>10009</v>
      </c>
    </row>
    <row r="740">
      <c r="A740" s="1" t="s">
        <v>10011</v>
      </c>
      <c r="B740" s="1" t="s">
        <v>1098</v>
      </c>
      <c r="C740" s="1" t="s">
        <v>1099</v>
      </c>
      <c r="D740" s="1" t="s">
        <v>2614</v>
      </c>
      <c r="E740" s="1" t="s">
        <v>2616</v>
      </c>
      <c r="F740" s="1" t="s">
        <v>2263</v>
      </c>
      <c r="G740" s="1" t="s">
        <v>2265</v>
      </c>
      <c r="H740" s="1" t="s">
        <v>10016</v>
      </c>
      <c r="I740" s="1" t="s">
        <v>10018</v>
      </c>
      <c r="K740" s="1" t="s">
        <v>2620</v>
      </c>
      <c r="L740" s="1" t="s">
        <v>2622</v>
      </c>
      <c r="M740" s="1" t="s">
        <v>2268</v>
      </c>
      <c r="N740" s="1" t="s">
        <v>2265</v>
      </c>
      <c r="P740" s="1" t="s">
        <v>1112</v>
      </c>
      <c r="Q740" s="1" t="s">
        <v>1114</v>
      </c>
      <c r="R740" s="1" t="s">
        <v>2270</v>
      </c>
      <c r="S740" s="1" t="s">
        <v>2265</v>
      </c>
    </row>
    <row r="741">
      <c r="A741" s="1" t="s">
        <v>10023</v>
      </c>
      <c r="B741" s="1" t="s">
        <v>10024</v>
      </c>
      <c r="C741" s="1" t="s">
        <v>10025</v>
      </c>
      <c r="D741" s="1" t="s">
        <v>10027</v>
      </c>
      <c r="E741" s="1" t="s">
        <v>10029</v>
      </c>
      <c r="F741" s="1" t="s">
        <v>10032</v>
      </c>
      <c r="G741" s="1" t="s">
        <v>10034</v>
      </c>
      <c r="I741" s="1" t="s">
        <v>10036</v>
      </c>
      <c r="J741" s="1" t="s">
        <v>10037</v>
      </c>
      <c r="K741" s="1" t="s">
        <v>10038</v>
      </c>
      <c r="L741" s="1" t="s">
        <v>10039</v>
      </c>
    </row>
    <row r="742">
      <c r="A742" s="1" t="s">
        <v>10040</v>
      </c>
      <c r="B742" s="1" t="s">
        <v>169</v>
      </c>
      <c r="C742" s="1" t="s">
        <v>170</v>
      </c>
      <c r="D742" s="1" t="s">
        <v>10042</v>
      </c>
      <c r="E742" s="1" t="s">
        <v>10043</v>
      </c>
      <c r="F742" s="1" t="s">
        <v>10044</v>
      </c>
      <c r="G742" s="1" t="s">
        <v>10045</v>
      </c>
      <c r="I742" s="1" t="s">
        <v>10046</v>
      </c>
      <c r="J742" s="1" t="s">
        <v>4833</v>
      </c>
      <c r="K742" s="1" t="s">
        <v>10048</v>
      </c>
      <c r="L742" s="1" t="s">
        <v>10049</v>
      </c>
      <c r="M742" s="1" t="s">
        <v>183</v>
      </c>
      <c r="N742" s="1" t="s">
        <v>184</v>
      </c>
      <c r="O742" s="1" t="s">
        <v>10050</v>
      </c>
      <c r="P742" s="1" t="s">
        <v>10051</v>
      </c>
    </row>
    <row r="743">
      <c r="A743" s="1" t="s">
        <v>10053</v>
      </c>
      <c r="B743" s="1" t="s">
        <v>10054</v>
      </c>
      <c r="C743" s="1" t="s">
        <v>1180</v>
      </c>
      <c r="D743" s="1" t="s">
        <v>786</v>
      </c>
      <c r="E743" s="1" t="s">
        <v>787</v>
      </c>
    </row>
    <row r="744">
      <c r="A744" s="1" t="s">
        <v>10057</v>
      </c>
      <c r="B744" s="1" t="s">
        <v>10059</v>
      </c>
      <c r="C744" s="1" t="s">
        <v>139</v>
      </c>
    </row>
    <row r="745">
      <c r="A745" s="1" t="s">
        <v>10064</v>
      </c>
      <c r="B745" s="1" t="s">
        <v>10065</v>
      </c>
      <c r="C745" s="1" t="s">
        <v>10066</v>
      </c>
      <c r="D745" s="1" t="s">
        <v>10067</v>
      </c>
      <c r="E745" s="1" t="s">
        <v>10068</v>
      </c>
      <c r="F745" s="1" t="s">
        <v>10069</v>
      </c>
      <c r="G745" s="1" t="s">
        <v>10071</v>
      </c>
      <c r="H745" s="1" t="s">
        <v>10072</v>
      </c>
      <c r="I745" s="1" t="s">
        <v>10073</v>
      </c>
      <c r="J745" s="1" t="s">
        <v>10074</v>
      </c>
      <c r="K745" s="1" t="s">
        <v>10075</v>
      </c>
    </row>
    <row r="746">
      <c r="A746" s="1" t="s">
        <v>10077</v>
      </c>
      <c r="B746" s="1" t="s">
        <v>10078</v>
      </c>
      <c r="C746" s="1" t="s">
        <v>10080</v>
      </c>
      <c r="D746" s="1" t="s">
        <v>10081</v>
      </c>
      <c r="E746" s="1" t="s">
        <v>10082</v>
      </c>
      <c r="F746" s="1" t="s">
        <v>10084</v>
      </c>
      <c r="G746" s="1" t="s">
        <v>10085</v>
      </c>
    </row>
    <row r="747">
      <c r="A747" s="1" t="s">
        <v>10086</v>
      </c>
      <c r="B747" s="1" t="s">
        <v>829</v>
      </c>
      <c r="C747" s="1" t="s">
        <v>830</v>
      </c>
      <c r="D747" s="1" t="s">
        <v>10087</v>
      </c>
      <c r="E747" s="1" t="s">
        <v>10089</v>
      </c>
      <c r="F747" s="1" t="s">
        <v>10090</v>
      </c>
      <c r="G747" s="1" t="s">
        <v>10091</v>
      </c>
      <c r="H747" s="1" t="s">
        <v>10092</v>
      </c>
      <c r="I747" s="1" t="s">
        <v>10093</v>
      </c>
      <c r="J747" s="1" t="s">
        <v>91</v>
      </c>
      <c r="K747" s="1" t="s">
        <v>92</v>
      </c>
      <c r="L747" s="1" t="s">
        <v>10097</v>
      </c>
      <c r="M747" s="1" t="s">
        <v>10099</v>
      </c>
      <c r="N747" s="2" t="s">
        <v>569</v>
      </c>
      <c r="O747" s="1" t="s">
        <v>570</v>
      </c>
      <c r="Q747" s="1" t="s">
        <v>10101</v>
      </c>
      <c r="R747" s="1" t="s">
        <v>10103</v>
      </c>
      <c r="S747" s="1" t="s">
        <v>10104</v>
      </c>
      <c r="T747" s="1" t="s">
        <v>10105</v>
      </c>
      <c r="U747" s="1" t="s">
        <v>848</v>
      </c>
      <c r="V747" s="1" t="s">
        <v>849</v>
      </c>
    </row>
    <row r="748">
      <c r="A748" s="1" t="s">
        <v>10110</v>
      </c>
      <c r="B748" s="1" t="s">
        <v>10111</v>
      </c>
      <c r="C748" s="1" t="s">
        <v>10112</v>
      </c>
    </row>
    <row r="749">
      <c r="A749" s="1" t="s">
        <v>10114</v>
      </c>
      <c r="B749" s="1" t="s">
        <v>10117</v>
      </c>
      <c r="C749" s="1" t="s">
        <v>189</v>
      </c>
    </row>
    <row r="750">
      <c r="A750" s="1" t="s">
        <v>10121</v>
      </c>
      <c r="B750" s="1" t="s">
        <v>10123</v>
      </c>
      <c r="C750" s="1" t="s">
        <v>189</v>
      </c>
    </row>
    <row r="751">
      <c r="A751" s="1" t="s">
        <v>10125</v>
      </c>
      <c r="B751" s="1" t="s">
        <v>6559</v>
      </c>
      <c r="C751" s="1" t="s">
        <v>6560</v>
      </c>
      <c r="D751" s="1" t="s">
        <v>10130</v>
      </c>
      <c r="E751" s="1" t="s">
        <v>10131</v>
      </c>
      <c r="F751" s="1" t="s">
        <v>6556</v>
      </c>
      <c r="G751" s="1" t="s">
        <v>6558</v>
      </c>
      <c r="H751" s="1" t="s">
        <v>10134</v>
      </c>
      <c r="I751" s="1" t="s">
        <v>6562</v>
      </c>
      <c r="J751" s="1" t="s">
        <v>10137</v>
      </c>
      <c r="K751" s="1" t="s">
        <v>10138</v>
      </c>
      <c r="M751" s="1" t="s">
        <v>6563</v>
      </c>
      <c r="N751" s="1" t="s">
        <v>6564</v>
      </c>
    </row>
    <row r="752">
      <c r="A752" s="1" t="s">
        <v>10141</v>
      </c>
      <c r="B752" s="1" t="s">
        <v>10142</v>
      </c>
      <c r="C752" s="1" t="s">
        <v>10143</v>
      </c>
      <c r="D752" s="1" t="s">
        <v>10144</v>
      </c>
      <c r="E752" s="1" t="s">
        <v>10146</v>
      </c>
      <c r="F752" s="1" t="s">
        <v>10147</v>
      </c>
      <c r="G752" s="1" t="s">
        <v>10146</v>
      </c>
    </row>
    <row r="753">
      <c r="A753" s="1" t="s">
        <v>10149</v>
      </c>
      <c r="B753" s="1" t="s">
        <v>10150</v>
      </c>
      <c r="C753" s="1" t="s">
        <v>10151</v>
      </c>
      <c r="D753" s="1" t="s">
        <v>10152</v>
      </c>
      <c r="E753" s="1" t="s">
        <v>10153</v>
      </c>
      <c r="F753" s="1" t="s">
        <v>10154</v>
      </c>
      <c r="G753" s="1" t="s">
        <v>10155</v>
      </c>
      <c r="I753" s="1" t="s">
        <v>10156</v>
      </c>
      <c r="J753" s="1" t="s">
        <v>10157</v>
      </c>
      <c r="K753" s="1" t="s">
        <v>10159</v>
      </c>
      <c r="L753" s="1" t="s">
        <v>10160</v>
      </c>
      <c r="M753" s="1" t="s">
        <v>10161</v>
      </c>
      <c r="N753" s="1" t="s">
        <v>10163</v>
      </c>
    </row>
    <row r="754">
      <c r="A754" s="1" t="s">
        <v>10166</v>
      </c>
      <c r="B754" s="1" t="s">
        <v>10168</v>
      </c>
      <c r="C754" s="1" t="s">
        <v>10170</v>
      </c>
      <c r="D754" s="1" t="s">
        <v>10172</v>
      </c>
      <c r="E754" s="1" t="s">
        <v>10174</v>
      </c>
      <c r="F754" s="1" t="s">
        <v>10175</v>
      </c>
      <c r="G754" s="1" t="s">
        <v>10174</v>
      </c>
      <c r="H754" s="1" t="s">
        <v>1837</v>
      </c>
      <c r="I754" s="1" t="s">
        <v>1839</v>
      </c>
    </row>
    <row r="755">
      <c r="A755" s="1" t="s">
        <v>10179</v>
      </c>
      <c r="B755" s="1" t="s">
        <v>803</v>
      </c>
      <c r="C755" s="1" t="s">
        <v>805</v>
      </c>
      <c r="D755" s="1" t="s">
        <v>807</v>
      </c>
      <c r="E755" s="1" t="s">
        <v>808</v>
      </c>
      <c r="F755" s="1" t="s">
        <v>10183</v>
      </c>
      <c r="G755" s="1" t="s">
        <v>10185</v>
      </c>
      <c r="I755" s="1" t="s">
        <v>812</v>
      </c>
      <c r="J755" s="1" t="s">
        <v>808</v>
      </c>
      <c r="L755" s="1" t="s">
        <v>817</v>
      </c>
      <c r="M755" s="1" t="s">
        <v>818</v>
      </c>
    </row>
    <row r="756">
      <c r="A756" s="1" t="s">
        <v>10188</v>
      </c>
      <c r="B756" s="1" t="s">
        <v>803</v>
      </c>
      <c r="C756" s="1" t="s">
        <v>805</v>
      </c>
      <c r="D756" s="1" t="s">
        <v>807</v>
      </c>
      <c r="E756" s="1" t="s">
        <v>808</v>
      </c>
      <c r="F756" s="1" t="s">
        <v>10183</v>
      </c>
      <c r="G756" s="1" t="s">
        <v>10185</v>
      </c>
      <c r="I756" s="1" t="s">
        <v>812</v>
      </c>
      <c r="J756" s="1" t="s">
        <v>808</v>
      </c>
      <c r="K756" s="1" t="s">
        <v>817</v>
      </c>
      <c r="L756" s="1" t="s">
        <v>818</v>
      </c>
    </row>
    <row r="757">
      <c r="A757" s="1" t="s">
        <v>10190</v>
      </c>
      <c r="B757" s="1" t="s">
        <v>10191</v>
      </c>
      <c r="C757" s="1" t="s">
        <v>10193</v>
      </c>
      <c r="D757" s="1" t="s">
        <v>10195</v>
      </c>
      <c r="E757" s="1" t="s">
        <v>40</v>
      </c>
      <c r="F757" s="1" t="s">
        <v>10198</v>
      </c>
      <c r="G757" s="1" t="s">
        <v>10200</v>
      </c>
    </row>
    <row r="758">
      <c r="A758" s="1" t="s">
        <v>10204</v>
      </c>
      <c r="B758" s="1" t="s">
        <v>3366</v>
      </c>
      <c r="C758" s="1" t="s">
        <v>3368</v>
      </c>
      <c r="D758" s="1" t="s">
        <v>10205</v>
      </c>
      <c r="E758" s="1" t="s">
        <v>10206</v>
      </c>
      <c r="F758" s="1" t="s">
        <v>10207</v>
      </c>
      <c r="G758" s="1" t="s">
        <v>10210</v>
      </c>
      <c r="H758" s="1" t="s">
        <v>10211</v>
      </c>
      <c r="I758" s="1" t="s">
        <v>10212</v>
      </c>
      <c r="J758" s="1" t="s">
        <v>10213</v>
      </c>
      <c r="K758" s="1" t="s">
        <v>10214</v>
      </c>
      <c r="M758" s="1" t="s">
        <v>3371</v>
      </c>
      <c r="N758" s="1" t="s">
        <v>3372</v>
      </c>
      <c r="O758" s="1" t="s">
        <v>10216</v>
      </c>
      <c r="P758" s="1" t="s">
        <v>10210</v>
      </c>
      <c r="Q758" s="1" t="s">
        <v>10217</v>
      </c>
      <c r="R758" s="1" t="s">
        <v>10212</v>
      </c>
      <c r="S758" s="1" t="s">
        <v>10221</v>
      </c>
      <c r="T758" s="1" t="s">
        <v>10206</v>
      </c>
      <c r="X758" s="1" t="s">
        <v>3373</v>
      </c>
      <c r="Y758" s="1" t="s">
        <v>3374</v>
      </c>
    </row>
    <row r="759">
      <c r="A759" s="1" t="s">
        <v>1173</v>
      </c>
      <c r="B759" s="1" t="s">
        <v>5254</v>
      </c>
      <c r="C759" s="1" t="s">
        <v>5256</v>
      </c>
      <c r="D759" s="1" t="s">
        <v>10224</v>
      </c>
      <c r="E759" s="1" t="s">
        <v>10225</v>
      </c>
      <c r="F759" s="1" t="s">
        <v>10227</v>
      </c>
      <c r="G759" s="1" t="s">
        <v>10229</v>
      </c>
      <c r="H759" s="1" t="s">
        <v>10230</v>
      </c>
      <c r="I759" s="1" t="s">
        <v>10231</v>
      </c>
      <c r="J759" s="2" t="s">
        <v>569</v>
      </c>
      <c r="K759" s="1" t="s">
        <v>570</v>
      </c>
      <c r="L759" s="2" t="s">
        <v>3219</v>
      </c>
      <c r="M759" s="1" t="s">
        <v>403</v>
      </c>
      <c r="O759" s="1" t="s">
        <v>10232</v>
      </c>
      <c r="P759" s="1" t="s">
        <v>10233</v>
      </c>
      <c r="R759" s="1" t="s">
        <v>5275</v>
      </c>
      <c r="S759" s="1" t="s">
        <v>5276</v>
      </c>
    </row>
    <row r="760">
      <c r="A760" s="1" t="s">
        <v>1179</v>
      </c>
      <c r="B760" s="1" t="s">
        <v>10238</v>
      </c>
      <c r="C760" s="1" t="s">
        <v>10240</v>
      </c>
      <c r="D760" s="1" t="s">
        <v>10242</v>
      </c>
      <c r="E760" s="1" t="s">
        <v>10243</v>
      </c>
      <c r="F760" s="1" t="s">
        <v>10244</v>
      </c>
      <c r="G760" s="1" t="s">
        <v>10245</v>
      </c>
      <c r="H760" s="1" t="s">
        <v>10246</v>
      </c>
      <c r="I760" s="1" t="s">
        <v>10247</v>
      </c>
      <c r="L760" s="1" t="s">
        <v>10248</v>
      </c>
      <c r="M760" s="1" t="s">
        <v>10250</v>
      </c>
      <c r="N760" s="1" t="s">
        <v>10251</v>
      </c>
      <c r="O760" s="1" t="s">
        <v>10252</v>
      </c>
      <c r="Q760" s="1" t="s">
        <v>10253</v>
      </c>
      <c r="R760" s="1" t="s">
        <v>10254</v>
      </c>
      <c r="S760" s="1" t="s">
        <v>10255</v>
      </c>
      <c r="T760" s="1" t="s">
        <v>10256</v>
      </c>
    </row>
    <row r="761">
      <c r="A761" s="1" t="s">
        <v>10258</v>
      </c>
      <c r="B761" s="1" t="s">
        <v>2047</v>
      </c>
      <c r="C761" s="1" t="s">
        <v>2048</v>
      </c>
      <c r="D761" s="1" t="s">
        <v>2049</v>
      </c>
      <c r="E761" s="1" t="s">
        <v>2050</v>
      </c>
      <c r="F761" s="1" t="s">
        <v>10263</v>
      </c>
      <c r="G761" s="1" t="s">
        <v>10265</v>
      </c>
      <c r="H761" s="1" t="s">
        <v>2056</v>
      </c>
      <c r="I761" s="1" t="s">
        <v>2050</v>
      </c>
      <c r="J761" s="1" t="s">
        <v>2058</v>
      </c>
      <c r="K761" s="1" t="s">
        <v>2060</v>
      </c>
    </row>
    <row r="762">
      <c r="A762" s="1" t="s">
        <v>10267</v>
      </c>
      <c r="B762" s="1" t="s">
        <v>8149</v>
      </c>
      <c r="C762" s="1" t="s">
        <v>8151</v>
      </c>
      <c r="D762" s="1" t="s">
        <v>8153</v>
      </c>
      <c r="E762" s="1" t="s">
        <v>189</v>
      </c>
      <c r="G762" s="1" t="s">
        <v>3110</v>
      </c>
      <c r="H762" s="1" t="s">
        <v>3111</v>
      </c>
      <c r="I762" s="1" t="s">
        <v>8155</v>
      </c>
      <c r="J762" s="1" t="s">
        <v>8156</v>
      </c>
    </row>
    <row r="763">
      <c r="A763" s="1" t="s">
        <v>10269</v>
      </c>
      <c r="B763" s="1" t="s">
        <v>779</v>
      </c>
      <c r="C763" s="1" t="s">
        <v>780</v>
      </c>
      <c r="D763" s="1" t="s">
        <v>10270</v>
      </c>
      <c r="E763" s="1" t="s">
        <v>10271</v>
      </c>
      <c r="F763" s="1" t="s">
        <v>10272</v>
      </c>
      <c r="G763" s="1" t="s">
        <v>10271</v>
      </c>
      <c r="H763" s="1" t="s">
        <v>10273</v>
      </c>
      <c r="I763" s="1" t="s">
        <v>10271</v>
      </c>
      <c r="J763" s="1" t="s">
        <v>786</v>
      </c>
      <c r="K763" s="1" t="s">
        <v>787</v>
      </c>
      <c r="L763" s="1" t="s">
        <v>788</v>
      </c>
      <c r="M763" s="1" t="s">
        <v>789</v>
      </c>
    </row>
    <row r="764">
      <c r="A764" s="1" t="s">
        <v>10274</v>
      </c>
      <c r="B764" s="1" t="s">
        <v>3439</v>
      </c>
      <c r="C764" s="1" t="s">
        <v>3441</v>
      </c>
      <c r="D764" s="1" t="s">
        <v>3442</v>
      </c>
      <c r="E764" s="1" t="s">
        <v>3443</v>
      </c>
      <c r="F764" s="1" t="s">
        <v>10277</v>
      </c>
      <c r="G764" s="1" t="s">
        <v>10278</v>
      </c>
      <c r="I764" s="1" t="s">
        <v>3446</v>
      </c>
      <c r="J764" s="1" t="s">
        <v>3447</v>
      </c>
      <c r="K764" s="1" t="s">
        <v>3448</v>
      </c>
      <c r="L764" s="1" t="s">
        <v>3450</v>
      </c>
      <c r="M764" s="1" t="s">
        <v>3452</v>
      </c>
      <c r="N764" s="1" t="s">
        <v>3453</v>
      </c>
    </row>
    <row r="765">
      <c r="A765" s="1" t="s">
        <v>10281</v>
      </c>
      <c r="B765" s="1" t="s">
        <v>10282</v>
      </c>
      <c r="C765" s="1" t="s">
        <v>189</v>
      </c>
    </row>
    <row r="766">
      <c r="A766" s="1" t="s">
        <v>10283</v>
      </c>
      <c r="B766" s="1" t="s">
        <v>6879</v>
      </c>
      <c r="C766" s="1" t="s">
        <v>6881</v>
      </c>
      <c r="E766" s="1" t="s">
        <v>10285</v>
      </c>
      <c r="F766" s="1" t="s">
        <v>10287</v>
      </c>
      <c r="G766" s="1" t="s">
        <v>1119</v>
      </c>
      <c r="H766" s="1" t="s">
        <v>1121</v>
      </c>
    </row>
    <row r="767">
      <c r="A767" s="1" t="s">
        <v>10288</v>
      </c>
      <c r="B767" s="1" t="s">
        <v>6888</v>
      </c>
      <c r="C767" s="1" t="s">
        <v>40</v>
      </c>
    </row>
    <row r="768">
      <c r="A768" s="1" t="s">
        <v>10291</v>
      </c>
      <c r="B768" s="1" t="s">
        <v>1204</v>
      </c>
      <c r="C768" s="1" t="s">
        <v>1205</v>
      </c>
      <c r="D768" s="1" t="s">
        <v>1206</v>
      </c>
      <c r="E768" s="1" t="s">
        <v>1208</v>
      </c>
      <c r="F768" s="1" t="s">
        <v>1210</v>
      </c>
      <c r="G768" s="1" t="s">
        <v>1212</v>
      </c>
      <c r="I768" s="1" t="s">
        <v>1215</v>
      </c>
      <c r="J768" s="1" t="s">
        <v>1208</v>
      </c>
      <c r="K768" s="1" t="s">
        <v>1219</v>
      </c>
      <c r="L768" s="1" t="s">
        <v>1220</v>
      </c>
    </row>
    <row r="769">
      <c r="A769" s="1" t="s">
        <v>10298</v>
      </c>
      <c r="B769" s="1" t="s">
        <v>1200</v>
      </c>
      <c r="C769" s="1" t="s">
        <v>1202</v>
      </c>
      <c r="D769" s="1" t="s">
        <v>10300</v>
      </c>
      <c r="E769" s="1" t="s">
        <v>10302</v>
      </c>
      <c r="F769" s="1" t="s">
        <v>1214</v>
      </c>
      <c r="G769" s="1" t="s">
        <v>1202</v>
      </c>
      <c r="I769" s="1" t="s">
        <v>1216</v>
      </c>
      <c r="J769" s="1" t="s">
        <v>1218</v>
      </c>
    </row>
    <row r="770">
      <c r="A770" s="1" t="s">
        <v>10306</v>
      </c>
      <c r="B770" s="1" t="s">
        <v>779</v>
      </c>
      <c r="C770" s="1" t="s">
        <v>780</v>
      </c>
      <c r="D770" s="1" t="s">
        <v>837</v>
      </c>
      <c r="E770" s="1" t="s">
        <v>839</v>
      </c>
      <c r="F770" s="1" t="s">
        <v>10310</v>
      </c>
      <c r="G770" s="1" t="s">
        <v>847</v>
      </c>
      <c r="H770" s="1" t="s">
        <v>845</v>
      </c>
      <c r="I770" s="1" t="s">
        <v>847</v>
      </c>
      <c r="J770" s="1" t="s">
        <v>786</v>
      </c>
      <c r="K770" s="1" t="s">
        <v>787</v>
      </c>
      <c r="L770" s="1" t="s">
        <v>788</v>
      </c>
      <c r="M770" s="1" t="s">
        <v>789</v>
      </c>
    </row>
    <row r="771">
      <c r="A771" s="1" t="s">
        <v>10314</v>
      </c>
      <c r="B771" s="1" t="s">
        <v>81</v>
      </c>
      <c r="C771" s="1" t="s">
        <v>82</v>
      </c>
      <c r="D771" s="1" t="s">
        <v>83</v>
      </c>
      <c r="E771" s="1" t="s">
        <v>84</v>
      </c>
      <c r="F771" s="1" t="s">
        <v>1224</v>
      </c>
      <c r="G771" s="1" t="s">
        <v>90</v>
      </c>
      <c r="H771" s="1" t="s">
        <v>91</v>
      </c>
      <c r="I771" s="1" t="s">
        <v>92</v>
      </c>
      <c r="K771" s="1" t="s">
        <v>93</v>
      </c>
      <c r="L771" s="1" t="s">
        <v>94</v>
      </c>
      <c r="M771" s="1" t="s">
        <v>95</v>
      </c>
      <c r="N771" s="1" t="s">
        <v>96</v>
      </c>
    </row>
    <row r="772">
      <c r="A772" s="1" t="s">
        <v>10323</v>
      </c>
      <c r="B772" s="1" t="s">
        <v>1232</v>
      </c>
      <c r="C772" s="1" t="s">
        <v>1234</v>
      </c>
      <c r="D772" s="1" t="s">
        <v>1228</v>
      </c>
      <c r="E772" s="1" t="s">
        <v>1230</v>
      </c>
      <c r="F772" s="1" t="s">
        <v>1236</v>
      </c>
      <c r="G772" s="1" t="s">
        <v>1238</v>
      </c>
      <c r="H772" s="1" t="s">
        <v>1239</v>
      </c>
      <c r="I772" s="1" t="s">
        <v>1238</v>
      </c>
      <c r="J772" s="1" t="s">
        <v>1240</v>
      </c>
      <c r="K772" s="1" t="s">
        <v>1241</v>
      </c>
    </row>
    <row r="773">
      <c r="A773" s="1" t="s">
        <v>10328</v>
      </c>
      <c r="B773" s="1" t="s">
        <v>1244</v>
      </c>
      <c r="C773" s="1" t="s">
        <v>1246</v>
      </c>
      <c r="D773" s="1" t="s">
        <v>1247</v>
      </c>
      <c r="E773" s="1" t="s">
        <v>1248</v>
      </c>
      <c r="F773" s="1" t="s">
        <v>1249</v>
      </c>
      <c r="G773" s="1" t="s">
        <v>1250</v>
      </c>
      <c r="H773" s="1" t="s">
        <v>1252</v>
      </c>
      <c r="I773" s="1" t="s">
        <v>1256</v>
      </c>
      <c r="K773" s="1" t="s">
        <v>1258</v>
      </c>
      <c r="L773" s="1" t="s">
        <v>1250</v>
      </c>
      <c r="M773" s="1" t="s">
        <v>1261</v>
      </c>
      <c r="N773" s="1" t="s">
        <v>1263</v>
      </c>
    </row>
    <row r="774">
      <c r="A774" s="1" t="s">
        <v>10339</v>
      </c>
      <c r="B774" s="1" t="s">
        <v>1270</v>
      </c>
      <c r="C774" s="1" t="s">
        <v>1271</v>
      </c>
      <c r="D774" s="1" t="s">
        <v>1277</v>
      </c>
      <c r="E774" s="1" t="s">
        <v>1278</v>
      </c>
      <c r="F774" s="1" t="s">
        <v>1273</v>
      </c>
      <c r="G774" s="1" t="s">
        <v>1275</v>
      </c>
      <c r="H774" s="1" t="s">
        <v>1279</v>
      </c>
      <c r="I774" s="1" t="s">
        <v>1280</v>
      </c>
      <c r="J774" s="1" t="s">
        <v>1281</v>
      </c>
      <c r="K774" s="1" t="s">
        <v>1280</v>
      </c>
      <c r="L774" s="1" t="s">
        <v>1282</v>
      </c>
      <c r="M774" s="1" t="s">
        <v>1284</v>
      </c>
      <c r="N774" s="1" t="s">
        <v>1286</v>
      </c>
      <c r="O774" s="1" t="s">
        <v>1287</v>
      </c>
    </row>
    <row r="775">
      <c r="A775" s="1" t="s">
        <v>10350</v>
      </c>
      <c r="B775" s="1" t="s">
        <v>1046</v>
      </c>
      <c r="C775" s="1" t="s">
        <v>1047</v>
      </c>
      <c r="D775" s="1" t="s">
        <v>10352</v>
      </c>
      <c r="E775" s="1" t="s">
        <v>10354</v>
      </c>
      <c r="F775" s="1" t="s">
        <v>10356</v>
      </c>
      <c r="G775" s="1" t="s">
        <v>10357</v>
      </c>
      <c r="H775" s="1" t="s">
        <v>10358</v>
      </c>
      <c r="I775" s="1" t="s">
        <v>10359</v>
      </c>
      <c r="J775" s="1" t="s">
        <v>10360</v>
      </c>
      <c r="K775" s="1" t="s">
        <v>10362</v>
      </c>
      <c r="N775" s="1" t="s">
        <v>10363</v>
      </c>
      <c r="O775" s="1" t="s">
        <v>10364</v>
      </c>
      <c r="P775" s="1" t="s">
        <v>10365</v>
      </c>
      <c r="Q775" s="1" t="s">
        <v>10364</v>
      </c>
      <c r="R775" s="1" t="s">
        <v>10366</v>
      </c>
      <c r="S775" s="1" t="s">
        <v>10364</v>
      </c>
      <c r="T775" s="1" t="s">
        <v>10367</v>
      </c>
      <c r="U775" s="1" t="s">
        <v>10368</v>
      </c>
      <c r="V775" s="1" t="s">
        <v>1056</v>
      </c>
      <c r="W775" s="1" t="s">
        <v>1057</v>
      </c>
    </row>
    <row r="776">
      <c r="A776" s="1" t="s">
        <v>10373</v>
      </c>
      <c r="B776" s="1" t="s">
        <v>10374</v>
      </c>
      <c r="C776" s="1" t="s">
        <v>10375</v>
      </c>
    </row>
    <row r="777">
      <c r="A777" s="1" t="s">
        <v>10376</v>
      </c>
      <c r="B777" s="1" t="s">
        <v>10377</v>
      </c>
      <c r="C777" s="1" t="s">
        <v>10378</v>
      </c>
      <c r="D777" s="1" t="s">
        <v>10379</v>
      </c>
      <c r="E777" s="1" t="s">
        <v>10380</v>
      </c>
      <c r="G777" s="1" t="s">
        <v>10381</v>
      </c>
      <c r="H777" s="1" t="s">
        <v>10383</v>
      </c>
    </row>
    <row r="778">
      <c r="A778" s="1" t="s">
        <v>10384</v>
      </c>
      <c r="B778" s="1" t="s">
        <v>10385</v>
      </c>
      <c r="C778" s="1" t="s">
        <v>2501</v>
      </c>
    </row>
    <row r="779">
      <c r="A779" s="1" t="s">
        <v>10386</v>
      </c>
      <c r="B779" s="1" t="s">
        <v>7241</v>
      </c>
      <c r="C779" s="1" t="s">
        <v>7242</v>
      </c>
      <c r="D779" s="1" t="s">
        <v>7243</v>
      </c>
      <c r="E779" s="1" t="s">
        <v>7244</v>
      </c>
      <c r="F779" s="1" t="s">
        <v>7245</v>
      </c>
      <c r="G779" s="1" t="s">
        <v>7246</v>
      </c>
      <c r="I779" s="1" t="s">
        <v>7247</v>
      </c>
      <c r="J779" s="1" t="s">
        <v>7242</v>
      </c>
      <c r="K779" s="1" t="s">
        <v>7248</v>
      </c>
      <c r="L779" s="1" t="s">
        <v>7249</v>
      </c>
      <c r="M779" s="1" t="s">
        <v>7250</v>
      </c>
      <c r="N779" s="1" t="s">
        <v>7251</v>
      </c>
    </row>
    <row r="780">
      <c r="A780" s="1" t="s">
        <v>10389</v>
      </c>
      <c r="B780" s="1" t="s">
        <v>779</v>
      </c>
      <c r="C780" s="1" t="s">
        <v>780</v>
      </c>
      <c r="D780" s="1" t="s">
        <v>837</v>
      </c>
      <c r="E780" s="1" t="s">
        <v>839</v>
      </c>
      <c r="F780" s="1" t="s">
        <v>2015</v>
      </c>
      <c r="G780" s="1" t="s">
        <v>2017</v>
      </c>
      <c r="H780" s="1" t="s">
        <v>10310</v>
      </c>
      <c r="I780" s="1" t="s">
        <v>847</v>
      </c>
      <c r="J780" s="1" t="s">
        <v>845</v>
      </c>
      <c r="K780" s="1" t="s">
        <v>847</v>
      </c>
      <c r="L780" s="1" t="s">
        <v>786</v>
      </c>
      <c r="M780" s="1" t="s">
        <v>787</v>
      </c>
      <c r="N780" s="1" t="s">
        <v>788</v>
      </c>
      <c r="O780" s="1" t="s">
        <v>789</v>
      </c>
    </row>
    <row r="781">
      <c r="A781" s="1" t="s">
        <v>10390</v>
      </c>
      <c r="B781" s="1" t="s">
        <v>3328</v>
      </c>
      <c r="C781" s="1" t="s">
        <v>3329</v>
      </c>
      <c r="D781" s="1" t="s">
        <v>2182</v>
      </c>
      <c r="E781" s="1" t="s">
        <v>2183</v>
      </c>
      <c r="F781" s="1" t="s">
        <v>3325</v>
      </c>
      <c r="G781" s="1" t="s">
        <v>3327</v>
      </c>
      <c r="H781" s="1" t="s">
        <v>3323</v>
      </c>
      <c r="I781" s="1" t="s">
        <v>3324</v>
      </c>
      <c r="J781" s="1" t="s">
        <v>3330</v>
      </c>
      <c r="K781" s="1" t="s">
        <v>3331</v>
      </c>
      <c r="L781" s="1" t="s">
        <v>3332</v>
      </c>
      <c r="M781" s="1" t="s">
        <v>3333</v>
      </c>
      <c r="N781" s="1" t="s">
        <v>3334</v>
      </c>
      <c r="O781" s="1" t="s">
        <v>3335</v>
      </c>
      <c r="P781" s="1" t="s">
        <v>10392</v>
      </c>
      <c r="Q781" s="1" t="s">
        <v>10393</v>
      </c>
      <c r="R781" s="1" t="s">
        <v>3336</v>
      </c>
      <c r="S781" s="1" t="s">
        <v>3338</v>
      </c>
      <c r="T781" s="1" t="s">
        <v>3344</v>
      </c>
      <c r="U781" s="1" t="s">
        <v>3345</v>
      </c>
      <c r="V781" s="1" t="s">
        <v>3346</v>
      </c>
      <c r="W781" s="1" t="s">
        <v>3348</v>
      </c>
      <c r="X781" s="1" t="s">
        <v>3339</v>
      </c>
      <c r="Y781" s="1" t="s">
        <v>3342</v>
      </c>
      <c r="Z781" s="1" t="s">
        <v>10396</v>
      </c>
      <c r="AA781" s="1" t="s">
        <v>10398</v>
      </c>
      <c r="AB781" s="1" t="s">
        <v>3349</v>
      </c>
      <c r="AC781" s="1" t="s">
        <v>3350</v>
      </c>
      <c r="AH781" s="1" t="s">
        <v>2187</v>
      </c>
      <c r="AI781" s="1" t="s">
        <v>2188</v>
      </c>
      <c r="AJ781" s="1" t="s">
        <v>3353</v>
      </c>
      <c r="AK781" s="1" t="s">
        <v>3354</v>
      </c>
      <c r="AL781" s="1" t="s">
        <v>3351</v>
      </c>
      <c r="AM781" s="1" t="s">
        <v>3352</v>
      </c>
      <c r="AN781" s="1" t="s">
        <v>3356</v>
      </c>
      <c r="AO781" s="1" t="s">
        <v>3357</v>
      </c>
    </row>
    <row r="782">
      <c r="A782" s="1" t="s">
        <v>10405</v>
      </c>
      <c r="B782" s="1" t="s">
        <v>3360</v>
      </c>
      <c r="C782" s="1" t="s">
        <v>3361</v>
      </c>
      <c r="D782" s="1" t="s">
        <v>3362</v>
      </c>
      <c r="E782" s="1" t="s">
        <v>3363</v>
      </c>
      <c r="F782" s="1" t="s">
        <v>3364</v>
      </c>
      <c r="G782" s="1" t="s">
        <v>3363</v>
      </c>
    </row>
    <row r="783">
      <c r="A783" s="1" t="s">
        <v>10412</v>
      </c>
      <c r="B783" s="1" t="s">
        <v>169</v>
      </c>
      <c r="C783" s="1" t="s">
        <v>170</v>
      </c>
      <c r="D783" s="1" t="s">
        <v>262</v>
      </c>
      <c r="E783" s="1" t="s">
        <v>263</v>
      </c>
      <c r="F783" s="1" t="s">
        <v>264</v>
      </c>
      <c r="G783" s="1" t="s">
        <v>265</v>
      </c>
      <c r="H783" s="1" t="s">
        <v>3380</v>
      </c>
      <c r="I783" s="1" t="s">
        <v>3381</v>
      </c>
      <c r="J783" s="1" t="s">
        <v>3377</v>
      </c>
      <c r="K783" s="1" t="s">
        <v>3378</v>
      </c>
      <c r="L783" s="1" t="s">
        <v>3375</v>
      </c>
      <c r="M783" s="1" t="s">
        <v>3376</v>
      </c>
      <c r="N783" s="1" t="s">
        <v>3382</v>
      </c>
      <c r="O783" s="1" t="s">
        <v>3384</v>
      </c>
      <c r="P783" s="1" t="s">
        <v>3386</v>
      </c>
      <c r="Q783" s="1" t="s">
        <v>3388</v>
      </c>
      <c r="T783" s="1" t="s">
        <v>268</v>
      </c>
      <c r="U783" s="1" t="s">
        <v>269</v>
      </c>
      <c r="V783" s="1" t="s">
        <v>3394</v>
      </c>
      <c r="W783" s="1" t="s">
        <v>3395</v>
      </c>
      <c r="X783" s="1" t="s">
        <v>270</v>
      </c>
      <c r="Y783" s="1" t="s">
        <v>271</v>
      </c>
      <c r="AC783" s="1" t="s">
        <v>183</v>
      </c>
      <c r="AD783" s="1" t="s">
        <v>184</v>
      </c>
      <c r="AE783" s="1" t="s">
        <v>3402</v>
      </c>
      <c r="AF783" s="1" t="s">
        <v>3404</v>
      </c>
      <c r="AG783" s="1" t="s">
        <v>3399</v>
      </c>
      <c r="AH783" s="1" t="s">
        <v>3400</v>
      </c>
    </row>
    <row r="784">
      <c r="A784" s="1" t="s">
        <v>10417</v>
      </c>
      <c r="B784" s="1" t="s">
        <v>3408</v>
      </c>
      <c r="C784" s="1" t="s">
        <v>3409</v>
      </c>
      <c r="D784" s="1" t="s">
        <v>3410</v>
      </c>
      <c r="E784" s="1" t="s">
        <v>40</v>
      </c>
      <c r="F784" s="1" t="s">
        <v>3411</v>
      </c>
      <c r="G784" s="1" t="s">
        <v>3413</v>
      </c>
    </row>
    <row r="785">
      <c r="A785" s="1" t="s">
        <v>10420</v>
      </c>
      <c r="B785" s="1" t="s">
        <v>541</v>
      </c>
      <c r="C785" s="1" t="s">
        <v>542</v>
      </c>
      <c r="D785" s="1" t="s">
        <v>625</v>
      </c>
      <c r="E785" s="1" t="s">
        <v>628</v>
      </c>
      <c r="F785" s="1" t="s">
        <v>3428</v>
      </c>
      <c r="G785" s="1" t="s">
        <v>3162</v>
      </c>
      <c r="I785" s="1" t="s">
        <v>2044</v>
      </c>
      <c r="J785" s="1" t="s">
        <v>2045</v>
      </c>
      <c r="K785" s="1" t="s">
        <v>552</v>
      </c>
      <c r="L785" s="1" t="s">
        <v>553</v>
      </c>
      <c r="M785" s="1" t="s">
        <v>645</v>
      </c>
      <c r="N785" s="1" t="s">
        <v>646</v>
      </c>
    </row>
    <row r="786">
      <c r="A786" s="1" t="s">
        <v>1187</v>
      </c>
      <c r="B786" s="1" t="s">
        <v>803</v>
      </c>
      <c r="C786" s="1" t="s">
        <v>805</v>
      </c>
      <c r="D786" s="1" t="s">
        <v>1068</v>
      </c>
      <c r="E786" s="1" t="s">
        <v>1069</v>
      </c>
      <c r="F786" s="1" t="s">
        <v>273</v>
      </c>
      <c r="G786" s="1" t="s">
        <v>274</v>
      </c>
      <c r="H786" s="1" t="s">
        <v>807</v>
      </c>
      <c r="I786" s="1" t="s">
        <v>808</v>
      </c>
      <c r="J786" s="1" t="s">
        <v>3458</v>
      </c>
      <c r="K786" s="1" t="s">
        <v>3459</v>
      </c>
      <c r="L786" s="1" t="s">
        <v>3460</v>
      </c>
      <c r="M786" s="1" t="s">
        <v>3461</v>
      </c>
      <c r="N786" s="1" t="s">
        <v>10428</v>
      </c>
      <c r="O786" s="1" t="s">
        <v>40</v>
      </c>
      <c r="Q786" s="1" t="s">
        <v>1074</v>
      </c>
      <c r="R786" s="1" t="s">
        <v>1075</v>
      </c>
      <c r="S786" s="1" t="s">
        <v>812</v>
      </c>
      <c r="T786" s="1" t="s">
        <v>808</v>
      </c>
      <c r="U786" s="1" t="s">
        <v>3471</v>
      </c>
      <c r="V786" s="1" t="s">
        <v>3473</v>
      </c>
      <c r="W786" s="1" t="s">
        <v>3477</v>
      </c>
      <c r="X786" s="1" t="s">
        <v>3478</v>
      </c>
      <c r="AA786" s="1" t="s">
        <v>817</v>
      </c>
      <c r="AB786" s="1" t="s">
        <v>818</v>
      </c>
      <c r="AC786" s="1" t="s">
        <v>300</v>
      </c>
      <c r="AD786" s="1" t="s">
        <v>301</v>
      </c>
      <c r="AE786" s="1" t="s">
        <v>3479</v>
      </c>
      <c r="AF786" s="1" t="s">
        <v>3480</v>
      </c>
    </row>
    <row r="787">
      <c r="A787" s="1" t="s">
        <v>10435</v>
      </c>
      <c r="B787" s="1" t="s">
        <v>346</v>
      </c>
      <c r="C787" s="1" t="s">
        <v>347</v>
      </c>
      <c r="D787" s="1" t="s">
        <v>3434</v>
      </c>
      <c r="E787" s="1" t="s">
        <v>3436</v>
      </c>
      <c r="F787" s="1" t="s">
        <v>3437</v>
      </c>
      <c r="G787" s="1" t="s">
        <v>3438</v>
      </c>
      <c r="I787" s="1" t="s">
        <v>3440</v>
      </c>
      <c r="J787" s="1" t="s">
        <v>3436</v>
      </c>
      <c r="K787" s="1" t="s">
        <v>361</v>
      </c>
      <c r="L787" s="1" t="s">
        <v>362</v>
      </c>
    </row>
    <row r="788">
      <c r="A788" s="1" t="s">
        <v>10441</v>
      </c>
      <c r="B788" s="1" t="s">
        <v>2457</v>
      </c>
      <c r="C788" s="1" t="s">
        <v>2458</v>
      </c>
      <c r="D788" s="1" t="s">
        <v>3451</v>
      </c>
      <c r="E788" s="1" t="s">
        <v>2460</v>
      </c>
      <c r="F788" s="1" t="s">
        <v>2462</v>
      </c>
      <c r="G788" s="1" t="s">
        <v>2458</v>
      </c>
      <c r="I788" s="1" t="s">
        <v>2463</v>
      </c>
      <c r="J788" s="1" t="s">
        <v>2464</v>
      </c>
    </row>
    <row r="789">
      <c r="A789" s="1" t="s">
        <v>10444</v>
      </c>
      <c r="B789" s="1" t="s">
        <v>4039</v>
      </c>
      <c r="C789" s="1" t="s">
        <v>4040</v>
      </c>
      <c r="D789" s="1" t="s">
        <v>4041</v>
      </c>
      <c r="E789" s="1" t="s">
        <v>4042</v>
      </c>
      <c r="F789" s="1" t="s">
        <v>10447</v>
      </c>
      <c r="G789" s="1" t="s">
        <v>5746</v>
      </c>
      <c r="I789" s="1" t="s">
        <v>4053</v>
      </c>
      <c r="J789" s="1" t="s">
        <v>4055</v>
      </c>
      <c r="K789" s="1" t="s">
        <v>4061</v>
      </c>
      <c r="L789" s="1" t="s">
        <v>4062</v>
      </c>
    </row>
    <row r="790">
      <c r="A790" s="1" t="s">
        <v>10455</v>
      </c>
      <c r="B790" s="1" t="s">
        <v>10456</v>
      </c>
      <c r="C790" s="1" t="s">
        <v>10457</v>
      </c>
      <c r="D790" s="1" t="s">
        <v>10458</v>
      </c>
      <c r="E790" s="1" t="s">
        <v>10459</v>
      </c>
      <c r="F790" s="1" t="s">
        <v>10460</v>
      </c>
      <c r="G790" s="1" t="s">
        <v>10461</v>
      </c>
      <c r="H790" s="1" t="s">
        <v>3110</v>
      </c>
      <c r="I790" s="1" t="s">
        <v>3111</v>
      </c>
    </row>
    <row r="791">
      <c r="A791" s="1" t="s">
        <v>10465</v>
      </c>
      <c r="B791" s="1" t="s">
        <v>10466</v>
      </c>
      <c r="C791" s="1" t="s">
        <v>10302</v>
      </c>
    </row>
    <row r="792">
      <c r="A792" s="1" t="s">
        <v>10470</v>
      </c>
      <c r="B792" s="1" t="s">
        <v>10471</v>
      </c>
      <c r="C792" s="1" t="s">
        <v>40</v>
      </c>
    </row>
    <row r="793">
      <c r="A793" s="1" t="s">
        <v>10474</v>
      </c>
      <c r="B793" s="1" t="s">
        <v>3414</v>
      </c>
      <c r="C793" s="1" t="s">
        <v>3415</v>
      </c>
      <c r="D793" s="1" t="s">
        <v>4361</v>
      </c>
      <c r="E793" s="1" t="s">
        <v>4362</v>
      </c>
      <c r="F793" s="1" t="s">
        <v>10478</v>
      </c>
      <c r="G793" s="1" t="s">
        <v>10480</v>
      </c>
      <c r="H793" s="1" t="s">
        <v>3419</v>
      </c>
      <c r="I793" s="1" t="s">
        <v>3421</v>
      </c>
      <c r="J793" s="1" t="s">
        <v>4365</v>
      </c>
      <c r="K793" s="1" t="s">
        <v>4367</v>
      </c>
      <c r="L793" s="1" t="s">
        <v>3422</v>
      </c>
      <c r="M793" s="1" t="s">
        <v>3423</v>
      </c>
    </row>
    <row r="794">
      <c r="A794" s="1" t="s">
        <v>10483</v>
      </c>
      <c r="B794" s="1" t="s">
        <v>3414</v>
      </c>
      <c r="C794" s="1" t="s">
        <v>3415</v>
      </c>
      <c r="D794" s="1" t="s">
        <v>10478</v>
      </c>
      <c r="E794" s="1" t="s">
        <v>10480</v>
      </c>
      <c r="F794" s="1" t="s">
        <v>3419</v>
      </c>
      <c r="G794" s="1" t="s">
        <v>3421</v>
      </c>
      <c r="H794" s="1" t="s">
        <v>3422</v>
      </c>
      <c r="I794" s="1" t="s">
        <v>3423</v>
      </c>
    </row>
    <row r="795">
      <c r="A795" s="1" t="s">
        <v>10497</v>
      </c>
      <c r="B795" s="1" t="s">
        <v>1244</v>
      </c>
      <c r="C795" s="1" t="s">
        <v>1246</v>
      </c>
      <c r="D795" s="1" t="s">
        <v>1247</v>
      </c>
      <c r="E795" s="1" t="s">
        <v>1248</v>
      </c>
      <c r="F795" s="1" t="s">
        <v>10501</v>
      </c>
      <c r="G795" s="1" t="s">
        <v>40</v>
      </c>
      <c r="H795" s="1" t="s">
        <v>1775</v>
      </c>
      <c r="I795" s="1" t="s">
        <v>1776</v>
      </c>
      <c r="K795" s="1" t="s">
        <v>1258</v>
      </c>
      <c r="L795" s="1" t="s">
        <v>1250</v>
      </c>
      <c r="M795" s="1" t="s">
        <v>1261</v>
      </c>
      <c r="N795" s="1" t="s">
        <v>1263</v>
      </c>
    </row>
    <row r="796">
      <c r="A796" s="1" t="s">
        <v>10509</v>
      </c>
      <c r="B796" s="1" t="s">
        <v>602</v>
      </c>
      <c r="C796" s="1" t="s">
        <v>604</v>
      </c>
      <c r="D796" s="1" t="s">
        <v>3625</v>
      </c>
      <c r="E796" s="1" t="s">
        <v>3626</v>
      </c>
      <c r="F796" s="1" t="s">
        <v>3621</v>
      </c>
      <c r="G796" s="1" t="s">
        <v>3623</v>
      </c>
      <c r="H796" s="1" t="s">
        <v>10512</v>
      </c>
      <c r="I796" s="1" t="s">
        <v>3632</v>
      </c>
      <c r="J796" s="1" t="s">
        <v>3635</v>
      </c>
      <c r="K796" s="1" t="s">
        <v>3637</v>
      </c>
      <c r="L796" s="1" t="s">
        <v>3640</v>
      </c>
      <c r="M796" s="1" t="s">
        <v>635</v>
      </c>
      <c r="N796" s="1" t="s">
        <v>615</v>
      </c>
      <c r="O796" s="1" t="s">
        <v>617</v>
      </c>
      <c r="P796" s="1" t="s">
        <v>3646</v>
      </c>
      <c r="Q796" s="1" t="s">
        <v>3648</v>
      </c>
      <c r="R796" s="1" t="s">
        <v>3650</v>
      </c>
      <c r="S796" s="1" t="s">
        <v>3652</v>
      </c>
    </row>
    <row r="797">
      <c r="A797" s="1" t="s">
        <v>10517</v>
      </c>
      <c r="B797" s="1" t="s">
        <v>7167</v>
      </c>
      <c r="C797" s="1" t="s">
        <v>7168</v>
      </c>
      <c r="D797" s="1" t="s">
        <v>10520</v>
      </c>
      <c r="E797" s="1" t="s">
        <v>10521</v>
      </c>
      <c r="G797" s="1" t="s">
        <v>7175</v>
      </c>
      <c r="H797" s="1" t="s">
        <v>7176</v>
      </c>
    </row>
    <row r="798">
      <c r="A798" s="1" t="s">
        <v>10522</v>
      </c>
      <c r="B798" s="1" t="s">
        <v>967</v>
      </c>
      <c r="C798" s="1" t="s">
        <v>968</v>
      </c>
      <c r="D798" s="1" t="s">
        <v>969</v>
      </c>
      <c r="E798" s="1" t="s">
        <v>970</v>
      </c>
      <c r="G798" s="1" t="s">
        <v>971</v>
      </c>
      <c r="H798" s="1" t="s">
        <v>968</v>
      </c>
      <c r="I798" s="1" t="s">
        <v>973</v>
      </c>
      <c r="J798" s="1" t="s">
        <v>975</v>
      </c>
    </row>
    <row r="799">
      <c r="A799" s="1" t="s">
        <v>10525</v>
      </c>
      <c r="B799" s="1" t="s">
        <v>950</v>
      </c>
      <c r="C799" s="1" t="s">
        <v>952</v>
      </c>
      <c r="D799" s="1" t="s">
        <v>954</v>
      </c>
      <c r="E799" s="1" t="s">
        <v>956</v>
      </c>
      <c r="H799" s="1" t="s">
        <v>957</v>
      </c>
      <c r="I799" s="1" t="s">
        <v>958</v>
      </c>
      <c r="K799" s="1" t="s">
        <v>959</v>
      </c>
      <c r="L799" s="1" t="s">
        <v>963</v>
      </c>
    </row>
    <row r="800">
      <c r="A800" s="1" t="s">
        <v>10530</v>
      </c>
      <c r="B800" s="1" t="s">
        <v>169</v>
      </c>
      <c r="C800" s="1" t="s">
        <v>170</v>
      </c>
      <c r="D800" s="1" t="s">
        <v>925</v>
      </c>
      <c r="E800" s="1" t="s">
        <v>927</v>
      </c>
      <c r="F800" s="1" t="s">
        <v>928</v>
      </c>
      <c r="G800" s="1" t="s">
        <v>929</v>
      </c>
      <c r="H800" s="1" t="s">
        <v>930</v>
      </c>
      <c r="I800" s="1" t="s">
        <v>931</v>
      </c>
      <c r="J800" s="1" t="s">
        <v>933</v>
      </c>
      <c r="K800" s="1" t="s">
        <v>935</v>
      </c>
      <c r="M800" s="1" t="s">
        <v>937</v>
      </c>
      <c r="N800" s="1" t="s">
        <v>940</v>
      </c>
      <c r="O800" s="1" t="s">
        <v>482</v>
      </c>
      <c r="P800" s="1" t="s">
        <v>483</v>
      </c>
      <c r="T800" s="1" t="s">
        <v>183</v>
      </c>
      <c r="U800" s="1" t="s">
        <v>184</v>
      </c>
      <c r="V800" s="1" t="s">
        <v>945</v>
      </c>
      <c r="W800" s="1" t="s">
        <v>946</v>
      </c>
    </row>
    <row r="801">
      <c r="A801" s="1" t="s">
        <v>10542</v>
      </c>
      <c r="B801" s="1" t="s">
        <v>908</v>
      </c>
      <c r="C801" s="1" t="s">
        <v>910</v>
      </c>
      <c r="D801" s="1" t="s">
        <v>912</v>
      </c>
      <c r="E801" s="1" t="s">
        <v>910</v>
      </c>
      <c r="G801" s="1" t="s">
        <v>915</v>
      </c>
      <c r="H801" s="1" t="s">
        <v>910</v>
      </c>
    </row>
    <row r="802">
      <c r="A802" s="1" t="s">
        <v>10546</v>
      </c>
      <c r="B802" s="1" t="s">
        <v>2287</v>
      </c>
      <c r="C802" s="1" t="s">
        <v>2289</v>
      </c>
      <c r="D802" s="1" t="s">
        <v>10547</v>
      </c>
      <c r="E802" s="1" t="s">
        <v>896</v>
      </c>
      <c r="F802" s="1" t="s">
        <v>894</v>
      </c>
      <c r="G802" s="1" t="s">
        <v>896</v>
      </c>
      <c r="H802" s="1" t="s">
        <v>898</v>
      </c>
      <c r="I802" s="1" t="s">
        <v>900</v>
      </c>
      <c r="J802" s="1" t="s">
        <v>10550</v>
      </c>
      <c r="K802" s="1" t="s">
        <v>896</v>
      </c>
      <c r="L802" s="1" t="s">
        <v>2312</v>
      </c>
      <c r="M802" s="1" t="s">
        <v>2314</v>
      </c>
    </row>
    <row r="803">
      <c r="A803" s="1" t="s">
        <v>10554</v>
      </c>
      <c r="B803" s="1" t="s">
        <v>1098</v>
      </c>
      <c r="C803" s="1" t="s">
        <v>1099</v>
      </c>
      <c r="D803" s="1" t="s">
        <v>2614</v>
      </c>
      <c r="E803" s="1" t="s">
        <v>2616</v>
      </c>
      <c r="F803" s="1" t="s">
        <v>10557</v>
      </c>
      <c r="G803" s="1" t="s">
        <v>2622</v>
      </c>
      <c r="H803" s="1" t="s">
        <v>2620</v>
      </c>
      <c r="I803" s="1" t="s">
        <v>2622</v>
      </c>
      <c r="J803" s="1" t="s">
        <v>1112</v>
      </c>
      <c r="K803" s="1" t="s">
        <v>1114</v>
      </c>
    </row>
    <row r="804">
      <c r="A804" s="1" t="s">
        <v>10564</v>
      </c>
      <c r="B804" s="1" t="s">
        <v>871</v>
      </c>
      <c r="C804" s="1" t="s">
        <v>873</v>
      </c>
      <c r="D804" s="1" t="s">
        <v>867</v>
      </c>
      <c r="E804" s="1" t="s">
        <v>869</v>
      </c>
      <c r="F804" s="1" t="s">
        <v>878</v>
      </c>
      <c r="G804" s="1" t="s">
        <v>879</v>
      </c>
      <c r="I804" s="1" t="s">
        <v>880</v>
      </c>
      <c r="J804" s="1" t="s">
        <v>881</v>
      </c>
      <c r="L804" s="1" t="s">
        <v>882</v>
      </c>
      <c r="M804" s="1" t="s">
        <v>883</v>
      </c>
    </row>
    <row r="805">
      <c r="A805" s="1" t="s">
        <v>1190</v>
      </c>
      <c r="B805" s="1" t="s">
        <v>10570</v>
      </c>
      <c r="C805" s="1" t="s">
        <v>10571</v>
      </c>
      <c r="D805" s="1" t="s">
        <v>10572</v>
      </c>
      <c r="E805" s="1" t="s">
        <v>10574</v>
      </c>
      <c r="F805" s="1" t="s">
        <v>10576</v>
      </c>
      <c r="G805" s="1" t="s">
        <v>10578</v>
      </c>
      <c r="H805" s="2" t="s">
        <v>10580</v>
      </c>
      <c r="I805" s="1" t="s">
        <v>10582</v>
      </c>
      <c r="J805" s="2" t="s">
        <v>10583</v>
      </c>
      <c r="K805" s="1" t="s">
        <v>290</v>
      </c>
      <c r="L805" s="1" t="s">
        <v>10584</v>
      </c>
      <c r="M805" s="1" t="s">
        <v>10574</v>
      </c>
      <c r="N805" s="1" t="s">
        <v>10585</v>
      </c>
      <c r="O805" s="1" t="s">
        <v>10587</v>
      </c>
    </row>
    <row r="806">
      <c r="A806" s="1" t="s">
        <v>10590</v>
      </c>
      <c r="B806" s="1" t="s">
        <v>829</v>
      </c>
      <c r="C806" s="1" t="s">
        <v>830</v>
      </c>
      <c r="D806" s="1" t="s">
        <v>763</v>
      </c>
      <c r="E806" s="1" t="s">
        <v>765</v>
      </c>
      <c r="F806" s="1" t="s">
        <v>831</v>
      </c>
      <c r="G806" s="1" t="s">
        <v>832</v>
      </c>
      <c r="H806" s="1" t="s">
        <v>833</v>
      </c>
      <c r="I806" s="1" t="s">
        <v>835</v>
      </c>
      <c r="J806" s="1" t="s">
        <v>853</v>
      </c>
      <c r="K806" s="1" t="s">
        <v>854</v>
      </c>
      <c r="L806" s="1" t="s">
        <v>836</v>
      </c>
      <c r="M806" s="1" t="s">
        <v>838</v>
      </c>
      <c r="N806" s="1" t="s">
        <v>840</v>
      </c>
      <c r="O806" s="1" t="s">
        <v>842</v>
      </c>
      <c r="P806" s="1" t="s">
        <v>844</v>
      </c>
      <c r="Q806" s="1" t="s">
        <v>846</v>
      </c>
      <c r="R806" s="1" t="s">
        <v>858</v>
      </c>
      <c r="S806" s="1" t="s">
        <v>860</v>
      </c>
      <c r="T806" s="1" t="s">
        <v>848</v>
      </c>
      <c r="U806" s="1" t="s">
        <v>849</v>
      </c>
      <c r="V806" s="1" t="s">
        <v>776</v>
      </c>
      <c r="W806" s="1" t="s">
        <v>777</v>
      </c>
      <c r="X806" s="1" t="s">
        <v>772</v>
      </c>
      <c r="Y806" s="1" t="s">
        <v>774</v>
      </c>
      <c r="Z806" s="1" t="s">
        <v>862</v>
      </c>
      <c r="AA806" s="1" t="s">
        <v>864</v>
      </c>
    </row>
    <row r="807">
      <c r="A807" s="1" t="s">
        <v>10610</v>
      </c>
      <c r="B807" s="1" t="s">
        <v>10611</v>
      </c>
      <c r="C807" s="1" t="s">
        <v>40</v>
      </c>
    </row>
    <row r="808">
      <c r="A808" s="1" t="s">
        <v>10617</v>
      </c>
      <c r="B808" s="1" t="s">
        <v>1244</v>
      </c>
      <c r="C808" s="1" t="s">
        <v>1246</v>
      </c>
      <c r="D808" s="1" t="s">
        <v>10619</v>
      </c>
      <c r="E808" s="1" t="s">
        <v>10620</v>
      </c>
      <c r="F808" s="1" t="s">
        <v>6484</v>
      </c>
      <c r="G808" s="1" t="s">
        <v>6485</v>
      </c>
      <c r="H808" s="1" t="s">
        <v>10623</v>
      </c>
      <c r="I808" s="1" t="s">
        <v>10620</v>
      </c>
      <c r="K808" s="1" t="s">
        <v>1261</v>
      </c>
      <c r="L808" s="1" t="s">
        <v>1263</v>
      </c>
    </row>
    <row r="809">
      <c r="A809" s="1" t="s">
        <v>10630</v>
      </c>
      <c r="B809" s="1" t="s">
        <v>10631</v>
      </c>
      <c r="C809" s="1" t="s">
        <v>10633</v>
      </c>
      <c r="D809" s="1" t="s">
        <v>10634</v>
      </c>
      <c r="E809" s="1" t="s">
        <v>10635</v>
      </c>
      <c r="F809" s="1" t="s">
        <v>10636</v>
      </c>
      <c r="G809" s="1" t="s">
        <v>10639</v>
      </c>
      <c r="H809" s="1" t="s">
        <v>10642</v>
      </c>
      <c r="I809" s="1" t="s">
        <v>10645</v>
      </c>
      <c r="J809" s="1" t="s">
        <v>10649</v>
      </c>
      <c r="K809" s="1" t="s">
        <v>10651</v>
      </c>
      <c r="L809" s="2" t="s">
        <v>10652</v>
      </c>
      <c r="M809" s="1" t="s">
        <v>10653</v>
      </c>
      <c r="P809" s="1" t="s">
        <v>10655</v>
      </c>
      <c r="Q809" s="1" t="s">
        <v>10657</v>
      </c>
      <c r="R809" s="1" t="s">
        <v>10659</v>
      </c>
      <c r="S809" s="1" t="s">
        <v>10661</v>
      </c>
      <c r="T809" s="1" t="s">
        <v>10663</v>
      </c>
      <c r="U809" s="1" t="s">
        <v>10666</v>
      </c>
      <c r="W809" s="1" t="s">
        <v>10668</v>
      </c>
      <c r="X809" s="1" t="s">
        <v>10669</v>
      </c>
      <c r="Y809" s="1" t="s">
        <v>10671</v>
      </c>
      <c r="Z809" s="1" t="s">
        <v>10675</v>
      </c>
      <c r="AA809" s="1" t="s">
        <v>10676</v>
      </c>
      <c r="AB809" s="1" t="s">
        <v>10678</v>
      </c>
    </row>
    <row r="810">
      <c r="A810" s="1" t="s">
        <v>10683</v>
      </c>
      <c r="B810" s="1" t="s">
        <v>10631</v>
      </c>
      <c r="C810" s="1" t="s">
        <v>10633</v>
      </c>
      <c r="D810" s="1" t="s">
        <v>10634</v>
      </c>
      <c r="E810" s="1" t="s">
        <v>10635</v>
      </c>
      <c r="F810" s="1" t="s">
        <v>10642</v>
      </c>
      <c r="G810" s="1" t="s">
        <v>10645</v>
      </c>
      <c r="H810" s="1" t="s">
        <v>10649</v>
      </c>
      <c r="I810" s="1" t="s">
        <v>10651</v>
      </c>
      <c r="J810" s="2" t="s">
        <v>10652</v>
      </c>
      <c r="K810" s="1" t="s">
        <v>10653</v>
      </c>
      <c r="N810" s="1" t="s">
        <v>10655</v>
      </c>
      <c r="O810" s="1" t="s">
        <v>10657</v>
      </c>
      <c r="P810" s="1" t="s">
        <v>10663</v>
      </c>
      <c r="Q810" s="1" t="s">
        <v>10666</v>
      </c>
      <c r="S810" s="1" t="s">
        <v>10668</v>
      </c>
      <c r="T810" s="1" t="s">
        <v>10669</v>
      </c>
      <c r="U810" s="1" t="s">
        <v>10671</v>
      </c>
      <c r="V810" s="1" t="s">
        <v>10675</v>
      </c>
      <c r="W810" s="1" t="s">
        <v>11160</v>
      </c>
      <c r="X810" s="1" t="s">
        <v>11161</v>
      </c>
    </row>
    <row r="811">
      <c r="A811" s="1" t="s">
        <v>11162</v>
      </c>
      <c r="B811" s="1" t="s">
        <v>3571</v>
      </c>
      <c r="C811" s="1" t="s">
        <v>3573</v>
      </c>
      <c r="D811" s="1" t="s">
        <v>3575</v>
      </c>
      <c r="E811" s="1" t="s">
        <v>3577</v>
      </c>
      <c r="F811" s="1" t="s">
        <v>11163</v>
      </c>
      <c r="G811" s="1" t="s">
        <v>11164</v>
      </c>
      <c r="I811" s="1" t="s">
        <v>3588</v>
      </c>
      <c r="J811" s="1" t="s">
        <v>3591</v>
      </c>
      <c r="K811" s="1" t="s">
        <v>2335</v>
      </c>
      <c r="L811" s="1" t="s">
        <v>2337</v>
      </c>
      <c r="M811" s="1" t="s">
        <v>3595</v>
      </c>
      <c r="N811" s="1" t="s">
        <v>3596</v>
      </c>
    </row>
    <row r="812">
      <c r="A812" s="1" t="s">
        <v>11165</v>
      </c>
      <c r="B812" s="1" t="s">
        <v>169</v>
      </c>
      <c r="C812" s="1" t="s">
        <v>170</v>
      </c>
      <c r="D812" s="1" t="s">
        <v>925</v>
      </c>
      <c r="E812" s="1" t="s">
        <v>927</v>
      </c>
      <c r="F812" s="1" t="s">
        <v>928</v>
      </c>
      <c r="G812" s="1" t="s">
        <v>929</v>
      </c>
      <c r="H812" s="1" t="s">
        <v>11173</v>
      </c>
      <c r="I812" s="1" t="s">
        <v>931</v>
      </c>
      <c r="J812" s="1" t="s">
        <v>933</v>
      </c>
      <c r="K812" s="1" t="s">
        <v>935</v>
      </c>
      <c r="M812" s="1" t="s">
        <v>937</v>
      </c>
      <c r="N812" s="1" t="s">
        <v>940</v>
      </c>
      <c r="O812" s="1" t="s">
        <v>482</v>
      </c>
      <c r="P812" s="1" t="s">
        <v>483</v>
      </c>
      <c r="T812" s="1" t="s">
        <v>183</v>
      </c>
      <c r="U812" s="1" t="s">
        <v>184</v>
      </c>
      <c r="V812" s="1" t="s">
        <v>945</v>
      </c>
      <c r="W812" s="1" t="s">
        <v>946</v>
      </c>
    </row>
    <row r="813">
      <c r="A813" s="1" t="s">
        <v>11183</v>
      </c>
      <c r="B813" s="1" t="s">
        <v>11184</v>
      </c>
      <c r="C813" s="1" t="s">
        <v>11185</v>
      </c>
      <c r="D813" s="1" t="s">
        <v>11186</v>
      </c>
      <c r="E813" s="1" t="s">
        <v>40</v>
      </c>
      <c r="F813" s="1" t="s">
        <v>11188</v>
      </c>
      <c r="G813" s="1" t="s">
        <v>11190</v>
      </c>
    </row>
    <row r="814">
      <c r="A814" s="1" t="s">
        <v>11192</v>
      </c>
      <c r="B814" s="1" t="s">
        <v>8592</v>
      </c>
      <c r="C814" s="1" t="s">
        <v>8594</v>
      </c>
      <c r="D814" s="1" t="s">
        <v>8585</v>
      </c>
      <c r="E814" s="1" t="s">
        <v>8587</v>
      </c>
      <c r="F814" s="1" t="s">
        <v>717</v>
      </c>
      <c r="G814" s="1" t="s">
        <v>718</v>
      </c>
      <c r="H814" s="1" t="s">
        <v>7065</v>
      </c>
      <c r="I814" s="1" t="s">
        <v>7066</v>
      </c>
      <c r="J814" s="1" t="s">
        <v>7071</v>
      </c>
      <c r="K814" s="1" t="s">
        <v>7072</v>
      </c>
      <c r="L814" s="1" t="s">
        <v>11194</v>
      </c>
      <c r="M814" s="1" t="s">
        <v>11195</v>
      </c>
      <c r="N814" s="1" t="s">
        <v>11196</v>
      </c>
      <c r="O814" s="1" t="s">
        <v>11197</v>
      </c>
      <c r="P814" s="1" t="s">
        <v>11198</v>
      </c>
      <c r="Q814" s="1" t="s">
        <v>11199</v>
      </c>
      <c r="R814" s="1" t="s">
        <v>11200</v>
      </c>
      <c r="S814" s="1" t="s">
        <v>11201</v>
      </c>
      <c r="T814" s="1" t="s">
        <v>11202</v>
      </c>
      <c r="U814" s="1" t="s">
        <v>11204</v>
      </c>
      <c r="V814" s="1" t="s">
        <v>11206</v>
      </c>
      <c r="W814" s="1" t="s">
        <v>11208</v>
      </c>
      <c r="X814" s="2" t="s">
        <v>5203</v>
      </c>
      <c r="Y814" s="1" t="s">
        <v>3068</v>
      </c>
      <c r="AA814" s="1" t="s">
        <v>7082</v>
      </c>
      <c r="AB814" s="1" t="s">
        <v>7066</v>
      </c>
      <c r="AC814" s="1" t="s">
        <v>11215</v>
      </c>
      <c r="AD814" s="1" t="s">
        <v>11217</v>
      </c>
      <c r="AE814" s="1" t="s">
        <v>11218</v>
      </c>
      <c r="AF814" s="1" t="s">
        <v>11219</v>
      </c>
      <c r="AG814" s="1" t="s">
        <v>11220</v>
      </c>
      <c r="AH814" s="1" t="s">
        <v>11221</v>
      </c>
      <c r="AI814" s="1" t="s">
        <v>8608</v>
      </c>
      <c r="AJ814" s="1" t="s">
        <v>8609</v>
      </c>
      <c r="AK814" s="1" t="s">
        <v>8605</v>
      </c>
      <c r="AL814" s="1" t="s">
        <v>8606</v>
      </c>
      <c r="AM814" s="1" t="s">
        <v>734</v>
      </c>
      <c r="AN814" s="1" t="s">
        <v>735</v>
      </c>
      <c r="AO814" s="1" t="s">
        <v>11225</v>
      </c>
      <c r="AP814" s="1" t="s">
        <v>11226</v>
      </c>
      <c r="AQ814" s="1" t="s">
        <v>11227</v>
      </c>
      <c r="AR814" s="1" t="s">
        <v>11228</v>
      </c>
    </row>
    <row r="815">
      <c r="A815" s="1" t="s">
        <v>1198</v>
      </c>
      <c r="B815" s="1" t="s">
        <v>1068</v>
      </c>
      <c r="C815" s="1" t="s">
        <v>1069</v>
      </c>
      <c r="D815" s="1" t="s">
        <v>273</v>
      </c>
      <c r="E815" s="1" t="s">
        <v>274</v>
      </c>
      <c r="F815" s="1" t="s">
        <v>11232</v>
      </c>
      <c r="G815" s="1" t="s">
        <v>1075</v>
      </c>
      <c r="H815" s="1" t="s">
        <v>898</v>
      </c>
      <c r="I815" s="1" t="s">
        <v>900</v>
      </c>
      <c r="J815" s="1" t="s">
        <v>2682</v>
      </c>
      <c r="K815" s="1" t="s">
        <v>2684</v>
      </c>
      <c r="L815" s="1" t="s">
        <v>300</v>
      </c>
      <c r="M815" s="1" t="s">
        <v>301</v>
      </c>
    </row>
    <row r="816">
      <c r="A816" s="1" t="s">
        <v>11240</v>
      </c>
      <c r="B816" s="1" t="s">
        <v>11242</v>
      </c>
      <c r="C816" s="1" t="s">
        <v>11244</v>
      </c>
      <c r="F816" s="1" t="s">
        <v>11246</v>
      </c>
      <c r="G816" s="1" t="s">
        <v>11248</v>
      </c>
    </row>
    <row r="817">
      <c r="A817" s="1" t="s">
        <v>11251</v>
      </c>
      <c r="B817" s="1" t="s">
        <v>11252</v>
      </c>
      <c r="C817" s="1" t="s">
        <v>11253</v>
      </c>
      <c r="D817" s="1" t="s">
        <v>11254</v>
      </c>
      <c r="E817" s="1" t="s">
        <v>11255</v>
      </c>
      <c r="G817" s="1" t="s">
        <v>11256</v>
      </c>
      <c r="H817" s="1" t="s">
        <v>11258</v>
      </c>
    </row>
    <row r="818">
      <c r="A818" s="1" t="s">
        <v>11259</v>
      </c>
      <c r="B818" s="1" t="s">
        <v>6692</v>
      </c>
      <c r="C818" s="1" t="s">
        <v>6693</v>
      </c>
      <c r="D818" s="1" t="s">
        <v>11261</v>
      </c>
      <c r="E818" s="1" t="s">
        <v>11262</v>
      </c>
      <c r="F818" s="1" t="s">
        <v>11263</v>
      </c>
      <c r="G818" s="1" t="s">
        <v>11264</v>
      </c>
      <c r="H818" s="1" t="s">
        <v>11265</v>
      </c>
      <c r="I818" s="1" t="s">
        <v>11266</v>
      </c>
      <c r="K818" s="1" t="s">
        <v>6700</v>
      </c>
      <c r="L818" s="1" t="s">
        <v>6702</v>
      </c>
    </row>
    <row r="819">
      <c r="A819" s="1" t="s">
        <v>11271</v>
      </c>
      <c r="B819" s="1" t="s">
        <v>2457</v>
      </c>
      <c r="C819" s="1" t="s">
        <v>2458</v>
      </c>
      <c r="D819" s="1" t="s">
        <v>11275</v>
      </c>
      <c r="E819" s="1" t="s">
        <v>10837</v>
      </c>
      <c r="F819" s="1" t="s">
        <v>2462</v>
      </c>
      <c r="G819" s="1" t="s">
        <v>2458</v>
      </c>
      <c r="I819" s="1" t="s">
        <v>2463</v>
      </c>
      <c r="J819" s="1" t="s">
        <v>2464</v>
      </c>
    </row>
    <row r="820">
      <c r="A820" s="1" t="s">
        <v>11281</v>
      </c>
      <c r="B820" s="1" t="s">
        <v>8202</v>
      </c>
      <c r="C820" s="1" t="s">
        <v>8205</v>
      </c>
      <c r="D820" s="1" t="s">
        <v>11282</v>
      </c>
      <c r="E820" s="1" t="s">
        <v>8213</v>
      </c>
      <c r="G820" s="1" t="s">
        <v>8211</v>
      </c>
      <c r="H820" s="1" t="s">
        <v>8213</v>
      </c>
      <c r="I820" s="1" t="s">
        <v>8215</v>
      </c>
      <c r="J820" s="1" t="s">
        <v>8216</v>
      </c>
    </row>
    <row r="821">
      <c r="A821" s="1" t="s">
        <v>11286</v>
      </c>
      <c r="B821" s="1" t="s">
        <v>239</v>
      </c>
      <c r="C821" s="1" t="s">
        <v>240</v>
      </c>
      <c r="D821" s="1" t="s">
        <v>11289</v>
      </c>
      <c r="E821" s="1" t="s">
        <v>11290</v>
      </c>
      <c r="F821" s="1" t="s">
        <v>91</v>
      </c>
      <c r="G821" s="1" t="s">
        <v>92</v>
      </c>
      <c r="I821" s="1" t="s">
        <v>259</v>
      </c>
      <c r="J821" s="1" t="s">
        <v>260</v>
      </c>
    </row>
    <row r="822">
      <c r="A822" s="1" t="s">
        <v>11292</v>
      </c>
      <c r="B822" s="1" t="s">
        <v>239</v>
      </c>
      <c r="C822" s="1" t="s">
        <v>240</v>
      </c>
      <c r="D822" s="1" t="s">
        <v>11293</v>
      </c>
      <c r="E822" s="1" t="s">
        <v>11294</v>
      </c>
      <c r="F822" s="1" t="s">
        <v>11296</v>
      </c>
      <c r="G822" s="1" t="s">
        <v>11297</v>
      </c>
      <c r="J822" s="1" t="s">
        <v>11298</v>
      </c>
      <c r="K822" s="1" t="s">
        <v>11299</v>
      </c>
      <c r="L822" s="1" t="s">
        <v>259</v>
      </c>
      <c r="M822" s="1" t="s">
        <v>260</v>
      </c>
    </row>
    <row r="823">
      <c r="A823" s="1" t="s">
        <v>11301</v>
      </c>
      <c r="B823" s="1" t="s">
        <v>2263</v>
      </c>
      <c r="C823" s="1" t="s">
        <v>2265</v>
      </c>
      <c r="D823" s="1" t="s">
        <v>11302</v>
      </c>
      <c r="E823" s="1" t="s">
        <v>11303</v>
      </c>
      <c r="F823" s="1" t="s">
        <v>11304</v>
      </c>
      <c r="G823" s="1" t="s">
        <v>11305</v>
      </c>
      <c r="I823" s="1" t="s">
        <v>2268</v>
      </c>
      <c r="J823" s="1" t="s">
        <v>2265</v>
      </c>
      <c r="K823" s="1" t="s">
        <v>11307</v>
      </c>
      <c r="L823" s="1" t="s">
        <v>11310</v>
      </c>
      <c r="N823" s="1" t="s">
        <v>2270</v>
      </c>
      <c r="O823" s="1" t="s">
        <v>2265</v>
      </c>
    </row>
    <row r="824">
      <c r="A824" s="1" t="s">
        <v>11315</v>
      </c>
      <c r="B824" s="1" t="s">
        <v>791</v>
      </c>
      <c r="C824" s="1" t="s">
        <v>794</v>
      </c>
      <c r="D824" s="1" t="s">
        <v>795</v>
      </c>
      <c r="E824" s="1" t="s">
        <v>796</v>
      </c>
      <c r="F824" s="1" t="s">
        <v>1038</v>
      </c>
      <c r="G824" s="1" t="s">
        <v>1040</v>
      </c>
      <c r="H824" s="1" t="s">
        <v>799</v>
      </c>
      <c r="I824" s="1" t="s">
        <v>800</v>
      </c>
      <c r="J824" s="1" t="s">
        <v>801</v>
      </c>
      <c r="K824" s="1" t="s">
        <v>802</v>
      </c>
      <c r="N824" s="1" t="s">
        <v>804</v>
      </c>
      <c r="O824" s="1" t="s">
        <v>806</v>
      </c>
    </row>
    <row r="825">
      <c r="A825" s="1" t="s">
        <v>11320</v>
      </c>
      <c r="B825" s="1" t="s">
        <v>169</v>
      </c>
      <c r="C825" s="1" t="s">
        <v>170</v>
      </c>
      <c r="D825" s="1" t="s">
        <v>262</v>
      </c>
      <c r="E825" s="1" t="s">
        <v>263</v>
      </c>
      <c r="F825" s="1" t="s">
        <v>6665</v>
      </c>
      <c r="G825" s="1" t="s">
        <v>6666</v>
      </c>
      <c r="H825" s="1" t="s">
        <v>11324</v>
      </c>
      <c r="I825" s="1" t="s">
        <v>11325</v>
      </c>
      <c r="J825" s="1" t="s">
        <v>11326</v>
      </c>
      <c r="K825" s="1" t="s">
        <v>11328</v>
      </c>
      <c r="L825" s="1" t="s">
        <v>11329</v>
      </c>
      <c r="M825" s="1" t="s">
        <v>11330</v>
      </c>
      <c r="N825" s="1" t="s">
        <v>6670</v>
      </c>
      <c r="O825" s="1" t="s">
        <v>6669</v>
      </c>
      <c r="P825" s="1" t="s">
        <v>11333</v>
      </c>
      <c r="Q825" s="1" t="s">
        <v>11325</v>
      </c>
      <c r="R825" s="1" t="s">
        <v>11368</v>
      </c>
      <c r="S825" s="1" t="s">
        <v>11328</v>
      </c>
      <c r="T825" s="1" t="s">
        <v>3565</v>
      </c>
      <c r="U825" s="1" t="s">
        <v>3567</v>
      </c>
      <c r="W825" s="1" t="s">
        <v>183</v>
      </c>
      <c r="X825" s="1" t="s">
        <v>184</v>
      </c>
    </row>
    <row r="826">
      <c r="A826" s="1" t="s">
        <v>1223</v>
      </c>
      <c r="B826" s="1" t="s">
        <v>763</v>
      </c>
      <c r="C826" s="1" t="s">
        <v>765</v>
      </c>
      <c r="D826" s="1" t="s">
        <v>11437</v>
      </c>
      <c r="E826" s="1" t="s">
        <v>4675</v>
      </c>
      <c r="F826" s="1" t="s">
        <v>7559</v>
      </c>
      <c r="G826" s="1" t="s">
        <v>7460</v>
      </c>
      <c r="H826" s="1" t="s">
        <v>776</v>
      </c>
      <c r="I826" s="1" t="s">
        <v>777</v>
      </c>
    </row>
    <row r="827">
      <c r="A827" s="1" t="s">
        <v>11440</v>
      </c>
      <c r="B827" s="1" t="s">
        <v>169</v>
      </c>
      <c r="C827" s="1" t="s">
        <v>170</v>
      </c>
      <c r="D827" s="1" t="s">
        <v>6665</v>
      </c>
      <c r="E827" s="1" t="s">
        <v>6666</v>
      </c>
      <c r="F827" s="1" t="s">
        <v>11329</v>
      </c>
      <c r="G827" s="1" t="s">
        <v>11330</v>
      </c>
      <c r="H827" s="1" t="s">
        <v>6670</v>
      </c>
      <c r="I827" s="1" t="s">
        <v>6669</v>
      </c>
      <c r="J827" s="1" t="s">
        <v>3565</v>
      </c>
      <c r="K827" s="1" t="s">
        <v>3567</v>
      </c>
      <c r="L827" s="1" t="s">
        <v>183</v>
      </c>
      <c r="M827" s="1" t="s">
        <v>184</v>
      </c>
    </row>
    <row r="828">
      <c r="A828" s="1" t="s">
        <v>11446</v>
      </c>
      <c r="B828" s="1" t="s">
        <v>2091</v>
      </c>
      <c r="C828" s="1" t="s">
        <v>2093</v>
      </c>
      <c r="D828" s="1" t="s">
        <v>11449</v>
      </c>
      <c r="E828" s="1" t="s">
        <v>11451</v>
      </c>
      <c r="F828" s="1" t="s">
        <v>11452</v>
      </c>
      <c r="G828" s="1" t="s">
        <v>11453</v>
      </c>
      <c r="H828" s="1" t="s">
        <v>11454</v>
      </c>
      <c r="I828" s="1" t="s">
        <v>11456</v>
      </c>
      <c r="J828" s="2" t="s">
        <v>11457</v>
      </c>
      <c r="K828" s="1" t="s">
        <v>1979</v>
      </c>
      <c r="L828" s="2" t="s">
        <v>11459</v>
      </c>
      <c r="M828" s="1" t="s">
        <v>295</v>
      </c>
      <c r="O828" s="1" t="s">
        <v>2099</v>
      </c>
      <c r="P828" s="1" t="s">
        <v>2101</v>
      </c>
      <c r="Q828" s="1" t="s">
        <v>11460</v>
      </c>
      <c r="R828" s="1" t="s">
        <v>11461</v>
      </c>
      <c r="S828" s="1" t="s">
        <v>2104</v>
      </c>
      <c r="T828" s="1" t="s">
        <v>2105</v>
      </c>
      <c r="U828" s="1" t="s">
        <v>11463</v>
      </c>
      <c r="V828" s="1" t="s">
        <v>11453</v>
      </c>
    </row>
    <row r="829">
      <c r="A829" s="1" t="s">
        <v>11465</v>
      </c>
      <c r="B829" s="1" t="s">
        <v>2047</v>
      </c>
      <c r="C829" s="1" t="s">
        <v>2048</v>
      </c>
      <c r="D829" s="1" t="s">
        <v>11466</v>
      </c>
      <c r="E829" s="1" t="s">
        <v>11467</v>
      </c>
      <c r="F829" s="1" t="s">
        <v>11469</v>
      </c>
      <c r="G829" s="1" t="s">
        <v>11470</v>
      </c>
      <c r="I829" s="1" t="s">
        <v>11471</v>
      </c>
      <c r="J829" s="1" t="s">
        <v>11473</v>
      </c>
      <c r="K829" s="1" t="s">
        <v>2058</v>
      </c>
      <c r="L829" s="1" t="s">
        <v>2060</v>
      </c>
    </row>
    <row r="830">
      <c r="A830" s="1" t="s">
        <v>11475</v>
      </c>
      <c r="B830" s="1" t="s">
        <v>11476</v>
      </c>
      <c r="C830" s="1" t="s">
        <v>11477</v>
      </c>
      <c r="D830" s="1" t="s">
        <v>11478</v>
      </c>
      <c r="E830" s="1" t="s">
        <v>11479</v>
      </c>
      <c r="F830" s="1" t="s">
        <v>11480</v>
      </c>
      <c r="G830" s="1" t="s">
        <v>11481</v>
      </c>
      <c r="I830" s="1" t="s">
        <v>11482</v>
      </c>
      <c r="J830" s="1" t="s">
        <v>11483</v>
      </c>
      <c r="K830" s="1" t="s">
        <v>11484</v>
      </c>
      <c r="L830" s="1" t="s">
        <v>11485</v>
      </c>
      <c r="M830" s="1" t="s">
        <v>11487</v>
      </c>
      <c r="N830" s="1" t="s">
        <v>11488</v>
      </c>
    </row>
    <row r="831">
      <c r="A831" s="1" t="s">
        <v>11489</v>
      </c>
      <c r="B831" s="1" t="s">
        <v>11490</v>
      </c>
      <c r="C831" s="1" t="s">
        <v>11492</v>
      </c>
      <c r="D831" s="1" t="s">
        <v>11494</v>
      </c>
      <c r="E831" s="1" t="s">
        <v>11492</v>
      </c>
      <c r="G831" s="1" t="s">
        <v>11497</v>
      </c>
      <c r="H831" s="1" t="s">
        <v>11492</v>
      </c>
    </row>
    <row r="832">
      <c r="A832" s="1" t="s">
        <v>11501</v>
      </c>
      <c r="B832" s="1" t="s">
        <v>11503</v>
      </c>
      <c r="C832" s="1" t="s">
        <v>11506</v>
      </c>
      <c r="D832" s="1" t="s">
        <v>11508</v>
      </c>
      <c r="E832" s="1" t="s">
        <v>189</v>
      </c>
      <c r="G832" s="1" t="s">
        <v>11511</v>
      </c>
      <c r="H832" s="1" t="s">
        <v>11513</v>
      </c>
    </row>
    <row r="833">
      <c r="A833" s="1" t="s">
        <v>11521</v>
      </c>
      <c r="B833" s="1" t="s">
        <v>11524</v>
      </c>
      <c r="C833" s="1" t="s">
        <v>189</v>
      </c>
    </row>
    <row r="834">
      <c r="A834" s="1" t="s">
        <v>11530</v>
      </c>
      <c r="B834" s="1" t="s">
        <v>2739</v>
      </c>
      <c r="C834" s="1" t="s">
        <v>2741</v>
      </c>
      <c r="D834" s="1" t="s">
        <v>11532</v>
      </c>
      <c r="E834" s="1" t="s">
        <v>189</v>
      </c>
      <c r="F834" s="1" t="s">
        <v>2743</v>
      </c>
      <c r="G834" s="1" t="s">
        <v>2744</v>
      </c>
    </row>
    <row r="835">
      <c r="A835" s="1" t="s">
        <v>11539</v>
      </c>
      <c r="B835" s="1" t="s">
        <v>795</v>
      </c>
      <c r="C835" s="1" t="s">
        <v>796</v>
      </c>
      <c r="D835" s="1" t="s">
        <v>11543</v>
      </c>
      <c r="E835" s="1" t="s">
        <v>139</v>
      </c>
      <c r="F835" s="1" t="s">
        <v>801</v>
      </c>
      <c r="G835" s="1" t="s">
        <v>802</v>
      </c>
    </row>
    <row r="836">
      <c r="A836" s="1" t="s">
        <v>11546</v>
      </c>
      <c r="B836" s="1" t="s">
        <v>273</v>
      </c>
      <c r="C836" s="1" t="s">
        <v>274</v>
      </c>
      <c r="D836" s="1" t="s">
        <v>1760</v>
      </c>
      <c r="E836" s="1" t="s">
        <v>1762</v>
      </c>
      <c r="F836" s="1" t="s">
        <v>11550</v>
      </c>
      <c r="G836" s="1" t="s">
        <v>11551</v>
      </c>
      <c r="I836" s="1" t="s">
        <v>1768</v>
      </c>
      <c r="J836" s="1" t="s">
        <v>1769</v>
      </c>
      <c r="K836" s="1" t="s">
        <v>300</v>
      </c>
      <c r="L836" s="1" t="s">
        <v>301</v>
      </c>
    </row>
    <row r="837">
      <c r="A837" s="1" t="s">
        <v>1227</v>
      </c>
      <c r="B837" s="1" t="s">
        <v>625</v>
      </c>
      <c r="C837" s="1" t="s">
        <v>628</v>
      </c>
      <c r="D837" s="1" t="s">
        <v>11554</v>
      </c>
      <c r="E837" s="1" t="s">
        <v>11557</v>
      </c>
      <c r="G837" s="1" t="s">
        <v>11558</v>
      </c>
      <c r="H837" s="1" t="s">
        <v>11559</v>
      </c>
      <c r="I837" s="1" t="s">
        <v>645</v>
      </c>
      <c r="J837" s="1" t="s">
        <v>646</v>
      </c>
    </row>
    <row r="838">
      <c r="A838" s="1" t="s">
        <v>11561</v>
      </c>
      <c r="B838" s="1" t="s">
        <v>11562</v>
      </c>
      <c r="C838" s="1" t="s">
        <v>11563</v>
      </c>
      <c r="D838" s="1" t="s">
        <v>11564</v>
      </c>
      <c r="E838" s="1" t="s">
        <v>11565</v>
      </c>
      <c r="F838" s="1" t="s">
        <v>10961</v>
      </c>
      <c r="G838" s="1" t="s">
        <v>10962</v>
      </c>
      <c r="H838" s="1" t="s">
        <v>11569</v>
      </c>
      <c r="I838" s="1" t="s">
        <v>11570</v>
      </c>
      <c r="K838" s="1" t="s">
        <v>11573</v>
      </c>
      <c r="L838" s="1" t="s">
        <v>11563</v>
      </c>
      <c r="N838" s="1" t="s">
        <v>11574</v>
      </c>
      <c r="O838" s="1" t="s">
        <v>11575</v>
      </c>
      <c r="P838" s="1" t="s">
        <v>10978</v>
      </c>
      <c r="Q838" s="1" t="s">
        <v>10979</v>
      </c>
    </row>
    <row r="839">
      <c r="A839" s="1" t="s">
        <v>11577</v>
      </c>
      <c r="B839" s="1" t="s">
        <v>602</v>
      </c>
      <c r="C839" s="1" t="s">
        <v>604</v>
      </c>
      <c r="D839" s="1" t="s">
        <v>9926</v>
      </c>
      <c r="E839" s="1" t="s">
        <v>9927</v>
      </c>
      <c r="F839" s="1" t="s">
        <v>9928</v>
      </c>
      <c r="G839" s="1" t="s">
        <v>9929</v>
      </c>
      <c r="H839" s="1" t="s">
        <v>2090</v>
      </c>
      <c r="I839" s="1" t="s">
        <v>2092</v>
      </c>
      <c r="J839" s="1" t="s">
        <v>2087</v>
      </c>
      <c r="K839" s="1" t="s">
        <v>2088</v>
      </c>
      <c r="L839" s="1" t="s">
        <v>2085</v>
      </c>
      <c r="M839" s="1" t="s">
        <v>2086</v>
      </c>
      <c r="N839" s="1" t="s">
        <v>11581</v>
      </c>
      <c r="O839" s="1" t="s">
        <v>9936</v>
      </c>
      <c r="P839" s="1" t="s">
        <v>611</v>
      </c>
      <c r="Q839" s="1" t="s">
        <v>613</v>
      </c>
      <c r="R839" s="1" t="s">
        <v>2116</v>
      </c>
      <c r="S839" s="1" t="s">
        <v>2118</v>
      </c>
      <c r="T839" s="1" t="s">
        <v>9935</v>
      </c>
      <c r="U839" s="1" t="s">
        <v>9936</v>
      </c>
      <c r="V839" s="1" t="s">
        <v>2120</v>
      </c>
      <c r="W839" s="1" t="s">
        <v>2122</v>
      </c>
      <c r="X839" s="1" t="s">
        <v>615</v>
      </c>
      <c r="Y839" s="1" t="s">
        <v>617</v>
      </c>
      <c r="Z839" s="1" t="s">
        <v>9937</v>
      </c>
      <c r="AA839" s="1" t="s">
        <v>9938</v>
      </c>
      <c r="AB839" s="1" t="s">
        <v>2125</v>
      </c>
      <c r="AC839" s="1" t="s">
        <v>2126</v>
      </c>
      <c r="AD839" s="1" t="s">
        <v>2123</v>
      </c>
      <c r="AE839" s="1" t="s">
        <v>2124</v>
      </c>
      <c r="AF839" s="1" t="s">
        <v>9940</v>
      </c>
      <c r="AG839" s="1" t="s">
        <v>9942</v>
      </c>
      <c r="AH839" s="1" t="s">
        <v>2129</v>
      </c>
      <c r="AI839" s="1" t="s">
        <v>2130</v>
      </c>
    </row>
    <row r="840">
      <c r="A840" s="1" t="s">
        <v>11585</v>
      </c>
      <c r="B840" s="1" t="s">
        <v>11586</v>
      </c>
      <c r="C840" s="1" t="s">
        <v>11587</v>
      </c>
      <c r="D840" s="1" t="s">
        <v>11588</v>
      </c>
      <c r="E840" s="1" t="s">
        <v>11589</v>
      </c>
      <c r="F840" s="1" t="s">
        <v>11590</v>
      </c>
      <c r="G840" s="1" t="s">
        <v>11592</v>
      </c>
      <c r="H840" s="1" t="s">
        <v>11593</v>
      </c>
      <c r="I840" s="1" t="s">
        <v>11594</v>
      </c>
      <c r="J840" s="1" t="s">
        <v>11596</v>
      </c>
      <c r="K840" s="1" t="s">
        <v>11597</v>
      </c>
      <c r="M840" s="1" t="s">
        <v>11598</v>
      </c>
      <c r="N840" s="1" t="s">
        <v>11599</v>
      </c>
      <c r="O840" s="1" t="s">
        <v>11600</v>
      </c>
      <c r="P840" s="1" t="s">
        <v>11601</v>
      </c>
      <c r="R840" s="1" t="s">
        <v>11602</v>
      </c>
      <c r="S840" s="1" t="s">
        <v>11587</v>
      </c>
      <c r="T840" s="1" t="s">
        <v>5663</v>
      </c>
      <c r="U840" s="1" t="s">
        <v>5665</v>
      </c>
    </row>
    <row r="841">
      <c r="A841" s="1" t="s">
        <v>11606</v>
      </c>
      <c r="B841" s="1" t="s">
        <v>779</v>
      </c>
      <c r="C841" s="1" t="s">
        <v>780</v>
      </c>
      <c r="D841" s="1" t="s">
        <v>837</v>
      </c>
      <c r="E841" s="1" t="s">
        <v>839</v>
      </c>
      <c r="F841" s="1" t="s">
        <v>2015</v>
      </c>
      <c r="G841" s="1" t="s">
        <v>2017</v>
      </c>
      <c r="H841" s="1" t="s">
        <v>11609</v>
      </c>
      <c r="I841" s="1" t="s">
        <v>847</v>
      </c>
      <c r="J841" s="1" t="s">
        <v>845</v>
      </c>
      <c r="K841" s="1" t="s">
        <v>847</v>
      </c>
      <c r="L841" s="1" t="s">
        <v>786</v>
      </c>
      <c r="M841" s="1" t="s">
        <v>787</v>
      </c>
      <c r="N841" s="1" t="s">
        <v>788</v>
      </c>
      <c r="O841" s="1" t="s">
        <v>789</v>
      </c>
      <c r="P841" s="1" t="s">
        <v>2027</v>
      </c>
      <c r="Q841" s="1" t="s">
        <v>2028</v>
      </c>
    </row>
    <row r="842">
      <c r="A842" s="1" t="s">
        <v>11610</v>
      </c>
      <c r="B842" s="1" t="s">
        <v>11612</v>
      </c>
      <c r="C842" s="1" t="s">
        <v>40</v>
      </c>
    </row>
    <row r="843">
      <c r="A843" s="1" t="s">
        <v>11615</v>
      </c>
      <c r="B843" s="1" t="s">
        <v>11616</v>
      </c>
      <c r="C843" s="1" t="s">
        <v>11618</v>
      </c>
      <c r="D843" s="1" t="s">
        <v>11620</v>
      </c>
      <c r="E843" s="1" t="s">
        <v>11622</v>
      </c>
      <c r="F843" s="1" t="s">
        <v>11623</v>
      </c>
      <c r="G843" s="1" t="s">
        <v>11625</v>
      </c>
      <c r="H843" s="1" t="s">
        <v>7898</v>
      </c>
      <c r="I843" s="1" t="s">
        <v>7901</v>
      </c>
    </row>
    <row r="844">
      <c r="A844" s="1" t="s">
        <v>11629</v>
      </c>
      <c r="B844" s="1" t="s">
        <v>5538</v>
      </c>
      <c r="C844" s="1" t="s">
        <v>5539</v>
      </c>
      <c r="D844" s="1" t="s">
        <v>5540</v>
      </c>
      <c r="E844" s="1" t="s">
        <v>5541</v>
      </c>
      <c r="F844" s="1" t="s">
        <v>5542</v>
      </c>
      <c r="G844" s="1" t="s">
        <v>40</v>
      </c>
      <c r="H844" s="1" t="s">
        <v>5543</v>
      </c>
      <c r="I844" s="1" t="s">
        <v>5544</v>
      </c>
      <c r="J844" s="1" t="s">
        <v>5546</v>
      </c>
      <c r="K844" s="1" t="s">
        <v>5547</v>
      </c>
    </row>
    <row r="845">
      <c r="A845" s="1" t="s">
        <v>11636</v>
      </c>
      <c r="B845" s="1" t="s">
        <v>561</v>
      </c>
      <c r="C845" s="1" t="s">
        <v>562</v>
      </c>
      <c r="D845" s="1" t="s">
        <v>559</v>
      </c>
      <c r="E845" s="1" t="s">
        <v>560</v>
      </c>
      <c r="F845" s="1" t="s">
        <v>11362</v>
      </c>
      <c r="G845" s="1" t="s">
        <v>564</v>
      </c>
      <c r="I845" s="1" t="s">
        <v>565</v>
      </c>
      <c r="J845" s="1" t="s">
        <v>566</v>
      </c>
      <c r="K845" s="1" t="s">
        <v>567</v>
      </c>
      <c r="L845" s="1" t="s">
        <v>568</v>
      </c>
    </row>
    <row r="846">
      <c r="A846" s="1" t="s">
        <v>11642</v>
      </c>
      <c r="B846" s="1" t="s">
        <v>11643</v>
      </c>
      <c r="C846" s="1" t="s">
        <v>11644</v>
      </c>
      <c r="D846" s="1" t="s">
        <v>11645</v>
      </c>
      <c r="E846" s="1" t="s">
        <v>11646</v>
      </c>
      <c r="F846" s="1" t="s">
        <v>11647</v>
      </c>
      <c r="G846" s="1" t="s">
        <v>11646</v>
      </c>
    </row>
    <row r="847">
      <c r="A847" s="1" t="s">
        <v>1242</v>
      </c>
      <c r="B847" s="1" t="s">
        <v>1544</v>
      </c>
      <c r="C847" s="1" t="s">
        <v>1546</v>
      </c>
      <c r="D847" s="1" t="s">
        <v>1540</v>
      </c>
      <c r="E847" s="1" t="s">
        <v>1542</v>
      </c>
      <c r="F847" s="1" t="s">
        <v>1536</v>
      </c>
      <c r="G847" s="1" t="s">
        <v>1538</v>
      </c>
      <c r="H847" s="1" t="s">
        <v>1552</v>
      </c>
      <c r="I847" s="1" t="s">
        <v>1553</v>
      </c>
      <c r="J847" s="1" t="s">
        <v>11648</v>
      </c>
      <c r="K847" s="1" t="s">
        <v>1557</v>
      </c>
      <c r="M847" s="1" t="s">
        <v>1560</v>
      </c>
      <c r="N847" s="1" t="s">
        <v>1561</v>
      </c>
      <c r="O847" s="1" t="s">
        <v>1558</v>
      </c>
      <c r="P847" s="1" t="s">
        <v>1559</v>
      </c>
      <c r="Q847" s="1" t="s">
        <v>1565</v>
      </c>
      <c r="R847" s="1" t="s">
        <v>1567</v>
      </c>
      <c r="S847" s="1" t="s">
        <v>1573</v>
      </c>
      <c r="T847" s="1" t="s">
        <v>1575</v>
      </c>
      <c r="U847" s="1" t="s">
        <v>1569</v>
      </c>
      <c r="V847" s="1" t="s">
        <v>1571</v>
      </c>
    </row>
    <row r="848">
      <c r="A848" s="1" t="s">
        <v>11650</v>
      </c>
      <c r="B848" s="1" t="s">
        <v>1597</v>
      </c>
      <c r="C848" s="1" t="s">
        <v>1599</v>
      </c>
      <c r="D848" s="1" t="s">
        <v>1601</v>
      </c>
      <c r="E848" s="1" t="s">
        <v>1603</v>
      </c>
      <c r="F848" s="1" t="s">
        <v>11652</v>
      </c>
      <c r="G848" s="1" t="s">
        <v>11653</v>
      </c>
      <c r="H848" s="1" t="s">
        <v>11654</v>
      </c>
      <c r="I848" s="1" t="s">
        <v>11655</v>
      </c>
      <c r="J848" s="1" t="s">
        <v>11656</v>
      </c>
      <c r="K848" s="1" t="s">
        <v>11657</v>
      </c>
      <c r="M848" s="1" t="s">
        <v>1608</v>
      </c>
      <c r="N848" s="1" t="s">
        <v>1609</v>
      </c>
      <c r="O848" s="1" t="s">
        <v>11658</v>
      </c>
      <c r="P848" s="1" t="s">
        <v>11660</v>
      </c>
      <c r="R848" s="1" t="s">
        <v>1610</v>
      </c>
      <c r="S848" s="1" t="s">
        <v>1611</v>
      </c>
      <c r="T848" s="1" t="s">
        <v>11663</v>
      </c>
      <c r="U848" s="1" t="s">
        <v>11664</v>
      </c>
    </row>
    <row r="849">
      <c r="A849" s="1" t="s">
        <v>11666</v>
      </c>
      <c r="B849" s="1" t="s">
        <v>1122</v>
      </c>
      <c r="C849" s="1" t="s">
        <v>1124</v>
      </c>
      <c r="D849" s="1" t="s">
        <v>239</v>
      </c>
      <c r="E849" s="1" t="s">
        <v>240</v>
      </c>
      <c r="F849" s="1" t="s">
        <v>11667</v>
      </c>
      <c r="G849" s="1" t="s">
        <v>11668</v>
      </c>
      <c r="H849" s="1" t="s">
        <v>11669</v>
      </c>
      <c r="I849" s="1" t="s">
        <v>11671</v>
      </c>
      <c r="K849" s="1" t="s">
        <v>1142</v>
      </c>
      <c r="L849" s="1" t="s">
        <v>1144</v>
      </c>
      <c r="O849" s="1" t="s">
        <v>1150</v>
      </c>
      <c r="P849" s="1" t="s">
        <v>1151</v>
      </c>
      <c r="Q849" s="1" t="s">
        <v>259</v>
      </c>
      <c r="R849" s="1" t="s">
        <v>260</v>
      </c>
    </row>
    <row r="850">
      <c r="A850" s="1" t="s">
        <v>11675</v>
      </c>
      <c r="B850" s="1" t="s">
        <v>657</v>
      </c>
      <c r="C850" s="1" t="s">
        <v>659</v>
      </c>
      <c r="D850" s="1" t="s">
        <v>661</v>
      </c>
      <c r="E850" s="1" t="s">
        <v>663</v>
      </c>
      <c r="F850" s="1" t="s">
        <v>665</v>
      </c>
      <c r="G850" s="1" t="s">
        <v>667</v>
      </c>
      <c r="H850" s="1" t="s">
        <v>669</v>
      </c>
      <c r="I850" s="1" t="s">
        <v>672</v>
      </c>
    </row>
    <row r="851">
      <c r="A851" s="1" t="s">
        <v>11678</v>
      </c>
      <c r="B851" s="1" t="s">
        <v>6216</v>
      </c>
      <c r="C851" s="1" t="s">
        <v>6217</v>
      </c>
      <c r="D851" s="1" t="s">
        <v>11680</v>
      </c>
      <c r="E851" s="1" t="s">
        <v>6217</v>
      </c>
      <c r="F851" s="1" t="s">
        <v>6231</v>
      </c>
      <c r="G851" s="1" t="s">
        <v>6217</v>
      </c>
      <c r="I851" s="1" t="s">
        <v>6235</v>
      </c>
      <c r="J851" s="1" t="s">
        <v>6236</v>
      </c>
    </row>
    <row r="852">
      <c r="A852" s="1" t="s">
        <v>11681</v>
      </c>
      <c r="B852" s="1" t="s">
        <v>11683</v>
      </c>
      <c r="C852" s="1" t="s">
        <v>11685</v>
      </c>
      <c r="D852" s="1" t="s">
        <v>11686</v>
      </c>
      <c r="E852" s="1" t="s">
        <v>40</v>
      </c>
      <c r="F852" s="1" t="s">
        <v>11687</v>
      </c>
      <c r="G852" s="1" t="s">
        <v>11688</v>
      </c>
    </row>
    <row r="853">
      <c r="A853" s="1" t="s">
        <v>11691</v>
      </c>
      <c r="B853" s="1" t="s">
        <v>803</v>
      </c>
      <c r="C853" s="1" t="s">
        <v>805</v>
      </c>
      <c r="D853" s="1" t="s">
        <v>807</v>
      </c>
      <c r="E853" s="1" t="s">
        <v>808</v>
      </c>
      <c r="F853" s="1" t="s">
        <v>11693</v>
      </c>
      <c r="G853" s="1" t="s">
        <v>189</v>
      </c>
      <c r="H853" s="1" t="s">
        <v>812</v>
      </c>
      <c r="I853" s="1" t="s">
        <v>808</v>
      </c>
      <c r="K853" s="1" t="s">
        <v>817</v>
      </c>
      <c r="L853" s="1" t="s">
        <v>818</v>
      </c>
    </row>
    <row r="854">
      <c r="A854" s="1" t="s">
        <v>11694</v>
      </c>
      <c r="B854" s="1" t="s">
        <v>11695</v>
      </c>
      <c r="C854" s="1" t="s">
        <v>9745</v>
      </c>
    </row>
    <row r="855">
      <c r="A855" s="1" t="s">
        <v>11698</v>
      </c>
      <c r="B855" s="1" t="s">
        <v>169</v>
      </c>
      <c r="C855" s="1" t="s">
        <v>170</v>
      </c>
      <c r="D855" s="1" t="s">
        <v>6665</v>
      </c>
      <c r="E855" s="1" t="s">
        <v>6666</v>
      </c>
      <c r="F855" s="1" t="s">
        <v>11699</v>
      </c>
      <c r="G855" s="1" t="s">
        <v>11700</v>
      </c>
      <c r="I855" s="1" t="s">
        <v>6670</v>
      </c>
      <c r="J855" s="1" t="s">
        <v>6669</v>
      </c>
      <c r="K855" s="1" t="s">
        <v>3565</v>
      </c>
      <c r="L855" s="1" t="s">
        <v>3567</v>
      </c>
      <c r="M855" s="1" t="s">
        <v>183</v>
      </c>
      <c r="N855" s="1" t="s">
        <v>184</v>
      </c>
    </row>
    <row r="856">
      <c r="A856" s="1" t="s">
        <v>11701</v>
      </c>
      <c r="B856" s="1" t="s">
        <v>193</v>
      </c>
      <c r="C856" s="1" t="s">
        <v>194</v>
      </c>
      <c r="D856" s="1" t="s">
        <v>8463</v>
      </c>
      <c r="E856" s="1" t="s">
        <v>8466</v>
      </c>
      <c r="F856" s="1" t="s">
        <v>191</v>
      </c>
      <c r="G856" s="1" t="s">
        <v>192</v>
      </c>
      <c r="H856" s="1" t="s">
        <v>11702</v>
      </c>
      <c r="I856" s="1" t="s">
        <v>11703</v>
      </c>
      <c r="K856" s="1" t="s">
        <v>197</v>
      </c>
      <c r="L856" s="1" t="s">
        <v>198</v>
      </c>
      <c r="M856" s="1" t="s">
        <v>199</v>
      </c>
      <c r="N856" s="1" t="s">
        <v>200</v>
      </c>
      <c r="O856" s="1" t="s">
        <v>201</v>
      </c>
      <c r="P856" s="1" t="s">
        <v>202</v>
      </c>
      <c r="Q856" s="1" t="s">
        <v>8471</v>
      </c>
      <c r="R856" s="1" t="s">
        <v>8472</v>
      </c>
      <c r="S856" s="1" t="s">
        <v>203</v>
      </c>
      <c r="T856" s="1" t="s">
        <v>204</v>
      </c>
    </row>
    <row r="857">
      <c r="A857" s="1" t="s">
        <v>11707</v>
      </c>
      <c r="B857" s="1" t="s">
        <v>11708</v>
      </c>
      <c r="C857" s="1" t="s">
        <v>189</v>
      </c>
    </row>
    <row r="858">
      <c r="A858" s="1" t="s">
        <v>1268</v>
      </c>
      <c r="B858" s="1" t="s">
        <v>1204</v>
      </c>
      <c r="C858" s="1" t="s">
        <v>1205</v>
      </c>
      <c r="D858" s="1" t="s">
        <v>1206</v>
      </c>
      <c r="E858" s="1" t="s">
        <v>1208</v>
      </c>
      <c r="F858" s="1" t="s">
        <v>11712</v>
      </c>
      <c r="G858" s="1" t="s">
        <v>1208</v>
      </c>
      <c r="H858" s="1" t="s">
        <v>1215</v>
      </c>
      <c r="I858" s="1" t="s">
        <v>1208</v>
      </c>
      <c r="J858" s="1" t="s">
        <v>1219</v>
      </c>
      <c r="K858" s="1" t="s">
        <v>1220</v>
      </c>
    </row>
    <row r="859">
      <c r="A859" s="1" t="s">
        <v>11713</v>
      </c>
      <c r="B859" s="1" t="s">
        <v>541</v>
      </c>
      <c r="C859" s="1" t="s">
        <v>542</v>
      </c>
      <c r="D859" s="1" t="s">
        <v>6567</v>
      </c>
      <c r="E859" s="1" t="s">
        <v>6568</v>
      </c>
      <c r="F859" s="1" t="s">
        <v>552</v>
      </c>
      <c r="G859" s="1" t="s">
        <v>553</v>
      </c>
    </row>
    <row r="860">
      <c r="A860" s="1" t="s">
        <v>11714</v>
      </c>
      <c r="B860" s="1" t="s">
        <v>11715</v>
      </c>
      <c r="C860" s="1" t="s">
        <v>11716</v>
      </c>
      <c r="D860" s="1" t="s">
        <v>11717</v>
      </c>
      <c r="E860" s="1" t="s">
        <v>11718</v>
      </c>
      <c r="F860" s="1" t="s">
        <v>11719</v>
      </c>
      <c r="G860" s="1" t="s">
        <v>11716</v>
      </c>
    </row>
    <row r="861">
      <c r="A861" s="1" t="s">
        <v>11721</v>
      </c>
      <c r="B861" s="1" t="s">
        <v>1098</v>
      </c>
      <c r="C861" s="1" t="s">
        <v>1099</v>
      </c>
      <c r="D861" s="1" t="s">
        <v>11722</v>
      </c>
      <c r="E861" s="1" t="s">
        <v>11724</v>
      </c>
      <c r="F861" s="1" t="s">
        <v>11725</v>
      </c>
      <c r="G861" s="1" t="s">
        <v>11726</v>
      </c>
      <c r="H861" s="1" t="s">
        <v>11727</v>
      </c>
      <c r="I861" s="1" t="s">
        <v>11729</v>
      </c>
      <c r="K861" s="1" t="s">
        <v>11731</v>
      </c>
      <c r="L861" s="1" t="s">
        <v>11732</v>
      </c>
      <c r="M861" s="1" t="s">
        <v>11733</v>
      </c>
      <c r="N861" s="1" t="s">
        <v>11734</v>
      </c>
      <c r="O861" s="1" t="s">
        <v>1112</v>
      </c>
      <c r="P861" s="1" t="s">
        <v>1114</v>
      </c>
    </row>
    <row r="862">
      <c r="A862" s="1" t="s">
        <v>11737</v>
      </c>
      <c r="B862" s="1" t="s">
        <v>4180</v>
      </c>
      <c r="C862" s="1" t="s">
        <v>4181</v>
      </c>
      <c r="D862" s="1" t="s">
        <v>11738</v>
      </c>
      <c r="E862" s="1" t="s">
        <v>11739</v>
      </c>
      <c r="F862" s="1" t="s">
        <v>6354</v>
      </c>
      <c r="G862" s="1" t="s">
        <v>4181</v>
      </c>
      <c r="H862" s="1" t="s">
        <v>270</v>
      </c>
      <c r="I862" s="1" t="s">
        <v>271</v>
      </c>
      <c r="K862" s="1" t="s">
        <v>4205</v>
      </c>
      <c r="L862" s="1" t="s">
        <v>4207</v>
      </c>
    </row>
    <row r="863">
      <c r="A863" s="1" t="s">
        <v>11741</v>
      </c>
      <c r="B863" s="1" t="s">
        <v>11742</v>
      </c>
      <c r="C863" s="1" t="s">
        <v>6186</v>
      </c>
    </row>
    <row r="864">
      <c r="A864" s="1" t="s">
        <v>11744</v>
      </c>
      <c r="B864" s="1" t="s">
        <v>346</v>
      </c>
      <c r="C864" s="1" t="s">
        <v>347</v>
      </c>
      <c r="D864" s="1" t="s">
        <v>11745</v>
      </c>
      <c r="E864" s="1" t="s">
        <v>11746</v>
      </c>
      <c r="F864" s="1" t="s">
        <v>11747</v>
      </c>
      <c r="G864" s="1" t="s">
        <v>11748</v>
      </c>
      <c r="I864" s="1" t="s">
        <v>11749</v>
      </c>
      <c r="J864" s="1" t="s">
        <v>11750</v>
      </c>
      <c r="K864" s="1" t="s">
        <v>361</v>
      </c>
      <c r="L864" s="1" t="s">
        <v>362</v>
      </c>
    </row>
    <row r="865">
      <c r="A865" s="1" t="s">
        <v>11754</v>
      </c>
      <c r="B865" s="1" t="s">
        <v>11755</v>
      </c>
      <c r="C865" s="1" t="s">
        <v>11757</v>
      </c>
      <c r="D865" s="1" t="s">
        <v>11758</v>
      </c>
      <c r="E865" s="1" t="s">
        <v>139</v>
      </c>
      <c r="G865" s="1" t="s">
        <v>11759</v>
      </c>
      <c r="H865" s="1" t="s">
        <v>11760</v>
      </c>
    </row>
    <row r="866">
      <c r="A866" s="1" t="s">
        <v>11762</v>
      </c>
      <c r="B866" s="1" t="s">
        <v>169</v>
      </c>
      <c r="C866" s="1" t="s">
        <v>170</v>
      </c>
      <c r="D866" s="1" t="s">
        <v>262</v>
      </c>
      <c r="E866" s="1" t="s">
        <v>263</v>
      </c>
      <c r="F866" s="1" t="s">
        <v>11764</v>
      </c>
      <c r="G866" s="1" t="s">
        <v>11766</v>
      </c>
      <c r="H866" s="1" t="s">
        <v>11768</v>
      </c>
      <c r="I866" s="1" t="s">
        <v>11770</v>
      </c>
      <c r="K866" s="1" t="s">
        <v>11772</v>
      </c>
      <c r="L866" s="1" t="s">
        <v>11774</v>
      </c>
      <c r="N866" s="1" t="s">
        <v>183</v>
      </c>
      <c r="O866" s="1" t="s">
        <v>184</v>
      </c>
    </row>
    <row r="867">
      <c r="A867" s="1" t="s">
        <v>11778</v>
      </c>
      <c r="B867" s="1" t="s">
        <v>6864</v>
      </c>
      <c r="C867" s="1" t="s">
        <v>6866</v>
      </c>
      <c r="D867" s="1" t="s">
        <v>11780</v>
      </c>
      <c r="E867" s="1" t="s">
        <v>11781</v>
      </c>
      <c r="F867" s="1" t="s">
        <v>11782</v>
      </c>
      <c r="G867" s="1" t="s">
        <v>11784</v>
      </c>
      <c r="H867" s="1" t="s">
        <v>11785</v>
      </c>
      <c r="I867" s="1" t="s">
        <v>11787</v>
      </c>
      <c r="J867" s="2" t="s">
        <v>4582</v>
      </c>
      <c r="K867" s="1" t="s">
        <v>4584</v>
      </c>
      <c r="L867" s="2" t="s">
        <v>11790</v>
      </c>
      <c r="M867" s="1" t="s">
        <v>11792</v>
      </c>
      <c r="O867" s="1" t="s">
        <v>6870</v>
      </c>
      <c r="P867" s="1" t="s">
        <v>6871</v>
      </c>
      <c r="Q867" s="1" t="s">
        <v>11796</v>
      </c>
      <c r="R867" s="1" t="s">
        <v>11781</v>
      </c>
      <c r="S867" s="1" t="s">
        <v>6872</v>
      </c>
      <c r="T867" s="1" t="s">
        <v>6873</v>
      </c>
      <c r="U867" s="1" t="s">
        <v>11797</v>
      </c>
      <c r="V867" s="1" t="s">
        <v>11799</v>
      </c>
    </row>
    <row r="868">
      <c r="A868" s="1" t="s">
        <v>11802</v>
      </c>
      <c r="B868" s="1" t="s">
        <v>791</v>
      </c>
      <c r="C868" s="1" t="s">
        <v>794</v>
      </c>
      <c r="D868" s="1" t="s">
        <v>795</v>
      </c>
      <c r="E868" s="1" t="s">
        <v>796</v>
      </c>
      <c r="F868" s="1" t="s">
        <v>11807</v>
      </c>
      <c r="G868" s="1" t="s">
        <v>139</v>
      </c>
      <c r="H868" s="1" t="s">
        <v>799</v>
      </c>
      <c r="I868" s="1" t="s">
        <v>800</v>
      </c>
      <c r="J868" s="1" t="s">
        <v>801</v>
      </c>
      <c r="K868" s="1" t="s">
        <v>802</v>
      </c>
      <c r="N868" s="1" t="s">
        <v>804</v>
      </c>
      <c r="O868" s="1" t="s">
        <v>806</v>
      </c>
    </row>
    <row r="869">
      <c r="A869" s="1" t="s">
        <v>11824</v>
      </c>
      <c r="B869" s="1" t="s">
        <v>2842</v>
      </c>
      <c r="C869" s="1" t="s">
        <v>2844</v>
      </c>
      <c r="D869" s="1" t="s">
        <v>11825</v>
      </c>
      <c r="E869" s="1" t="s">
        <v>11827</v>
      </c>
      <c r="F869" s="1" t="s">
        <v>11828</v>
      </c>
      <c r="G869" s="1" t="s">
        <v>11829</v>
      </c>
      <c r="H869" s="1" t="s">
        <v>11830</v>
      </c>
      <c r="I869" s="1" t="s">
        <v>11832</v>
      </c>
      <c r="J869" s="1" t="s">
        <v>11833</v>
      </c>
      <c r="K869" s="1" t="s">
        <v>11834</v>
      </c>
      <c r="L869" s="1" t="s">
        <v>11835</v>
      </c>
      <c r="M869" s="1" t="s">
        <v>11836</v>
      </c>
      <c r="N869" s="2" t="s">
        <v>1014</v>
      </c>
      <c r="O869" s="1" t="s">
        <v>159</v>
      </c>
      <c r="R869" s="1" t="s">
        <v>11839</v>
      </c>
      <c r="S869" s="1" t="s">
        <v>11841</v>
      </c>
      <c r="T869" s="1" t="s">
        <v>11842</v>
      </c>
      <c r="U869" s="1" t="s">
        <v>11843</v>
      </c>
      <c r="W869" s="1" t="s">
        <v>2852</v>
      </c>
      <c r="X869" s="1" t="s">
        <v>2853</v>
      </c>
      <c r="Y869" s="1" t="s">
        <v>11846</v>
      </c>
      <c r="Z869" s="1" t="s">
        <v>11847</v>
      </c>
      <c r="AA869" s="1" t="s">
        <v>11849</v>
      </c>
      <c r="AB869" s="1" t="s">
        <v>11852</v>
      </c>
      <c r="AC869" s="1" t="s">
        <v>11853</v>
      </c>
      <c r="AD869" s="1" t="s">
        <v>11855</v>
      </c>
      <c r="AE869" s="1" t="s">
        <v>11856</v>
      </c>
      <c r="AF869" s="1" t="s">
        <v>11857</v>
      </c>
      <c r="AG869" s="1" t="s">
        <v>11860</v>
      </c>
      <c r="AH869" s="1" t="s">
        <v>11834</v>
      </c>
    </row>
    <row r="870">
      <c r="A870" s="1" t="s">
        <v>11865</v>
      </c>
      <c r="B870" s="1" t="s">
        <v>123</v>
      </c>
      <c r="C870" s="1" t="s">
        <v>124</v>
      </c>
      <c r="D870" s="1" t="s">
        <v>11867</v>
      </c>
      <c r="E870" s="1" t="s">
        <v>11868</v>
      </c>
      <c r="G870" s="1" t="s">
        <v>127</v>
      </c>
      <c r="H870" s="1" t="s">
        <v>128</v>
      </c>
    </row>
    <row r="871">
      <c r="A871" s="1" t="s">
        <v>11873</v>
      </c>
      <c r="B871" s="1" t="s">
        <v>6059</v>
      </c>
      <c r="C871" s="1" t="s">
        <v>6061</v>
      </c>
      <c r="D871" s="1" t="s">
        <v>6062</v>
      </c>
      <c r="E871" s="1" t="s">
        <v>6063</v>
      </c>
      <c r="F871" s="1" t="s">
        <v>11878</v>
      </c>
      <c r="G871" s="1" t="s">
        <v>9341</v>
      </c>
      <c r="I871" s="1" t="s">
        <v>6066</v>
      </c>
      <c r="J871" s="1" t="s">
        <v>6067</v>
      </c>
      <c r="K871" s="1" t="s">
        <v>6069</v>
      </c>
      <c r="L871" s="1" t="s">
        <v>6074</v>
      </c>
    </row>
    <row r="872">
      <c r="A872" s="1" t="s">
        <v>11883</v>
      </c>
      <c r="B872" s="1" t="s">
        <v>11885</v>
      </c>
      <c r="C872" s="1" t="s">
        <v>11887</v>
      </c>
      <c r="D872" s="1" t="s">
        <v>11888</v>
      </c>
      <c r="E872" s="1" t="s">
        <v>11889</v>
      </c>
      <c r="G872" s="1" t="s">
        <v>11891</v>
      </c>
      <c r="H872" s="1" t="s">
        <v>11892</v>
      </c>
      <c r="I872" s="1" t="s">
        <v>6545</v>
      </c>
      <c r="J872" s="1" t="s">
        <v>6546</v>
      </c>
      <c r="K872" s="1" t="s">
        <v>11894</v>
      </c>
      <c r="L872" s="1" t="s">
        <v>11895</v>
      </c>
    </row>
    <row r="873">
      <c r="A873" s="1" t="s">
        <v>11896</v>
      </c>
      <c r="B873" s="1" t="s">
        <v>11897</v>
      </c>
      <c r="C873" s="1" t="s">
        <v>11898</v>
      </c>
      <c r="D873" s="1" t="s">
        <v>11899</v>
      </c>
      <c r="E873" s="1" t="s">
        <v>11900</v>
      </c>
      <c r="F873" s="1" t="s">
        <v>8569</v>
      </c>
      <c r="G873" s="1" t="s">
        <v>8570</v>
      </c>
      <c r="H873" s="2" t="s">
        <v>3823</v>
      </c>
      <c r="I873" s="1" t="s">
        <v>291</v>
      </c>
      <c r="K873" s="1" t="s">
        <v>11906</v>
      </c>
      <c r="L873" s="1" t="s">
        <v>11908</v>
      </c>
    </row>
    <row r="874">
      <c r="A874" s="1" t="s">
        <v>1300</v>
      </c>
      <c r="B874" s="1" t="s">
        <v>949</v>
      </c>
      <c r="C874" s="1" t="s">
        <v>951</v>
      </c>
      <c r="D874" s="1" t="s">
        <v>11912</v>
      </c>
      <c r="E874" s="1" t="s">
        <v>9283</v>
      </c>
      <c r="F874" s="1" t="s">
        <v>953</v>
      </c>
      <c r="G874" s="1" t="s">
        <v>955</v>
      </c>
    </row>
    <row r="875">
      <c r="A875" s="1" t="s">
        <v>11915</v>
      </c>
      <c r="B875" s="1" t="s">
        <v>5168</v>
      </c>
      <c r="C875" s="1" t="s">
        <v>5169</v>
      </c>
      <c r="G875" s="1" t="s">
        <v>5171</v>
      </c>
      <c r="H875" s="1" t="s">
        <v>5169</v>
      </c>
    </row>
    <row r="876">
      <c r="A876" s="1" t="s">
        <v>11918</v>
      </c>
      <c r="B876" s="1" t="s">
        <v>11919</v>
      </c>
      <c r="C876" s="1" t="s">
        <v>11920</v>
      </c>
      <c r="E876" s="1" t="s">
        <v>11921</v>
      </c>
      <c r="F876" s="1" t="s">
        <v>11922</v>
      </c>
    </row>
    <row r="877">
      <c r="A877" s="1" t="s">
        <v>11923</v>
      </c>
      <c r="B877" s="1" t="s">
        <v>11925</v>
      </c>
      <c r="C877" s="1" t="s">
        <v>11926</v>
      </c>
    </row>
    <row r="878">
      <c r="A878" s="1" t="s">
        <v>11927</v>
      </c>
      <c r="B878" s="1" t="s">
        <v>169</v>
      </c>
      <c r="C878" s="1" t="s">
        <v>170</v>
      </c>
      <c r="D878" s="1" t="s">
        <v>11107</v>
      </c>
      <c r="E878" s="1" t="s">
        <v>196</v>
      </c>
      <c r="G878" s="1" t="s">
        <v>9177</v>
      </c>
      <c r="H878" s="1" t="s">
        <v>9178</v>
      </c>
      <c r="I878" s="1" t="s">
        <v>183</v>
      </c>
      <c r="J878" s="1" t="s">
        <v>184</v>
      </c>
    </row>
    <row r="879">
      <c r="A879" s="1" t="s">
        <v>11930</v>
      </c>
      <c r="B879" s="1" t="s">
        <v>11931</v>
      </c>
      <c r="C879" s="1" t="s">
        <v>11932</v>
      </c>
    </row>
    <row r="880">
      <c r="A880" s="1" t="s">
        <v>11933</v>
      </c>
      <c r="B880" s="1" t="s">
        <v>11934</v>
      </c>
      <c r="C880" s="1" t="s">
        <v>11935</v>
      </c>
    </row>
    <row r="881">
      <c r="A881" s="1" t="s">
        <v>11938</v>
      </c>
      <c r="B881" s="1" t="s">
        <v>11940</v>
      </c>
      <c r="C881" s="1" t="s">
        <v>11942</v>
      </c>
    </row>
    <row r="882">
      <c r="A882" s="1" t="s">
        <v>1315</v>
      </c>
      <c r="B882" s="1" t="s">
        <v>4122</v>
      </c>
      <c r="C882" s="1" t="s">
        <v>4124</v>
      </c>
      <c r="D882" s="1" t="s">
        <v>81</v>
      </c>
      <c r="E882" s="1" t="s">
        <v>82</v>
      </c>
      <c r="F882" s="1" t="s">
        <v>11945</v>
      </c>
      <c r="G882" s="1" t="s">
        <v>11946</v>
      </c>
      <c r="H882" s="1" t="s">
        <v>4128</v>
      </c>
      <c r="I882" s="1" t="s">
        <v>4129</v>
      </c>
      <c r="J882" s="1" t="s">
        <v>4130</v>
      </c>
      <c r="K882" s="1" t="s">
        <v>4131</v>
      </c>
      <c r="L882" s="1" t="s">
        <v>95</v>
      </c>
      <c r="M882" s="1" t="s">
        <v>96</v>
      </c>
    </row>
    <row r="883">
      <c r="A883" s="1" t="s">
        <v>11948</v>
      </c>
      <c r="B883" s="1" t="s">
        <v>11949</v>
      </c>
      <c r="C883" s="1" t="s">
        <v>40</v>
      </c>
    </row>
    <row r="884">
      <c r="A884" s="1" t="s">
        <v>11951</v>
      </c>
      <c r="B884" s="1" t="s">
        <v>11952</v>
      </c>
      <c r="C884" s="1" t="s">
        <v>40</v>
      </c>
    </row>
    <row r="885">
      <c r="A885" s="1" t="s">
        <v>11955</v>
      </c>
      <c r="B885" s="1" t="s">
        <v>6216</v>
      </c>
      <c r="C885" s="1" t="s">
        <v>6217</v>
      </c>
      <c r="D885" s="1" t="s">
        <v>11956</v>
      </c>
      <c r="E885" s="1" t="s">
        <v>11957</v>
      </c>
      <c r="F885" s="1" t="s">
        <v>6231</v>
      </c>
      <c r="G885" s="1" t="s">
        <v>6217</v>
      </c>
      <c r="H885" s="1" t="s">
        <v>6235</v>
      </c>
      <c r="I885" s="1" t="s">
        <v>6236</v>
      </c>
    </row>
    <row r="886">
      <c r="A886" s="1" t="s">
        <v>11959</v>
      </c>
      <c r="B886" s="1" t="s">
        <v>11960</v>
      </c>
      <c r="C886" s="1" t="s">
        <v>6024</v>
      </c>
    </row>
    <row r="887">
      <c r="A887" s="1" t="s">
        <v>11963</v>
      </c>
      <c r="B887" s="1" t="s">
        <v>273</v>
      </c>
      <c r="C887" s="1" t="s">
        <v>274</v>
      </c>
      <c r="D887" s="1" t="s">
        <v>5146</v>
      </c>
      <c r="E887" s="1" t="s">
        <v>5147</v>
      </c>
      <c r="F887" s="1" t="s">
        <v>5142</v>
      </c>
      <c r="G887" s="1" t="s">
        <v>5143</v>
      </c>
      <c r="H887" s="1" t="s">
        <v>11966</v>
      </c>
      <c r="I887" s="1" t="s">
        <v>11967</v>
      </c>
      <c r="J887" s="1" t="s">
        <v>5151</v>
      </c>
      <c r="K887" s="1" t="s">
        <v>5152</v>
      </c>
      <c r="M887" s="1" t="s">
        <v>300</v>
      </c>
      <c r="N887" s="1" t="s">
        <v>301</v>
      </c>
    </row>
    <row r="888">
      <c r="A888" s="1" t="s">
        <v>11969</v>
      </c>
      <c r="B888" s="1" t="s">
        <v>11970</v>
      </c>
      <c r="C888" s="1" t="s">
        <v>11971</v>
      </c>
    </row>
    <row r="889">
      <c r="A889" s="1" t="s">
        <v>11973</v>
      </c>
      <c r="B889" s="1" t="s">
        <v>489</v>
      </c>
      <c r="C889" s="1" t="s">
        <v>490</v>
      </c>
      <c r="D889" s="1" t="s">
        <v>491</v>
      </c>
      <c r="E889" s="1" t="s">
        <v>492</v>
      </c>
      <c r="F889" s="1" t="s">
        <v>11974</v>
      </c>
      <c r="G889" s="1" t="s">
        <v>488</v>
      </c>
      <c r="H889" s="1" t="s">
        <v>495</v>
      </c>
      <c r="I889" s="1" t="s">
        <v>496</v>
      </c>
      <c r="J889" s="1" t="s">
        <v>497</v>
      </c>
      <c r="K889" s="1" t="s">
        <v>488</v>
      </c>
      <c r="L889" s="1" t="s">
        <v>500</v>
      </c>
      <c r="M889" s="1" t="s">
        <v>502</v>
      </c>
      <c r="N889" s="1" t="s">
        <v>504</v>
      </c>
      <c r="O889" s="1" t="s">
        <v>505</v>
      </c>
    </row>
    <row r="890">
      <c r="A890" s="1" t="s">
        <v>11982</v>
      </c>
      <c r="B890" s="1" t="s">
        <v>273</v>
      </c>
      <c r="C890" s="1" t="s">
        <v>274</v>
      </c>
      <c r="D890" s="1" t="s">
        <v>5146</v>
      </c>
      <c r="E890" s="1" t="s">
        <v>5147</v>
      </c>
      <c r="F890" s="1" t="s">
        <v>5142</v>
      </c>
      <c r="G890" s="1" t="s">
        <v>5143</v>
      </c>
      <c r="H890" s="1" t="s">
        <v>5144</v>
      </c>
      <c r="I890" s="1" t="s">
        <v>5145</v>
      </c>
      <c r="J890" s="1" t="s">
        <v>5231</v>
      </c>
      <c r="K890" s="1" t="s">
        <v>5233</v>
      </c>
      <c r="L890" s="1" t="s">
        <v>11987</v>
      </c>
      <c r="M890" s="1" t="s">
        <v>5150</v>
      </c>
      <c r="N890" s="1" t="s">
        <v>5956</v>
      </c>
      <c r="O890" s="1" t="s">
        <v>5957</v>
      </c>
      <c r="Q890" s="1" t="s">
        <v>5151</v>
      </c>
      <c r="R890" s="1" t="s">
        <v>5152</v>
      </c>
      <c r="S890" s="1" t="s">
        <v>5237</v>
      </c>
      <c r="T890" s="1" t="s">
        <v>5240</v>
      </c>
      <c r="V890" s="1" t="s">
        <v>300</v>
      </c>
      <c r="W890" s="1" t="s">
        <v>301</v>
      </c>
      <c r="X890" s="1" t="s">
        <v>5154</v>
      </c>
      <c r="Y890" s="1" t="s">
        <v>5145</v>
      </c>
    </row>
    <row r="891">
      <c r="A891" s="1" t="s">
        <v>11990</v>
      </c>
      <c r="B891" s="1" t="s">
        <v>625</v>
      </c>
      <c r="C891" s="1" t="s">
        <v>628</v>
      </c>
      <c r="D891" s="1" t="s">
        <v>11991</v>
      </c>
      <c r="E891" s="1" t="s">
        <v>11992</v>
      </c>
      <c r="F891" s="1" t="s">
        <v>11993</v>
      </c>
      <c r="G891" s="1" t="s">
        <v>40</v>
      </c>
      <c r="H891" s="1" t="s">
        <v>11994</v>
      </c>
      <c r="I891" s="1" t="s">
        <v>2045</v>
      </c>
      <c r="J891" s="1" t="s">
        <v>645</v>
      </c>
      <c r="K891" s="1" t="s">
        <v>646</v>
      </c>
    </row>
    <row r="892">
      <c r="A892" s="1" t="s">
        <v>1324</v>
      </c>
      <c r="B892" s="1" t="s">
        <v>748</v>
      </c>
      <c r="C892" s="1" t="s">
        <v>749</v>
      </c>
      <c r="D892" s="1" t="s">
        <v>8280</v>
      </c>
      <c r="E892" s="1" t="s">
        <v>752</v>
      </c>
      <c r="F892" s="1" t="s">
        <v>754</v>
      </c>
      <c r="G892" s="1" t="s">
        <v>756</v>
      </c>
      <c r="H892" s="1" t="s">
        <v>757</v>
      </c>
      <c r="I892" s="1" t="s">
        <v>758</v>
      </c>
    </row>
    <row r="893">
      <c r="A893" s="1" t="s">
        <v>11999</v>
      </c>
      <c r="B893" s="1" t="s">
        <v>11993</v>
      </c>
      <c r="C893" s="1" t="s">
        <v>40</v>
      </c>
    </row>
    <row r="894">
      <c r="A894" s="1" t="s">
        <v>12001</v>
      </c>
      <c r="B894" s="1" t="s">
        <v>7971</v>
      </c>
      <c r="C894" s="1" t="s">
        <v>7972</v>
      </c>
      <c r="D894" s="1" t="s">
        <v>12003</v>
      </c>
      <c r="E894" s="1" t="s">
        <v>12004</v>
      </c>
      <c r="G894" s="1" t="s">
        <v>7992</v>
      </c>
      <c r="H894" s="1" t="s">
        <v>7972</v>
      </c>
      <c r="J894" s="1" t="s">
        <v>7997</v>
      </c>
      <c r="K894" s="1" t="s">
        <v>7998</v>
      </c>
    </row>
    <row r="895">
      <c r="A895" s="1" t="s">
        <v>12005</v>
      </c>
      <c r="B895" s="1" t="s">
        <v>12006</v>
      </c>
      <c r="C895" s="1" t="s">
        <v>12007</v>
      </c>
      <c r="D895" s="1" t="s">
        <v>12008</v>
      </c>
      <c r="E895" s="1" t="s">
        <v>12009</v>
      </c>
      <c r="F895" s="1" t="s">
        <v>12011</v>
      </c>
      <c r="G895" s="1" t="s">
        <v>12007</v>
      </c>
      <c r="H895" s="1" t="s">
        <v>12013</v>
      </c>
      <c r="I895" s="1" t="s">
        <v>12014</v>
      </c>
    </row>
    <row r="896">
      <c r="A896" s="1" t="s">
        <v>12015</v>
      </c>
      <c r="B896" s="1" t="s">
        <v>12016</v>
      </c>
      <c r="C896" s="1" t="s">
        <v>12017</v>
      </c>
      <c r="D896" s="1" t="s">
        <v>12018</v>
      </c>
      <c r="E896" s="1" t="s">
        <v>12019</v>
      </c>
      <c r="F896" s="1" t="s">
        <v>12020</v>
      </c>
      <c r="G896" s="1" t="s">
        <v>12021</v>
      </c>
    </row>
    <row r="897">
      <c r="A897" s="1" t="s">
        <v>12024</v>
      </c>
      <c r="B897" s="1" t="s">
        <v>346</v>
      </c>
      <c r="C897" s="1" t="s">
        <v>347</v>
      </c>
      <c r="D897" s="1" t="s">
        <v>12025</v>
      </c>
      <c r="E897" s="1" t="s">
        <v>12026</v>
      </c>
      <c r="F897" s="1" t="s">
        <v>12028</v>
      </c>
      <c r="G897" s="1" t="s">
        <v>12026</v>
      </c>
      <c r="I897" s="1" t="s">
        <v>12031</v>
      </c>
      <c r="J897" s="1" t="s">
        <v>12026</v>
      </c>
      <c r="K897" s="1" t="s">
        <v>361</v>
      </c>
      <c r="L897" s="1" t="s">
        <v>362</v>
      </c>
    </row>
    <row r="898">
      <c r="A898" s="1" t="s">
        <v>12035</v>
      </c>
      <c r="B898" s="1" t="s">
        <v>763</v>
      </c>
      <c r="C898" s="1" t="s">
        <v>765</v>
      </c>
      <c r="D898" s="1" t="s">
        <v>2750</v>
      </c>
      <c r="E898" s="1" t="s">
        <v>2751</v>
      </c>
      <c r="F898" s="1" t="s">
        <v>2745</v>
      </c>
      <c r="G898" s="1" t="s">
        <v>2746</v>
      </c>
      <c r="H898" s="1" t="s">
        <v>12037</v>
      </c>
      <c r="I898" s="1" t="s">
        <v>12039</v>
      </c>
      <c r="J898" s="1" t="s">
        <v>2755</v>
      </c>
      <c r="K898" s="1" t="s">
        <v>842</v>
      </c>
      <c r="L898" s="1" t="s">
        <v>776</v>
      </c>
      <c r="M898" s="1" t="s">
        <v>777</v>
      </c>
      <c r="N898" s="1" t="s">
        <v>2758</v>
      </c>
      <c r="O898" s="1" t="s">
        <v>2759</v>
      </c>
    </row>
    <row r="899">
      <c r="A899" s="1" t="s">
        <v>12041</v>
      </c>
      <c r="B899" s="1" t="s">
        <v>12042</v>
      </c>
      <c r="C899" s="1" t="s">
        <v>12044</v>
      </c>
      <c r="D899" s="1" t="s">
        <v>12047</v>
      </c>
      <c r="E899" s="1" t="s">
        <v>12051</v>
      </c>
      <c r="G899" s="1" t="s">
        <v>12053</v>
      </c>
      <c r="H899" s="1" t="s">
        <v>12055</v>
      </c>
      <c r="I899" s="1" t="s">
        <v>270</v>
      </c>
      <c r="J899" s="1" t="s">
        <v>271</v>
      </c>
      <c r="K899" s="1" t="s">
        <v>12058</v>
      </c>
      <c r="L899" s="1" t="s">
        <v>12060</v>
      </c>
    </row>
    <row r="900">
      <c r="A900" s="1" t="s">
        <v>12064</v>
      </c>
      <c r="B900" s="1" t="s">
        <v>4603</v>
      </c>
      <c r="C900" s="1" t="s">
        <v>4604</v>
      </c>
      <c r="D900" s="1" t="s">
        <v>12067</v>
      </c>
      <c r="E900" s="1" t="s">
        <v>12070</v>
      </c>
      <c r="G900" s="1" t="s">
        <v>270</v>
      </c>
      <c r="H900" s="1" t="s">
        <v>271</v>
      </c>
      <c r="J900" s="1" t="s">
        <v>313</v>
      </c>
      <c r="K900" s="1" t="s">
        <v>314</v>
      </c>
    </row>
    <row r="901">
      <c r="A901" s="1" t="s">
        <v>12074</v>
      </c>
      <c r="B901" s="1" t="s">
        <v>12075</v>
      </c>
      <c r="C901" s="1" t="s">
        <v>12076</v>
      </c>
    </row>
    <row r="902">
      <c r="A902" s="1" t="s">
        <v>12077</v>
      </c>
      <c r="B902" s="1" t="s">
        <v>273</v>
      </c>
      <c r="C902" s="1" t="s">
        <v>274</v>
      </c>
      <c r="D902" s="1" t="s">
        <v>5254</v>
      </c>
      <c r="E902" s="1" t="s">
        <v>5256</v>
      </c>
      <c r="F902" s="1" t="s">
        <v>9465</v>
      </c>
      <c r="G902" s="1" t="s">
        <v>9467</v>
      </c>
      <c r="H902" s="1" t="s">
        <v>12082</v>
      </c>
      <c r="I902" s="1" t="s">
        <v>12084</v>
      </c>
      <c r="J902" s="1" t="s">
        <v>12085</v>
      </c>
      <c r="K902" s="1" t="s">
        <v>12087</v>
      </c>
      <c r="L902" s="1" t="s">
        <v>12088</v>
      </c>
      <c r="M902" s="1" t="s">
        <v>9473</v>
      </c>
      <c r="N902" s="1" t="s">
        <v>9475</v>
      </c>
      <c r="O902" s="1" t="s">
        <v>9477</v>
      </c>
      <c r="P902" s="1" t="s">
        <v>9478</v>
      </c>
      <c r="Q902" s="1" t="s">
        <v>9479</v>
      </c>
      <c r="R902" s="2" t="s">
        <v>2299</v>
      </c>
      <c r="S902" s="1" t="s">
        <v>2300</v>
      </c>
      <c r="T902" s="2" t="s">
        <v>3706</v>
      </c>
      <c r="U902" s="1" t="s">
        <v>3708</v>
      </c>
      <c r="V902" s="1" t="s">
        <v>9496</v>
      </c>
      <c r="W902" s="1" t="s">
        <v>9497</v>
      </c>
      <c r="X902" s="1" t="s">
        <v>12099</v>
      </c>
      <c r="Y902" s="1" t="s">
        <v>12100</v>
      </c>
      <c r="Z902" s="1" t="s">
        <v>300</v>
      </c>
      <c r="AA902" s="1" t="s">
        <v>301</v>
      </c>
      <c r="AB902" s="1" t="s">
        <v>5275</v>
      </c>
      <c r="AC902" s="1" t="s">
        <v>5276</v>
      </c>
      <c r="AD902" s="1" t="s">
        <v>12103</v>
      </c>
      <c r="AE902" s="1" t="s">
        <v>12105</v>
      </c>
    </row>
    <row r="903">
      <c r="A903" s="1" t="s">
        <v>12109</v>
      </c>
      <c r="B903" s="1" t="s">
        <v>1414</v>
      </c>
      <c r="C903" s="1" t="s">
        <v>1415</v>
      </c>
      <c r="D903" s="1" t="s">
        <v>748</v>
      </c>
      <c r="E903" s="1" t="s">
        <v>749</v>
      </c>
      <c r="F903" s="1" t="s">
        <v>751</v>
      </c>
      <c r="G903" s="1" t="s">
        <v>752</v>
      </c>
      <c r="H903" s="1" t="s">
        <v>754</v>
      </c>
      <c r="I903" s="1" t="s">
        <v>756</v>
      </c>
      <c r="J903" s="1" t="s">
        <v>757</v>
      </c>
      <c r="K903" s="1" t="s">
        <v>758</v>
      </c>
    </row>
    <row r="904">
      <c r="A904" s="1" t="s">
        <v>12113</v>
      </c>
      <c r="B904" s="1" t="s">
        <v>763</v>
      </c>
      <c r="C904" s="1" t="s">
        <v>765</v>
      </c>
      <c r="D904" s="1" t="s">
        <v>12117</v>
      </c>
      <c r="E904" s="1" t="s">
        <v>12119</v>
      </c>
      <c r="F904" s="1" t="s">
        <v>3880</v>
      </c>
      <c r="G904" s="1" t="s">
        <v>3881</v>
      </c>
      <c r="H904" s="1" t="s">
        <v>12123</v>
      </c>
      <c r="I904" s="1" t="s">
        <v>3883</v>
      </c>
      <c r="K904" s="1" t="s">
        <v>3884</v>
      </c>
      <c r="L904" s="1" t="s">
        <v>3883</v>
      </c>
      <c r="M904" s="1" t="s">
        <v>776</v>
      </c>
      <c r="N904" s="1" t="s">
        <v>777</v>
      </c>
      <c r="O904" s="1" t="s">
        <v>772</v>
      </c>
      <c r="P904" s="1" t="s">
        <v>774</v>
      </c>
    </row>
    <row r="905">
      <c r="A905" s="1" t="s">
        <v>12127</v>
      </c>
      <c r="B905" s="1" t="s">
        <v>12128</v>
      </c>
      <c r="C905" s="1" t="s">
        <v>189</v>
      </c>
    </row>
    <row r="906">
      <c r="A906" s="1" t="s">
        <v>12131</v>
      </c>
      <c r="B906" s="1" t="s">
        <v>12133</v>
      </c>
      <c r="C906" s="1" t="s">
        <v>189</v>
      </c>
    </row>
    <row r="907">
      <c r="A907" s="1" t="s">
        <v>12136</v>
      </c>
      <c r="B907" s="1" t="s">
        <v>193</v>
      </c>
      <c r="C907" s="1" t="s">
        <v>194</v>
      </c>
      <c r="D907" s="1" t="s">
        <v>12143</v>
      </c>
      <c r="E907" s="1" t="s">
        <v>189</v>
      </c>
      <c r="F907" s="1" t="s">
        <v>197</v>
      </c>
      <c r="G907" s="1" t="s">
        <v>198</v>
      </c>
      <c r="H907" s="1" t="s">
        <v>199</v>
      </c>
      <c r="I907" s="1" t="s">
        <v>200</v>
      </c>
      <c r="J907" s="1" t="s">
        <v>201</v>
      </c>
      <c r="K907" s="1" t="s">
        <v>202</v>
      </c>
    </row>
    <row r="908">
      <c r="A908" s="1" t="s">
        <v>11336</v>
      </c>
      <c r="B908" s="1" t="s">
        <v>829</v>
      </c>
      <c r="C908" s="1" t="s">
        <v>830</v>
      </c>
      <c r="D908" s="1" t="s">
        <v>6552</v>
      </c>
      <c r="E908" s="1" t="s">
        <v>6553</v>
      </c>
      <c r="F908" s="1" t="s">
        <v>4609</v>
      </c>
      <c r="G908" s="1" t="s">
        <v>4610</v>
      </c>
      <c r="H908" s="1" t="s">
        <v>4611</v>
      </c>
      <c r="I908" s="1" t="s">
        <v>4612</v>
      </c>
      <c r="J908" s="1" t="s">
        <v>12164</v>
      </c>
      <c r="K908" s="1" t="s">
        <v>12166</v>
      </c>
      <c r="M908" s="1" t="s">
        <v>4615</v>
      </c>
      <c r="N908" s="1" t="s">
        <v>4616</v>
      </c>
      <c r="O908" s="1" t="s">
        <v>6557</v>
      </c>
      <c r="P908" s="1" t="s">
        <v>4618</v>
      </c>
      <c r="Q908" s="1" t="s">
        <v>848</v>
      </c>
      <c r="R908" s="1" t="s">
        <v>849</v>
      </c>
      <c r="S908" s="1" t="s">
        <v>4620</v>
      </c>
      <c r="T908" s="1" t="s">
        <v>4621</v>
      </c>
    </row>
    <row r="909">
      <c r="A909" s="1" t="s">
        <v>12174</v>
      </c>
      <c r="B909" s="1" t="s">
        <v>12175</v>
      </c>
      <c r="C909" s="1" t="s">
        <v>12176</v>
      </c>
    </row>
    <row r="910">
      <c r="A910" s="1" t="s">
        <v>12178</v>
      </c>
      <c r="B910" s="1" t="s">
        <v>12179</v>
      </c>
      <c r="C910" s="1" t="s">
        <v>189</v>
      </c>
    </row>
    <row r="911">
      <c r="A911" s="1" t="s">
        <v>12185</v>
      </c>
      <c r="B911" s="1" t="s">
        <v>12186</v>
      </c>
      <c r="C911" s="1" t="s">
        <v>12187</v>
      </c>
      <c r="D911" s="1" t="s">
        <v>12188</v>
      </c>
      <c r="E911" s="1" t="s">
        <v>40</v>
      </c>
      <c r="G911" s="1" t="s">
        <v>12189</v>
      </c>
      <c r="H911" s="1" t="s">
        <v>12190</v>
      </c>
    </row>
    <row r="912">
      <c r="A912" s="1" t="s">
        <v>12194</v>
      </c>
      <c r="B912" s="1" t="s">
        <v>12196</v>
      </c>
      <c r="C912" s="1" t="s">
        <v>2845</v>
      </c>
      <c r="D912" s="1" t="s">
        <v>148</v>
      </c>
      <c r="E912" s="1" t="s">
        <v>149</v>
      </c>
    </row>
    <row r="913">
      <c r="A913" s="1" t="s">
        <v>12203</v>
      </c>
      <c r="B913" s="1" t="s">
        <v>12205</v>
      </c>
      <c r="C913" s="1" t="s">
        <v>12206</v>
      </c>
      <c r="D913" s="1" t="s">
        <v>12207</v>
      </c>
      <c r="E913" s="1" t="s">
        <v>12210</v>
      </c>
      <c r="F913" s="1" t="s">
        <v>12212</v>
      </c>
      <c r="G913" s="1" t="s">
        <v>12213</v>
      </c>
      <c r="I913" s="1" t="s">
        <v>12215</v>
      </c>
      <c r="J913" s="1" t="s">
        <v>12216</v>
      </c>
    </row>
    <row r="914">
      <c r="A914" s="1" t="s">
        <v>12218</v>
      </c>
      <c r="D914" s="1" t="s">
        <v>12219</v>
      </c>
      <c r="E914" s="1" t="s">
        <v>12220</v>
      </c>
      <c r="F914" s="1" t="s">
        <v>12221</v>
      </c>
      <c r="G914" s="1" t="s">
        <v>12225</v>
      </c>
      <c r="H914" s="1" t="s">
        <v>12226</v>
      </c>
      <c r="I914" s="1" t="s">
        <v>12227</v>
      </c>
      <c r="J914" s="2" t="s">
        <v>1012</v>
      </c>
      <c r="K914" s="1" t="s">
        <v>609</v>
      </c>
      <c r="L914" s="2" t="s">
        <v>4573</v>
      </c>
      <c r="M914" s="1" t="s">
        <v>3161</v>
      </c>
      <c r="N914" s="2" t="s">
        <v>12229</v>
      </c>
      <c r="O914" s="1" t="s">
        <v>12231</v>
      </c>
      <c r="P914" s="1" t="s">
        <v>12233</v>
      </c>
      <c r="Q914" s="1" t="s">
        <v>12235</v>
      </c>
      <c r="S914" s="1" t="s">
        <v>12237</v>
      </c>
      <c r="T914" s="1" t="s">
        <v>12239</v>
      </c>
    </row>
    <row r="915">
      <c r="A915" s="1" t="s">
        <v>12244</v>
      </c>
      <c r="B915" s="1" t="s">
        <v>12245</v>
      </c>
      <c r="C915" s="1" t="s">
        <v>189</v>
      </c>
    </row>
    <row r="916">
      <c r="A916" s="1" t="s">
        <v>12249</v>
      </c>
      <c r="B916" s="1" t="s">
        <v>169</v>
      </c>
      <c r="C916" s="1" t="s">
        <v>170</v>
      </c>
      <c r="D916" s="1" t="s">
        <v>262</v>
      </c>
      <c r="E916" s="1" t="s">
        <v>263</v>
      </c>
      <c r="F916" s="1" t="s">
        <v>264</v>
      </c>
      <c r="G916" s="1" t="s">
        <v>265</v>
      </c>
      <c r="H916" s="1" t="s">
        <v>12252</v>
      </c>
      <c r="I916" s="1" t="s">
        <v>12253</v>
      </c>
      <c r="K916" s="1" t="s">
        <v>268</v>
      </c>
      <c r="L916" s="1" t="s">
        <v>269</v>
      </c>
      <c r="M916" s="1" t="s">
        <v>1380</v>
      </c>
      <c r="N916" s="1" t="s">
        <v>1382</v>
      </c>
      <c r="P916" s="1" t="s">
        <v>183</v>
      </c>
      <c r="Q916" s="1" t="s">
        <v>184</v>
      </c>
    </row>
    <row r="917">
      <c r="A917" s="1" t="s">
        <v>12256</v>
      </c>
      <c r="B917" s="1" t="s">
        <v>3310</v>
      </c>
      <c r="C917" s="1" t="s">
        <v>3312</v>
      </c>
      <c r="D917" s="1" t="s">
        <v>12259</v>
      </c>
      <c r="E917" s="1" t="s">
        <v>3316</v>
      </c>
      <c r="F917" s="1" t="s">
        <v>3315</v>
      </c>
      <c r="G917" s="1" t="s">
        <v>3316</v>
      </c>
    </row>
    <row r="918">
      <c r="A918" s="1" t="s">
        <v>1352</v>
      </c>
      <c r="B918" s="1" t="s">
        <v>12262</v>
      </c>
      <c r="C918" s="1" t="s">
        <v>12263</v>
      </c>
      <c r="D918" s="1" t="s">
        <v>12264</v>
      </c>
      <c r="E918" s="1" t="s">
        <v>12265</v>
      </c>
      <c r="F918" s="1" t="s">
        <v>12267</v>
      </c>
      <c r="G918" s="1" t="s">
        <v>12268</v>
      </c>
      <c r="J918" s="1" t="s">
        <v>12269</v>
      </c>
      <c r="K918" s="1" t="s">
        <v>12270</v>
      </c>
      <c r="M918" s="1" t="s">
        <v>3110</v>
      </c>
      <c r="N918" s="1" t="s">
        <v>3111</v>
      </c>
    </row>
    <row r="919">
      <c r="A919" s="1" t="s">
        <v>12273</v>
      </c>
      <c r="B919" s="1" t="s">
        <v>12274</v>
      </c>
      <c r="C919" s="1" t="s">
        <v>189</v>
      </c>
    </row>
    <row r="920">
      <c r="A920" s="1" t="s">
        <v>12278</v>
      </c>
      <c r="B920" s="1" t="s">
        <v>12279</v>
      </c>
      <c r="C920" s="1" t="s">
        <v>12280</v>
      </c>
      <c r="D920" s="1" t="s">
        <v>12281</v>
      </c>
      <c r="E920" s="1" t="s">
        <v>12282</v>
      </c>
      <c r="F920" s="1" t="s">
        <v>12283</v>
      </c>
      <c r="G920" s="1" t="s">
        <v>12285</v>
      </c>
      <c r="H920" s="1" t="s">
        <v>12286</v>
      </c>
      <c r="I920" s="1" t="s">
        <v>12287</v>
      </c>
      <c r="J920" s="1" t="s">
        <v>12288</v>
      </c>
      <c r="K920" s="1" t="s">
        <v>12289</v>
      </c>
    </row>
    <row r="921">
      <c r="A921" s="1" t="s">
        <v>12290</v>
      </c>
      <c r="B921" s="1" t="s">
        <v>1462</v>
      </c>
      <c r="C921" s="1" t="s">
        <v>1463</v>
      </c>
      <c r="D921" s="1" t="s">
        <v>5043</v>
      </c>
      <c r="E921" s="1" t="s">
        <v>1465</v>
      </c>
      <c r="F921" s="1" t="s">
        <v>2568</v>
      </c>
      <c r="G921" s="1" t="s">
        <v>2573</v>
      </c>
      <c r="I921" s="1" t="s">
        <v>1466</v>
      </c>
      <c r="J921" s="1" t="s">
        <v>1463</v>
      </c>
      <c r="K921" s="1" t="s">
        <v>1363</v>
      </c>
      <c r="L921" s="1" t="s">
        <v>1364</v>
      </c>
      <c r="N921" s="1" t="s">
        <v>1467</v>
      </c>
      <c r="O921" s="1" t="s">
        <v>1469</v>
      </c>
    </row>
    <row r="922">
      <c r="A922" s="1" t="s">
        <v>12300</v>
      </c>
      <c r="B922" s="1" t="s">
        <v>5047</v>
      </c>
      <c r="C922" s="1" t="s">
        <v>5048</v>
      </c>
      <c r="D922" s="1" t="s">
        <v>5049</v>
      </c>
      <c r="E922" s="1" t="s">
        <v>5050</v>
      </c>
      <c r="F922" s="1" t="s">
        <v>5051</v>
      </c>
      <c r="G922" s="1" t="s">
        <v>5052</v>
      </c>
      <c r="H922" s="1" t="s">
        <v>5053</v>
      </c>
      <c r="I922" s="1" t="s">
        <v>5054</v>
      </c>
      <c r="J922" s="1" t="s">
        <v>5055</v>
      </c>
      <c r="K922" s="1" t="s">
        <v>5057</v>
      </c>
    </row>
    <row r="923">
      <c r="A923" s="1" t="s">
        <v>12308</v>
      </c>
      <c r="B923" s="1" t="s">
        <v>4832</v>
      </c>
      <c r="C923" s="1" t="s">
        <v>4834</v>
      </c>
      <c r="E923" s="1" t="s">
        <v>12312</v>
      </c>
      <c r="F923" s="1" t="s">
        <v>12313</v>
      </c>
      <c r="H923" s="1" t="s">
        <v>12315</v>
      </c>
      <c r="I923" s="1" t="s">
        <v>4843</v>
      </c>
      <c r="J923" s="1" t="s">
        <v>4844</v>
      </c>
      <c r="K923" s="1" t="s">
        <v>4845</v>
      </c>
    </row>
    <row r="924">
      <c r="A924" s="1" t="s">
        <v>12321</v>
      </c>
      <c r="B924" s="1" t="s">
        <v>12322</v>
      </c>
      <c r="C924" s="1" t="s">
        <v>12323</v>
      </c>
      <c r="D924" s="1" t="s">
        <v>3565</v>
      </c>
      <c r="E924" s="1" t="s">
        <v>3567</v>
      </c>
    </row>
    <row r="925">
      <c r="A925" s="1" t="s">
        <v>12331</v>
      </c>
      <c r="B925" s="1" t="s">
        <v>791</v>
      </c>
      <c r="C925" s="1" t="s">
        <v>794</v>
      </c>
      <c r="D925" s="1" t="s">
        <v>795</v>
      </c>
      <c r="E925" s="1" t="s">
        <v>796</v>
      </c>
      <c r="F925" s="1" t="s">
        <v>12332</v>
      </c>
      <c r="G925" s="1" t="s">
        <v>139</v>
      </c>
      <c r="H925" s="1" t="s">
        <v>990</v>
      </c>
      <c r="I925" s="1" t="s">
        <v>992</v>
      </c>
      <c r="J925" s="1" t="s">
        <v>799</v>
      </c>
      <c r="K925" s="1" t="s">
        <v>800</v>
      </c>
      <c r="L925" s="1" t="s">
        <v>801</v>
      </c>
      <c r="M925" s="1" t="s">
        <v>802</v>
      </c>
      <c r="P925" s="1" t="s">
        <v>804</v>
      </c>
      <c r="Q925" s="1" t="s">
        <v>806</v>
      </c>
    </row>
    <row r="926">
      <c r="A926" s="1" t="s">
        <v>12333</v>
      </c>
      <c r="B926" s="1" t="s">
        <v>2047</v>
      </c>
      <c r="C926" s="1" t="s">
        <v>2048</v>
      </c>
      <c r="D926" s="1" t="s">
        <v>8296</v>
      </c>
      <c r="E926" s="1" t="s">
        <v>8297</v>
      </c>
      <c r="F926" s="1" t="s">
        <v>12335</v>
      </c>
      <c r="G926" s="1" t="s">
        <v>12337</v>
      </c>
      <c r="I926" s="1" t="s">
        <v>8301</v>
      </c>
      <c r="J926" s="1" t="s">
        <v>8302</v>
      </c>
      <c r="K926" s="1" t="s">
        <v>2058</v>
      </c>
      <c r="L926" s="1" t="s">
        <v>2060</v>
      </c>
    </row>
    <row r="927">
      <c r="A927" s="1" t="s">
        <v>12345</v>
      </c>
      <c r="B927" s="1" t="s">
        <v>12346</v>
      </c>
      <c r="C927" s="1" t="s">
        <v>40</v>
      </c>
    </row>
    <row r="928">
      <c r="A928" s="1" t="s">
        <v>1367</v>
      </c>
      <c r="B928" s="1" t="s">
        <v>12348</v>
      </c>
      <c r="C928" s="1" t="s">
        <v>189</v>
      </c>
    </row>
    <row r="929">
      <c r="A929" s="1" t="s">
        <v>12354</v>
      </c>
      <c r="B929" s="1" t="s">
        <v>1883</v>
      </c>
      <c r="C929" s="1" t="s">
        <v>1885</v>
      </c>
      <c r="D929" s="1" t="s">
        <v>1886</v>
      </c>
      <c r="E929" s="1" t="s">
        <v>1887</v>
      </c>
      <c r="F929" s="1" t="s">
        <v>12356</v>
      </c>
      <c r="G929" s="1" t="s">
        <v>12358</v>
      </c>
      <c r="H929" s="1" t="s">
        <v>1888</v>
      </c>
      <c r="I929" s="1" t="s">
        <v>1890</v>
      </c>
      <c r="J929" s="1" t="s">
        <v>12360</v>
      </c>
      <c r="K929" s="1" t="s">
        <v>12362</v>
      </c>
      <c r="L929" s="1" t="s">
        <v>12363</v>
      </c>
      <c r="M929" s="1" t="s">
        <v>12365</v>
      </c>
      <c r="O929" s="1" t="s">
        <v>1900</v>
      </c>
      <c r="P929" s="1" t="s">
        <v>1901</v>
      </c>
      <c r="Q929" s="1" t="s">
        <v>12366</v>
      </c>
      <c r="R929" s="1" t="s">
        <v>12358</v>
      </c>
      <c r="S929" s="1" t="s">
        <v>1902</v>
      </c>
      <c r="T929" s="1" t="s">
        <v>832</v>
      </c>
      <c r="U929" s="1" t="s">
        <v>1903</v>
      </c>
      <c r="V929" s="1" t="s">
        <v>1904</v>
      </c>
      <c r="W929" s="1" t="s">
        <v>5449</v>
      </c>
      <c r="X929" s="1" t="s">
        <v>5451</v>
      </c>
      <c r="Y929" s="1" t="s">
        <v>1906</v>
      </c>
      <c r="Z929" s="1" t="s">
        <v>1908</v>
      </c>
    </row>
    <row r="930">
      <c r="A930" s="1" t="s">
        <v>12372</v>
      </c>
      <c r="B930" s="1" t="s">
        <v>5090</v>
      </c>
      <c r="C930" s="1" t="s">
        <v>5092</v>
      </c>
      <c r="D930" s="1" t="s">
        <v>10880</v>
      </c>
      <c r="E930" s="1" t="s">
        <v>10881</v>
      </c>
      <c r="F930" s="1" t="s">
        <v>12373</v>
      </c>
      <c r="G930" s="1" t="s">
        <v>12375</v>
      </c>
      <c r="H930" s="1" t="s">
        <v>5112</v>
      </c>
      <c r="I930" s="1" t="s">
        <v>5114</v>
      </c>
      <c r="J930" s="1" t="s">
        <v>10883</v>
      </c>
      <c r="K930" s="1" t="s">
        <v>10881</v>
      </c>
      <c r="M930" s="1" t="s">
        <v>5117</v>
      </c>
      <c r="N930" s="1" t="s">
        <v>5119</v>
      </c>
      <c r="O930" s="1" t="s">
        <v>10885</v>
      </c>
      <c r="P930" s="1" t="s">
        <v>10886</v>
      </c>
    </row>
    <row r="931">
      <c r="A931" s="1" t="s">
        <v>12394</v>
      </c>
      <c r="B931" s="1" t="s">
        <v>1174</v>
      </c>
      <c r="C931" s="1" t="s">
        <v>1176</v>
      </c>
      <c r="D931" s="1" t="s">
        <v>779</v>
      </c>
      <c r="E931" s="1" t="s">
        <v>780</v>
      </c>
      <c r="F931" s="1" t="s">
        <v>4539</v>
      </c>
      <c r="G931" s="1" t="s">
        <v>843</v>
      </c>
      <c r="H931" s="1" t="s">
        <v>2145</v>
      </c>
      <c r="I931" s="1" t="s">
        <v>2146</v>
      </c>
      <c r="J931" s="1" t="s">
        <v>1178</v>
      </c>
      <c r="K931" s="1" t="s">
        <v>1180</v>
      </c>
      <c r="L931" s="1" t="s">
        <v>786</v>
      </c>
      <c r="M931" s="1" t="s">
        <v>787</v>
      </c>
      <c r="N931" s="1" t="s">
        <v>788</v>
      </c>
      <c r="O931" s="1" t="s">
        <v>789</v>
      </c>
    </row>
    <row r="932">
      <c r="A932" s="1" t="s">
        <v>12407</v>
      </c>
      <c r="B932" s="1" t="s">
        <v>12155</v>
      </c>
      <c r="C932" s="1" t="s">
        <v>12156</v>
      </c>
      <c r="D932" s="1" t="s">
        <v>12408</v>
      </c>
      <c r="E932" s="1" t="s">
        <v>12409</v>
      </c>
      <c r="F932" s="1" t="s">
        <v>12162</v>
      </c>
      <c r="G932" s="1" t="s">
        <v>12163</v>
      </c>
      <c r="H932" s="1" t="s">
        <v>12165</v>
      </c>
      <c r="I932" s="1" t="s">
        <v>12167</v>
      </c>
    </row>
    <row r="933">
      <c r="A933" s="1" t="s">
        <v>12418</v>
      </c>
      <c r="B933" s="1" t="s">
        <v>12419</v>
      </c>
      <c r="C933" s="1" t="s">
        <v>12420</v>
      </c>
      <c r="D933" s="1" t="s">
        <v>12422</v>
      </c>
      <c r="E933" s="1" t="s">
        <v>40</v>
      </c>
      <c r="F933" s="1" t="s">
        <v>12425</v>
      </c>
      <c r="G933" s="1" t="s">
        <v>12427</v>
      </c>
    </row>
    <row r="934">
      <c r="A934" s="1" t="s">
        <v>12433</v>
      </c>
      <c r="B934" s="1" t="s">
        <v>12434</v>
      </c>
      <c r="C934" s="1" t="s">
        <v>12436</v>
      </c>
      <c r="D934" s="1" t="s">
        <v>12438</v>
      </c>
      <c r="E934" s="1" t="s">
        <v>12441</v>
      </c>
      <c r="G934" s="1" t="s">
        <v>12442</v>
      </c>
      <c r="H934" s="1" t="s">
        <v>12443</v>
      </c>
    </row>
    <row r="935">
      <c r="A935" s="1" t="s">
        <v>12445</v>
      </c>
      <c r="B935" s="1" t="s">
        <v>3069</v>
      </c>
      <c r="C935" s="1" t="s">
        <v>3071</v>
      </c>
      <c r="D935" s="1" t="s">
        <v>3983</v>
      </c>
      <c r="E935" s="1" t="s">
        <v>3985</v>
      </c>
      <c r="F935" s="1" t="s">
        <v>3978</v>
      </c>
      <c r="G935" s="1" t="s">
        <v>3979</v>
      </c>
      <c r="H935" s="1" t="s">
        <v>12449</v>
      </c>
      <c r="I935" s="1" t="s">
        <v>12450</v>
      </c>
      <c r="J935" s="1" t="s">
        <v>7947</v>
      </c>
      <c r="K935" s="1" t="s">
        <v>7949</v>
      </c>
      <c r="L935" s="1" t="s">
        <v>3994</v>
      </c>
      <c r="M935" s="1" t="s">
        <v>3995</v>
      </c>
      <c r="N935" s="1" t="s">
        <v>3990</v>
      </c>
      <c r="O935" s="1" t="s">
        <v>3992</v>
      </c>
      <c r="P935" s="1" t="s">
        <v>12453</v>
      </c>
      <c r="Q935" s="1" t="s">
        <v>12454</v>
      </c>
      <c r="R935" s="1" t="s">
        <v>3089</v>
      </c>
      <c r="S935" s="1" t="s">
        <v>3071</v>
      </c>
    </row>
    <row r="936">
      <c r="A936" s="1" t="s">
        <v>12457</v>
      </c>
      <c r="B936" s="1" t="s">
        <v>4832</v>
      </c>
      <c r="C936" s="1" t="s">
        <v>4834</v>
      </c>
      <c r="D936" s="1" t="s">
        <v>4836</v>
      </c>
      <c r="E936" s="1" t="s">
        <v>4838</v>
      </c>
      <c r="F936" s="1" t="s">
        <v>12462</v>
      </c>
      <c r="G936" s="1" t="s">
        <v>12464</v>
      </c>
      <c r="I936" s="1" t="s">
        <v>4842</v>
      </c>
      <c r="J936" s="1" t="s">
        <v>4843</v>
      </c>
      <c r="K936" s="1" t="s">
        <v>4844</v>
      </c>
      <c r="L936" s="1" t="s">
        <v>4845</v>
      </c>
    </row>
    <row r="937">
      <c r="A937" s="1" t="s">
        <v>12469</v>
      </c>
      <c r="B937" s="1" t="s">
        <v>12471</v>
      </c>
      <c r="C937" s="1" t="s">
        <v>12473</v>
      </c>
      <c r="D937" s="1" t="s">
        <v>12475</v>
      </c>
      <c r="E937" s="1" t="s">
        <v>12476</v>
      </c>
      <c r="F937" s="1" t="s">
        <v>12477</v>
      </c>
      <c r="G937" s="1" t="s">
        <v>12478</v>
      </c>
    </row>
    <row r="938">
      <c r="A938" s="1" t="s">
        <v>1384</v>
      </c>
      <c r="B938" s="1" t="s">
        <v>7279</v>
      </c>
      <c r="C938" s="1" t="s">
        <v>7280</v>
      </c>
      <c r="D938" s="1" t="s">
        <v>12483</v>
      </c>
      <c r="E938" s="1" t="s">
        <v>12484</v>
      </c>
      <c r="F938" s="1" t="s">
        <v>12485</v>
      </c>
      <c r="G938" s="1" t="s">
        <v>12486</v>
      </c>
      <c r="H938" s="1" t="s">
        <v>12487</v>
      </c>
      <c r="I938" s="1" t="s">
        <v>12486</v>
      </c>
      <c r="J938" s="1" t="s">
        <v>7295</v>
      </c>
      <c r="K938" s="1" t="s">
        <v>7296</v>
      </c>
    </row>
    <row r="939">
      <c r="A939" s="1" t="s">
        <v>12490</v>
      </c>
      <c r="B939" s="1" t="s">
        <v>12491</v>
      </c>
      <c r="C939" s="1" t="s">
        <v>40</v>
      </c>
      <c r="D939" s="1" t="s">
        <v>8616</v>
      </c>
      <c r="E939" s="1" t="s">
        <v>8617</v>
      </c>
    </row>
    <row r="940">
      <c r="A940" s="1" t="s">
        <v>12500</v>
      </c>
      <c r="B940" s="1" t="s">
        <v>12491</v>
      </c>
      <c r="C940" s="1" t="s">
        <v>40</v>
      </c>
    </row>
    <row r="941">
      <c r="A941" s="1" t="s">
        <v>12502</v>
      </c>
      <c r="B941" s="1" t="s">
        <v>169</v>
      </c>
      <c r="C941" s="1" t="s">
        <v>170</v>
      </c>
      <c r="D941" s="1" t="s">
        <v>720</v>
      </c>
      <c r="E941" s="1" t="s">
        <v>722</v>
      </c>
      <c r="G941" s="1" t="s">
        <v>12507</v>
      </c>
      <c r="H941" s="1" t="s">
        <v>12508</v>
      </c>
      <c r="I941" s="1" t="s">
        <v>12510</v>
      </c>
      <c r="J941" s="1" t="s">
        <v>12511</v>
      </c>
      <c r="K941" s="1" t="s">
        <v>183</v>
      </c>
      <c r="L941" s="1" t="s">
        <v>184</v>
      </c>
      <c r="M941" s="1" t="s">
        <v>759</v>
      </c>
      <c r="N941" s="1" t="s">
        <v>760</v>
      </c>
    </row>
    <row r="942">
      <c r="A942" s="1" t="s">
        <v>12516</v>
      </c>
      <c r="B942" s="1" t="s">
        <v>12517</v>
      </c>
      <c r="C942" s="1" t="s">
        <v>12518</v>
      </c>
      <c r="D942" s="1" t="s">
        <v>12519</v>
      </c>
      <c r="E942" s="1" t="s">
        <v>40</v>
      </c>
      <c r="F942" s="1" t="s">
        <v>12520</v>
      </c>
      <c r="G942" s="1" t="s">
        <v>12521</v>
      </c>
    </row>
    <row r="943">
      <c r="A943" s="1" t="s">
        <v>12522</v>
      </c>
      <c r="B943" s="1" t="s">
        <v>346</v>
      </c>
      <c r="C943" s="1" t="s">
        <v>347</v>
      </c>
      <c r="D943" s="1" t="s">
        <v>12523</v>
      </c>
      <c r="E943" s="1" t="s">
        <v>12524</v>
      </c>
      <c r="F943" s="1" t="s">
        <v>361</v>
      </c>
      <c r="G943" s="1" t="s">
        <v>362</v>
      </c>
    </row>
    <row r="944">
      <c r="A944" s="1" t="s">
        <v>12526</v>
      </c>
      <c r="B944" s="1" t="s">
        <v>12528</v>
      </c>
      <c r="C944" s="1" t="s">
        <v>12529</v>
      </c>
      <c r="D944" s="1" t="s">
        <v>12531</v>
      </c>
      <c r="E944" s="1" t="s">
        <v>12533</v>
      </c>
      <c r="F944" s="1" t="s">
        <v>12535</v>
      </c>
      <c r="G944" s="1" t="s">
        <v>12536</v>
      </c>
      <c r="H944" s="1" t="s">
        <v>12537</v>
      </c>
      <c r="I944" s="1" t="s">
        <v>12538</v>
      </c>
      <c r="J944" s="1" t="s">
        <v>12539</v>
      </c>
      <c r="K944" s="1" t="s">
        <v>12533</v>
      </c>
    </row>
    <row r="945">
      <c r="A945" s="1" t="s">
        <v>12540</v>
      </c>
      <c r="B945" s="1" t="s">
        <v>12541</v>
      </c>
      <c r="C945" s="1" t="s">
        <v>12542</v>
      </c>
      <c r="D945" s="1" t="s">
        <v>12543</v>
      </c>
      <c r="E945" s="1" t="s">
        <v>12545</v>
      </c>
      <c r="G945" s="1" t="s">
        <v>12546</v>
      </c>
      <c r="H945" s="1" t="s">
        <v>12547</v>
      </c>
    </row>
    <row r="946">
      <c r="A946" s="1" t="s">
        <v>12549</v>
      </c>
      <c r="B946" s="1" t="s">
        <v>12550</v>
      </c>
      <c r="C946" s="1" t="s">
        <v>12551</v>
      </c>
      <c r="D946" s="1" t="s">
        <v>12552</v>
      </c>
      <c r="E946" s="1" t="s">
        <v>12553</v>
      </c>
      <c r="F946" s="1" t="s">
        <v>12554</v>
      </c>
      <c r="G946" s="1" t="s">
        <v>12555</v>
      </c>
    </row>
    <row r="947">
      <c r="A947" s="1" t="s">
        <v>12556</v>
      </c>
      <c r="B947" s="1" t="s">
        <v>1068</v>
      </c>
      <c r="C947" s="1" t="s">
        <v>1069</v>
      </c>
      <c r="D947" s="1" t="s">
        <v>273</v>
      </c>
      <c r="E947" s="1" t="s">
        <v>274</v>
      </c>
      <c r="F947" s="1" t="s">
        <v>12558</v>
      </c>
      <c r="G947" s="1" t="s">
        <v>12559</v>
      </c>
      <c r="H947" s="1" t="s">
        <v>1074</v>
      </c>
      <c r="I947" s="1" t="s">
        <v>1075</v>
      </c>
      <c r="J947" s="1" t="s">
        <v>300</v>
      </c>
      <c r="K947" s="1" t="s">
        <v>301</v>
      </c>
    </row>
    <row r="948">
      <c r="A948" s="1" t="s">
        <v>12560</v>
      </c>
      <c r="B948" s="1" t="s">
        <v>12561</v>
      </c>
      <c r="C948" s="1" t="s">
        <v>12562</v>
      </c>
      <c r="D948" s="1" t="s">
        <v>12563</v>
      </c>
      <c r="E948" s="1" t="s">
        <v>12564</v>
      </c>
      <c r="F948" s="1" t="s">
        <v>12566</v>
      </c>
      <c r="G948" s="1" t="s">
        <v>12567</v>
      </c>
      <c r="H948" s="1" t="s">
        <v>12568</v>
      </c>
      <c r="I948" s="1" t="s">
        <v>12569</v>
      </c>
      <c r="K948" s="1" t="s">
        <v>12570</v>
      </c>
      <c r="L948" s="1" t="s">
        <v>12572</v>
      </c>
      <c r="M948" s="1" t="s">
        <v>12573</v>
      </c>
      <c r="N948" s="1" t="s">
        <v>12575</v>
      </c>
      <c r="Q948" s="1" t="s">
        <v>12577</v>
      </c>
      <c r="R948" s="1" t="s">
        <v>12579</v>
      </c>
      <c r="S948" s="1" t="s">
        <v>12580</v>
      </c>
      <c r="T948" s="1" t="s">
        <v>12581</v>
      </c>
    </row>
    <row r="949">
      <c r="A949" s="1" t="s">
        <v>12582</v>
      </c>
      <c r="B949" s="1" t="s">
        <v>46</v>
      </c>
      <c r="C949" s="1" t="s">
        <v>47</v>
      </c>
    </row>
    <row r="950">
      <c r="A950" s="1" t="s">
        <v>1392</v>
      </c>
      <c r="B950" s="1" t="s">
        <v>12586</v>
      </c>
      <c r="C950" s="1" t="s">
        <v>12587</v>
      </c>
      <c r="D950" s="1" t="s">
        <v>12589</v>
      </c>
      <c r="E950" s="1" t="s">
        <v>12590</v>
      </c>
      <c r="F950" s="1" t="s">
        <v>2625</v>
      </c>
      <c r="G950" s="1" t="s">
        <v>2626</v>
      </c>
      <c r="I950" s="1" t="s">
        <v>12591</v>
      </c>
      <c r="J950" s="1" t="s">
        <v>12592</v>
      </c>
    </row>
    <row r="951">
      <c r="A951" s="1" t="s">
        <v>1403</v>
      </c>
      <c r="B951" s="1" t="s">
        <v>81</v>
      </c>
      <c r="C951" s="1" t="s">
        <v>82</v>
      </c>
      <c r="D951" s="1" t="s">
        <v>7712</v>
      </c>
      <c r="E951" s="1" t="s">
        <v>7713</v>
      </c>
      <c r="F951" s="1" t="s">
        <v>4705</v>
      </c>
      <c r="G951" s="1" t="s">
        <v>4706</v>
      </c>
      <c r="H951" s="1" t="s">
        <v>12598</v>
      </c>
      <c r="I951" s="1" t="s">
        <v>11946</v>
      </c>
      <c r="J951" s="1" t="s">
        <v>6641</v>
      </c>
      <c r="K951" s="1" t="s">
        <v>6643</v>
      </c>
      <c r="L951" s="1" t="s">
        <v>7724</v>
      </c>
      <c r="M951" s="1" t="s">
        <v>6640</v>
      </c>
      <c r="N951" s="1" t="s">
        <v>95</v>
      </c>
      <c r="O951" s="1" t="s">
        <v>96</v>
      </c>
      <c r="P951" s="1" t="s">
        <v>7161</v>
      </c>
      <c r="Q951" s="1" t="s">
        <v>7162</v>
      </c>
      <c r="R951" s="1" t="s">
        <v>4744</v>
      </c>
      <c r="S951" s="1" t="s">
        <v>4746</v>
      </c>
    </row>
    <row r="952">
      <c r="A952" s="1" t="s">
        <v>12608</v>
      </c>
      <c r="B952" s="1" t="s">
        <v>12609</v>
      </c>
      <c r="C952" s="1" t="s">
        <v>12610</v>
      </c>
      <c r="D952" s="1" t="s">
        <v>12611</v>
      </c>
      <c r="E952" s="1" t="s">
        <v>12612</v>
      </c>
      <c r="F952" s="1" t="s">
        <v>12613</v>
      </c>
      <c r="G952" s="1" t="s">
        <v>12614</v>
      </c>
      <c r="H952" s="1" t="s">
        <v>12615</v>
      </c>
      <c r="I952" s="1" t="s">
        <v>12616</v>
      </c>
    </row>
    <row r="953">
      <c r="A953" s="1" t="s">
        <v>12618</v>
      </c>
      <c r="B953" s="1" t="s">
        <v>720</v>
      </c>
      <c r="C953" s="1" t="s">
        <v>722</v>
      </c>
      <c r="D953" s="1" t="s">
        <v>12619</v>
      </c>
      <c r="E953" s="1" t="s">
        <v>12621</v>
      </c>
      <c r="F953" s="1" t="s">
        <v>12622</v>
      </c>
      <c r="G953" s="1" t="s">
        <v>12623</v>
      </c>
      <c r="I953" s="1" t="s">
        <v>12624</v>
      </c>
      <c r="J953" s="1" t="s">
        <v>12625</v>
      </c>
      <c r="K953" s="1" t="s">
        <v>759</v>
      </c>
      <c r="L953" s="1" t="s">
        <v>760</v>
      </c>
    </row>
    <row r="954">
      <c r="A954" s="1" t="s">
        <v>12628</v>
      </c>
      <c r="B954" s="1" t="s">
        <v>12629</v>
      </c>
      <c r="C954" s="1" t="s">
        <v>12631</v>
      </c>
    </row>
    <row r="955">
      <c r="A955" s="1" t="s">
        <v>12633</v>
      </c>
      <c r="B955" s="1" t="s">
        <v>169</v>
      </c>
      <c r="C955" s="1" t="s">
        <v>170</v>
      </c>
      <c r="D955" s="1" t="s">
        <v>1262</v>
      </c>
      <c r="E955" s="1" t="s">
        <v>1264</v>
      </c>
      <c r="F955" s="1" t="s">
        <v>12634</v>
      </c>
      <c r="G955" s="1" t="s">
        <v>12635</v>
      </c>
      <c r="J955" s="1" t="s">
        <v>1276</v>
      </c>
      <c r="K955" s="1" t="s">
        <v>1264</v>
      </c>
      <c r="M955" s="1" t="s">
        <v>183</v>
      </c>
      <c r="N955" s="1" t="s">
        <v>184</v>
      </c>
      <c r="O955" s="1" t="s">
        <v>7263</v>
      </c>
      <c r="P955" s="1" t="s">
        <v>7264</v>
      </c>
    </row>
    <row r="956">
      <c r="A956" s="1" t="s">
        <v>12637</v>
      </c>
      <c r="B956" s="1" t="s">
        <v>2859</v>
      </c>
      <c r="C956" s="1" t="s">
        <v>2860</v>
      </c>
      <c r="D956" s="1" t="s">
        <v>12639</v>
      </c>
      <c r="E956" s="1" t="s">
        <v>2867</v>
      </c>
      <c r="F956" s="1" t="s">
        <v>2869</v>
      </c>
      <c r="G956" s="1" t="s">
        <v>2863</v>
      </c>
      <c r="H956" s="1" t="s">
        <v>2872</v>
      </c>
      <c r="I956" s="1" t="s">
        <v>2873</v>
      </c>
    </row>
    <row r="957">
      <c r="A957" s="1" t="s">
        <v>12643</v>
      </c>
      <c r="B957" s="1" t="s">
        <v>5848</v>
      </c>
      <c r="C957" s="1" t="s">
        <v>5849</v>
      </c>
      <c r="D957" s="1" t="s">
        <v>5846</v>
      </c>
      <c r="E957" s="1" t="s">
        <v>5847</v>
      </c>
      <c r="F957" s="1" t="s">
        <v>5850</v>
      </c>
      <c r="G957" s="1" t="s">
        <v>5851</v>
      </c>
      <c r="J957" s="1" t="s">
        <v>5854</v>
      </c>
      <c r="K957" s="1" t="s">
        <v>5856</v>
      </c>
      <c r="L957" s="1" t="s">
        <v>5857</v>
      </c>
      <c r="M957" s="1" t="s">
        <v>5860</v>
      </c>
      <c r="N957" s="1" t="s">
        <v>5861</v>
      </c>
      <c r="O957" s="1" t="s">
        <v>5862</v>
      </c>
    </row>
    <row r="958">
      <c r="A958" s="1" t="s">
        <v>12649</v>
      </c>
      <c r="B958" s="1" t="s">
        <v>1255</v>
      </c>
      <c r="C958" s="1" t="s">
        <v>1257</v>
      </c>
      <c r="D958" s="1" t="s">
        <v>1259</v>
      </c>
      <c r="E958" s="1" t="s">
        <v>1260</v>
      </c>
      <c r="F958" s="1" t="s">
        <v>5840</v>
      </c>
      <c r="G958" s="1" t="s">
        <v>5841</v>
      </c>
      <c r="H958" s="1" t="s">
        <v>1267</v>
      </c>
      <c r="I958" s="1" t="s">
        <v>1269</v>
      </c>
      <c r="K958" s="1" t="s">
        <v>1272</v>
      </c>
      <c r="L958" s="1" t="s">
        <v>1274</v>
      </c>
      <c r="M958" s="1" t="s">
        <v>532</v>
      </c>
      <c r="N958" s="1" t="s">
        <v>534</v>
      </c>
      <c r="P958" s="1" t="s">
        <v>1283</v>
      </c>
      <c r="Q958" s="1" t="s">
        <v>1285</v>
      </c>
    </row>
    <row r="959">
      <c r="A959" s="1" t="s">
        <v>12656</v>
      </c>
      <c r="B959" s="1" t="s">
        <v>1539</v>
      </c>
      <c r="C959" s="1" t="s">
        <v>1541</v>
      </c>
      <c r="D959" s="1" t="s">
        <v>1543</v>
      </c>
      <c r="E959" s="1" t="s">
        <v>1545</v>
      </c>
      <c r="F959" s="1" t="s">
        <v>5831</v>
      </c>
      <c r="G959" s="1" t="s">
        <v>1541</v>
      </c>
      <c r="H959" s="1" t="s">
        <v>1551</v>
      </c>
      <c r="I959" s="1" t="s">
        <v>1541</v>
      </c>
      <c r="J959" s="1" t="s">
        <v>1554</v>
      </c>
      <c r="K959" s="1" t="s">
        <v>1556</v>
      </c>
    </row>
    <row r="960">
      <c r="A960" s="1" t="s">
        <v>12664</v>
      </c>
      <c r="B960" s="1" t="s">
        <v>2457</v>
      </c>
      <c r="C960" s="1" t="s">
        <v>2458</v>
      </c>
      <c r="D960" s="1" t="s">
        <v>12666</v>
      </c>
      <c r="E960" s="1" t="s">
        <v>12668</v>
      </c>
      <c r="G960" s="1" t="s">
        <v>2462</v>
      </c>
      <c r="H960" s="1" t="s">
        <v>2458</v>
      </c>
      <c r="J960" s="1" t="s">
        <v>2463</v>
      </c>
      <c r="K960" s="1" t="s">
        <v>2464</v>
      </c>
    </row>
    <row r="961">
      <c r="A961" s="1" t="s">
        <v>1407</v>
      </c>
      <c r="B961" s="1" t="s">
        <v>12673</v>
      </c>
      <c r="C961" s="1" t="s">
        <v>12675</v>
      </c>
      <c r="D961" s="1" t="s">
        <v>12677</v>
      </c>
      <c r="E961" s="1" t="s">
        <v>12679</v>
      </c>
      <c r="F961" s="1" t="s">
        <v>12681</v>
      </c>
      <c r="G961" s="1" t="s">
        <v>12679</v>
      </c>
    </row>
    <row r="962">
      <c r="A962" s="1" t="s">
        <v>12687</v>
      </c>
      <c r="B962" s="1" t="s">
        <v>602</v>
      </c>
      <c r="C962" s="1" t="s">
        <v>604</v>
      </c>
      <c r="D962" s="1" t="s">
        <v>606</v>
      </c>
      <c r="E962" s="1" t="s">
        <v>607</v>
      </c>
      <c r="F962" s="1" t="s">
        <v>12690</v>
      </c>
      <c r="G962" s="1" t="s">
        <v>12691</v>
      </c>
      <c r="I962" s="1" t="s">
        <v>611</v>
      </c>
      <c r="J962" s="1" t="s">
        <v>613</v>
      </c>
      <c r="K962" s="1" t="s">
        <v>615</v>
      </c>
      <c r="L962" s="1" t="s">
        <v>617</v>
      </c>
    </row>
    <row r="963">
      <c r="A963" s="1" t="s">
        <v>12694</v>
      </c>
      <c r="B963" s="1" t="s">
        <v>12695</v>
      </c>
      <c r="C963" s="1" t="s">
        <v>12696</v>
      </c>
    </row>
    <row r="964">
      <c r="A964" s="1" t="s">
        <v>12701</v>
      </c>
      <c r="B964" s="1" t="s">
        <v>779</v>
      </c>
      <c r="C964" s="1" t="s">
        <v>780</v>
      </c>
      <c r="D964" s="1" t="s">
        <v>837</v>
      </c>
      <c r="E964" s="1" t="s">
        <v>839</v>
      </c>
      <c r="F964" s="1" t="s">
        <v>12707</v>
      </c>
      <c r="G964" s="1" t="s">
        <v>12708</v>
      </c>
      <c r="I964" s="1" t="s">
        <v>845</v>
      </c>
      <c r="J964" s="1" t="s">
        <v>847</v>
      </c>
      <c r="K964" s="1" t="s">
        <v>786</v>
      </c>
      <c r="L964" s="1" t="s">
        <v>787</v>
      </c>
      <c r="M964" s="1" t="s">
        <v>788</v>
      </c>
      <c r="N964" s="1" t="s">
        <v>789</v>
      </c>
    </row>
    <row r="965">
      <c r="A965" s="1" t="s">
        <v>12713</v>
      </c>
      <c r="B965" s="1" t="s">
        <v>1154</v>
      </c>
      <c r="C965" s="1" t="s">
        <v>1156</v>
      </c>
      <c r="D965" s="1" t="s">
        <v>1930</v>
      </c>
      <c r="E965" s="1" t="s">
        <v>1931</v>
      </c>
      <c r="F965" s="1" t="s">
        <v>12716</v>
      </c>
      <c r="G965" s="1" t="s">
        <v>1933</v>
      </c>
      <c r="H965" s="1" t="s">
        <v>1935</v>
      </c>
      <c r="I965" s="1" t="s">
        <v>1931</v>
      </c>
      <c r="J965" s="1" t="s">
        <v>1162</v>
      </c>
      <c r="K965" s="1" t="s">
        <v>1163</v>
      </c>
    </row>
    <row r="966">
      <c r="A966" s="1" t="s">
        <v>12719</v>
      </c>
      <c r="B966" s="1" t="s">
        <v>346</v>
      </c>
      <c r="C966" s="1" t="s">
        <v>347</v>
      </c>
      <c r="D966" s="1" t="s">
        <v>12722</v>
      </c>
      <c r="E966" s="1" t="s">
        <v>12724</v>
      </c>
      <c r="F966" s="1" t="s">
        <v>12726</v>
      </c>
      <c r="G966" s="1" t="s">
        <v>12727</v>
      </c>
      <c r="I966" s="1" t="s">
        <v>12734</v>
      </c>
      <c r="J966" s="1" t="s">
        <v>12735</v>
      </c>
      <c r="K966" s="1" t="s">
        <v>12736</v>
      </c>
      <c r="L966" s="1" t="s">
        <v>12737</v>
      </c>
      <c r="N966" s="1" t="s">
        <v>361</v>
      </c>
      <c r="O966" s="1" t="s">
        <v>362</v>
      </c>
      <c r="P966" s="1" t="s">
        <v>12739</v>
      </c>
      <c r="Q966" s="1" t="s">
        <v>12742</v>
      </c>
    </row>
    <row r="967">
      <c r="A967" s="1" t="s">
        <v>12747</v>
      </c>
      <c r="B967" s="1" t="s">
        <v>1431</v>
      </c>
      <c r="C967" s="1" t="s">
        <v>1433</v>
      </c>
      <c r="D967" s="1" t="s">
        <v>12759</v>
      </c>
      <c r="E967" s="1" t="s">
        <v>12760</v>
      </c>
      <c r="F967" s="1" t="s">
        <v>12761</v>
      </c>
      <c r="G967" s="1" t="s">
        <v>12762</v>
      </c>
      <c r="H967" s="1" t="s">
        <v>12764</v>
      </c>
      <c r="I967" s="1" t="s">
        <v>12766</v>
      </c>
      <c r="J967" s="2" t="s">
        <v>12769</v>
      </c>
      <c r="K967" s="1" t="s">
        <v>12770</v>
      </c>
      <c r="M967" s="1" t="s">
        <v>1439</v>
      </c>
      <c r="N967" s="1" t="s">
        <v>1441</v>
      </c>
      <c r="O967" s="1" t="s">
        <v>1443</v>
      </c>
      <c r="P967" s="1" t="s">
        <v>1445</v>
      </c>
      <c r="Q967" s="1" t="s">
        <v>12773</v>
      </c>
      <c r="R967" s="1" t="s">
        <v>12774</v>
      </c>
    </row>
    <row r="968">
      <c r="A968" s="1" t="s">
        <v>12777</v>
      </c>
      <c r="B968" s="1" t="s">
        <v>12778</v>
      </c>
      <c r="C968" s="1" t="s">
        <v>12779</v>
      </c>
    </row>
    <row r="969">
      <c r="A969" s="1" t="s">
        <v>12782</v>
      </c>
      <c r="B969" s="1" t="s">
        <v>12784</v>
      </c>
      <c r="C969" s="1" t="s">
        <v>1427</v>
      </c>
    </row>
    <row r="970">
      <c r="A970" s="1" t="s">
        <v>1423</v>
      </c>
      <c r="B970" s="1" t="s">
        <v>12787</v>
      </c>
      <c r="C970" s="1" t="s">
        <v>12788</v>
      </c>
    </row>
    <row r="971">
      <c r="A971" s="1" t="s">
        <v>12794</v>
      </c>
      <c r="B971" s="1" t="s">
        <v>12796</v>
      </c>
      <c r="C971" s="1" t="s">
        <v>12797</v>
      </c>
      <c r="D971" s="1" t="s">
        <v>12799</v>
      </c>
      <c r="E971" s="1" t="s">
        <v>5152</v>
      </c>
    </row>
    <row r="972">
      <c r="A972" s="1" t="s">
        <v>12802</v>
      </c>
      <c r="B972" s="1" t="s">
        <v>12803</v>
      </c>
      <c r="C972" s="1" t="s">
        <v>189</v>
      </c>
    </row>
    <row r="973">
      <c r="A973" s="1" t="s">
        <v>12807</v>
      </c>
      <c r="B973" s="1" t="s">
        <v>469</v>
      </c>
      <c r="C973" s="1" t="s">
        <v>471</v>
      </c>
      <c r="D973" s="1" t="s">
        <v>12811</v>
      </c>
      <c r="E973" s="1" t="s">
        <v>5570</v>
      </c>
      <c r="F973" s="1" t="s">
        <v>5571</v>
      </c>
      <c r="G973" s="1" t="s">
        <v>5572</v>
      </c>
      <c r="H973" s="1" t="s">
        <v>478</v>
      </c>
      <c r="I973" s="1" t="s">
        <v>480</v>
      </c>
      <c r="J973" s="1" t="s">
        <v>482</v>
      </c>
      <c r="K973" s="1" t="s">
        <v>483</v>
      </c>
      <c r="M973" s="1" t="s">
        <v>484</v>
      </c>
      <c r="N973" s="1" t="s">
        <v>485</v>
      </c>
    </row>
    <row r="974">
      <c r="A974" s="1" t="s">
        <v>12820</v>
      </c>
      <c r="B974" s="1" t="s">
        <v>6326</v>
      </c>
      <c r="C974" s="1" t="s">
        <v>6327</v>
      </c>
      <c r="D974" s="1" t="s">
        <v>12823</v>
      </c>
      <c r="E974" s="1" t="s">
        <v>12825</v>
      </c>
      <c r="G974" s="1" t="s">
        <v>6338</v>
      </c>
      <c r="H974" s="1" t="s">
        <v>6339</v>
      </c>
      <c r="J974" s="1" t="s">
        <v>6345</v>
      </c>
      <c r="K974" s="1" t="s">
        <v>6347</v>
      </c>
    </row>
    <row r="975">
      <c r="A975" s="1" t="s">
        <v>12834</v>
      </c>
      <c r="B975" s="1" t="s">
        <v>1747</v>
      </c>
      <c r="C975" s="1" t="s">
        <v>1748</v>
      </c>
      <c r="D975" s="1" t="s">
        <v>1749</v>
      </c>
      <c r="E975" s="1" t="s">
        <v>1750</v>
      </c>
      <c r="F975" s="1" t="s">
        <v>12838</v>
      </c>
      <c r="G975" s="1" t="s">
        <v>12840</v>
      </c>
      <c r="H975" s="1" t="s">
        <v>12842</v>
      </c>
      <c r="I975" s="1" t="s">
        <v>12844</v>
      </c>
      <c r="J975" s="1" t="s">
        <v>1753</v>
      </c>
      <c r="K975" s="1" t="s">
        <v>1754</v>
      </c>
      <c r="L975" s="1" t="s">
        <v>1755</v>
      </c>
      <c r="M975" s="1" t="s">
        <v>1756</v>
      </c>
      <c r="O975" s="1" t="s">
        <v>1761</v>
      </c>
      <c r="P975" s="1" t="s">
        <v>1763</v>
      </c>
    </row>
    <row r="976">
      <c r="A976" s="1" t="s">
        <v>12846</v>
      </c>
      <c r="B976" s="1" t="s">
        <v>169</v>
      </c>
      <c r="C976" s="1" t="s">
        <v>170</v>
      </c>
      <c r="D976" s="1" t="s">
        <v>6792</v>
      </c>
      <c r="E976" s="1" t="s">
        <v>6793</v>
      </c>
      <c r="F976" s="1" t="s">
        <v>925</v>
      </c>
      <c r="G976" s="1" t="s">
        <v>927</v>
      </c>
      <c r="H976" s="1" t="s">
        <v>7975</v>
      </c>
      <c r="I976" s="1" t="s">
        <v>7977</v>
      </c>
      <c r="J976" s="1" t="s">
        <v>9792</v>
      </c>
      <c r="K976" s="1" t="s">
        <v>9793</v>
      </c>
      <c r="L976" s="1" t="s">
        <v>9790</v>
      </c>
      <c r="M976" s="1" t="s">
        <v>9791</v>
      </c>
      <c r="O976" s="1" t="s">
        <v>9796</v>
      </c>
      <c r="P976" s="1" t="s">
        <v>9797</v>
      </c>
      <c r="Q976" s="1" t="s">
        <v>12847</v>
      </c>
      <c r="R976" s="1" t="s">
        <v>12848</v>
      </c>
      <c r="S976" s="1" t="s">
        <v>12849</v>
      </c>
      <c r="T976" s="1" t="s">
        <v>12850</v>
      </c>
      <c r="V976" s="1" t="s">
        <v>7983</v>
      </c>
      <c r="W976" s="1" t="s">
        <v>7985</v>
      </c>
      <c r="X976" s="1" t="s">
        <v>9800</v>
      </c>
      <c r="Y976" s="1" t="s">
        <v>9801</v>
      </c>
      <c r="Z976" s="1" t="s">
        <v>9804</v>
      </c>
      <c r="AA976" s="1" t="s">
        <v>9806</v>
      </c>
      <c r="AB976" s="1" t="s">
        <v>9807</v>
      </c>
      <c r="AC976" s="1" t="s">
        <v>9808</v>
      </c>
      <c r="AE976" s="1" t="s">
        <v>183</v>
      </c>
      <c r="AF976" s="1" t="s">
        <v>184</v>
      </c>
      <c r="AG976" s="1" t="s">
        <v>6800</v>
      </c>
      <c r="AH976" s="1" t="s">
        <v>6802</v>
      </c>
      <c r="AI976" s="1" t="s">
        <v>9809</v>
      </c>
      <c r="AJ976" s="1" t="s">
        <v>9811</v>
      </c>
      <c r="AK976" s="1" t="s">
        <v>9813</v>
      </c>
      <c r="AL976" s="1" t="s">
        <v>9815</v>
      </c>
      <c r="AM976" s="1" t="s">
        <v>945</v>
      </c>
      <c r="AN976" s="1" t="s">
        <v>946</v>
      </c>
    </row>
    <row r="977">
      <c r="A977" s="1" t="s">
        <v>12851</v>
      </c>
      <c r="B977" s="1" t="s">
        <v>8975</v>
      </c>
      <c r="C977" s="1" t="s">
        <v>8976</v>
      </c>
      <c r="D977" s="1" t="s">
        <v>12852</v>
      </c>
      <c r="E977" s="1" t="s">
        <v>189</v>
      </c>
      <c r="F977" s="1" t="s">
        <v>8979</v>
      </c>
      <c r="G977" s="1" t="s">
        <v>8980</v>
      </c>
      <c r="H977" s="1" t="s">
        <v>3145</v>
      </c>
      <c r="I977" s="1" t="s">
        <v>3146</v>
      </c>
    </row>
    <row r="978">
      <c r="A978" s="1" t="s">
        <v>12853</v>
      </c>
      <c r="B978" s="1" t="s">
        <v>12854</v>
      </c>
      <c r="C978" s="1" t="s">
        <v>12855</v>
      </c>
      <c r="D978" s="1" t="s">
        <v>12856</v>
      </c>
      <c r="E978" s="1" t="s">
        <v>12857</v>
      </c>
      <c r="F978" s="1" t="s">
        <v>12858</v>
      </c>
      <c r="G978" s="1" t="s">
        <v>12859</v>
      </c>
    </row>
    <row r="979">
      <c r="A979" s="1" t="s">
        <v>12860</v>
      </c>
      <c r="B979" s="1" t="s">
        <v>12861</v>
      </c>
      <c r="C979" s="1" t="s">
        <v>12862</v>
      </c>
    </row>
    <row r="980">
      <c r="A980" s="1" t="s">
        <v>12863</v>
      </c>
      <c r="B980" s="1" t="s">
        <v>625</v>
      </c>
      <c r="C980" s="1" t="s">
        <v>628</v>
      </c>
      <c r="D980" s="1" t="s">
        <v>12864</v>
      </c>
      <c r="E980" s="1" t="s">
        <v>12865</v>
      </c>
      <c r="H980" s="1" t="s">
        <v>3863</v>
      </c>
      <c r="I980" s="1" t="s">
        <v>2045</v>
      </c>
      <c r="J980" s="1" t="s">
        <v>645</v>
      </c>
      <c r="K980" s="1" t="s">
        <v>646</v>
      </c>
    </row>
    <row r="981">
      <c r="A981" s="1" t="s">
        <v>12866</v>
      </c>
      <c r="B981" s="1" t="s">
        <v>12867</v>
      </c>
      <c r="C981" s="1" t="s">
        <v>12868</v>
      </c>
      <c r="D981" s="1" t="s">
        <v>12869</v>
      </c>
      <c r="E981" s="1" t="s">
        <v>12870</v>
      </c>
      <c r="F981" s="1" t="s">
        <v>12871</v>
      </c>
      <c r="G981" s="1" t="s">
        <v>12872</v>
      </c>
      <c r="H981" s="1" t="s">
        <v>12873</v>
      </c>
      <c r="I981" s="1" t="s">
        <v>12870</v>
      </c>
    </row>
    <row r="982">
      <c r="A982" s="1" t="s">
        <v>12874</v>
      </c>
      <c r="B982" s="1" t="s">
        <v>12875</v>
      </c>
      <c r="C982" s="1" t="s">
        <v>4160</v>
      </c>
    </row>
    <row r="983">
      <c r="A983" s="1" t="s">
        <v>12876</v>
      </c>
      <c r="B983" s="1" t="s">
        <v>489</v>
      </c>
      <c r="C983" s="1" t="s">
        <v>490</v>
      </c>
      <c r="D983" s="1" t="s">
        <v>487</v>
      </c>
      <c r="E983" s="1" t="s">
        <v>488</v>
      </c>
      <c r="F983" s="1" t="s">
        <v>491</v>
      </c>
      <c r="G983" s="1" t="s">
        <v>492</v>
      </c>
      <c r="H983" s="1" t="s">
        <v>12877</v>
      </c>
      <c r="I983" s="1" t="s">
        <v>12878</v>
      </c>
      <c r="J983" s="1" t="s">
        <v>495</v>
      </c>
      <c r="K983" s="1" t="s">
        <v>496</v>
      </c>
      <c r="M983" s="1" t="s">
        <v>497</v>
      </c>
      <c r="N983" s="1" t="s">
        <v>488</v>
      </c>
      <c r="O983" s="1" t="s">
        <v>500</v>
      </c>
      <c r="P983" s="1" t="s">
        <v>502</v>
      </c>
      <c r="Q983" s="1" t="s">
        <v>504</v>
      </c>
      <c r="R983" s="1" t="s">
        <v>505</v>
      </c>
    </row>
    <row r="984">
      <c r="A984" s="1" t="s">
        <v>12879</v>
      </c>
      <c r="B984" s="1" t="s">
        <v>3908</v>
      </c>
      <c r="C984" s="1" t="s">
        <v>3909</v>
      </c>
      <c r="D984" s="1" t="s">
        <v>12881</v>
      </c>
      <c r="E984" s="1" t="s">
        <v>12882</v>
      </c>
      <c r="F984" s="1" t="s">
        <v>3914</v>
      </c>
      <c r="G984" s="1" t="s">
        <v>3916</v>
      </c>
      <c r="H984" s="1" t="s">
        <v>3896</v>
      </c>
      <c r="I984" s="1" t="s">
        <v>3899</v>
      </c>
      <c r="J984" s="1" t="s">
        <v>3901</v>
      </c>
      <c r="K984" s="1" t="s">
        <v>3902</v>
      </c>
    </row>
    <row r="985">
      <c r="A985" s="1" t="s">
        <v>12884</v>
      </c>
      <c r="B985" s="1" t="s">
        <v>12885</v>
      </c>
      <c r="C985" s="1" t="s">
        <v>189</v>
      </c>
    </row>
    <row r="986">
      <c r="A986" s="1" t="s">
        <v>12887</v>
      </c>
      <c r="B986" s="1" t="s">
        <v>12138</v>
      </c>
      <c r="C986" s="1" t="s">
        <v>12140</v>
      </c>
      <c r="D986" s="1" t="s">
        <v>12142</v>
      </c>
      <c r="E986" s="1" t="s">
        <v>12144</v>
      </c>
      <c r="F986" s="1" t="s">
        <v>12145</v>
      </c>
      <c r="G986" s="1" t="s">
        <v>12146</v>
      </c>
      <c r="H986" s="1" t="s">
        <v>12147</v>
      </c>
      <c r="I986" s="1" t="s">
        <v>12148</v>
      </c>
      <c r="K986" s="1" t="s">
        <v>12149</v>
      </c>
      <c r="L986" s="1" t="s">
        <v>12150</v>
      </c>
    </row>
    <row r="987">
      <c r="A987" s="1" t="s">
        <v>12889</v>
      </c>
      <c r="B987" s="1" t="s">
        <v>12132</v>
      </c>
      <c r="C987" s="1" t="s">
        <v>40</v>
      </c>
      <c r="D987" s="1" t="s">
        <v>12134</v>
      </c>
      <c r="E987" s="1" t="s">
        <v>12135</v>
      </c>
    </row>
    <row r="988">
      <c r="A988" s="1" t="s">
        <v>1454</v>
      </c>
      <c r="B988" s="1" t="s">
        <v>12891</v>
      </c>
      <c r="C988" s="1" t="s">
        <v>12892</v>
      </c>
    </row>
    <row r="989">
      <c r="A989" s="1" t="s">
        <v>12893</v>
      </c>
      <c r="B989" s="1" t="s">
        <v>3292</v>
      </c>
      <c r="C989" s="1" t="s">
        <v>3294</v>
      </c>
      <c r="D989" s="1" t="s">
        <v>12125</v>
      </c>
      <c r="E989" s="1" t="s">
        <v>12126</v>
      </c>
      <c r="G989" s="1" t="s">
        <v>3299</v>
      </c>
      <c r="H989" s="1" t="s">
        <v>3300</v>
      </c>
      <c r="I989" s="1" t="s">
        <v>3145</v>
      </c>
      <c r="J989" s="1" t="s">
        <v>3146</v>
      </c>
    </row>
    <row r="990">
      <c r="A990" s="1" t="s">
        <v>12895</v>
      </c>
      <c r="B990" s="1" t="s">
        <v>12115</v>
      </c>
      <c r="C990" s="1" t="s">
        <v>12116</v>
      </c>
      <c r="D990" s="1" t="s">
        <v>12118</v>
      </c>
      <c r="E990" s="1" t="s">
        <v>12120</v>
      </c>
      <c r="G990" s="1" t="s">
        <v>12121</v>
      </c>
      <c r="H990" s="1" t="s">
        <v>12122</v>
      </c>
    </row>
    <row r="991">
      <c r="A991" s="1" t="s">
        <v>12896</v>
      </c>
      <c r="B991" s="1" t="s">
        <v>6792</v>
      </c>
      <c r="C991" s="1" t="s">
        <v>6793</v>
      </c>
      <c r="D991" s="1" t="s">
        <v>12091</v>
      </c>
      <c r="E991" s="1" t="s">
        <v>12092</v>
      </c>
      <c r="F991" s="1" t="s">
        <v>12093</v>
      </c>
      <c r="G991" s="1" t="s">
        <v>12094</v>
      </c>
      <c r="H991" s="1" t="s">
        <v>12089</v>
      </c>
      <c r="I991" s="1" t="s">
        <v>12090</v>
      </c>
      <c r="J991" s="1" t="s">
        <v>12095</v>
      </c>
      <c r="K991" s="1" t="s">
        <v>12096</v>
      </c>
      <c r="L991" s="1" t="s">
        <v>12097</v>
      </c>
      <c r="M991" s="1" t="s">
        <v>12098</v>
      </c>
      <c r="N991" s="2" t="s">
        <v>12897</v>
      </c>
      <c r="O991" s="1" t="s">
        <v>1974</v>
      </c>
      <c r="Q991" s="1" t="s">
        <v>12106</v>
      </c>
      <c r="R991" s="1" t="s">
        <v>12108</v>
      </c>
      <c r="S991" s="1" t="s">
        <v>12101</v>
      </c>
      <c r="T991" s="1" t="s">
        <v>12102</v>
      </c>
      <c r="U991" s="1" t="s">
        <v>6800</v>
      </c>
      <c r="V991" s="1" t="s">
        <v>6802</v>
      </c>
      <c r="W991" s="1" t="s">
        <v>12110</v>
      </c>
      <c r="X991" s="1" t="s">
        <v>12111</v>
      </c>
      <c r="Y991" s="1" t="s">
        <v>12112</v>
      </c>
      <c r="Z991" s="1" t="s">
        <v>12096</v>
      </c>
    </row>
    <row r="992">
      <c r="A992" s="1" t="s">
        <v>12898</v>
      </c>
      <c r="B992" s="1" t="s">
        <v>12065</v>
      </c>
      <c r="C992" s="1" t="s">
        <v>12066</v>
      </c>
      <c r="D992" s="1" t="s">
        <v>12068</v>
      </c>
      <c r="E992" s="1" t="s">
        <v>12071</v>
      </c>
      <c r="G992" s="1" t="s">
        <v>12072</v>
      </c>
      <c r="H992" s="1" t="s">
        <v>12073</v>
      </c>
      <c r="I992" s="1" t="s">
        <v>11921</v>
      </c>
      <c r="J992" s="1" t="s">
        <v>11922</v>
      </c>
      <c r="K992" s="1" t="s">
        <v>12078</v>
      </c>
      <c r="L992" s="1" t="s">
        <v>12079</v>
      </c>
      <c r="M992" s="1" t="s">
        <v>12080</v>
      </c>
      <c r="N992" s="1" t="s">
        <v>12081</v>
      </c>
    </row>
    <row r="993">
      <c r="A993" s="1" t="s">
        <v>12899</v>
      </c>
      <c r="B993" s="1" t="s">
        <v>12046</v>
      </c>
      <c r="C993" s="1" t="s">
        <v>12048</v>
      </c>
      <c r="D993" s="1" t="s">
        <v>12050</v>
      </c>
      <c r="E993" s="1" t="s">
        <v>12052</v>
      </c>
      <c r="G993" s="1" t="s">
        <v>12054</v>
      </c>
      <c r="H993" s="1" t="s">
        <v>12056</v>
      </c>
      <c r="I993" s="1" t="s">
        <v>12057</v>
      </c>
      <c r="J993" s="1" t="s">
        <v>12059</v>
      </c>
    </row>
    <row r="994">
      <c r="A994" s="1" t="s">
        <v>12900</v>
      </c>
      <c r="B994" s="1" t="s">
        <v>12029</v>
      </c>
      <c r="C994" s="1" t="s">
        <v>12030</v>
      </c>
      <c r="D994" s="1" t="s">
        <v>12032</v>
      </c>
      <c r="E994" s="1" t="s">
        <v>40</v>
      </c>
      <c r="G994" s="1" t="s">
        <v>12033</v>
      </c>
      <c r="H994" s="1" t="s">
        <v>12034</v>
      </c>
    </row>
    <row r="995">
      <c r="A995" s="1" t="s">
        <v>12901</v>
      </c>
      <c r="B995" s="1" t="s">
        <v>12902</v>
      </c>
      <c r="C995" s="1" t="s">
        <v>12903</v>
      </c>
      <c r="D995" s="1" t="s">
        <v>12904</v>
      </c>
      <c r="E995" s="1" t="s">
        <v>12905</v>
      </c>
      <c r="G995" s="1" t="s">
        <v>12906</v>
      </c>
      <c r="H995" s="1" t="s">
        <v>12903</v>
      </c>
      <c r="I995" s="1" t="s">
        <v>12907</v>
      </c>
      <c r="J995" s="1" t="s">
        <v>12909</v>
      </c>
    </row>
    <row r="996">
      <c r="A996" s="1" t="s">
        <v>12911</v>
      </c>
      <c r="B996" s="1" t="s">
        <v>12912</v>
      </c>
      <c r="C996" s="1" t="s">
        <v>12913</v>
      </c>
      <c r="D996" s="1" t="s">
        <v>12914</v>
      </c>
      <c r="E996" s="1" t="s">
        <v>12915</v>
      </c>
      <c r="F996" s="1" t="s">
        <v>12916</v>
      </c>
      <c r="G996" s="1" t="s">
        <v>12917</v>
      </c>
    </row>
    <row r="997">
      <c r="A997" s="1" t="s">
        <v>12919</v>
      </c>
      <c r="B997" s="1" t="s">
        <v>12921</v>
      </c>
      <c r="C997" s="1" t="s">
        <v>12922</v>
      </c>
      <c r="D997" s="1" t="s">
        <v>12923</v>
      </c>
      <c r="E997" s="1" t="s">
        <v>12925</v>
      </c>
      <c r="F997" s="1" t="s">
        <v>12926</v>
      </c>
      <c r="G997" s="1" t="s">
        <v>12927</v>
      </c>
      <c r="I997" s="1" t="s">
        <v>12928</v>
      </c>
      <c r="J997" s="1" t="s">
        <v>12929</v>
      </c>
      <c r="L997" s="1" t="s">
        <v>5055</v>
      </c>
      <c r="M997" s="1" t="s">
        <v>5057</v>
      </c>
    </row>
    <row r="998">
      <c r="A998" s="1" t="s">
        <v>1468</v>
      </c>
      <c r="B998" s="1" t="s">
        <v>12930</v>
      </c>
      <c r="C998" s="1" t="s">
        <v>12931</v>
      </c>
    </row>
    <row r="999">
      <c r="A999" s="1" t="s">
        <v>12935</v>
      </c>
      <c r="B999" s="1" t="s">
        <v>5405</v>
      </c>
      <c r="C999" s="1" t="s">
        <v>5407</v>
      </c>
      <c r="D999" s="1" t="s">
        <v>1883</v>
      </c>
      <c r="E999" s="1" t="s">
        <v>1885</v>
      </c>
      <c r="F999" s="1" t="s">
        <v>717</v>
      </c>
      <c r="G999" s="1" t="s">
        <v>718</v>
      </c>
      <c r="H999" s="1" t="s">
        <v>7065</v>
      </c>
      <c r="I999" s="1" t="s">
        <v>7066</v>
      </c>
      <c r="J999" s="1" t="s">
        <v>7067</v>
      </c>
      <c r="K999" s="1" t="s">
        <v>7069</v>
      </c>
      <c r="L999" s="1" t="s">
        <v>7071</v>
      </c>
      <c r="M999" s="1" t="s">
        <v>7072</v>
      </c>
      <c r="N999" s="1" t="s">
        <v>5414</v>
      </c>
      <c r="O999" s="1" t="s">
        <v>5415</v>
      </c>
      <c r="P999" s="1" t="s">
        <v>12938</v>
      </c>
      <c r="Q999" s="1" t="s">
        <v>12940</v>
      </c>
      <c r="R999" s="1" t="s">
        <v>12942</v>
      </c>
      <c r="S999" s="1" t="s">
        <v>12944</v>
      </c>
      <c r="T999" s="1" t="s">
        <v>5436</v>
      </c>
      <c r="U999" s="1" t="s">
        <v>5438</v>
      </c>
      <c r="V999" s="1" t="s">
        <v>7081</v>
      </c>
      <c r="W999" s="1" t="s">
        <v>842</v>
      </c>
      <c r="X999" s="1" t="s">
        <v>7082</v>
      </c>
      <c r="Y999" s="1" t="s">
        <v>7066</v>
      </c>
      <c r="Z999" s="1" t="s">
        <v>5449</v>
      </c>
      <c r="AA999" s="1" t="s">
        <v>5451</v>
      </c>
      <c r="AB999" s="1" t="s">
        <v>1906</v>
      </c>
      <c r="AC999" s="1" t="s">
        <v>1908</v>
      </c>
      <c r="AD999" s="1" t="s">
        <v>734</v>
      </c>
      <c r="AE999" s="1" t="s">
        <v>735</v>
      </c>
    </row>
    <row r="1000">
      <c r="A1000" s="1" t="s">
        <v>12945</v>
      </c>
      <c r="B1000" s="1" t="s">
        <v>12946</v>
      </c>
      <c r="C1000" s="1" t="s">
        <v>12947</v>
      </c>
      <c r="D1000" s="1" t="s">
        <v>12948</v>
      </c>
      <c r="E1000" s="1" t="s">
        <v>12947</v>
      </c>
      <c r="G1000" s="1" t="s">
        <v>12949</v>
      </c>
      <c r="H1000" s="1" t="s">
        <v>12947</v>
      </c>
    </row>
    <row r="1001">
      <c r="A1001" s="1" t="s">
        <v>12950</v>
      </c>
      <c r="B1001" s="1" t="s">
        <v>12951</v>
      </c>
      <c r="C1001" s="1" t="s">
        <v>40</v>
      </c>
    </row>
    <row r="1002">
      <c r="A1002" s="1" t="s">
        <v>12952</v>
      </c>
      <c r="B1002" s="1" t="s">
        <v>8933</v>
      </c>
      <c r="C1002" s="1" t="s">
        <v>8934</v>
      </c>
      <c r="D1002" s="1" t="s">
        <v>8935</v>
      </c>
      <c r="E1002" s="1" t="s">
        <v>8936</v>
      </c>
      <c r="F1002" s="1" t="s">
        <v>12953</v>
      </c>
      <c r="G1002" s="1" t="s">
        <v>12954</v>
      </c>
      <c r="J1002" s="1" t="s">
        <v>8940</v>
      </c>
      <c r="K1002" s="1" t="s">
        <v>8941</v>
      </c>
      <c r="L1002" s="1" t="s">
        <v>8942</v>
      </c>
      <c r="M1002" s="1" t="s">
        <v>8943</v>
      </c>
    </row>
    <row r="1003">
      <c r="A1003" s="1" t="s">
        <v>12955</v>
      </c>
      <c r="B1003" s="1" t="s">
        <v>9770</v>
      </c>
      <c r="C1003" s="1" t="s">
        <v>9771</v>
      </c>
      <c r="D1003" s="1" t="s">
        <v>12956</v>
      </c>
      <c r="E1003" s="1" t="s">
        <v>9774</v>
      </c>
      <c r="F1003" s="1" t="s">
        <v>9775</v>
      </c>
      <c r="G1003" s="1" t="s">
        <v>9776</v>
      </c>
      <c r="H1003" s="1" t="s">
        <v>9777</v>
      </c>
      <c r="I1003" s="1" t="s">
        <v>9778</v>
      </c>
    </row>
    <row r="1004">
      <c r="A1004" s="1" t="s">
        <v>12957</v>
      </c>
      <c r="B1004" s="1" t="s">
        <v>7971</v>
      </c>
      <c r="C1004" s="1" t="s">
        <v>7972</v>
      </c>
      <c r="E1004" s="1" t="s">
        <v>12958</v>
      </c>
      <c r="F1004" s="1" t="s">
        <v>12004</v>
      </c>
      <c r="G1004" s="1" t="s">
        <v>7992</v>
      </c>
      <c r="H1004" s="1" t="s">
        <v>7972</v>
      </c>
      <c r="I1004" s="1" t="s">
        <v>12960</v>
      </c>
      <c r="J1004" s="1" t="s">
        <v>12961</v>
      </c>
      <c r="K1004" s="1" t="s">
        <v>7997</v>
      </c>
      <c r="L1004" s="1" t="s">
        <v>7998</v>
      </c>
    </row>
    <row r="1005">
      <c r="A1005" s="1" t="s">
        <v>12963</v>
      </c>
      <c r="B1005" s="1" t="s">
        <v>1244</v>
      </c>
      <c r="C1005" s="1" t="s">
        <v>1246</v>
      </c>
      <c r="D1005" s="1" t="s">
        <v>12964</v>
      </c>
      <c r="E1005" s="1" t="s">
        <v>12965</v>
      </c>
      <c r="F1005" s="1" t="s">
        <v>12966</v>
      </c>
      <c r="G1005" s="1" t="s">
        <v>12967</v>
      </c>
      <c r="H1005" s="1" t="s">
        <v>12968</v>
      </c>
      <c r="I1005" s="1" t="s">
        <v>12969</v>
      </c>
      <c r="J1005" s="1" t="s">
        <v>12970</v>
      </c>
      <c r="K1005" s="1" t="s">
        <v>12972</v>
      </c>
      <c r="L1005" s="2" t="s">
        <v>539</v>
      </c>
      <c r="M1005" s="1" t="s">
        <v>293</v>
      </c>
      <c r="P1005" s="1" t="s">
        <v>12973</v>
      </c>
      <c r="Q1005" s="1" t="s">
        <v>1250</v>
      </c>
      <c r="R1005" s="1" t="s">
        <v>1261</v>
      </c>
      <c r="S1005" s="1" t="s">
        <v>1263</v>
      </c>
      <c r="T1005" s="1" t="s">
        <v>12974</v>
      </c>
      <c r="U1005" s="1" t="s">
        <v>12969</v>
      </c>
    </row>
    <row r="1006">
      <c r="A1006" s="1" t="s">
        <v>12975</v>
      </c>
      <c r="B1006" s="1" t="s">
        <v>1174</v>
      </c>
      <c r="C1006" s="1" t="s">
        <v>1176</v>
      </c>
      <c r="D1006" s="1" t="s">
        <v>779</v>
      </c>
      <c r="E1006" s="1" t="s">
        <v>780</v>
      </c>
      <c r="F1006" s="1" t="s">
        <v>541</v>
      </c>
      <c r="G1006" s="1" t="s">
        <v>542</v>
      </c>
      <c r="H1006" s="1" t="s">
        <v>12976</v>
      </c>
      <c r="I1006" s="1" t="s">
        <v>189</v>
      </c>
      <c r="J1006" s="1" t="s">
        <v>1178</v>
      </c>
      <c r="K1006" s="1" t="s">
        <v>1180</v>
      </c>
      <c r="L1006" s="1" t="s">
        <v>786</v>
      </c>
      <c r="M1006" s="1" t="s">
        <v>787</v>
      </c>
      <c r="O1006" s="1" t="s">
        <v>788</v>
      </c>
      <c r="P1006" s="1" t="s">
        <v>789</v>
      </c>
    </row>
    <row r="1007">
      <c r="A1007" s="1" t="s">
        <v>12977</v>
      </c>
      <c r="B1007" s="1" t="s">
        <v>5872</v>
      </c>
      <c r="C1007" s="1" t="s">
        <v>5875</v>
      </c>
      <c r="D1007" s="1" t="s">
        <v>12978</v>
      </c>
      <c r="E1007" s="1" t="s">
        <v>12979</v>
      </c>
      <c r="G1007" s="1" t="s">
        <v>5901</v>
      </c>
      <c r="H1007" s="1" t="s">
        <v>5902</v>
      </c>
    </row>
    <row r="1008">
      <c r="A1008" s="1" t="s">
        <v>12980</v>
      </c>
      <c r="B1008" s="1" t="s">
        <v>791</v>
      </c>
      <c r="C1008" s="1" t="s">
        <v>794</v>
      </c>
      <c r="D1008" s="1" t="s">
        <v>795</v>
      </c>
      <c r="E1008" s="1" t="s">
        <v>796</v>
      </c>
      <c r="F1008" s="1" t="s">
        <v>12982</v>
      </c>
      <c r="G1008" s="1" t="s">
        <v>798</v>
      </c>
      <c r="H1008" s="1" t="s">
        <v>799</v>
      </c>
      <c r="I1008" s="1" t="s">
        <v>800</v>
      </c>
      <c r="J1008" s="1" t="s">
        <v>801</v>
      </c>
      <c r="K1008" s="1" t="s">
        <v>802</v>
      </c>
      <c r="N1008" s="1" t="s">
        <v>804</v>
      </c>
      <c r="O1008" s="1" t="s">
        <v>806</v>
      </c>
    </row>
    <row r="1009">
      <c r="A1009" s="1" t="s">
        <v>1477</v>
      </c>
      <c r="B1009" s="1" t="s">
        <v>4733</v>
      </c>
      <c r="C1009" s="1" t="s">
        <v>4735</v>
      </c>
      <c r="D1009" s="1" t="s">
        <v>4729</v>
      </c>
      <c r="E1009" s="1" t="s">
        <v>4731</v>
      </c>
      <c r="F1009" s="1" t="s">
        <v>12984</v>
      </c>
      <c r="G1009" s="1" t="s">
        <v>12985</v>
      </c>
      <c r="H1009" s="1" t="s">
        <v>9087</v>
      </c>
      <c r="I1009" s="1" t="s">
        <v>4735</v>
      </c>
      <c r="J1009" s="1" t="s">
        <v>12986</v>
      </c>
      <c r="K1009" s="1" t="s">
        <v>12987</v>
      </c>
      <c r="L1009" s="1" t="s">
        <v>4754</v>
      </c>
      <c r="M1009" s="1" t="s">
        <v>4755</v>
      </c>
    </row>
    <row r="1010">
      <c r="A1010" s="1" t="s">
        <v>12990</v>
      </c>
      <c r="B1010" s="1" t="s">
        <v>1174</v>
      </c>
      <c r="C1010" s="1" t="s">
        <v>1176</v>
      </c>
      <c r="D1010" s="1" t="s">
        <v>779</v>
      </c>
      <c r="E1010" s="1" t="s">
        <v>780</v>
      </c>
      <c r="F1010" s="1" t="s">
        <v>1068</v>
      </c>
      <c r="G1010" s="1" t="s">
        <v>1069</v>
      </c>
      <c r="H1010" s="1" t="s">
        <v>273</v>
      </c>
      <c r="I1010" s="1" t="s">
        <v>274</v>
      </c>
      <c r="J1010" s="1" t="s">
        <v>2671</v>
      </c>
      <c r="K1010" s="1" t="s">
        <v>2672</v>
      </c>
      <c r="L1010" s="1" t="s">
        <v>898</v>
      </c>
      <c r="M1010" s="1" t="s">
        <v>900</v>
      </c>
      <c r="N1010" s="1" t="s">
        <v>1178</v>
      </c>
      <c r="O1010" s="1" t="s">
        <v>1180</v>
      </c>
      <c r="P1010" s="1" t="s">
        <v>2682</v>
      </c>
      <c r="Q1010" s="1" t="s">
        <v>2684</v>
      </c>
      <c r="R1010" s="1" t="s">
        <v>786</v>
      </c>
      <c r="S1010" s="1" t="s">
        <v>787</v>
      </c>
      <c r="U1010" s="1" t="s">
        <v>788</v>
      </c>
      <c r="V1010" s="1" t="s">
        <v>789</v>
      </c>
      <c r="W1010" s="1" t="s">
        <v>300</v>
      </c>
      <c r="X1010" s="1" t="s">
        <v>301</v>
      </c>
    </row>
    <row r="1011">
      <c r="A1011" s="1" t="s">
        <v>12993</v>
      </c>
      <c r="B1011" s="1" t="s">
        <v>273</v>
      </c>
      <c r="C1011" s="1" t="s">
        <v>274</v>
      </c>
      <c r="D1011" s="1" t="s">
        <v>5146</v>
      </c>
      <c r="E1011" s="1" t="s">
        <v>5147</v>
      </c>
      <c r="F1011" s="1" t="s">
        <v>5142</v>
      </c>
      <c r="G1011" s="1" t="s">
        <v>5143</v>
      </c>
      <c r="H1011" s="1" t="s">
        <v>5144</v>
      </c>
      <c r="I1011" s="1" t="s">
        <v>5145</v>
      </c>
      <c r="J1011" s="1" t="s">
        <v>5231</v>
      </c>
      <c r="K1011" s="1" t="s">
        <v>5233</v>
      </c>
      <c r="L1011" s="1" t="s">
        <v>12995</v>
      </c>
      <c r="M1011" s="1" t="s">
        <v>12996</v>
      </c>
      <c r="N1011" s="1" t="s">
        <v>12714</v>
      </c>
      <c r="O1011" s="1" t="s">
        <v>12715</v>
      </c>
      <c r="Q1011" s="1" t="s">
        <v>5151</v>
      </c>
      <c r="R1011" s="1" t="s">
        <v>5152</v>
      </c>
      <c r="S1011" s="1" t="s">
        <v>5237</v>
      </c>
      <c r="T1011" s="1" t="s">
        <v>5240</v>
      </c>
      <c r="V1011" s="1" t="s">
        <v>300</v>
      </c>
      <c r="W1011" s="1" t="s">
        <v>301</v>
      </c>
      <c r="X1011" s="1" t="s">
        <v>5154</v>
      </c>
      <c r="Y1011" s="1" t="s">
        <v>5145</v>
      </c>
    </row>
    <row r="1012">
      <c r="A1012" s="1" t="s">
        <v>12999</v>
      </c>
      <c r="B1012" s="1" t="s">
        <v>273</v>
      </c>
      <c r="C1012" s="1" t="s">
        <v>274</v>
      </c>
      <c r="D1012" s="1" t="s">
        <v>5146</v>
      </c>
      <c r="E1012" s="1" t="s">
        <v>5147</v>
      </c>
      <c r="F1012" s="1" t="s">
        <v>5142</v>
      </c>
      <c r="G1012" s="1" t="s">
        <v>5143</v>
      </c>
      <c r="H1012" s="1" t="s">
        <v>5144</v>
      </c>
      <c r="I1012" s="1" t="s">
        <v>5145</v>
      </c>
      <c r="J1012" s="1" t="s">
        <v>5231</v>
      </c>
      <c r="K1012" s="1" t="s">
        <v>5233</v>
      </c>
      <c r="L1012" s="1" t="s">
        <v>13003</v>
      </c>
      <c r="M1012" s="1" t="s">
        <v>2797</v>
      </c>
      <c r="N1012" s="1" t="s">
        <v>12714</v>
      </c>
      <c r="O1012" s="1" t="s">
        <v>12715</v>
      </c>
      <c r="Q1012" s="1" t="s">
        <v>5151</v>
      </c>
      <c r="R1012" s="1" t="s">
        <v>5152</v>
      </c>
      <c r="S1012" s="1" t="s">
        <v>5237</v>
      </c>
      <c r="T1012" s="1" t="s">
        <v>5240</v>
      </c>
      <c r="V1012" s="1" t="s">
        <v>300</v>
      </c>
      <c r="W1012" s="1" t="s">
        <v>301</v>
      </c>
      <c r="X1012" s="1" t="s">
        <v>5154</v>
      </c>
      <c r="Y1012" s="1" t="s">
        <v>5145</v>
      </c>
    </row>
    <row r="1013">
      <c r="A1013" s="1" t="s">
        <v>13004</v>
      </c>
      <c r="B1013" s="1" t="s">
        <v>13005</v>
      </c>
      <c r="C1013" s="1" t="s">
        <v>189</v>
      </c>
    </row>
    <row r="1014">
      <c r="A1014" s="1" t="s">
        <v>13006</v>
      </c>
      <c r="B1014" s="1" t="s">
        <v>1174</v>
      </c>
      <c r="C1014" s="1" t="s">
        <v>1176</v>
      </c>
      <c r="D1014" s="1" t="s">
        <v>779</v>
      </c>
      <c r="E1014" s="1" t="s">
        <v>780</v>
      </c>
      <c r="F1014" s="1" t="s">
        <v>13010</v>
      </c>
      <c r="G1014" s="1" t="s">
        <v>13011</v>
      </c>
      <c r="H1014" s="1" t="s">
        <v>1178</v>
      </c>
      <c r="I1014" s="1" t="s">
        <v>1180</v>
      </c>
      <c r="J1014" s="1" t="s">
        <v>786</v>
      </c>
      <c r="K1014" s="1" t="s">
        <v>787</v>
      </c>
      <c r="L1014" s="1" t="s">
        <v>788</v>
      </c>
      <c r="M1014" s="1" t="s">
        <v>789</v>
      </c>
    </row>
    <row r="1015">
      <c r="A1015" s="1" t="s">
        <v>13012</v>
      </c>
      <c r="B1015" s="1" t="s">
        <v>7385</v>
      </c>
      <c r="C1015" s="1" t="s">
        <v>7386</v>
      </c>
      <c r="D1015" s="1" t="s">
        <v>803</v>
      </c>
      <c r="E1015" s="1" t="s">
        <v>805</v>
      </c>
      <c r="F1015" s="1" t="s">
        <v>13016</v>
      </c>
      <c r="G1015" s="1" t="s">
        <v>6424</v>
      </c>
      <c r="H1015" s="1" t="s">
        <v>7389</v>
      </c>
      <c r="I1015" s="1" t="s">
        <v>6424</v>
      </c>
      <c r="J1015" s="1" t="s">
        <v>817</v>
      </c>
      <c r="K1015" s="1" t="s">
        <v>818</v>
      </c>
    </row>
    <row r="1016">
      <c r="A1016" s="1" t="s">
        <v>13018</v>
      </c>
      <c r="B1016" s="1" t="s">
        <v>169</v>
      </c>
      <c r="C1016" s="1" t="s">
        <v>170</v>
      </c>
      <c r="D1016" s="1" t="s">
        <v>239</v>
      </c>
      <c r="E1016" s="1" t="s">
        <v>240</v>
      </c>
      <c r="F1016" s="1" t="s">
        <v>507</v>
      </c>
      <c r="G1016" s="1" t="s">
        <v>509</v>
      </c>
      <c r="H1016" s="1" t="s">
        <v>2408</v>
      </c>
      <c r="I1016" s="1" t="s">
        <v>2410</v>
      </c>
      <c r="J1016" s="1" t="s">
        <v>513</v>
      </c>
      <c r="K1016" s="1" t="s">
        <v>515</v>
      </c>
      <c r="L1016" s="1" t="s">
        <v>5910</v>
      </c>
      <c r="M1016" s="1" t="s">
        <v>5911</v>
      </c>
      <c r="N1016" s="1" t="s">
        <v>13021</v>
      </c>
      <c r="O1016" s="1" t="s">
        <v>2061</v>
      </c>
      <c r="P1016" s="1" t="s">
        <v>520</v>
      </c>
      <c r="Q1016" s="1" t="s">
        <v>522</v>
      </c>
      <c r="S1016" s="1" t="s">
        <v>524</v>
      </c>
      <c r="T1016" s="1" t="s">
        <v>526</v>
      </c>
      <c r="U1016" s="1" t="s">
        <v>2059</v>
      </c>
      <c r="V1016" s="1" t="s">
        <v>2061</v>
      </c>
      <c r="W1016" s="1" t="s">
        <v>532</v>
      </c>
      <c r="X1016" s="1" t="s">
        <v>534</v>
      </c>
      <c r="AA1016" s="1" t="s">
        <v>183</v>
      </c>
      <c r="AB1016" s="1" t="s">
        <v>184</v>
      </c>
      <c r="AC1016" s="1" t="s">
        <v>259</v>
      </c>
      <c r="AD1016" s="1" t="s">
        <v>260</v>
      </c>
      <c r="AE1016" s="1" t="s">
        <v>2416</v>
      </c>
      <c r="AF1016" s="1" t="s">
        <v>2418</v>
      </c>
    </row>
    <row r="1017">
      <c r="A1017" s="1" t="s">
        <v>13024</v>
      </c>
      <c r="B1017" s="1" t="s">
        <v>3069</v>
      </c>
      <c r="C1017" s="1" t="s">
        <v>3071</v>
      </c>
      <c r="D1017" s="1" t="s">
        <v>3983</v>
      </c>
      <c r="E1017" s="1" t="s">
        <v>3985</v>
      </c>
      <c r="F1017" s="1" t="s">
        <v>3978</v>
      </c>
      <c r="G1017" s="1" t="s">
        <v>3979</v>
      </c>
      <c r="H1017" s="1" t="s">
        <v>12449</v>
      </c>
      <c r="I1017" s="1" t="s">
        <v>12450</v>
      </c>
      <c r="J1017" s="1" t="s">
        <v>7947</v>
      </c>
      <c r="K1017" s="1" t="s">
        <v>7949</v>
      </c>
      <c r="L1017" s="1" t="s">
        <v>3994</v>
      </c>
      <c r="M1017" s="1" t="s">
        <v>3995</v>
      </c>
      <c r="N1017" s="1" t="s">
        <v>3990</v>
      </c>
      <c r="O1017" s="1" t="s">
        <v>3992</v>
      </c>
      <c r="P1017" s="1" t="s">
        <v>12453</v>
      </c>
      <c r="Q1017" s="1" t="s">
        <v>12454</v>
      </c>
      <c r="S1017" s="1" t="s">
        <v>3089</v>
      </c>
      <c r="T1017" s="1" t="s">
        <v>3071</v>
      </c>
    </row>
    <row r="1018">
      <c r="A1018" s="1" t="s">
        <v>13028</v>
      </c>
      <c r="B1018" s="1" t="s">
        <v>346</v>
      </c>
      <c r="C1018" s="1" t="s">
        <v>347</v>
      </c>
      <c r="D1018" s="1" t="s">
        <v>13029</v>
      </c>
      <c r="E1018" s="1" t="s">
        <v>13030</v>
      </c>
      <c r="F1018" s="1" t="s">
        <v>1605</v>
      </c>
      <c r="G1018" s="1" t="s">
        <v>1607</v>
      </c>
      <c r="H1018" s="1" t="s">
        <v>361</v>
      </c>
      <c r="I1018" s="1" t="s">
        <v>362</v>
      </c>
    </row>
    <row r="1019">
      <c r="A1019" s="1" t="s">
        <v>1492</v>
      </c>
      <c r="B1019" s="1" t="s">
        <v>13031</v>
      </c>
      <c r="C1019" s="1" t="s">
        <v>13032</v>
      </c>
      <c r="D1019" s="1" t="s">
        <v>13033</v>
      </c>
      <c r="E1019" s="1" t="s">
        <v>13034</v>
      </c>
      <c r="F1019" s="1" t="s">
        <v>13035</v>
      </c>
      <c r="G1019" s="1" t="s">
        <v>13036</v>
      </c>
      <c r="H1019" s="1" t="s">
        <v>13037</v>
      </c>
      <c r="I1019" s="1" t="s">
        <v>13038</v>
      </c>
    </row>
    <row r="1020">
      <c r="A1020" s="1" t="s">
        <v>13039</v>
      </c>
      <c r="B1020" s="1" t="s">
        <v>169</v>
      </c>
      <c r="C1020" s="1" t="s">
        <v>170</v>
      </c>
      <c r="D1020" s="1" t="s">
        <v>2842</v>
      </c>
      <c r="E1020" s="1" t="s">
        <v>2844</v>
      </c>
      <c r="F1020" s="1" t="s">
        <v>12461</v>
      </c>
      <c r="G1020" s="1" t="s">
        <v>12463</v>
      </c>
      <c r="H1020" s="1" t="s">
        <v>12465</v>
      </c>
      <c r="I1020" s="1" t="s">
        <v>12466</v>
      </c>
      <c r="J1020" s="1" t="s">
        <v>4885</v>
      </c>
      <c r="K1020" s="1" t="s">
        <v>4886</v>
      </c>
      <c r="L1020" s="1" t="s">
        <v>12467</v>
      </c>
      <c r="M1020" s="1" t="s">
        <v>12466</v>
      </c>
      <c r="N1020" s="1" t="s">
        <v>12472</v>
      </c>
      <c r="O1020" s="1" t="s">
        <v>12474</v>
      </c>
      <c r="P1020" s="2" t="s">
        <v>1984</v>
      </c>
      <c r="Q1020" s="1" t="s">
        <v>1986</v>
      </c>
      <c r="T1020" s="1" t="s">
        <v>12481</v>
      </c>
      <c r="U1020" s="1" t="s">
        <v>12482</v>
      </c>
      <c r="V1020" s="1" t="s">
        <v>4893</v>
      </c>
      <c r="W1020" s="1" t="s">
        <v>4895</v>
      </c>
      <c r="X1020" s="1" t="s">
        <v>183</v>
      </c>
      <c r="Y1020" s="1" t="s">
        <v>184</v>
      </c>
      <c r="Z1020" s="1" t="s">
        <v>2852</v>
      </c>
      <c r="AA1020" s="1" t="s">
        <v>2853</v>
      </c>
      <c r="AB1020" s="1" t="s">
        <v>12488</v>
      </c>
      <c r="AC1020" s="1" t="s">
        <v>12466</v>
      </c>
    </row>
    <row r="1021">
      <c r="A1021" s="1" t="s">
        <v>13040</v>
      </c>
      <c r="B1021" s="1" t="s">
        <v>10238</v>
      </c>
      <c r="C1021" s="1" t="s">
        <v>10240</v>
      </c>
      <c r="D1021" s="1" t="s">
        <v>10242</v>
      </c>
      <c r="E1021" s="1" t="s">
        <v>10243</v>
      </c>
      <c r="F1021" s="1" t="s">
        <v>10244</v>
      </c>
      <c r="G1021" s="1" t="s">
        <v>10245</v>
      </c>
      <c r="H1021" s="1" t="s">
        <v>10246</v>
      </c>
      <c r="I1021" s="1" t="s">
        <v>10247</v>
      </c>
      <c r="L1021" s="1" t="s">
        <v>10248</v>
      </c>
      <c r="M1021" s="1" t="s">
        <v>10250</v>
      </c>
      <c r="N1021" s="1" t="s">
        <v>10251</v>
      </c>
      <c r="O1021" s="1" t="s">
        <v>10252</v>
      </c>
      <c r="Q1021" s="1" t="s">
        <v>10253</v>
      </c>
      <c r="R1021" s="1" t="s">
        <v>10254</v>
      </c>
      <c r="S1021" s="1" t="s">
        <v>10255</v>
      </c>
      <c r="T1021" s="1" t="s">
        <v>10256</v>
      </c>
    </row>
    <row r="1022">
      <c r="A1022" s="1" t="s">
        <v>13043</v>
      </c>
      <c r="B1022" s="1" t="s">
        <v>11347</v>
      </c>
      <c r="C1022" s="1" t="s">
        <v>11348</v>
      </c>
      <c r="D1022" s="1" t="s">
        <v>11349</v>
      </c>
      <c r="E1022" s="1" t="s">
        <v>11350</v>
      </c>
      <c r="F1022" s="1" t="s">
        <v>11351</v>
      </c>
      <c r="G1022" s="1" t="s">
        <v>11352</v>
      </c>
      <c r="H1022" s="1" t="s">
        <v>11353</v>
      </c>
      <c r="I1022" s="1" t="s">
        <v>11354</v>
      </c>
    </row>
    <row r="1023">
      <c r="A1023" s="1" t="s">
        <v>13045</v>
      </c>
      <c r="B1023" s="1" t="s">
        <v>6103</v>
      </c>
      <c r="C1023" s="1" t="s">
        <v>3748</v>
      </c>
    </row>
    <row r="1024">
      <c r="A1024" s="1" t="s">
        <v>13048</v>
      </c>
      <c r="B1024" s="1" t="s">
        <v>803</v>
      </c>
      <c r="C1024" s="1" t="s">
        <v>805</v>
      </c>
      <c r="D1024" s="1" t="s">
        <v>2519</v>
      </c>
      <c r="E1024" s="1" t="s">
        <v>2521</v>
      </c>
      <c r="F1024" s="1" t="s">
        <v>807</v>
      </c>
      <c r="G1024" s="1" t="s">
        <v>808</v>
      </c>
      <c r="H1024" s="1" t="s">
        <v>8264</v>
      </c>
      <c r="I1024" s="1" t="s">
        <v>2526</v>
      </c>
      <c r="J1024" s="1" t="s">
        <v>13050</v>
      </c>
      <c r="K1024" s="1" t="s">
        <v>13051</v>
      </c>
      <c r="L1024" s="1" t="s">
        <v>13052</v>
      </c>
      <c r="M1024" s="1" t="s">
        <v>2884</v>
      </c>
      <c r="O1024" s="1" t="s">
        <v>812</v>
      </c>
      <c r="P1024" s="1" t="s">
        <v>808</v>
      </c>
      <c r="Q1024" s="1" t="s">
        <v>8267</v>
      </c>
      <c r="R1024" s="1" t="s">
        <v>2526</v>
      </c>
      <c r="S1024" s="1" t="s">
        <v>13054</v>
      </c>
      <c r="T1024" s="1" t="s">
        <v>13055</v>
      </c>
      <c r="U1024" s="1" t="s">
        <v>532</v>
      </c>
      <c r="V1024" s="1" t="s">
        <v>534</v>
      </c>
      <c r="Y1024" s="1" t="s">
        <v>817</v>
      </c>
      <c r="Z1024" s="1" t="s">
        <v>818</v>
      </c>
      <c r="AA1024" s="1" t="s">
        <v>2528</v>
      </c>
      <c r="AB1024" s="1" t="s">
        <v>2530</v>
      </c>
    </row>
    <row r="1025">
      <c r="A1025" s="1" t="s">
        <v>13057</v>
      </c>
      <c r="B1025" s="1" t="s">
        <v>13058</v>
      </c>
      <c r="C1025" s="1" t="s">
        <v>13059</v>
      </c>
      <c r="D1025" s="1" t="s">
        <v>13060</v>
      </c>
      <c r="E1025" s="1" t="s">
        <v>13061</v>
      </c>
      <c r="F1025" s="1" t="s">
        <v>13062</v>
      </c>
      <c r="G1025" s="1" t="s">
        <v>13063</v>
      </c>
      <c r="H1025" s="1" t="s">
        <v>13064</v>
      </c>
      <c r="I1025" s="1" t="s">
        <v>13065</v>
      </c>
    </row>
    <row r="1026">
      <c r="A1026" s="1" t="s">
        <v>13066</v>
      </c>
      <c r="B1026" s="1" t="s">
        <v>13067</v>
      </c>
      <c r="C1026" s="1" t="s">
        <v>40</v>
      </c>
    </row>
    <row r="1027">
      <c r="A1027" s="1" t="s">
        <v>1499</v>
      </c>
      <c r="B1027" s="1" t="s">
        <v>13069</v>
      </c>
      <c r="C1027" s="1" t="s">
        <v>3084</v>
      </c>
    </row>
    <row r="1028">
      <c r="A1028" s="1" t="s">
        <v>13071</v>
      </c>
      <c r="B1028" s="1" t="s">
        <v>13072</v>
      </c>
      <c r="C1028" s="1" t="s">
        <v>40</v>
      </c>
    </row>
    <row r="1029">
      <c r="A1029" s="1" t="s">
        <v>13073</v>
      </c>
      <c r="B1029" s="1" t="s">
        <v>9250</v>
      </c>
      <c r="C1029" s="1" t="s">
        <v>9251</v>
      </c>
    </row>
    <row r="1030">
      <c r="A1030" s="1" t="s">
        <v>13079</v>
      </c>
      <c r="B1030" s="1" t="s">
        <v>13080</v>
      </c>
      <c r="C1030" s="1" t="s">
        <v>13081</v>
      </c>
      <c r="D1030" s="1" t="s">
        <v>13082</v>
      </c>
      <c r="E1030" s="1" t="s">
        <v>13083</v>
      </c>
      <c r="F1030" s="1" t="s">
        <v>2178</v>
      </c>
      <c r="G1030" s="1" t="s">
        <v>2179</v>
      </c>
      <c r="H1030" s="2" t="s">
        <v>2304</v>
      </c>
      <c r="I1030" s="1" t="s">
        <v>2008</v>
      </c>
      <c r="J1030" s="2" t="s">
        <v>4155</v>
      </c>
      <c r="K1030" s="1" t="s">
        <v>2005</v>
      </c>
      <c r="M1030" s="1" t="s">
        <v>13087</v>
      </c>
      <c r="N1030" s="1" t="s">
        <v>13088</v>
      </c>
    </row>
    <row r="1031">
      <c r="A1031" s="1" t="s">
        <v>13090</v>
      </c>
      <c r="B1031" s="1" t="s">
        <v>13092</v>
      </c>
      <c r="C1031" s="1" t="s">
        <v>189</v>
      </c>
    </row>
    <row r="1032">
      <c r="A1032" s="1" t="s">
        <v>13096</v>
      </c>
      <c r="B1032" s="1" t="s">
        <v>1195</v>
      </c>
      <c r="C1032" s="1" t="s">
        <v>1196</v>
      </c>
      <c r="D1032" s="1" t="s">
        <v>1197</v>
      </c>
      <c r="E1032" s="1" t="s">
        <v>1199</v>
      </c>
      <c r="F1032" s="1" t="s">
        <v>1201</v>
      </c>
      <c r="G1032" s="1" t="s">
        <v>1203</v>
      </c>
      <c r="H1032" s="1" t="s">
        <v>13098</v>
      </c>
      <c r="I1032" s="1" t="s">
        <v>13099</v>
      </c>
      <c r="K1032" s="1" t="s">
        <v>1207</v>
      </c>
      <c r="L1032" s="1" t="s">
        <v>1209</v>
      </c>
      <c r="M1032" s="1" t="s">
        <v>1211</v>
      </c>
      <c r="N1032" s="1" t="s">
        <v>1213</v>
      </c>
    </row>
    <row r="1033">
      <c r="A1033" s="1" t="s">
        <v>13105</v>
      </c>
      <c r="B1033" s="1" t="s">
        <v>13106</v>
      </c>
      <c r="C1033" s="1" t="s">
        <v>40</v>
      </c>
    </row>
    <row r="1034">
      <c r="A1034" s="1" t="s">
        <v>13109</v>
      </c>
      <c r="B1034" s="1" t="s">
        <v>1232</v>
      </c>
      <c r="C1034" s="1" t="s">
        <v>1234</v>
      </c>
      <c r="D1034" s="1" t="s">
        <v>1228</v>
      </c>
      <c r="E1034" s="1" t="s">
        <v>1230</v>
      </c>
      <c r="F1034" s="1" t="s">
        <v>13110</v>
      </c>
      <c r="G1034" s="1" t="s">
        <v>13112</v>
      </c>
      <c r="H1034" s="1" t="s">
        <v>1239</v>
      </c>
      <c r="I1034" s="1" t="s">
        <v>1238</v>
      </c>
      <c r="J1034" s="1" t="s">
        <v>1240</v>
      </c>
      <c r="K1034" s="1" t="s">
        <v>1241</v>
      </c>
    </row>
    <row r="1035">
      <c r="A1035" s="1" t="s">
        <v>1535</v>
      </c>
      <c r="B1035" s="1" t="s">
        <v>13114</v>
      </c>
      <c r="C1035" s="1" t="s">
        <v>189</v>
      </c>
    </row>
    <row r="1036">
      <c r="A1036" s="1" t="s">
        <v>13116</v>
      </c>
      <c r="B1036" s="1" t="s">
        <v>273</v>
      </c>
      <c r="C1036" s="1" t="s">
        <v>274</v>
      </c>
      <c r="D1036" s="1" t="s">
        <v>5146</v>
      </c>
      <c r="E1036" s="1" t="s">
        <v>5147</v>
      </c>
      <c r="F1036" s="1" t="s">
        <v>5142</v>
      </c>
      <c r="G1036" s="1" t="s">
        <v>5143</v>
      </c>
      <c r="H1036" s="1" t="s">
        <v>5144</v>
      </c>
      <c r="I1036" s="1" t="s">
        <v>5145</v>
      </c>
      <c r="J1036" s="1" t="s">
        <v>5231</v>
      </c>
      <c r="K1036" s="1" t="s">
        <v>5233</v>
      </c>
      <c r="L1036" s="1" t="s">
        <v>13003</v>
      </c>
      <c r="M1036" s="1" t="s">
        <v>2797</v>
      </c>
      <c r="N1036" s="1" t="s">
        <v>12714</v>
      </c>
      <c r="O1036" s="1" t="s">
        <v>12715</v>
      </c>
      <c r="Q1036" s="1" t="s">
        <v>5151</v>
      </c>
      <c r="R1036" s="1" t="s">
        <v>5152</v>
      </c>
      <c r="S1036" s="1" t="s">
        <v>5237</v>
      </c>
      <c r="T1036" s="1" t="s">
        <v>5240</v>
      </c>
      <c r="V1036" s="1" t="s">
        <v>300</v>
      </c>
      <c r="W1036" s="1" t="s">
        <v>301</v>
      </c>
      <c r="X1036" s="1" t="s">
        <v>5154</v>
      </c>
      <c r="Y1036" s="1" t="s">
        <v>5145</v>
      </c>
    </row>
    <row r="1037">
      <c r="A1037" s="1" t="s">
        <v>13123</v>
      </c>
      <c r="B1037" s="1" t="s">
        <v>949</v>
      </c>
      <c r="C1037" s="1" t="s">
        <v>951</v>
      </c>
      <c r="D1037" s="1" t="s">
        <v>13125</v>
      </c>
      <c r="E1037" s="1" t="s">
        <v>7742</v>
      </c>
      <c r="F1037" s="1" t="s">
        <v>953</v>
      </c>
      <c r="G1037" s="1" t="s">
        <v>955</v>
      </c>
    </row>
    <row r="1038">
      <c r="A1038" s="1" t="s">
        <v>13126</v>
      </c>
      <c r="B1038" s="1" t="s">
        <v>791</v>
      </c>
      <c r="C1038" s="1" t="s">
        <v>794</v>
      </c>
      <c r="D1038" s="1" t="s">
        <v>13128</v>
      </c>
      <c r="E1038" s="1" t="s">
        <v>189</v>
      </c>
      <c r="F1038" s="1" t="s">
        <v>799</v>
      </c>
      <c r="G1038" s="1" t="s">
        <v>800</v>
      </c>
      <c r="I1038" s="1" t="s">
        <v>804</v>
      </c>
      <c r="J1038" s="1" t="s">
        <v>806</v>
      </c>
    </row>
    <row r="1039">
      <c r="A1039" s="1" t="s">
        <v>13134</v>
      </c>
      <c r="B1039" s="1" t="s">
        <v>779</v>
      </c>
      <c r="C1039" s="1" t="s">
        <v>780</v>
      </c>
      <c r="D1039" s="1" t="s">
        <v>837</v>
      </c>
      <c r="E1039" s="1" t="s">
        <v>839</v>
      </c>
      <c r="F1039" s="1" t="s">
        <v>2015</v>
      </c>
      <c r="G1039" s="1" t="s">
        <v>2017</v>
      </c>
      <c r="H1039" s="1" t="s">
        <v>13138</v>
      </c>
      <c r="I1039" s="1" t="s">
        <v>1589</v>
      </c>
      <c r="J1039" s="1" t="s">
        <v>845</v>
      </c>
      <c r="K1039" s="1" t="s">
        <v>847</v>
      </c>
      <c r="L1039" s="1" t="s">
        <v>786</v>
      </c>
      <c r="M1039" s="1" t="s">
        <v>787</v>
      </c>
      <c r="N1039" s="1" t="s">
        <v>788</v>
      </c>
      <c r="O1039" s="1" t="s">
        <v>789</v>
      </c>
      <c r="P1039" s="1" t="s">
        <v>2027</v>
      </c>
      <c r="Q1039" s="1" t="s">
        <v>2028</v>
      </c>
    </row>
    <row r="1040">
      <c r="A1040" s="1" t="s">
        <v>13143</v>
      </c>
      <c r="B1040" s="1" t="s">
        <v>13144</v>
      </c>
      <c r="C1040" s="1" t="s">
        <v>5350</v>
      </c>
    </row>
    <row r="1041">
      <c r="A1041" s="1" t="s">
        <v>13146</v>
      </c>
      <c r="B1041" s="1" t="s">
        <v>7947</v>
      </c>
      <c r="C1041" s="1" t="s">
        <v>7949</v>
      </c>
    </row>
    <row r="1042">
      <c r="A1042" s="1" t="s">
        <v>13149</v>
      </c>
      <c r="B1042" s="1" t="s">
        <v>239</v>
      </c>
      <c r="C1042" s="1" t="s">
        <v>240</v>
      </c>
      <c r="D1042" s="1" t="s">
        <v>13150</v>
      </c>
      <c r="E1042" s="1" t="s">
        <v>13151</v>
      </c>
      <c r="G1042" s="1" t="s">
        <v>259</v>
      </c>
      <c r="H1042" s="1" t="s">
        <v>260</v>
      </c>
    </row>
    <row r="1043">
      <c r="A1043" s="1" t="s">
        <v>13153</v>
      </c>
      <c r="B1043" s="1" t="s">
        <v>625</v>
      </c>
      <c r="C1043" s="1" t="s">
        <v>628</v>
      </c>
      <c r="D1043" s="1" t="s">
        <v>13154</v>
      </c>
      <c r="E1043" s="1" t="s">
        <v>13155</v>
      </c>
      <c r="F1043" s="1" t="s">
        <v>13157</v>
      </c>
      <c r="G1043" s="1" t="s">
        <v>13159</v>
      </c>
      <c r="I1043" s="1" t="s">
        <v>13160</v>
      </c>
      <c r="J1043" s="1" t="s">
        <v>13161</v>
      </c>
      <c r="K1043" s="1" t="s">
        <v>645</v>
      </c>
      <c r="L1043" s="1" t="s">
        <v>646</v>
      </c>
    </row>
    <row r="1044">
      <c r="A1044" s="1" t="s">
        <v>13163</v>
      </c>
      <c r="B1044" s="1" t="s">
        <v>13164</v>
      </c>
      <c r="C1044" s="1" t="s">
        <v>13166</v>
      </c>
      <c r="D1044" s="1" t="s">
        <v>13168</v>
      </c>
      <c r="E1044" s="1" t="s">
        <v>13169</v>
      </c>
      <c r="G1044" s="1" t="s">
        <v>13170</v>
      </c>
      <c r="H1044" s="1" t="s">
        <v>13166</v>
      </c>
    </row>
    <row r="1045">
      <c r="A1045" s="1" t="s">
        <v>1578</v>
      </c>
      <c r="B1045" s="1" t="s">
        <v>3978</v>
      </c>
      <c r="C1045" s="1" t="s">
        <v>3979</v>
      </c>
      <c r="D1045" s="1" t="s">
        <v>7947</v>
      </c>
      <c r="E1045" s="1" t="s">
        <v>7949</v>
      </c>
      <c r="F1045" s="1" t="s">
        <v>3990</v>
      </c>
      <c r="G1045" s="1" t="s">
        <v>3992</v>
      </c>
    </row>
    <row r="1046">
      <c r="A1046" s="1" t="s">
        <v>1587</v>
      </c>
      <c r="B1046" s="1" t="s">
        <v>81</v>
      </c>
      <c r="C1046" s="1" t="s">
        <v>82</v>
      </c>
      <c r="D1046" s="1" t="s">
        <v>83</v>
      </c>
      <c r="E1046" s="1" t="s">
        <v>84</v>
      </c>
      <c r="F1046" s="1" t="s">
        <v>1224</v>
      </c>
      <c r="G1046" s="1" t="s">
        <v>90</v>
      </c>
      <c r="H1046" s="1" t="s">
        <v>91</v>
      </c>
      <c r="I1046" s="1" t="s">
        <v>92</v>
      </c>
      <c r="K1046" s="1" t="s">
        <v>93</v>
      </c>
      <c r="L1046" s="1" t="s">
        <v>94</v>
      </c>
      <c r="M1046" s="1" t="s">
        <v>95</v>
      </c>
      <c r="N1046" s="1" t="s">
        <v>96</v>
      </c>
    </row>
    <row r="1047">
      <c r="A1047" s="1" t="s">
        <v>13184</v>
      </c>
      <c r="B1047" s="1" t="s">
        <v>1197</v>
      </c>
      <c r="C1047" s="1" t="s">
        <v>1199</v>
      </c>
      <c r="D1047" s="1" t="s">
        <v>13185</v>
      </c>
      <c r="E1047" s="1" t="s">
        <v>13186</v>
      </c>
      <c r="F1047" s="1" t="s">
        <v>13188</v>
      </c>
      <c r="G1047" s="1" t="s">
        <v>13190</v>
      </c>
      <c r="H1047" s="1" t="s">
        <v>13191</v>
      </c>
      <c r="I1047" s="1" t="s">
        <v>13192</v>
      </c>
      <c r="K1047" s="1" t="s">
        <v>1211</v>
      </c>
      <c r="L1047" s="1" t="s">
        <v>1213</v>
      </c>
    </row>
    <row r="1048">
      <c r="A1048" s="1" t="s">
        <v>13193</v>
      </c>
      <c r="B1048" s="1" t="s">
        <v>273</v>
      </c>
      <c r="C1048" s="1" t="s">
        <v>274</v>
      </c>
      <c r="D1048" s="1" t="s">
        <v>5341</v>
      </c>
      <c r="E1048" s="1" t="s">
        <v>5343</v>
      </c>
      <c r="F1048" s="1" t="s">
        <v>13194</v>
      </c>
      <c r="G1048" s="1" t="s">
        <v>5350</v>
      </c>
      <c r="H1048" s="1" t="s">
        <v>5348</v>
      </c>
      <c r="I1048" s="1" t="s">
        <v>5350</v>
      </c>
      <c r="J1048" s="1" t="s">
        <v>300</v>
      </c>
      <c r="K1048" s="1" t="s">
        <v>301</v>
      </c>
    </row>
    <row r="1049">
      <c r="A1049" s="1" t="s">
        <v>13196</v>
      </c>
      <c r="B1049" s="1" t="s">
        <v>13197</v>
      </c>
      <c r="C1049" s="1" t="s">
        <v>40</v>
      </c>
    </row>
    <row r="1050">
      <c r="A1050" s="1" t="s">
        <v>13198</v>
      </c>
      <c r="B1050" s="1" t="s">
        <v>13200</v>
      </c>
      <c r="C1050" s="1" t="s">
        <v>13201</v>
      </c>
      <c r="D1050" s="1" t="s">
        <v>13202</v>
      </c>
      <c r="E1050" s="1" t="s">
        <v>13201</v>
      </c>
      <c r="F1050" s="1" t="s">
        <v>13203</v>
      </c>
      <c r="G1050" s="1" t="s">
        <v>13201</v>
      </c>
    </row>
    <row r="1051">
      <c r="A1051" s="1" t="s">
        <v>13205</v>
      </c>
      <c r="B1051" s="1" t="s">
        <v>241</v>
      </c>
      <c r="C1051" s="1" t="s">
        <v>242</v>
      </c>
      <c r="D1051" s="1" t="s">
        <v>13207</v>
      </c>
      <c r="E1051" s="1" t="s">
        <v>13209</v>
      </c>
      <c r="G1051" s="1" t="s">
        <v>251</v>
      </c>
      <c r="H1051" s="1" t="s">
        <v>252</v>
      </c>
    </row>
    <row r="1052">
      <c r="A1052" s="1" t="s">
        <v>1612</v>
      </c>
      <c r="B1052" s="1" t="s">
        <v>1174</v>
      </c>
      <c r="C1052" s="1" t="s">
        <v>1176</v>
      </c>
      <c r="D1052" s="1" t="s">
        <v>779</v>
      </c>
      <c r="E1052" s="1" t="s">
        <v>780</v>
      </c>
      <c r="F1052" s="1" t="s">
        <v>13218</v>
      </c>
      <c r="G1052" s="1" t="s">
        <v>828</v>
      </c>
      <c r="H1052" s="1" t="s">
        <v>1178</v>
      </c>
      <c r="I1052" s="1" t="s">
        <v>1180</v>
      </c>
      <c r="J1052" s="1" t="s">
        <v>786</v>
      </c>
      <c r="K1052" s="1" t="s">
        <v>787</v>
      </c>
      <c r="L1052" s="1" t="s">
        <v>788</v>
      </c>
      <c r="M1052" s="1" t="s">
        <v>789</v>
      </c>
    </row>
    <row r="1053">
      <c r="A1053" s="1" t="s">
        <v>13222</v>
      </c>
      <c r="B1053" s="1" t="s">
        <v>625</v>
      </c>
      <c r="C1053" s="1" t="s">
        <v>628</v>
      </c>
      <c r="D1053" s="1" t="s">
        <v>5200</v>
      </c>
      <c r="E1053" s="1" t="s">
        <v>5202</v>
      </c>
      <c r="F1053" s="1" t="s">
        <v>3863</v>
      </c>
      <c r="G1053" s="1" t="s">
        <v>2045</v>
      </c>
      <c r="H1053" s="1" t="s">
        <v>645</v>
      </c>
      <c r="I1053" s="1" t="s">
        <v>646</v>
      </c>
    </row>
    <row r="1054">
      <c r="A1054" s="1" t="s">
        <v>13226</v>
      </c>
      <c r="B1054" s="1" t="s">
        <v>13227</v>
      </c>
      <c r="C1054" s="1" t="s">
        <v>40</v>
      </c>
    </row>
    <row r="1055">
      <c r="A1055" s="1" t="s">
        <v>13228</v>
      </c>
      <c r="B1055" s="1" t="s">
        <v>13229</v>
      </c>
      <c r="C1055" s="1" t="s">
        <v>13231</v>
      </c>
      <c r="D1055" s="1" t="s">
        <v>13233</v>
      </c>
      <c r="E1055" s="1" t="s">
        <v>40</v>
      </c>
      <c r="G1055" s="1" t="s">
        <v>13350</v>
      </c>
      <c r="H1055" s="1" t="s">
        <v>13352</v>
      </c>
    </row>
    <row r="1056">
      <c r="A1056" s="1" t="s">
        <v>13358</v>
      </c>
      <c r="B1056" s="1" t="s">
        <v>13360</v>
      </c>
      <c r="C1056" s="1" t="s">
        <v>13362</v>
      </c>
      <c r="D1056" s="1" t="s">
        <v>451</v>
      </c>
      <c r="E1056" s="1" t="s">
        <v>452</v>
      </c>
      <c r="F1056" s="1" t="s">
        <v>13366</v>
      </c>
      <c r="G1056" s="1" t="s">
        <v>13368</v>
      </c>
      <c r="H1056" s="1" t="s">
        <v>13369</v>
      </c>
      <c r="I1056" s="1" t="s">
        <v>13370</v>
      </c>
      <c r="J1056" s="1" t="s">
        <v>13371</v>
      </c>
      <c r="K1056" s="1" t="s">
        <v>13375</v>
      </c>
      <c r="L1056" s="1" t="s">
        <v>13376</v>
      </c>
      <c r="M1056" s="1" t="s">
        <v>13377</v>
      </c>
      <c r="O1056" s="1" t="s">
        <v>13378</v>
      </c>
      <c r="P1056" s="1" t="s">
        <v>13380</v>
      </c>
      <c r="Q1056" s="1" t="s">
        <v>13381</v>
      </c>
      <c r="R1056" s="1" t="s">
        <v>13370</v>
      </c>
      <c r="T1056" s="1" t="s">
        <v>458</v>
      </c>
      <c r="U1056" s="1" t="s">
        <v>460</v>
      </c>
    </row>
    <row r="1057">
      <c r="A1057" s="1" t="s">
        <v>13384</v>
      </c>
      <c r="B1057" s="1" t="s">
        <v>13385</v>
      </c>
      <c r="C1057" s="1" t="s">
        <v>13386</v>
      </c>
      <c r="D1057" s="1" t="s">
        <v>13387</v>
      </c>
      <c r="E1057" s="1" t="s">
        <v>40</v>
      </c>
      <c r="F1057" s="1" t="s">
        <v>13389</v>
      </c>
      <c r="G1057" s="1" t="s">
        <v>13392</v>
      </c>
    </row>
    <row r="1058">
      <c r="A1058" s="1" t="s">
        <v>13393</v>
      </c>
      <c r="B1058" s="1" t="s">
        <v>13394</v>
      </c>
      <c r="C1058" s="1" t="s">
        <v>13395</v>
      </c>
      <c r="D1058" s="1" t="s">
        <v>13396</v>
      </c>
      <c r="E1058" s="1" t="s">
        <v>13398</v>
      </c>
      <c r="F1058" s="1" t="s">
        <v>13399</v>
      </c>
      <c r="G1058" s="1" t="s">
        <v>13401</v>
      </c>
      <c r="I1058" s="1" t="s">
        <v>13402</v>
      </c>
      <c r="J1058" s="1" t="s">
        <v>13403</v>
      </c>
      <c r="K1058" s="1" t="s">
        <v>13404</v>
      </c>
      <c r="L1058" s="1" t="s">
        <v>13405</v>
      </c>
      <c r="M1058" s="1" t="s">
        <v>13407</v>
      </c>
      <c r="N1058" s="1" t="s">
        <v>13409</v>
      </c>
    </row>
    <row r="1059">
      <c r="A1059" s="1" t="s">
        <v>13410</v>
      </c>
      <c r="B1059" s="1" t="s">
        <v>61</v>
      </c>
      <c r="C1059" s="1" t="s">
        <v>62</v>
      </c>
      <c r="D1059" s="1" t="s">
        <v>13412</v>
      </c>
      <c r="E1059" s="1" t="s">
        <v>13414</v>
      </c>
      <c r="F1059" s="1" t="s">
        <v>13416</v>
      </c>
      <c r="G1059" s="1" t="s">
        <v>13418</v>
      </c>
      <c r="H1059" s="1" t="s">
        <v>13420</v>
      </c>
      <c r="I1059" s="1" t="s">
        <v>13421</v>
      </c>
      <c r="K1059" s="1" t="s">
        <v>13423</v>
      </c>
      <c r="L1059" s="1" t="s">
        <v>13425</v>
      </c>
      <c r="M1059" s="1" t="s">
        <v>13426</v>
      </c>
      <c r="N1059" s="1" t="s">
        <v>13428</v>
      </c>
      <c r="O1059" s="1" t="s">
        <v>78</v>
      </c>
      <c r="P1059" s="1" t="s">
        <v>79</v>
      </c>
    </row>
    <row r="1060">
      <c r="A1060" s="1" t="s">
        <v>13429</v>
      </c>
      <c r="B1060" s="1" t="s">
        <v>9820</v>
      </c>
      <c r="C1060" s="1" t="s">
        <v>9821</v>
      </c>
    </row>
    <row r="1061">
      <c r="A1061" s="1" t="s">
        <v>13431</v>
      </c>
      <c r="B1061" s="1" t="s">
        <v>81</v>
      </c>
      <c r="C1061" s="1" t="s">
        <v>82</v>
      </c>
      <c r="D1061" s="1" t="s">
        <v>7147</v>
      </c>
      <c r="E1061" s="1" t="s">
        <v>7148</v>
      </c>
      <c r="F1061" s="1" t="s">
        <v>13432</v>
      </c>
      <c r="G1061" s="1" t="s">
        <v>13433</v>
      </c>
      <c r="H1061" s="1" t="s">
        <v>2568</v>
      </c>
      <c r="I1061" s="1" t="s">
        <v>2573</v>
      </c>
      <c r="K1061" s="1" t="s">
        <v>7155</v>
      </c>
      <c r="L1061" s="1" t="s">
        <v>7156</v>
      </c>
      <c r="M1061" s="1" t="s">
        <v>95</v>
      </c>
      <c r="N1061" s="1" t="s">
        <v>96</v>
      </c>
    </row>
    <row r="1062">
      <c r="A1062" s="1" t="s">
        <v>13436</v>
      </c>
      <c r="B1062" s="1" t="s">
        <v>779</v>
      </c>
      <c r="C1062" s="1" t="s">
        <v>780</v>
      </c>
      <c r="D1062" s="1" t="s">
        <v>837</v>
      </c>
      <c r="E1062" s="1" t="s">
        <v>839</v>
      </c>
      <c r="F1062" s="1" t="s">
        <v>13438</v>
      </c>
      <c r="G1062" s="1" t="s">
        <v>13439</v>
      </c>
      <c r="H1062" s="1" t="s">
        <v>845</v>
      </c>
      <c r="I1062" s="1" t="s">
        <v>847</v>
      </c>
      <c r="J1062" s="1" t="s">
        <v>786</v>
      </c>
      <c r="K1062" s="1" t="s">
        <v>787</v>
      </c>
      <c r="L1062" s="1" t="s">
        <v>788</v>
      </c>
      <c r="M1062" s="1" t="s">
        <v>789</v>
      </c>
    </row>
    <row r="1063">
      <c r="A1063" s="1" t="s">
        <v>13444</v>
      </c>
      <c r="B1063" s="1" t="s">
        <v>1046</v>
      </c>
      <c r="C1063" s="1" t="s">
        <v>1047</v>
      </c>
      <c r="D1063" s="1" t="s">
        <v>10358</v>
      </c>
      <c r="E1063" s="1" t="s">
        <v>10359</v>
      </c>
      <c r="F1063" s="1" t="s">
        <v>13447</v>
      </c>
      <c r="G1063" s="1" t="s">
        <v>13448</v>
      </c>
      <c r="I1063" s="1" t="s">
        <v>10366</v>
      </c>
      <c r="J1063" s="1" t="s">
        <v>10364</v>
      </c>
      <c r="K1063" s="1" t="s">
        <v>10367</v>
      </c>
      <c r="L1063" s="1" t="s">
        <v>10368</v>
      </c>
      <c r="M1063" s="1" t="s">
        <v>1056</v>
      </c>
      <c r="N1063" s="1" t="s">
        <v>1057</v>
      </c>
    </row>
    <row r="1064">
      <c r="A1064" s="1" t="s">
        <v>13450</v>
      </c>
      <c r="B1064" s="1" t="s">
        <v>13451</v>
      </c>
      <c r="C1064" s="1" t="s">
        <v>13453</v>
      </c>
    </row>
    <row r="1065">
      <c r="A1065" s="1" t="s">
        <v>13454</v>
      </c>
      <c r="B1065" s="1" t="s">
        <v>5973</v>
      </c>
      <c r="C1065" s="1" t="s">
        <v>5974</v>
      </c>
      <c r="D1065" s="1" t="s">
        <v>5975</v>
      </c>
      <c r="E1065" s="1" t="s">
        <v>5976</v>
      </c>
      <c r="F1065" s="1" t="s">
        <v>13455</v>
      </c>
      <c r="G1065" s="1" t="s">
        <v>13456</v>
      </c>
      <c r="H1065" s="1" t="s">
        <v>5979</v>
      </c>
      <c r="I1065" s="1" t="s">
        <v>5980</v>
      </c>
      <c r="J1065" s="1" t="s">
        <v>5981</v>
      </c>
      <c r="K1065" s="1" t="s">
        <v>5982</v>
      </c>
      <c r="L1065" s="1" t="s">
        <v>5983</v>
      </c>
      <c r="M1065" s="1" t="s">
        <v>5984</v>
      </c>
    </row>
    <row r="1066">
      <c r="A1066" s="1" t="s">
        <v>13457</v>
      </c>
      <c r="B1066" s="1" t="s">
        <v>169</v>
      </c>
      <c r="C1066" s="1" t="s">
        <v>170</v>
      </c>
      <c r="D1066" s="1" t="s">
        <v>262</v>
      </c>
      <c r="E1066" s="1" t="s">
        <v>263</v>
      </c>
      <c r="F1066" s="1" t="s">
        <v>6665</v>
      </c>
      <c r="G1066" s="1" t="s">
        <v>6666</v>
      </c>
      <c r="I1066" s="1" t="s">
        <v>13458</v>
      </c>
      <c r="J1066" s="1" t="s">
        <v>6669</v>
      </c>
      <c r="M1066" s="1" t="s">
        <v>6670</v>
      </c>
      <c r="N1066" s="1" t="s">
        <v>6669</v>
      </c>
      <c r="O1066" s="1" t="s">
        <v>13459</v>
      </c>
      <c r="P1066" s="1" t="s">
        <v>6669</v>
      </c>
      <c r="Q1066" s="1" t="s">
        <v>3565</v>
      </c>
      <c r="R1066" s="1" t="s">
        <v>3567</v>
      </c>
      <c r="T1066" s="1" t="s">
        <v>183</v>
      </c>
      <c r="U1066" s="1" t="s">
        <v>184</v>
      </c>
    </row>
    <row r="1067">
      <c r="A1067" s="1" t="s">
        <v>13460</v>
      </c>
      <c r="B1067" s="1" t="s">
        <v>13461</v>
      </c>
      <c r="C1067" s="1" t="s">
        <v>189</v>
      </c>
    </row>
    <row r="1068">
      <c r="A1068" s="1" t="s">
        <v>13462</v>
      </c>
      <c r="B1068" s="1" t="s">
        <v>239</v>
      </c>
      <c r="C1068" s="1" t="s">
        <v>240</v>
      </c>
      <c r="D1068" s="1" t="s">
        <v>507</v>
      </c>
      <c r="E1068" s="1" t="s">
        <v>509</v>
      </c>
      <c r="F1068" s="1" t="s">
        <v>13463</v>
      </c>
      <c r="G1068" s="1" t="s">
        <v>13464</v>
      </c>
      <c r="I1068" s="1" t="s">
        <v>524</v>
      </c>
      <c r="J1068" s="1" t="s">
        <v>526</v>
      </c>
      <c r="K1068" s="1" t="s">
        <v>532</v>
      </c>
      <c r="L1068" s="1" t="s">
        <v>534</v>
      </c>
      <c r="N1068" s="1" t="s">
        <v>259</v>
      </c>
      <c r="O1068" s="1" t="s">
        <v>260</v>
      </c>
    </row>
    <row r="1069">
      <c r="A1069" s="1" t="s">
        <v>13465</v>
      </c>
      <c r="B1069" s="1" t="s">
        <v>13466</v>
      </c>
      <c r="C1069" s="1" t="s">
        <v>13467</v>
      </c>
      <c r="D1069" s="1" t="s">
        <v>13468</v>
      </c>
      <c r="E1069" s="1" t="s">
        <v>13469</v>
      </c>
      <c r="F1069" s="1" t="s">
        <v>13470</v>
      </c>
      <c r="G1069" s="1" t="s">
        <v>13471</v>
      </c>
    </row>
    <row r="1070">
      <c r="A1070" s="1" t="s">
        <v>1627</v>
      </c>
      <c r="B1070" s="1" t="s">
        <v>3328</v>
      </c>
      <c r="C1070" s="1" t="s">
        <v>3329</v>
      </c>
      <c r="D1070" s="1" t="s">
        <v>2182</v>
      </c>
      <c r="E1070" s="1" t="s">
        <v>2183</v>
      </c>
      <c r="F1070" s="1" t="s">
        <v>3325</v>
      </c>
      <c r="G1070" s="1" t="s">
        <v>3327</v>
      </c>
      <c r="H1070" s="1" t="s">
        <v>3323</v>
      </c>
      <c r="I1070" s="1" t="s">
        <v>3324</v>
      </c>
      <c r="J1070" s="1" t="s">
        <v>3330</v>
      </c>
      <c r="K1070" s="1" t="s">
        <v>3331</v>
      </c>
      <c r="L1070" s="1" t="s">
        <v>13472</v>
      </c>
      <c r="M1070" s="1" t="s">
        <v>13473</v>
      </c>
      <c r="N1070" s="1" t="s">
        <v>13474</v>
      </c>
      <c r="O1070" s="1" t="s">
        <v>13475</v>
      </c>
      <c r="P1070" s="1" t="s">
        <v>3344</v>
      </c>
      <c r="Q1070" s="1" t="s">
        <v>3345</v>
      </c>
      <c r="R1070" s="1" t="s">
        <v>3346</v>
      </c>
      <c r="S1070" s="1" t="s">
        <v>3348</v>
      </c>
      <c r="T1070" s="1" t="s">
        <v>3339</v>
      </c>
      <c r="U1070" s="1" t="s">
        <v>3342</v>
      </c>
      <c r="Y1070" s="1" t="s">
        <v>2187</v>
      </c>
      <c r="Z1070" s="1" t="s">
        <v>2188</v>
      </c>
      <c r="AA1070" s="1" t="s">
        <v>3353</v>
      </c>
      <c r="AB1070" s="1" t="s">
        <v>3354</v>
      </c>
      <c r="AC1070" s="1" t="s">
        <v>3351</v>
      </c>
      <c r="AD1070" s="1" t="s">
        <v>3352</v>
      </c>
      <c r="AE1070" s="1" t="s">
        <v>13482</v>
      </c>
      <c r="AF1070" s="1" t="s">
        <v>13483</v>
      </c>
    </row>
    <row r="1071">
      <c r="A1071" s="1" t="s">
        <v>13484</v>
      </c>
      <c r="B1071" s="1" t="s">
        <v>748</v>
      </c>
      <c r="C1071" s="1" t="s">
        <v>749</v>
      </c>
      <c r="D1071" s="1" t="s">
        <v>13486</v>
      </c>
      <c r="E1071" s="1" t="s">
        <v>13489</v>
      </c>
      <c r="F1071" s="1" t="s">
        <v>754</v>
      </c>
      <c r="G1071" s="1" t="s">
        <v>756</v>
      </c>
      <c r="H1071" s="1" t="s">
        <v>757</v>
      </c>
      <c r="I1071" s="1" t="s">
        <v>758</v>
      </c>
    </row>
    <row r="1072">
      <c r="A1072" s="1" t="s">
        <v>13493</v>
      </c>
      <c r="B1072" s="1" t="s">
        <v>13494</v>
      </c>
      <c r="C1072" s="1" t="s">
        <v>13495</v>
      </c>
      <c r="D1072" s="1" t="s">
        <v>13496</v>
      </c>
      <c r="E1072" s="1" t="s">
        <v>3787</v>
      </c>
      <c r="F1072" s="1" t="s">
        <v>13498</v>
      </c>
      <c r="G1072" s="1" t="s">
        <v>13500</v>
      </c>
    </row>
    <row r="1073">
      <c r="A1073" s="1" t="s">
        <v>13501</v>
      </c>
      <c r="B1073" s="1" t="s">
        <v>13502</v>
      </c>
      <c r="C1073" s="1" t="s">
        <v>189</v>
      </c>
    </row>
    <row r="1074">
      <c r="A1074" s="1" t="s">
        <v>13505</v>
      </c>
      <c r="B1074" s="1" t="s">
        <v>11031</v>
      </c>
      <c r="C1074" s="1" t="s">
        <v>11032</v>
      </c>
      <c r="D1074" s="1" t="s">
        <v>11029</v>
      </c>
      <c r="E1074" s="1" t="s">
        <v>11030</v>
      </c>
      <c r="F1074" s="1" t="s">
        <v>13507</v>
      </c>
      <c r="G1074" s="1" t="s">
        <v>13509</v>
      </c>
      <c r="H1074" s="1" t="s">
        <v>11035</v>
      </c>
      <c r="I1074" s="1" t="s">
        <v>11036</v>
      </c>
      <c r="J1074" s="2" t="s">
        <v>2299</v>
      </c>
      <c r="K1074" s="1" t="s">
        <v>2300</v>
      </c>
      <c r="L1074" s="2" t="s">
        <v>4644</v>
      </c>
      <c r="M1074" s="1" t="s">
        <v>1671</v>
      </c>
      <c r="N1074" s="2" t="s">
        <v>3507</v>
      </c>
      <c r="O1074" s="1" t="s">
        <v>330</v>
      </c>
      <c r="P1074" s="2" t="s">
        <v>6357</v>
      </c>
      <c r="Q1074" s="1" t="s">
        <v>1668</v>
      </c>
      <c r="R1074" s="2" t="s">
        <v>2301</v>
      </c>
      <c r="S1074" s="1" t="s">
        <v>2006</v>
      </c>
      <c r="T1074" s="2" t="s">
        <v>13517</v>
      </c>
      <c r="U1074" s="1" t="s">
        <v>11037</v>
      </c>
      <c r="V1074" s="2" t="s">
        <v>13518</v>
      </c>
      <c r="W1074" s="1" t="s">
        <v>11038</v>
      </c>
      <c r="Y1074" s="1" t="s">
        <v>11041</v>
      </c>
      <c r="Z1074" s="1" t="s">
        <v>11040</v>
      </c>
      <c r="AA1074" s="1" t="s">
        <v>11039</v>
      </c>
      <c r="AB1074" s="1" t="s">
        <v>11040</v>
      </c>
      <c r="AC1074" s="1" t="s">
        <v>201</v>
      </c>
      <c r="AD1074" s="1" t="s">
        <v>202</v>
      </c>
    </row>
    <row r="1075">
      <c r="A1075" s="1" t="s">
        <v>13523</v>
      </c>
      <c r="B1075" s="1" t="s">
        <v>13524</v>
      </c>
      <c r="C1075" s="1" t="s">
        <v>13525</v>
      </c>
      <c r="D1075" s="1" t="s">
        <v>13527</v>
      </c>
      <c r="E1075" s="1" t="s">
        <v>13528</v>
      </c>
      <c r="F1075" s="1" t="s">
        <v>13530</v>
      </c>
      <c r="G1075" s="1" t="s">
        <v>13531</v>
      </c>
      <c r="H1075" s="1" t="s">
        <v>13532</v>
      </c>
      <c r="I1075" s="1" t="s">
        <v>13533</v>
      </c>
    </row>
    <row r="1076">
      <c r="A1076" s="1" t="s">
        <v>13535</v>
      </c>
      <c r="B1076" s="1" t="s">
        <v>13537</v>
      </c>
      <c r="C1076" s="1" t="s">
        <v>40</v>
      </c>
    </row>
    <row r="1077">
      <c r="A1077" s="1" t="s">
        <v>13541</v>
      </c>
      <c r="B1077" s="1" t="s">
        <v>4629</v>
      </c>
      <c r="C1077" s="1" t="s">
        <v>4630</v>
      </c>
      <c r="D1077" s="1" t="s">
        <v>13543</v>
      </c>
      <c r="E1077" s="1" t="s">
        <v>13544</v>
      </c>
      <c r="G1077" s="1" t="s">
        <v>13545</v>
      </c>
      <c r="H1077" s="1" t="s">
        <v>13546</v>
      </c>
      <c r="I1077" s="1" t="s">
        <v>4660</v>
      </c>
      <c r="J1077" s="1" t="s">
        <v>4662</v>
      </c>
    </row>
    <row r="1078">
      <c r="A1078" s="1" t="s">
        <v>1644</v>
      </c>
      <c r="B1078" s="1" t="s">
        <v>561</v>
      </c>
      <c r="C1078" s="1" t="s">
        <v>562</v>
      </c>
      <c r="D1078" s="1" t="s">
        <v>559</v>
      </c>
      <c r="E1078" s="1" t="s">
        <v>560</v>
      </c>
      <c r="F1078" s="1" t="s">
        <v>6507</v>
      </c>
      <c r="G1078" s="1" t="s">
        <v>6509</v>
      </c>
      <c r="H1078" s="1" t="s">
        <v>2957</v>
      </c>
      <c r="I1078" s="1" t="s">
        <v>2959</v>
      </c>
      <c r="J1078" s="1" t="s">
        <v>3132</v>
      </c>
      <c r="K1078" s="1" t="s">
        <v>3134</v>
      </c>
      <c r="L1078" s="1" t="s">
        <v>13554</v>
      </c>
      <c r="M1078" s="1" t="s">
        <v>13555</v>
      </c>
      <c r="N1078" s="1" t="s">
        <v>7752</v>
      </c>
      <c r="O1078" s="1" t="s">
        <v>7754</v>
      </c>
      <c r="P1078" s="1" t="s">
        <v>3135</v>
      </c>
      <c r="Q1078" s="1" t="s">
        <v>3137</v>
      </c>
      <c r="R1078" s="2" t="s">
        <v>1012</v>
      </c>
      <c r="S1078" s="1" t="s">
        <v>609</v>
      </c>
      <c r="T1078" s="2" t="s">
        <v>4573</v>
      </c>
      <c r="U1078" s="1" t="s">
        <v>3161</v>
      </c>
      <c r="V1078" s="2" t="s">
        <v>10583</v>
      </c>
      <c r="W1078" s="1" t="s">
        <v>290</v>
      </c>
      <c r="X1078" s="2" t="s">
        <v>13560</v>
      </c>
      <c r="Y1078" s="1" t="s">
        <v>3163</v>
      </c>
      <c r="AA1078" s="1" t="s">
        <v>565</v>
      </c>
      <c r="AB1078" s="1" t="s">
        <v>566</v>
      </c>
      <c r="AC1078" s="1" t="s">
        <v>3165</v>
      </c>
      <c r="AD1078" s="1" t="s">
        <v>3134</v>
      </c>
      <c r="AE1078" s="1" t="s">
        <v>13562</v>
      </c>
      <c r="AF1078" s="1" t="s">
        <v>13563</v>
      </c>
      <c r="AH1078" s="1" t="s">
        <v>567</v>
      </c>
      <c r="AI1078" s="1" t="s">
        <v>568</v>
      </c>
      <c r="AJ1078" s="1" t="s">
        <v>2975</v>
      </c>
      <c r="AK1078" s="1" t="s">
        <v>2977</v>
      </c>
      <c r="AL1078" s="1" t="s">
        <v>3168</v>
      </c>
      <c r="AM1078" s="1" t="s">
        <v>3173</v>
      </c>
    </row>
    <row r="1079">
      <c r="A1079" s="1" t="s">
        <v>13567</v>
      </c>
      <c r="B1079" s="1" t="s">
        <v>13568</v>
      </c>
      <c r="C1079" s="1" t="s">
        <v>189</v>
      </c>
    </row>
    <row r="1080">
      <c r="A1080" s="1" t="s">
        <v>13570</v>
      </c>
      <c r="B1080" s="1" t="s">
        <v>13571</v>
      </c>
      <c r="C1080" s="1" t="s">
        <v>13573</v>
      </c>
      <c r="D1080" s="1" t="s">
        <v>13575</v>
      </c>
      <c r="E1080" s="1" t="s">
        <v>13576</v>
      </c>
      <c r="F1080" s="1" t="s">
        <v>13577</v>
      </c>
      <c r="G1080" s="1" t="s">
        <v>13579</v>
      </c>
      <c r="J1080" s="1" t="s">
        <v>13580</v>
      </c>
      <c r="K1080" s="1" t="s">
        <v>13581</v>
      </c>
      <c r="L1080" s="1" t="s">
        <v>13583</v>
      </c>
      <c r="M1080" s="1" t="s">
        <v>13584</v>
      </c>
      <c r="N1080" s="1" t="s">
        <v>9366</v>
      </c>
      <c r="O1080" s="1" t="s">
        <v>9367</v>
      </c>
      <c r="P1080" s="1" t="s">
        <v>13586</v>
      </c>
      <c r="Q1080" s="1" t="s">
        <v>13587</v>
      </c>
    </row>
    <row r="1081">
      <c r="A1081" s="1" t="s">
        <v>13588</v>
      </c>
      <c r="B1081" s="1" t="s">
        <v>13589</v>
      </c>
      <c r="C1081" s="1" t="s">
        <v>13591</v>
      </c>
      <c r="D1081" s="1" t="s">
        <v>13592</v>
      </c>
      <c r="E1081" s="1" t="s">
        <v>40</v>
      </c>
      <c r="F1081" s="1" t="s">
        <v>13593</v>
      </c>
      <c r="G1081" s="1" t="s">
        <v>13594</v>
      </c>
    </row>
    <row r="1082">
      <c r="A1082" s="1" t="s">
        <v>13595</v>
      </c>
      <c r="B1082" s="1" t="s">
        <v>6141</v>
      </c>
      <c r="C1082" s="1" t="s">
        <v>6142</v>
      </c>
      <c r="D1082" s="1" t="s">
        <v>13596</v>
      </c>
      <c r="E1082" s="1" t="s">
        <v>13597</v>
      </c>
      <c r="F1082" s="1" t="s">
        <v>933</v>
      </c>
      <c r="G1082" s="1" t="s">
        <v>935</v>
      </c>
      <c r="H1082" s="1" t="s">
        <v>6145</v>
      </c>
      <c r="I1082" s="1" t="s">
        <v>6146</v>
      </c>
      <c r="J1082" s="1" t="s">
        <v>6147</v>
      </c>
      <c r="K1082" s="1" t="s">
        <v>6148</v>
      </c>
      <c r="L1082" s="2" t="s">
        <v>2301</v>
      </c>
      <c r="M1082" s="1" t="s">
        <v>2006</v>
      </c>
      <c r="N1082" s="2" t="s">
        <v>2304</v>
      </c>
      <c r="O1082" s="1" t="s">
        <v>2008</v>
      </c>
      <c r="P1082" s="2" t="s">
        <v>4155</v>
      </c>
      <c r="Q1082" s="1" t="s">
        <v>2005</v>
      </c>
      <c r="S1082" s="1" t="s">
        <v>6149</v>
      </c>
      <c r="T1082" s="1" t="s">
        <v>6150</v>
      </c>
      <c r="U1082" s="1" t="s">
        <v>6151</v>
      </c>
      <c r="V1082" s="1" t="s">
        <v>6152</v>
      </c>
    </row>
    <row r="1083">
      <c r="A1083" s="1" t="s">
        <v>13612</v>
      </c>
      <c r="B1083" s="1" t="s">
        <v>13614</v>
      </c>
      <c r="C1083" s="1" t="s">
        <v>13616</v>
      </c>
      <c r="D1083" s="1" t="s">
        <v>13618</v>
      </c>
      <c r="E1083" s="1" t="s">
        <v>13621</v>
      </c>
      <c r="G1083" s="1" t="s">
        <v>13623</v>
      </c>
      <c r="H1083" s="1" t="s">
        <v>13624</v>
      </c>
      <c r="I1083" s="1" t="s">
        <v>814</v>
      </c>
      <c r="J1083" s="1" t="s">
        <v>816</v>
      </c>
    </row>
    <row r="1084">
      <c r="A1084" s="1" t="s">
        <v>13630</v>
      </c>
      <c r="B1084" s="1" t="s">
        <v>7490</v>
      </c>
      <c r="C1084" s="1" t="s">
        <v>7491</v>
      </c>
      <c r="D1084" s="1" t="s">
        <v>4180</v>
      </c>
      <c r="E1084" s="1" t="s">
        <v>4181</v>
      </c>
      <c r="F1084" s="1" t="s">
        <v>13635</v>
      </c>
      <c r="G1084" s="1" t="s">
        <v>13638</v>
      </c>
      <c r="H1084" s="1" t="s">
        <v>13640</v>
      </c>
      <c r="I1084" s="1" t="s">
        <v>12668</v>
      </c>
      <c r="J1084" s="1" t="s">
        <v>6354</v>
      </c>
      <c r="K1084" s="1" t="s">
        <v>4181</v>
      </c>
      <c r="L1084" s="1" t="s">
        <v>13643</v>
      </c>
      <c r="M1084" s="1" t="s">
        <v>13644</v>
      </c>
      <c r="P1084" s="1" t="s">
        <v>7510</v>
      </c>
      <c r="Q1084" s="1" t="s">
        <v>7511</v>
      </c>
      <c r="R1084" s="1" t="s">
        <v>4205</v>
      </c>
      <c r="S1084" s="1" t="s">
        <v>4207</v>
      </c>
    </row>
    <row r="1085">
      <c r="A1085" s="1" t="s">
        <v>13647</v>
      </c>
      <c r="B1085" s="1" t="s">
        <v>13640</v>
      </c>
      <c r="C1085" s="1" t="s">
        <v>12668</v>
      </c>
    </row>
    <row r="1086">
      <c r="A1086" s="1" t="s">
        <v>1651</v>
      </c>
      <c r="B1086" s="1" t="s">
        <v>11229</v>
      </c>
      <c r="C1086" s="1" t="s">
        <v>11230</v>
      </c>
      <c r="D1086" s="1" t="s">
        <v>13651</v>
      </c>
      <c r="E1086" s="1" t="s">
        <v>13652</v>
      </c>
      <c r="F1086" s="1" t="s">
        <v>13653</v>
      </c>
      <c r="G1086" s="1" t="s">
        <v>13654</v>
      </c>
      <c r="H1086" s="1" t="s">
        <v>13655</v>
      </c>
      <c r="I1086" s="1" t="s">
        <v>13656</v>
      </c>
      <c r="J1086" s="1" t="s">
        <v>13657</v>
      </c>
      <c r="K1086" s="1" t="s">
        <v>13658</v>
      </c>
      <c r="L1086" s="2" t="s">
        <v>5303</v>
      </c>
      <c r="M1086" s="1" t="s">
        <v>3989</v>
      </c>
      <c r="N1086" s="2" t="s">
        <v>10583</v>
      </c>
      <c r="O1086" s="1" t="s">
        <v>290</v>
      </c>
      <c r="P1086" s="1" t="s">
        <v>11238</v>
      </c>
      <c r="Q1086" s="1" t="s">
        <v>11239</v>
      </c>
      <c r="S1086" s="1" t="s">
        <v>11241</v>
      </c>
      <c r="T1086" s="1" t="s">
        <v>11243</v>
      </c>
      <c r="U1086" s="1" t="s">
        <v>13661</v>
      </c>
      <c r="V1086" s="1" t="s">
        <v>13654</v>
      </c>
    </row>
    <row r="1087">
      <c r="A1087" s="1" t="s">
        <v>11673</v>
      </c>
      <c r="B1087" s="1" t="s">
        <v>206</v>
      </c>
      <c r="C1087" s="1" t="s">
        <v>207</v>
      </c>
      <c r="D1087" s="1" t="s">
        <v>3325</v>
      </c>
      <c r="E1087" s="1" t="s">
        <v>3327</v>
      </c>
      <c r="F1087" s="1" t="s">
        <v>3330</v>
      </c>
      <c r="G1087" s="1" t="s">
        <v>3331</v>
      </c>
      <c r="H1087" s="1" t="s">
        <v>3426</v>
      </c>
      <c r="I1087" s="1" t="s">
        <v>3427</v>
      </c>
      <c r="J1087" s="1" t="s">
        <v>13665</v>
      </c>
      <c r="K1087" s="1" t="s">
        <v>13667</v>
      </c>
      <c r="L1087" s="1" t="s">
        <v>2066</v>
      </c>
      <c r="M1087" s="1" t="s">
        <v>139</v>
      </c>
      <c r="O1087" s="1" t="s">
        <v>3346</v>
      </c>
      <c r="P1087" s="1" t="s">
        <v>3348</v>
      </c>
      <c r="Q1087" s="1" t="s">
        <v>3431</v>
      </c>
      <c r="R1087" s="1" t="s">
        <v>3432</v>
      </c>
      <c r="U1087" s="1" t="s">
        <v>220</v>
      </c>
      <c r="V1087" s="1" t="s">
        <v>221</v>
      </c>
      <c r="W1087" s="1" t="s">
        <v>3351</v>
      </c>
      <c r="X1087" s="1" t="s">
        <v>3352</v>
      </c>
    </row>
    <row r="1088">
      <c r="A1088" s="1" t="s">
        <v>13674</v>
      </c>
      <c r="B1088" s="1" t="s">
        <v>346</v>
      </c>
      <c r="C1088" s="1" t="s">
        <v>347</v>
      </c>
      <c r="D1088" s="1" t="s">
        <v>13675</v>
      </c>
      <c r="E1088" s="1" t="s">
        <v>13676</v>
      </c>
      <c r="F1088" s="1" t="s">
        <v>13677</v>
      </c>
      <c r="G1088" s="1" t="s">
        <v>13678</v>
      </c>
      <c r="H1088" s="1" t="s">
        <v>6059</v>
      </c>
      <c r="I1088" s="1" t="s">
        <v>6061</v>
      </c>
      <c r="J1088" s="1" t="s">
        <v>13680</v>
      </c>
      <c r="K1088" s="1" t="s">
        <v>13681</v>
      </c>
      <c r="L1088" s="1" t="s">
        <v>8849</v>
      </c>
      <c r="M1088" s="1" t="s">
        <v>8850</v>
      </c>
      <c r="N1088" s="1" t="s">
        <v>13682</v>
      </c>
      <c r="O1088" s="1" t="s">
        <v>13683</v>
      </c>
      <c r="Q1088" s="1" t="s">
        <v>13685</v>
      </c>
      <c r="R1088" s="1" t="s">
        <v>13687</v>
      </c>
      <c r="S1088" s="1" t="s">
        <v>13688</v>
      </c>
      <c r="T1088" s="1" t="s">
        <v>13689</v>
      </c>
      <c r="U1088" s="1" t="s">
        <v>8851</v>
      </c>
      <c r="V1088" s="1" t="s">
        <v>8852</v>
      </c>
      <c r="X1088" s="1" t="s">
        <v>361</v>
      </c>
      <c r="Y1088" s="1" t="s">
        <v>362</v>
      </c>
      <c r="Z1088" s="1" t="s">
        <v>13692</v>
      </c>
      <c r="AA1088" s="1" t="s">
        <v>13693</v>
      </c>
      <c r="AB1088" s="1" t="s">
        <v>6069</v>
      </c>
      <c r="AC1088" s="1" t="s">
        <v>6074</v>
      </c>
    </row>
    <row r="1089">
      <c r="A1089" s="1" t="s">
        <v>13695</v>
      </c>
      <c r="B1089" s="1" t="s">
        <v>3288</v>
      </c>
      <c r="C1089" s="1" t="s">
        <v>3291</v>
      </c>
      <c r="D1089" s="1" t="s">
        <v>6364</v>
      </c>
      <c r="E1089" s="1" t="s">
        <v>6366</v>
      </c>
      <c r="F1089" s="1" t="s">
        <v>8975</v>
      </c>
      <c r="G1089" s="1" t="s">
        <v>8976</v>
      </c>
      <c r="H1089" s="1" t="s">
        <v>13698</v>
      </c>
      <c r="I1089" s="1" t="s">
        <v>13700</v>
      </c>
      <c r="K1089" s="1" t="s">
        <v>6373</v>
      </c>
      <c r="L1089" s="1" t="s">
        <v>3142</v>
      </c>
      <c r="M1089" s="1" t="s">
        <v>8979</v>
      </c>
      <c r="N1089" s="1" t="s">
        <v>8980</v>
      </c>
      <c r="Q1089" s="1" t="s">
        <v>3145</v>
      </c>
      <c r="R1089" s="1" t="s">
        <v>3146</v>
      </c>
    </row>
    <row r="1090">
      <c r="A1090" s="1" t="s">
        <v>13704</v>
      </c>
      <c r="B1090" s="1" t="s">
        <v>489</v>
      </c>
      <c r="C1090" s="1" t="s">
        <v>490</v>
      </c>
      <c r="D1090" s="1" t="s">
        <v>487</v>
      </c>
      <c r="E1090" s="1" t="s">
        <v>488</v>
      </c>
      <c r="F1090" s="1" t="s">
        <v>491</v>
      </c>
      <c r="G1090" s="1" t="s">
        <v>492</v>
      </c>
      <c r="H1090" s="1" t="s">
        <v>13709</v>
      </c>
      <c r="I1090" s="1" t="s">
        <v>4599</v>
      </c>
      <c r="J1090" s="1" t="s">
        <v>495</v>
      </c>
      <c r="K1090" s="1" t="s">
        <v>496</v>
      </c>
      <c r="M1090" s="1" t="s">
        <v>497</v>
      </c>
      <c r="N1090" s="1" t="s">
        <v>488</v>
      </c>
      <c r="O1090" s="1" t="s">
        <v>500</v>
      </c>
      <c r="P1090" s="1" t="s">
        <v>502</v>
      </c>
      <c r="Q1090" s="1" t="s">
        <v>504</v>
      </c>
      <c r="R1090" s="1" t="s">
        <v>505</v>
      </c>
    </row>
    <row r="1091">
      <c r="A1091" s="1" t="s">
        <v>13714</v>
      </c>
      <c r="B1091" s="1" t="s">
        <v>169</v>
      </c>
      <c r="C1091" s="1" t="s">
        <v>170</v>
      </c>
      <c r="D1091" s="1" t="s">
        <v>262</v>
      </c>
      <c r="E1091" s="1" t="s">
        <v>263</v>
      </c>
      <c r="F1091" s="1" t="s">
        <v>264</v>
      </c>
      <c r="G1091" s="1" t="s">
        <v>265</v>
      </c>
      <c r="H1091" s="1" t="s">
        <v>13715</v>
      </c>
      <c r="I1091" s="1" t="s">
        <v>267</v>
      </c>
      <c r="L1091" s="1" t="s">
        <v>268</v>
      </c>
      <c r="M1091" s="1" t="s">
        <v>269</v>
      </c>
      <c r="N1091" s="1" t="s">
        <v>74</v>
      </c>
      <c r="O1091" s="1" t="s">
        <v>75</v>
      </c>
      <c r="Q1091" s="1" t="s">
        <v>183</v>
      </c>
      <c r="R1091" s="1" t="s">
        <v>184</v>
      </c>
    </row>
    <row r="1092">
      <c r="A1092" s="1" t="s">
        <v>13718</v>
      </c>
      <c r="B1092" s="1" t="s">
        <v>1539</v>
      </c>
      <c r="C1092" s="1" t="s">
        <v>1541</v>
      </c>
      <c r="D1092" s="1" t="s">
        <v>1543</v>
      </c>
      <c r="E1092" s="1" t="s">
        <v>1545</v>
      </c>
      <c r="F1092" s="1" t="s">
        <v>13719</v>
      </c>
      <c r="G1092" s="1" t="s">
        <v>1541</v>
      </c>
      <c r="H1092" s="1" t="s">
        <v>1551</v>
      </c>
      <c r="I1092" s="1" t="s">
        <v>1541</v>
      </c>
      <c r="J1092" s="1" t="s">
        <v>1554</v>
      </c>
      <c r="K1092" s="1" t="s">
        <v>1556</v>
      </c>
    </row>
    <row r="1093">
      <c r="A1093" s="1" t="s">
        <v>13721</v>
      </c>
      <c r="B1093" s="1" t="s">
        <v>5765</v>
      </c>
      <c r="C1093" s="1" t="s">
        <v>5767</v>
      </c>
      <c r="D1093" s="1" t="s">
        <v>5768</v>
      </c>
      <c r="E1093" s="1" t="s">
        <v>5769</v>
      </c>
      <c r="F1093" s="1" t="s">
        <v>13723</v>
      </c>
      <c r="G1093" s="1" t="s">
        <v>13724</v>
      </c>
      <c r="I1093" s="1" t="s">
        <v>5773</v>
      </c>
      <c r="J1093" s="1" t="s">
        <v>5769</v>
      </c>
      <c r="K1093" s="1" t="s">
        <v>5774</v>
      </c>
      <c r="L1093" s="1" t="s">
        <v>5775</v>
      </c>
    </row>
    <row r="1094">
      <c r="A1094" s="1" t="s">
        <v>13727</v>
      </c>
      <c r="B1094" s="1" t="s">
        <v>5765</v>
      </c>
      <c r="C1094" s="1" t="s">
        <v>5767</v>
      </c>
      <c r="D1094" s="1" t="s">
        <v>13728</v>
      </c>
      <c r="E1094" s="1" t="s">
        <v>13729</v>
      </c>
      <c r="F1094" s="1" t="s">
        <v>13730</v>
      </c>
      <c r="G1094" s="1" t="s">
        <v>13731</v>
      </c>
      <c r="H1094" s="1" t="s">
        <v>13732</v>
      </c>
      <c r="I1094" s="1" t="s">
        <v>13734</v>
      </c>
      <c r="J1094" s="2" t="s">
        <v>13737</v>
      </c>
      <c r="K1094" s="1" t="s">
        <v>7934</v>
      </c>
      <c r="L1094" s="1" t="s">
        <v>13738</v>
      </c>
      <c r="M1094" s="1" t="s">
        <v>13731</v>
      </c>
      <c r="N1094" s="1" t="s">
        <v>5774</v>
      </c>
      <c r="O1094" s="1" t="s">
        <v>5775</v>
      </c>
    </row>
    <row r="1095">
      <c r="A1095" s="1" t="s">
        <v>13742</v>
      </c>
      <c r="B1095" s="1" t="s">
        <v>559</v>
      </c>
      <c r="C1095" s="1" t="s">
        <v>560</v>
      </c>
      <c r="D1095" s="1" t="s">
        <v>567</v>
      </c>
      <c r="E1095" s="1" t="s">
        <v>568</v>
      </c>
    </row>
    <row r="1096">
      <c r="A1096" s="1" t="s">
        <v>13745</v>
      </c>
      <c r="B1096" s="1" t="s">
        <v>763</v>
      </c>
      <c r="C1096" s="1" t="s">
        <v>765</v>
      </c>
      <c r="D1096" s="1" t="s">
        <v>6930</v>
      </c>
      <c r="E1096" s="1" t="s">
        <v>6941</v>
      </c>
      <c r="F1096" s="1" t="s">
        <v>13746</v>
      </c>
      <c r="G1096" s="1" t="s">
        <v>2797</v>
      </c>
      <c r="I1096" s="1" t="s">
        <v>13095</v>
      </c>
      <c r="J1096" s="1" t="s">
        <v>13094</v>
      </c>
      <c r="K1096" s="1" t="s">
        <v>776</v>
      </c>
      <c r="L1096" s="1" t="s">
        <v>777</v>
      </c>
    </row>
    <row r="1097">
      <c r="A1097" s="1" t="s">
        <v>13752</v>
      </c>
      <c r="B1097" s="1" t="s">
        <v>763</v>
      </c>
      <c r="C1097" s="1" t="s">
        <v>765</v>
      </c>
      <c r="D1097" s="1" t="s">
        <v>7083</v>
      </c>
      <c r="E1097" s="1" t="s">
        <v>7091</v>
      </c>
      <c r="F1097" s="1" t="s">
        <v>13746</v>
      </c>
      <c r="G1097" s="1" t="s">
        <v>2797</v>
      </c>
      <c r="I1097" s="1" t="s">
        <v>13093</v>
      </c>
      <c r="J1097" s="1" t="s">
        <v>13094</v>
      </c>
      <c r="K1097" s="1" t="s">
        <v>776</v>
      </c>
      <c r="L1097" s="1" t="s">
        <v>777</v>
      </c>
      <c r="M1097" s="1" t="s">
        <v>772</v>
      </c>
      <c r="N1097" s="1" t="s">
        <v>774</v>
      </c>
    </row>
    <row r="1098">
      <c r="A1098" s="1" t="s">
        <v>13761</v>
      </c>
      <c r="B1098" s="1" t="s">
        <v>193</v>
      </c>
      <c r="C1098" s="1" t="s">
        <v>194</v>
      </c>
      <c r="D1098" s="1" t="s">
        <v>8463</v>
      </c>
      <c r="E1098" s="1" t="s">
        <v>8466</v>
      </c>
      <c r="F1098" s="1" t="s">
        <v>191</v>
      </c>
      <c r="G1098" s="1" t="s">
        <v>192</v>
      </c>
      <c r="H1098" s="1" t="s">
        <v>8467</v>
      </c>
      <c r="I1098" s="1" t="s">
        <v>196</v>
      </c>
      <c r="L1098" s="1" t="s">
        <v>197</v>
      </c>
      <c r="M1098" s="1" t="s">
        <v>198</v>
      </c>
      <c r="N1098" s="1" t="s">
        <v>9177</v>
      </c>
      <c r="O1098" s="1" t="s">
        <v>9178</v>
      </c>
      <c r="P1098" s="1" t="s">
        <v>8471</v>
      </c>
      <c r="Q1098" s="1" t="s">
        <v>8472</v>
      </c>
      <c r="R1098" s="1" t="s">
        <v>203</v>
      </c>
      <c r="S1098" s="1" t="s">
        <v>204</v>
      </c>
    </row>
    <row r="1099">
      <c r="A1099" s="1" t="s">
        <v>13769</v>
      </c>
      <c r="B1099" s="1" t="s">
        <v>3136</v>
      </c>
      <c r="C1099" s="1" t="s">
        <v>3138</v>
      </c>
      <c r="D1099" s="1" t="s">
        <v>13770</v>
      </c>
      <c r="E1099" s="1" t="s">
        <v>13771</v>
      </c>
      <c r="F1099" s="1" t="s">
        <v>13772</v>
      </c>
      <c r="G1099" s="1" t="s">
        <v>13773</v>
      </c>
      <c r="H1099" s="1" t="s">
        <v>13774</v>
      </c>
      <c r="I1099" s="1" t="s">
        <v>13773</v>
      </c>
      <c r="J1099" s="1" t="s">
        <v>3147</v>
      </c>
      <c r="K1099" s="1" t="s">
        <v>3148</v>
      </c>
    </row>
    <row r="1100">
      <c r="A1100" s="1" t="s">
        <v>13778</v>
      </c>
      <c r="B1100" s="1" t="s">
        <v>13779</v>
      </c>
      <c r="C1100" s="1" t="s">
        <v>189</v>
      </c>
    </row>
    <row r="1101">
      <c r="A1101" s="1" t="s">
        <v>13782</v>
      </c>
      <c r="B1101" s="1" t="s">
        <v>13783</v>
      </c>
      <c r="C1101" s="1" t="s">
        <v>4675</v>
      </c>
    </row>
    <row r="1102">
      <c r="A1102" s="1" t="s">
        <v>13788</v>
      </c>
      <c r="B1102" s="1" t="s">
        <v>12219</v>
      </c>
      <c r="C1102" s="1" t="s">
        <v>12220</v>
      </c>
      <c r="D1102" s="1" t="s">
        <v>12221</v>
      </c>
      <c r="E1102" s="1" t="s">
        <v>12225</v>
      </c>
      <c r="F1102" s="1" t="s">
        <v>12226</v>
      </c>
      <c r="G1102" s="1" t="s">
        <v>12227</v>
      </c>
      <c r="H1102" s="2" t="s">
        <v>1012</v>
      </c>
      <c r="I1102" s="1" t="s">
        <v>609</v>
      </c>
      <c r="J1102" s="2" t="s">
        <v>4573</v>
      </c>
      <c r="K1102" s="1" t="s">
        <v>3161</v>
      </c>
      <c r="L1102" s="2" t="s">
        <v>12229</v>
      </c>
      <c r="M1102" s="1" t="s">
        <v>12231</v>
      </c>
      <c r="N1102" s="1" t="s">
        <v>12237</v>
      </c>
      <c r="O1102" s="1" t="s">
        <v>12239</v>
      </c>
    </row>
    <row r="1103">
      <c r="A1103" s="1" t="s">
        <v>13802</v>
      </c>
      <c r="B1103" s="1" t="s">
        <v>13804</v>
      </c>
      <c r="C1103" s="1" t="s">
        <v>13805</v>
      </c>
      <c r="D1103" s="1" t="s">
        <v>13806</v>
      </c>
      <c r="E1103" s="1" t="s">
        <v>13807</v>
      </c>
      <c r="G1103" s="1" t="s">
        <v>13809</v>
      </c>
      <c r="H1103" s="1" t="s">
        <v>13810</v>
      </c>
    </row>
    <row r="1104">
      <c r="A1104" s="1" t="s">
        <v>13811</v>
      </c>
      <c r="B1104" s="1" t="s">
        <v>6507</v>
      </c>
      <c r="C1104" s="1" t="s">
        <v>6509</v>
      </c>
      <c r="D1104" s="1" t="s">
        <v>2960</v>
      </c>
      <c r="E1104" s="1" t="s">
        <v>2961</v>
      </c>
      <c r="F1104" s="1" t="s">
        <v>13814</v>
      </c>
      <c r="G1104" s="1" t="s">
        <v>13816</v>
      </c>
      <c r="J1104" s="1" t="s">
        <v>6521</v>
      </c>
      <c r="K1104" s="1" t="s">
        <v>2973</v>
      </c>
      <c r="L1104" s="1" t="s">
        <v>2979</v>
      </c>
      <c r="M1104" s="1" t="s">
        <v>2980</v>
      </c>
    </row>
    <row r="1105">
      <c r="A1105" s="1" t="s">
        <v>13821</v>
      </c>
      <c r="B1105" s="1" t="s">
        <v>13822</v>
      </c>
      <c r="C1105" s="1" t="s">
        <v>13823</v>
      </c>
    </row>
    <row r="1106">
      <c r="A1106" s="1" t="s">
        <v>13824</v>
      </c>
      <c r="B1106" s="1" t="s">
        <v>625</v>
      </c>
      <c r="C1106" s="1" t="s">
        <v>628</v>
      </c>
      <c r="D1106" s="1" t="s">
        <v>13826</v>
      </c>
      <c r="E1106" s="1" t="s">
        <v>13828</v>
      </c>
      <c r="G1106" s="1" t="s">
        <v>786</v>
      </c>
      <c r="H1106" s="1" t="s">
        <v>787</v>
      </c>
      <c r="I1106" s="1" t="s">
        <v>645</v>
      </c>
      <c r="J1106" s="1" t="s">
        <v>646</v>
      </c>
    </row>
    <row r="1107">
      <c r="A1107" s="1" t="s">
        <v>13834</v>
      </c>
      <c r="B1107" s="1" t="s">
        <v>13835</v>
      </c>
      <c r="C1107" s="1" t="s">
        <v>13836</v>
      </c>
      <c r="D1107" s="1" t="s">
        <v>13837</v>
      </c>
      <c r="E1107" s="1" t="s">
        <v>13838</v>
      </c>
    </row>
    <row r="1108">
      <c r="A1108" s="1" t="s">
        <v>13840</v>
      </c>
      <c r="B1108" s="1" t="s">
        <v>13842</v>
      </c>
      <c r="C1108" s="1" t="s">
        <v>189</v>
      </c>
    </row>
    <row r="1109">
      <c r="A1109" s="1" t="s">
        <v>1689</v>
      </c>
      <c r="B1109" s="1" t="s">
        <v>13845</v>
      </c>
      <c r="C1109" s="1" t="s">
        <v>13846</v>
      </c>
      <c r="D1109" s="1" t="s">
        <v>13848</v>
      </c>
      <c r="E1109" s="1" t="s">
        <v>13850</v>
      </c>
      <c r="F1109" s="1" t="s">
        <v>13851</v>
      </c>
      <c r="G1109" s="1" t="s">
        <v>189</v>
      </c>
      <c r="H1109" s="1" t="s">
        <v>13852</v>
      </c>
      <c r="I1109" s="1" t="s">
        <v>13853</v>
      </c>
      <c r="J1109" s="1" t="s">
        <v>13855</v>
      </c>
      <c r="K1109" s="1" t="s">
        <v>13856</v>
      </c>
    </row>
    <row r="1110">
      <c r="A1110" s="1" t="s">
        <v>13858</v>
      </c>
      <c r="B1110" s="1" t="s">
        <v>1539</v>
      </c>
      <c r="C1110" s="1" t="s">
        <v>1541</v>
      </c>
      <c r="D1110" s="1" t="s">
        <v>6271</v>
      </c>
      <c r="E1110" s="1" t="s">
        <v>6272</v>
      </c>
      <c r="F1110" s="1" t="s">
        <v>13859</v>
      </c>
      <c r="G1110" s="1" t="s">
        <v>1541</v>
      </c>
      <c r="H1110" s="1" t="s">
        <v>1551</v>
      </c>
      <c r="I1110" s="1" t="s">
        <v>1541</v>
      </c>
      <c r="J1110" s="1" t="s">
        <v>1554</v>
      </c>
      <c r="K1110" s="1" t="s">
        <v>1556</v>
      </c>
    </row>
    <row r="1111">
      <c r="A1111" s="1" t="s">
        <v>13860</v>
      </c>
      <c r="B1111" s="1" t="s">
        <v>5765</v>
      </c>
      <c r="C1111" s="1" t="s">
        <v>5767</v>
      </c>
      <c r="E1111" s="1" t="s">
        <v>13862</v>
      </c>
      <c r="F1111" s="1" t="s">
        <v>13863</v>
      </c>
      <c r="G1111" s="1" t="s">
        <v>5774</v>
      </c>
      <c r="H1111" s="1" t="s">
        <v>5775</v>
      </c>
    </row>
    <row r="1112">
      <c r="A1112" s="1" t="s">
        <v>13864</v>
      </c>
      <c r="B1112" s="1" t="s">
        <v>13865</v>
      </c>
      <c r="C1112" s="1" t="s">
        <v>13866</v>
      </c>
      <c r="D1112" s="1" t="s">
        <v>13867</v>
      </c>
      <c r="E1112" s="1" t="s">
        <v>13868</v>
      </c>
      <c r="F1112" s="1" t="s">
        <v>13620</v>
      </c>
      <c r="G1112" s="1" t="s">
        <v>13622</v>
      </c>
      <c r="H1112" s="2" t="s">
        <v>13869</v>
      </c>
      <c r="I1112" s="1" t="s">
        <v>662</v>
      </c>
      <c r="J1112" s="2" t="s">
        <v>5304</v>
      </c>
      <c r="K1112" s="1" t="s">
        <v>292</v>
      </c>
      <c r="L1112" s="2" t="s">
        <v>11459</v>
      </c>
      <c r="M1112" s="1" t="s">
        <v>295</v>
      </c>
      <c r="N1112" s="2" t="s">
        <v>13870</v>
      </c>
      <c r="O1112" s="1" t="s">
        <v>13626</v>
      </c>
      <c r="P1112" s="2" t="s">
        <v>13872</v>
      </c>
      <c r="Q1112" s="1" t="s">
        <v>13627</v>
      </c>
      <c r="S1112" s="1" t="s">
        <v>13873</v>
      </c>
      <c r="T1112" s="1" t="s">
        <v>13874</v>
      </c>
    </row>
    <row r="1113">
      <c r="A1113" s="1" t="s">
        <v>13875</v>
      </c>
      <c r="B1113" s="1" t="s">
        <v>4693</v>
      </c>
      <c r="C1113" s="1" t="s">
        <v>4694</v>
      </c>
    </row>
    <row r="1114">
      <c r="A1114" s="1" t="s">
        <v>13876</v>
      </c>
      <c r="B1114" s="1" t="s">
        <v>12449</v>
      </c>
      <c r="C1114" s="1" t="s">
        <v>12450</v>
      </c>
      <c r="D1114" s="1" t="s">
        <v>13877</v>
      </c>
      <c r="E1114" s="1" t="s">
        <v>13878</v>
      </c>
      <c r="F1114" s="1" t="s">
        <v>12453</v>
      </c>
      <c r="G1114" s="1" t="s">
        <v>12454</v>
      </c>
    </row>
    <row r="1115">
      <c r="A1115" s="1" t="s">
        <v>13880</v>
      </c>
      <c r="B1115" s="1" t="s">
        <v>13881</v>
      </c>
      <c r="C1115" s="1" t="s">
        <v>13882</v>
      </c>
      <c r="D1115" s="1" t="s">
        <v>13883</v>
      </c>
      <c r="E1115" s="1" t="s">
        <v>13884</v>
      </c>
      <c r="F1115" s="1" t="s">
        <v>13885</v>
      </c>
      <c r="G1115" s="1" t="s">
        <v>13886</v>
      </c>
    </row>
    <row r="1116">
      <c r="A1116" s="1" t="s">
        <v>13887</v>
      </c>
      <c r="C1116" s="1" t="s">
        <v>11769</v>
      </c>
      <c r="D1116" s="1" t="s">
        <v>11771</v>
      </c>
      <c r="E1116" s="1" t="s">
        <v>11773</v>
      </c>
      <c r="F1116" s="1" t="s">
        <v>11775</v>
      </c>
    </row>
    <row r="1117">
      <c r="A1117" s="1" t="s">
        <v>13888</v>
      </c>
      <c r="B1117" s="1" t="s">
        <v>829</v>
      </c>
      <c r="C1117" s="1" t="s">
        <v>830</v>
      </c>
      <c r="D1117" s="1" t="s">
        <v>848</v>
      </c>
      <c r="E1117" s="1" t="s">
        <v>849</v>
      </c>
    </row>
    <row r="1118">
      <c r="A1118" s="1" t="s">
        <v>13889</v>
      </c>
      <c r="B1118" s="1" t="s">
        <v>13890</v>
      </c>
      <c r="C1118" s="1" t="s">
        <v>13891</v>
      </c>
    </row>
    <row r="1119">
      <c r="A1119" s="1" t="s">
        <v>13892</v>
      </c>
      <c r="B1119" s="1" t="s">
        <v>13893</v>
      </c>
      <c r="C1119" s="1" t="s">
        <v>13894</v>
      </c>
      <c r="D1119" s="1" t="s">
        <v>13895</v>
      </c>
      <c r="E1119" s="1" t="s">
        <v>13896</v>
      </c>
      <c r="G1119" s="1" t="s">
        <v>13897</v>
      </c>
      <c r="H1119" s="1" t="s">
        <v>13898</v>
      </c>
    </row>
    <row r="1120">
      <c r="A1120" s="1" t="s">
        <v>13900</v>
      </c>
      <c r="B1120" s="1" t="s">
        <v>169</v>
      </c>
      <c r="C1120" s="1" t="s">
        <v>170</v>
      </c>
      <c r="D1120" s="1" t="s">
        <v>7198</v>
      </c>
      <c r="E1120" s="1" t="s">
        <v>7199</v>
      </c>
      <c r="F1120" s="1" t="s">
        <v>7201</v>
      </c>
      <c r="G1120" s="1" t="s">
        <v>7202</v>
      </c>
      <c r="I1120" s="1" t="s">
        <v>7203</v>
      </c>
      <c r="J1120" s="1" t="s">
        <v>7205</v>
      </c>
      <c r="K1120" s="1" t="s">
        <v>183</v>
      </c>
      <c r="L1120" s="1" t="s">
        <v>184</v>
      </c>
    </row>
    <row r="1121">
      <c r="A1121" s="1" t="s">
        <v>13912</v>
      </c>
      <c r="B1121" s="1" t="s">
        <v>393</v>
      </c>
      <c r="C1121" s="1" t="s">
        <v>394</v>
      </c>
      <c r="D1121" s="1" t="s">
        <v>599</v>
      </c>
      <c r="E1121" s="1" t="s">
        <v>601</v>
      </c>
      <c r="G1121" s="1" t="s">
        <v>408</v>
      </c>
      <c r="H1121" s="1" t="s">
        <v>409</v>
      </c>
    </row>
    <row r="1122">
      <c r="A1122" s="1" t="s">
        <v>1700</v>
      </c>
      <c r="B1122" s="1" t="s">
        <v>4514</v>
      </c>
      <c r="C1122" s="1" t="s">
        <v>962</v>
      </c>
    </row>
    <row r="1123">
      <c r="A1123" s="1" t="s">
        <v>13919</v>
      </c>
      <c r="B1123" s="1" t="s">
        <v>559</v>
      </c>
      <c r="C1123" s="1" t="s">
        <v>560</v>
      </c>
      <c r="D1123" s="1" t="s">
        <v>13921</v>
      </c>
      <c r="E1123" s="1" t="s">
        <v>13922</v>
      </c>
      <c r="G1123" s="1" t="s">
        <v>567</v>
      </c>
      <c r="H1123" s="1" t="s">
        <v>568</v>
      </c>
    </row>
    <row r="1124">
      <c r="A1124" s="1" t="s">
        <v>13924</v>
      </c>
      <c r="B1124" s="1" t="s">
        <v>3526</v>
      </c>
      <c r="C1124" s="1" t="s">
        <v>3527</v>
      </c>
      <c r="D1124" s="1" t="s">
        <v>13927</v>
      </c>
      <c r="E1124" s="1" t="s">
        <v>13929</v>
      </c>
      <c r="F1124" s="1" t="s">
        <v>13931</v>
      </c>
      <c r="G1124" s="1" t="s">
        <v>40</v>
      </c>
      <c r="H1124" s="1" t="s">
        <v>13932</v>
      </c>
      <c r="I1124" s="1" t="s">
        <v>13929</v>
      </c>
      <c r="J1124" s="1" t="s">
        <v>3547</v>
      </c>
      <c r="K1124" s="1" t="s">
        <v>3527</v>
      </c>
    </row>
    <row r="1125">
      <c r="A1125" s="1" t="s">
        <v>13935</v>
      </c>
      <c r="B1125" s="1" t="s">
        <v>13936</v>
      </c>
      <c r="C1125" s="1" t="s">
        <v>2797</v>
      </c>
    </row>
    <row r="1126">
      <c r="A1126" s="1" t="s">
        <v>13937</v>
      </c>
      <c r="B1126" s="1" t="s">
        <v>130</v>
      </c>
      <c r="C1126" s="1" t="s">
        <v>131</v>
      </c>
      <c r="D1126" s="1" t="s">
        <v>13939</v>
      </c>
      <c r="E1126" s="1" t="s">
        <v>139</v>
      </c>
      <c r="G1126" s="1" t="s">
        <v>140</v>
      </c>
      <c r="H1126" s="1" t="s">
        <v>141</v>
      </c>
      <c r="J1126" s="1" t="s">
        <v>148</v>
      </c>
      <c r="K1126" s="1" t="s">
        <v>149</v>
      </c>
    </row>
    <row r="1127">
      <c r="A1127" s="1" t="s">
        <v>13942</v>
      </c>
      <c r="B1127" s="1" t="s">
        <v>13943</v>
      </c>
      <c r="C1127" s="1" t="s">
        <v>7877</v>
      </c>
    </row>
    <row r="1128">
      <c r="A1128" s="1" t="s">
        <v>13945</v>
      </c>
      <c r="B1128" s="1" t="s">
        <v>393</v>
      </c>
      <c r="C1128" s="1" t="s">
        <v>394</v>
      </c>
      <c r="D1128" s="1" t="s">
        <v>597</v>
      </c>
      <c r="E1128" s="1" t="s">
        <v>598</v>
      </c>
      <c r="F1128" s="1" t="s">
        <v>13947</v>
      </c>
      <c r="G1128" s="1" t="s">
        <v>13948</v>
      </c>
      <c r="H1128" s="1" t="s">
        <v>13949</v>
      </c>
      <c r="I1128" s="1" t="s">
        <v>13950</v>
      </c>
      <c r="J1128" s="1" t="s">
        <v>13951</v>
      </c>
      <c r="K1128" s="1" t="s">
        <v>13952</v>
      </c>
      <c r="L1128" s="2" t="s">
        <v>1014</v>
      </c>
      <c r="M1128" s="1" t="s">
        <v>159</v>
      </c>
      <c r="O1128" s="1" t="s">
        <v>616</v>
      </c>
      <c r="P1128" s="1" t="s">
        <v>618</v>
      </c>
      <c r="Q1128" s="1" t="s">
        <v>408</v>
      </c>
      <c r="R1128" s="1" t="s">
        <v>409</v>
      </c>
      <c r="S1128" s="1" t="s">
        <v>13954</v>
      </c>
      <c r="T1128" s="1" t="s">
        <v>13950</v>
      </c>
    </row>
    <row r="1129">
      <c r="A1129" s="1" t="s">
        <v>13963</v>
      </c>
      <c r="B1129" s="1" t="s">
        <v>6141</v>
      </c>
      <c r="C1129" s="1" t="s">
        <v>6142</v>
      </c>
      <c r="D1129" s="1" t="s">
        <v>13964</v>
      </c>
      <c r="E1129" s="1" t="s">
        <v>13965</v>
      </c>
      <c r="F1129" s="1" t="s">
        <v>6143</v>
      </c>
      <c r="G1129" s="1" t="s">
        <v>6144</v>
      </c>
      <c r="H1129" s="1" t="s">
        <v>933</v>
      </c>
      <c r="I1129" s="1" t="s">
        <v>935</v>
      </c>
      <c r="J1129" s="1" t="s">
        <v>6145</v>
      </c>
      <c r="K1129" s="1" t="s">
        <v>6146</v>
      </c>
      <c r="L1129" s="1" t="s">
        <v>6147</v>
      </c>
      <c r="M1129" s="1" t="s">
        <v>6148</v>
      </c>
      <c r="N1129" s="2" t="s">
        <v>2301</v>
      </c>
      <c r="O1129" s="1" t="s">
        <v>2006</v>
      </c>
      <c r="P1129" s="2" t="s">
        <v>2304</v>
      </c>
      <c r="Q1129" s="1" t="s">
        <v>2008</v>
      </c>
      <c r="R1129" s="2" t="s">
        <v>4155</v>
      </c>
      <c r="S1129" s="1" t="s">
        <v>2005</v>
      </c>
      <c r="V1129" s="1" t="s">
        <v>6149</v>
      </c>
      <c r="W1129" s="1" t="s">
        <v>6150</v>
      </c>
      <c r="X1129" s="1" t="s">
        <v>6151</v>
      </c>
      <c r="Y1129" s="1" t="s">
        <v>6152</v>
      </c>
      <c r="Z1129" s="1" t="s">
        <v>13976</v>
      </c>
      <c r="AA1129" s="1" t="s">
        <v>13977</v>
      </c>
    </row>
    <row r="1130">
      <c r="A1130" s="1" t="s">
        <v>13978</v>
      </c>
      <c r="B1130" s="1" t="s">
        <v>239</v>
      </c>
      <c r="C1130" s="1" t="s">
        <v>240</v>
      </c>
      <c r="D1130" s="1" t="s">
        <v>507</v>
      </c>
      <c r="E1130" s="1" t="s">
        <v>509</v>
      </c>
      <c r="F1130" s="1" t="s">
        <v>513</v>
      </c>
      <c r="G1130" s="1" t="s">
        <v>515</v>
      </c>
      <c r="H1130" s="1" t="s">
        <v>6135</v>
      </c>
      <c r="I1130" s="1" t="s">
        <v>6136</v>
      </c>
      <c r="J1130" s="1" t="s">
        <v>520</v>
      </c>
      <c r="K1130" s="1" t="s">
        <v>522</v>
      </c>
      <c r="N1130" s="1" t="s">
        <v>524</v>
      </c>
      <c r="O1130" s="1" t="s">
        <v>526</v>
      </c>
      <c r="P1130" s="1" t="s">
        <v>532</v>
      </c>
      <c r="Q1130" s="1" t="s">
        <v>534</v>
      </c>
      <c r="S1130" s="1" t="s">
        <v>259</v>
      </c>
      <c r="T1130" s="1" t="s">
        <v>260</v>
      </c>
    </row>
    <row r="1131">
      <c r="A1131" s="1" t="s">
        <v>13992</v>
      </c>
      <c r="B1131" s="1" t="s">
        <v>424</v>
      </c>
      <c r="C1131" s="1" t="s">
        <v>425</v>
      </c>
      <c r="D1131" s="1" t="s">
        <v>426</v>
      </c>
      <c r="E1131" s="1" t="s">
        <v>427</v>
      </c>
      <c r="F1131" s="1" t="s">
        <v>6125</v>
      </c>
      <c r="G1131" s="1" t="s">
        <v>6126</v>
      </c>
      <c r="H1131" s="1" t="s">
        <v>6127</v>
      </c>
      <c r="I1131" s="1" t="s">
        <v>6128</v>
      </c>
      <c r="J1131" s="1" t="s">
        <v>430</v>
      </c>
      <c r="K1131" s="1" t="s">
        <v>427</v>
      </c>
      <c r="L1131" s="1" t="s">
        <v>431</v>
      </c>
      <c r="M1131" s="1" t="s">
        <v>433</v>
      </c>
    </row>
    <row r="1132">
      <c r="A1132" s="1" t="s">
        <v>1706</v>
      </c>
      <c r="B1132" s="1" t="s">
        <v>14005</v>
      </c>
      <c r="C1132" s="1" t="s">
        <v>189</v>
      </c>
    </row>
    <row r="1133">
      <c r="A1133" s="1" t="s">
        <v>14007</v>
      </c>
      <c r="B1133" s="1" t="s">
        <v>1244</v>
      </c>
      <c r="C1133" s="1" t="s">
        <v>1246</v>
      </c>
      <c r="D1133" s="1" t="s">
        <v>14008</v>
      </c>
      <c r="E1133" s="1" t="s">
        <v>189</v>
      </c>
      <c r="F1133" s="1" t="s">
        <v>1261</v>
      </c>
      <c r="G1133" s="1" t="s">
        <v>1263</v>
      </c>
    </row>
    <row r="1134">
      <c r="A1134" s="1" t="s">
        <v>14009</v>
      </c>
      <c r="B1134" s="1" t="s">
        <v>81</v>
      </c>
      <c r="C1134" s="1" t="s">
        <v>82</v>
      </c>
      <c r="D1134" s="1" t="s">
        <v>8034</v>
      </c>
      <c r="E1134" s="1" t="s">
        <v>8036</v>
      </c>
      <c r="F1134" s="1" t="s">
        <v>14011</v>
      </c>
      <c r="G1134" s="1" t="s">
        <v>13668</v>
      </c>
      <c r="H1134" s="1" t="s">
        <v>7752</v>
      </c>
      <c r="I1134" s="1" t="s">
        <v>7754</v>
      </c>
      <c r="J1134" s="1" t="s">
        <v>8045</v>
      </c>
      <c r="K1134" s="1" t="s">
        <v>8046</v>
      </c>
      <c r="L1134" s="1" t="s">
        <v>95</v>
      </c>
      <c r="M1134" s="1" t="s">
        <v>96</v>
      </c>
    </row>
    <row r="1135">
      <c r="A1135" s="1" t="s">
        <v>14012</v>
      </c>
      <c r="B1135" s="1" t="s">
        <v>4527</v>
      </c>
      <c r="C1135" s="1" t="s">
        <v>4528</v>
      </c>
      <c r="D1135" s="1" t="s">
        <v>14013</v>
      </c>
      <c r="E1135" s="1" t="s">
        <v>4530</v>
      </c>
      <c r="F1135" s="1" t="s">
        <v>3103</v>
      </c>
      <c r="G1135" s="1" t="s">
        <v>3104</v>
      </c>
      <c r="H1135" s="1" t="s">
        <v>4531</v>
      </c>
      <c r="I1135" s="1" t="s">
        <v>4532</v>
      </c>
      <c r="J1135" s="1" t="s">
        <v>4533</v>
      </c>
      <c r="K1135" s="1" t="s">
        <v>4534</v>
      </c>
    </row>
    <row r="1136">
      <c r="A1136" s="1" t="s">
        <v>14020</v>
      </c>
      <c r="B1136" s="1" t="s">
        <v>239</v>
      </c>
      <c r="C1136" s="1" t="s">
        <v>240</v>
      </c>
      <c r="D1136" s="1" t="s">
        <v>507</v>
      </c>
      <c r="E1136" s="1" t="s">
        <v>509</v>
      </c>
      <c r="F1136" s="1" t="s">
        <v>513</v>
      </c>
      <c r="G1136" s="1" t="s">
        <v>515</v>
      </c>
      <c r="H1136" s="1" t="s">
        <v>14023</v>
      </c>
      <c r="I1136" s="1" t="s">
        <v>14025</v>
      </c>
      <c r="J1136" s="1" t="s">
        <v>14027</v>
      </c>
      <c r="K1136" s="1" t="s">
        <v>14029</v>
      </c>
      <c r="N1136" s="1" t="s">
        <v>524</v>
      </c>
      <c r="O1136" s="1" t="s">
        <v>526</v>
      </c>
      <c r="P1136" s="1" t="s">
        <v>14033</v>
      </c>
      <c r="Q1136" s="1" t="s">
        <v>14035</v>
      </c>
      <c r="R1136" s="1" t="s">
        <v>532</v>
      </c>
      <c r="S1136" s="1" t="s">
        <v>534</v>
      </c>
      <c r="U1136" s="1" t="s">
        <v>259</v>
      </c>
      <c r="V1136" s="1" t="s">
        <v>260</v>
      </c>
    </row>
    <row r="1137">
      <c r="A1137" s="1" t="s">
        <v>14039</v>
      </c>
      <c r="B1137" s="1" t="s">
        <v>829</v>
      </c>
      <c r="C1137" s="1" t="s">
        <v>830</v>
      </c>
      <c r="D1137" s="1" t="s">
        <v>14041</v>
      </c>
      <c r="E1137" s="1" t="s">
        <v>14042</v>
      </c>
      <c r="F1137" s="1" t="s">
        <v>14043</v>
      </c>
      <c r="G1137" s="1" t="s">
        <v>14042</v>
      </c>
      <c r="I1137" s="1" t="s">
        <v>14044</v>
      </c>
      <c r="J1137" s="1" t="s">
        <v>14042</v>
      </c>
      <c r="K1137" s="1" t="s">
        <v>848</v>
      </c>
      <c r="L1137" s="1" t="s">
        <v>849</v>
      </c>
    </row>
    <row r="1138">
      <c r="A1138" s="1" t="s">
        <v>14049</v>
      </c>
      <c r="B1138" s="1" t="s">
        <v>14051</v>
      </c>
      <c r="C1138" s="1" t="s">
        <v>14053</v>
      </c>
      <c r="D1138" s="1" t="s">
        <v>14055</v>
      </c>
      <c r="E1138" s="1" t="s">
        <v>14056</v>
      </c>
      <c r="F1138" s="1" t="s">
        <v>14057</v>
      </c>
      <c r="G1138" s="1" t="s">
        <v>14059</v>
      </c>
      <c r="I1138" s="1" t="s">
        <v>14060</v>
      </c>
      <c r="J1138" s="1" t="s">
        <v>14059</v>
      </c>
      <c r="K1138" s="1" t="s">
        <v>14061</v>
      </c>
      <c r="L1138" s="1" t="s">
        <v>14062</v>
      </c>
    </row>
    <row r="1139">
      <c r="A1139" s="1" t="s">
        <v>14064</v>
      </c>
      <c r="B1139" s="1" t="s">
        <v>949</v>
      </c>
      <c r="C1139" s="1" t="s">
        <v>951</v>
      </c>
      <c r="D1139" s="1" t="s">
        <v>791</v>
      </c>
      <c r="E1139" s="1" t="s">
        <v>794</v>
      </c>
      <c r="F1139" s="1" t="s">
        <v>14065</v>
      </c>
      <c r="G1139" s="1" t="s">
        <v>9283</v>
      </c>
      <c r="I1139" s="1" t="s">
        <v>953</v>
      </c>
      <c r="J1139" s="1" t="s">
        <v>955</v>
      </c>
      <c r="K1139" s="1" t="s">
        <v>799</v>
      </c>
      <c r="L1139" s="1" t="s">
        <v>800</v>
      </c>
      <c r="N1139" s="1" t="s">
        <v>804</v>
      </c>
      <c r="O1139" s="1" t="s">
        <v>806</v>
      </c>
    </row>
    <row r="1140">
      <c r="A1140" s="1" t="s">
        <v>14068</v>
      </c>
      <c r="B1140" s="1" t="s">
        <v>1414</v>
      </c>
      <c r="C1140" s="1" t="s">
        <v>1415</v>
      </c>
      <c r="D1140" s="1" t="s">
        <v>14071</v>
      </c>
      <c r="E1140" s="1" t="s">
        <v>3124</v>
      </c>
      <c r="G1140" s="1" t="s">
        <v>3125</v>
      </c>
      <c r="H1140" s="1" t="s">
        <v>1422</v>
      </c>
      <c r="I1140" s="1" t="s">
        <v>1424</v>
      </c>
      <c r="J1140" s="1" t="s">
        <v>1426</v>
      </c>
    </row>
    <row r="1141">
      <c r="A1141" s="1" t="s">
        <v>14078</v>
      </c>
      <c r="B1141" s="1" t="s">
        <v>1539</v>
      </c>
      <c r="C1141" s="1" t="s">
        <v>1541</v>
      </c>
      <c r="D1141" s="1" t="s">
        <v>6271</v>
      </c>
      <c r="E1141" s="1" t="s">
        <v>6272</v>
      </c>
      <c r="F1141" s="1" t="s">
        <v>6893</v>
      </c>
      <c r="G1141" s="1" t="s">
        <v>6895</v>
      </c>
      <c r="H1141" s="1" t="s">
        <v>14080</v>
      </c>
      <c r="I1141" s="1" t="s">
        <v>14081</v>
      </c>
      <c r="J1141" s="1" t="s">
        <v>1551</v>
      </c>
      <c r="K1141" s="1" t="s">
        <v>1541</v>
      </c>
      <c r="L1141" s="1" t="s">
        <v>6907</v>
      </c>
      <c r="M1141" s="1" t="s">
        <v>6909</v>
      </c>
      <c r="N1141" s="1" t="s">
        <v>1554</v>
      </c>
      <c r="O1141" s="1" t="s">
        <v>1556</v>
      </c>
      <c r="P1141" s="1" t="s">
        <v>3520</v>
      </c>
      <c r="Q1141" s="1" t="s">
        <v>3522</v>
      </c>
    </row>
    <row r="1142">
      <c r="A1142" s="1" t="s">
        <v>14083</v>
      </c>
      <c r="C1142" s="1" t="s">
        <v>14085</v>
      </c>
      <c r="D1142" s="1" t="s">
        <v>189</v>
      </c>
      <c r="E1142" s="1" t="s">
        <v>14086</v>
      </c>
      <c r="F1142" s="1" t="s">
        <v>14087</v>
      </c>
    </row>
    <row r="1143">
      <c r="A1143" s="1" t="s">
        <v>1720</v>
      </c>
      <c r="B1143" s="1" t="s">
        <v>13675</v>
      </c>
      <c r="C1143" s="1" t="s">
        <v>13676</v>
      </c>
      <c r="D1143" s="1" t="s">
        <v>13677</v>
      </c>
      <c r="E1143" s="1" t="s">
        <v>13678</v>
      </c>
      <c r="F1143" s="1" t="s">
        <v>6059</v>
      </c>
      <c r="G1143" s="1" t="s">
        <v>6061</v>
      </c>
      <c r="H1143" s="1" t="s">
        <v>8849</v>
      </c>
      <c r="I1143" s="1" t="s">
        <v>8850</v>
      </c>
      <c r="J1143" s="1" t="s">
        <v>14092</v>
      </c>
      <c r="K1143" s="1" t="s">
        <v>14093</v>
      </c>
      <c r="M1143" s="1" t="s">
        <v>13685</v>
      </c>
      <c r="N1143" s="1" t="s">
        <v>13687</v>
      </c>
      <c r="O1143" s="1" t="s">
        <v>8851</v>
      </c>
      <c r="P1143" s="1" t="s">
        <v>8852</v>
      </c>
      <c r="Q1143" s="1" t="s">
        <v>13692</v>
      </c>
      <c r="R1143" s="1" t="s">
        <v>13693</v>
      </c>
      <c r="S1143" s="1" t="s">
        <v>6069</v>
      </c>
      <c r="T1143" s="1" t="s">
        <v>6074</v>
      </c>
    </row>
    <row r="1144">
      <c r="A1144" s="1" t="s">
        <v>14095</v>
      </c>
      <c r="B1144" s="1" t="s">
        <v>273</v>
      </c>
      <c r="C1144" s="1" t="s">
        <v>274</v>
      </c>
      <c r="D1144" s="1" t="s">
        <v>14099</v>
      </c>
      <c r="E1144" s="1" t="s">
        <v>5350</v>
      </c>
      <c r="F1144" s="1" t="s">
        <v>4204</v>
      </c>
      <c r="G1144" s="1" t="s">
        <v>4206</v>
      </c>
      <c r="H1144" s="1" t="s">
        <v>300</v>
      </c>
      <c r="I1144" s="1" t="s">
        <v>301</v>
      </c>
    </row>
    <row r="1145">
      <c r="A1145" s="1" t="s">
        <v>14102</v>
      </c>
      <c r="B1145" s="1" t="s">
        <v>14103</v>
      </c>
      <c r="C1145" s="1" t="s">
        <v>14105</v>
      </c>
      <c r="D1145" s="1" t="s">
        <v>14107</v>
      </c>
      <c r="E1145" s="1" t="s">
        <v>40</v>
      </c>
      <c r="F1145" s="1" t="s">
        <v>14108</v>
      </c>
      <c r="G1145" s="1" t="s">
        <v>14110</v>
      </c>
    </row>
    <row r="1146">
      <c r="A1146" s="1" t="s">
        <v>14112</v>
      </c>
      <c r="B1146" s="1" t="s">
        <v>193</v>
      </c>
      <c r="C1146" s="1" t="s">
        <v>194</v>
      </c>
      <c r="D1146" s="1" t="s">
        <v>8463</v>
      </c>
      <c r="E1146" s="1" t="s">
        <v>8466</v>
      </c>
      <c r="F1146" s="1" t="s">
        <v>11702</v>
      </c>
      <c r="G1146" s="1" t="s">
        <v>11703</v>
      </c>
      <c r="I1146" s="1" t="s">
        <v>197</v>
      </c>
      <c r="J1146" s="1" t="s">
        <v>198</v>
      </c>
      <c r="K1146" s="1" t="s">
        <v>199</v>
      </c>
      <c r="L1146" s="1" t="s">
        <v>200</v>
      </c>
      <c r="M1146" s="1" t="s">
        <v>201</v>
      </c>
      <c r="N1146" s="1" t="s">
        <v>202</v>
      </c>
      <c r="O1146" s="1" t="s">
        <v>8471</v>
      </c>
      <c r="P1146" s="1" t="s">
        <v>8472</v>
      </c>
    </row>
    <row r="1147">
      <c r="A1147" s="1" t="s">
        <v>14117</v>
      </c>
      <c r="B1147" s="1" t="s">
        <v>3458</v>
      </c>
      <c r="C1147" s="1" t="s">
        <v>3459</v>
      </c>
      <c r="D1147" s="1" t="s">
        <v>3460</v>
      </c>
      <c r="E1147" s="1" t="s">
        <v>3461</v>
      </c>
      <c r="F1147" s="1" t="s">
        <v>5928</v>
      </c>
      <c r="G1147" s="1" t="s">
        <v>5929</v>
      </c>
      <c r="H1147" s="1" t="s">
        <v>5931</v>
      </c>
      <c r="I1147" s="1" t="s">
        <v>5933</v>
      </c>
      <c r="J1147" s="1" t="s">
        <v>14119</v>
      </c>
      <c r="K1147" s="1" t="s">
        <v>139</v>
      </c>
      <c r="M1147" s="1" t="s">
        <v>3759</v>
      </c>
      <c r="N1147" s="1" t="s">
        <v>3761</v>
      </c>
      <c r="O1147" s="1" t="s">
        <v>14120</v>
      </c>
      <c r="P1147" s="1" t="s">
        <v>14121</v>
      </c>
      <c r="S1147" s="1" t="s">
        <v>3479</v>
      </c>
      <c r="T1147" s="1" t="s">
        <v>3480</v>
      </c>
      <c r="U1147" s="1" t="s">
        <v>5935</v>
      </c>
      <c r="V1147" s="1" t="s">
        <v>5936</v>
      </c>
    </row>
    <row r="1148">
      <c r="A1148" s="1" t="s">
        <v>14124</v>
      </c>
      <c r="B1148" s="1" t="s">
        <v>14125</v>
      </c>
      <c r="C1148" s="1" t="s">
        <v>14126</v>
      </c>
      <c r="D1148" s="1" t="s">
        <v>14127</v>
      </c>
      <c r="E1148" s="1" t="s">
        <v>14128</v>
      </c>
      <c r="G1148" s="1" t="s">
        <v>14129</v>
      </c>
      <c r="H1148" s="1" t="s">
        <v>14130</v>
      </c>
      <c r="I1148" s="1" t="s">
        <v>3448</v>
      </c>
      <c r="J1148" s="1" t="s">
        <v>3450</v>
      </c>
    </row>
    <row r="1149">
      <c r="A1149" s="1" t="s">
        <v>11279</v>
      </c>
      <c r="B1149" s="1" t="s">
        <v>14137</v>
      </c>
      <c r="C1149" s="1" t="s">
        <v>14138</v>
      </c>
      <c r="D1149" s="1" t="s">
        <v>14139</v>
      </c>
      <c r="E1149" s="1" t="s">
        <v>14140</v>
      </c>
      <c r="F1149" s="1" t="s">
        <v>14141</v>
      </c>
      <c r="G1149" s="1" t="s">
        <v>14142</v>
      </c>
      <c r="H1149" s="2" t="s">
        <v>539</v>
      </c>
      <c r="I1149" s="1" t="s">
        <v>293</v>
      </c>
      <c r="J1149" s="2" t="s">
        <v>569</v>
      </c>
      <c r="K1149" s="1" t="s">
        <v>570</v>
      </c>
      <c r="M1149" s="1" t="s">
        <v>14147</v>
      </c>
      <c r="N1149" s="1" t="s">
        <v>14148</v>
      </c>
      <c r="O1149" s="1" t="s">
        <v>3168</v>
      </c>
      <c r="P1149" s="1" t="s">
        <v>3173</v>
      </c>
    </row>
    <row r="1150">
      <c r="A1150" s="1" t="s">
        <v>14151</v>
      </c>
      <c r="B1150" s="1" t="s">
        <v>7576</v>
      </c>
      <c r="C1150" s="1" t="s">
        <v>7579</v>
      </c>
      <c r="D1150" s="1" t="s">
        <v>14153</v>
      </c>
      <c r="E1150" s="1" t="s">
        <v>189</v>
      </c>
      <c r="F1150" s="1" t="s">
        <v>7589</v>
      </c>
      <c r="G1150" s="1" t="s">
        <v>7590</v>
      </c>
    </row>
    <row r="1151">
      <c r="A1151" s="1" t="s">
        <v>1735</v>
      </c>
      <c r="B1151" s="1" t="s">
        <v>169</v>
      </c>
      <c r="C1151" s="1" t="s">
        <v>170</v>
      </c>
      <c r="D1151" s="1" t="s">
        <v>6837</v>
      </c>
      <c r="E1151" s="1" t="s">
        <v>6838</v>
      </c>
      <c r="F1151" s="1" t="s">
        <v>7539</v>
      </c>
      <c r="G1151" s="1" t="s">
        <v>7540</v>
      </c>
      <c r="H1151" s="1" t="s">
        <v>7535</v>
      </c>
      <c r="I1151" s="1" t="s">
        <v>7537</v>
      </c>
      <c r="J1151" s="1" t="s">
        <v>14160</v>
      </c>
      <c r="K1151" s="1" t="s">
        <v>6843</v>
      </c>
      <c r="L1151" s="1" t="s">
        <v>6842</v>
      </c>
      <c r="M1151" s="1" t="s">
        <v>6843</v>
      </c>
      <c r="N1151" s="1" t="s">
        <v>7546</v>
      </c>
      <c r="O1151" s="1" t="s">
        <v>7547</v>
      </c>
      <c r="P1151" s="1" t="s">
        <v>6844</v>
      </c>
      <c r="Q1151" s="1" t="s">
        <v>6845</v>
      </c>
      <c r="S1151" s="1" t="s">
        <v>183</v>
      </c>
      <c r="T1151" s="1" t="s">
        <v>184</v>
      </c>
    </row>
    <row r="1152">
      <c r="A1152" s="1" t="s">
        <v>14162</v>
      </c>
      <c r="B1152" s="1" t="s">
        <v>14164</v>
      </c>
      <c r="C1152" s="1" t="s">
        <v>14165</v>
      </c>
      <c r="D1152" s="1" t="s">
        <v>14166</v>
      </c>
      <c r="E1152" s="1" t="s">
        <v>14167</v>
      </c>
      <c r="G1152" s="1" t="s">
        <v>14168</v>
      </c>
      <c r="H1152" s="1" t="s">
        <v>14169</v>
      </c>
      <c r="I1152" s="1" t="s">
        <v>14170</v>
      </c>
      <c r="J1152" s="1" t="s">
        <v>14171</v>
      </c>
    </row>
    <row r="1153">
      <c r="A1153" s="1" t="s">
        <v>14175</v>
      </c>
      <c r="B1153" s="1" t="s">
        <v>2842</v>
      </c>
      <c r="C1153" s="1" t="s">
        <v>2844</v>
      </c>
      <c r="D1153" s="1" t="s">
        <v>2846</v>
      </c>
      <c r="E1153" s="1" t="s">
        <v>2847</v>
      </c>
      <c r="F1153" s="1" t="s">
        <v>14176</v>
      </c>
      <c r="G1153" s="1" t="s">
        <v>14177</v>
      </c>
      <c r="I1153" s="1" t="s">
        <v>2850</v>
      </c>
      <c r="J1153" s="1" t="s">
        <v>2851</v>
      </c>
      <c r="K1153" s="1" t="s">
        <v>2852</v>
      </c>
      <c r="L1153" s="1" t="s">
        <v>2853</v>
      </c>
    </row>
    <row r="1154">
      <c r="A1154" s="1" t="s">
        <v>14180</v>
      </c>
      <c r="B1154" s="1" t="s">
        <v>1200</v>
      </c>
      <c r="C1154" s="1" t="s">
        <v>1202</v>
      </c>
      <c r="D1154" s="1" t="s">
        <v>14182</v>
      </c>
      <c r="E1154" s="1" t="s">
        <v>10302</v>
      </c>
      <c r="G1154" s="1" t="s">
        <v>1216</v>
      </c>
      <c r="H1154" s="1" t="s">
        <v>1218</v>
      </c>
    </row>
    <row r="1155">
      <c r="A1155" s="1" t="s">
        <v>14185</v>
      </c>
      <c r="B1155" s="1" t="s">
        <v>949</v>
      </c>
      <c r="C1155" s="1" t="s">
        <v>951</v>
      </c>
      <c r="D1155" s="1" t="s">
        <v>791</v>
      </c>
      <c r="E1155" s="1" t="s">
        <v>794</v>
      </c>
      <c r="F1155" s="1" t="s">
        <v>14186</v>
      </c>
      <c r="G1155" s="1" t="s">
        <v>7742</v>
      </c>
      <c r="H1155" s="1" t="s">
        <v>953</v>
      </c>
      <c r="I1155" s="1" t="s">
        <v>955</v>
      </c>
      <c r="J1155" s="1" t="s">
        <v>799</v>
      </c>
      <c r="K1155" s="1" t="s">
        <v>800</v>
      </c>
      <c r="M1155" s="1" t="s">
        <v>804</v>
      </c>
      <c r="N1155" s="1" t="s">
        <v>806</v>
      </c>
    </row>
    <row r="1156">
      <c r="A1156" s="1" t="s">
        <v>14195</v>
      </c>
      <c r="B1156" s="1" t="s">
        <v>1354</v>
      </c>
      <c r="C1156" s="1" t="s">
        <v>1356</v>
      </c>
      <c r="D1156" s="1" t="s">
        <v>14198</v>
      </c>
      <c r="E1156" s="1" t="s">
        <v>40</v>
      </c>
      <c r="F1156" s="1" t="s">
        <v>1361</v>
      </c>
      <c r="G1156" s="1" t="s">
        <v>1356</v>
      </c>
    </row>
    <row r="1157">
      <c r="A1157" s="1" t="s">
        <v>14200</v>
      </c>
      <c r="B1157" s="1" t="s">
        <v>6737</v>
      </c>
      <c r="C1157" s="1" t="s">
        <v>6738</v>
      </c>
      <c r="D1157" s="1" t="s">
        <v>4122</v>
      </c>
      <c r="E1157" s="1" t="s">
        <v>4124</v>
      </c>
      <c r="F1157" s="1" t="s">
        <v>6742</v>
      </c>
      <c r="G1157" s="1" t="s">
        <v>6744</v>
      </c>
      <c r="H1157" s="1" t="s">
        <v>81</v>
      </c>
      <c r="I1157" s="1" t="s">
        <v>82</v>
      </c>
      <c r="J1157" s="1" t="s">
        <v>14202</v>
      </c>
      <c r="K1157" s="1" t="s">
        <v>6754</v>
      </c>
      <c r="L1157" s="1" t="s">
        <v>4128</v>
      </c>
      <c r="M1157" s="1" t="s">
        <v>4129</v>
      </c>
      <c r="P1157" s="1" t="s">
        <v>4130</v>
      </c>
      <c r="Q1157" s="1" t="s">
        <v>4131</v>
      </c>
      <c r="R1157" s="1" t="s">
        <v>6752</v>
      </c>
      <c r="S1157" s="1" t="s">
        <v>6754</v>
      </c>
      <c r="T1157" s="1" t="s">
        <v>6756</v>
      </c>
      <c r="U1157" s="1" t="s">
        <v>6738</v>
      </c>
      <c r="W1157" s="1" t="s">
        <v>6757</v>
      </c>
      <c r="X1157" s="1" t="s">
        <v>6759</v>
      </c>
      <c r="Y1157" s="1" t="s">
        <v>95</v>
      </c>
      <c r="Z1157" s="1" t="s">
        <v>96</v>
      </c>
    </row>
    <row r="1158">
      <c r="A1158" s="1" t="s">
        <v>14207</v>
      </c>
      <c r="B1158" s="1" t="s">
        <v>999</v>
      </c>
      <c r="C1158" s="1" t="s">
        <v>1000</v>
      </c>
      <c r="D1158" s="1" t="s">
        <v>14208</v>
      </c>
      <c r="E1158" s="1" t="s">
        <v>14209</v>
      </c>
      <c r="F1158" s="1" t="s">
        <v>14210</v>
      </c>
      <c r="G1158" s="1" t="s">
        <v>14211</v>
      </c>
      <c r="H1158" s="1" t="s">
        <v>14212</v>
      </c>
      <c r="I1158" s="1" t="s">
        <v>14211</v>
      </c>
      <c r="J1158" s="1" t="s">
        <v>14214</v>
      </c>
      <c r="K1158" s="1" t="s">
        <v>14215</v>
      </c>
      <c r="L1158" s="2" t="s">
        <v>4578</v>
      </c>
      <c r="M1158" s="1" t="s">
        <v>4580</v>
      </c>
      <c r="N1158" s="2" t="s">
        <v>14218</v>
      </c>
      <c r="O1158" s="1" t="s">
        <v>14220</v>
      </c>
      <c r="Q1158" s="1" t="s">
        <v>14222</v>
      </c>
      <c r="R1158" s="1" t="s">
        <v>14209</v>
      </c>
      <c r="S1158" s="1" t="s">
        <v>1020</v>
      </c>
      <c r="T1158" s="1" t="s">
        <v>1023</v>
      </c>
      <c r="U1158" s="1" t="s">
        <v>14225</v>
      </c>
      <c r="V1158" s="1" t="s">
        <v>14226</v>
      </c>
    </row>
    <row r="1159">
      <c r="A1159" s="1" t="s">
        <v>14228</v>
      </c>
      <c r="B1159" s="1" t="s">
        <v>1774</v>
      </c>
      <c r="C1159" s="1" t="s">
        <v>1777</v>
      </c>
      <c r="D1159" s="1" t="s">
        <v>14229</v>
      </c>
      <c r="E1159" s="1" t="s">
        <v>843</v>
      </c>
      <c r="F1159" s="1" t="s">
        <v>91</v>
      </c>
      <c r="G1159" s="1" t="s">
        <v>92</v>
      </c>
      <c r="I1159" s="1" t="s">
        <v>1781</v>
      </c>
      <c r="J1159" s="1" t="s">
        <v>1782</v>
      </c>
      <c r="K1159" s="1" t="s">
        <v>1783</v>
      </c>
      <c r="L1159" s="1" t="s">
        <v>1784</v>
      </c>
    </row>
    <row r="1160">
      <c r="A1160" s="1" t="s">
        <v>1757</v>
      </c>
      <c r="B1160" s="1" t="s">
        <v>3460</v>
      </c>
      <c r="C1160" s="1" t="s">
        <v>3461</v>
      </c>
      <c r="D1160" s="1" t="s">
        <v>5334</v>
      </c>
      <c r="E1160" s="1" t="s">
        <v>5335</v>
      </c>
      <c r="F1160" s="1" t="s">
        <v>5336</v>
      </c>
      <c r="G1160" s="1" t="s">
        <v>5338</v>
      </c>
      <c r="H1160" s="1" t="s">
        <v>14231</v>
      </c>
      <c r="I1160" s="1" t="s">
        <v>14232</v>
      </c>
      <c r="J1160" s="1" t="s">
        <v>14233</v>
      </c>
      <c r="K1160" s="1" t="s">
        <v>14235</v>
      </c>
      <c r="L1160" s="1" t="s">
        <v>14237</v>
      </c>
      <c r="M1160" s="1" t="s">
        <v>14239</v>
      </c>
      <c r="N1160" s="1" t="s">
        <v>8065</v>
      </c>
      <c r="O1160" s="1" t="s">
        <v>3761</v>
      </c>
      <c r="P1160" s="1" t="s">
        <v>5351</v>
      </c>
      <c r="Q1160" s="1" t="s">
        <v>5335</v>
      </c>
      <c r="R1160" s="1" t="s">
        <v>14242</v>
      </c>
      <c r="S1160" s="1" t="s">
        <v>14243</v>
      </c>
      <c r="U1160" s="1" t="s">
        <v>3479</v>
      </c>
      <c r="V1160" s="1" t="s">
        <v>3480</v>
      </c>
      <c r="W1160" s="1" t="s">
        <v>5354</v>
      </c>
      <c r="X1160" s="1" t="s">
        <v>5355</v>
      </c>
      <c r="Y1160" s="1" t="s">
        <v>14245</v>
      </c>
      <c r="Z1160" s="1" t="s">
        <v>14246</v>
      </c>
    </row>
    <row r="1161">
      <c r="A1161" s="1" t="s">
        <v>14247</v>
      </c>
      <c r="B1161" s="1" t="s">
        <v>5538</v>
      </c>
      <c r="C1161" s="1" t="s">
        <v>5539</v>
      </c>
      <c r="E1161" s="1" t="s">
        <v>14248</v>
      </c>
      <c r="F1161" s="1" t="s">
        <v>14249</v>
      </c>
      <c r="G1161" s="1" t="s">
        <v>14250</v>
      </c>
      <c r="H1161" s="1" t="s">
        <v>2293</v>
      </c>
      <c r="I1161" s="1" t="s">
        <v>14252</v>
      </c>
      <c r="J1161" s="1" t="s">
        <v>14256</v>
      </c>
      <c r="K1161" s="2" t="s">
        <v>14258</v>
      </c>
      <c r="L1161" s="1" t="s">
        <v>14260</v>
      </c>
      <c r="N1161" s="1" t="s">
        <v>14262</v>
      </c>
      <c r="O1161" s="1" t="s">
        <v>14264</v>
      </c>
      <c r="P1161" s="1" t="s">
        <v>5546</v>
      </c>
      <c r="Q1161" s="1" t="s">
        <v>5547</v>
      </c>
      <c r="R1161" s="1" t="s">
        <v>14268</v>
      </c>
      <c r="S1161" s="1" t="s">
        <v>14270</v>
      </c>
      <c r="T1161" s="1" t="s">
        <v>14272</v>
      </c>
      <c r="U1161" s="1" t="s">
        <v>14274</v>
      </c>
    </row>
    <row r="1162">
      <c r="A1162" s="1" t="s">
        <v>14277</v>
      </c>
      <c r="B1162" s="1" t="s">
        <v>14278</v>
      </c>
      <c r="C1162" s="1" t="s">
        <v>14280</v>
      </c>
      <c r="D1162" s="1" t="s">
        <v>14281</v>
      </c>
      <c r="E1162" s="1" t="s">
        <v>14282</v>
      </c>
      <c r="F1162" s="1" t="s">
        <v>14283</v>
      </c>
      <c r="G1162" s="1" t="s">
        <v>14284</v>
      </c>
      <c r="I1162" s="1" t="s">
        <v>14287</v>
      </c>
      <c r="J1162" s="1" t="s">
        <v>14280</v>
      </c>
      <c r="K1162" s="1" t="s">
        <v>14288</v>
      </c>
      <c r="L1162" s="1" t="s">
        <v>14289</v>
      </c>
      <c r="M1162" s="1" t="s">
        <v>14290</v>
      </c>
      <c r="N1162" s="1" t="s">
        <v>14291</v>
      </c>
    </row>
    <row r="1163">
      <c r="A1163" s="1" t="s">
        <v>14292</v>
      </c>
      <c r="B1163" s="1" t="s">
        <v>779</v>
      </c>
      <c r="C1163" s="1" t="s">
        <v>780</v>
      </c>
      <c r="D1163" s="1" t="s">
        <v>837</v>
      </c>
      <c r="E1163" s="1" t="s">
        <v>839</v>
      </c>
      <c r="F1163" s="1" t="s">
        <v>2015</v>
      </c>
      <c r="G1163" s="1" t="s">
        <v>2017</v>
      </c>
      <c r="H1163" s="1" t="s">
        <v>14295</v>
      </c>
      <c r="I1163" s="1" t="s">
        <v>847</v>
      </c>
      <c r="J1163" s="1" t="s">
        <v>845</v>
      </c>
      <c r="K1163" s="1" t="s">
        <v>847</v>
      </c>
      <c r="L1163" s="1" t="s">
        <v>786</v>
      </c>
      <c r="M1163" s="1" t="s">
        <v>787</v>
      </c>
      <c r="N1163" s="1" t="s">
        <v>788</v>
      </c>
      <c r="O1163" s="1" t="s">
        <v>789</v>
      </c>
    </row>
    <row r="1164">
      <c r="A1164" s="1" t="s">
        <v>14297</v>
      </c>
      <c r="B1164" s="1" t="s">
        <v>14299</v>
      </c>
      <c r="C1164" s="1" t="s">
        <v>189</v>
      </c>
    </row>
    <row r="1165">
      <c r="A1165" s="1" t="s">
        <v>14300</v>
      </c>
      <c r="B1165" s="1" t="s">
        <v>10631</v>
      </c>
      <c r="C1165" s="1" t="s">
        <v>10633</v>
      </c>
      <c r="D1165" s="1" t="s">
        <v>10634</v>
      </c>
      <c r="E1165" s="1" t="s">
        <v>10635</v>
      </c>
      <c r="F1165" s="1" t="s">
        <v>10636</v>
      </c>
      <c r="G1165" s="1" t="s">
        <v>10639</v>
      </c>
      <c r="H1165" s="1" t="s">
        <v>14301</v>
      </c>
      <c r="I1165" s="1" t="s">
        <v>14302</v>
      </c>
      <c r="J1165" s="1" t="s">
        <v>10649</v>
      </c>
      <c r="K1165" s="1" t="s">
        <v>10651</v>
      </c>
      <c r="L1165" s="2" t="s">
        <v>10652</v>
      </c>
      <c r="M1165" s="1" t="s">
        <v>10653</v>
      </c>
      <c r="O1165" s="1" t="s">
        <v>10655</v>
      </c>
      <c r="P1165" s="1" t="s">
        <v>10657</v>
      </c>
      <c r="Q1165" s="1" t="s">
        <v>10659</v>
      </c>
      <c r="R1165" s="1" t="s">
        <v>10661</v>
      </c>
      <c r="S1165" s="1" t="s">
        <v>10663</v>
      </c>
      <c r="T1165" s="1" t="s">
        <v>10666</v>
      </c>
      <c r="V1165" s="1" t="s">
        <v>10668</v>
      </c>
      <c r="W1165" s="1" t="s">
        <v>10669</v>
      </c>
      <c r="X1165" s="1" t="s">
        <v>10671</v>
      </c>
      <c r="Y1165" s="1" t="s">
        <v>10675</v>
      </c>
      <c r="Z1165" s="1" t="s">
        <v>10676</v>
      </c>
      <c r="AA1165" s="1" t="s">
        <v>10678</v>
      </c>
    </row>
    <row r="1166">
      <c r="A1166" s="1" t="s">
        <v>14307</v>
      </c>
      <c r="B1166" s="1" t="s">
        <v>6059</v>
      </c>
      <c r="C1166" s="1" t="s">
        <v>6061</v>
      </c>
      <c r="D1166" s="1" t="s">
        <v>14311</v>
      </c>
      <c r="E1166" s="1" t="s">
        <v>14312</v>
      </c>
      <c r="F1166" s="1" t="s">
        <v>14313</v>
      </c>
      <c r="G1166" s="1" t="s">
        <v>189</v>
      </c>
      <c r="H1166" s="1" t="s">
        <v>14315</v>
      </c>
      <c r="I1166" s="1" t="s">
        <v>14317</v>
      </c>
      <c r="J1166" s="1" t="s">
        <v>6069</v>
      </c>
      <c r="K1166" s="1" t="s">
        <v>6074</v>
      </c>
    </row>
    <row r="1167">
      <c r="A1167" s="1" t="s">
        <v>1772</v>
      </c>
      <c r="B1167" s="1" t="s">
        <v>14321</v>
      </c>
      <c r="C1167" s="1" t="s">
        <v>189</v>
      </c>
    </row>
    <row r="1168">
      <c r="A1168" s="1" t="s">
        <v>14322</v>
      </c>
      <c r="B1168" s="1" t="s">
        <v>4574</v>
      </c>
      <c r="C1168" s="1" t="s">
        <v>4575</v>
      </c>
      <c r="D1168" s="1" t="s">
        <v>3375</v>
      </c>
      <c r="E1168" s="1" t="s">
        <v>3376</v>
      </c>
      <c r="F1168" s="1" t="s">
        <v>14324</v>
      </c>
      <c r="G1168" s="1" t="s">
        <v>14325</v>
      </c>
      <c r="H1168" s="1" t="s">
        <v>14326</v>
      </c>
      <c r="I1168" s="1" t="s">
        <v>14328</v>
      </c>
      <c r="J1168" s="1" t="s">
        <v>4577</v>
      </c>
      <c r="K1168" s="1" t="s">
        <v>4581</v>
      </c>
      <c r="L1168" s="1" t="s">
        <v>4583</v>
      </c>
      <c r="M1168" s="1" t="s">
        <v>4575</v>
      </c>
      <c r="N1168" s="1" t="s">
        <v>14329</v>
      </c>
      <c r="O1168" s="1" t="s">
        <v>14330</v>
      </c>
      <c r="P1168" s="1" t="s">
        <v>14331</v>
      </c>
      <c r="Q1168" s="1" t="s">
        <v>14332</v>
      </c>
      <c r="R1168" s="1" t="s">
        <v>3448</v>
      </c>
      <c r="S1168" s="1" t="s">
        <v>3450</v>
      </c>
      <c r="U1168" s="1" t="s">
        <v>4585</v>
      </c>
      <c r="V1168" s="1" t="s">
        <v>4586</v>
      </c>
      <c r="W1168" s="1" t="s">
        <v>3399</v>
      </c>
      <c r="X1168" s="1" t="s">
        <v>3400</v>
      </c>
    </row>
    <row r="1169">
      <c r="A1169" s="1" t="s">
        <v>14333</v>
      </c>
      <c r="B1169" s="1" t="s">
        <v>12065</v>
      </c>
      <c r="C1169" s="1" t="s">
        <v>12066</v>
      </c>
      <c r="D1169" s="1" t="s">
        <v>14334</v>
      </c>
      <c r="E1169" s="1" t="s">
        <v>12073</v>
      </c>
      <c r="F1169" s="1" t="s">
        <v>12072</v>
      </c>
      <c r="G1169" s="1" t="s">
        <v>12073</v>
      </c>
      <c r="H1169" s="1" t="s">
        <v>11921</v>
      </c>
      <c r="I1169" s="1" t="s">
        <v>11922</v>
      </c>
      <c r="J1169" s="1" t="s">
        <v>12080</v>
      </c>
      <c r="K1169" s="1" t="s">
        <v>12081</v>
      </c>
    </row>
    <row r="1170">
      <c r="A1170" s="1" t="s">
        <v>14337</v>
      </c>
      <c r="B1170" s="1" t="s">
        <v>10056</v>
      </c>
      <c r="C1170" s="1" t="s">
        <v>10058</v>
      </c>
      <c r="D1170" s="1" t="s">
        <v>14340</v>
      </c>
      <c r="E1170" s="1" t="s">
        <v>14341</v>
      </c>
      <c r="F1170" s="1" t="s">
        <v>10062</v>
      </c>
      <c r="G1170" s="1" t="s">
        <v>10063</v>
      </c>
      <c r="H1170" s="1" t="s">
        <v>3276</v>
      </c>
      <c r="I1170" s="1" t="s">
        <v>3277</v>
      </c>
    </row>
    <row r="1171">
      <c r="A1171" s="1" t="s">
        <v>14347</v>
      </c>
      <c r="B1171" s="1" t="s">
        <v>14350</v>
      </c>
      <c r="C1171" s="1" t="s">
        <v>189</v>
      </c>
    </row>
    <row r="1172">
      <c r="A1172" s="1" t="s">
        <v>14351</v>
      </c>
      <c r="B1172" s="1" t="s">
        <v>14353</v>
      </c>
      <c r="C1172" s="1" t="s">
        <v>14354</v>
      </c>
      <c r="D1172" s="1" t="s">
        <v>14355</v>
      </c>
      <c r="E1172" s="1" t="s">
        <v>14357</v>
      </c>
      <c r="F1172" s="1" t="s">
        <v>14359</v>
      </c>
      <c r="G1172" s="1" t="s">
        <v>14360</v>
      </c>
      <c r="H1172" s="1" t="s">
        <v>14361</v>
      </c>
      <c r="I1172" s="1" t="s">
        <v>14354</v>
      </c>
      <c r="J1172" s="1" t="s">
        <v>14362</v>
      </c>
      <c r="K1172" s="1" t="s">
        <v>14357</v>
      </c>
      <c r="L1172" s="1" t="s">
        <v>14363</v>
      </c>
      <c r="M1172" s="1" t="s">
        <v>14364</v>
      </c>
    </row>
    <row r="1173">
      <c r="A1173" s="1" t="s">
        <v>14366</v>
      </c>
      <c r="B1173" s="1" t="s">
        <v>14368</v>
      </c>
      <c r="C1173" s="1" t="s">
        <v>14369</v>
      </c>
      <c r="D1173" s="1" t="s">
        <v>14370</v>
      </c>
      <c r="E1173" s="1" t="s">
        <v>14371</v>
      </c>
      <c r="F1173" s="1" t="s">
        <v>14372</v>
      </c>
      <c r="G1173" s="1" t="s">
        <v>14373</v>
      </c>
      <c r="H1173" s="1" t="s">
        <v>14375</v>
      </c>
      <c r="I1173" s="1" t="s">
        <v>14378</v>
      </c>
      <c r="J1173" s="1" t="s">
        <v>14380</v>
      </c>
      <c r="K1173" s="1" t="s">
        <v>14382</v>
      </c>
      <c r="L1173" s="2" t="s">
        <v>2820</v>
      </c>
      <c r="M1173" s="1" t="s">
        <v>2388</v>
      </c>
      <c r="O1173" s="1" t="s">
        <v>14387</v>
      </c>
      <c r="P1173" s="1" t="s">
        <v>14390</v>
      </c>
      <c r="Q1173" s="1" t="s">
        <v>1443</v>
      </c>
      <c r="R1173" s="1" t="s">
        <v>1445</v>
      </c>
      <c r="S1173" s="1" t="s">
        <v>14391</v>
      </c>
      <c r="T1173" s="1" t="s">
        <v>14392</v>
      </c>
    </row>
    <row r="1174">
      <c r="A1174" s="1" t="s">
        <v>14396</v>
      </c>
      <c r="B1174" s="1" t="s">
        <v>779</v>
      </c>
      <c r="C1174" s="1" t="s">
        <v>780</v>
      </c>
      <c r="D1174" s="1" t="s">
        <v>4685</v>
      </c>
      <c r="E1174" s="1" t="s">
        <v>4686</v>
      </c>
      <c r="F1174" s="1" t="s">
        <v>4687</v>
      </c>
      <c r="G1174" s="1" t="s">
        <v>4689</v>
      </c>
      <c r="I1174" s="1" t="s">
        <v>4691</v>
      </c>
      <c r="J1174" s="1" t="s">
        <v>4692</v>
      </c>
      <c r="K1174" s="1" t="s">
        <v>4693</v>
      </c>
      <c r="L1174" s="1" t="s">
        <v>4694</v>
      </c>
      <c r="M1174" s="1" t="s">
        <v>788</v>
      </c>
      <c r="N1174" s="1" t="s">
        <v>789</v>
      </c>
    </row>
    <row r="1175">
      <c r="A1175" s="1" t="s">
        <v>1780</v>
      </c>
      <c r="B1175" s="1" t="s">
        <v>14401</v>
      </c>
      <c r="C1175" s="1" t="s">
        <v>6424</v>
      </c>
    </row>
    <row r="1176">
      <c r="A1176" s="1" t="s">
        <v>14403</v>
      </c>
      <c r="B1176" s="1" t="s">
        <v>61</v>
      </c>
      <c r="C1176" s="1" t="s">
        <v>62</v>
      </c>
      <c r="D1176" s="1" t="s">
        <v>14405</v>
      </c>
      <c r="E1176" s="1" t="s">
        <v>14406</v>
      </c>
      <c r="F1176" s="1" t="s">
        <v>14407</v>
      </c>
      <c r="G1176" s="1" t="s">
        <v>14408</v>
      </c>
      <c r="I1176" s="1" t="s">
        <v>14410</v>
      </c>
      <c r="J1176" s="1" t="s">
        <v>14411</v>
      </c>
      <c r="K1176" s="1" t="s">
        <v>14412</v>
      </c>
      <c r="L1176" s="1" t="s">
        <v>14413</v>
      </c>
      <c r="M1176" s="1" t="s">
        <v>78</v>
      </c>
      <c r="N1176" s="1" t="s">
        <v>79</v>
      </c>
    </row>
    <row r="1177">
      <c r="A1177" s="1" t="s">
        <v>14414</v>
      </c>
      <c r="B1177" s="1" t="s">
        <v>14415</v>
      </c>
      <c r="C1177" s="1" t="s">
        <v>828</v>
      </c>
    </row>
    <row r="1178">
      <c r="A1178" s="1" t="s">
        <v>14416</v>
      </c>
      <c r="B1178" s="1" t="s">
        <v>169</v>
      </c>
      <c r="C1178" s="1" t="s">
        <v>170</v>
      </c>
      <c r="D1178" s="1" t="s">
        <v>262</v>
      </c>
      <c r="E1178" s="1" t="s">
        <v>263</v>
      </c>
      <c r="F1178" s="1" t="s">
        <v>6665</v>
      </c>
      <c r="G1178" s="1" t="s">
        <v>6666</v>
      </c>
      <c r="H1178" s="1" t="s">
        <v>14417</v>
      </c>
      <c r="I1178" s="1" t="s">
        <v>14418</v>
      </c>
      <c r="J1178" s="1" t="s">
        <v>14419</v>
      </c>
      <c r="K1178" s="1" t="s">
        <v>11330</v>
      </c>
      <c r="L1178" s="1" t="s">
        <v>6670</v>
      </c>
      <c r="M1178" s="1" t="s">
        <v>6669</v>
      </c>
      <c r="N1178" s="1" t="s">
        <v>14420</v>
      </c>
      <c r="O1178" s="1" t="s">
        <v>12323</v>
      </c>
      <c r="P1178" s="1" t="s">
        <v>3565</v>
      </c>
      <c r="Q1178" s="1" t="s">
        <v>3567</v>
      </c>
      <c r="S1178" s="1" t="s">
        <v>183</v>
      </c>
      <c r="T1178" s="1" t="s">
        <v>184</v>
      </c>
      <c r="U1178" s="1" t="s">
        <v>14422</v>
      </c>
      <c r="V1178" s="1" t="s">
        <v>14423</v>
      </c>
    </row>
    <row r="1179">
      <c r="A1179" s="1" t="s">
        <v>14424</v>
      </c>
      <c r="B1179" s="1" t="s">
        <v>1244</v>
      </c>
      <c r="C1179" s="1" t="s">
        <v>1246</v>
      </c>
      <c r="D1179" s="1" t="s">
        <v>12964</v>
      </c>
      <c r="E1179" s="1" t="s">
        <v>12965</v>
      </c>
      <c r="F1179" s="1" t="s">
        <v>14425</v>
      </c>
      <c r="G1179" s="1" t="s">
        <v>189</v>
      </c>
      <c r="I1179" s="1" t="s">
        <v>14426</v>
      </c>
      <c r="J1179" s="1" t="s">
        <v>14428</v>
      </c>
      <c r="K1179" s="1" t="s">
        <v>1261</v>
      </c>
      <c r="L1179" s="1" t="s">
        <v>1263</v>
      </c>
    </row>
    <row r="1180">
      <c r="A1180" s="1" t="s">
        <v>14430</v>
      </c>
      <c r="B1180" s="1" t="s">
        <v>14431</v>
      </c>
      <c r="C1180" s="1" t="s">
        <v>189</v>
      </c>
    </row>
    <row r="1181">
      <c r="A1181" s="1" t="s">
        <v>14432</v>
      </c>
      <c r="B1181" s="1" t="s">
        <v>8638</v>
      </c>
      <c r="C1181" s="1" t="s">
        <v>8639</v>
      </c>
      <c r="D1181" s="1" t="s">
        <v>8641</v>
      </c>
      <c r="E1181" s="1" t="s">
        <v>843</v>
      </c>
      <c r="F1181" s="1" t="s">
        <v>8642</v>
      </c>
      <c r="G1181" s="1" t="s">
        <v>8639</v>
      </c>
      <c r="H1181" s="1" t="s">
        <v>8643</v>
      </c>
      <c r="I1181" s="1" t="s">
        <v>8644</v>
      </c>
    </row>
    <row r="1182">
      <c r="A1182" s="1" t="s">
        <v>14441</v>
      </c>
      <c r="B1182" s="1" t="s">
        <v>4792</v>
      </c>
      <c r="C1182" s="1" t="s">
        <v>4794</v>
      </c>
      <c r="D1182" s="1" t="s">
        <v>4796</v>
      </c>
      <c r="E1182" s="1" t="s">
        <v>4798</v>
      </c>
      <c r="F1182" s="1" t="s">
        <v>4800</v>
      </c>
      <c r="G1182" s="1" t="s">
        <v>4801</v>
      </c>
      <c r="H1182" s="1" t="s">
        <v>10429</v>
      </c>
      <c r="I1182" s="1" t="s">
        <v>10430</v>
      </c>
      <c r="J1182" s="1" t="s">
        <v>1896</v>
      </c>
      <c r="K1182" s="1" t="s">
        <v>1899</v>
      </c>
      <c r="M1182" s="1" t="s">
        <v>4810</v>
      </c>
      <c r="N1182" s="1" t="s">
        <v>4811</v>
      </c>
      <c r="O1182" s="1" t="s">
        <v>4812</v>
      </c>
      <c r="P1182" s="1" t="s">
        <v>4813</v>
      </c>
    </row>
    <row r="1183">
      <c r="A1183" s="1" t="s">
        <v>14449</v>
      </c>
      <c r="B1183" s="1" t="s">
        <v>949</v>
      </c>
      <c r="C1183" s="1" t="s">
        <v>951</v>
      </c>
      <c r="D1183" s="1" t="s">
        <v>791</v>
      </c>
      <c r="E1183" s="1" t="s">
        <v>794</v>
      </c>
      <c r="F1183" s="1" t="s">
        <v>14451</v>
      </c>
      <c r="G1183" s="1" t="s">
        <v>189</v>
      </c>
      <c r="H1183" s="1" t="s">
        <v>953</v>
      </c>
      <c r="I1183" s="1" t="s">
        <v>955</v>
      </c>
      <c r="J1183" s="1" t="s">
        <v>799</v>
      </c>
      <c r="K1183" s="1" t="s">
        <v>800</v>
      </c>
      <c r="M1183" s="1" t="s">
        <v>804</v>
      </c>
      <c r="N1183" s="1" t="s">
        <v>806</v>
      </c>
    </row>
    <row r="1184">
      <c r="A1184" s="1" t="s">
        <v>1787</v>
      </c>
      <c r="B1184" s="1" t="s">
        <v>1414</v>
      </c>
      <c r="C1184" s="1" t="s">
        <v>1415</v>
      </c>
      <c r="D1184" s="1" t="s">
        <v>14457</v>
      </c>
      <c r="E1184" s="1" t="s">
        <v>1422</v>
      </c>
      <c r="F1184" s="1" t="s">
        <v>3125</v>
      </c>
      <c r="G1184" s="1" t="s">
        <v>1422</v>
      </c>
      <c r="H1184" s="1" t="s">
        <v>1424</v>
      </c>
      <c r="I1184" s="1" t="s">
        <v>1426</v>
      </c>
    </row>
    <row r="1185">
      <c r="A1185" s="1" t="s">
        <v>14467</v>
      </c>
      <c r="B1185" s="1" t="s">
        <v>791</v>
      </c>
      <c r="C1185" s="1" t="s">
        <v>794</v>
      </c>
      <c r="D1185" s="1" t="s">
        <v>795</v>
      </c>
      <c r="E1185" s="1" t="s">
        <v>796</v>
      </c>
      <c r="F1185" s="1" t="s">
        <v>14473</v>
      </c>
      <c r="G1185" s="1" t="s">
        <v>14474</v>
      </c>
      <c r="H1185" s="1" t="s">
        <v>799</v>
      </c>
      <c r="I1185" s="1" t="s">
        <v>800</v>
      </c>
      <c r="J1185" s="1" t="s">
        <v>801</v>
      </c>
      <c r="K1185" s="1" t="s">
        <v>802</v>
      </c>
      <c r="N1185" s="1" t="s">
        <v>804</v>
      </c>
      <c r="O1185" s="1" t="s">
        <v>806</v>
      </c>
    </row>
    <row r="1186">
      <c r="A1186" s="1" t="s">
        <v>14480</v>
      </c>
      <c r="B1186" s="1" t="s">
        <v>2920</v>
      </c>
      <c r="C1186" s="1" t="s">
        <v>2922</v>
      </c>
      <c r="D1186" s="1" t="s">
        <v>2924</v>
      </c>
      <c r="E1186" s="1" t="s">
        <v>2926</v>
      </c>
      <c r="F1186" s="1" t="s">
        <v>2931</v>
      </c>
      <c r="G1186" s="1" t="s">
        <v>2933</v>
      </c>
      <c r="H1186" s="1" t="s">
        <v>13820</v>
      </c>
      <c r="I1186" s="1" t="s">
        <v>2937</v>
      </c>
      <c r="K1186" s="1" t="s">
        <v>2940</v>
      </c>
      <c r="L1186" s="1" t="s">
        <v>2941</v>
      </c>
      <c r="M1186" s="1" t="s">
        <v>2942</v>
      </c>
      <c r="N1186" s="1" t="s">
        <v>2943</v>
      </c>
      <c r="O1186" s="1" t="s">
        <v>2945</v>
      </c>
      <c r="P1186" s="1" t="s">
        <v>2947</v>
      </c>
      <c r="Q1186" s="1" t="s">
        <v>2949</v>
      </c>
      <c r="R1186" s="1" t="s">
        <v>2951</v>
      </c>
    </row>
    <row r="1187">
      <c r="A1187" s="1" t="s">
        <v>14494</v>
      </c>
      <c r="B1187" s="1" t="s">
        <v>1197</v>
      </c>
      <c r="C1187" s="1" t="s">
        <v>1199</v>
      </c>
      <c r="D1187" s="1" t="s">
        <v>11371</v>
      </c>
      <c r="E1187" s="1" t="s">
        <v>11372</v>
      </c>
      <c r="G1187" s="1" t="s">
        <v>1211</v>
      </c>
      <c r="H1187" s="1" t="s">
        <v>1213</v>
      </c>
    </row>
    <row r="1188">
      <c r="A1188" s="1" t="s">
        <v>14500</v>
      </c>
      <c r="B1188" s="1" t="s">
        <v>1174</v>
      </c>
      <c r="C1188" s="1" t="s">
        <v>1176</v>
      </c>
      <c r="D1188" s="1" t="s">
        <v>779</v>
      </c>
      <c r="E1188" s="1" t="s">
        <v>780</v>
      </c>
      <c r="F1188" s="1" t="s">
        <v>14505</v>
      </c>
      <c r="G1188" s="1" t="s">
        <v>10397</v>
      </c>
      <c r="H1188" s="1" t="s">
        <v>2145</v>
      </c>
      <c r="I1188" s="1" t="s">
        <v>2146</v>
      </c>
      <c r="J1188" s="1" t="s">
        <v>1178</v>
      </c>
      <c r="K1188" s="1" t="s">
        <v>1180</v>
      </c>
      <c r="L1188" s="1" t="s">
        <v>786</v>
      </c>
      <c r="M1188" s="1" t="s">
        <v>787</v>
      </c>
      <c r="N1188" s="1" t="s">
        <v>788</v>
      </c>
      <c r="O1188" s="1" t="s">
        <v>789</v>
      </c>
    </row>
    <row r="1189">
      <c r="A1189" s="1" t="s">
        <v>14512</v>
      </c>
      <c r="B1189" s="1" t="s">
        <v>14515</v>
      </c>
      <c r="C1189" s="1" t="s">
        <v>14517</v>
      </c>
      <c r="D1189" s="1" t="s">
        <v>14519</v>
      </c>
      <c r="E1189" s="1" t="s">
        <v>14520</v>
      </c>
      <c r="G1189" s="1" t="s">
        <v>14522</v>
      </c>
      <c r="H1189" s="1" t="s">
        <v>14523</v>
      </c>
      <c r="J1189" s="1" t="s">
        <v>14525</v>
      </c>
      <c r="K1189" s="1" t="s">
        <v>14527</v>
      </c>
    </row>
    <row r="1190">
      <c r="A1190" s="1" t="s">
        <v>14529</v>
      </c>
      <c r="B1190" s="1" t="s">
        <v>4832</v>
      </c>
      <c r="C1190" s="1" t="s">
        <v>4834</v>
      </c>
      <c r="D1190" s="1" t="s">
        <v>4836</v>
      </c>
      <c r="E1190" s="1" t="s">
        <v>4838</v>
      </c>
      <c r="F1190" s="1" t="s">
        <v>14531</v>
      </c>
      <c r="G1190" s="1" t="s">
        <v>14532</v>
      </c>
      <c r="I1190" s="1" t="s">
        <v>4842</v>
      </c>
      <c r="J1190" s="1" t="s">
        <v>4843</v>
      </c>
      <c r="K1190" s="1" t="s">
        <v>4844</v>
      </c>
      <c r="L1190" s="1" t="s">
        <v>4845</v>
      </c>
    </row>
    <row r="1191">
      <c r="A1191" s="1" t="s">
        <v>14535</v>
      </c>
      <c r="B1191" s="1" t="s">
        <v>4629</v>
      </c>
      <c r="C1191" s="1" t="s">
        <v>4630</v>
      </c>
      <c r="D1191" s="1" t="s">
        <v>14539</v>
      </c>
      <c r="E1191" s="1" t="s">
        <v>14541</v>
      </c>
      <c r="F1191" s="1" t="s">
        <v>1765</v>
      </c>
      <c r="G1191" s="1" t="s">
        <v>1767</v>
      </c>
      <c r="I1191" s="1" t="s">
        <v>13545</v>
      </c>
      <c r="J1191" s="1" t="s">
        <v>13546</v>
      </c>
      <c r="K1191" s="1" t="s">
        <v>4660</v>
      </c>
      <c r="L1191" s="1" t="s">
        <v>4662</v>
      </c>
    </row>
    <row r="1192">
      <c r="A1192" s="1" t="s">
        <v>14545</v>
      </c>
      <c r="B1192" s="1" t="s">
        <v>13763</v>
      </c>
      <c r="C1192" s="1" t="s">
        <v>13764</v>
      </c>
      <c r="D1192" s="1" t="s">
        <v>13524</v>
      </c>
      <c r="E1192" s="1" t="s">
        <v>13525</v>
      </c>
      <c r="F1192" s="1" t="s">
        <v>14549</v>
      </c>
      <c r="G1192" s="1" t="s">
        <v>14551</v>
      </c>
      <c r="H1192" s="1" t="s">
        <v>13766</v>
      </c>
      <c r="I1192" s="1" t="s">
        <v>7832</v>
      </c>
      <c r="J1192" s="1" t="s">
        <v>13530</v>
      </c>
      <c r="K1192" s="1" t="s">
        <v>13531</v>
      </c>
      <c r="L1192" s="1" t="s">
        <v>4533</v>
      </c>
      <c r="M1192" s="1" t="s">
        <v>4534</v>
      </c>
      <c r="N1192" s="1" t="s">
        <v>13532</v>
      </c>
      <c r="O1192" s="1" t="s">
        <v>13533</v>
      </c>
    </row>
    <row r="1193">
      <c r="A1193" s="1" t="s">
        <v>14561</v>
      </c>
      <c r="B1193" s="1" t="s">
        <v>273</v>
      </c>
      <c r="C1193" s="1" t="s">
        <v>274</v>
      </c>
      <c r="D1193" s="1" t="s">
        <v>5254</v>
      </c>
      <c r="E1193" s="1" t="s">
        <v>5256</v>
      </c>
      <c r="F1193" s="1" t="s">
        <v>14565</v>
      </c>
      <c r="G1193" s="1" t="s">
        <v>14566</v>
      </c>
      <c r="H1193" s="1" t="s">
        <v>4266</v>
      </c>
      <c r="I1193" s="1" t="s">
        <v>4267</v>
      </c>
      <c r="J1193" s="1" t="s">
        <v>14568</v>
      </c>
      <c r="K1193" s="1" t="s">
        <v>14569</v>
      </c>
      <c r="L1193" s="1" t="s">
        <v>14570</v>
      </c>
      <c r="M1193" s="1" t="s">
        <v>14571</v>
      </c>
      <c r="N1193" s="1" t="s">
        <v>14572</v>
      </c>
      <c r="O1193" s="1" t="s">
        <v>14574</v>
      </c>
      <c r="P1193" s="1" t="s">
        <v>4268</v>
      </c>
      <c r="Q1193" s="1" t="s">
        <v>4269</v>
      </c>
      <c r="R1193" s="2" t="s">
        <v>3706</v>
      </c>
      <c r="S1193" s="1" t="s">
        <v>3708</v>
      </c>
      <c r="T1193" s="2" t="s">
        <v>5894</v>
      </c>
      <c r="U1193" s="1" t="s">
        <v>4271</v>
      </c>
      <c r="W1193" s="1" t="s">
        <v>4273</v>
      </c>
      <c r="X1193" s="1" t="s">
        <v>4267</v>
      </c>
      <c r="Y1193" s="1" t="s">
        <v>14578</v>
      </c>
      <c r="Z1193" s="1" t="s">
        <v>14580</v>
      </c>
      <c r="AA1193" s="1" t="s">
        <v>300</v>
      </c>
      <c r="AB1193" s="1" t="s">
        <v>301</v>
      </c>
      <c r="AC1193" s="1" t="s">
        <v>5275</v>
      </c>
      <c r="AD1193" s="1" t="s">
        <v>5276</v>
      </c>
      <c r="AE1193" s="1" t="s">
        <v>14585</v>
      </c>
      <c r="AF1193" s="1" t="s">
        <v>14574</v>
      </c>
    </row>
    <row r="1194">
      <c r="A1194" s="1" t="s">
        <v>1802</v>
      </c>
      <c r="B1194" s="1" t="s">
        <v>949</v>
      </c>
      <c r="C1194" s="1" t="s">
        <v>951</v>
      </c>
      <c r="D1194" s="1" t="s">
        <v>791</v>
      </c>
      <c r="E1194" s="1" t="s">
        <v>794</v>
      </c>
      <c r="F1194" s="1" t="s">
        <v>14588</v>
      </c>
      <c r="G1194" s="1" t="s">
        <v>189</v>
      </c>
      <c r="H1194" s="1" t="s">
        <v>953</v>
      </c>
      <c r="I1194" s="1" t="s">
        <v>955</v>
      </c>
      <c r="J1194" s="1" t="s">
        <v>799</v>
      </c>
      <c r="K1194" s="1" t="s">
        <v>800</v>
      </c>
      <c r="L1194" s="1" t="s">
        <v>804</v>
      </c>
      <c r="M1194" s="1" t="s">
        <v>806</v>
      </c>
    </row>
    <row r="1195">
      <c r="A1195" s="1" t="s">
        <v>14593</v>
      </c>
      <c r="B1195" s="1" t="s">
        <v>14595</v>
      </c>
      <c r="C1195" s="1" t="s">
        <v>14596</v>
      </c>
      <c r="D1195" s="1" t="s">
        <v>14597</v>
      </c>
      <c r="E1195" s="1" t="s">
        <v>14598</v>
      </c>
      <c r="G1195" s="1" t="s">
        <v>14599</v>
      </c>
      <c r="H1195" s="1" t="s">
        <v>14600</v>
      </c>
    </row>
    <row r="1196">
      <c r="A1196" s="1" t="s">
        <v>14601</v>
      </c>
      <c r="B1196" s="1" t="s">
        <v>14604</v>
      </c>
      <c r="C1196" s="1" t="s">
        <v>14605</v>
      </c>
    </row>
    <row r="1197">
      <c r="A1197" s="1" t="s">
        <v>14607</v>
      </c>
      <c r="B1197" s="1" t="s">
        <v>14608</v>
      </c>
      <c r="C1197" s="1" t="s">
        <v>14609</v>
      </c>
      <c r="D1197" s="1" t="s">
        <v>14610</v>
      </c>
      <c r="E1197" s="1" t="s">
        <v>14612</v>
      </c>
      <c r="F1197" s="1" t="s">
        <v>14614</v>
      </c>
      <c r="G1197" s="1" t="s">
        <v>14615</v>
      </c>
      <c r="H1197" s="1" t="s">
        <v>14617</v>
      </c>
      <c r="I1197" s="1" t="s">
        <v>14618</v>
      </c>
      <c r="J1197" s="1" t="s">
        <v>14620</v>
      </c>
      <c r="K1197" s="1" t="s">
        <v>14621</v>
      </c>
      <c r="M1197" s="1" t="s">
        <v>14622</v>
      </c>
      <c r="N1197" s="1" t="s">
        <v>14623</v>
      </c>
      <c r="O1197" s="1" t="s">
        <v>14624</v>
      </c>
      <c r="P1197" s="1" t="s">
        <v>14625</v>
      </c>
    </row>
    <row r="1198">
      <c r="A1198" s="1" t="s">
        <v>14628</v>
      </c>
      <c r="B1198" s="1" t="s">
        <v>14629</v>
      </c>
      <c r="C1198" s="1" t="s">
        <v>14631</v>
      </c>
      <c r="D1198" s="1" t="s">
        <v>14632</v>
      </c>
      <c r="E1198" s="1" t="s">
        <v>40</v>
      </c>
      <c r="F1198" s="1" t="s">
        <v>14634</v>
      </c>
      <c r="G1198" s="1" t="s">
        <v>14636</v>
      </c>
    </row>
    <row r="1199">
      <c r="A1199" s="1" t="s">
        <v>14637</v>
      </c>
      <c r="B1199" s="1" t="s">
        <v>239</v>
      </c>
      <c r="C1199" s="1" t="s">
        <v>240</v>
      </c>
      <c r="D1199" s="1" t="s">
        <v>14638</v>
      </c>
      <c r="E1199" s="1" t="s">
        <v>40</v>
      </c>
      <c r="F1199" s="1" t="s">
        <v>259</v>
      </c>
      <c r="G1199" s="1" t="s">
        <v>260</v>
      </c>
    </row>
    <row r="1200">
      <c r="A1200" s="1" t="s">
        <v>14641</v>
      </c>
      <c r="B1200" s="1" t="s">
        <v>5025</v>
      </c>
      <c r="C1200" s="1" t="s">
        <v>5026</v>
      </c>
      <c r="D1200" s="1" t="s">
        <v>14642</v>
      </c>
      <c r="E1200" s="1" t="s">
        <v>14643</v>
      </c>
      <c r="G1200" s="1" t="s">
        <v>5038</v>
      </c>
      <c r="H1200" s="1" t="s">
        <v>5039</v>
      </c>
    </row>
    <row r="1201">
      <c r="A1201" s="1" t="s">
        <v>1825</v>
      </c>
      <c r="B1201" s="1" t="s">
        <v>14644</v>
      </c>
      <c r="C1201" s="1" t="s">
        <v>189</v>
      </c>
    </row>
    <row r="1202">
      <c r="A1202" s="1" t="s">
        <v>14646</v>
      </c>
      <c r="B1202" s="1" t="s">
        <v>11586</v>
      </c>
      <c r="C1202" s="1" t="s">
        <v>11587</v>
      </c>
      <c r="D1202" s="1" t="s">
        <v>14647</v>
      </c>
      <c r="E1202" s="1" t="s">
        <v>14648</v>
      </c>
      <c r="F1202" s="1" t="s">
        <v>14649</v>
      </c>
      <c r="G1202" s="1" t="s">
        <v>14650</v>
      </c>
      <c r="I1202" s="1" t="s">
        <v>14651</v>
      </c>
      <c r="J1202" s="1" t="s">
        <v>14652</v>
      </c>
      <c r="K1202" s="1" t="s">
        <v>11602</v>
      </c>
      <c r="L1202" s="1" t="s">
        <v>11587</v>
      </c>
    </row>
    <row r="1203">
      <c r="A1203" s="1" t="s">
        <v>14653</v>
      </c>
      <c r="B1203" s="1" t="s">
        <v>346</v>
      </c>
      <c r="C1203" s="1" t="s">
        <v>347</v>
      </c>
      <c r="D1203" s="1" t="s">
        <v>14654</v>
      </c>
      <c r="E1203" s="1" t="s">
        <v>14655</v>
      </c>
      <c r="F1203" s="1" t="s">
        <v>14656</v>
      </c>
      <c r="G1203" s="1" t="s">
        <v>14657</v>
      </c>
      <c r="I1203" s="1" t="s">
        <v>361</v>
      </c>
      <c r="J1203" s="1" t="s">
        <v>362</v>
      </c>
    </row>
    <row r="1204">
      <c r="A1204" s="1" t="s">
        <v>14659</v>
      </c>
      <c r="B1204" s="1" t="s">
        <v>803</v>
      </c>
      <c r="C1204" s="1" t="s">
        <v>805</v>
      </c>
      <c r="D1204" s="1" t="s">
        <v>10235</v>
      </c>
      <c r="E1204" s="1" t="s">
        <v>10236</v>
      </c>
      <c r="F1204" s="1" t="s">
        <v>14664</v>
      </c>
      <c r="G1204" s="1" t="s">
        <v>7394</v>
      </c>
      <c r="H1204" s="1" t="s">
        <v>10241</v>
      </c>
      <c r="I1204" s="1" t="s">
        <v>10239</v>
      </c>
      <c r="J1204" s="1" t="s">
        <v>817</v>
      </c>
      <c r="K1204" s="1" t="s">
        <v>818</v>
      </c>
    </row>
    <row r="1205">
      <c r="A1205" s="1" t="s">
        <v>14673</v>
      </c>
      <c r="B1205" s="1" t="s">
        <v>829</v>
      </c>
      <c r="C1205" s="1" t="s">
        <v>830</v>
      </c>
      <c r="D1205" s="1" t="s">
        <v>4609</v>
      </c>
      <c r="E1205" s="1" t="s">
        <v>4610</v>
      </c>
      <c r="F1205" s="1" t="s">
        <v>4611</v>
      </c>
      <c r="G1205" s="1" t="s">
        <v>4612</v>
      </c>
      <c r="H1205" s="1" t="s">
        <v>14678</v>
      </c>
      <c r="I1205" s="1" t="s">
        <v>14680</v>
      </c>
      <c r="K1205" s="1" t="s">
        <v>10834</v>
      </c>
      <c r="L1205" s="1" t="s">
        <v>4616</v>
      </c>
      <c r="M1205" s="1" t="s">
        <v>14682</v>
      </c>
      <c r="N1205" s="1" t="s">
        <v>14683</v>
      </c>
      <c r="O1205" s="1" t="s">
        <v>848</v>
      </c>
      <c r="P1205" s="1" t="s">
        <v>849</v>
      </c>
      <c r="Q1205" s="1" t="s">
        <v>4620</v>
      </c>
      <c r="R1205" s="1" t="s">
        <v>4621</v>
      </c>
    </row>
    <row r="1206">
      <c r="A1206" s="1" t="s">
        <v>14690</v>
      </c>
      <c r="B1206" s="1" t="s">
        <v>11586</v>
      </c>
      <c r="C1206" s="1" t="s">
        <v>11587</v>
      </c>
      <c r="D1206" s="1" t="s">
        <v>14694</v>
      </c>
      <c r="E1206" s="1" t="s">
        <v>14696</v>
      </c>
      <c r="F1206" s="1" t="s">
        <v>14698</v>
      </c>
      <c r="G1206" s="1" t="s">
        <v>14699</v>
      </c>
      <c r="I1206" s="1" t="s">
        <v>14700</v>
      </c>
      <c r="J1206" s="1" t="s">
        <v>14701</v>
      </c>
      <c r="L1206" s="1" t="s">
        <v>11602</v>
      </c>
      <c r="M1206" s="1" t="s">
        <v>11587</v>
      </c>
    </row>
    <row r="1207">
      <c r="A1207" s="1" t="s">
        <v>14703</v>
      </c>
      <c r="B1207" s="1" t="s">
        <v>14704</v>
      </c>
      <c r="C1207" s="1" t="s">
        <v>14705</v>
      </c>
      <c r="D1207" s="1" t="s">
        <v>14706</v>
      </c>
      <c r="E1207" s="1" t="s">
        <v>14707</v>
      </c>
      <c r="F1207" s="1" t="s">
        <v>14709</v>
      </c>
      <c r="G1207" s="1" t="s">
        <v>14711</v>
      </c>
      <c r="H1207" s="2" t="s">
        <v>3167</v>
      </c>
      <c r="I1207" s="1" t="s">
        <v>3169</v>
      </c>
      <c r="J1207" s="2" t="s">
        <v>14712</v>
      </c>
      <c r="K1207" s="1" t="s">
        <v>4195</v>
      </c>
      <c r="M1207" s="1" t="s">
        <v>14713</v>
      </c>
      <c r="N1207" s="1" t="s">
        <v>14714</v>
      </c>
    </row>
    <row r="1208">
      <c r="A1208" s="1" t="s">
        <v>14715</v>
      </c>
      <c r="B1208" s="1" t="s">
        <v>14716</v>
      </c>
      <c r="C1208" s="1" t="s">
        <v>14717</v>
      </c>
      <c r="D1208" s="1" t="s">
        <v>14718</v>
      </c>
      <c r="E1208" s="1" t="s">
        <v>14720</v>
      </c>
      <c r="F1208" s="1" t="s">
        <v>14721</v>
      </c>
      <c r="G1208" s="1" t="s">
        <v>14722</v>
      </c>
    </row>
    <row r="1209">
      <c r="A1209" s="1" t="s">
        <v>14726</v>
      </c>
      <c r="B1209" s="1" t="s">
        <v>14727</v>
      </c>
      <c r="C1209" s="1" t="s">
        <v>14729</v>
      </c>
      <c r="D1209" s="1" t="s">
        <v>14730</v>
      </c>
      <c r="E1209" s="1" t="s">
        <v>14731</v>
      </c>
      <c r="F1209" s="1" t="s">
        <v>14732</v>
      </c>
      <c r="G1209" s="1" t="s">
        <v>14733</v>
      </c>
      <c r="I1209" s="1" t="s">
        <v>14734</v>
      </c>
      <c r="J1209" s="1" t="s">
        <v>14735</v>
      </c>
    </row>
    <row r="1210">
      <c r="A1210" s="1" t="s">
        <v>14736</v>
      </c>
      <c r="B1210" s="1" t="s">
        <v>8585</v>
      </c>
      <c r="C1210" s="1" t="s">
        <v>8587</v>
      </c>
      <c r="D1210" s="1" t="s">
        <v>14738</v>
      </c>
      <c r="E1210" s="1" t="s">
        <v>14739</v>
      </c>
      <c r="F1210" s="1" t="s">
        <v>14740</v>
      </c>
      <c r="G1210" s="1" t="s">
        <v>14741</v>
      </c>
      <c r="H1210" s="1" t="s">
        <v>14742</v>
      </c>
      <c r="I1210" s="1" t="s">
        <v>8597</v>
      </c>
      <c r="J1210" s="1" t="s">
        <v>14743</v>
      </c>
      <c r="K1210" s="1" t="s">
        <v>14745</v>
      </c>
      <c r="L1210" s="2" t="s">
        <v>3507</v>
      </c>
      <c r="M1210" s="1" t="s">
        <v>330</v>
      </c>
      <c r="N1210" s="2" t="s">
        <v>11459</v>
      </c>
      <c r="O1210" s="1" t="s">
        <v>295</v>
      </c>
      <c r="P1210" s="2" t="s">
        <v>5305</v>
      </c>
      <c r="Q1210" s="1" t="s">
        <v>294</v>
      </c>
      <c r="S1210" s="1" t="s">
        <v>14746</v>
      </c>
      <c r="T1210" s="1" t="s">
        <v>14739</v>
      </c>
      <c r="U1210" s="1" t="s">
        <v>8605</v>
      </c>
      <c r="V1210" s="1" t="s">
        <v>8606</v>
      </c>
      <c r="W1210" s="1" t="s">
        <v>14748</v>
      </c>
      <c r="X1210" s="1" t="s">
        <v>14749</v>
      </c>
    </row>
    <row r="1211">
      <c r="A1211" s="1" t="s">
        <v>1871</v>
      </c>
      <c r="B1211" s="1" t="s">
        <v>14752</v>
      </c>
      <c r="C1211" s="1" t="s">
        <v>14753</v>
      </c>
    </row>
    <row r="1212">
      <c r="A1212" s="1" t="s">
        <v>1878</v>
      </c>
      <c r="B1212" s="1" t="s">
        <v>1197</v>
      </c>
      <c r="C1212" s="1" t="s">
        <v>1199</v>
      </c>
      <c r="D1212" s="1" t="s">
        <v>13185</v>
      </c>
      <c r="E1212" s="1" t="s">
        <v>13186</v>
      </c>
      <c r="F1212" s="1" t="s">
        <v>14754</v>
      </c>
      <c r="G1212" s="1" t="s">
        <v>14755</v>
      </c>
      <c r="H1212" s="1" t="s">
        <v>13191</v>
      </c>
      <c r="I1212" s="1" t="s">
        <v>13192</v>
      </c>
      <c r="K1212" s="1" t="s">
        <v>1211</v>
      </c>
      <c r="L1212" s="1" t="s">
        <v>1213</v>
      </c>
    </row>
    <row r="1213">
      <c r="A1213" s="1" t="s">
        <v>14756</v>
      </c>
      <c r="B1213" s="1" t="s">
        <v>6816</v>
      </c>
      <c r="C1213" s="1" t="s">
        <v>6818</v>
      </c>
      <c r="D1213" s="1" t="s">
        <v>3288</v>
      </c>
      <c r="E1213" s="1" t="s">
        <v>3291</v>
      </c>
      <c r="F1213" s="1" t="s">
        <v>14757</v>
      </c>
      <c r="G1213" s="1" t="s">
        <v>14758</v>
      </c>
      <c r="H1213" s="1" t="s">
        <v>14759</v>
      </c>
      <c r="I1213" s="1" t="s">
        <v>14761</v>
      </c>
      <c r="J1213" s="1" t="s">
        <v>14762</v>
      </c>
      <c r="K1213" s="1" t="s">
        <v>6332</v>
      </c>
      <c r="L1213" s="1" t="s">
        <v>14763</v>
      </c>
      <c r="M1213" s="1" t="s">
        <v>14765</v>
      </c>
      <c r="P1213" s="1" t="s">
        <v>3145</v>
      </c>
      <c r="Q1213" s="1" t="s">
        <v>3146</v>
      </c>
      <c r="R1213" s="1" t="s">
        <v>6825</v>
      </c>
      <c r="S1213" s="1" t="s">
        <v>6826</v>
      </c>
    </row>
    <row r="1214">
      <c r="A1214" s="1" t="s">
        <v>14767</v>
      </c>
      <c r="B1214" s="1" t="s">
        <v>14768</v>
      </c>
      <c r="C1214" s="1" t="s">
        <v>40</v>
      </c>
    </row>
    <row r="1215">
      <c r="A1215" s="1" t="s">
        <v>14770</v>
      </c>
      <c r="B1215" s="1" t="s">
        <v>949</v>
      </c>
      <c r="C1215" s="1" t="s">
        <v>951</v>
      </c>
      <c r="D1215" s="1" t="s">
        <v>791</v>
      </c>
      <c r="E1215" s="1" t="s">
        <v>794</v>
      </c>
      <c r="F1215" s="1" t="s">
        <v>4151</v>
      </c>
      <c r="G1215" s="1" t="s">
        <v>4152</v>
      </c>
      <c r="I1215" s="1" t="s">
        <v>953</v>
      </c>
      <c r="J1215" s="1" t="s">
        <v>955</v>
      </c>
      <c r="K1215" s="1" t="s">
        <v>799</v>
      </c>
      <c r="L1215" s="1" t="s">
        <v>800</v>
      </c>
      <c r="N1215" s="1" t="s">
        <v>804</v>
      </c>
      <c r="O1215" s="1" t="s">
        <v>806</v>
      </c>
    </row>
    <row r="1216">
      <c r="A1216" s="1" t="s">
        <v>14773</v>
      </c>
      <c r="B1216" s="1" t="s">
        <v>6330</v>
      </c>
      <c r="C1216" s="1" t="s">
        <v>6332</v>
      </c>
      <c r="D1216" s="1" t="s">
        <v>6324</v>
      </c>
      <c r="E1216" s="1" t="s">
        <v>6325</v>
      </c>
      <c r="F1216" s="1" t="s">
        <v>2490</v>
      </c>
      <c r="G1216" s="1" t="s">
        <v>2491</v>
      </c>
      <c r="H1216" s="1" t="s">
        <v>2492</v>
      </c>
      <c r="I1216" s="1" t="s">
        <v>2494</v>
      </c>
      <c r="J1216" s="1" t="s">
        <v>14777</v>
      </c>
      <c r="K1216" s="1" t="s">
        <v>14779</v>
      </c>
      <c r="L1216" s="1" t="s">
        <v>6340</v>
      </c>
      <c r="M1216" s="1" t="s">
        <v>6342</v>
      </c>
      <c r="N1216" s="1" t="s">
        <v>2509</v>
      </c>
      <c r="O1216" s="1" t="s">
        <v>2510</v>
      </c>
      <c r="R1216" s="1" t="s">
        <v>6343</v>
      </c>
      <c r="S1216" s="1" t="s">
        <v>6344</v>
      </c>
      <c r="T1216" s="1" t="s">
        <v>2515</v>
      </c>
      <c r="U1216" s="1" t="s">
        <v>2516</v>
      </c>
    </row>
    <row r="1217">
      <c r="A1217" s="1" t="s">
        <v>14782</v>
      </c>
      <c r="B1217" s="1" t="s">
        <v>169</v>
      </c>
      <c r="C1217" s="1" t="s">
        <v>170</v>
      </c>
      <c r="D1217" s="1" t="s">
        <v>262</v>
      </c>
      <c r="E1217" s="1" t="s">
        <v>263</v>
      </c>
      <c r="F1217" s="1" t="s">
        <v>3458</v>
      </c>
      <c r="G1217" s="1" t="s">
        <v>3459</v>
      </c>
      <c r="H1217" s="1" t="s">
        <v>3460</v>
      </c>
      <c r="I1217" s="1" t="s">
        <v>3461</v>
      </c>
      <c r="J1217" s="1" t="s">
        <v>14785</v>
      </c>
      <c r="K1217" s="1" t="s">
        <v>14786</v>
      </c>
      <c r="N1217" s="1" t="s">
        <v>3471</v>
      </c>
      <c r="O1217" s="1" t="s">
        <v>3473</v>
      </c>
      <c r="P1217" s="1" t="s">
        <v>14789</v>
      </c>
      <c r="Q1217" s="1" t="s">
        <v>4833</v>
      </c>
      <c r="R1217" s="1" t="s">
        <v>3477</v>
      </c>
      <c r="S1217" s="1" t="s">
        <v>3478</v>
      </c>
      <c r="U1217" s="1" t="s">
        <v>183</v>
      </c>
      <c r="V1217" s="1" t="s">
        <v>184</v>
      </c>
      <c r="W1217" s="1" t="s">
        <v>3479</v>
      </c>
      <c r="X1217" s="1" t="s">
        <v>3480</v>
      </c>
    </row>
    <row r="1218">
      <c r="A1218" s="1" t="s">
        <v>14792</v>
      </c>
      <c r="B1218" s="1" t="s">
        <v>14793</v>
      </c>
      <c r="C1218" s="1" t="s">
        <v>14796</v>
      </c>
      <c r="D1218" s="1" t="s">
        <v>14797</v>
      </c>
      <c r="E1218" s="1" t="s">
        <v>14798</v>
      </c>
      <c r="G1218" s="1" t="s">
        <v>14799</v>
      </c>
      <c r="H1218" s="1" t="s">
        <v>14800</v>
      </c>
    </row>
    <row r="1219">
      <c r="A1219" s="1" t="s">
        <v>14801</v>
      </c>
      <c r="B1219" s="1" t="s">
        <v>169</v>
      </c>
      <c r="C1219" s="1" t="s">
        <v>170</v>
      </c>
      <c r="D1219" s="1" t="s">
        <v>11103</v>
      </c>
      <c r="E1219" s="1" t="s">
        <v>11104</v>
      </c>
      <c r="F1219" s="1" t="s">
        <v>11107</v>
      </c>
      <c r="G1219" s="1" t="s">
        <v>196</v>
      </c>
      <c r="I1219" s="1" t="s">
        <v>11108</v>
      </c>
      <c r="J1219" s="1" t="s">
        <v>11109</v>
      </c>
      <c r="K1219" s="1" t="s">
        <v>9177</v>
      </c>
      <c r="L1219" s="1" t="s">
        <v>9178</v>
      </c>
      <c r="N1219" s="1" t="s">
        <v>183</v>
      </c>
      <c r="O1219" s="1" t="s">
        <v>184</v>
      </c>
    </row>
    <row r="1220">
      <c r="A1220" s="1" t="s">
        <v>14810</v>
      </c>
      <c r="B1220" s="1" t="s">
        <v>14811</v>
      </c>
      <c r="C1220" s="1" t="s">
        <v>14812</v>
      </c>
    </row>
    <row r="1221">
      <c r="A1221" s="1" t="s">
        <v>1884</v>
      </c>
      <c r="B1221" s="1" t="s">
        <v>14815</v>
      </c>
      <c r="C1221" s="1" t="s">
        <v>40</v>
      </c>
    </row>
    <row r="1222">
      <c r="A1222" s="1" t="s">
        <v>14816</v>
      </c>
      <c r="B1222" s="1" t="s">
        <v>13179</v>
      </c>
      <c r="C1222" s="1" t="s">
        <v>13180</v>
      </c>
    </row>
    <row r="1223">
      <c r="A1223" s="1" t="s">
        <v>14819</v>
      </c>
      <c r="B1223" s="1" t="s">
        <v>4180</v>
      </c>
      <c r="C1223" s="1" t="s">
        <v>4181</v>
      </c>
      <c r="D1223" s="1" t="s">
        <v>5595</v>
      </c>
      <c r="E1223" s="1" t="s">
        <v>5599</v>
      </c>
      <c r="F1223" s="1" t="s">
        <v>6354</v>
      </c>
      <c r="G1223" s="1" t="s">
        <v>4181</v>
      </c>
      <c r="H1223" s="1" t="s">
        <v>12736</v>
      </c>
      <c r="I1223" s="1" t="s">
        <v>12737</v>
      </c>
      <c r="J1223" s="1" t="s">
        <v>4205</v>
      </c>
      <c r="K1223" s="1" t="s">
        <v>4207</v>
      </c>
    </row>
    <row r="1224">
      <c r="A1224" s="1" t="s">
        <v>14822</v>
      </c>
      <c r="B1224" s="1" t="s">
        <v>763</v>
      </c>
      <c r="C1224" s="1" t="s">
        <v>765</v>
      </c>
      <c r="D1224" s="1" t="s">
        <v>13014</v>
      </c>
      <c r="E1224" s="1" t="s">
        <v>13015</v>
      </c>
      <c r="G1224" s="1" t="s">
        <v>776</v>
      </c>
      <c r="H1224" s="1" t="s">
        <v>777</v>
      </c>
    </row>
    <row r="1225">
      <c r="A1225" s="1" t="s">
        <v>14823</v>
      </c>
      <c r="B1225" s="1" t="s">
        <v>8389</v>
      </c>
      <c r="C1225" s="1" t="s">
        <v>8390</v>
      </c>
      <c r="D1225" s="1" t="s">
        <v>14824</v>
      </c>
      <c r="E1225" s="1" t="s">
        <v>14826</v>
      </c>
      <c r="F1225" s="1" t="s">
        <v>14827</v>
      </c>
      <c r="G1225" s="1" t="s">
        <v>14828</v>
      </c>
      <c r="H1225" s="1" t="s">
        <v>14829</v>
      </c>
      <c r="I1225" s="1" t="s">
        <v>14830</v>
      </c>
      <c r="L1225" s="1" t="s">
        <v>14832</v>
      </c>
      <c r="M1225" s="1" t="s">
        <v>14833</v>
      </c>
      <c r="N1225" s="1" t="s">
        <v>8406</v>
      </c>
      <c r="O1225" s="1" t="s">
        <v>8407</v>
      </c>
    </row>
    <row r="1226">
      <c r="A1226" s="1" t="s">
        <v>14834</v>
      </c>
      <c r="B1226" s="1" t="s">
        <v>763</v>
      </c>
      <c r="C1226" s="1" t="s">
        <v>765</v>
      </c>
      <c r="D1226" s="1" t="s">
        <v>791</v>
      </c>
      <c r="E1226" s="1" t="s">
        <v>794</v>
      </c>
      <c r="F1226" s="1" t="s">
        <v>795</v>
      </c>
      <c r="G1226" s="1" t="s">
        <v>796</v>
      </c>
      <c r="H1226" s="1" t="s">
        <v>766</v>
      </c>
      <c r="I1226" s="1" t="s">
        <v>767</v>
      </c>
      <c r="J1226" s="1" t="s">
        <v>14842</v>
      </c>
      <c r="K1226" s="1" t="s">
        <v>802</v>
      </c>
      <c r="L1226" s="1" t="s">
        <v>4306</v>
      </c>
      <c r="M1226" s="1" t="s">
        <v>4307</v>
      </c>
      <c r="N1226" s="1" t="s">
        <v>799</v>
      </c>
      <c r="O1226" s="1" t="s">
        <v>800</v>
      </c>
      <c r="P1226" s="1" t="s">
        <v>801</v>
      </c>
      <c r="Q1226" s="1" t="s">
        <v>802</v>
      </c>
      <c r="R1226" s="1" t="s">
        <v>771</v>
      </c>
      <c r="S1226" s="1" t="s">
        <v>767</v>
      </c>
      <c r="V1226" s="1" t="s">
        <v>776</v>
      </c>
      <c r="W1226" s="1" t="s">
        <v>777</v>
      </c>
      <c r="X1226" s="1" t="s">
        <v>804</v>
      </c>
      <c r="Y1226" s="1" t="s">
        <v>806</v>
      </c>
    </row>
    <row r="1227">
      <c r="A1227" s="1" t="s">
        <v>14853</v>
      </c>
      <c r="B1227" s="1" t="s">
        <v>1289</v>
      </c>
      <c r="C1227" s="1" t="s">
        <v>1290</v>
      </c>
      <c r="D1227" s="1" t="s">
        <v>1292</v>
      </c>
      <c r="E1227" s="1" t="s">
        <v>1294</v>
      </c>
      <c r="F1227" s="1" t="s">
        <v>1295</v>
      </c>
      <c r="G1227" s="1" t="s">
        <v>1296</v>
      </c>
      <c r="H1227" s="1" t="s">
        <v>1297</v>
      </c>
      <c r="I1227" s="1" t="s">
        <v>1298</v>
      </c>
      <c r="J1227" s="1" t="s">
        <v>1299</v>
      </c>
      <c r="K1227" s="1" t="s">
        <v>1301</v>
      </c>
      <c r="N1227" s="1" t="s">
        <v>1302</v>
      </c>
      <c r="O1227" s="1" t="s">
        <v>1304</v>
      </c>
      <c r="P1227" s="1" t="s">
        <v>1306</v>
      </c>
      <c r="Q1227" s="1" t="s">
        <v>1308</v>
      </c>
      <c r="R1227" s="1" t="s">
        <v>1310</v>
      </c>
      <c r="S1227" s="1" t="s">
        <v>1290</v>
      </c>
      <c r="T1227" s="1" t="s">
        <v>1312</v>
      </c>
      <c r="U1227" s="1" t="s">
        <v>1313</v>
      </c>
    </row>
    <row r="1228">
      <c r="A1228" s="1" t="s">
        <v>14856</v>
      </c>
      <c r="B1228" s="1" t="s">
        <v>169</v>
      </c>
      <c r="C1228" s="1" t="s">
        <v>170</v>
      </c>
      <c r="D1228" s="1" t="s">
        <v>6792</v>
      </c>
      <c r="E1228" s="1" t="s">
        <v>6793</v>
      </c>
      <c r="F1228" s="1" t="s">
        <v>925</v>
      </c>
      <c r="G1228" s="1" t="s">
        <v>927</v>
      </c>
      <c r="H1228" s="1" t="s">
        <v>7975</v>
      </c>
      <c r="I1228" s="1" t="s">
        <v>7977</v>
      </c>
      <c r="J1228" s="1" t="s">
        <v>9792</v>
      </c>
      <c r="K1228" s="1" t="s">
        <v>9793</v>
      </c>
      <c r="L1228" s="1" t="s">
        <v>9790</v>
      </c>
      <c r="M1228" s="1" t="s">
        <v>9791</v>
      </c>
      <c r="O1228" s="1" t="s">
        <v>9796</v>
      </c>
      <c r="P1228" s="1" t="s">
        <v>9797</v>
      </c>
      <c r="Q1228" s="1" t="s">
        <v>9794</v>
      </c>
      <c r="R1228" s="1" t="s">
        <v>9795</v>
      </c>
      <c r="T1228" s="1" t="s">
        <v>11435</v>
      </c>
      <c r="U1228" s="1" t="s">
        <v>11436</v>
      </c>
      <c r="X1228" s="1" t="s">
        <v>7983</v>
      </c>
      <c r="Y1228" s="1" t="s">
        <v>7985</v>
      </c>
      <c r="Z1228" s="1" t="s">
        <v>9800</v>
      </c>
      <c r="AA1228" s="1" t="s">
        <v>9801</v>
      </c>
      <c r="AB1228" s="1" t="s">
        <v>9804</v>
      </c>
      <c r="AC1228" s="1" t="s">
        <v>9806</v>
      </c>
      <c r="AD1228" s="1" t="s">
        <v>9807</v>
      </c>
      <c r="AE1228" s="1" t="s">
        <v>9808</v>
      </c>
      <c r="AF1228" s="1" t="s">
        <v>9802</v>
      </c>
      <c r="AG1228" s="1" t="s">
        <v>9803</v>
      </c>
      <c r="AH1228" s="1" t="s">
        <v>11438</v>
      </c>
      <c r="AI1228" s="1" t="s">
        <v>11439</v>
      </c>
      <c r="AL1228" s="1" t="s">
        <v>183</v>
      </c>
      <c r="AM1228" s="1" t="s">
        <v>184</v>
      </c>
      <c r="AN1228" s="1" t="s">
        <v>6800</v>
      </c>
      <c r="AO1228" s="1" t="s">
        <v>6802</v>
      </c>
      <c r="AP1228" s="1" t="s">
        <v>9809</v>
      </c>
      <c r="AQ1228" s="1" t="s">
        <v>9811</v>
      </c>
      <c r="AR1228" s="1" t="s">
        <v>9813</v>
      </c>
      <c r="AS1228" s="1" t="s">
        <v>9815</v>
      </c>
    </row>
    <row r="1229">
      <c r="A1229" s="1" t="s">
        <v>945</v>
      </c>
    </row>
    <row r="1230">
      <c r="A1230" s="1" t="s">
        <v>1905</v>
      </c>
      <c r="B1230" s="1" t="s">
        <v>8254</v>
      </c>
      <c r="C1230" s="1" t="s">
        <v>8255</v>
      </c>
      <c r="D1230" s="1" t="s">
        <v>6559</v>
      </c>
      <c r="E1230" s="1" t="s">
        <v>6560</v>
      </c>
      <c r="F1230" s="1" t="s">
        <v>9219</v>
      </c>
      <c r="G1230" s="1" t="s">
        <v>9220</v>
      </c>
      <c r="H1230" s="1" t="s">
        <v>9225</v>
      </c>
      <c r="I1230" s="1" t="s">
        <v>9226</v>
      </c>
      <c r="J1230" s="1" t="s">
        <v>11667</v>
      </c>
      <c r="K1230" s="1" t="s">
        <v>11668</v>
      </c>
      <c r="L1230" s="1" t="s">
        <v>14885</v>
      </c>
      <c r="M1230" s="1" t="s">
        <v>14887</v>
      </c>
      <c r="N1230" s="1" t="s">
        <v>14889</v>
      </c>
      <c r="O1230" s="1" t="s">
        <v>14890</v>
      </c>
      <c r="Q1230" s="1" t="s">
        <v>8259</v>
      </c>
      <c r="R1230" s="1" t="s">
        <v>8255</v>
      </c>
      <c r="S1230" s="1" t="s">
        <v>9233</v>
      </c>
      <c r="T1230" s="1" t="s">
        <v>9226</v>
      </c>
      <c r="U1230" s="1" t="s">
        <v>14895</v>
      </c>
      <c r="V1230" s="1" t="s">
        <v>14896</v>
      </c>
      <c r="Z1230" s="1" t="s">
        <v>6563</v>
      </c>
      <c r="AA1230" s="1" t="s">
        <v>6564</v>
      </c>
      <c r="AB1230" s="1" t="s">
        <v>9240</v>
      </c>
      <c r="AC1230" s="1" t="s">
        <v>9242</v>
      </c>
    </row>
    <row r="1231">
      <c r="A1231" s="1" t="s">
        <v>14899</v>
      </c>
      <c r="B1231" s="1" t="s">
        <v>11442</v>
      </c>
      <c r="C1231" s="1" t="s">
        <v>11443</v>
      </c>
      <c r="E1231" s="1" t="s">
        <v>11444</v>
      </c>
      <c r="F1231" s="1" t="s">
        <v>11445</v>
      </c>
      <c r="G1231" s="1" t="s">
        <v>11447</v>
      </c>
      <c r="H1231" s="1" t="s">
        <v>11443</v>
      </c>
      <c r="I1231" s="1" t="s">
        <v>11448</v>
      </c>
      <c r="J1231" s="1" t="s">
        <v>11450</v>
      </c>
    </row>
    <row r="1232">
      <c r="A1232" s="1" t="s">
        <v>14903</v>
      </c>
      <c r="B1232" s="1" t="s">
        <v>791</v>
      </c>
      <c r="C1232" s="1" t="s">
        <v>794</v>
      </c>
      <c r="D1232" s="1" t="s">
        <v>11464</v>
      </c>
      <c r="E1232" s="1" t="s">
        <v>5844</v>
      </c>
      <c r="F1232" s="1" t="s">
        <v>799</v>
      </c>
      <c r="G1232" s="1" t="s">
        <v>800</v>
      </c>
      <c r="I1232" s="1" t="s">
        <v>804</v>
      </c>
      <c r="J1232" s="1" t="s">
        <v>806</v>
      </c>
    </row>
    <row r="1233">
      <c r="A1233" s="1" t="s">
        <v>14905</v>
      </c>
      <c r="B1233" s="1" t="s">
        <v>5798</v>
      </c>
      <c r="C1233" s="1" t="s">
        <v>5800</v>
      </c>
      <c r="D1233" s="1" t="s">
        <v>5808</v>
      </c>
      <c r="E1233" s="1" t="s">
        <v>5810</v>
      </c>
    </row>
    <row r="1234">
      <c r="A1234" s="1" t="s">
        <v>14906</v>
      </c>
      <c r="B1234" s="1" t="s">
        <v>1244</v>
      </c>
      <c r="C1234" s="1" t="s">
        <v>1246</v>
      </c>
      <c r="D1234" s="1" t="s">
        <v>14907</v>
      </c>
      <c r="E1234" s="1" t="s">
        <v>1250</v>
      </c>
      <c r="H1234" s="1" t="s">
        <v>1261</v>
      </c>
      <c r="I1234" s="1" t="s">
        <v>1263</v>
      </c>
    </row>
    <row r="1235">
      <c r="A1235" s="1" t="s">
        <v>14909</v>
      </c>
      <c r="B1235" s="1" t="s">
        <v>14910</v>
      </c>
      <c r="C1235" s="1" t="s">
        <v>14911</v>
      </c>
    </row>
    <row r="1236">
      <c r="A1236" s="1" t="s">
        <v>14912</v>
      </c>
      <c r="B1236" s="1" t="s">
        <v>2568</v>
      </c>
      <c r="C1236" s="1" t="s">
        <v>2573</v>
      </c>
    </row>
    <row r="1237">
      <c r="A1237" s="1" t="s">
        <v>14914</v>
      </c>
      <c r="B1237" s="1" t="s">
        <v>803</v>
      </c>
      <c r="C1237" s="1" t="s">
        <v>805</v>
      </c>
      <c r="D1237" s="1" t="s">
        <v>807</v>
      </c>
      <c r="E1237" s="1" t="s">
        <v>808</v>
      </c>
      <c r="F1237" s="1" t="s">
        <v>14915</v>
      </c>
      <c r="G1237" s="1" t="s">
        <v>14917</v>
      </c>
      <c r="J1237" s="1" t="s">
        <v>812</v>
      </c>
      <c r="K1237" s="1" t="s">
        <v>808</v>
      </c>
      <c r="L1237" s="1" t="s">
        <v>817</v>
      </c>
      <c r="M1237" s="1" t="s">
        <v>818</v>
      </c>
    </row>
    <row r="1238">
      <c r="A1238" s="1" t="s">
        <v>1925</v>
      </c>
      <c r="B1238" s="1" t="s">
        <v>1643</v>
      </c>
      <c r="C1238" s="1" t="s">
        <v>1645</v>
      </c>
      <c r="D1238" s="1" t="s">
        <v>10880</v>
      </c>
      <c r="E1238" s="1" t="s">
        <v>10881</v>
      </c>
      <c r="F1238" s="1" t="s">
        <v>14920</v>
      </c>
      <c r="G1238" s="1" t="s">
        <v>14922</v>
      </c>
      <c r="H1238" s="1" t="s">
        <v>14923</v>
      </c>
      <c r="I1238" s="1" t="s">
        <v>1648</v>
      </c>
      <c r="L1238" s="1" t="s">
        <v>1649</v>
      </c>
      <c r="M1238" s="1" t="s">
        <v>1650</v>
      </c>
      <c r="N1238" s="1" t="s">
        <v>14924</v>
      </c>
      <c r="O1238" s="1" t="s">
        <v>14922</v>
      </c>
      <c r="P1238" s="1" t="s">
        <v>973</v>
      </c>
      <c r="Q1238" s="1" t="s">
        <v>975</v>
      </c>
      <c r="R1238" s="1" t="s">
        <v>10885</v>
      </c>
      <c r="S1238" s="1" t="s">
        <v>10886</v>
      </c>
    </row>
    <row r="1239">
      <c r="A1239" s="1" t="s">
        <v>14928</v>
      </c>
      <c r="B1239" s="1" t="s">
        <v>14929</v>
      </c>
      <c r="C1239" s="1" t="s">
        <v>14930</v>
      </c>
      <c r="D1239" s="1" t="s">
        <v>14932</v>
      </c>
      <c r="E1239" s="1" t="s">
        <v>14934</v>
      </c>
      <c r="F1239" s="1" t="s">
        <v>14936</v>
      </c>
      <c r="G1239" s="1" t="s">
        <v>14937</v>
      </c>
      <c r="H1239" s="1" t="s">
        <v>14939</v>
      </c>
      <c r="I1239" s="1" t="s">
        <v>14930</v>
      </c>
      <c r="J1239" s="1" t="s">
        <v>14940</v>
      </c>
      <c r="K1239" s="1" t="s">
        <v>14941</v>
      </c>
      <c r="L1239" s="1" t="s">
        <v>14943</v>
      </c>
      <c r="M1239" s="1" t="s">
        <v>14945</v>
      </c>
    </row>
    <row r="1240">
      <c r="A1240" s="1" t="s">
        <v>14946</v>
      </c>
      <c r="B1240" s="1" t="s">
        <v>14947</v>
      </c>
      <c r="C1240" s="1" t="s">
        <v>14949</v>
      </c>
      <c r="D1240" s="1" t="s">
        <v>14950</v>
      </c>
      <c r="E1240" s="1" t="s">
        <v>14951</v>
      </c>
      <c r="F1240" s="1" t="s">
        <v>14953</v>
      </c>
      <c r="G1240" s="1" t="s">
        <v>14954</v>
      </c>
    </row>
    <row r="1241">
      <c r="A1241" s="1" t="s">
        <v>14955</v>
      </c>
      <c r="B1241" s="1" t="s">
        <v>14956</v>
      </c>
      <c r="C1241" s="1" t="s">
        <v>14957</v>
      </c>
      <c r="D1241" s="1" t="s">
        <v>10819</v>
      </c>
      <c r="E1241" s="1" t="s">
        <v>10820</v>
      </c>
      <c r="F1241" s="1" t="s">
        <v>14958</v>
      </c>
      <c r="G1241" s="1" t="s">
        <v>14959</v>
      </c>
      <c r="H1241" s="2" t="s">
        <v>10652</v>
      </c>
      <c r="I1241" s="1" t="s">
        <v>10653</v>
      </c>
      <c r="L1241" s="1" t="s">
        <v>14960</v>
      </c>
      <c r="M1241" s="1" t="s">
        <v>14961</v>
      </c>
      <c r="N1241" s="1" t="s">
        <v>14962</v>
      </c>
      <c r="O1241" s="1" t="s">
        <v>14963</v>
      </c>
      <c r="P1241" s="1" t="s">
        <v>14964</v>
      </c>
      <c r="Q1241" s="1" t="s">
        <v>14965</v>
      </c>
    </row>
    <row r="1242">
      <c r="A1242" s="1" t="s">
        <v>14966</v>
      </c>
      <c r="B1242" s="1" t="s">
        <v>6391</v>
      </c>
      <c r="C1242" s="1" t="s">
        <v>6392</v>
      </c>
      <c r="D1242" s="1" t="s">
        <v>14968</v>
      </c>
      <c r="E1242" s="1" t="s">
        <v>6397</v>
      </c>
      <c r="F1242" s="1" t="s">
        <v>6399</v>
      </c>
      <c r="G1242" s="1" t="s">
        <v>6400</v>
      </c>
      <c r="H1242" s="2" t="s">
        <v>13560</v>
      </c>
      <c r="I1242" s="1" t="s">
        <v>3163</v>
      </c>
      <c r="J1242" s="1" t="s">
        <v>6403</v>
      </c>
      <c r="K1242" s="1" t="s">
        <v>6392</v>
      </c>
      <c r="L1242" s="1" t="s">
        <v>6404</v>
      </c>
      <c r="M1242" s="1" t="s">
        <v>6405</v>
      </c>
    </row>
    <row r="1243">
      <c r="A1243" s="1" t="s">
        <v>14975</v>
      </c>
      <c r="B1243" s="1" t="s">
        <v>1174</v>
      </c>
      <c r="C1243" s="1" t="s">
        <v>1176</v>
      </c>
      <c r="D1243" s="1" t="s">
        <v>779</v>
      </c>
      <c r="E1243" s="1" t="s">
        <v>780</v>
      </c>
      <c r="F1243" s="1" t="s">
        <v>5329</v>
      </c>
      <c r="G1243" s="1" t="s">
        <v>843</v>
      </c>
      <c r="H1243" s="1" t="s">
        <v>1178</v>
      </c>
      <c r="I1243" s="1" t="s">
        <v>1180</v>
      </c>
      <c r="J1243" s="1" t="s">
        <v>786</v>
      </c>
      <c r="K1243" s="1" t="s">
        <v>787</v>
      </c>
      <c r="L1243" s="1" t="s">
        <v>788</v>
      </c>
      <c r="M1243" s="1" t="s">
        <v>789</v>
      </c>
    </row>
    <row r="1244">
      <c r="A1244" s="1" t="s">
        <v>1943</v>
      </c>
      <c r="B1244" s="1" t="s">
        <v>1548</v>
      </c>
      <c r="C1244" s="1" t="s">
        <v>1550</v>
      </c>
      <c r="D1244" s="1" t="s">
        <v>1873</v>
      </c>
      <c r="E1244" s="1" t="s">
        <v>1875</v>
      </c>
      <c r="F1244" s="1" t="s">
        <v>1563</v>
      </c>
      <c r="G1244" s="1" t="s">
        <v>1564</v>
      </c>
      <c r="I1244" s="1" t="s">
        <v>1576</v>
      </c>
      <c r="J1244" s="1" t="s">
        <v>1577</v>
      </c>
    </row>
    <row r="1245">
      <c r="A1245" s="1" t="s">
        <v>14983</v>
      </c>
      <c r="B1245" s="1" t="s">
        <v>803</v>
      </c>
      <c r="C1245" s="1" t="s">
        <v>805</v>
      </c>
      <c r="D1245" s="1" t="s">
        <v>10235</v>
      </c>
      <c r="E1245" s="1" t="s">
        <v>10236</v>
      </c>
      <c r="F1245" s="1" t="s">
        <v>14987</v>
      </c>
      <c r="G1245" s="1" t="s">
        <v>10239</v>
      </c>
      <c r="H1245" s="1" t="s">
        <v>10241</v>
      </c>
      <c r="I1245" s="1" t="s">
        <v>10239</v>
      </c>
      <c r="J1245" s="1" t="s">
        <v>817</v>
      </c>
      <c r="K1245" s="1" t="s">
        <v>818</v>
      </c>
    </row>
    <row r="1246">
      <c r="A1246" s="1" t="s">
        <v>14989</v>
      </c>
      <c r="B1246" s="1" t="s">
        <v>169</v>
      </c>
      <c r="C1246" s="1" t="s">
        <v>170</v>
      </c>
      <c r="D1246" s="1" t="s">
        <v>1244</v>
      </c>
      <c r="E1246" s="1" t="s">
        <v>1246</v>
      </c>
      <c r="F1246" s="1" t="s">
        <v>8095</v>
      </c>
      <c r="G1246" s="1" t="s">
        <v>8098</v>
      </c>
      <c r="H1246" s="1" t="s">
        <v>14991</v>
      </c>
      <c r="I1246" s="1" t="s">
        <v>14992</v>
      </c>
      <c r="J1246" s="1" t="s">
        <v>8101</v>
      </c>
      <c r="K1246" s="1" t="s">
        <v>8102</v>
      </c>
      <c r="L1246" s="1" t="s">
        <v>183</v>
      </c>
      <c r="M1246" s="1" t="s">
        <v>184</v>
      </c>
      <c r="N1246" s="1" t="s">
        <v>1261</v>
      </c>
      <c r="O1246" s="1" t="s">
        <v>1263</v>
      </c>
    </row>
    <row r="1247">
      <c r="A1247" s="1" t="s">
        <v>14994</v>
      </c>
      <c r="B1247" s="1" t="s">
        <v>14991</v>
      </c>
      <c r="C1247" s="1" t="s">
        <v>14992</v>
      </c>
      <c r="D1247" s="1" t="s">
        <v>6003</v>
      </c>
      <c r="E1247" s="1" t="s">
        <v>6004</v>
      </c>
      <c r="F1247" s="1" t="s">
        <v>4029</v>
      </c>
      <c r="G1247" s="1" t="s">
        <v>4030</v>
      </c>
    </row>
    <row r="1248">
      <c r="A1248" s="1" t="s">
        <v>14997</v>
      </c>
      <c r="B1248" s="1" t="s">
        <v>193</v>
      </c>
      <c r="C1248" s="1" t="s">
        <v>194</v>
      </c>
      <c r="D1248" s="1" t="s">
        <v>14998</v>
      </c>
      <c r="E1248" s="1" t="s">
        <v>198</v>
      </c>
      <c r="F1248" s="1" t="s">
        <v>197</v>
      </c>
      <c r="G1248" s="1" t="s">
        <v>198</v>
      </c>
      <c r="H1248" s="1" t="s">
        <v>201</v>
      </c>
      <c r="I1248" s="1" t="s">
        <v>202</v>
      </c>
    </row>
    <row r="1249">
      <c r="A1249" s="1" t="s">
        <v>15001</v>
      </c>
      <c r="B1249" s="1" t="s">
        <v>469</v>
      </c>
      <c r="C1249" s="1" t="s">
        <v>471</v>
      </c>
      <c r="D1249" s="1" t="s">
        <v>15003</v>
      </c>
      <c r="E1249" s="1" t="s">
        <v>15004</v>
      </c>
      <c r="F1249" s="1" t="s">
        <v>15005</v>
      </c>
      <c r="G1249" s="1" t="s">
        <v>15006</v>
      </c>
      <c r="H1249" s="1" t="s">
        <v>15007</v>
      </c>
      <c r="I1249" s="1" t="s">
        <v>15008</v>
      </c>
      <c r="K1249" s="1" t="s">
        <v>478</v>
      </c>
      <c r="L1249" s="1" t="s">
        <v>480</v>
      </c>
      <c r="M1249" s="1" t="s">
        <v>15009</v>
      </c>
      <c r="N1249" s="1" t="s">
        <v>15010</v>
      </c>
      <c r="O1249" s="1" t="s">
        <v>482</v>
      </c>
      <c r="P1249" s="1" t="s">
        <v>483</v>
      </c>
      <c r="R1249" s="1" t="s">
        <v>484</v>
      </c>
      <c r="S1249" s="1" t="s">
        <v>485</v>
      </c>
    </row>
    <row r="1250">
      <c r="A1250" s="1" t="s">
        <v>15011</v>
      </c>
      <c r="B1250" s="1" t="s">
        <v>5090</v>
      </c>
      <c r="C1250" s="1" t="s">
        <v>5092</v>
      </c>
      <c r="D1250" s="1" t="s">
        <v>15012</v>
      </c>
      <c r="E1250" s="1" t="s">
        <v>5114</v>
      </c>
      <c r="G1250" s="1" t="s">
        <v>5112</v>
      </c>
      <c r="H1250" s="1" t="s">
        <v>5114</v>
      </c>
      <c r="I1250" s="1" t="s">
        <v>5117</v>
      </c>
      <c r="J1250" s="1" t="s">
        <v>5119</v>
      </c>
    </row>
    <row r="1251">
      <c r="A1251" s="1" t="s">
        <v>15014</v>
      </c>
      <c r="B1251" s="1" t="s">
        <v>4039</v>
      </c>
      <c r="C1251" s="1" t="s">
        <v>4040</v>
      </c>
      <c r="D1251" s="1" t="s">
        <v>4041</v>
      </c>
      <c r="E1251" s="1" t="s">
        <v>4042</v>
      </c>
      <c r="F1251" s="1" t="s">
        <v>6492</v>
      </c>
      <c r="G1251" s="1" t="s">
        <v>196</v>
      </c>
      <c r="I1251" s="1" t="s">
        <v>4053</v>
      </c>
      <c r="J1251" s="1" t="s">
        <v>4055</v>
      </c>
      <c r="K1251" s="1" t="s">
        <v>4061</v>
      </c>
      <c r="L1251" s="1" t="s">
        <v>4062</v>
      </c>
      <c r="M1251" s="1" t="s">
        <v>4056</v>
      </c>
      <c r="N1251" s="1" t="s">
        <v>4057</v>
      </c>
    </row>
    <row r="1252">
      <c r="A1252" s="1" t="s">
        <v>15020</v>
      </c>
      <c r="B1252" s="1" t="s">
        <v>15022</v>
      </c>
      <c r="C1252" s="1" t="s">
        <v>15023</v>
      </c>
    </row>
    <row r="1253">
      <c r="A1253" s="1" t="s">
        <v>15026</v>
      </c>
      <c r="B1253" s="1" t="s">
        <v>15028</v>
      </c>
      <c r="C1253" s="1" t="s">
        <v>15029</v>
      </c>
      <c r="D1253" s="1" t="s">
        <v>15030</v>
      </c>
      <c r="E1253" s="1" t="s">
        <v>15031</v>
      </c>
      <c r="F1253" s="1" t="s">
        <v>15033</v>
      </c>
      <c r="G1253" s="1" t="s">
        <v>15034</v>
      </c>
      <c r="H1253" s="1" t="s">
        <v>15035</v>
      </c>
      <c r="I1253" s="1" t="s">
        <v>15036</v>
      </c>
      <c r="J1253" s="1" t="s">
        <v>7752</v>
      </c>
      <c r="K1253" s="1" t="s">
        <v>7754</v>
      </c>
      <c r="M1253" s="1" t="s">
        <v>15038</v>
      </c>
      <c r="N1253" s="1" t="s">
        <v>15029</v>
      </c>
      <c r="O1253" s="1" t="s">
        <v>15040</v>
      </c>
      <c r="P1253" s="1" t="s">
        <v>15031</v>
      </c>
    </row>
    <row r="1254">
      <c r="A1254" s="1" t="s">
        <v>15045</v>
      </c>
      <c r="B1254" s="1" t="s">
        <v>15047</v>
      </c>
      <c r="C1254" s="1" t="s">
        <v>15049</v>
      </c>
      <c r="D1254" s="1" t="s">
        <v>15051</v>
      </c>
      <c r="E1254" s="1" t="s">
        <v>15052</v>
      </c>
      <c r="F1254" s="1" t="s">
        <v>15053</v>
      </c>
      <c r="G1254" s="1" t="s">
        <v>15055</v>
      </c>
      <c r="H1254" s="1" t="s">
        <v>15057</v>
      </c>
      <c r="I1254" s="1" t="s">
        <v>15049</v>
      </c>
      <c r="J1254" s="1" t="s">
        <v>15059</v>
      </c>
      <c r="K1254" s="1" t="s">
        <v>15060</v>
      </c>
      <c r="N1254" s="1" t="s">
        <v>15061</v>
      </c>
      <c r="O1254" s="1" t="s">
        <v>15062</v>
      </c>
      <c r="P1254" s="1" t="s">
        <v>15063</v>
      </c>
      <c r="Q1254" s="1" t="s">
        <v>15064</v>
      </c>
    </row>
    <row r="1255">
      <c r="A1255" s="1" t="s">
        <v>15066</v>
      </c>
      <c r="B1255" s="1" t="s">
        <v>9352</v>
      </c>
      <c r="C1255" s="1" t="s">
        <v>9353</v>
      </c>
      <c r="D1255" s="1" t="s">
        <v>15067</v>
      </c>
      <c r="E1255" s="1" t="s">
        <v>15068</v>
      </c>
      <c r="F1255" s="1" t="s">
        <v>9360</v>
      </c>
      <c r="G1255" s="1" t="s">
        <v>9353</v>
      </c>
      <c r="I1255" s="1" t="s">
        <v>9366</v>
      </c>
      <c r="J1255" s="1" t="s">
        <v>9367</v>
      </c>
    </row>
    <row r="1256">
      <c r="A1256" s="1" t="s">
        <v>15073</v>
      </c>
      <c r="B1256" s="1" t="s">
        <v>15075</v>
      </c>
      <c r="C1256" s="1" t="s">
        <v>189</v>
      </c>
    </row>
    <row r="1257">
      <c r="A1257" s="1" t="s">
        <v>15076</v>
      </c>
      <c r="B1257" s="1" t="s">
        <v>130</v>
      </c>
      <c r="C1257" s="1" t="s">
        <v>131</v>
      </c>
      <c r="D1257" s="1" t="s">
        <v>15079</v>
      </c>
      <c r="E1257" s="1" t="s">
        <v>15081</v>
      </c>
      <c r="F1257" s="1" t="s">
        <v>140</v>
      </c>
      <c r="G1257" s="1" t="s">
        <v>141</v>
      </c>
      <c r="I1257" s="1" t="s">
        <v>148</v>
      </c>
      <c r="J1257" s="1" t="s">
        <v>149</v>
      </c>
    </row>
    <row r="1258">
      <c r="A1258" s="1" t="s">
        <v>15084</v>
      </c>
      <c r="B1258" s="1" t="s">
        <v>3115</v>
      </c>
      <c r="C1258" s="1" t="s">
        <v>3116</v>
      </c>
      <c r="D1258" s="1" t="s">
        <v>15087</v>
      </c>
      <c r="E1258" s="1" t="s">
        <v>15089</v>
      </c>
      <c r="G1258" s="1" t="s">
        <v>3121</v>
      </c>
      <c r="H1258" s="1" t="s">
        <v>3116</v>
      </c>
    </row>
    <row r="1259">
      <c r="A1259" s="1" t="s">
        <v>15090</v>
      </c>
      <c r="B1259" s="1" t="s">
        <v>15091</v>
      </c>
      <c r="C1259" s="1" t="s">
        <v>15092</v>
      </c>
      <c r="D1259" s="1" t="s">
        <v>11229</v>
      </c>
      <c r="E1259" s="1" t="s">
        <v>11230</v>
      </c>
      <c r="F1259" s="1" t="s">
        <v>15093</v>
      </c>
      <c r="G1259" s="1" t="s">
        <v>15095</v>
      </c>
      <c r="H1259" s="1" t="s">
        <v>15097</v>
      </c>
      <c r="I1259" s="1" t="s">
        <v>15099</v>
      </c>
      <c r="J1259" s="2" t="s">
        <v>15101</v>
      </c>
      <c r="K1259" s="1" t="s">
        <v>15103</v>
      </c>
      <c r="L1259" s="2" t="s">
        <v>5894</v>
      </c>
      <c r="M1259" s="1" t="s">
        <v>4271</v>
      </c>
      <c r="O1259" s="1" t="s">
        <v>11238</v>
      </c>
      <c r="P1259" s="1" t="s">
        <v>11239</v>
      </c>
      <c r="R1259" s="1" t="s">
        <v>11241</v>
      </c>
      <c r="S1259" s="1" t="s">
        <v>11243</v>
      </c>
      <c r="T1259" s="1" t="s">
        <v>15107</v>
      </c>
      <c r="U1259" s="1" t="s">
        <v>15108</v>
      </c>
    </row>
    <row r="1260">
      <c r="A1260" s="1" t="s">
        <v>15150</v>
      </c>
      <c r="B1260" s="1" t="s">
        <v>4703</v>
      </c>
      <c r="C1260" s="1" t="s">
        <v>4704</v>
      </c>
      <c r="D1260" s="1" t="s">
        <v>15154</v>
      </c>
      <c r="E1260" s="1" t="s">
        <v>15157</v>
      </c>
      <c r="F1260" s="1" t="s">
        <v>15159</v>
      </c>
      <c r="G1260" s="1" t="s">
        <v>15161</v>
      </c>
      <c r="I1260" s="1" t="s">
        <v>15162</v>
      </c>
      <c r="J1260" s="1" t="s">
        <v>15163</v>
      </c>
      <c r="L1260" s="1" t="s">
        <v>4740</v>
      </c>
      <c r="M1260" s="1" t="s">
        <v>4742</v>
      </c>
    </row>
    <row r="1261">
      <c r="A1261" s="1" t="s">
        <v>15166</v>
      </c>
      <c r="B1261" s="1" t="s">
        <v>15167</v>
      </c>
      <c r="C1261" s="1" t="s">
        <v>15168</v>
      </c>
      <c r="D1261" s="1" t="s">
        <v>15169</v>
      </c>
      <c r="E1261" s="1" t="s">
        <v>15170</v>
      </c>
      <c r="F1261" s="1" t="s">
        <v>15172</v>
      </c>
      <c r="G1261" s="1" t="s">
        <v>15173</v>
      </c>
      <c r="H1261" s="2" t="s">
        <v>3167</v>
      </c>
      <c r="I1261" s="1" t="s">
        <v>3169</v>
      </c>
      <c r="K1261" s="1" t="s">
        <v>15174</v>
      </c>
      <c r="L1261" s="1" t="s">
        <v>15176</v>
      </c>
    </row>
    <row r="1262">
      <c r="A1262" s="1" t="s">
        <v>15179</v>
      </c>
      <c r="B1262" s="1" t="s">
        <v>61</v>
      </c>
      <c r="C1262" s="1" t="s">
        <v>62</v>
      </c>
      <c r="D1262" s="1" t="s">
        <v>15180</v>
      </c>
      <c r="E1262" s="1" t="s">
        <v>12019</v>
      </c>
      <c r="F1262" s="1" t="s">
        <v>78</v>
      </c>
      <c r="G1262" s="1" t="s">
        <v>79</v>
      </c>
    </row>
    <row r="1263">
      <c r="A1263" s="1" t="s">
        <v>15182</v>
      </c>
      <c r="B1263" s="1" t="s">
        <v>803</v>
      </c>
      <c r="C1263" s="1" t="s">
        <v>805</v>
      </c>
      <c r="D1263" s="1" t="s">
        <v>807</v>
      </c>
      <c r="E1263" s="1" t="s">
        <v>808</v>
      </c>
      <c r="F1263" s="1" t="s">
        <v>15183</v>
      </c>
      <c r="G1263" s="1" t="s">
        <v>15184</v>
      </c>
      <c r="H1263" s="1" t="s">
        <v>7765</v>
      </c>
      <c r="I1263" s="1" t="s">
        <v>7766</v>
      </c>
      <c r="J1263" s="1" t="s">
        <v>15185</v>
      </c>
      <c r="K1263" s="1" t="s">
        <v>6258</v>
      </c>
      <c r="L1263" s="1" t="s">
        <v>91</v>
      </c>
      <c r="M1263" s="1" t="s">
        <v>92</v>
      </c>
      <c r="O1263" s="1" t="s">
        <v>812</v>
      </c>
      <c r="P1263" s="1" t="s">
        <v>808</v>
      </c>
      <c r="Q1263" s="1" t="s">
        <v>15187</v>
      </c>
      <c r="R1263" s="1" t="s">
        <v>15189</v>
      </c>
      <c r="S1263" s="1" t="s">
        <v>2511</v>
      </c>
      <c r="T1263" s="1" t="s">
        <v>2512</v>
      </c>
      <c r="W1263" s="1" t="s">
        <v>817</v>
      </c>
      <c r="X1263" s="1" t="s">
        <v>818</v>
      </c>
    </row>
    <row r="1264">
      <c r="A1264" s="1" t="s">
        <v>15192</v>
      </c>
      <c r="B1264" s="1" t="s">
        <v>7674</v>
      </c>
      <c r="C1264" s="1" t="s">
        <v>7677</v>
      </c>
      <c r="D1264" s="1" t="s">
        <v>15194</v>
      </c>
      <c r="E1264" s="1" t="s">
        <v>15195</v>
      </c>
      <c r="F1264" s="1" t="s">
        <v>15196</v>
      </c>
      <c r="G1264" s="1" t="s">
        <v>15198</v>
      </c>
      <c r="H1264" s="1" t="s">
        <v>15200</v>
      </c>
      <c r="I1264" s="1" t="s">
        <v>15201</v>
      </c>
      <c r="J1264" s="2" t="s">
        <v>4566</v>
      </c>
      <c r="K1264" s="1" t="s">
        <v>4569</v>
      </c>
      <c r="M1264" s="1" t="s">
        <v>15205</v>
      </c>
      <c r="N1264" s="1" t="s">
        <v>15206</v>
      </c>
      <c r="O1264" s="1" t="s">
        <v>7690</v>
      </c>
      <c r="P1264" s="1" t="s">
        <v>7691</v>
      </c>
    </row>
    <row r="1265">
      <c r="A1265" s="1" t="s">
        <v>15208</v>
      </c>
      <c r="B1265" s="1" t="s">
        <v>15210</v>
      </c>
      <c r="C1265" s="1" t="s">
        <v>15213</v>
      </c>
      <c r="D1265" s="1" t="s">
        <v>561</v>
      </c>
      <c r="E1265" s="1" t="s">
        <v>562</v>
      </c>
      <c r="F1265" s="1" t="s">
        <v>559</v>
      </c>
      <c r="G1265" s="1" t="s">
        <v>560</v>
      </c>
      <c r="H1265" s="1" t="s">
        <v>15218</v>
      </c>
      <c r="I1265" s="1" t="s">
        <v>15213</v>
      </c>
      <c r="J1265" s="1" t="s">
        <v>15221</v>
      </c>
      <c r="K1265" s="1" t="s">
        <v>15222</v>
      </c>
      <c r="L1265" s="2" t="s">
        <v>1012</v>
      </c>
      <c r="M1265" s="1" t="s">
        <v>609</v>
      </c>
      <c r="N1265" s="2" t="s">
        <v>4566</v>
      </c>
      <c r="O1265" s="1" t="s">
        <v>4569</v>
      </c>
      <c r="Q1265" s="1" t="s">
        <v>565</v>
      </c>
      <c r="R1265" s="1" t="s">
        <v>566</v>
      </c>
      <c r="S1265" s="1" t="s">
        <v>567</v>
      </c>
      <c r="T1265" s="1" t="s">
        <v>568</v>
      </c>
      <c r="U1265" s="1" t="s">
        <v>15224</v>
      </c>
      <c r="V1265" s="1" t="s">
        <v>15226</v>
      </c>
    </row>
    <row r="1266">
      <c r="A1266" s="1" t="s">
        <v>15228</v>
      </c>
      <c r="B1266" s="1" t="s">
        <v>13804</v>
      </c>
      <c r="C1266" s="1" t="s">
        <v>13805</v>
      </c>
      <c r="D1266" s="1" t="s">
        <v>13806</v>
      </c>
      <c r="E1266" s="1" t="s">
        <v>13807</v>
      </c>
      <c r="G1266" s="1" t="s">
        <v>15229</v>
      </c>
      <c r="H1266" s="1" t="s">
        <v>15230</v>
      </c>
      <c r="I1266" s="1" t="s">
        <v>13809</v>
      </c>
      <c r="J1266" s="1" t="s">
        <v>13810</v>
      </c>
    </row>
    <row r="1267">
      <c r="A1267" s="1" t="s">
        <v>15237</v>
      </c>
      <c r="B1267" s="1" t="s">
        <v>15239</v>
      </c>
      <c r="C1267" s="1" t="s">
        <v>15241</v>
      </c>
      <c r="D1267" s="1" t="s">
        <v>15243</v>
      </c>
      <c r="E1267" s="1" t="s">
        <v>15244</v>
      </c>
      <c r="G1267" s="1" t="s">
        <v>15245</v>
      </c>
      <c r="H1267" s="1" t="s">
        <v>15246</v>
      </c>
      <c r="I1267" s="1" t="s">
        <v>581</v>
      </c>
      <c r="J1267" s="1" t="s">
        <v>583</v>
      </c>
    </row>
    <row r="1268">
      <c r="A1268" s="1" t="s">
        <v>15248</v>
      </c>
      <c r="B1268" s="1" t="s">
        <v>15249</v>
      </c>
      <c r="C1268" s="1" t="s">
        <v>15251</v>
      </c>
    </row>
    <row r="1269">
      <c r="A1269" s="1" t="s">
        <v>15254</v>
      </c>
      <c r="B1269" s="1" t="s">
        <v>15255</v>
      </c>
      <c r="C1269" s="1" t="s">
        <v>189</v>
      </c>
    </row>
    <row r="1270">
      <c r="A1270" s="1" t="s">
        <v>1995</v>
      </c>
      <c r="B1270" s="1" t="s">
        <v>8869</v>
      </c>
      <c r="C1270" s="1" t="s">
        <v>8870</v>
      </c>
      <c r="D1270" s="1" t="s">
        <v>829</v>
      </c>
      <c r="E1270" s="1" t="s">
        <v>830</v>
      </c>
      <c r="F1270" s="1" t="s">
        <v>15262</v>
      </c>
      <c r="G1270" s="1" t="s">
        <v>15263</v>
      </c>
      <c r="H1270" s="1" t="s">
        <v>15265</v>
      </c>
      <c r="I1270" s="1" t="s">
        <v>15267</v>
      </c>
      <c r="J1270" s="1" t="s">
        <v>15269</v>
      </c>
      <c r="K1270" s="1" t="s">
        <v>8879</v>
      </c>
      <c r="L1270" s="1" t="s">
        <v>15271</v>
      </c>
      <c r="M1270" s="1" t="s">
        <v>15272</v>
      </c>
      <c r="O1270" s="1" t="s">
        <v>8877</v>
      </c>
      <c r="P1270" s="1" t="s">
        <v>8879</v>
      </c>
      <c r="Q1270" s="1" t="s">
        <v>15274</v>
      </c>
      <c r="R1270" s="1" t="s">
        <v>15263</v>
      </c>
      <c r="S1270" s="1" t="s">
        <v>15275</v>
      </c>
      <c r="T1270" s="1" t="s">
        <v>15267</v>
      </c>
      <c r="V1270" s="1" t="s">
        <v>848</v>
      </c>
      <c r="W1270" s="1" t="s">
        <v>849</v>
      </c>
    </row>
    <row r="1271">
      <c r="A1271" s="1" t="s">
        <v>15278</v>
      </c>
      <c r="B1271" s="1" t="s">
        <v>795</v>
      </c>
      <c r="C1271" s="1" t="s">
        <v>796</v>
      </c>
      <c r="D1271" s="1" t="s">
        <v>6567</v>
      </c>
      <c r="E1271" s="1" t="s">
        <v>6568</v>
      </c>
      <c r="F1271" s="1" t="s">
        <v>801</v>
      </c>
      <c r="G1271" s="1" t="s">
        <v>802</v>
      </c>
    </row>
    <row r="1272">
      <c r="A1272" s="1" t="s">
        <v>15279</v>
      </c>
      <c r="B1272" s="1" t="s">
        <v>273</v>
      </c>
      <c r="C1272" s="1" t="s">
        <v>274</v>
      </c>
      <c r="D1272" s="1" t="s">
        <v>1289</v>
      </c>
      <c r="E1272" s="1" t="s">
        <v>1290</v>
      </c>
      <c r="F1272" s="1" t="s">
        <v>8519</v>
      </c>
      <c r="G1272" s="1" t="s">
        <v>8520</v>
      </c>
      <c r="H1272" s="1" t="s">
        <v>1033</v>
      </c>
      <c r="I1272" s="1" t="s">
        <v>1034</v>
      </c>
      <c r="J1272" s="1" t="s">
        <v>8509</v>
      </c>
      <c r="K1272" s="1" t="s">
        <v>8510</v>
      </c>
      <c r="L1272" s="1" t="s">
        <v>8511</v>
      </c>
      <c r="M1272" s="1" t="s">
        <v>8512</v>
      </c>
      <c r="N1272" s="1" t="s">
        <v>8521</v>
      </c>
      <c r="O1272" s="1" t="s">
        <v>8522</v>
      </c>
      <c r="P1272" s="1" t="s">
        <v>8514</v>
      </c>
      <c r="Q1272" s="1" t="s">
        <v>8516</v>
      </c>
      <c r="R1272" s="1" t="s">
        <v>8523</v>
      </c>
      <c r="S1272" s="1" t="s">
        <v>8524</v>
      </c>
      <c r="T1272" s="1" t="s">
        <v>8525</v>
      </c>
      <c r="U1272" s="1" t="s">
        <v>8527</v>
      </c>
      <c r="V1272" s="2" t="s">
        <v>3706</v>
      </c>
      <c r="W1272" s="1" t="s">
        <v>3708</v>
      </c>
      <c r="Z1272" s="1" t="s">
        <v>8534</v>
      </c>
      <c r="AA1272" s="1" t="s">
        <v>8535</v>
      </c>
      <c r="AB1272" s="1" t="s">
        <v>8529</v>
      </c>
      <c r="AC1272" s="1" t="s">
        <v>8510</v>
      </c>
      <c r="AD1272" s="1" t="s">
        <v>300</v>
      </c>
      <c r="AE1272" s="1" t="s">
        <v>301</v>
      </c>
      <c r="AF1272" s="1" t="s">
        <v>1310</v>
      </c>
      <c r="AG1272" s="1" t="s">
        <v>1290</v>
      </c>
      <c r="AH1272" s="1" t="s">
        <v>1043</v>
      </c>
      <c r="AI1272" s="1" t="s">
        <v>1044</v>
      </c>
      <c r="AJ1272" s="1" t="s">
        <v>8541</v>
      </c>
      <c r="AK1272" s="1" t="s">
        <v>8543</v>
      </c>
      <c r="AL1272" s="1" t="s">
        <v>8545</v>
      </c>
      <c r="AM1272" s="1" t="s">
        <v>8546</v>
      </c>
    </row>
    <row r="1273">
      <c r="A1273" s="1" t="s">
        <v>15294</v>
      </c>
      <c r="B1273" s="1" t="s">
        <v>8548</v>
      </c>
      <c r="C1273" s="1" t="s">
        <v>8549</v>
      </c>
      <c r="D1273" s="1" t="s">
        <v>8550</v>
      </c>
      <c r="E1273" s="1" t="s">
        <v>8551</v>
      </c>
      <c r="F1273" s="1" t="s">
        <v>8552</v>
      </c>
      <c r="G1273" s="1" t="s">
        <v>8551</v>
      </c>
      <c r="H1273" s="1" t="s">
        <v>8554</v>
      </c>
      <c r="I1273" s="1" t="s">
        <v>8555</v>
      </c>
    </row>
    <row r="1274">
      <c r="A1274" s="1" t="s">
        <v>15298</v>
      </c>
      <c r="B1274" s="1" t="s">
        <v>625</v>
      </c>
      <c r="C1274" s="1" t="s">
        <v>628</v>
      </c>
      <c r="D1274" s="1" t="s">
        <v>8565</v>
      </c>
      <c r="E1274" s="1" t="s">
        <v>8566</v>
      </c>
      <c r="F1274" s="1" t="s">
        <v>8567</v>
      </c>
      <c r="G1274" s="1" t="s">
        <v>8568</v>
      </c>
      <c r="H1274" s="1" t="s">
        <v>8569</v>
      </c>
      <c r="I1274" s="1" t="s">
        <v>8570</v>
      </c>
      <c r="J1274" s="2" t="s">
        <v>3823</v>
      </c>
      <c r="K1274" s="1" t="s">
        <v>291</v>
      </c>
      <c r="M1274" s="1" t="s">
        <v>8571</v>
      </c>
      <c r="N1274" s="1" t="s">
        <v>8573</v>
      </c>
      <c r="O1274" s="1" t="s">
        <v>8554</v>
      </c>
      <c r="P1274" s="1" t="s">
        <v>8555</v>
      </c>
      <c r="Q1274" s="1" t="s">
        <v>645</v>
      </c>
      <c r="R1274" s="1" t="s">
        <v>646</v>
      </c>
    </row>
    <row r="1275">
      <c r="A1275" s="1" t="s">
        <v>15304</v>
      </c>
      <c r="B1275" s="1" t="s">
        <v>541</v>
      </c>
      <c r="C1275" s="1" t="s">
        <v>542</v>
      </c>
      <c r="D1275" s="1" t="s">
        <v>8581</v>
      </c>
      <c r="E1275" s="1" t="s">
        <v>6024</v>
      </c>
      <c r="F1275" s="1" t="s">
        <v>552</v>
      </c>
      <c r="G1275" s="1" t="s">
        <v>553</v>
      </c>
    </row>
    <row r="1276">
      <c r="A1276" s="1" t="s">
        <v>15306</v>
      </c>
      <c r="B1276" s="1" t="s">
        <v>8592</v>
      </c>
      <c r="C1276" s="1" t="s">
        <v>8594</v>
      </c>
      <c r="E1276" s="1" t="s">
        <v>8585</v>
      </c>
      <c r="F1276" s="1" t="s">
        <v>8587</v>
      </c>
      <c r="G1276" s="1" t="s">
        <v>8589</v>
      </c>
      <c r="H1276" s="1" t="s">
        <v>8590</v>
      </c>
      <c r="I1276" s="1" t="s">
        <v>8595</v>
      </c>
      <c r="J1276" s="1" t="s">
        <v>8597</v>
      </c>
      <c r="L1276" s="1" t="s">
        <v>8599</v>
      </c>
      <c r="M1276" s="1" t="s">
        <v>8601</v>
      </c>
      <c r="N1276" s="1" t="s">
        <v>8602</v>
      </c>
      <c r="O1276" s="1" t="s">
        <v>8603</v>
      </c>
      <c r="Q1276" s="1" t="s">
        <v>8608</v>
      </c>
      <c r="R1276" s="1" t="s">
        <v>8609</v>
      </c>
      <c r="S1276" s="1" t="s">
        <v>8605</v>
      </c>
      <c r="T1276" s="1" t="s">
        <v>8606</v>
      </c>
    </row>
    <row r="1277">
      <c r="A1277" s="1" t="s">
        <v>15315</v>
      </c>
      <c r="B1277" s="1" t="s">
        <v>273</v>
      </c>
      <c r="C1277" s="1" t="s">
        <v>274</v>
      </c>
      <c r="D1277" s="1" t="s">
        <v>5146</v>
      </c>
      <c r="E1277" s="1" t="s">
        <v>5147</v>
      </c>
      <c r="F1277" s="1" t="s">
        <v>5142</v>
      </c>
      <c r="G1277" s="1" t="s">
        <v>5143</v>
      </c>
      <c r="H1277" s="1" t="s">
        <v>5144</v>
      </c>
      <c r="I1277" s="1" t="s">
        <v>5145</v>
      </c>
      <c r="J1277" s="1" t="s">
        <v>15322</v>
      </c>
      <c r="K1277" s="1" t="s">
        <v>4364</v>
      </c>
      <c r="M1277" s="1" t="s">
        <v>5151</v>
      </c>
      <c r="N1277" s="1" t="s">
        <v>5152</v>
      </c>
      <c r="P1277" s="1" t="s">
        <v>300</v>
      </c>
      <c r="Q1277" s="1" t="s">
        <v>301</v>
      </c>
      <c r="R1277" s="1" t="s">
        <v>5154</v>
      </c>
      <c r="S1277" s="1" t="s">
        <v>5145</v>
      </c>
    </row>
    <row r="1278">
      <c r="A1278" s="1" t="s">
        <v>15329</v>
      </c>
      <c r="B1278" s="1" t="s">
        <v>1597</v>
      </c>
      <c r="C1278" s="1" t="s">
        <v>1599</v>
      </c>
      <c r="D1278" s="1" t="s">
        <v>1601</v>
      </c>
      <c r="E1278" s="1" t="s">
        <v>1603</v>
      </c>
      <c r="F1278" s="1" t="s">
        <v>15332</v>
      </c>
      <c r="G1278" s="1" t="s">
        <v>15333</v>
      </c>
      <c r="H1278" s="1" t="s">
        <v>15334</v>
      </c>
      <c r="I1278" s="1" t="s">
        <v>15335</v>
      </c>
      <c r="J1278" s="1" t="s">
        <v>15336</v>
      </c>
      <c r="K1278" s="1" t="s">
        <v>14863</v>
      </c>
      <c r="L1278" s="1" t="s">
        <v>1608</v>
      </c>
      <c r="M1278" s="1" t="s">
        <v>1609</v>
      </c>
      <c r="N1278" s="1" t="s">
        <v>1610</v>
      </c>
      <c r="O1278" s="1" t="s">
        <v>1611</v>
      </c>
      <c r="P1278" s="1" t="s">
        <v>15339</v>
      </c>
      <c r="Q1278" s="1" t="s">
        <v>15340</v>
      </c>
    </row>
    <row r="1279">
      <c r="A1279" s="1" t="s">
        <v>15341</v>
      </c>
      <c r="B1279" s="1" t="s">
        <v>2809</v>
      </c>
      <c r="C1279" s="1" t="s">
        <v>2811</v>
      </c>
      <c r="D1279" s="1" t="s">
        <v>15343</v>
      </c>
      <c r="E1279" s="1" t="s">
        <v>15344</v>
      </c>
      <c r="F1279" s="1" t="s">
        <v>15345</v>
      </c>
      <c r="G1279" s="1" t="s">
        <v>6923</v>
      </c>
      <c r="H1279" s="1" t="s">
        <v>2816</v>
      </c>
      <c r="I1279" s="1" t="s">
        <v>2818</v>
      </c>
      <c r="J1279" s="2" t="s">
        <v>2820</v>
      </c>
      <c r="K1279" s="1" t="s">
        <v>2388</v>
      </c>
      <c r="M1279" s="1" t="s">
        <v>2823</v>
      </c>
      <c r="N1279" s="1" t="s">
        <v>2824</v>
      </c>
      <c r="O1279" s="1" t="s">
        <v>9177</v>
      </c>
      <c r="P1279" s="1" t="s">
        <v>9178</v>
      </c>
      <c r="Q1279" s="1" t="s">
        <v>2825</v>
      </c>
      <c r="R1279" s="1" t="s">
        <v>2826</v>
      </c>
    </row>
    <row r="1280">
      <c r="A1280" s="1" t="s">
        <v>2011</v>
      </c>
      <c r="B1280" s="1" t="s">
        <v>949</v>
      </c>
      <c r="C1280" s="1" t="s">
        <v>951</v>
      </c>
      <c r="D1280" s="1" t="s">
        <v>15346</v>
      </c>
      <c r="E1280" s="1" t="s">
        <v>11939</v>
      </c>
      <c r="F1280" s="1" t="s">
        <v>953</v>
      </c>
      <c r="G1280" s="1" t="s">
        <v>955</v>
      </c>
    </row>
    <row r="1281">
      <c r="A1281" s="1" t="s">
        <v>15348</v>
      </c>
      <c r="B1281" s="1" t="s">
        <v>984</v>
      </c>
      <c r="C1281" s="1" t="s">
        <v>986</v>
      </c>
      <c r="D1281" s="1" t="s">
        <v>15349</v>
      </c>
      <c r="E1281" s="1" t="s">
        <v>15350</v>
      </c>
      <c r="G1281" s="1" t="s">
        <v>994</v>
      </c>
      <c r="H1281" s="1" t="s">
        <v>996</v>
      </c>
    </row>
    <row r="1282">
      <c r="A1282" s="1" t="s">
        <v>15353</v>
      </c>
      <c r="B1282" s="1" t="s">
        <v>15354</v>
      </c>
      <c r="C1282" s="1" t="s">
        <v>15355</v>
      </c>
      <c r="D1282" s="1" t="s">
        <v>15356</v>
      </c>
      <c r="E1282" s="1" t="s">
        <v>15358</v>
      </c>
      <c r="G1282" s="1" t="s">
        <v>15359</v>
      </c>
      <c r="H1282" s="1" t="s">
        <v>15355</v>
      </c>
    </row>
    <row r="1283">
      <c r="A1283" s="1" t="s">
        <v>15364</v>
      </c>
      <c r="B1283" s="1" t="s">
        <v>15366</v>
      </c>
      <c r="C1283" s="1" t="s">
        <v>15368</v>
      </c>
    </row>
    <row r="1284">
      <c r="A1284" s="1" t="s">
        <v>15371</v>
      </c>
      <c r="B1284" s="1" t="s">
        <v>130</v>
      </c>
      <c r="C1284" s="1" t="s">
        <v>131</v>
      </c>
      <c r="D1284" s="1" t="s">
        <v>15374</v>
      </c>
      <c r="E1284" s="1" t="s">
        <v>15375</v>
      </c>
      <c r="G1284" s="1" t="s">
        <v>15376</v>
      </c>
      <c r="H1284" s="1" t="s">
        <v>15377</v>
      </c>
      <c r="J1284" s="1" t="s">
        <v>148</v>
      </c>
      <c r="K1284" s="1" t="s">
        <v>149</v>
      </c>
    </row>
    <row r="1285">
      <c r="A1285" s="1" t="s">
        <v>15380</v>
      </c>
      <c r="B1285" s="1" t="s">
        <v>15382</v>
      </c>
      <c r="C1285" s="1" t="s">
        <v>189</v>
      </c>
    </row>
    <row r="1286">
      <c r="A1286" s="1" t="s">
        <v>15387</v>
      </c>
      <c r="B1286" s="1" t="s">
        <v>15382</v>
      </c>
      <c r="C1286" s="1" t="s">
        <v>189</v>
      </c>
    </row>
    <row r="1287">
      <c r="A1287" s="1" t="s">
        <v>15390</v>
      </c>
      <c r="B1287" s="1" t="s">
        <v>15391</v>
      </c>
      <c r="C1287" s="1" t="s">
        <v>15392</v>
      </c>
      <c r="D1287" s="1" t="s">
        <v>15393</v>
      </c>
      <c r="E1287" s="1" t="s">
        <v>15395</v>
      </c>
      <c r="F1287" s="1" t="s">
        <v>15396</v>
      </c>
      <c r="G1287" s="1" t="s">
        <v>15397</v>
      </c>
      <c r="H1287" s="1" t="s">
        <v>15398</v>
      </c>
      <c r="I1287" s="1" t="s">
        <v>15399</v>
      </c>
      <c r="K1287" s="1" t="s">
        <v>15400</v>
      </c>
      <c r="L1287" s="1" t="s">
        <v>15401</v>
      </c>
      <c r="N1287" s="1" t="s">
        <v>2701</v>
      </c>
      <c r="O1287" s="1" t="s">
        <v>2702</v>
      </c>
      <c r="P1287" s="1" t="s">
        <v>15404</v>
      </c>
      <c r="Q1287" s="1" t="s">
        <v>15406</v>
      </c>
    </row>
    <row r="1288">
      <c r="A1288" s="1" t="s">
        <v>15407</v>
      </c>
      <c r="B1288" s="1" t="s">
        <v>15408</v>
      </c>
      <c r="C1288" s="1" t="s">
        <v>15409</v>
      </c>
      <c r="D1288" s="1" t="s">
        <v>15410</v>
      </c>
      <c r="E1288" s="1" t="s">
        <v>189</v>
      </c>
      <c r="F1288" s="1" t="s">
        <v>15411</v>
      </c>
      <c r="G1288" s="1" t="s">
        <v>15409</v>
      </c>
    </row>
    <row r="1289">
      <c r="A1289" s="1" t="s">
        <v>15413</v>
      </c>
      <c r="B1289" s="1" t="s">
        <v>1174</v>
      </c>
      <c r="C1289" s="1" t="s">
        <v>1176</v>
      </c>
      <c r="D1289" s="1" t="s">
        <v>779</v>
      </c>
      <c r="E1289" s="1" t="s">
        <v>780</v>
      </c>
      <c r="F1289" s="1" t="s">
        <v>15414</v>
      </c>
      <c r="G1289" s="1" t="s">
        <v>1180</v>
      </c>
      <c r="H1289" s="1" t="s">
        <v>1743</v>
      </c>
      <c r="I1289" s="1" t="s">
        <v>1745</v>
      </c>
      <c r="J1289" s="1" t="s">
        <v>1178</v>
      </c>
      <c r="K1289" s="1" t="s">
        <v>1180</v>
      </c>
      <c r="L1289" s="1" t="s">
        <v>786</v>
      </c>
      <c r="M1289" s="1" t="s">
        <v>787</v>
      </c>
      <c r="N1289" s="1" t="s">
        <v>788</v>
      </c>
      <c r="O1289" s="1" t="s">
        <v>789</v>
      </c>
    </row>
    <row r="1290">
      <c r="A1290" s="1" t="s">
        <v>15415</v>
      </c>
      <c r="B1290" s="1" t="s">
        <v>1174</v>
      </c>
      <c r="C1290" s="1" t="s">
        <v>1176</v>
      </c>
      <c r="D1290" s="1" t="s">
        <v>779</v>
      </c>
      <c r="E1290" s="1" t="s">
        <v>780</v>
      </c>
      <c r="F1290" s="1" t="s">
        <v>15416</v>
      </c>
      <c r="G1290" s="1" t="s">
        <v>828</v>
      </c>
      <c r="H1290" s="1" t="s">
        <v>1178</v>
      </c>
      <c r="I1290" s="1" t="s">
        <v>1180</v>
      </c>
      <c r="J1290" s="1" t="s">
        <v>786</v>
      </c>
      <c r="K1290" s="1" t="s">
        <v>787</v>
      </c>
      <c r="L1290" s="1" t="s">
        <v>788</v>
      </c>
      <c r="M1290" s="1" t="s">
        <v>789</v>
      </c>
    </row>
    <row r="1291">
      <c r="A1291" s="1" t="s">
        <v>2016</v>
      </c>
      <c r="B1291" s="1" t="s">
        <v>7385</v>
      </c>
      <c r="C1291" s="1" t="s">
        <v>7386</v>
      </c>
      <c r="D1291" s="1" t="s">
        <v>803</v>
      </c>
      <c r="E1291" s="1" t="s">
        <v>805</v>
      </c>
      <c r="F1291" s="1" t="s">
        <v>15418</v>
      </c>
      <c r="G1291" s="1" t="s">
        <v>6424</v>
      </c>
      <c r="H1291" s="1" t="s">
        <v>7389</v>
      </c>
      <c r="I1291" s="1" t="s">
        <v>6424</v>
      </c>
      <c r="J1291" s="1" t="s">
        <v>817</v>
      </c>
      <c r="K1291" s="1" t="s">
        <v>818</v>
      </c>
    </row>
    <row r="1292">
      <c r="A1292" s="1" t="s">
        <v>15420</v>
      </c>
      <c r="B1292" s="1" t="s">
        <v>15422</v>
      </c>
      <c r="C1292" s="1" t="s">
        <v>189</v>
      </c>
    </row>
    <row r="1293">
      <c r="A1293" s="1" t="s">
        <v>15423</v>
      </c>
      <c r="B1293" s="1" t="s">
        <v>602</v>
      </c>
      <c r="C1293" s="1" t="s">
        <v>604</v>
      </c>
      <c r="D1293" s="1" t="s">
        <v>1615</v>
      </c>
      <c r="E1293" s="1" t="s">
        <v>1616</v>
      </c>
      <c r="F1293" s="1" t="s">
        <v>9647</v>
      </c>
      <c r="G1293" s="1" t="s">
        <v>9648</v>
      </c>
      <c r="H1293" s="1" t="s">
        <v>1619</v>
      </c>
      <c r="I1293" s="1" t="s">
        <v>613</v>
      </c>
      <c r="J1293" s="1" t="s">
        <v>615</v>
      </c>
      <c r="K1293" s="1" t="s">
        <v>617</v>
      </c>
      <c r="L1293" s="1" t="s">
        <v>1622</v>
      </c>
      <c r="M1293" s="1" t="s">
        <v>1623</v>
      </c>
      <c r="N1293" s="1" t="s">
        <v>1624</v>
      </c>
      <c r="O1293" s="1" t="s">
        <v>1625</v>
      </c>
    </row>
    <row r="1294">
      <c r="A1294" s="1" t="s">
        <v>15435</v>
      </c>
      <c r="B1294" s="1" t="s">
        <v>15436</v>
      </c>
      <c r="C1294" s="1" t="s">
        <v>15437</v>
      </c>
      <c r="D1294" s="1" t="s">
        <v>15438</v>
      </c>
      <c r="E1294" s="1" t="s">
        <v>15018</v>
      </c>
      <c r="G1294" s="1" t="s">
        <v>15441</v>
      </c>
      <c r="H1294" s="1" t="s">
        <v>15442</v>
      </c>
    </row>
    <row r="1295">
      <c r="A1295" s="1" t="s">
        <v>15443</v>
      </c>
      <c r="B1295" s="1" t="s">
        <v>15444</v>
      </c>
      <c r="C1295" s="1" t="s">
        <v>15445</v>
      </c>
      <c r="D1295" s="1" t="s">
        <v>15447</v>
      </c>
      <c r="E1295" s="1" t="s">
        <v>189</v>
      </c>
      <c r="G1295" s="1" t="s">
        <v>15449</v>
      </c>
      <c r="H1295" s="1" t="s">
        <v>15452</v>
      </c>
    </row>
    <row r="1296">
      <c r="A1296" s="1" t="s">
        <v>15457</v>
      </c>
      <c r="B1296" s="1" t="s">
        <v>829</v>
      </c>
      <c r="C1296" s="1" t="s">
        <v>830</v>
      </c>
      <c r="D1296" s="1" t="s">
        <v>3765</v>
      </c>
      <c r="E1296" s="1" t="s">
        <v>3767</v>
      </c>
      <c r="F1296" s="1" t="s">
        <v>3768</v>
      </c>
      <c r="G1296" s="1" t="s">
        <v>3770</v>
      </c>
      <c r="I1296" s="1" t="s">
        <v>3773</v>
      </c>
      <c r="J1296" s="1" t="s">
        <v>3767</v>
      </c>
      <c r="K1296" s="1" t="s">
        <v>848</v>
      </c>
      <c r="L1296" s="1" t="s">
        <v>849</v>
      </c>
    </row>
    <row r="1297">
      <c r="A1297" s="1" t="s">
        <v>15466</v>
      </c>
      <c r="B1297" s="1" t="s">
        <v>273</v>
      </c>
      <c r="C1297" s="1" t="s">
        <v>274</v>
      </c>
      <c r="D1297" s="1" t="s">
        <v>5146</v>
      </c>
      <c r="E1297" s="1" t="s">
        <v>5147</v>
      </c>
      <c r="F1297" s="1" t="s">
        <v>5142</v>
      </c>
      <c r="G1297" s="1" t="s">
        <v>5143</v>
      </c>
      <c r="H1297" s="1" t="s">
        <v>5144</v>
      </c>
      <c r="I1297" s="1" t="s">
        <v>5145</v>
      </c>
      <c r="J1297" s="1" t="s">
        <v>5231</v>
      </c>
      <c r="K1297" s="1" t="s">
        <v>5233</v>
      </c>
      <c r="L1297" s="1" t="s">
        <v>15475</v>
      </c>
      <c r="M1297" s="1" t="s">
        <v>5152</v>
      </c>
      <c r="N1297" s="1" t="s">
        <v>5151</v>
      </c>
      <c r="O1297" s="1" t="s">
        <v>5152</v>
      </c>
      <c r="P1297" s="1" t="s">
        <v>5237</v>
      </c>
      <c r="Q1297" s="1" t="s">
        <v>5240</v>
      </c>
      <c r="S1297" s="1" t="s">
        <v>300</v>
      </c>
      <c r="T1297" s="1" t="s">
        <v>301</v>
      </c>
      <c r="U1297" s="1" t="s">
        <v>5154</v>
      </c>
      <c r="V1297" s="1" t="s">
        <v>5145</v>
      </c>
    </row>
    <row r="1298">
      <c r="A1298" s="1" t="s">
        <v>15478</v>
      </c>
      <c r="B1298" s="1" t="s">
        <v>6695</v>
      </c>
      <c r="C1298" s="1" t="s">
        <v>6697</v>
      </c>
      <c r="D1298" s="1" t="s">
        <v>6692</v>
      </c>
      <c r="E1298" s="1" t="s">
        <v>6693</v>
      </c>
      <c r="F1298" s="1" t="s">
        <v>15479</v>
      </c>
      <c r="G1298" s="1" t="s">
        <v>189</v>
      </c>
      <c r="H1298" s="1" t="s">
        <v>6699</v>
      </c>
      <c r="I1298" s="1" t="s">
        <v>6697</v>
      </c>
      <c r="J1298" s="1" t="s">
        <v>6700</v>
      </c>
      <c r="K1298" s="1" t="s">
        <v>6702</v>
      </c>
    </row>
    <row r="1299">
      <c r="A1299" s="1" t="s">
        <v>15487</v>
      </c>
      <c r="B1299" s="1" t="s">
        <v>1244</v>
      </c>
      <c r="C1299" s="1" t="s">
        <v>1246</v>
      </c>
      <c r="D1299" s="1" t="s">
        <v>12964</v>
      </c>
      <c r="E1299" s="1" t="s">
        <v>12965</v>
      </c>
      <c r="F1299" s="1" t="s">
        <v>15488</v>
      </c>
      <c r="G1299" s="1" t="s">
        <v>15489</v>
      </c>
      <c r="I1299" s="1" t="s">
        <v>14426</v>
      </c>
      <c r="J1299" s="1" t="s">
        <v>14428</v>
      </c>
      <c r="K1299" s="1" t="s">
        <v>1261</v>
      </c>
      <c r="L1299" s="1" t="s">
        <v>1263</v>
      </c>
    </row>
    <row r="1300">
      <c r="A1300" s="1" t="s">
        <v>15492</v>
      </c>
      <c r="B1300" s="1" t="s">
        <v>1174</v>
      </c>
      <c r="C1300" s="1" t="s">
        <v>1176</v>
      </c>
      <c r="D1300" s="1" t="s">
        <v>779</v>
      </c>
      <c r="E1300" s="1" t="s">
        <v>780</v>
      </c>
      <c r="F1300" s="1" t="s">
        <v>15498</v>
      </c>
      <c r="G1300" s="1" t="s">
        <v>2144</v>
      </c>
      <c r="H1300" s="1" t="s">
        <v>2145</v>
      </c>
      <c r="I1300" s="1" t="s">
        <v>2146</v>
      </c>
      <c r="J1300" s="1" t="s">
        <v>1178</v>
      </c>
      <c r="K1300" s="1" t="s">
        <v>1180</v>
      </c>
      <c r="L1300" s="1" t="s">
        <v>786</v>
      </c>
      <c r="M1300" s="1" t="s">
        <v>787</v>
      </c>
      <c r="N1300" s="1" t="s">
        <v>788</v>
      </c>
      <c r="O1300" s="1" t="s">
        <v>789</v>
      </c>
    </row>
    <row r="1301">
      <c r="A1301" s="1" t="s">
        <v>15506</v>
      </c>
      <c r="B1301" s="1" t="s">
        <v>10369</v>
      </c>
      <c r="C1301" s="1" t="s">
        <v>10370</v>
      </c>
      <c r="D1301" s="1" t="s">
        <v>7215</v>
      </c>
      <c r="E1301" s="1" t="s">
        <v>7217</v>
      </c>
      <c r="F1301" s="1" t="s">
        <v>10315</v>
      </c>
      <c r="G1301" s="1" t="s">
        <v>10316</v>
      </c>
      <c r="H1301" s="1" t="s">
        <v>3908</v>
      </c>
      <c r="I1301" s="1" t="s">
        <v>3909</v>
      </c>
      <c r="J1301" s="1" t="s">
        <v>273</v>
      </c>
      <c r="K1301" s="1" t="s">
        <v>274</v>
      </c>
      <c r="L1301" s="1" t="s">
        <v>10317</v>
      </c>
      <c r="M1301" s="1" t="s">
        <v>10318</v>
      </c>
      <c r="N1301" s="1" t="s">
        <v>625</v>
      </c>
      <c r="O1301" s="1" t="s">
        <v>628</v>
      </c>
      <c r="P1301" s="1" t="s">
        <v>1289</v>
      </c>
      <c r="Q1301" s="1" t="s">
        <v>1290</v>
      </c>
      <c r="R1301" s="1" t="s">
        <v>8519</v>
      </c>
      <c r="S1301" s="1" t="s">
        <v>8520</v>
      </c>
      <c r="T1301" s="1" t="s">
        <v>14097</v>
      </c>
      <c r="U1301" s="1" t="s">
        <v>14098</v>
      </c>
      <c r="V1301" s="1" t="s">
        <v>8517</v>
      </c>
      <c r="W1301" s="1" t="s">
        <v>8518</v>
      </c>
      <c r="Y1301" s="1" t="s">
        <v>14100</v>
      </c>
      <c r="Z1301" s="1" t="s">
        <v>14101</v>
      </c>
      <c r="AA1301" s="1" t="s">
        <v>1033</v>
      </c>
      <c r="AB1301" s="1" t="s">
        <v>1034</v>
      </c>
      <c r="AC1301" s="1" t="s">
        <v>10377</v>
      </c>
      <c r="AD1301" s="1" t="s">
        <v>10378</v>
      </c>
      <c r="AE1301" s="1" t="s">
        <v>14094</v>
      </c>
      <c r="AF1301" s="1" t="s">
        <v>14096</v>
      </c>
      <c r="AG1301" s="1" t="s">
        <v>14088</v>
      </c>
      <c r="AH1301" s="1" t="s">
        <v>14089</v>
      </c>
      <c r="AI1301" s="1" t="s">
        <v>7464</v>
      </c>
      <c r="AJ1301" s="1" t="s">
        <v>7469</v>
      </c>
      <c r="AK1301" s="1" t="s">
        <v>15517</v>
      </c>
      <c r="AL1301" s="1" t="s">
        <v>13158</v>
      </c>
      <c r="AM1301" s="1" t="s">
        <v>4883</v>
      </c>
      <c r="AN1301" s="1" t="s">
        <v>4884</v>
      </c>
      <c r="AP1301" s="1" t="s">
        <v>10324</v>
      </c>
      <c r="AQ1301" s="1" t="s">
        <v>10325</v>
      </c>
      <c r="AR1301" s="1" t="s">
        <v>10326</v>
      </c>
      <c r="AS1301" s="1" t="s">
        <v>10316</v>
      </c>
      <c r="AT1301" s="1" t="s">
        <v>3914</v>
      </c>
      <c r="AU1301" s="1" t="s">
        <v>3916</v>
      </c>
      <c r="AV1301" s="1" t="s">
        <v>10327</v>
      </c>
      <c r="AW1301" s="1" t="s">
        <v>1741</v>
      </c>
    </row>
    <row r="1302">
      <c r="A1302" s="1" t="s">
        <v>8534</v>
      </c>
      <c r="B1302" s="1" t="s">
        <v>14109</v>
      </c>
      <c r="C1302" s="1" t="s">
        <v>14111</v>
      </c>
      <c r="D1302" s="1" t="s">
        <v>8532</v>
      </c>
      <c r="E1302" s="1" t="s">
        <v>8533</v>
      </c>
      <c r="F1302" s="1" t="s">
        <v>14427</v>
      </c>
      <c r="G1302" s="1" t="s">
        <v>14429</v>
      </c>
      <c r="H1302" s="1" t="s">
        <v>14113</v>
      </c>
      <c r="I1302" s="1" t="s">
        <v>14114</v>
      </c>
      <c r="J1302" s="1" t="s">
        <v>8920</v>
      </c>
      <c r="K1302" s="1" t="s">
        <v>4381</v>
      </c>
      <c r="L1302" s="1" t="s">
        <v>3896</v>
      </c>
      <c r="M1302" s="1" t="s">
        <v>3899</v>
      </c>
      <c r="S1302" s="1" t="s">
        <v>337</v>
      </c>
      <c r="T1302" s="1" t="s">
        <v>338</v>
      </c>
      <c r="U1302" s="1" t="s">
        <v>3901</v>
      </c>
      <c r="V1302" s="1" t="s">
        <v>3902</v>
      </c>
      <c r="W1302" s="1" t="s">
        <v>10329</v>
      </c>
      <c r="X1302" s="1" t="s">
        <v>10330</v>
      </c>
      <c r="Y1302" s="1" t="s">
        <v>300</v>
      </c>
      <c r="Z1302" s="1" t="s">
        <v>301</v>
      </c>
      <c r="AA1302" s="1" t="s">
        <v>645</v>
      </c>
      <c r="AB1302" s="1" t="s">
        <v>646</v>
      </c>
      <c r="AC1302" s="1" t="s">
        <v>1310</v>
      </c>
      <c r="AD1302" s="1" t="s">
        <v>1290</v>
      </c>
      <c r="AE1302" s="1" t="s">
        <v>1043</v>
      </c>
      <c r="AF1302" s="1" t="s">
        <v>1044</v>
      </c>
      <c r="AG1302" s="1" t="s">
        <v>10381</v>
      </c>
      <c r="AH1302" s="1" t="s">
        <v>10383</v>
      </c>
    </row>
    <row r="1303">
      <c r="A1303" s="1" t="s">
        <v>2030</v>
      </c>
      <c r="B1303" s="1" t="s">
        <v>15524</v>
      </c>
      <c r="C1303" s="1" t="s">
        <v>15526</v>
      </c>
    </row>
    <row r="1304">
      <c r="A1304" s="1" t="s">
        <v>2040</v>
      </c>
      <c r="B1304" s="1" t="s">
        <v>15527</v>
      </c>
      <c r="C1304" s="1" t="s">
        <v>3838</v>
      </c>
      <c r="E1304" s="1" t="s">
        <v>3145</v>
      </c>
      <c r="F1304" s="1" t="s">
        <v>3146</v>
      </c>
    </row>
    <row r="1305">
      <c r="A1305" s="1" t="s">
        <v>15529</v>
      </c>
      <c r="B1305" s="1" t="s">
        <v>791</v>
      </c>
      <c r="C1305" s="1" t="s">
        <v>794</v>
      </c>
      <c r="D1305" s="1" t="s">
        <v>799</v>
      </c>
      <c r="E1305" s="1" t="s">
        <v>800</v>
      </c>
      <c r="F1305" s="1" t="s">
        <v>804</v>
      </c>
      <c r="G1305" s="1" t="s">
        <v>806</v>
      </c>
    </row>
    <row r="1306">
      <c r="A1306" s="1" t="s">
        <v>15534</v>
      </c>
      <c r="B1306" s="1" t="s">
        <v>14947</v>
      </c>
      <c r="C1306" s="1" t="s">
        <v>14949</v>
      </c>
      <c r="D1306" s="1" t="s">
        <v>14953</v>
      </c>
      <c r="E1306" s="1" t="s">
        <v>14954</v>
      </c>
    </row>
    <row r="1307">
      <c r="A1307" s="1" t="s">
        <v>15538</v>
      </c>
      <c r="B1307" s="1" t="s">
        <v>239</v>
      </c>
      <c r="C1307" s="1" t="s">
        <v>240</v>
      </c>
      <c r="D1307" s="1" t="s">
        <v>507</v>
      </c>
      <c r="E1307" s="1" t="s">
        <v>509</v>
      </c>
      <c r="F1307" s="1" t="s">
        <v>15540</v>
      </c>
      <c r="G1307" s="1" t="s">
        <v>15542</v>
      </c>
      <c r="J1307" s="1" t="s">
        <v>259</v>
      </c>
      <c r="K1307" s="1" t="s">
        <v>260</v>
      </c>
    </row>
    <row r="1308">
      <c r="A1308" s="1" t="s">
        <v>15544</v>
      </c>
      <c r="B1308" s="1" t="s">
        <v>3574</v>
      </c>
      <c r="C1308" s="1" t="s">
        <v>3576</v>
      </c>
      <c r="D1308" s="1" t="s">
        <v>3578</v>
      </c>
      <c r="E1308" s="1" t="s">
        <v>3580</v>
      </c>
      <c r="F1308" s="1" t="s">
        <v>52</v>
      </c>
      <c r="G1308" s="1" t="s">
        <v>53</v>
      </c>
      <c r="H1308" s="1" t="s">
        <v>15545</v>
      </c>
      <c r="I1308" s="1" t="s">
        <v>11935</v>
      </c>
      <c r="K1308" s="1" t="s">
        <v>3589</v>
      </c>
      <c r="L1308" s="1" t="s">
        <v>3593</v>
      </c>
      <c r="M1308" s="1" t="s">
        <v>56</v>
      </c>
      <c r="N1308" s="1" t="s">
        <v>57</v>
      </c>
      <c r="O1308" s="1" t="s">
        <v>3594</v>
      </c>
      <c r="P1308" s="1" t="s">
        <v>3597</v>
      </c>
    </row>
    <row r="1309">
      <c r="A1309" s="1" t="s">
        <v>15548</v>
      </c>
      <c r="B1309" s="1" t="s">
        <v>3115</v>
      </c>
      <c r="C1309" s="1" t="s">
        <v>3116</v>
      </c>
      <c r="D1309" s="1" t="s">
        <v>15550</v>
      </c>
      <c r="E1309" s="1" t="s">
        <v>15552</v>
      </c>
      <c r="F1309" s="1" t="s">
        <v>15087</v>
      </c>
      <c r="G1309" s="1" t="s">
        <v>15089</v>
      </c>
      <c r="H1309" s="1" t="s">
        <v>15556</v>
      </c>
      <c r="I1309" s="1" t="s">
        <v>15558</v>
      </c>
      <c r="J1309" s="2" t="s">
        <v>3167</v>
      </c>
      <c r="K1309" s="1" t="s">
        <v>3169</v>
      </c>
      <c r="L1309" s="2" t="s">
        <v>14712</v>
      </c>
      <c r="M1309" s="1" t="s">
        <v>4195</v>
      </c>
      <c r="N1309" s="2" t="s">
        <v>15559</v>
      </c>
      <c r="O1309" s="1" t="s">
        <v>4194</v>
      </c>
      <c r="Q1309" s="1" t="s">
        <v>3121</v>
      </c>
      <c r="R1309" s="1" t="s">
        <v>3116</v>
      </c>
    </row>
    <row r="1310">
      <c r="A1310" s="1" t="s">
        <v>15562</v>
      </c>
      <c r="B1310" s="1" t="s">
        <v>3998</v>
      </c>
      <c r="C1310" s="1" t="s">
        <v>3999</v>
      </c>
    </row>
    <row r="1311">
      <c r="A1311" s="1" t="s">
        <v>15565</v>
      </c>
      <c r="B1311" s="1" t="s">
        <v>803</v>
      </c>
      <c r="C1311" s="1" t="s">
        <v>805</v>
      </c>
      <c r="D1311" s="1" t="s">
        <v>807</v>
      </c>
      <c r="E1311" s="1" t="s">
        <v>808</v>
      </c>
      <c r="F1311" s="1" t="s">
        <v>15566</v>
      </c>
      <c r="G1311" s="1" t="s">
        <v>962</v>
      </c>
      <c r="H1311" s="1" t="s">
        <v>91</v>
      </c>
      <c r="I1311" s="1" t="s">
        <v>92</v>
      </c>
      <c r="J1311" s="1" t="s">
        <v>812</v>
      </c>
      <c r="K1311" s="1" t="s">
        <v>808</v>
      </c>
      <c r="L1311" s="1" t="s">
        <v>2511</v>
      </c>
      <c r="M1311" s="1" t="s">
        <v>2512</v>
      </c>
      <c r="N1311" s="1" t="s">
        <v>817</v>
      </c>
      <c r="O1311" s="1" t="s">
        <v>818</v>
      </c>
    </row>
    <row r="1312">
      <c r="A1312" s="1" t="s">
        <v>2053</v>
      </c>
      <c r="B1312" s="1" t="s">
        <v>15569</v>
      </c>
      <c r="C1312" s="1" t="s">
        <v>15570</v>
      </c>
      <c r="D1312" s="1" t="s">
        <v>15572</v>
      </c>
      <c r="E1312" s="1" t="s">
        <v>15573</v>
      </c>
      <c r="F1312" s="1" t="s">
        <v>15574</v>
      </c>
      <c r="G1312" s="1" t="s">
        <v>15575</v>
      </c>
      <c r="I1312" s="1" t="s">
        <v>15576</v>
      </c>
      <c r="J1312" s="1" t="s">
        <v>15570</v>
      </c>
      <c r="M1312" s="1" t="s">
        <v>15577</v>
      </c>
      <c r="N1312" s="1" t="s">
        <v>15578</v>
      </c>
    </row>
    <row r="1313">
      <c r="A1313" s="1" t="s">
        <v>15580</v>
      </c>
      <c r="B1313" s="1" t="s">
        <v>15118</v>
      </c>
      <c r="C1313" s="1" t="s">
        <v>189</v>
      </c>
    </row>
    <row r="1314">
      <c r="A1314" s="1" t="s">
        <v>15582</v>
      </c>
      <c r="B1314" s="1" t="s">
        <v>15584</v>
      </c>
      <c r="C1314" s="1" t="s">
        <v>15585</v>
      </c>
    </row>
    <row r="1315">
      <c r="A1315" s="1" t="s">
        <v>15588</v>
      </c>
      <c r="B1315" s="1" t="s">
        <v>7167</v>
      </c>
      <c r="C1315" s="1" t="s">
        <v>7168</v>
      </c>
      <c r="D1315" s="1" t="s">
        <v>7169</v>
      </c>
      <c r="E1315" s="1" t="s">
        <v>7170</v>
      </c>
      <c r="F1315" s="1" t="s">
        <v>15590</v>
      </c>
      <c r="G1315" s="1" t="s">
        <v>15440</v>
      </c>
      <c r="I1315" s="1" t="s">
        <v>7173</v>
      </c>
      <c r="J1315" s="1" t="s">
        <v>7174</v>
      </c>
      <c r="L1315" s="1" t="s">
        <v>7175</v>
      </c>
      <c r="M1315" s="1" t="s">
        <v>7176</v>
      </c>
    </row>
    <row r="1316">
      <c r="A1316" s="1" t="s">
        <v>15592</v>
      </c>
      <c r="B1316" s="1" t="s">
        <v>15593</v>
      </c>
      <c r="C1316" s="1" t="s">
        <v>15594</v>
      </c>
    </row>
    <row r="1317">
      <c r="A1317" s="1" t="s">
        <v>15595</v>
      </c>
      <c r="B1317" s="1" t="s">
        <v>15596</v>
      </c>
      <c r="C1317" s="1" t="s">
        <v>15597</v>
      </c>
      <c r="D1317" s="1" t="s">
        <v>15598</v>
      </c>
      <c r="E1317" s="1" t="s">
        <v>15599</v>
      </c>
      <c r="H1317" s="1" t="s">
        <v>15600</v>
      </c>
      <c r="I1317" s="1" t="s">
        <v>15599</v>
      </c>
      <c r="J1317" s="1" t="s">
        <v>15602</v>
      </c>
      <c r="K1317" s="1" t="s">
        <v>15603</v>
      </c>
    </row>
    <row r="1318">
      <c r="A1318" s="1" t="s">
        <v>15604</v>
      </c>
      <c r="B1318" s="1" t="s">
        <v>15605</v>
      </c>
      <c r="C1318" s="1" t="s">
        <v>139</v>
      </c>
    </row>
    <row r="1319">
      <c r="A1319" s="1" t="s">
        <v>15608</v>
      </c>
      <c r="B1319" s="1" t="s">
        <v>3261</v>
      </c>
      <c r="C1319" s="1" t="s">
        <v>3262</v>
      </c>
      <c r="D1319" s="1" t="s">
        <v>3265</v>
      </c>
      <c r="E1319" s="1" t="s">
        <v>3266</v>
      </c>
      <c r="F1319" s="1" t="s">
        <v>3269</v>
      </c>
      <c r="G1319" s="1" t="s">
        <v>3270</v>
      </c>
      <c r="H1319" s="1" t="s">
        <v>3276</v>
      </c>
      <c r="I1319" s="1" t="s">
        <v>3277</v>
      </c>
    </row>
    <row r="1320">
      <c r="A1320" s="1" t="s">
        <v>15611</v>
      </c>
      <c r="B1320" s="1" t="s">
        <v>11375</v>
      </c>
      <c r="C1320" s="1" t="s">
        <v>11376</v>
      </c>
      <c r="D1320" s="1" t="s">
        <v>15613</v>
      </c>
      <c r="E1320" s="1" t="s">
        <v>40</v>
      </c>
      <c r="F1320" s="1" t="s">
        <v>11380</v>
      </c>
      <c r="G1320" s="1" t="s">
        <v>11382</v>
      </c>
    </row>
    <row r="1321">
      <c r="A1321" s="1" t="s">
        <v>15615</v>
      </c>
      <c r="B1321" s="1" t="s">
        <v>273</v>
      </c>
      <c r="C1321" s="1" t="s">
        <v>274</v>
      </c>
      <c r="D1321" s="1" t="s">
        <v>15619</v>
      </c>
      <c r="E1321" s="1" t="s">
        <v>15620</v>
      </c>
      <c r="F1321" s="1" t="s">
        <v>15621</v>
      </c>
      <c r="G1321" s="1" t="s">
        <v>15622</v>
      </c>
      <c r="H1321" s="1" t="s">
        <v>15623</v>
      </c>
      <c r="I1321" s="1" t="s">
        <v>15625</v>
      </c>
      <c r="J1321" s="1" t="s">
        <v>15627</v>
      </c>
      <c r="K1321" s="1" t="s">
        <v>15629</v>
      </c>
      <c r="L1321" s="1" t="s">
        <v>15630</v>
      </c>
      <c r="M1321" s="1" t="s">
        <v>15631</v>
      </c>
      <c r="N1321" s="2" t="s">
        <v>539</v>
      </c>
      <c r="O1321" s="1" t="s">
        <v>293</v>
      </c>
      <c r="P1321" s="2" t="s">
        <v>12897</v>
      </c>
      <c r="Q1321" s="1" t="s">
        <v>1974</v>
      </c>
      <c r="R1321" s="2" t="s">
        <v>11457</v>
      </c>
      <c r="S1321" s="1" t="s">
        <v>1979</v>
      </c>
      <c r="U1321" s="1" t="s">
        <v>15639</v>
      </c>
      <c r="V1321" s="1" t="s">
        <v>15641</v>
      </c>
      <c r="W1321" s="1" t="s">
        <v>15642</v>
      </c>
      <c r="X1321" s="1" t="s">
        <v>15643</v>
      </c>
      <c r="Y1321" s="1" t="s">
        <v>300</v>
      </c>
      <c r="Z1321" s="1" t="s">
        <v>301</v>
      </c>
      <c r="AA1321" s="1" t="s">
        <v>3029</v>
      </c>
      <c r="AB1321" s="1" t="s">
        <v>3031</v>
      </c>
    </row>
    <row r="1322">
      <c r="A1322" s="1" t="s">
        <v>2064</v>
      </c>
      <c r="B1322" s="1" t="s">
        <v>1127</v>
      </c>
      <c r="C1322" s="1" t="s">
        <v>1129</v>
      </c>
      <c r="D1322" s="1" t="s">
        <v>15647</v>
      </c>
      <c r="E1322" s="1" t="s">
        <v>843</v>
      </c>
      <c r="G1322" s="1" t="s">
        <v>1138</v>
      </c>
      <c r="H1322" s="1" t="s">
        <v>1140</v>
      </c>
      <c r="I1322" s="1" t="s">
        <v>1146</v>
      </c>
      <c r="J1322" s="1" t="s">
        <v>1148</v>
      </c>
    </row>
    <row r="1323">
      <c r="A1323" s="1" t="s">
        <v>15649</v>
      </c>
      <c r="B1323" s="1" t="s">
        <v>15650</v>
      </c>
      <c r="C1323" s="1" t="s">
        <v>15651</v>
      </c>
      <c r="D1323" s="1" t="s">
        <v>15652</v>
      </c>
      <c r="E1323" s="1" t="s">
        <v>5676</v>
      </c>
      <c r="F1323" s="1" t="s">
        <v>15653</v>
      </c>
      <c r="G1323" s="1" t="s">
        <v>15654</v>
      </c>
    </row>
    <row r="1324">
      <c r="A1324" s="1" t="s">
        <v>15655</v>
      </c>
      <c r="B1324" s="1" t="s">
        <v>15656</v>
      </c>
      <c r="C1324" s="1" t="s">
        <v>40</v>
      </c>
    </row>
    <row r="1325">
      <c r="A1325" s="1" t="s">
        <v>15658</v>
      </c>
      <c r="B1325" s="1" t="s">
        <v>763</v>
      </c>
      <c r="C1325" s="1" t="s">
        <v>765</v>
      </c>
      <c r="D1325" s="1" t="s">
        <v>15660</v>
      </c>
      <c r="E1325" s="1" t="s">
        <v>15661</v>
      </c>
      <c r="F1325" s="1" t="s">
        <v>15662</v>
      </c>
      <c r="G1325" s="1" t="s">
        <v>15663</v>
      </c>
      <c r="I1325" s="1" t="s">
        <v>15664</v>
      </c>
      <c r="J1325" s="1" t="s">
        <v>15665</v>
      </c>
      <c r="K1325" s="1" t="s">
        <v>15666</v>
      </c>
      <c r="L1325" s="1" t="s">
        <v>15661</v>
      </c>
      <c r="M1325" s="1" t="s">
        <v>776</v>
      </c>
      <c r="N1325" s="1" t="s">
        <v>777</v>
      </c>
    </row>
    <row r="1326">
      <c r="A1326" s="1" t="s">
        <v>15674</v>
      </c>
      <c r="B1326" s="1" t="s">
        <v>15675</v>
      </c>
      <c r="C1326" s="1" t="s">
        <v>189</v>
      </c>
    </row>
    <row r="1327">
      <c r="A1327" s="1" t="s">
        <v>15676</v>
      </c>
      <c r="B1327" s="1" t="s">
        <v>7802</v>
      </c>
      <c r="C1327" s="1" t="s">
        <v>7803</v>
      </c>
      <c r="D1327" s="1" t="s">
        <v>15681</v>
      </c>
      <c r="E1327" s="1" t="s">
        <v>15682</v>
      </c>
      <c r="F1327" s="1" t="s">
        <v>7806</v>
      </c>
      <c r="G1327" s="1" t="s">
        <v>7807</v>
      </c>
      <c r="I1327" s="1" t="s">
        <v>7809</v>
      </c>
      <c r="J1327" s="1" t="s">
        <v>7810</v>
      </c>
    </row>
    <row r="1328">
      <c r="A1328" s="1" t="s">
        <v>15686</v>
      </c>
      <c r="B1328" s="1" t="s">
        <v>1692</v>
      </c>
      <c r="C1328" s="1" t="s">
        <v>1693</v>
      </c>
      <c r="D1328" s="1" t="s">
        <v>1695</v>
      </c>
      <c r="E1328" s="1" t="s">
        <v>594</v>
      </c>
      <c r="G1328" s="1" t="s">
        <v>1697</v>
      </c>
      <c r="H1328" s="1" t="s">
        <v>1699</v>
      </c>
    </row>
    <row r="1329">
      <c r="A1329" s="1" t="s">
        <v>15690</v>
      </c>
      <c r="B1329" s="1" t="s">
        <v>15692</v>
      </c>
      <c r="C1329" s="1" t="s">
        <v>1341</v>
      </c>
    </row>
    <row r="1330">
      <c r="A1330" s="1" t="s">
        <v>15695</v>
      </c>
      <c r="B1330" s="1" t="s">
        <v>15696</v>
      </c>
      <c r="C1330" s="1" t="s">
        <v>15697</v>
      </c>
      <c r="D1330" s="1" t="s">
        <v>15698</v>
      </c>
      <c r="E1330" s="1" t="s">
        <v>594</v>
      </c>
      <c r="G1330" s="1" t="s">
        <v>15699</v>
      </c>
      <c r="H1330" s="1" t="s">
        <v>15700</v>
      </c>
    </row>
    <row r="1331">
      <c r="A1331" s="1" t="s">
        <v>15701</v>
      </c>
      <c r="B1331" s="1" t="s">
        <v>2519</v>
      </c>
      <c r="C1331" s="1" t="s">
        <v>2521</v>
      </c>
      <c r="D1331" s="1" t="s">
        <v>3482</v>
      </c>
      <c r="E1331" s="1" t="s">
        <v>3483</v>
      </c>
      <c r="F1331" s="1" t="s">
        <v>3484</v>
      </c>
      <c r="G1331" s="1" t="s">
        <v>3485</v>
      </c>
      <c r="H1331" s="1" t="s">
        <v>3486</v>
      </c>
      <c r="I1331" s="1" t="s">
        <v>3487</v>
      </c>
      <c r="J1331" s="1" t="s">
        <v>15707</v>
      </c>
      <c r="K1331" s="1" t="s">
        <v>15709</v>
      </c>
      <c r="L1331" s="1" t="s">
        <v>3490</v>
      </c>
      <c r="M1331" s="1" t="s">
        <v>3491</v>
      </c>
      <c r="N1331" s="1" t="s">
        <v>3492</v>
      </c>
      <c r="O1331" s="1" t="s">
        <v>3493</v>
      </c>
      <c r="S1331" s="1" t="s">
        <v>2528</v>
      </c>
      <c r="T1331" s="1" t="s">
        <v>2530</v>
      </c>
      <c r="U1331" s="1" t="s">
        <v>3494</v>
      </c>
      <c r="V1331" s="1" t="s">
        <v>3495</v>
      </c>
    </row>
    <row r="1332">
      <c r="A1332" s="1" t="s">
        <v>2083</v>
      </c>
      <c r="B1332" s="1" t="s">
        <v>15715</v>
      </c>
      <c r="C1332" s="1" t="s">
        <v>15716</v>
      </c>
      <c r="D1332" s="1" t="s">
        <v>15717</v>
      </c>
      <c r="E1332" s="1" t="s">
        <v>15720</v>
      </c>
      <c r="F1332" s="1" t="s">
        <v>15722</v>
      </c>
      <c r="G1332" s="1" t="s">
        <v>15723</v>
      </c>
    </row>
    <row r="1333">
      <c r="A1333" s="1" t="s">
        <v>15726</v>
      </c>
      <c r="B1333" s="1" t="s">
        <v>2182</v>
      </c>
      <c r="C1333" s="1" t="s">
        <v>2183</v>
      </c>
      <c r="D1333" s="1" t="s">
        <v>8030</v>
      </c>
      <c r="E1333" s="1" t="s">
        <v>8032</v>
      </c>
      <c r="F1333" s="1" t="s">
        <v>15731</v>
      </c>
      <c r="G1333" s="1" t="s">
        <v>6042</v>
      </c>
      <c r="I1333" s="1" t="s">
        <v>8035</v>
      </c>
      <c r="J1333" s="1" t="s">
        <v>3345</v>
      </c>
      <c r="K1333" s="1" t="s">
        <v>8043</v>
      </c>
      <c r="L1333" s="1" t="s">
        <v>8044</v>
      </c>
      <c r="N1333" s="1" t="s">
        <v>2187</v>
      </c>
      <c r="O1333" s="1" t="s">
        <v>2188</v>
      </c>
      <c r="P1333" s="1" t="s">
        <v>8047</v>
      </c>
      <c r="Q1333" s="1" t="s">
        <v>8048</v>
      </c>
    </row>
    <row r="1334">
      <c r="A1334" s="1" t="s">
        <v>15741</v>
      </c>
      <c r="B1334" s="1" t="s">
        <v>1122</v>
      </c>
      <c r="C1334" s="1" t="s">
        <v>1124</v>
      </c>
      <c r="D1334" s="1" t="s">
        <v>1150</v>
      </c>
      <c r="E1334" s="1" t="s">
        <v>1151</v>
      </c>
    </row>
    <row r="1335">
      <c r="A1335" s="1" t="s">
        <v>15748</v>
      </c>
      <c r="B1335" s="1" t="s">
        <v>15749</v>
      </c>
      <c r="C1335" s="1" t="s">
        <v>40</v>
      </c>
    </row>
    <row r="1336">
      <c r="A1336" s="1" t="s">
        <v>15751</v>
      </c>
      <c r="B1336" s="1" t="s">
        <v>763</v>
      </c>
      <c r="C1336" s="1" t="s">
        <v>765</v>
      </c>
      <c r="D1336" s="1" t="s">
        <v>625</v>
      </c>
      <c r="E1336" s="1" t="s">
        <v>628</v>
      </c>
      <c r="F1336" s="1" t="s">
        <v>3880</v>
      </c>
      <c r="G1336" s="1" t="s">
        <v>3881</v>
      </c>
      <c r="H1336" s="1" t="s">
        <v>15753</v>
      </c>
      <c r="I1336" s="1" t="s">
        <v>40</v>
      </c>
      <c r="J1336" s="1" t="s">
        <v>15664</v>
      </c>
      <c r="K1336" s="1" t="s">
        <v>15665</v>
      </c>
      <c r="L1336" s="1" t="s">
        <v>3884</v>
      </c>
      <c r="M1336" s="1" t="s">
        <v>3883</v>
      </c>
      <c r="N1336" s="1" t="s">
        <v>776</v>
      </c>
      <c r="O1336" s="1" t="s">
        <v>777</v>
      </c>
      <c r="P1336" s="1" t="s">
        <v>645</v>
      </c>
      <c r="Q1336" s="1" t="s">
        <v>646</v>
      </c>
    </row>
    <row r="1337">
      <c r="A1337" s="1" t="s">
        <v>15757</v>
      </c>
      <c r="B1337" s="1" t="s">
        <v>130</v>
      </c>
      <c r="C1337" s="1" t="s">
        <v>131</v>
      </c>
      <c r="D1337" s="1" t="s">
        <v>15760</v>
      </c>
      <c r="E1337" s="1" t="s">
        <v>141</v>
      </c>
      <c r="F1337" s="1" t="s">
        <v>15376</v>
      </c>
      <c r="G1337" s="1" t="s">
        <v>15377</v>
      </c>
      <c r="I1337" s="1" t="s">
        <v>148</v>
      </c>
      <c r="J1337" s="1" t="s">
        <v>149</v>
      </c>
    </row>
    <row r="1338">
      <c r="A1338" s="1" t="s">
        <v>15762</v>
      </c>
      <c r="B1338" s="1" t="s">
        <v>3288</v>
      </c>
      <c r="C1338" s="1" t="s">
        <v>3291</v>
      </c>
      <c r="D1338" s="1" t="s">
        <v>15763</v>
      </c>
      <c r="E1338" s="1" t="s">
        <v>15764</v>
      </c>
      <c r="F1338" s="1" t="s">
        <v>3840</v>
      </c>
      <c r="G1338" s="1" t="s">
        <v>3841</v>
      </c>
      <c r="H1338" s="1" t="s">
        <v>3145</v>
      </c>
      <c r="I1338" s="1" t="s">
        <v>3146</v>
      </c>
    </row>
    <row r="1339">
      <c r="A1339" s="1" t="s">
        <v>15766</v>
      </c>
      <c r="B1339" s="1" t="s">
        <v>15767</v>
      </c>
      <c r="C1339" s="1" t="s">
        <v>15768</v>
      </c>
      <c r="D1339" s="1" t="s">
        <v>15769</v>
      </c>
      <c r="E1339" s="1" t="s">
        <v>15770</v>
      </c>
      <c r="F1339" s="1" t="s">
        <v>15771</v>
      </c>
      <c r="G1339" s="1" t="s">
        <v>15772</v>
      </c>
    </row>
    <row r="1340">
      <c r="A1340" s="1" t="s">
        <v>15774</v>
      </c>
      <c r="B1340" s="1" t="s">
        <v>15775</v>
      </c>
      <c r="C1340" s="1" t="s">
        <v>15776</v>
      </c>
      <c r="D1340" s="1" t="s">
        <v>15777</v>
      </c>
      <c r="E1340" s="1" t="s">
        <v>15779</v>
      </c>
      <c r="F1340" s="1" t="s">
        <v>15780</v>
      </c>
      <c r="G1340" s="1" t="s">
        <v>15782</v>
      </c>
      <c r="H1340" s="1" t="s">
        <v>15784</v>
      </c>
      <c r="I1340" s="1" t="s">
        <v>15785</v>
      </c>
      <c r="J1340" s="1" t="s">
        <v>15786</v>
      </c>
      <c r="K1340" s="1" t="s">
        <v>15787</v>
      </c>
      <c r="L1340" s="1" t="s">
        <v>15788</v>
      </c>
      <c r="M1340" s="1" t="s">
        <v>15789</v>
      </c>
      <c r="N1340" s="1" t="s">
        <v>15791</v>
      </c>
      <c r="O1340" s="1" t="s">
        <v>15793</v>
      </c>
      <c r="P1340" s="1" t="s">
        <v>15794</v>
      </c>
      <c r="Q1340" s="1" t="s">
        <v>15785</v>
      </c>
      <c r="U1340" s="1" t="s">
        <v>15795</v>
      </c>
      <c r="V1340" s="1" t="s">
        <v>15797</v>
      </c>
    </row>
    <row r="1341">
      <c r="A1341" s="1" t="s">
        <v>2131</v>
      </c>
      <c r="B1341" s="1" t="s">
        <v>15799</v>
      </c>
      <c r="C1341" s="1" t="s">
        <v>15801</v>
      </c>
    </row>
    <row r="1342">
      <c r="A1342" s="1" t="s">
        <v>15802</v>
      </c>
      <c r="B1342" s="1" t="s">
        <v>15803</v>
      </c>
      <c r="C1342" s="1" t="s">
        <v>15805</v>
      </c>
      <c r="D1342" s="1" t="s">
        <v>15806</v>
      </c>
      <c r="E1342" s="1" t="s">
        <v>15807</v>
      </c>
      <c r="G1342" s="1" t="s">
        <v>15808</v>
      </c>
      <c r="H1342" s="1" t="s">
        <v>15809</v>
      </c>
    </row>
    <row r="1343">
      <c r="A1343" s="1" t="s">
        <v>15810</v>
      </c>
      <c r="B1343" s="1" t="s">
        <v>2256</v>
      </c>
      <c r="C1343" s="1" t="s">
        <v>2258</v>
      </c>
      <c r="D1343" s="1" t="s">
        <v>15811</v>
      </c>
      <c r="E1343" s="1" t="s">
        <v>15812</v>
      </c>
      <c r="F1343" s="1" t="s">
        <v>1727</v>
      </c>
      <c r="G1343" s="1" t="s">
        <v>1728</v>
      </c>
      <c r="H1343" s="2" t="s">
        <v>1731</v>
      </c>
      <c r="I1343" s="1" t="s">
        <v>1732</v>
      </c>
      <c r="K1343" s="1" t="s">
        <v>2288</v>
      </c>
      <c r="L1343" s="1" t="s">
        <v>2290</v>
      </c>
      <c r="M1343" s="1" t="s">
        <v>2104</v>
      </c>
      <c r="N1343" s="1" t="s">
        <v>2105</v>
      </c>
      <c r="O1343" s="1" t="s">
        <v>2319</v>
      </c>
      <c r="P1343" s="1" t="s">
        <v>2258</v>
      </c>
    </row>
    <row r="1344">
      <c r="A1344" s="1" t="s">
        <v>15813</v>
      </c>
      <c r="B1344" s="1" t="s">
        <v>5538</v>
      </c>
      <c r="C1344" s="1" t="s">
        <v>5539</v>
      </c>
      <c r="D1344" s="1" t="s">
        <v>15814</v>
      </c>
      <c r="E1344" s="1" t="s">
        <v>15815</v>
      </c>
      <c r="F1344" s="1" t="s">
        <v>15816</v>
      </c>
      <c r="G1344" s="1" t="s">
        <v>12538</v>
      </c>
      <c r="I1344" s="1" t="s">
        <v>15817</v>
      </c>
      <c r="J1344" s="1" t="s">
        <v>15818</v>
      </c>
      <c r="K1344" s="1" t="s">
        <v>5546</v>
      </c>
      <c r="L1344" s="1" t="s">
        <v>5547</v>
      </c>
    </row>
    <row r="1345">
      <c r="A1345" s="1" t="s">
        <v>15819</v>
      </c>
      <c r="B1345" s="1" t="s">
        <v>791</v>
      </c>
      <c r="C1345" s="1" t="s">
        <v>794</v>
      </c>
      <c r="D1345" s="1" t="s">
        <v>795</v>
      </c>
      <c r="E1345" s="1" t="s">
        <v>796</v>
      </c>
      <c r="F1345" s="1" t="s">
        <v>15820</v>
      </c>
      <c r="G1345" s="1" t="s">
        <v>139</v>
      </c>
      <c r="H1345" s="1" t="s">
        <v>4306</v>
      </c>
      <c r="I1345" s="1" t="s">
        <v>4307</v>
      </c>
      <c r="J1345" s="1" t="s">
        <v>799</v>
      </c>
      <c r="K1345" s="1" t="s">
        <v>800</v>
      </c>
      <c r="L1345" s="1" t="s">
        <v>801</v>
      </c>
      <c r="M1345" s="1" t="s">
        <v>802</v>
      </c>
      <c r="P1345" s="1" t="s">
        <v>804</v>
      </c>
      <c r="Q1345" s="1" t="s">
        <v>806</v>
      </c>
    </row>
    <row r="1346">
      <c r="A1346" s="1" t="s">
        <v>15821</v>
      </c>
      <c r="B1346" s="1" t="s">
        <v>3231</v>
      </c>
      <c r="C1346" s="1" t="s">
        <v>3232</v>
      </c>
      <c r="D1346" s="1" t="s">
        <v>15822</v>
      </c>
      <c r="E1346" s="1" t="s">
        <v>15823</v>
      </c>
      <c r="F1346" s="1" t="s">
        <v>15824</v>
      </c>
      <c r="G1346" s="1" t="s">
        <v>15825</v>
      </c>
      <c r="H1346" s="1" t="s">
        <v>3240</v>
      </c>
      <c r="I1346" s="1" t="s">
        <v>3242</v>
      </c>
      <c r="J1346" s="1" t="s">
        <v>15826</v>
      </c>
      <c r="K1346" s="1" t="s">
        <v>15827</v>
      </c>
    </row>
    <row r="1347">
      <c r="A1347" s="1" t="s">
        <v>15828</v>
      </c>
      <c r="B1347" s="1" t="s">
        <v>9722</v>
      </c>
      <c r="C1347" s="1" t="s">
        <v>9724</v>
      </c>
      <c r="D1347" s="1" t="s">
        <v>15829</v>
      </c>
      <c r="E1347" s="1" t="s">
        <v>15830</v>
      </c>
      <c r="F1347" s="1" t="s">
        <v>15831</v>
      </c>
      <c r="G1347" s="1" t="s">
        <v>15832</v>
      </c>
      <c r="H1347" s="1" t="s">
        <v>15833</v>
      </c>
      <c r="I1347" s="1" t="s">
        <v>15834</v>
      </c>
    </row>
    <row r="1348">
      <c r="A1348" s="1" t="s">
        <v>15835</v>
      </c>
      <c r="C1348" s="1" t="s">
        <v>15836</v>
      </c>
      <c r="D1348" s="1" t="s">
        <v>40</v>
      </c>
      <c r="E1348" s="1" t="s">
        <v>15837</v>
      </c>
      <c r="F1348" s="1" t="s">
        <v>15838</v>
      </c>
    </row>
    <row r="1349">
      <c r="A1349" s="1" t="s">
        <v>15839</v>
      </c>
      <c r="B1349" s="1" t="s">
        <v>15840</v>
      </c>
      <c r="C1349" s="1" t="s">
        <v>5676</v>
      </c>
      <c r="D1349" s="1" t="s">
        <v>7902</v>
      </c>
      <c r="E1349" s="1" t="s">
        <v>7903</v>
      </c>
    </row>
    <row r="1350">
      <c r="A1350" s="1" t="s">
        <v>2142</v>
      </c>
      <c r="B1350" s="1" t="s">
        <v>803</v>
      </c>
      <c r="C1350" s="1" t="s">
        <v>805</v>
      </c>
      <c r="D1350" s="1" t="s">
        <v>807</v>
      </c>
      <c r="E1350" s="1" t="s">
        <v>808</v>
      </c>
      <c r="F1350" s="1" t="s">
        <v>15841</v>
      </c>
      <c r="G1350" s="1" t="s">
        <v>962</v>
      </c>
      <c r="H1350" s="1" t="s">
        <v>2861</v>
      </c>
      <c r="I1350" s="1" t="s">
        <v>2864</v>
      </c>
      <c r="J1350" s="1" t="s">
        <v>812</v>
      </c>
      <c r="K1350" s="1" t="s">
        <v>808</v>
      </c>
      <c r="L1350" s="1" t="s">
        <v>2511</v>
      </c>
      <c r="M1350" s="1" t="s">
        <v>2512</v>
      </c>
      <c r="O1350" s="1" t="s">
        <v>817</v>
      </c>
      <c r="P1350" s="1" t="s">
        <v>818</v>
      </c>
    </row>
    <row r="1351">
      <c r="A1351" s="1" t="s">
        <v>15842</v>
      </c>
      <c r="B1351" s="1" t="s">
        <v>5538</v>
      </c>
      <c r="C1351" s="1" t="s">
        <v>5539</v>
      </c>
      <c r="D1351" s="1" t="s">
        <v>8481</v>
      </c>
      <c r="E1351" s="1" t="s">
        <v>8484</v>
      </c>
      <c r="F1351" s="1" t="s">
        <v>15843</v>
      </c>
      <c r="G1351" s="1" t="s">
        <v>15844</v>
      </c>
      <c r="H1351" s="1" t="s">
        <v>15845</v>
      </c>
      <c r="I1351" s="1" t="s">
        <v>8487</v>
      </c>
      <c r="J1351" s="1" t="s">
        <v>8488</v>
      </c>
      <c r="K1351" s="1" t="s">
        <v>8490</v>
      </c>
      <c r="L1351" s="2" t="s">
        <v>8491</v>
      </c>
      <c r="M1351" s="1" t="s">
        <v>8494</v>
      </c>
      <c r="O1351" s="1" t="s">
        <v>8496</v>
      </c>
      <c r="P1351" s="1" t="s">
        <v>5544</v>
      </c>
      <c r="Q1351" s="1" t="s">
        <v>15846</v>
      </c>
      <c r="R1351" s="1" t="s">
        <v>15847</v>
      </c>
      <c r="S1351" s="1" t="s">
        <v>5546</v>
      </c>
      <c r="T1351" s="1" t="s">
        <v>5547</v>
      </c>
    </row>
    <row r="1352">
      <c r="A1352" s="1" t="s">
        <v>15848</v>
      </c>
      <c r="B1352" s="1" t="s">
        <v>1077</v>
      </c>
      <c r="C1352" s="1" t="s">
        <v>1078</v>
      </c>
      <c r="E1352" s="1" t="s">
        <v>15849</v>
      </c>
      <c r="F1352" s="1" t="s">
        <v>1080</v>
      </c>
      <c r="G1352" s="1" t="s">
        <v>1081</v>
      </c>
      <c r="H1352" s="1" t="s">
        <v>1083</v>
      </c>
      <c r="J1352" s="1" t="s">
        <v>8904</v>
      </c>
      <c r="K1352" s="1" t="s">
        <v>8905</v>
      </c>
    </row>
    <row r="1353">
      <c r="A1353" s="1" t="s">
        <v>15850</v>
      </c>
      <c r="B1353" s="1" t="s">
        <v>791</v>
      </c>
      <c r="C1353" s="1" t="s">
        <v>794</v>
      </c>
      <c r="D1353" s="1" t="s">
        <v>795</v>
      </c>
      <c r="E1353" s="1" t="s">
        <v>796</v>
      </c>
      <c r="F1353" s="1" t="s">
        <v>12818</v>
      </c>
      <c r="G1353" s="1" t="s">
        <v>139</v>
      </c>
      <c r="H1353" s="1" t="s">
        <v>799</v>
      </c>
      <c r="I1353" s="1" t="s">
        <v>800</v>
      </c>
      <c r="J1353" s="1" t="s">
        <v>801</v>
      </c>
      <c r="K1353" s="1" t="s">
        <v>802</v>
      </c>
      <c r="N1353" s="1" t="s">
        <v>804</v>
      </c>
      <c r="O1353" s="1" t="s">
        <v>806</v>
      </c>
    </row>
    <row r="1354">
      <c r="A1354" s="1" t="s">
        <v>15860</v>
      </c>
      <c r="B1354" s="1" t="s">
        <v>763</v>
      </c>
      <c r="C1354" s="1" t="s">
        <v>765</v>
      </c>
      <c r="D1354" s="1" t="s">
        <v>15863</v>
      </c>
      <c r="E1354" s="1" t="s">
        <v>15865</v>
      </c>
      <c r="F1354" s="1" t="s">
        <v>15866</v>
      </c>
      <c r="G1354" s="1" t="s">
        <v>4675</v>
      </c>
      <c r="H1354" s="1" t="s">
        <v>15664</v>
      </c>
      <c r="I1354" s="1" t="s">
        <v>15665</v>
      </c>
      <c r="J1354" s="1" t="s">
        <v>776</v>
      </c>
      <c r="K1354" s="1" t="s">
        <v>777</v>
      </c>
    </row>
    <row r="1355">
      <c r="A1355" s="1" t="s">
        <v>15870</v>
      </c>
      <c r="B1355" s="1" t="s">
        <v>61</v>
      </c>
      <c r="C1355" s="1" t="s">
        <v>62</v>
      </c>
      <c r="D1355" s="1" t="s">
        <v>15873</v>
      </c>
      <c r="E1355" s="1" t="s">
        <v>40</v>
      </c>
      <c r="F1355" s="1" t="s">
        <v>15874</v>
      </c>
      <c r="G1355" s="1" t="s">
        <v>7222</v>
      </c>
      <c r="H1355" s="1" t="s">
        <v>78</v>
      </c>
      <c r="I1355" s="1" t="s">
        <v>79</v>
      </c>
    </row>
    <row r="1356">
      <c r="A1356" s="1" t="s">
        <v>15878</v>
      </c>
      <c r="B1356" s="1" t="s">
        <v>6792</v>
      </c>
      <c r="C1356" s="1" t="s">
        <v>6793</v>
      </c>
      <c r="D1356" s="1" t="s">
        <v>12091</v>
      </c>
      <c r="E1356" s="1" t="s">
        <v>12092</v>
      </c>
      <c r="F1356" s="1" t="s">
        <v>12093</v>
      </c>
      <c r="G1356" s="1" t="s">
        <v>12094</v>
      </c>
      <c r="H1356" s="1" t="s">
        <v>15880</v>
      </c>
      <c r="I1356" s="1" t="s">
        <v>15881</v>
      </c>
      <c r="J1356" s="1" t="s">
        <v>15882</v>
      </c>
      <c r="K1356" s="1" t="s">
        <v>15884</v>
      </c>
      <c r="L1356" s="1" t="s">
        <v>15885</v>
      </c>
      <c r="M1356" s="1" t="s">
        <v>15886</v>
      </c>
      <c r="N1356" s="2" t="s">
        <v>8229</v>
      </c>
      <c r="O1356" s="1" t="s">
        <v>8230</v>
      </c>
      <c r="Q1356" s="1" t="s">
        <v>12106</v>
      </c>
      <c r="R1356" s="1" t="s">
        <v>12108</v>
      </c>
      <c r="S1356" s="1" t="s">
        <v>12101</v>
      </c>
      <c r="T1356" s="1" t="s">
        <v>12102</v>
      </c>
      <c r="U1356" s="1" t="s">
        <v>6800</v>
      </c>
      <c r="V1356" s="1" t="s">
        <v>6802</v>
      </c>
      <c r="W1356" s="1" t="s">
        <v>12110</v>
      </c>
      <c r="X1356" s="1" t="s">
        <v>12111</v>
      </c>
    </row>
    <row r="1357">
      <c r="A1357" s="1" t="s">
        <v>15889</v>
      </c>
      <c r="B1357" s="1" t="s">
        <v>15890</v>
      </c>
      <c r="C1357" s="1" t="s">
        <v>15892</v>
      </c>
      <c r="E1357" s="1" t="s">
        <v>15893</v>
      </c>
      <c r="F1357" s="1" t="s">
        <v>15894</v>
      </c>
    </row>
    <row r="1358">
      <c r="A1358" s="1" t="s">
        <v>15895</v>
      </c>
      <c r="B1358" s="1" t="s">
        <v>15896</v>
      </c>
      <c r="C1358" s="1" t="s">
        <v>15897</v>
      </c>
      <c r="D1358" s="1" t="s">
        <v>15898</v>
      </c>
      <c r="E1358" s="1" t="s">
        <v>15899</v>
      </c>
      <c r="G1358" s="1" t="s">
        <v>15900</v>
      </c>
      <c r="H1358" s="1" t="s">
        <v>15901</v>
      </c>
    </row>
    <row r="1359">
      <c r="A1359" s="1" t="s">
        <v>15902</v>
      </c>
      <c r="C1359" s="1" t="s">
        <v>14880</v>
      </c>
      <c r="D1359" s="1" t="s">
        <v>12844</v>
      </c>
      <c r="F1359" s="1" t="s">
        <v>14891</v>
      </c>
      <c r="G1359" s="1" t="s">
        <v>14892</v>
      </c>
    </row>
    <row r="1360">
      <c r="A1360" s="1" t="s">
        <v>2147</v>
      </c>
      <c r="B1360" s="1" t="s">
        <v>15906</v>
      </c>
      <c r="C1360" s="1" t="s">
        <v>15908</v>
      </c>
      <c r="D1360" s="1" t="s">
        <v>15911</v>
      </c>
      <c r="E1360" s="1" t="s">
        <v>40</v>
      </c>
      <c r="F1360" s="1" t="s">
        <v>15912</v>
      </c>
      <c r="G1360" s="1" t="s">
        <v>15913</v>
      </c>
    </row>
    <row r="1361">
      <c r="A1361" s="1" t="s">
        <v>15916</v>
      </c>
      <c r="B1361" s="1" t="s">
        <v>15917</v>
      </c>
      <c r="C1361" s="1" t="s">
        <v>15918</v>
      </c>
    </row>
    <row r="1362">
      <c r="A1362" s="1" t="s">
        <v>15919</v>
      </c>
      <c r="B1362" s="1" t="s">
        <v>2087</v>
      </c>
      <c r="C1362" s="1" t="s">
        <v>2088</v>
      </c>
      <c r="D1362" s="1" t="s">
        <v>10940</v>
      </c>
      <c r="E1362" s="1" t="s">
        <v>10941</v>
      </c>
      <c r="G1362" s="1" t="s">
        <v>2120</v>
      </c>
      <c r="H1362" s="1" t="s">
        <v>2122</v>
      </c>
      <c r="I1362" s="1" t="s">
        <v>2125</v>
      </c>
      <c r="J1362" s="1" t="s">
        <v>2126</v>
      </c>
    </row>
    <row r="1363">
      <c r="A1363" s="1" t="s">
        <v>15924</v>
      </c>
      <c r="B1363" s="1" t="s">
        <v>1417</v>
      </c>
      <c r="C1363" s="1" t="s">
        <v>1419</v>
      </c>
      <c r="D1363" s="1" t="s">
        <v>15925</v>
      </c>
      <c r="E1363" s="1" t="s">
        <v>1422</v>
      </c>
      <c r="G1363" s="1" t="s">
        <v>1421</v>
      </c>
      <c r="H1363" s="1" t="s">
        <v>1422</v>
      </c>
      <c r="I1363" s="1" t="s">
        <v>1424</v>
      </c>
      <c r="J1363" s="1" t="s">
        <v>1426</v>
      </c>
    </row>
    <row r="1364">
      <c r="A1364" s="1" t="s">
        <v>15929</v>
      </c>
      <c r="B1364" s="1" t="s">
        <v>15931</v>
      </c>
      <c r="C1364" s="1" t="s">
        <v>15933</v>
      </c>
      <c r="D1364" s="1" t="s">
        <v>15935</v>
      </c>
      <c r="E1364" s="1" t="s">
        <v>12431</v>
      </c>
      <c r="G1364" s="1" t="s">
        <v>15939</v>
      </c>
      <c r="H1364" s="1" t="s">
        <v>15933</v>
      </c>
      <c r="I1364" s="1" t="s">
        <v>15942</v>
      </c>
      <c r="J1364" s="1" t="s">
        <v>15943</v>
      </c>
    </row>
    <row r="1365">
      <c r="A1365" s="1" t="s">
        <v>15944</v>
      </c>
      <c r="B1365" s="1" t="s">
        <v>15945</v>
      </c>
      <c r="C1365" s="1" t="s">
        <v>189</v>
      </c>
    </row>
    <row r="1366">
      <c r="A1366" s="1" t="s">
        <v>15947</v>
      </c>
      <c r="B1366" s="1" t="s">
        <v>15948</v>
      </c>
      <c r="C1366" s="1" t="s">
        <v>189</v>
      </c>
    </row>
    <row r="1367">
      <c r="A1367" s="1" t="s">
        <v>15951</v>
      </c>
      <c r="B1367" s="1" t="s">
        <v>1174</v>
      </c>
      <c r="C1367" s="1" t="s">
        <v>1176</v>
      </c>
      <c r="D1367" s="1" t="s">
        <v>779</v>
      </c>
      <c r="E1367" s="1" t="s">
        <v>780</v>
      </c>
      <c r="F1367" s="1" t="s">
        <v>15953</v>
      </c>
      <c r="G1367" s="1" t="s">
        <v>15954</v>
      </c>
      <c r="H1367" s="1" t="s">
        <v>2987</v>
      </c>
      <c r="I1367" s="1" t="s">
        <v>843</v>
      </c>
      <c r="J1367" s="1" t="s">
        <v>1743</v>
      </c>
      <c r="K1367" s="1" t="s">
        <v>1745</v>
      </c>
      <c r="L1367" s="1" t="s">
        <v>1178</v>
      </c>
      <c r="M1367" s="1" t="s">
        <v>1180</v>
      </c>
      <c r="N1367" s="1" t="s">
        <v>15955</v>
      </c>
      <c r="O1367" s="1" t="s">
        <v>15954</v>
      </c>
      <c r="P1367" s="1" t="s">
        <v>786</v>
      </c>
      <c r="Q1367" s="1" t="s">
        <v>787</v>
      </c>
      <c r="R1367" s="1" t="s">
        <v>788</v>
      </c>
      <c r="S1367" s="1" t="s">
        <v>789</v>
      </c>
    </row>
    <row r="1368">
      <c r="A1368" s="1" t="s">
        <v>15956</v>
      </c>
      <c r="B1368" s="1" t="s">
        <v>15960</v>
      </c>
      <c r="C1368" s="1" t="s">
        <v>15961</v>
      </c>
      <c r="D1368" s="1" t="s">
        <v>15962</v>
      </c>
      <c r="E1368" s="1" t="s">
        <v>15963</v>
      </c>
      <c r="G1368" s="1" t="s">
        <v>15964</v>
      </c>
      <c r="H1368" s="1" t="s">
        <v>15966</v>
      </c>
    </row>
    <row r="1369">
      <c r="A1369" s="1" t="s">
        <v>15967</v>
      </c>
      <c r="B1369" s="1" t="s">
        <v>2047</v>
      </c>
      <c r="C1369" s="1" t="s">
        <v>2048</v>
      </c>
      <c r="D1369" s="1" t="s">
        <v>4551</v>
      </c>
      <c r="E1369" s="1" t="s">
        <v>4552</v>
      </c>
      <c r="F1369" s="1" t="s">
        <v>15968</v>
      </c>
      <c r="G1369" s="1" t="s">
        <v>15969</v>
      </c>
      <c r="H1369" s="1" t="s">
        <v>15970</v>
      </c>
      <c r="I1369" s="1" t="s">
        <v>15971</v>
      </c>
      <c r="J1369" s="1" t="s">
        <v>15972</v>
      </c>
      <c r="K1369" s="1" t="s">
        <v>15974</v>
      </c>
      <c r="L1369" s="2" t="s">
        <v>12897</v>
      </c>
      <c r="M1369" s="1" t="s">
        <v>1974</v>
      </c>
      <c r="N1369" s="2" t="s">
        <v>4247</v>
      </c>
      <c r="O1369" s="1" t="s">
        <v>381</v>
      </c>
      <c r="R1369" s="1" t="s">
        <v>4594</v>
      </c>
      <c r="S1369" s="1" t="s">
        <v>4596</v>
      </c>
      <c r="T1369" s="1" t="s">
        <v>2058</v>
      </c>
      <c r="U1369" s="1" t="s">
        <v>2060</v>
      </c>
      <c r="V1369" s="1" t="s">
        <v>15976</v>
      </c>
      <c r="W1369" s="1" t="s">
        <v>15977</v>
      </c>
    </row>
    <row r="1370">
      <c r="A1370" s="1" t="s">
        <v>11803</v>
      </c>
      <c r="B1370" s="1" t="s">
        <v>169</v>
      </c>
      <c r="C1370" s="1" t="s">
        <v>170</v>
      </c>
      <c r="D1370" s="1" t="s">
        <v>1430</v>
      </c>
      <c r="E1370" s="1" t="s">
        <v>1432</v>
      </c>
      <c r="F1370" s="1" t="s">
        <v>1434</v>
      </c>
      <c r="G1370" s="1" t="s">
        <v>1436</v>
      </c>
      <c r="H1370" s="1" t="s">
        <v>15991</v>
      </c>
      <c r="I1370" s="1" t="s">
        <v>15993</v>
      </c>
      <c r="J1370" s="1" t="s">
        <v>4759</v>
      </c>
      <c r="K1370" s="1" t="s">
        <v>4761</v>
      </c>
      <c r="L1370" s="1" t="s">
        <v>15998</v>
      </c>
      <c r="M1370" s="1" t="s">
        <v>16000</v>
      </c>
      <c r="N1370" s="1" t="s">
        <v>12609</v>
      </c>
      <c r="O1370" s="1" t="s">
        <v>12610</v>
      </c>
      <c r="P1370" s="1" t="s">
        <v>16001</v>
      </c>
      <c r="Q1370" s="1" t="s">
        <v>16002</v>
      </c>
      <c r="S1370" s="1" t="s">
        <v>1450</v>
      </c>
      <c r="T1370" s="1" t="s">
        <v>1451</v>
      </c>
      <c r="U1370" s="1" t="s">
        <v>16005</v>
      </c>
      <c r="V1370" s="1" t="s">
        <v>16006</v>
      </c>
      <c r="W1370" s="1" t="s">
        <v>4767</v>
      </c>
      <c r="X1370" s="1" t="s">
        <v>4769</v>
      </c>
      <c r="Y1370" s="1" t="s">
        <v>12613</v>
      </c>
      <c r="Z1370" s="1" t="s">
        <v>12614</v>
      </c>
      <c r="AA1370" s="1" t="s">
        <v>16007</v>
      </c>
      <c r="AB1370" s="1" t="s">
        <v>16009</v>
      </c>
      <c r="AE1370" s="1" t="s">
        <v>183</v>
      </c>
      <c r="AF1370" s="1" t="s">
        <v>184</v>
      </c>
      <c r="AG1370" s="1" t="s">
        <v>16010</v>
      </c>
      <c r="AH1370" s="1" t="s">
        <v>16011</v>
      </c>
    </row>
    <row r="1371">
      <c r="A1371" s="1" t="s">
        <v>16012</v>
      </c>
      <c r="B1371" s="1" t="s">
        <v>779</v>
      </c>
      <c r="C1371" s="1" t="s">
        <v>780</v>
      </c>
      <c r="D1371" s="1" t="s">
        <v>16013</v>
      </c>
      <c r="E1371" s="1" t="s">
        <v>16014</v>
      </c>
      <c r="G1371" s="1" t="s">
        <v>16015</v>
      </c>
      <c r="H1371" s="1" t="s">
        <v>16016</v>
      </c>
      <c r="I1371" s="1" t="s">
        <v>16017</v>
      </c>
      <c r="J1371" s="1" t="s">
        <v>16019</v>
      </c>
      <c r="K1371" s="1" t="s">
        <v>788</v>
      </c>
      <c r="L1371" s="1" t="s">
        <v>789</v>
      </c>
    </row>
    <row r="1372">
      <c r="A1372" s="1" t="s">
        <v>16021</v>
      </c>
      <c r="B1372" s="1" t="s">
        <v>16022</v>
      </c>
      <c r="C1372" s="1" t="s">
        <v>16023</v>
      </c>
      <c r="D1372" s="1" t="s">
        <v>541</v>
      </c>
      <c r="E1372" s="1" t="s">
        <v>542</v>
      </c>
      <c r="F1372" s="1" t="s">
        <v>16024</v>
      </c>
      <c r="G1372" s="1" t="s">
        <v>139</v>
      </c>
      <c r="I1372" s="1" t="s">
        <v>548</v>
      </c>
      <c r="J1372" s="1" t="s">
        <v>549</v>
      </c>
      <c r="K1372" s="1" t="s">
        <v>16025</v>
      </c>
      <c r="L1372" s="1" t="s">
        <v>16026</v>
      </c>
      <c r="O1372" s="1" t="s">
        <v>552</v>
      </c>
      <c r="P1372" s="1" t="s">
        <v>553</v>
      </c>
    </row>
    <row r="1373">
      <c r="A1373" s="1" t="s">
        <v>16028</v>
      </c>
      <c r="B1373" s="1" t="s">
        <v>273</v>
      </c>
      <c r="C1373" s="1" t="s">
        <v>274</v>
      </c>
      <c r="D1373" s="1" t="s">
        <v>16032</v>
      </c>
      <c r="E1373" s="1" t="s">
        <v>16035</v>
      </c>
      <c r="F1373" s="1" t="s">
        <v>16037</v>
      </c>
      <c r="G1373" s="1" t="s">
        <v>16038</v>
      </c>
      <c r="H1373" s="1" t="s">
        <v>300</v>
      </c>
      <c r="I1373" s="1" t="s">
        <v>301</v>
      </c>
      <c r="J1373" s="1" t="s">
        <v>16042</v>
      </c>
      <c r="K1373" s="1" t="s">
        <v>16044</v>
      </c>
    </row>
    <row r="1374">
      <c r="A1374" s="1" t="s">
        <v>16047</v>
      </c>
      <c r="B1374" s="1" t="s">
        <v>16048</v>
      </c>
      <c r="C1374" s="1" t="s">
        <v>16049</v>
      </c>
      <c r="D1374" s="1" t="s">
        <v>16051</v>
      </c>
      <c r="E1374" s="1" t="s">
        <v>40</v>
      </c>
      <c r="F1374" s="1" t="s">
        <v>16052</v>
      </c>
      <c r="G1374" s="1" t="s">
        <v>16053</v>
      </c>
    </row>
    <row r="1375">
      <c r="A1375" s="1" t="s">
        <v>16055</v>
      </c>
      <c r="B1375" s="1" t="s">
        <v>4902</v>
      </c>
      <c r="C1375" s="1" t="s">
        <v>4904</v>
      </c>
      <c r="D1375" s="1" t="s">
        <v>16059</v>
      </c>
      <c r="E1375" s="1" t="s">
        <v>16060</v>
      </c>
      <c r="F1375" s="1" t="s">
        <v>16061</v>
      </c>
      <c r="G1375" s="1" t="s">
        <v>16062</v>
      </c>
      <c r="H1375" s="1" t="s">
        <v>16063</v>
      </c>
      <c r="I1375" s="1" t="s">
        <v>16064</v>
      </c>
      <c r="J1375" s="1" t="s">
        <v>16065</v>
      </c>
      <c r="K1375" s="1" t="s">
        <v>16066</v>
      </c>
      <c r="L1375" s="2" t="s">
        <v>16067</v>
      </c>
      <c r="M1375" s="1" t="s">
        <v>4324</v>
      </c>
      <c r="O1375" s="1" t="s">
        <v>16070</v>
      </c>
      <c r="P1375" s="1" t="s">
        <v>16071</v>
      </c>
      <c r="Q1375" s="1" t="s">
        <v>4920</v>
      </c>
      <c r="R1375" s="1" t="s">
        <v>4921</v>
      </c>
      <c r="S1375" s="1" t="s">
        <v>16072</v>
      </c>
      <c r="T1375" s="1" t="s">
        <v>16073</v>
      </c>
    </row>
    <row r="1376">
      <c r="A1376" s="1" t="s">
        <v>16074</v>
      </c>
      <c r="B1376" s="1" t="s">
        <v>791</v>
      </c>
      <c r="C1376" s="1" t="s">
        <v>794</v>
      </c>
      <c r="D1376" s="1" t="s">
        <v>16075</v>
      </c>
      <c r="E1376" s="1" t="s">
        <v>16100</v>
      </c>
      <c r="F1376" s="1" t="s">
        <v>799</v>
      </c>
      <c r="G1376" s="1" t="s">
        <v>800</v>
      </c>
      <c r="I1376" s="1" t="s">
        <v>804</v>
      </c>
      <c r="J1376" s="1" t="s">
        <v>806</v>
      </c>
    </row>
    <row r="1377">
      <c r="A1377" s="1" t="s">
        <v>16103</v>
      </c>
      <c r="B1377" s="1" t="s">
        <v>16105</v>
      </c>
      <c r="C1377" s="1" t="s">
        <v>16106</v>
      </c>
      <c r="D1377" s="1" t="s">
        <v>16108</v>
      </c>
      <c r="E1377" s="1" t="s">
        <v>16109</v>
      </c>
      <c r="F1377" s="1" t="s">
        <v>1727</v>
      </c>
      <c r="G1377" s="1" t="s">
        <v>1728</v>
      </c>
      <c r="H1377" s="2" t="s">
        <v>1731</v>
      </c>
      <c r="I1377" s="1" t="s">
        <v>1732</v>
      </c>
      <c r="K1377" s="1" t="s">
        <v>16111</v>
      </c>
      <c r="L1377" s="1" t="s">
        <v>16106</v>
      </c>
      <c r="M1377" s="1" t="s">
        <v>16115</v>
      </c>
      <c r="N1377" s="1" t="s">
        <v>16117</v>
      </c>
      <c r="O1377" s="1" t="s">
        <v>16118</v>
      </c>
      <c r="P1377" s="1" t="s">
        <v>16120</v>
      </c>
    </row>
    <row r="1378">
      <c r="A1378" s="1" t="s">
        <v>16124</v>
      </c>
      <c r="B1378" s="1" t="s">
        <v>16125</v>
      </c>
      <c r="C1378" s="1" t="s">
        <v>16127</v>
      </c>
      <c r="D1378" s="1" t="s">
        <v>16129</v>
      </c>
      <c r="E1378" s="1" t="s">
        <v>16130</v>
      </c>
      <c r="G1378" s="1" t="s">
        <v>16131</v>
      </c>
      <c r="H1378" s="1" t="s">
        <v>16132</v>
      </c>
      <c r="I1378" s="1" t="s">
        <v>16134</v>
      </c>
      <c r="J1378" s="1" t="s">
        <v>16151</v>
      </c>
    </row>
    <row r="1379">
      <c r="A1379" s="1" t="s">
        <v>2159</v>
      </c>
      <c r="B1379" s="1" t="s">
        <v>6786</v>
      </c>
      <c r="C1379" s="1" t="s">
        <v>6788</v>
      </c>
    </row>
    <row r="1380">
      <c r="A1380" s="1" t="s">
        <v>16156</v>
      </c>
      <c r="B1380" s="1" t="s">
        <v>169</v>
      </c>
      <c r="C1380" s="1" t="s">
        <v>170</v>
      </c>
      <c r="D1380" s="1" t="s">
        <v>273</v>
      </c>
      <c r="E1380" s="1" t="s">
        <v>274</v>
      </c>
      <c r="F1380" s="1" t="s">
        <v>2248</v>
      </c>
      <c r="G1380" s="1" t="s">
        <v>2250</v>
      </c>
      <c r="H1380" s="1" t="s">
        <v>2245</v>
      </c>
      <c r="I1380" s="1" t="s">
        <v>2247</v>
      </c>
      <c r="J1380" s="1" t="s">
        <v>2256</v>
      </c>
      <c r="K1380" s="1" t="s">
        <v>2258</v>
      </c>
      <c r="L1380" s="1" t="s">
        <v>16162</v>
      </c>
      <c r="M1380" s="1" t="s">
        <v>16163</v>
      </c>
      <c r="N1380" s="1" t="s">
        <v>9105</v>
      </c>
      <c r="O1380" s="1" t="s">
        <v>9107</v>
      </c>
      <c r="P1380" s="1" t="s">
        <v>2271</v>
      </c>
      <c r="Q1380" s="1" t="s">
        <v>2272</v>
      </c>
      <c r="R1380" s="1" t="s">
        <v>2275</v>
      </c>
      <c r="S1380" s="1" t="s">
        <v>2277</v>
      </c>
      <c r="T1380" s="1" t="s">
        <v>1727</v>
      </c>
      <c r="U1380" s="1" t="s">
        <v>1728</v>
      </c>
      <c r="V1380" s="2" t="s">
        <v>1731</v>
      </c>
      <c r="W1380" s="1" t="s">
        <v>1732</v>
      </c>
      <c r="X1380" s="1" t="s">
        <v>2286</v>
      </c>
      <c r="Y1380" s="1" t="s">
        <v>16164</v>
      </c>
      <c r="Z1380" s="1" t="s">
        <v>2281</v>
      </c>
      <c r="AA1380" s="1" t="s">
        <v>2283</v>
      </c>
      <c r="AB1380" s="1" t="s">
        <v>2288</v>
      </c>
      <c r="AC1380" s="1" t="s">
        <v>2290</v>
      </c>
      <c r="AD1380" s="1" t="s">
        <v>16165</v>
      </c>
      <c r="AE1380" s="1" t="s">
        <v>16166</v>
      </c>
      <c r="AF1380" s="1" t="s">
        <v>183</v>
      </c>
      <c r="AG1380" s="1" t="s">
        <v>184</v>
      </c>
      <c r="AH1380" s="1" t="s">
        <v>300</v>
      </c>
      <c r="AI1380" s="1" t="s">
        <v>301</v>
      </c>
      <c r="AJ1380" s="1" t="s">
        <v>2104</v>
      </c>
      <c r="AK1380" s="1" t="s">
        <v>2105</v>
      </c>
      <c r="AL1380" s="1" t="s">
        <v>2305</v>
      </c>
      <c r="AM1380" s="1" t="s">
        <v>2306</v>
      </c>
    </row>
    <row r="1381">
      <c r="A1381" s="1" t="s">
        <v>16169</v>
      </c>
      <c r="B1381" s="1" t="s">
        <v>14164</v>
      </c>
      <c r="C1381" s="1" t="s">
        <v>14165</v>
      </c>
      <c r="D1381" s="1" t="s">
        <v>16170</v>
      </c>
      <c r="E1381" s="1" t="s">
        <v>16172</v>
      </c>
      <c r="F1381" s="1" t="s">
        <v>14168</v>
      </c>
      <c r="G1381" s="1" t="s">
        <v>14169</v>
      </c>
      <c r="H1381" s="1" t="s">
        <v>14170</v>
      </c>
      <c r="I1381" s="1" t="s">
        <v>14171</v>
      </c>
    </row>
    <row r="1382">
      <c r="A1382" s="1" t="s">
        <v>16174</v>
      </c>
      <c r="B1382" s="1" t="s">
        <v>1174</v>
      </c>
      <c r="C1382" s="1" t="s">
        <v>1176</v>
      </c>
      <c r="D1382" s="1" t="s">
        <v>779</v>
      </c>
      <c r="E1382" s="1" t="s">
        <v>780</v>
      </c>
      <c r="F1382" s="1" t="s">
        <v>16176</v>
      </c>
      <c r="G1382" s="1" t="s">
        <v>1180</v>
      </c>
      <c r="H1382" s="1" t="s">
        <v>2145</v>
      </c>
      <c r="I1382" s="1" t="s">
        <v>2146</v>
      </c>
      <c r="J1382" s="1" t="s">
        <v>1178</v>
      </c>
      <c r="K1382" s="1" t="s">
        <v>1180</v>
      </c>
      <c r="L1382" s="1" t="s">
        <v>786</v>
      </c>
      <c r="M1382" s="1" t="s">
        <v>787</v>
      </c>
      <c r="N1382" s="1" t="s">
        <v>788</v>
      </c>
      <c r="O1382" s="1" t="s">
        <v>789</v>
      </c>
    </row>
    <row r="1383">
      <c r="A1383" s="1" t="s">
        <v>16183</v>
      </c>
      <c r="B1383" s="1" t="s">
        <v>2047</v>
      </c>
      <c r="C1383" s="1" t="s">
        <v>2048</v>
      </c>
      <c r="D1383" s="1" t="s">
        <v>4551</v>
      </c>
      <c r="E1383" s="1" t="s">
        <v>4552</v>
      </c>
      <c r="F1383" s="1" t="s">
        <v>16186</v>
      </c>
      <c r="G1383" s="1" t="s">
        <v>4596</v>
      </c>
      <c r="H1383" s="1" t="s">
        <v>4594</v>
      </c>
      <c r="I1383" s="1" t="s">
        <v>4596</v>
      </c>
      <c r="J1383" s="1" t="s">
        <v>2058</v>
      </c>
      <c r="K1383" s="1" t="s">
        <v>2060</v>
      </c>
    </row>
    <row r="1384">
      <c r="A1384" s="1" t="s">
        <v>16197</v>
      </c>
      <c r="B1384" s="1" t="s">
        <v>763</v>
      </c>
      <c r="C1384" s="1" t="s">
        <v>765</v>
      </c>
      <c r="D1384" s="1" t="s">
        <v>15530</v>
      </c>
      <c r="E1384" s="1" t="s">
        <v>15531</v>
      </c>
      <c r="F1384" s="1" t="s">
        <v>15532</v>
      </c>
      <c r="G1384" s="1" t="s">
        <v>7460</v>
      </c>
      <c r="H1384" s="1" t="s">
        <v>776</v>
      </c>
      <c r="I1384" s="1" t="s">
        <v>777</v>
      </c>
    </row>
    <row r="1385">
      <c r="A1385" s="1" t="s">
        <v>16203</v>
      </c>
      <c r="B1385" s="1" t="s">
        <v>16205</v>
      </c>
      <c r="C1385" s="1" t="s">
        <v>16207</v>
      </c>
      <c r="D1385" s="1" t="s">
        <v>16209</v>
      </c>
      <c r="E1385" s="1" t="s">
        <v>40</v>
      </c>
      <c r="F1385" s="1" t="s">
        <v>16210</v>
      </c>
      <c r="G1385" s="1" t="s">
        <v>16211</v>
      </c>
    </row>
    <row r="1386">
      <c r="A1386" s="1" t="s">
        <v>16213</v>
      </c>
      <c r="B1386" s="1" t="s">
        <v>169</v>
      </c>
      <c r="C1386" s="1" t="s">
        <v>170</v>
      </c>
      <c r="D1386" s="1" t="s">
        <v>9074</v>
      </c>
      <c r="E1386" s="1" t="s">
        <v>9075</v>
      </c>
      <c r="F1386" s="1" t="s">
        <v>925</v>
      </c>
      <c r="G1386" s="1" t="s">
        <v>927</v>
      </c>
      <c r="H1386" s="1" t="s">
        <v>16218</v>
      </c>
      <c r="I1386" s="1" t="s">
        <v>16219</v>
      </c>
      <c r="L1386" s="1" t="s">
        <v>9078</v>
      </c>
      <c r="M1386" s="1" t="s">
        <v>9079</v>
      </c>
      <c r="N1386" s="1" t="s">
        <v>11283</v>
      </c>
      <c r="O1386" s="1" t="s">
        <v>11284</v>
      </c>
      <c r="S1386" s="1" t="s">
        <v>183</v>
      </c>
      <c r="T1386" s="1" t="s">
        <v>184</v>
      </c>
      <c r="U1386" s="1" t="s">
        <v>945</v>
      </c>
      <c r="V1386" s="1" t="s">
        <v>946</v>
      </c>
    </row>
    <row r="1387">
      <c r="A1387" s="1" t="s">
        <v>2173</v>
      </c>
      <c r="B1387" s="1" t="s">
        <v>16222</v>
      </c>
      <c r="C1387" s="1" t="s">
        <v>7877</v>
      </c>
    </row>
    <row r="1388">
      <c r="A1388" s="1" t="s">
        <v>16226</v>
      </c>
      <c r="B1388" s="1" t="s">
        <v>16228</v>
      </c>
      <c r="C1388" s="1" t="s">
        <v>16230</v>
      </c>
      <c r="D1388" s="1" t="s">
        <v>16232</v>
      </c>
      <c r="E1388" s="1" t="s">
        <v>16234</v>
      </c>
      <c r="F1388" s="1" t="s">
        <v>10012</v>
      </c>
      <c r="G1388" s="1" t="s">
        <v>10013</v>
      </c>
      <c r="H1388" s="1" t="s">
        <v>10014</v>
      </c>
      <c r="I1388" s="1" t="s">
        <v>10015</v>
      </c>
      <c r="J1388" s="1" t="s">
        <v>16237</v>
      </c>
      <c r="K1388" s="1" t="s">
        <v>16239</v>
      </c>
      <c r="M1388" s="1" t="s">
        <v>16240</v>
      </c>
      <c r="N1388" s="1" t="s">
        <v>16241</v>
      </c>
      <c r="O1388" s="1" t="s">
        <v>16242</v>
      </c>
      <c r="P1388" s="1" t="s">
        <v>16230</v>
      </c>
      <c r="Q1388" s="1" t="s">
        <v>10020</v>
      </c>
      <c r="R1388" s="1" t="s">
        <v>10013</v>
      </c>
      <c r="S1388" s="1" t="s">
        <v>16243</v>
      </c>
      <c r="T1388" s="1" t="s">
        <v>16244</v>
      </c>
      <c r="V1388" s="1" t="s">
        <v>16245</v>
      </c>
      <c r="W1388" s="1" t="s">
        <v>16246</v>
      </c>
      <c r="X1388" s="1" t="s">
        <v>10021</v>
      </c>
      <c r="Y1388" s="1" t="s">
        <v>10022</v>
      </c>
    </row>
    <row r="1389">
      <c r="A1389" s="1" t="s">
        <v>16247</v>
      </c>
      <c r="B1389" s="1" t="s">
        <v>5254</v>
      </c>
      <c r="C1389" s="1" t="s">
        <v>5256</v>
      </c>
      <c r="D1389" s="1" t="s">
        <v>10224</v>
      </c>
      <c r="E1389" s="1" t="s">
        <v>10225</v>
      </c>
      <c r="F1389" s="1" t="s">
        <v>10227</v>
      </c>
      <c r="G1389" s="1" t="s">
        <v>10229</v>
      </c>
      <c r="H1389" s="1" t="s">
        <v>10230</v>
      </c>
      <c r="I1389" s="1" t="s">
        <v>10231</v>
      </c>
      <c r="J1389" s="2" t="s">
        <v>569</v>
      </c>
      <c r="K1389" s="1" t="s">
        <v>570</v>
      </c>
      <c r="L1389" s="2" t="s">
        <v>3219</v>
      </c>
      <c r="M1389" s="1" t="s">
        <v>403</v>
      </c>
      <c r="O1389" s="1" t="s">
        <v>10232</v>
      </c>
      <c r="P1389" s="1" t="s">
        <v>10233</v>
      </c>
      <c r="R1389" s="1" t="s">
        <v>5275</v>
      </c>
      <c r="S1389" s="1" t="s">
        <v>5276</v>
      </c>
    </row>
    <row r="1390">
      <c r="A1390" s="1" t="s">
        <v>16250</v>
      </c>
      <c r="B1390" s="1" t="s">
        <v>6059</v>
      </c>
      <c r="C1390" s="1" t="s">
        <v>6061</v>
      </c>
      <c r="D1390" s="1" t="s">
        <v>16251</v>
      </c>
      <c r="E1390" s="1" t="s">
        <v>16253</v>
      </c>
      <c r="F1390" s="1" t="s">
        <v>16254</v>
      </c>
      <c r="G1390" s="1" t="s">
        <v>16255</v>
      </c>
      <c r="H1390" s="1" t="s">
        <v>16256</v>
      </c>
      <c r="I1390" s="1" t="s">
        <v>16253</v>
      </c>
      <c r="J1390" s="1" t="s">
        <v>6069</v>
      </c>
      <c r="K1390" s="1" t="s">
        <v>6074</v>
      </c>
    </row>
    <row r="1391">
      <c r="A1391" s="1" t="s">
        <v>16258</v>
      </c>
      <c r="B1391" s="1" t="s">
        <v>16259</v>
      </c>
      <c r="C1391" s="1" t="s">
        <v>189</v>
      </c>
    </row>
    <row r="1392">
      <c r="A1392" s="1" t="s">
        <v>16261</v>
      </c>
      <c r="B1392" s="1" t="s">
        <v>16262</v>
      </c>
      <c r="C1392" s="1" t="s">
        <v>16263</v>
      </c>
      <c r="D1392" s="1" t="s">
        <v>16265</v>
      </c>
      <c r="E1392" s="1" t="s">
        <v>189</v>
      </c>
      <c r="F1392" s="1" t="s">
        <v>16267</v>
      </c>
      <c r="G1392" s="1" t="s">
        <v>16268</v>
      </c>
    </row>
    <row r="1393">
      <c r="A1393" s="1" t="s">
        <v>16269</v>
      </c>
      <c r="B1393" s="1" t="s">
        <v>16270</v>
      </c>
      <c r="C1393" s="1" t="s">
        <v>16272</v>
      </c>
      <c r="D1393" s="1" t="s">
        <v>16273</v>
      </c>
      <c r="E1393" s="1" t="s">
        <v>16274</v>
      </c>
      <c r="F1393" s="1" t="s">
        <v>16275</v>
      </c>
      <c r="G1393" s="1" t="s">
        <v>16276</v>
      </c>
    </row>
    <row r="1394">
      <c r="A1394" s="1" t="s">
        <v>16280</v>
      </c>
      <c r="B1394" s="1" t="s">
        <v>169</v>
      </c>
      <c r="C1394" s="1" t="s">
        <v>170</v>
      </c>
      <c r="D1394" s="1" t="s">
        <v>262</v>
      </c>
      <c r="E1394" s="1" t="s">
        <v>263</v>
      </c>
      <c r="F1394" s="1" t="s">
        <v>6665</v>
      </c>
      <c r="G1394" s="1" t="s">
        <v>6666</v>
      </c>
      <c r="H1394" s="1" t="s">
        <v>14417</v>
      </c>
      <c r="I1394" s="1" t="s">
        <v>14418</v>
      </c>
      <c r="J1394" s="1" t="s">
        <v>11699</v>
      </c>
      <c r="K1394" s="1" t="s">
        <v>11700</v>
      </c>
      <c r="M1394" s="1" t="s">
        <v>6670</v>
      </c>
      <c r="N1394" s="1" t="s">
        <v>6669</v>
      </c>
      <c r="O1394" s="1" t="s">
        <v>14420</v>
      </c>
      <c r="P1394" s="1" t="s">
        <v>12323</v>
      </c>
      <c r="Q1394" s="1" t="s">
        <v>3565</v>
      </c>
      <c r="R1394" s="1" t="s">
        <v>3567</v>
      </c>
      <c r="T1394" s="1" t="s">
        <v>183</v>
      </c>
      <c r="U1394" s="1" t="s">
        <v>184</v>
      </c>
      <c r="V1394" s="1" t="s">
        <v>14422</v>
      </c>
      <c r="W1394" s="1" t="s">
        <v>14423</v>
      </c>
    </row>
    <row r="1395">
      <c r="A1395" s="1" t="s">
        <v>16288</v>
      </c>
      <c r="B1395" s="1" t="s">
        <v>10433</v>
      </c>
      <c r="C1395" s="1" t="s">
        <v>10434</v>
      </c>
      <c r="D1395" s="1" t="s">
        <v>16290</v>
      </c>
      <c r="E1395" s="1" t="s">
        <v>3280</v>
      </c>
      <c r="F1395" s="1" t="s">
        <v>10438</v>
      </c>
      <c r="G1395" s="1" t="s">
        <v>10437</v>
      </c>
      <c r="H1395" s="1" t="s">
        <v>10439</v>
      </c>
      <c r="I1395" s="1" t="s">
        <v>10440</v>
      </c>
    </row>
    <row r="1396">
      <c r="A1396" s="1" t="s">
        <v>2181</v>
      </c>
      <c r="B1396" s="1" t="s">
        <v>1462</v>
      </c>
      <c r="C1396" s="1" t="s">
        <v>1463</v>
      </c>
      <c r="D1396" s="1" t="s">
        <v>16292</v>
      </c>
      <c r="E1396" s="1" t="s">
        <v>1465</v>
      </c>
      <c r="F1396" s="1" t="s">
        <v>1466</v>
      </c>
      <c r="G1396" s="1" t="s">
        <v>1463</v>
      </c>
      <c r="H1396" s="1" t="s">
        <v>1467</v>
      </c>
      <c r="I1396" s="1" t="s">
        <v>1469</v>
      </c>
    </row>
    <row r="1397">
      <c r="A1397" s="1" t="s">
        <v>16294</v>
      </c>
      <c r="B1397" s="1" t="s">
        <v>16295</v>
      </c>
      <c r="C1397" s="1" t="s">
        <v>40</v>
      </c>
    </row>
    <row r="1398">
      <c r="A1398" s="1" t="s">
        <v>16298</v>
      </c>
      <c r="B1398" s="1" t="s">
        <v>6805</v>
      </c>
      <c r="C1398" s="1" t="s">
        <v>6812</v>
      </c>
      <c r="D1398" s="1" t="s">
        <v>16300</v>
      </c>
      <c r="E1398" s="1" t="s">
        <v>16301</v>
      </c>
      <c r="G1398" s="1" t="s">
        <v>15019</v>
      </c>
      <c r="H1398" s="1" t="s">
        <v>15021</v>
      </c>
      <c r="I1398" s="2" t="s">
        <v>2301</v>
      </c>
      <c r="J1398" s="1" t="s">
        <v>2006</v>
      </c>
      <c r="K1398" s="1" t="s">
        <v>15024</v>
      </c>
      <c r="L1398" s="1" t="s">
        <v>15025</v>
      </c>
    </row>
    <row r="1399">
      <c r="A1399" s="1" t="s">
        <v>16303</v>
      </c>
      <c r="B1399" s="1" t="s">
        <v>346</v>
      </c>
      <c r="C1399" s="1" t="s">
        <v>347</v>
      </c>
      <c r="D1399" s="1" t="s">
        <v>16304</v>
      </c>
      <c r="E1399" s="1" t="s">
        <v>16305</v>
      </c>
      <c r="F1399" s="1" t="s">
        <v>16307</v>
      </c>
      <c r="G1399" s="1" t="s">
        <v>40</v>
      </c>
      <c r="H1399" s="1" t="s">
        <v>16310</v>
      </c>
      <c r="I1399" s="1" t="s">
        <v>16312</v>
      </c>
      <c r="J1399" s="1" t="s">
        <v>361</v>
      </c>
      <c r="K1399" s="1" t="s">
        <v>362</v>
      </c>
    </row>
    <row r="1400">
      <c r="A1400" s="1" t="s">
        <v>16316</v>
      </c>
      <c r="B1400" s="1" t="s">
        <v>346</v>
      </c>
      <c r="C1400" s="1" t="s">
        <v>347</v>
      </c>
      <c r="D1400" s="1" t="s">
        <v>16320</v>
      </c>
      <c r="E1400" s="1" t="s">
        <v>16322</v>
      </c>
      <c r="F1400" s="1" t="s">
        <v>16323</v>
      </c>
      <c r="G1400" s="1" t="s">
        <v>16324</v>
      </c>
      <c r="H1400" s="1" t="s">
        <v>16326</v>
      </c>
      <c r="I1400" s="1" t="s">
        <v>16327</v>
      </c>
      <c r="J1400" s="1" t="s">
        <v>361</v>
      </c>
      <c r="K1400" s="1" t="s">
        <v>362</v>
      </c>
    </row>
    <row r="1401">
      <c r="A1401" s="1" t="s">
        <v>16329</v>
      </c>
      <c r="B1401" s="1" t="s">
        <v>3414</v>
      </c>
      <c r="C1401" s="1" t="s">
        <v>3415</v>
      </c>
      <c r="D1401" s="1" t="s">
        <v>4361</v>
      </c>
      <c r="E1401" s="1" t="s">
        <v>4362</v>
      </c>
      <c r="F1401" s="1" t="s">
        <v>16332</v>
      </c>
      <c r="G1401" s="1" t="s">
        <v>3421</v>
      </c>
      <c r="H1401" s="1" t="s">
        <v>3419</v>
      </c>
      <c r="I1401" s="1" t="s">
        <v>3421</v>
      </c>
      <c r="J1401" s="1" t="s">
        <v>4365</v>
      </c>
      <c r="K1401" s="1" t="s">
        <v>4367</v>
      </c>
      <c r="L1401" s="1" t="s">
        <v>3422</v>
      </c>
      <c r="M1401" s="1" t="s">
        <v>3423</v>
      </c>
    </row>
    <row r="1402">
      <c r="A1402" s="1" t="s">
        <v>16334</v>
      </c>
      <c r="B1402" s="1" t="s">
        <v>4705</v>
      </c>
      <c r="C1402" s="1" t="s">
        <v>4706</v>
      </c>
      <c r="D1402" s="1" t="s">
        <v>16337</v>
      </c>
      <c r="E1402" s="1" t="s">
        <v>16338</v>
      </c>
      <c r="F1402" s="1" t="s">
        <v>16339</v>
      </c>
      <c r="G1402" s="1" t="s">
        <v>16340</v>
      </c>
      <c r="H1402" s="1" t="s">
        <v>16341</v>
      </c>
      <c r="I1402" s="1" t="s">
        <v>16342</v>
      </c>
      <c r="J1402" s="1" t="s">
        <v>16343</v>
      </c>
      <c r="K1402" s="1" t="s">
        <v>16344</v>
      </c>
      <c r="L1402" s="1" t="s">
        <v>16345</v>
      </c>
      <c r="M1402" s="1" t="s">
        <v>16346</v>
      </c>
      <c r="N1402" s="2" t="s">
        <v>3507</v>
      </c>
      <c r="O1402" s="1" t="s">
        <v>330</v>
      </c>
      <c r="Q1402" s="1" t="s">
        <v>16347</v>
      </c>
      <c r="R1402" s="1" t="s">
        <v>16348</v>
      </c>
      <c r="S1402" s="1" t="s">
        <v>4744</v>
      </c>
      <c r="T1402" s="1" t="s">
        <v>4746</v>
      </c>
    </row>
    <row r="1403">
      <c r="A1403" s="1" t="s">
        <v>2207</v>
      </c>
      <c r="B1403" s="1" t="s">
        <v>10012</v>
      </c>
      <c r="C1403" s="1" t="s">
        <v>10013</v>
      </c>
      <c r="D1403" s="1" t="s">
        <v>10014</v>
      </c>
      <c r="E1403" s="1" t="s">
        <v>10015</v>
      </c>
      <c r="F1403" s="1" t="s">
        <v>16354</v>
      </c>
      <c r="G1403" s="1" t="s">
        <v>16356</v>
      </c>
      <c r="H1403" s="1" t="s">
        <v>16357</v>
      </c>
      <c r="I1403" s="1" t="s">
        <v>16358</v>
      </c>
      <c r="K1403" s="1" t="s">
        <v>10020</v>
      </c>
      <c r="L1403" s="1" t="s">
        <v>10013</v>
      </c>
      <c r="M1403" s="1" t="s">
        <v>16360</v>
      </c>
      <c r="N1403" s="1" t="s">
        <v>16361</v>
      </c>
      <c r="P1403" s="1" t="s">
        <v>10021</v>
      </c>
      <c r="Q1403" s="1" t="s">
        <v>10022</v>
      </c>
    </row>
    <row r="1404">
      <c r="A1404" s="1" t="s">
        <v>16363</v>
      </c>
      <c r="B1404" s="1" t="s">
        <v>1414</v>
      </c>
      <c r="C1404" s="1" t="s">
        <v>1415</v>
      </c>
      <c r="D1404" s="1" t="s">
        <v>14071</v>
      </c>
      <c r="E1404" s="1" t="s">
        <v>3124</v>
      </c>
      <c r="F1404" s="1" t="s">
        <v>3125</v>
      </c>
      <c r="G1404" s="1" t="s">
        <v>1422</v>
      </c>
      <c r="H1404" s="1" t="s">
        <v>1424</v>
      </c>
      <c r="I1404" s="1" t="s">
        <v>1426</v>
      </c>
    </row>
    <row r="1405">
      <c r="A1405" s="1" t="s">
        <v>16365</v>
      </c>
      <c r="B1405" s="1" t="s">
        <v>14071</v>
      </c>
      <c r="C1405" s="1" t="s">
        <v>3124</v>
      </c>
      <c r="D1405" s="1" t="s">
        <v>1424</v>
      </c>
      <c r="E1405" s="1" t="s">
        <v>1426</v>
      </c>
    </row>
    <row r="1406">
      <c r="A1406" s="1" t="s">
        <v>16368</v>
      </c>
      <c r="B1406" s="1" t="s">
        <v>16369</v>
      </c>
      <c r="C1406" s="1" t="s">
        <v>189</v>
      </c>
    </row>
    <row r="1407">
      <c r="A1407" s="1" t="s">
        <v>16370</v>
      </c>
      <c r="B1407" s="1" t="s">
        <v>3458</v>
      </c>
      <c r="C1407" s="1" t="s">
        <v>3459</v>
      </c>
      <c r="D1407" s="1" t="s">
        <v>3460</v>
      </c>
      <c r="E1407" s="1" t="s">
        <v>3461</v>
      </c>
      <c r="F1407" s="1" t="s">
        <v>16371</v>
      </c>
      <c r="G1407" s="1" t="s">
        <v>16372</v>
      </c>
      <c r="H1407" s="1" t="s">
        <v>3477</v>
      </c>
      <c r="I1407" s="1" t="s">
        <v>3478</v>
      </c>
      <c r="K1407" s="1" t="s">
        <v>3479</v>
      </c>
      <c r="L1407" s="1" t="s">
        <v>3480</v>
      </c>
    </row>
    <row r="1408">
      <c r="A1408" s="1" t="s">
        <v>16375</v>
      </c>
      <c r="B1408" s="1" t="s">
        <v>3288</v>
      </c>
      <c r="C1408" s="1" t="s">
        <v>3291</v>
      </c>
      <c r="D1408" s="1" t="s">
        <v>16378</v>
      </c>
      <c r="E1408" s="1" t="s">
        <v>16380</v>
      </c>
      <c r="F1408" s="1" t="s">
        <v>16382</v>
      </c>
      <c r="G1408" s="1" t="s">
        <v>16384</v>
      </c>
      <c r="H1408" s="1" t="s">
        <v>16386</v>
      </c>
      <c r="I1408" s="1" t="s">
        <v>16388</v>
      </c>
      <c r="K1408" s="1" t="s">
        <v>16390</v>
      </c>
      <c r="L1408" s="1" t="s">
        <v>16392</v>
      </c>
      <c r="M1408" s="1" t="s">
        <v>16394</v>
      </c>
      <c r="N1408" s="1" t="s">
        <v>3142</v>
      </c>
      <c r="O1408" s="1" t="s">
        <v>3145</v>
      </c>
      <c r="P1408" s="1" t="s">
        <v>3146</v>
      </c>
      <c r="Q1408" s="1" t="s">
        <v>16407</v>
      </c>
      <c r="R1408" s="1" t="s">
        <v>16392</v>
      </c>
    </row>
    <row r="1409">
      <c r="A1409" s="1" t="s">
        <v>16408</v>
      </c>
      <c r="B1409" s="1" t="s">
        <v>16409</v>
      </c>
      <c r="C1409" s="1" t="s">
        <v>16411</v>
      </c>
      <c r="D1409" s="1" t="s">
        <v>16413</v>
      </c>
      <c r="E1409" s="1" t="s">
        <v>40</v>
      </c>
      <c r="G1409" s="1" t="s">
        <v>16416</v>
      </c>
      <c r="H1409" s="1" t="s">
        <v>16418</v>
      </c>
      <c r="I1409" s="1" t="s">
        <v>16420</v>
      </c>
      <c r="J1409" s="1" t="s">
        <v>16233</v>
      </c>
      <c r="K1409" s="1" t="s">
        <v>16235</v>
      </c>
      <c r="L1409" s="1" t="s">
        <v>16236</v>
      </c>
    </row>
    <row r="1410">
      <c r="A1410" s="1" t="s">
        <v>16424</v>
      </c>
      <c r="B1410" s="1" t="s">
        <v>803</v>
      </c>
      <c r="C1410" s="1" t="s">
        <v>805</v>
      </c>
      <c r="D1410" s="1" t="s">
        <v>807</v>
      </c>
      <c r="E1410" s="1" t="s">
        <v>808</v>
      </c>
      <c r="F1410" s="1" t="s">
        <v>16427</v>
      </c>
      <c r="G1410" s="1" t="s">
        <v>16428</v>
      </c>
      <c r="H1410" s="1" t="s">
        <v>91</v>
      </c>
      <c r="I1410" s="1" t="s">
        <v>92</v>
      </c>
      <c r="K1410" s="1" t="s">
        <v>812</v>
      </c>
      <c r="L1410" s="1" t="s">
        <v>808</v>
      </c>
      <c r="M1410" s="1" t="s">
        <v>2511</v>
      </c>
      <c r="N1410" s="1" t="s">
        <v>2512</v>
      </c>
      <c r="P1410" s="1" t="s">
        <v>817</v>
      </c>
      <c r="Q1410" s="1" t="s">
        <v>818</v>
      </c>
    </row>
    <row r="1411">
      <c r="A1411" s="1" t="s">
        <v>16436</v>
      </c>
      <c r="B1411" s="1" t="s">
        <v>5416</v>
      </c>
      <c r="C1411" s="1" t="s">
        <v>5418</v>
      </c>
      <c r="E1411" s="1" t="s">
        <v>16437</v>
      </c>
      <c r="F1411" s="1" t="s">
        <v>189</v>
      </c>
      <c r="G1411" s="1" t="s">
        <v>2568</v>
      </c>
      <c r="H1411" s="1" t="s">
        <v>2573</v>
      </c>
      <c r="I1411" s="1" t="s">
        <v>16445</v>
      </c>
      <c r="J1411" s="1" t="s">
        <v>16446</v>
      </c>
      <c r="K1411" s="1" t="s">
        <v>5452</v>
      </c>
      <c r="L1411" s="1" t="s">
        <v>5453</v>
      </c>
    </row>
    <row r="1412">
      <c r="A1412" s="1" t="s">
        <v>16448</v>
      </c>
      <c r="B1412" s="1" t="s">
        <v>169</v>
      </c>
      <c r="C1412" s="1" t="s">
        <v>170</v>
      </c>
      <c r="D1412" s="1" t="s">
        <v>2643</v>
      </c>
      <c r="E1412" s="1" t="s">
        <v>2644</v>
      </c>
      <c r="F1412" s="1" t="s">
        <v>16449</v>
      </c>
      <c r="G1412" s="1" t="s">
        <v>16450</v>
      </c>
      <c r="H1412" s="1" t="s">
        <v>16451</v>
      </c>
      <c r="I1412" s="1" t="s">
        <v>16452</v>
      </c>
      <c r="K1412" s="1" t="s">
        <v>2659</v>
      </c>
      <c r="L1412" s="1" t="s">
        <v>2661</v>
      </c>
      <c r="M1412" s="1" t="s">
        <v>16453</v>
      </c>
      <c r="N1412" s="1" t="s">
        <v>16454</v>
      </c>
      <c r="O1412" s="1" t="s">
        <v>16455</v>
      </c>
      <c r="P1412" s="1" t="s">
        <v>16456</v>
      </c>
      <c r="Q1412" s="1" t="s">
        <v>183</v>
      </c>
      <c r="R1412" s="1" t="s">
        <v>184</v>
      </c>
    </row>
    <row r="1413">
      <c r="A1413" s="1" t="s">
        <v>16457</v>
      </c>
      <c r="B1413" s="1" t="s">
        <v>16458</v>
      </c>
      <c r="C1413" s="1" t="s">
        <v>40</v>
      </c>
    </row>
    <row r="1414">
      <c r="A1414" s="1" t="s">
        <v>16461</v>
      </c>
      <c r="B1414" s="1" t="s">
        <v>16463</v>
      </c>
      <c r="C1414" s="1" t="s">
        <v>16464</v>
      </c>
    </row>
    <row r="1415">
      <c r="A1415" s="1" t="s">
        <v>16468</v>
      </c>
      <c r="B1415" s="1" t="s">
        <v>16469</v>
      </c>
      <c r="C1415" s="1" t="s">
        <v>16471</v>
      </c>
    </row>
    <row r="1416">
      <c r="A1416" s="1" t="s">
        <v>16472</v>
      </c>
      <c r="B1416" s="1" t="s">
        <v>16473</v>
      </c>
      <c r="C1416" s="1" t="s">
        <v>16474</v>
      </c>
      <c r="D1416" s="1" t="s">
        <v>16475</v>
      </c>
      <c r="E1416" s="1" t="s">
        <v>962</v>
      </c>
      <c r="F1416" s="1" t="s">
        <v>5923</v>
      </c>
      <c r="G1416" s="1" t="s">
        <v>5924</v>
      </c>
      <c r="H1416" s="2" t="s">
        <v>4075</v>
      </c>
      <c r="I1416" s="1" t="s">
        <v>4077</v>
      </c>
      <c r="J1416" s="2" t="s">
        <v>5925</v>
      </c>
      <c r="K1416" s="1" t="s">
        <v>5927</v>
      </c>
      <c r="M1416" s="1" t="s">
        <v>16481</v>
      </c>
      <c r="N1416" s="1" t="s">
        <v>16482</v>
      </c>
    </row>
    <row r="1417">
      <c r="A1417" s="1" t="s">
        <v>16485</v>
      </c>
      <c r="B1417" s="1" t="s">
        <v>16486</v>
      </c>
      <c r="C1417" s="1" t="s">
        <v>16487</v>
      </c>
      <c r="D1417" s="1" t="s">
        <v>16488</v>
      </c>
      <c r="E1417" s="1" t="s">
        <v>16489</v>
      </c>
      <c r="F1417" s="1" t="s">
        <v>10341</v>
      </c>
      <c r="G1417" s="1" t="s">
        <v>10342</v>
      </c>
      <c r="H1417" s="2" t="s">
        <v>1731</v>
      </c>
      <c r="I1417" s="1" t="s">
        <v>1732</v>
      </c>
      <c r="K1417" s="1" t="s">
        <v>16492</v>
      </c>
      <c r="L1417" s="1" t="s">
        <v>16493</v>
      </c>
      <c r="M1417" s="1" t="s">
        <v>2104</v>
      </c>
      <c r="N1417" s="1" t="s">
        <v>2105</v>
      </c>
    </row>
    <row r="1418">
      <c r="A1418" s="1" t="s">
        <v>16495</v>
      </c>
      <c r="B1418" s="1" t="s">
        <v>16496</v>
      </c>
      <c r="C1418" s="1" t="s">
        <v>16497</v>
      </c>
      <c r="D1418" s="1" t="s">
        <v>16498</v>
      </c>
      <c r="E1418" s="1" t="s">
        <v>16501</v>
      </c>
      <c r="F1418" s="1" t="s">
        <v>16502</v>
      </c>
      <c r="G1418" s="1" t="s">
        <v>16503</v>
      </c>
      <c r="I1418" s="1" t="s">
        <v>16504</v>
      </c>
      <c r="J1418" s="1" t="s">
        <v>16505</v>
      </c>
      <c r="K1418" s="1" t="s">
        <v>16506</v>
      </c>
      <c r="L1418" s="1" t="s">
        <v>16507</v>
      </c>
    </row>
    <row r="1419">
      <c r="A1419" s="1" t="s">
        <v>2214</v>
      </c>
      <c r="B1419" s="1" t="s">
        <v>16508</v>
      </c>
      <c r="C1419" s="1" t="s">
        <v>189</v>
      </c>
    </row>
    <row r="1420">
      <c r="A1420" s="1" t="s">
        <v>16509</v>
      </c>
      <c r="B1420" s="1" t="s">
        <v>16510</v>
      </c>
      <c r="C1420" s="1" t="s">
        <v>40</v>
      </c>
    </row>
    <row r="1421">
      <c r="A1421" s="1" t="s">
        <v>16513</v>
      </c>
      <c r="B1421" s="1" t="s">
        <v>346</v>
      </c>
      <c r="C1421" s="1" t="s">
        <v>347</v>
      </c>
      <c r="D1421" s="1" t="s">
        <v>16514</v>
      </c>
      <c r="E1421" s="1" t="s">
        <v>16515</v>
      </c>
      <c r="F1421" s="1" t="s">
        <v>16517</v>
      </c>
      <c r="G1421" s="1" t="s">
        <v>16518</v>
      </c>
      <c r="H1421" s="1" t="s">
        <v>16519</v>
      </c>
      <c r="I1421" s="1" t="s">
        <v>16520</v>
      </c>
      <c r="J1421" s="1" t="s">
        <v>16521</v>
      </c>
      <c r="K1421" s="1" t="s">
        <v>16522</v>
      </c>
      <c r="L1421" s="1" t="s">
        <v>16523</v>
      </c>
      <c r="M1421" s="1" t="s">
        <v>16524</v>
      </c>
      <c r="N1421" s="2" t="s">
        <v>16525</v>
      </c>
      <c r="O1421" s="1" t="s">
        <v>16526</v>
      </c>
      <c r="R1421" s="1" t="s">
        <v>16527</v>
      </c>
      <c r="S1421" s="1" t="s">
        <v>16528</v>
      </c>
      <c r="T1421" s="1" t="s">
        <v>16529</v>
      </c>
      <c r="U1421" s="1" t="s">
        <v>16530</v>
      </c>
      <c r="W1421" s="1" t="s">
        <v>361</v>
      </c>
      <c r="X1421" s="1" t="s">
        <v>362</v>
      </c>
      <c r="Y1421" s="1" t="s">
        <v>3110</v>
      </c>
      <c r="Z1421" s="1" t="s">
        <v>3111</v>
      </c>
      <c r="AA1421" s="1" t="s">
        <v>3112</v>
      </c>
      <c r="AB1421" s="1" t="s">
        <v>3113</v>
      </c>
      <c r="AC1421" s="1" t="s">
        <v>16531</v>
      </c>
      <c r="AD1421" s="1" t="s">
        <v>16532</v>
      </c>
    </row>
    <row r="1422">
      <c r="A1422" s="1" t="s">
        <v>16534</v>
      </c>
      <c r="B1422" s="1" t="s">
        <v>16536</v>
      </c>
      <c r="C1422" s="1" t="s">
        <v>16538</v>
      </c>
      <c r="D1422" s="1" t="s">
        <v>16540</v>
      </c>
      <c r="E1422" s="1" t="s">
        <v>16542</v>
      </c>
      <c r="G1422" s="1" t="s">
        <v>16543</v>
      </c>
      <c r="H1422" s="1" t="s">
        <v>16544</v>
      </c>
    </row>
    <row r="1423">
      <c r="A1423" s="1" t="s">
        <v>16546</v>
      </c>
      <c r="B1423" s="1" t="s">
        <v>15896</v>
      </c>
      <c r="C1423" s="1" t="s">
        <v>15897</v>
      </c>
      <c r="D1423" s="1" t="s">
        <v>15898</v>
      </c>
      <c r="E1423" s="1" t="s">
        <v>15899</v>
      </c>
      <c r="G1423" s="1" t="s">
        <v>15900</v>
      </c>
      <c r="H1423" s="1" t="s">
        <v>15901</v>
      </c>
    </row>
    <row r="1424">
      <c r="A1424" s="1" t="s">
        <v>16549</v>
      </c>
      <c r="B1424" s="1" t="s">
        <v>803</v>
      </c>
      <c r="C1424" s="1" t="s">
        <v>805</v>
      </c>
      <c r="D1424" s="1" t="s">
        <v>807</v>
      </c>
      <c r="E1424" s="1" t="s">
        <v>808</v>
      </c>
      <c r="F1424" s="1" t="s">
        <v>16552</v>
      </c>
      <c r="G1424" s="1" t="s">
        <v>6258</v>
      </c>
      <c r="H1424" s="1" t="s">
        <v>91</v>
      </c>
      <c r="I1424" s="1" t="s">
        <v>92</v>
      </c>
      <c r="K1424" s="1" t="s">
        <v>812</v>
      </c>
      <c r="L1424" s="1" t="s">
        <v>808</v>
      </c>
      <c r="M1424" s="1" t="s">
        <v>814</v>
      </c>
      <c r="N1424" s="1" t="s">
        <v>816</v>
      </c>
      <c r="P1424" s="1" t="s">
        <v>817</v>
      </c>
      <c r="Q1424" s="1" t="s">
        <v>818</v>
      </c>
    </row>
    <row r="1425">
      <c r="A1425" s="1" t="s">
        <v>16561</v>
      </c>
      <c r="B1425" s="1" t="s">
        <v>16563</v>
      </c>
      <c r="C1425" s="1" t="s">
        <v>16564</v>
      </c>
      <c r="D1425" s="1" t="s">
        <v>16565</v>
      </c>
      <c r="E1425" s="1" t="s">
        <v>16567</v>
      </c>
      <c r="H1425" s="1" t="s">
        <v>16568</v>
      </c>
      <c r="I1425" s="1" t="s">
        <v>16569</v>
      </c>
    </row>
    <row r="1426">
      <c r="A1426" s="1" t="s">
        <v>16571</v>
      </c>
      <c r="B1426" s="1" t="s">
        <v>226</v>
      </c>
      <c r="C1426" s="1" t="s">
        <v>227</v>
      </c>
      <c r="D1426" s="1" t="s">
        <v>5182</v>
      </c>
      <c r="E1426" s="1" t="s">
        <v>5183</v>
      </c>
      <c r="F1426" s="1" t="s">
        <v>16572</v>
      </c>
      <c r="G1426" s="1" t="s">
        <v>16573</v>
      </c>
      <c r="H1426" s="1" t="s">
        <v>16574</v>
      </c>
      <c r="I1426" s="1" t="s">
        <v>16575</v>
      </c>
      <c r="J1426" s="1" t="s">
        <v>16576</v>
      </c>
      <c r="K1426" s="1" t="s">
        <v>16577</v>
      </c>
      <c r="L1426" s="1" t="s">
        <v>16578</v>
      </c>
      <c r="M1426" s="1" t="s">
        <v>16579</v>
      </c>
      <c r="N1426" s="1" t="s">
        <v>16580</v>
      </c>
      <c r="O1426" s="1" t="s">
        <v>16584</v>
      </c>
      <c r="P1426" s="1" t="s">
        <v>16586</v>
      </c>
      <c r="Q1426" s="1" t="s">
        <v>16592</v>
      </c>
      <c r="R1426" s="2" t="s">
        <v>4566</v>
      </c>
      <c r="S1426" s="1" t="s">
        <v>4569</v>
      </c>
      <c r="T1426" s="2" t="s">
        <v>16593</v>
      </c>
      <c r="U1426" s="1" t="s">
        <v>16594</v>
      </c>
      <c r="W1426" s="1" t="s">
        <v>228</v>
      </c>
      <c r="X1426" s="1" t="s">
        <v>229</v>
      </c>
      <c r="Y1426" s="1" t="s">
        <v>16596</v>
      </c>
      <c r="Z1426" s="1" t="s">
        <v>16573</v>
      </c>
      <c r="AB1426" s="1" t="s">
        <v>230</v>
      </c>
      <c r="AC1426" s="1" t="s">
        <v>231</v>
      </c>
      <c r="AD1426" s="1" t="s">
        <v>5215</v>
      </c>
      <c r="AE1426" s="1" t="s">
        <v>5216</v>
      </c>
      <c r="AF1426" s="1" t="s">
        <v>16601</v>
      </c>
      <c r="AG1426" s="1" t="s">
        <v>16584</v>
      </c>
    </row>
    <row r="1427">
      <c r="A1427" s="1" t="s">
        <v>16604</v>
      </c>
      <c r="B1427" s="1" t="s">
        <v>2901</v>
      </c>
      <c r="C1427" s="1" t="s">
        <v>2902</v>
      </c>
      <c r="D1427" s="1" t="s">
        <v>16605</v>
      </c>
      <c r="E1427" s="1" t="s">
        <v>16606</v>
      </c>
      <c r="F1427" s="1" t="s">
        <v>16607</v>
      </c>
      <c r="G1427" s="1" t="s">
        <v>16609</v>
      </c>
      <c r="H1427" s="1" t="s">
        <v>2904</v>
      </c>
      <c r="I1427" s="1" t="s">
        <v>2902</v>
      </c>
      <c r="J1427" s="1" t="s">
        <v>16613</v>
      </c>
      <c r="K1427" s="1" t="s">
        <v>16615</v>
      </c>
    </row>
    <row r="1428">
      <c r="A1428" s="1" t="s">
        <v>16618</v>
      </c>
      <c r="B1428" s="1" t="s">
        <v>169</v>
      </c>
      <c r="C1428" s="1" t="s">
        <v>170</v>
      </c>
      <c r="D1428" s="1" t="s">
        <v>16619</v>
      </c>
      <c r="E1428" s="1" t="s">
        <v>16620</v>
      </c>
      <c r="F1428" s="1" t="s">
        <v>16621</v>
      </c>
      <c r="G1428" s="1" t="s">
        <v>16622</v>
      </c>
      <c r="I1428" s="1" t="s">
        <v>16624</v>
      </c>
      <c r="J1428" s="1" t="s">
        <v>16620</v>
      </c>
      <c r="K1428" s="1" t="s">
        <v>1363</v>
      </c>
      <c r="L1428" s="1" t="s">
        <v>1364</v>
      </c>
      <c r="M1428" s="1" t="s">
        <v>183</v>
      </c>
      <c r="N1428" s="1" t="s">
        <v>184</v>
      </c>
    </row>
    <row r="1429">
      <c r="A1429" s="1" t="s">
        <v>16625</v>
      </c>
      <c r="B1429" s="1" t="s">
        <v>1068</v>
      </c>
      <c r="C1429" s="1" t="s">
        <v>1069</v>
      </c>
      <c r="D1429" s="1" t="s">
        <v>273</v>
      </c>
      <c r="E1429" s="1" t="s">
        <v>274</v>
      </c>
      <c r="F1429" s="1" t="s">
        <v>9352</v>
      </c>
      <c r="G1429" s="1" t="s">
        <v>9353</v>
      </c>
      <c r="H1429" s="1" t="s">
        <v>5090</v>
      </c>
      <c r="I1429" s="1" t="s">
        <v>5092</v>
      </c>
      <c r="J1429" s="1" t="s">
        <v>16627</v>
      </c>
      <c r="K1429" s="1" t="s">
        <v>16628</v>
      </c>
      <c r="L1429" s="1" t="s">
        <v>16629</v>
      </c>
      <c r="M1429" s="1" t="s">
        <v>16628</v>
      </c>
      <c r="N1429" s="1" t="s">
        <v>16630</v>
      </c>
      <c r="O1429" s="1" t="s">
        <v>16631</v>
      </c>
      <c r="P1429" s="1" t="s">
        <v>16632</v>
      </c>
      <c r="Q1429" s="1" t="s">
        <v>16633</v>
      </c>
      <c r="R1429" s="2" t="s">
        <v>539</v>
      </c>
      <c r="S1429" s="1" t="s">
        <v>293</v>
      </c>
      <c r="T1429" s="2" t="s">
        <v>12897</v>
      </c>
      <c r="U1429" s="1" t="s">
        <v>1974</v>
      </c>
      <c r="W1429" s="1" t="s">
        <v>1074</v>
      </c>
      <c r="X1429" s="1" t="s">
        <v>1075</v>
      </c>
      <c r="Y1429" s="1" t="s">
        <v>9360</v>
      </c>
      <c r="Z1429" s="1" t="s">
        <v>9353</v>
      </c>
      <c r="AA1429" s="1" t="s">
        <v>5112</v>
      </c>
      <c r="AB1429" s="1" t="s">
        <v>5114</v>
      </c>
      <c r="AD1429" s="1" t="s">
        <v>300</v>
      </c>
      <c r="AE1429" s="1" t="s">
        <v>301</v>
      </c>
      <c r="AF1429" s="1" t="s">
        <v>9366</v>
      </c>
      <c r="AG1429" s="1" t="s">
        <v>9367</v>
      </c>
      <c r="AH1429" s="1" t="s">
        <v>5117</v>
      </c>
      <c r="AI1429" s="1" t="s">
        <v>5119</v>
      </c>
      <c r="AJ1429" s="1" t="s">
        <v>16637</v>
      </c>
      <c r="AK1429" s="1" t="s">
        <v>16638</v>
      </c>
    </row>
    <row r="1430">
      <c r="A1430" s="1" t="s">
        <v>2216</v>
      </c>
      <c r="B1430" s="1" t="s">
        <v>16639</v>
      </c>
      <c r="C1430" s="1" t="s">
        <v>16640</v>
      </c>
      <c r="D1430" s="1" t="s">
        <v>16642</v>
      </c>
      <c r="E1430" s="1" t="s">
        <v>16643</v>
      </c>
      <c r="F1430" s="1" t="s">
        <v>16644</v>
      </c>
      <c r="G1430" s="1" t="s">
        <v>16645</v>
      </c>
      <c r="H1430" s="1" t="s">
        <v>16646</v>
      </c>
      <c r="I1430" s="1" t="s">
        <v>16647</v>
      </c>
    </row>
    <row r="1431">
      <c r="A1431" s="1" t="s">
        <v>16648</v>
      </c>
      <c r="B1431" s="1" t="s">
        <v>16649</v>
      </c>
      <c r="C1431" s="1" t="s">
        <v>189</v>
      </c>
    </row>
    <row r="1432">
      <c r="A1432" s="1" t="s">
        <v>16651</v>
      </c>
      <c r="B1432" s="1" t="s">
        <v>895</v>
      </c>
      <c r="C1432" s="1" t="s">
        <v>897</v>
      </c>
      <c r="D1432" s="1" t="s">
        <v>9137</v>
      </c>
      <c r="E1432" s="1" t="s">
        <v>9139</v>
      </c>
      <c r="F1432" s="1" t="s">
        <v>899</v>
      </c>
      <c r="G1432" s="1" t="s">
        <v>901</v>
      </c>
      <c r="H1432" s="1" t="s">
        <v>16653</v>
      </c>
      <c r="I1432" s="1" t="s">
        <v>903</v>
      </c>
      <c r="J1432" s="1" t="s">
        <v>9144</v>
      </c>
      <c r="K1432" s="1" t="s">
        <v>9146</v>
      </c>
      <c r="O1432" s="1" t="s">
        <v>904</v>
      </c>
      <c r="P1432" s="1" t="s">
        <v>905</v>
      </c>
      <c r="Q1432" s="1" t="s">
        <v>9149</v>
      </c>
      <c r="R1432" s="1" t="s">
        <v>9151</v>
      </c>
      <c r="T1432" s="1" t="s">
        <v>914</v>
      </c>
      <c r="U1432" s="1" t="s">
        <v>916</v>
      </c>
      <c r="V1432" s="1" t="s">
        <v>917</v>
      </c>
      <c r="W1432" s="1" t="s">
        <v>918</v>
      </c>
    </row>
    <row r="1433">
      <c r="A1433" s="1" t="s">
        <v>16657</v>
      </c>
      <c r="B1433" s="1" t="s">
        <v>16658</v>
      </c>
      <c r="C1433" s="1" t="s">
        <v>189</v>
      </c>
    </row>
    <row r="1434">
      <c r="A1434" s="1" t="s">
        <v>16659</v>
      </c>
      <c r="B1434" s="1" t="s">
        <v>791</v>
      </c>
      <c r="C1434" s="1" t="s">
        <v>794</v>
      </c>
      <c r="D1434" s="1" t="s">
        <v>16661</v>
      </c>
      <c r="E1434" s="1" t="s">
        <v>800</v>
      </c>
      <c r="F1434" s="1" t="s">
        <v>799</v>
      </c>
      <c r="G1434" s="1" t="s">
        <v>800</v>
      </c>
      <c r="I1434" s="1" t="s">
        <v>804</v>
      </c>
      <c r="J1434" s="1" t="s">
        <v>806</v>
      </c>
    </row>
    <row r="1435">
      <c r="A1435" s="1" t="s">
        <v>16667</v>
      </c>
      <c r="B1435" s="1" t="s">
        <v>16670</v>
      </c>
      <c r="C1435" s="1" t="s">
        <v>16671</v>
      </c>
      <c r="D1435" s="1" t="s">
        <v>16672</v>
      </c>
      <c r="E1435" s="1" t="s">
        <v>16673</v>
      </c>
      <c r="F1435" s="1" t="s">
        <v>16674</v>
      </c>
      <c r="G1435" s="1" t="s">
        <v>16673</v>
      </c>
      <c r="H1435" s="1" t="s">
        <v>16675</v>
      </c>
      <c r="I1435" s="1" t="s">
        <v>16676</v>
      </c>
    </row>
    <row r="1436">
      <c r="A1436" s="1" t="s">
        <v>16678</v>
      </c>
      <c r="B1436" s="1" t="s">
        <v>6609</v>
      </c>
      <c r="C1436" s="1" t="s">
        <v>6610</v>
      </c>
      <c r="D1436" s="1" t="s">
        <v>16679</v>
      </c>
      <c r="E1436" s="1" t="s">
        <v>16680</v>
      </c>
      <c r="F1436" s="1" t="s">
        <v>16681</v>
      </c>
      <c r="G1436" s="1" t="s">
        <v>189</v>
      </c>
      <c r="H1436" s="1" t="s">
        <v>16682</v>
      </c>
      <c r="I1436" s="1" t="s">
        <v>16683</v>
      </c>
      <c r="J1436" s="1" t="s">
        <v>6630</v>
      </c>
      <c r="K1436" s="1" t="s">
        <v>6631</v>
      </c>
    </row>
    <row r="1437">
      <c r="A1437" s="1" t="s">
        <v>16684</v>
      </c>
      <c r="B1437" s="1" t="s">
        <v>779</v>
      </c>
      <c r="C1437" s="1" t="s">
        <v>780</v>
      </c>
      <c r="D1437" s="1" t="s">
        <v>837</v>
      </c>
      <c r="E1437" s="1" t="s">
        <v>839</v>
      </c>
      <c r="F1437" s="1" t="s">
        <v>16685</v>
      </c>
      <c r="G1437" s="1" t="s">
        <v>847</v>
      </c>
      <c r="H1437" s="1" t="s">
        <v>845</v>
      </c>
      <c r="I1437" s="1" t="s">
        <v>847</v>
      </c>
      <c r="J1437" s="1" t="s">
        <v>786</v>
      </c>
      <c r="K1437" s="1" t="s">
        <v>787</v>
      </c>
      <c r="L1437" s="1" t="s">
        <v>788</v>
      </c>
      <c r="M1437" s="1" t="s">
        <v>789</v>
      </c>
    </row>
    <row r="1438">
      <c r="A1438" s="1" t="s">
        <v>16693</v>
      </c>
      <c r="B1438" s="1" t="s">
        <v>169</v>
      </c>
      <c r="C1438" s="1" t="s">
        <v>170</v>
      </c>
      <c r="D1438" s="1" t="s">
        <v>16694</v>
      </c>
      <c r="E1438" s="1" t="s">
        <v>16695</v>
      </c>
      <c r="F1438" s="1" t="s">
        <v>16696</v>
      </c>
      <c r="G1438" s="1" t="s">
        <v>16697</v>
      </c>
      <c r="H1438" s="1" t="s">
        <v>16698</v>
      </c>
      <c r="I1438" s="1" t="s">
        <v>16699</v>
      </c>
      <c r="K1438" s="1" t="s">
        <v>16700</v>
      </c>
      <c r="L1438" s="1" t="s">
        <v>16702</v>
      </c>
      <c r="M1438" s="1" t="s">
        <v>2511</v>
      </c>
      <c r="N1438" s="1" t="s">
        <v>2512</v>
      </c>
      <c r="P1438" s="1" t="s">
        <v>183</v>
      </c>
      <c r="Q1438" s="1" t="s">
        <v>184</v>
      </c>
    </row>
    <row r="1439">
      <c r="A1439" s="1" t="s">
        <v>2218</v>
      </c>
      <c r="B1439" s="1" t="s">
        <v>1068</v>
      </c>
      <c r="C1439" s="1" t="s">
        <v>1069</v>
      </c>
      <c r="D1439" s="1" t="s">
        <v>273</v>
      </c>
      <c r="E1439" s="1" t="s">
        <v>274</v>
      </c>
      <c r="F1439" s="1" t="s">
        <v>16705</v>
      </c>
      <c r="G1439" s="1" t="s">
        <v>2013</v>
      </c>
      <c r="H1439" s="1" t="s">
        <v>898</v>
      </c>
      <c r="I1439" s="1" t="s">
        <v>900</v>
      </c>
      <c r="J1439" s="1" t="s">
        <v>2682</v>
      </c>
      <c r="K1439" s="1" t="s">
        <v>2684</v>
      </c>
      <c r="L1439" s="1" t="s">
        <v>300</v>
      </c>
      <c r="M1439" s="1" t="s">
        <v>301</v>
      </c>
    </row>
    <row r="1440">
      <c r="A1440" s="1" t="s">
        <v>16713</v>
      </c>
      <c r="B1440" s="1" t="s">
        <v>273</v>
      </c>
      <c r="C1440" s="1" t="s">
        <v>274</v>
      </c>
      <c r="D1440" s="1" t="s">
        <v>5341</v>
      </c>
      <c r="E1440" s="1" t="s">
        <v>5343</v>
      </c>
      <c r="F1440" s="1" t="s">
        <v>16718</v>
      </c>
      <c r="G1440" s="1" t="s">
        <v>5346</v>
      </c>
      <c r="H1440" s="1" t="s">
        <v>5348</v>
      </c>
      <c r="I1440" s="1" t="s">
        <v>5350</v>
      </c>
      <c r="J1440" s="1" t="s">
        <v>300</v>
      </c>
      <c r="K1440" s="1" t="s">
        <v>301</v>
      </c>
    </row>
    <row r="1441">
      <c r="A1441" s="1" t="s">
        <v>16720</v>
      </c>
      <c r="B1441" s="1" t="s">
        <v>5179</v>
      </c>
      <c r="C1441" s="1" t="s">
        <v>189</v>
      </c>
      <c r="D1441" s="1" t="s">
        <v>5180</v>
      </c>
      <c r="E1441" s="1" t="s">
        <v>5181</v>
      </c>
    </row>
    <row r="1442">
      <c r="A1442" s="1" t="s">
        <v>16724</v>
      </c>
      <c r="B1442" s="1" t="s">
        <v>5405</v>
      </c>
      <c r="C1442" s="1" t="s">
        <v>5407</v>
      </c>
      <c r="D1442" s="1" t="s">
        <v>16729</v>
      </c>
      <c r="E1442" s="1" t="s">
        <v>16731</v>
      </c>
      <c r="F1442" s="1" t="s">
        <v>1883</v>
      </c>
      <c r="G1442" s="1" t="s">
        <v>1885</v>
      </c>
      <c r="H1442" s="1" t="s">
        <v>16733</v>
      </c>
      <c r="I1442" s="1" t="s">
        <v>16734</v>
      </c>
      <c r="J1442" s="1" t="s">
        <v>16736</v>
      </c>
      <c r="K1442" s="1" t="s">
        <v>16737</v>
      </c>
      <c r="M1442" s="1" t="s">
        <v>5436</v>
      </c>
      <c r="N1442" s="1" t="s">
        <v>5438</v>
      </c>
      <c r="O1442" s="1" t="s">
        <v>16739</v>
      </c>
      <c r="P1442" s="1" t="s">
        <v>16734</v>
      </c>
      <c r="Q1442" s="1" t="s">
        <v>1903</v>
      </c>
      <c r="R1442" s="1" t="s">
        <v>1904</v>
      </c>
      <c r="S1442" s="1" t="s">
        <v>16743</v>
      </c>
      <c r="T1442" s="1" t="s">
        <v>16731</v>
      </c>
      <c r="U1442" s="1" t="s">
        <v>5449</v>
      </c>
      <c r="V1442" s="1" t="s">
        <v>5451</v>
      </c>
      <c r="W1442" s="1" t="s">
        <v>1906</v>
      </c>
      <c r="X1442" s="1" t="s">
        <v>1908</v>
      </c>
    </row>
    <row r="1443">
      <c r="A1443" s="1" t="s">
        <v>16751</v>
      </c>
      <c r="B1443" s="1" t="s">
        <v>803</v>
      </c>
      <c r="C1443" s="1" t="s">
        <v>805</v>
      </c>
      <c r="D1443" s="1" t="s">
        <v>807</v>
      </c>
      <c r="E1443" s="1" t="s">
        <v>808</v>
      </c>
      <c r="F1443" s="1" t="s">
        <v>16757</v>
      </c>
      <c r="G1443" s="1" t="s">
        <v>7373</v>
      </c>
      <c r="H1443" s="1" t="s">
        <v>812</v>
      </c>
      <c r="I1443" s="1" t="s">
        <v>808</v>
      </c>
      <c r="K1443" s="1" t="s">
        <v>817</v>
      </c>
      <c r="L1443" s="1" t="s">
        <v>818</v>
      </c>
    </row>
    <row r="1444">
      <c r="A1444" s="1" t="s">
        <v>16763</v>
      </c>
      <c r="B1444" s="1" t="s">
        <v>1414</v>
      </c>
      <c r="C1444" s="1" t="s">
        <v>1415</v>
      </c>
      <c r="D1444" s="1" t="s">
        <v>16766</v>
      </c>
      <c r="E1444" s="1" t="s">
        <v>16767</v>
      </c>
      <c r="F1444" s="1" t="s">
        <v>3125</v>
      </c>
      <c r="G1444" s="1" t="s">
        <v>1422</v>
      </c>
      <c r="H1444" s="1" t="s">
        <v>1424</v>
      </c>
      <c r="I1444" s="1" t="s">
        <v>1426</v>
      </c>
    </row>
    <row r="1445">
      <c r="A1445" s="1" t="s">
        <v>16769</v>
      </c>
      <c r="B1445" s="1" t="s">
        <v>16771</v>
      </c>
      <c r="C1445" s="1" t="s">
        <v>189</v>
      </c>
    </row>
    <row r="1446">
      <c r="A1446" s="1" t="s">
        <v>2221</v>
      </c>
      <c r="B1446" s="1" t="s">
        <v>16779</v>
      </c>
      <c r="C1446" s="1" t="s">
        <v>16780</v>
      </c>
      <c r="D1446" s="1" t="s">
        <v>16781</v>
      </c>
      <c r="E1446" s="1" t="s">
        <v>16782</v>
      </c>
      <c r="F1446" s="1" t="s">
        <v>16783</v>
      </c>
      <c r="G1446" s="1" t="s">
        <v>16784</v>
      </c>
      <c r="I1446" s="2" t="s">
        <v>4573</v>
      </c>
      <c r="J1446" s="1" t="s">
        <v>3161</v>
      </c>
      <c r="M1446" s="1" t="s">
        <v>16786</v>
      </c>
      <c r="N1446" s="1" t="s">
        <v>16784</v>
      </c>
      <c r="O1446" s="1" t="s">
        <v>16787</v>
      </c>
      <c r="P1446" s="1" t="s">
        <v>16788</v>
      </c>
    </row>
    <row r="1447">
      <c r="A1447" s="1" t="s">
        <v>16790</v>
      </c>
      <c r="B1447" s="1" t="s">
        <v>16791</v>
      </c>
      <c r="C1447" s="1" t="s">
        <v>16792</v>
      </c>
      <c r="D1447" s="1" t="s">
        <v>16793</v>
      </c>
      <c r="E1447" s="1" t="s">
        <v>16794</v>
      </c>
      <c r="F1447" s="1" t="s">
        <v>16795</v>
      </c>
      <c r="G1447" s="1" t="s">
        <v>16794</v>
      </c>
      <c r="H1447" s="1" t="s">
        <v>1338</v>
      </c>
      <c r="I1447" s="1" t="s">
        <v>1340</v>
      </c>
    </row>
    <row r="1448">
      <c r="A1448" s="1" t="s">
        <v>16797</v>
      </c>
      <c r="B1448" s="1" t="s">
        <v>273</v>
      </c>
      <c r="C1448" s="1" t="s">
        <v>274</v>
      </c>
      <c r="D1448" s="1" t="s">
        <v>5254</v>
      </c>
      <c r="E1448" s="1" t="s">
        <v>5256</v>
      </c>
      <c r="F1448" s="1" t="s">
        <v>16802</v>
      </c>
      <c r="G1448" s="1" t="s">
        <v>16804</v>
      </c>
      <c r="H1448" s="1" t="s">
        <v>16806</v>
      </c>
      <c r="I1448" s="1" t="s">
        <v>16807</v>
      </c>
      <c r="J1448" s="1" t="s">
        <v>16808</v>
      </c>
      <c r="K1448" s="1" t="s">
        <v>6319</v>
      </c>
      <c r="L1448" s="1" t="s">
        <v>16809</v>
      </c>
      <c r="M1448" s="1" t="s">
        <v>16810</v>
      </c>
      <c r="O1448" s="1" t="s">
        <v>16811</v>
      </c>
      <c r="P1448" s="1" t="s">
        <v>16812</v>
      </c>
      <c r="Q1448" s="1" t="s">
        <v>16813</v>
      </c>
      <c r="R1448" s="1" t="s">
        <v>16814</v>
      </c>
      <c r="S1448" s="2" t="s">
        <v>16815</v>
      </c>
      <c r="T1448" s="1" t="s">
        <v>16817</v>
      </c>
      <c r="U1448" s="2" t="s">
        <v>16819</v>
      </c>
      <c r="V1448" s="1" t="s">
        <v>8339</v>
      </c>
      <c r="W1448" s="2" t="s">
        <v>16822</v>
      </c>
      <c r="X1448" s="1" t="s">
        <v>16824</v>
      </c>
      <c r="Y1448" s="2" t="s">
        <v>5891</v>
      </c>
      <c r="Z1448" s="1" t="s">
        <v>5892</v>
      </c>
      <c r="AA1448" s="2" t="s">
        <v>16828</v>
      </c>
      <c r="AB1448" s="1" t="s">
        <v>16829</v>
      </c>
      <c r="AC1448" s="2" t="s">
        <v>9301</v>
      </c>
      <c r="AD1448" s="1" t="s">
        <v>6230</v>
      </c>
      <c r="AE1448" s="2" t="s">
        <v>4578</v>
      </c>
      <c r="AF1448" s="1" t="s">
        <v>4580</v>
      </c>
      <c r="AG1448" s="2" t="s">
        <v>16834</v>
      </c>
      <c r="AH1448" s="1" t="s">
        <v>16835</v>
      </c>
      <c r="AI1448" s="2" t="s">
        <v>10580</v>
      </c>
      <c r="AJ1448" s="1" t="s">
        <v>10582</v>
      </c>
      <c r="AK1448" s="2" t="s">
        <v>16838</v>
      </c>
      <c r="AL1448" s="1" t="s">
        <v>16840</v>
      </c>
      <c r="AM1448" s="2" t="s">
        <v>16842</v>
      </c>
      <c r="AN1448" s="1" t="s">
        <v>8340</v>
      </c>
      <c r="AO1448" s="2" t="s">
        <v>16846</v>
      </c>
      <c r="AP1448" s="1" t="s">
        <v>16847</v>
      </c>
      <c r="AQ1448" s="2" t="s">
        <v>16848</v>
      </c>
      <c r="AR1448" s="1" t="s">
        <v>16849</v>
      </c>
      <c r="AS1448" s="2" t="s">
        <v>13869</v>
      </c>
      <c r="AT1448" s="1" t="s">
        <v>662</v>
      </c>
      <c r="AU1448" s="2" t="s">
        <v>5303</v>
      </c>
      <c r="AV1448" s="1" t="s">
        <v>3989</v>
      </c>
      <c r="AW1448" s="2" t="s">
        <v>5304</v>
      </c>
      <c r="AX1448" s="1" t="s">
        <v>292</v>
      </c>
    </row>
    <row r="1449">
      <c r="A1449" s="2" t="s">
        <v>16856</v>
      </c>
      <c r="B1449" s="2" t="s">
        <v>16857</v>
      </c>
      <c r="C1449" s="1" t="s">
        <v>16858</v>
      </c>
      <c r="D1449" s="1" t="s">
        <v>16860</v>
      </c>
      <c r="E1449" s="1" t="s">
        <v>16861</v>
      </c>
      <c r="F1449" s="1" t="s">
        <v>16862</v>
      </c>
      <c r="G1449" s="1" t="s">
        <v>16863</v>
      </c>
      <c r="H1449" s="1" t="s">
        <v>300</v>
      </c>
      <c r="I1449" s="1" t="s">
        <v>301</v>
      </c>
      <c r="J1449" s="1" t="s">
        <v>5275</v>
      </c>
      <c r="K1449" s="1" t="s">
        <v>5276</v>
      </c>
    </row>
    <row r="1450">
      <c r="A1450" s="1" t="s">
        <v>16865</v>
      </c>
      <c r="B1450" s="1" t="s">
        <v>16866</v>
      </c>
      <c r="C1450" s="1" t="s">
        <v>16867</v>
      </c>
      <c r="D1450" s="1" t="s">
        <v>16868</v>
      </c>
      <c r="E1450" s="1" t="s">
        <v>16870</v>
      </c>
      <c r="G1450" s="1" t="s">
        <v>16871</v>
      </c>
      <c r="H1450" s="1" t="s">
        <v>16870</v>
      </c>
      <c r="I1450" s="1" t="s">
        <v>16872</v>
      </c>
      <c r="J1450" s="1" t="s">
        <v>16873</v>
      </c>
    </row>
    <row r="1451">
      <c r="A1451" s="1" t="s">
        <v>16874</v>
      </c>
      <c r="B1451" s="1" t="s">
        <v>779</v>
      </c>
      <c r="C1451" s="1" t="s">
        <v>780</v>
      </c>
      <c r="D1451" s="1" t="s">
        <v>16875</v>
      </c>
      <c r="E1451" s="1" t="s">
        <v>2672</v>
      </c>
      <c r="F1451" s="1" t="s">
        <v>788</v>
      </c>
      <c r="G1451" s="1" t="s">
        <v>789</v>
      </c>
    </row>
    <row r="1452">
      <c r="A1452" s="1" t="s">
        <v>16876</v>
      </c>
      <c r="B1452" s="1" t="s">
        <v>829</v>
      </c>
      <c r="C1452" s="1" t="s">
        <v>830</v>
      </c>
      <c r="D1452" s="1" t="s">
        <v>763</v>
      </c>
      <c r="E1452" s="1" t="s">
        <v>765</v>
      </c>
      <c r="F1452" s="1" t="s">
        <v>831</v>
      </c>
      <c r="G1452" s="1" t="s">
        <v>832</v>
      </c>
      <c r="H1452" s="1" t="s">
        <v>833</v>
      </c>
      <c r="I1452" s="1" t="s">
        <v>835</v>
      </c>
      <c r="J1452" s="1" t="s">
        <v>16877</v>
      </c>
      <c r="K1452" s="1" t="s">
        <v>16878</v>
      </c>
      <c r="M1452" s="1" t="s">
        <v>840</v>
      </c>
      <c r="N1452" s="1" t="s">
        <v>842</v>
      </c>
      <c r="O1452" s="1" t="s">
        <v>844</v>
      </c>
      <c r="P1452" s="1" t="s">
        <v>846</v>
      </c>
      <c r="Q1452" s="1" t="s">
        <v>848</v>
      </c>
      <c r="R1452" s="1" t="s">
        <v>849</v>
      </c>
      <c r="S1452" s="1" t="s">
        <v>776</v>
      </c>
      <c r="T1452" s="1" t="s">
        <v>777</v>
      </c>
      <c r="U1452" s="1" t="s">
        <v>772</v>
      </c>
      <c r="V1452" s="1" t="s">
        <v>774</v>
      </c>
    </row>
    <row r="1453">
      <c r="A1453" s="1" t="s">
        <v>16880</v>
      </c>
      <c r="B1453" s="1" t="s">
        <v>803</v>
      </c>
      <c r="C1453" s="1" t="s">
        <v>805</v>
      </c>
      <c r="D1453" s="1" t="s">
        <v>807</v>
      </c>
      <c r="E1453" s="1" t="s">
        <v>808</v>
      </c>
      <c r="F1453" s="1" t="s">
        <v>3325</v>
      </c>
      <c r="G1453" s="1" t="s">
        <v>3327</v>
      </c>
      <c r="H1453" s="1" t="s">
        <v>3330</v>
      </c>
      <c r="I1453" s="1" t="s">
        <v>3331</v>
      </c>
      <c r="J1453" s="1" t="s">
        <v>3332</v>
      </c>
      <c r="K1453" s="1" t="s">
        <v>3333</v>
      </c>
      <c r="L1453" s="1" t="s">
        <v>16883</v>
      </c>
      <c r="M1453" s="1" t="s">
        <v>962</v>
      </c>
      <c r="N1453" s="1" t="s">
        <v>91</v>
      </c>
      <c r="O1453" s="1" t="s">
        <v>92</v>
      </c>
      <c r="Q1453" s="1" t="s">
        <v>812</v>
      </c>
      <c r="R1453" s="1" t="s">
        <v>808</v>
      </c>
      <c r="S1453" s="1" t="s">
        <v>3346</v>
      </c>
      <c r="T1453" s="1" t="s">
        <v>3348</v>
      </c>
      <c r="U1453" s="1" t="s">
        <v>2511</v>
      </c>
      <c r="V1453" s="1" t="s">
        <v>2512</v>
      </c>
      <c r="Y1453" s="1" t="s">
        <v>817</v>
      </c>
      <c r="Z1453" s="1" t="s">
        <v>818</v>
      </c>
      <c r="AA1453" s="1" t="s">
        <v>3351</v>
      </c>
      <c r="AB1453" s="1" t="s">
        <v>3352</v>
      </c>
      <c r="AC1453" s="1" t="s">
        <v>3356</v>
      </c>
      <c r="AD1453" s="1" t="s">
        <v>3357</v>
      </c>
    </row>
    <row r="1454">
      <c r="A1454" s="1" t="s">
        <v>16889</v>
      </c>
      <c r="B1454" s="1" t="s">
        <v>4733</v>
      </c>
      <c r="C1454" s="1" t="s">
        <v>4735</v>
      </c>
      <c r="D1454" s="1" t="s">
        <v>867</v>
      </c>
      <c r="E1454" s="1" t="s">
        <v>869</v>
      </c>
      <c r="F1454" s="1" t="s">
        <v>4510</v>
      </c>
      <c r="G1454" s="1" t="s">
        <v>4511</v>
      </c>
      <c r="H1454" s="1" t="s">
        <v>4512</v>
      </c>
      <c r="I1454" s="1" t="s">
        <v>4513</v>
      </c>
      <c r="J1454" s="1" t="s">
        <v>4514</v>
      </c>
      <c r="K1454" s="1" t="s">
        <v>962</v>
      </c>
      <c r="L1454" s="1" t="s">
        <v>4517</v>
      </c>
      <c r="M1454" s="1" t="s">
        <v>4519</v>
      </c>
      <c r="N1454" s="1" t="s">
        <v>4521</v>
      </c>
      <c r="O1454" s="1" t="s">
        <v>4522</v>
      </c>
      <c r="P1454" s="1" t="s">
        <v>4754</v>
      </c>
      <c r="Q1454" s="1" t="s">
        <v>4755</v>
      </c>
      <c r="R1454" s="1" t="s">
        <v>882</v>
      </c>
      <c r="S1454" s="1" t="s">
        <v>883</v>
      </c>
    </row>
    <row r="1455">
      <c r="A1455" s="1" t="s">
        <v>16902</v>
      </c>
      <c r="B1455" s="1" t="s">
        <v>2767</v>
      </c>
      <c r="C1455" s="1" t="s">
        <v>2768</v>
      </c>
      <c r="D1455" s="1" t="s">
        <v>2769</v>
      </c>
      <c r="E1455" s="1" t="s">
        <v>2770</v>
      </c>
      <c r="F1455" s="1" t="s">
        <v>2764</v>
      </c>
      <c r="G1455" s="1" t="s">
        <v>2766</v>
      </c>
      <c r="H1455" s="1" t="s">
        <v>2773</v>
      </c>
      <c r="I1455" s="1" t="s">
        <v>2774</v>
      </c>
      <c r="J1455" s="1" t="s">
        <v>15402</v>
      </c>
      <c r="K1455" s="1" t="s">
        <v>15403</v>
      </c>
      <c r="L1455" s="1" t="s">
        <v>16905</v>
      </c>
      <c r="M1455" s="1" t="s">
        <v>16906</v>
      </c>
      <c r="O1455" s="1" t="s">
        <v>2778</v>
      </c>
      <c r="P1455" s="1" t="s">
        <v>2779</v>
      </c>
      <c r="Q1455" s="1" t="s">
        <v>2780</v>
      </c>
      <c r="R1455" s="1" t="s">
        <v>2781</v>
      </c>
      <c r="U1455" s="1" t="s">
        <v>2783</v>
      </c>
      <c r="V1455" s="1" t="s">
        <v>2784</v>
      </c>
      <c r="W1455" s="1" t="s">
        <v>2785</v>
      </c>
      <c r="X1455" s="1" t="s">
        <v>2786</v>
      </c>
    </row>
    <row r="1456">
      <c r="A1456" s="1" t="s">
        <v>16909</v>
      </c>
      <c r="B1456" s="1" t="s">
        <v>489</v>
      </c>
      <c r="C1456" s="1" t="s">
        <v>490</v>
      </c>
      <c r="D1456" s="1" t="s">
        <v>487</v>
      </c>
      <c r="E1456" s="1" t="s">
        <v>488</v>
      </c>
      <c r="F1456" s="1" t="s">
        <v>491</v>
      </c>
      <c r="G1456" s="1" t="s">
        <v>492</v>
      </c>
      <c r="H1456" s="1" t="s">
        <v>16910</v>
      </c>
      <c r="I1456" s="1" t="s">
        <v>16911</v>
      </c>
      <c r="J1456" s="1" t="s">
        <v>495</v>
      </c>
      <c r="K1456" s="1" t="s">
        <v>496</v>
      </c>
      <c r="M1456" s="1" t="s">
        <v>497</v>
      </c>
      <c r="N1456" s="1" t="s">
        <v>488</v>
      </c>
      <c r="O1456" s="1" t="s">
        <v>500</v>
      </c>
      <c r="P1456" s="1" t="s">
        <v>502</v>
      </c>
      <c r="Q1456" s="1" t="s">
        <v>504</v>
      </c>
      <c r="R1456" s="1" t="s">
        <v>505</v>
      </c>
    </row>
    <row r="1457">
      <c r="A1457" s="1" t="s">
        <v>16919</v>
      </c>
      <c r="B1457" s="1" t="s">
        <v>8438</v>
      </c>
      <c r="C1457" s="1" t="s">
        <v>8439</v>
      </c>
      <c r="D1457" s="1" t="s">
        <v>16923</v>
      </c>
      <c r="E1457" s="1" t="s">
        <v>16925</v>
      </c>
      <c r="F1457" s="1" t="s">
        <v>16927</v>
      </c>
      <c r="G1457" s="1" t="s">
        <v>16929</v>
      </c>
      <c r="I1457" s="1" t="s">
        <v>8443</v>
      </c>
      <c r="J1457" s="1" t="s">
        <v>8444</v>
      </c>
      <c r="K1457" s="1" t="s">
        <v>16930</v>
      </c>
      <c r="L1457" s="1" t="s">
        <v>16932</v>
      </c>
      <c r="M1457" s="1" t="s">
        <v>4533</v>
      </c>
      <c r="N1457" s="1" t="s">
        <v>4534</v>
      </c>
    </row>
    <row r="1458">
      <c r="A1458" s="1" t="s">
        <v>11381</v>
      </c>
      <c r="B1458" s="1" t="s">
        <v>8869</v>
      </c>
      <c r="C1458" s="1" t="s">
        <v>8870</v>
      </c>
      <c r="D1458" s="1" t="s">
        <v>829</v>
      </c>
      <c r="E1458" s="1" t="s">
        <v>830</v>
      </c>
      <c r="F1458" s="1" t="s">
        <v>16938</v>
      </c>
      <c r="G1458" s="1" t="s">
        <v>16939</v>
      </c>
      <c r="H1458" s="1" t="s">
        <v>16940</v>
      </c>
      <c r="I1458" s="1" t="s">
        <v>16941</v>
      </c>
      <c r="K1458" s="1" t="s">
        <v>8877</v>
      </c>
      <c r="L1458" s="1" t="s">
        <v>8879</v>
      </c>
      <c r="M1458" s="1" t="s">
        <v>16942</v>
      </c>
      <c r="N1458" s="1" t="s">
        <v>16939</v>
      </c>
      <c r="O1458" s="1" t="s">
        <v>848</v>
      </c>
      <c r="P1458" s="1" t="s">
        <v>849</v>
      </c>
    </row>
    <row r="1459">
      <c r="A1459" s="1" t="s">
        <v>16945</v>
      </c>
      <c r="B1459" s="1" t="s">
        <v>11202</v>
      </c>
      <c r="C1459" s="1" t="s">
        <v>11204</v>
      </c>
    </row>
    <row r="1460">
      <c r="A1460" s="1" t="s">
        <v>16948</v>
      </c>
      <c r="B1460" s="1" t="s">
        <v>16949</v>
      </c>
      <c r="C1460" s="1" t="s">
        <v>16950</v>
      </c>
      <c r="D1460" s="1" t="s">
        <v>16951</v>
      </c>
      <c r="E1460" s="1" t="s">
        <v>16952</v>
      </c>
      <c r="F1460" s="1" t="s">
        <v>16953</v>
      </c>
      <c r="G1460" s="1" t="s">
        <v>16954</v>
      </c>
    </row>
    <row r="1461">
      <c r="A1461" s="1" t="s">
        <v>16957</v>
      </c>
      <c r="B1461" s="1" t="s">
        <v>16959</v>
      </c>
      <c r="C1461" s="1" t="s">
        <v>16960</v>
      </c>
      <c r="D1461" s="1" t="s">
        <v>16430</v>
      </c>
      <c r="E1461" s="1" t="s">
        <v>16431</v>
      </c>
      <c r="F1461" s="1" t="s">
        <v>5416</v>
      </c>
      <c r="G1461" s="1" t="s">
        <v>5418</v>
      </c>
      <c r="H1461" s="1" t="s">
        <v>16963</v>
      </c>
      <c r="I1461" s="1" t="s">
        <v>16964</v>
      </c>
      <c r="K1461" s="1" t="s">
        <v>16434</v>
      </c>
      <c r="L1461" s="1" t="s">
        <v>16435</v>
      </c>
      <c r="N1461" s="1" t="s">
        <v>5452</v>
      </c>
      <c r="O1461" s="1" t="s">
        <v>5453</v>
      </c>
    </row>
    <row r="1462">
      <c r="A1462" s="1" t="s">
        <v>16967</v>
      </c>
      <c r="B1462" s="1" t="s">
        <v>273</v>
      </c>
      <c r="C1462" s="1" t="s">
        <v>274</v>
      </c>
      <c r="D1462" s="1" t="s">
        <v>275</v>
      </c>
      <c r="E1462" s="1" t="s">
        <v>276</v>
      </c>
      <c r="F1462" s="1" t="s">
        <v>285</v>
      </c>
      <c r="G1462" s="1" t="s">
        <v>286</v>
      </c>
      <c r="I1462" s="1" t="s">
        <v>296</v>
      </c>
      <c r="J1462" s="1" t="s">
        <v>297</v>
      </c>
      <c r="K1462" s="1" t="s">
        <v>300</v>
      </c>
      <c r="L1462" s="1" t="s">
        <v>301</v>
      </c>
    </row>
    <row r="1463">
      <c r="A1463" s="1" t="s">
        <v>2342</v>
      </c>
      <c r="B1463" s="1" t="s">
        <v>1033</v>
      </c>
      <c r="C1463" s="1" t="s">
        <v>1034</v>
      </c>
      <c r="D1463" s="1" t="s">
        <v>1035</v>
      </c>
      <c r="E1463" s="1" t="s">
        <v>1037</v>
      </c>
      <c r="F1463" s="1" t="s">
        <v>10773</v>
      </c>
      <c r="G1463" s="1" t="s">
        <v>10774</v>
      </c>
      <c r="I1463" s="1" t="s">
        <v>1042</v>
      </c>
      <c r="J1463" s="1" t="s">
        <v>1037</v>
      </c>
      <c r="L1463" s="1" t="s">
        <v>1043</v>
      </c>
      <c r="M1463" s="1" t="s">
        <v>1044</v>
      </c>
    </row>
    <row r="1464">
      <c r="A1464" s="1" t="s">
        <v>16987</v>
      </c>
      <c r="B1464" s="1" t="s">
        <v>6559</v>
      </c>
      <c r="C1464" s="1" t="s">
        <v>6560</v>
      </c>
      <c r="D1464" s="1" t="s">
        <v>10130</v>
      </c>
      <c r="E1464" s="1" t="s">
        <v>10131</v>
      </c>
      <c r="F1464" s="1" t="s">
        <v>6556</v>
      </c>
      <c r="G1464" s="1" t="s">
        <v>6558</v>
      </c>
      <c r="H1464" s="1" t="s">
        <v>16990</v>
      </c>
      <c r="I1464" s="1" t="s">
        <v>16991</v>
      </c>
      <c r="J1464" s="1" t="s">
        <v>16992</v>
      </c>
      <c r="K1464" s="1" t="s">
        <v>16993</v>
      </c>
      <c r="L1464" s="1" t="s">
        <v>16994</v>
      </c>
      <c r="M1464" s="1" t="s">
        <v>16995</v>
      </c>
      <c r="N1464" s="1" t="s">
        <v>16996</v>
      </c>
      <c r="O1464" s="1" t="s">
        <v>16997</v>
      </c>
      <c r="P1464" s="1" t="s">
        <v>16998</v>
      </c>
      <c r="Q1464" s="1" t="s">
        <v>16999</v>
      </c>
      <c r="R1464" s="1" t="s">
        <v>17001</v>
      </c>
      <c r="S1464" s="1" t="s">
        <v>17002</v>
      </c>
      <c r="U1464" s="1" t="s">
        <v>10137</v>
      </c>
      <c r="V1464" s="1" t="s">
        <v>10138</v>
      </c>
      <c r="W1464" s="1" t="s">
        <v>17005</v>
      </c>
      <c r="X1464" s="1" t="s">
        <v>17007</v>
      </c>
      <c r="Y1464" s="1" t="s">
        <v>17009</v>
      </c>
      <c r="Z1464" s="1" t="s">
        <v>17011</v>
      </c>
      <c r="AA1464" s="1" t="s">
        <v>17013</v>
      </c>
      <c r="AB1464" s="1" t="s">
        <v>17014</v>
      </c>
      <c r="AC1464" s="1" t="s">
        <v>17015</v>
      </c>
      <c r="AD1464" s="1" t="s">
        <v>17016</v>
      </c>
      <c r="AE1464" s="1" t="s">
        <v>17017</v>
      </c>
      <c r="AF1464" s="1" t="s">
        <v>17018</v>
      </c>
      <c r="AL1464" s="1" t="s">
        <v>6563</v>
      </c>
      <c r="AM1464" s="1" t="s">
        <v>6564</v>
      </c>
      <c r="AN1464" s="1" t="s">
        <v>4533</v>
      </c>
      <c r="AO1464" s="1" t="s">
        <v>4534</v>
      </c>
      <c r="AP1464" s="1" t="s">
        <v>17020</v>
      </c>
      <c r="AQ1464" s="1" t="s">
        <v>17021</v>
      </c>
    </row>
    <row r="1465">
      <c r="A1465" s="1" t="s">
        <v>17022</v>
      </c>
      <c r="B1465" s="1" t="s">
        <v>5090</v>
      </c>
      <c r="C1465" s="1" t="s">
        <v>5092</v>
      </c>
      <c r="D1465" s="1" t="s">
        <v>17023</v>
      </c>
      <c r="E1465" s="1" t="s">
        <v>17024</v>
      </c>
      <c r="F1465" s="1" t="s">
        <v>17025</v>
      </c>
      <c r="G1465" s="1" t="s">
        <v>14477</v>
      </c>
      <c r="I1465" s="1" t="s">
        <v>5112</v>
      </c>
      <c r="J1465" s="1" t="s">
        <v>5114</v>
      </c>
      <c r="K1465" s="1" t="s">
        <v>5117</v>
      </c>
      <c r="L1465" s="1" t="s">
        <v>5119</v>
      </c>
    </row>
    <row r="1466">
      <c r="A1466" s="1" t="s">
        <v>17026</v>
      </c>
      <c r="B1466" s="1" t="s">
        <v>17028</v>
      </c>
      <c r="C1466" s="1" t="s">
        <v>17030</v>
      </c>
      <c r="D1466" s="1" t="s">
        <v>17032</v>
      </c>
      <c r="E1466" s="1" t="s">
        <v>17034</v>
      </c>
      <c r="F1466" s="1" t="s">
        <v>17036</v>
      </c>
      <c r="G1466" s="1" t="s">
        <v>17037</v>
      </c>
      <c r="H1466" s="1" t="s">
        <v>17039</v>
      </c>
      <c r="I1466" s="1" t="s">
        <v>17041</v>
      </c>
      <c r="J1466" s="2" t="s">
        <v>5306</v>
      </c>
      <c r="K1466" s="1" t="s">
        <v>3988</v>
      </c>
      <c r="M1466" s="1" t="s">
        <v>17042</v>
      </c>
      <c r="N1466" s="1" t="s">
        <v>17030</v>
      </c>
      <c r="O1466" s="1" t="s">
        <v>17043</v>
      </c>
      <c r="P1466" s="1" t="s">
        <v>17044</v>
      </c>
      <c r="R1466" s="1" t="s">
        <v>17045</v>
      </c>
      <c r="S1466" s="1" t="s">
        <v>17047</v>
      </c>
    </row>
    <row r="1467">
      <c r="A1467" s="1" t="s">
        <v>17051</v>
      </c>
      <c r="B1467" s="1" t="s">
        <v>2519</v>
      </c>
      <c r="C1467" s="1" t="s">
        <v>2521</v>
      </c>
      <c r="D1467" s="1" t="s">
        <v>8264</v>
      </c>
      <c r="E1467" s="1" t="s">
        <v>2526</v>
      </c>
      <c r="F1467" s="1" t="s">
        <v>17053</v>
      </c>
      <c r="G1467" s="1" t="s">
        <v>17054</v>
      </c>
      <c r="H1467" s="1" t="s">
        <v>17055</v>
      </c>
      <c r="I1467" s="1" t="s">
        <v>17056</v>
      </c>
      <c r="K1467" s="1" t="s">
        <v>8267</v>
      </c>
      <c r="L1467" s="1" t="s">
        <v>2526</v>
      </c>
      <c r="M1467" s="1" t="s">
        <v>17057</v>
      </c>
      <c r="N1467" s="1" t="s">
        <v>17058</v>
      </c>
      <c r="O1467" s="1" t="s">
        <v>17060</v>
      </c>
      <c r="P1467" s="1" t="s">
        <v>17062</v>
      </c>
      <c r="S1467" s="1" t="s">
        <v>973</v>
      </c>
      <c r="T1467" s="1" t="s">
        <v>975</v>
      </c>
      <c r="U1467" s="1" t="s">
        <v>2528</v>
      </c>
      <c r="V1467" s="1" t="s">
        <v>2530</v>
      </c>
    </row>
    <row r="1468">
      <c r="A1468" s="1" t="s">
        <v>17067</v>
      </c>
      <c r="B1468" s="1" t="s">
        <v>10369</v>
      </c>
      <c r="C1468" s="1" t="s">
        <v>10370</v>
      </c>
      <c r="D1468" s="1" t="s">
        <v>7215</v>
      </c>
      <c r="E1468" s="1" t="s">
        <v>7217</v>
      </c>
      <c r="F1468" s="1" t="s">
        <v>1244</v>
      </c>
      <c r="G1468" s="1" t="s">
        <v>1246</v>
      </c>
      <c r="H1468" s="1" t="s">
        <v>1289</v>
      </c>
      <c r="I1468" s="1" t="s">
        <v>1290</v>
      </c>
      <c r="J1468" s="1" t="s">
        <v>8519</v>
      </c>
      <c r="K1468" s="1" t="s">
        <v>8520</v>
      </c>
      <c r="L1468" s="1" t="s">
        <v>14097</v>
      </c>
      <c r="M1468" s="1" t="s">
        <v>14098</v>
      </c>
      <c r="N1468" s="1" t="s">
        <v>8517</v>
      </c>
      <c r="O1468" s="1" t="s">
        <v>8518</v>
      </c>
      <c r="P1468" s="1" t="s">
        <v>1033</v>
      </c>
      <c r="Q1468" s="1" t="s">
        <v>1034</v>
      </c>
      <c r="R1468" s="1" t="s">
        <v>10377</v>
      </c>
      <c r="S1468" s="1" t="s">
        <v>10378</v>
      </c>
      <c r="T1468" s="1" t="s">
        <v>14094</v>
      </c>
      <c r="U1468" s="1" t="s">
        <v>14096</v>
      </c>
      <c r="V1468" s="1" t="s">
        <v>14088</v>
      </c>
      <c r="W1468" s="1" t="s">
        <v>14089</v>
      </c>
      <c r="X1468" s="1" t="s">
        <v>17080</v>
      </c>
      <c r="Y1468" s="1" t="s">
        <v>17081</v>
      </c>
      <c r="Z1468" s="1" t="s">
        <v>17082</v>
      </c>
      <c r="AA1468" s="1" t="s">
        <v>17083</v>
      </c>
      <c r="AC1468" s="1" t="s">
        <v>17084</v>
      </c>
      <c r="AD1468" s="1" t="s">
        <v>13158</v>
      </c>
      <c r="AF1468" s="1" t="s">
        <v>10324</v>
      </c>
      <c r="AG1468" s="1" t="s">
        <v>10325</v>
      </c>
      <c r="AH1468" s="1" t="s">
        <v>8534</v>
      </c>
      <c r="AI1468" s="1" t="s">
        <v>8535</v>
      </c>
      <c r="AJ1468" s="1" t="s">
        <v>14109</v>
      </c>
      <c r="AK1468" s="1" t="s">
        <v>14111</v>
      </c>
      <c r="AL1468" s="1" t="s">
        <v>8532</v>
      </c>
      <c r="AM1468" s="1" t="s">
        <v>8533</v>
      </c>
      <c r="AN1468" s="1" t="s">
        <v>17087</v>
      </c>
      <c r="AO1468" s="1" t="s">
        <v>17089</v>
      </c>
      <c r="AP1468" s="1" t="s">
        <v>17091</v>
      </c>
      <c r="AQ1468" s="1" t="s">
        <v>17093</v>
      </c>
    </row>
    <row r="1469">
      <c r="A1469" s="1" t="s">
        <v>10329</v>
      </c>
      <c r="B1469" s="1" t="s">
        <v>1261</v>
      </c>
      <c r="C1469" s="1" t="s">
        <v>1263</v>
      </c>
      <c r="D1469" s="1" t="s">
        <v>1310</v>
      </c>
      <c r="E1469" s="1" t="s">
        <v>1290</v>
      </c>
      <c r="F1469" s="1" t="s">
        <v>1043</v>
      </c>
      <c r="G1469" s="1" t="s">
        <v>1044</v>
      </c>
      <c r="H1469" s="1" t="s">
        <v>10381</v>
      </c>
      <c r="I1469" s="1" t="s">
        <v>10383</v>
      </c>
      <c r="J1469" s="1" t="s">
        <v>17097</v>
      </c>
      <c r="K1469" s="1" t="s">
        <v>17098</v>
      </c>
    </row>
    <row r="1470">
      <c r="A1470" s="1" t="s">
        <v>17099</v>
      </c>
      <c r="B1470" s="1" t="s">
        <v>451</v>
      </c>
      <c r="C1470" s="1" t="s">
        <v>452</v>
      </c>
      <c r="D1470" s="1" t="s">
        <v>17100</v>
      </c>
      <c r="E1470" s="1" t="s">
        <v>17102</v>
      </c>
      <c r="F1470" s="1" t="s">
        <v>17104</v>
      </c>
      <c r="G1470" s="1" t="s">
        <v>17105</v>
      </c>
      <c r="H1470" s="1" t="s">
        <v>17107</v>
      </c>
      <c r="I1470" s="1" t="s">
        <v>17105</v>
      </c>
      <c r="J1470" s="1" t="s">
        <v>458</v>
      </c>
      <c r="K1470" s="1" t="s">
        <v>460</v>
      </c>
    </row>
    <row r="1471">
      <c r="A1471" s="1" t="s">
        <v>17109</v>
      </c>
      <c r="B1471" s="1" t="s">
        <v>17104</v>
      </c>
      <c r="C1471" s="1" t="s">
        <v>17105</v>
      </c>
    </row>
    <row r="1472">
      <c r="A1472" s="1" t="s">
        <v>17111</v>
      </c>
      <c r="B1472" s="1" t="s">
        <v>763</v>
      </c>
      <c r="C1472" s="1" t="s">
        <v>765</v>
      </c>
      <c r="D1472" s="1" t="s">
        <v>4672</v>
      </c>
      <c r="E1472" s="1" t="s">
        <v>4673</v>
      </c>
      <c r="F1472" s="1" t="s">
        <v>17113</v>
      </c>
      <c r="G1472" s="1" t="s">
        <v>17114</v>
      </c>
      <c r="H1472" s="1" t="s">
        <v>17116</v>
      </c>
      <c r="I1472" s="1" t="s">
        <v>15531</v>
      </c>
      <c r="J1472" s="1" t="s">
        <v>7462</v>
      </c>
      <c r="K1472" s="1" t="s">
        <v>7463</v>
      </c>
      <c r="L1472" s="1" t="s">
        <v>15664</v>
      </c>
      <c r="M1472" s="1" t="s">
        <v>15665</v>
      </c>
      <c r="N1472" s="1" t="s">
        <v>4677</v>
      </c>
      <c r="O1472" s="1" t="s">
        <v>4675</v>
      </c>
      <c r="P1472" s="1" t="s">
        <v>776</v>
      </c>
      <c r="Q1472" s="1" t="s">
        <v>777</v>
      </c>
    </row>
    <row r="1473">
      <c r="A1473" s="1" t="s">
        <v>17118</v>
      </c>
      <c r="B1473" s="1" t="s">
        <v>17119</v>
      </c>
      <c r="C1473" s="1" t="s">
        <v>40</v>
      </c>
    </row>
    <row r="1474">
      <c r="A1474" s="1" t="s">
        <v>2369</v>
      </c>
      <c r="B1474" s="1" t="s">
        <v>4866</v>
      </c>
      <c r="C1474" s="1" t="s">
        <v>4867</v>
      </c>
      <c r="D1474" s="1" t="s">
        <v>17121</v>
      </c>
      <c r="E1474" s="1" t="s">
        <v>17123</v>
      </c>
      <c r="F1474" s="1" t="s">
        <v>17124</v>
      </c>
      <c r="G1474" s="1" t="s">
        <v>40</v>
      </c>
      <c r="H1474" s="1" t="s">
        <v>17125</v>
      </c>
      <c r="I1474" s="1" t="s">
        <v>17126</v>
      </c>
      <c r="K1474" s="1" t="s">
        <v>4875</v>
      </c>
      <c r="L1474" s="1" t="s">
        <v>4877</v>
      </c>
    </row>
    <row r="1475">
      <c r="A1475" s="1" t="s">
        <v>17129</v>
      </c>
      <c r="B1475" s="1" t="s">
        <v>1051</v>
      </c>
      <c r="C1475" s="1" t="s">
        <v>1053</v>
      </c>
      <c r="D1475" s="1" t="s">
        <v>1055</v>
      </c>
      <c r="E1475" s="1" t="s">
        <v>1058</v>
      </c>
      <c r="F1475" s="1" t="s">
        <v>3813</v>
      </c>
      <c r="G1475" s="1" t="s">
        <v>3815</v>
      </c>
      <c r="H1475" s="1" t="s">
        <v>17132</v>
      </c>
      <c r="I1475" s="1" t="s">
        <v>1060</v>
      </c>
      <c r="L1475" s="1" t="s">
        <v>1061</v>
      </c>
      <c r="M1475" s="1" t="s">
        <v>1053</v>
      </c>
      <c r="O1475" s="1" t="s">
        <v>1062</v>
      </c>
      <c r="P1475" s="1" t="s">
        <v>1064</v>
      </c>
    </row>
    <row r="1476">
      <c r="A1476" s="1" t="s">
        <v>17133</v>
      </c>
      <c r="B1476" s="1" t="s">
        <v>193</v>
      </c>
      <c r="C1476" s="1" t="s">
        <v>194</v>
      </c>
      <c r="D1476" s="1" t="s">
        <v>17135</v>
      </c>
      <c r="E1476" s="1" t="s">
        <v>17136</v>
      </c>
      <c r="G1476" s="1" t="s">
        <v>197</v>
      </c>
      <c r="H1476" s="1" t="s">
        <v>198</v>
      </c>
      <c r="I1476" s="1" t="s">
        <v>199</v>
      </c>
      <c r="J1476" s="1" t="s">
        <v>200</v>
      </c>
      <c r="K1476" s="1" t="s">
        <v>201</v>
      </c>
      <c r="L1476" s="1" t="s">
        <v>202</v>
      </c>
    </row>
    <row r="1477">
      <c r="A1477" s="1" t="s">
        <v>17138</v>
      </c>
      <c r="B1477" s="1" t="s">
        <v>8886</v>
      </c>
      <c r="C1477" s="1" t="s">
        <v>8887</v>
      </c>
      <c r="D1477" s="1" t="s">
        <v>8889</v>
      </c>
      <c r="E1477" s="1" t="s">
        <v>8891</v>
      </c>
      <c r="G1477" s="1" t="s">
        <v>8893</v>
      </c>
      <c r="H1477" s="1" t="s">
        <v>8895</v>
      </c>
      <c r="I1477" s="1" t="s">
        <v>6105</v>
      </c>
      <c r="J1477" s="1" t="s">
        <v>6107</v>
      </c>
    </row>
    <row r="1478">
      <c r="A1478" s="1" t="s">
        <v>17140</v>
      </c>
      <c r="B1478" s="1" t="s">
        <v>706</v>
      </c>
      <c r="C1478" s="1" t="s">
        <v>707</v>
      </c>
      <c r="D1478" s="1" t="s">
        <v>17141</v>
      </c>
      <c r="E1478" s="1" t="s">
        <v>17142</v>
      </c>
      <c r="F1478" s="1" t="s">
        <v>17143</v>
      </c>
      <c r="G1478" s="1" t="s">
        <v>17145</v>
      </c>
      <c r="H1478" s="1" t="s">
        <v>17146</v>
      </c>
      <c r="I1478" s="1" t="s">
        <v>17147</v>
      </c>
      <c r="K1478" s="1" t="s">
        <v>17148</v>
      </c>
      <c r="L1478" s="1" t="s">
        <v>17149</v>
      </c>
      <c r="M1478" s="1" t="s">
        <v>17150</v>
      </c>
      <c r="N1478" s="1" t="s">
        <v>17151</v>
      </c>
      <c r="O1478" s="1" t="s">
        <v>711</v>
      </c>
      <c r="P1478" s="1" t="s">
        <v>713</v>
      </c>
    </row>
    <row r="1479">
      <c r="A1479" s="1" t="s">
        <v>17156</v>
      </c>
      <c r="B1479" s="1" t="s">
        <v>7134</v>
      </c>
      <c r="C1479" s="1" t="s">
        <v>7135</v>
      </c>
      <c r="D1479" s="1" t="s">
        <v>17157</v>
      </c>
      <c r="E1479" s="1" t="s">
        <v>15301</v>
      </c>
      <c r="G1479" s="1" t="s">
        <v>7140</v>
      </c>
      <c r="H1479" s="1" t="s">
        <v>7141</v>
      </c>
      <c r="J1479" s="1" t="s">
        <v>7144</v>
      </c>
      <c r="K1479" s="1" t="s">
        <v>7145</v>
      </c>
    </row>
    <row r="1480">
      <c r="A1480" s="1" t="s">
        <v>17161</v>
      </c>
      <c r="B1480" s="1" t="s">
        <v>625</v>
      </c>
      <c r="C1480" s="1" t="s">
        <v>628</v>
      </c>
      <c r="D1480" s="1" t="s">
        <v>11991</v>
      </c>
      <c r="E1480" s="1" t="s">
        <v>11992</v>
      </c>
      <c r="F1480" s="1" t="s">
        <v>17164</v>
      </c>
      <c r="G1480" s="1" t="s">
        <v>17165</v>
      </c>
      <c r="I1480" s="1" t="s">
        <v>11994</v>
      </c>
      <c r="J1480" s="1" t="s">
        <v>2045</v>
      </c>
      <c r="K1480" s="1" t="s">
        <v>645</v>
      </c>
      <c r="L1480" s="1" t="s">
        <v>646</v>
      </c>
    </row>
    <row r="1481">
      <c r="A1481" s="1" t="s">
        <v>17168</v>
      </c>
      <c r="B1481" s="1" t="s">
        <v>3066</v>
      </c>
      <c r="C1481" s="1" t="s">
        <v>3067</v>
      </c>
      <c r="D1481" s="1" t="s">
        <v>3069</v>
      </c>
      <c r="E1481" s="1" t="s">
        <v>3071</v>
      </c>
      <c r="F1481" s="1" t="s">
        <v>17169</v>
      </c>
      <c r="G1481" s="1" t="s">
        <v>17170</v>
      </c>
      <c r="H1481" s="1" t="s">
        <v>3085</v>
      </c>
      <c r="I1481" s="1" t="s">
        <v>3087</v>
      </c>
      <c r="K1481" s="1" t="s">
        <v>3089</v>
      </c>
      <c r="L1481" s="1" t="s">
        <v>3071</v>
      </c>
    </row>
    <row r="1482">
      <c r="A1482" s="1" t="s">
        <v>17172</v>
      </c>
      <c r="B1482" s="1" t="s">
        <v>13008</v>
      </c>
      <c r="C1482" s="1" t="s">
        <v>13009</v>
      </c>
    </row>
    <row r="1483">
      <c r="A1483" s="1" t="s">
        <v>2407</v>
      </c>
      <c r="B1483" s="1" t="s">
        <v>3908</v>
      </c>
      <c r="C1483" s="1" t="s">
        <v>3909</v>
      </c>
      <c r="D1483" s="1" t="s">
        <v>17176</v>
      </c>
      <c r="E1483" s="1" t="s">
        <v>17178</v>
      </c>
      <c r="F1483" s="1" t="s">
        <v>3914</v>
      </c>
      <c r="G1483" s="1" t="s">
        <v>3916</v>
      </c>
      <c r="H1483" s="1" t="s">
        <v>3896</v>
      </c>
      <c r="I1483" s="1" t="s">
        <v>3899</v>
      </c>
      <c r="J1483" s="1" t="s">
        <v>3901</v>
      </c>
      <c r="K1483" s="1" t="s">
        <v>3902</v>
      </c>
    </row>
    <row r="1484">
      <c r="A1484" s="1" t="s">
        <v>17185</v>
      </c>
      <c r="B1484" s="1" t="s">
        <v>17186</v>
      </c>
      <c r="C1484" s="1" t="s">
        <v>17187</v>
      </c>
      <c r="D1484" s="1" t="s">
        <v>17188</v>
      </c>
      <c r="E1484" s="1" t="s">
        <v>17189</v>
      </c>
      <c r="G1484" s="1" t="s">
        <v>17190</v>
      </c>
      <c r="H1484" s="1" t="s">
        <v>17187</v>
      </c>
    </row>
    <row r="1485">
      <c r="A1485" s="1" t="s">
        <v>17194</v>
      </c>
      <c r="B1485" s="1" t="s">
        <v>169</v>
      </c>
      <c r="C1485" s="1" t="s">
        <v>170</v>
      </c>
      <c r="D1485" s="1" t="s">
        <v>7975</v>
      </c>
      <c r="E1485" s="1" t="s">
        <v>7977</v>
      </c>
      <c r="F1485" s="1" t="s">
        <v>6983</v>
      </c>
      <c r="G1485" s="1" t="s">
        <v>6984</v>
      </c>
      <c r="H1485" s="1" t="s">
        <v>9792</v>
      </c>
      <c r="I1485" s="1" t="s">
        <v>9793</v>
      </c>
      <c r="J1485" s="1" t="s">
        <v>9790</v>
      </c>
      <c r="K1485" s="1" t="s">
        <v>9791</v>
      </c>
      <c r="L1485" s="1" t="s">
        <v>6985</v>
      </c>
      <c r="M1485" s="1" t="s">
        <v>6986</v>
      </c>
      <c r="N1485" s="1" t="s">
        <v>17196</v>
      </c>
      <c r="O1485" s="1" t="s">
        <v>17197</v>
      </c>
      <c r="P1485" s="1" t="s">
        <v>17199</v>
      </c>
      <c r="Q1485" s="1" t="s">
        <v>17200</v>
      </c>
      <c r="S1485" s="1" t="s">
        <v>7983</v>
      </c>
      <c r="T1485" s="1" t="s">
        <v>7985</v>
      </c>
      <c r="U1485" s="1" t="s">
        <v>6990</v>
      </c>
      <c r="V1485" s="1" t="s">
        <v>6992</v>
      </c>
      <c r="W1485" s="1" t="s">
        <v>9800</v>
      </c>
      <c r="X1485" s="1" t="s">
        <v>9801</v>
      </c>
      <c r="Y1485" s="1" t="s">
        <v>183</v>
      </c>
      <c r="Z1485" s="1" t="s">
        <v>184</v>
      </c>
      <c r="AA1485" s="1" t="s">
        <v>9809</v>
      </c>
      <c r="AB1485" s="1" t="s">
        <v>9811</v>
      </c>
      <c r="AC1485" s="1" t="s">
        <v>6994</v>
      </c>
      <c r="AD1485" s="1" t="s">
        <v>6996</v>
      </c>
    </row>
    <row r="1486">
      <c r="A1486" s="1" t="s">
        <v>17202</v>
      </c>
      <c r="B1486" s="1" t="s">
        <v>17203</v>
      </c>
      <c r="C1486" s="1" t="s">
        <v>17205</v>
      </c>
      <c r="D1486" s="1" t="s">
        <v>17206</v>
      </c>
      <c r="E1486" s="1" t="s">
        <v>17207</v>
      </c>
      <c r="F1486" s="1" t="s">
        <v>17208</v>
      </c>
      <c r="G1486" s="1" t="s">
        <v>17207</v>
      </c>
    </row>
    <row r="1487">
      <c r="A1487" s="1" t="s">
        <v>17209</v>
      </c>
      <c r="B1487" s="1" t="s">
        <v>3458</v>
      </c>
      <c r="C1487" s="1" t="s">
        <v>3459</v>
      </c>
      <c r="D1487" s="1" t="s">
        <v>3460</v>
      </c>
      <c r="E1487" s="1" t="s">
        <v>3461</v>
      </c>
      <c r="F1487" s="1" t="s">
        <v>17210</v>
      </c>
      <c r="G1487" s="1" t="s">
        <v>3459</v>
      </c>
      <c r="H1487" s="1" t="s">
        <v>3471</v>
      </c>
      <c r="I1487" s="1" t="s">
        <v>3473</v>
      </c>
      <c r="J1487" s="1" t="s">
        <v>6583</v>
      </c>
      <c r="K1487" s="1" t="s">
        <v>6584</v>
      </c>
      <c r="M1487" s="1" t="s">
        <v>3479</v>
      </c>
      <c r="N1487" s="1" t="s">
        <v>3480</v>
      </c>
    </row>
    <row r="1488">
      <c r="A1488" s="1" t="s">
        <v>17212</v>
      </c>
      <c r="B1488" s="1" t="s">
        <v>1195</v>
      </c>
      <c r="C1488" s="1" t="s">
        <v>1196</v>
      </c>
      <c r="D1488" s="1" t="s">
        <v>1197</v>
      </c>
      <c r="E1488" s="1" t="s">
        <v>1199</v>
      </c>
      <c r="F1488" s="1" t="s">
        <v>17213</v>
      </c>
      <c r="G1488" s="1" t="s">
        <v>15671</v>
      </c>
      <c r="I1488" s="1" t="s">
        <v>1207</v>
      </c>
      <c r="J1488" s="1" t="s">
        <v>1209</v>
      </c>
      <c r="K1488" s="1" t="s">
        <v>1211</v>
      </c>
      <c r="L1488" s="1" t="s">
        <v>1213</v>
      </c>
    </row>
    <row r="1489">
      <c r="A1489" s="1" t="s">
        <v>2421</v>
      </c>
      <c r="B1489" s="1" t="s">
        <v>102</v>
      </c>
      <c r="C1489" s="1" t="s">
        <v>103</v>
      </c>
      <c r="D1489" s="1" t="s">
        <v>106</v>
      </c>
      <c r="E1489" s="1" t="s">
        <v>107</v>
      </c>
      <c r="F1489" s="1" t="s">
        <v>17215</v>
      </c>
      <c r="G1489" s="1" t="s">
        <v>109</v>
      </c>
      <c r="J1489" s="1" t="s">
        <v>110</v>
      </c>
      <c r="K1489" s="1" t="s">
        <v>111</v>
      </c>
      <c r="L1489" s="1" t="s">
        <v>114</v>
      </c>
      <c r="M1489" s="1" t="s">
        <v>115</v>
      </c>
    </row>
    <row r="1490">
      <c r="A1490" s="1" t="s">
        <v>17216</v>
      </c>
      <c r="B1490" s="1" t="s">
        <v>1068</v>
      </c>
      <c r="C1490" s="1" t="s">
        <v>1069</v>
      </c>
      <c r="D1490" s="1" t="s">
        <v>273</v>
      </c>
      <c r="E1490" s="1" t="s">
        <v>274</v>
      </c>
      <c r="F1490" s="1" t="s">
        <v>17217</v>
      </c>
      <c r="G1490" s="1" t="s">
        <v>16631</v>
      </c>
      <c r="I1490" s="1" t="s">
        <v>1074</v>
      </c>
      <c r="J1490" s="1" t="s">
        <v>1075</v>
      </c>
      <c r="K1490" s="1" t="s">
        <v>300</v>
      </c>
      <c r="L1490" s="1" t="s">
        <v>301</v>
      </c>
    </row>
    <row r="1491">
      <c r="A1491" s="1" t="s">
        <v>17218</v>
      </c>
      <c r="B1491" s="1" t="s">
        <v>169</v>
      </c>
      <c r="C1491" s="1" t="s">
        <v>170</v>
      </c>
      <c r="D1491" s="1" t="s">
        <v>17219</v>
      </c>
      <c r="E1491" s="1" t="s">
        <v>17221</v>
      </c>
      <c r="F1491" s="1" t="s">
        <v>17222</v>
      </c>
      <c r="G1491" s="1" t="s">
        <v>931</v>
      </c>
      <c r="I1491" s="1" t="s">
        <v>17223</v>
      </c>
      <c r="J1491" s="1" t="s">
        <v>17224</v>
      </c>
      <c r="K1491" s="1" t="s">
        <v>183</v>
      </c>
      <c r="L1491" s="1" t="s">
        <v>184</v>
      </c>
    </row>
    <row r="1492">
      <c r="A1492" s="1" t="s">
        <v>17226</v>
      </c>
      <c r="B1492" s="1" t="s">
        <v>1046</v>
      </c>
      <c r="C1492" s="1" t="s">
        <v>1047</v>
      </c>
      <c r="D1492" s="1" t="s">
        <v>10352</v>
      </c>
      <c r="E1492" s="1" t="s">
        <v>10354</v>
      </c>
      <c r="F1492" s="1" t="s">
        <v>10356</v>
      </c>
      <c r="G1492" s="1" t="s">
        <v>10357</v>
      </c>
      <c r="H1492" s="1" t="s">
        <v>10358</v>
      </c>
      <c r="I1492" s="1" t="s">
        <v>10359</v>
      </c>
      <c r="J1492" s="1" t="s">
        <v>17229</v>
      </c>
      <c r="K1492" s="1" t="s">
        <v>17230</v>
      </c>
      <c r="L1492" s="1" t="s">
        <v>17231</v>
      </c>
      <c r="M1492" s="1" t="s">
        <v>17232</v>
      </c>
      <c r="O1492" s="1" t="s">
        <v>10363</v>
      </c>
      <c r="P1492" s="1" t="s">
        <v>10364</v>
      </c>
      <c r="Q1492" s="1" t="s">
        <v>10365</v>
      </c>
      <c r="R1492" s="1" t="s">
        <v>10364</v>
      </c>
      <c r="S1492" s="1" t="s">
        <v>10366</v>
      </c>
      <c r="T1492" s="1" t="s">
        <v>10364</v>
      </c>
      <c r="U1492" s="1" t="s">
        <v>10367</v>
      </c>
      <c r="V1492" s="1" t="s">
        <v>10368</v>
      </c>
      <c r="W1492" s="1" t="s">
        <v>1056</v>
      </c>
      <c r="X1492" s="1" t="s">
        <v>1057</v>
      </c>
      <c r="Y1492" s="1" t="s">
        <v>17234</v>
      </c>
      <c r="Z1492" s="1" t="s">
        <v>17232</v>
      </c>
    </row>
    <row r="1493">
      <c r="A1493" s="1" t="s">
        <v>17235</v>
      </c>
      <c r="B1493" s="1" t="s">
        <v>1548</v>
      </c>
      <c r="C1493" s="1" t="s">
        <v>1550</v>
      </c>
      <c r="D1493" s="1" t="s">
        <v>17236</v>
      </c>
      <c r="E1493" s="1" t="s">
        <v>17237</v>
      </c>
      <c r="G1493" s="1" t="s">
        <v>1563</v>
      </c>
      <c r="H1493" s="1" t="s">
        <v>1564</v>
      </c>
      <c r="J1493" s="1" t="s">
        <v>1576</v>
      </c>
      <c r="K1493" s="1" t="s">
        <v>1577</v>
      </c>
    </row>
    <row r="1494">
      <c r="A1494" s="1" t="s">
        <v>17238</v>
      </c>
      <c r="B1494" s="1" t="s">
        <v>7041</v>
      </c>
      <c r="C1494" s="1" t="s">
        <v>7043</v>
      </c>
      <c r="D1494" s="1" t="s">
        <v>17239</v>
      </c>
      <c r="E1494" s="1" t="s">
        <v>17240</v>
      </c>
      <c r="F1494" s="1" t="s">
        <v>17241</v>
      </c>
      <c r="G1494" s="1" t="s">
        <v>17242</v>
      </c>
      <c r="H1494" s="1" t="s">
        <v>17243</v>
      </c>
      <c r="I1494" s="1" t="s">
        <v>17244</v>
      </c>
      <c r="J1494" s="1" t="s">
        <v>7054</v>
      </c>
      <c r="K1494" s="1" t="s">
        <v>7056</v>
      </c>
    </row>
    <row r="1495">
      <c r="A1495" s="1" t="s">
        <v>17245</v>
      </c>
      <c r="B1495" s="1" t="s">
        <v>59</v>
      </c>
      <c r="C1495" s="1" t="s">
        <v>60</v>
      </c>
      <c r="D1495" s="1" t="s">
        <v>67</v>
      </c>
      <c r="E1495" s="1" t="s">
        <v>68</v>
      </c>
      <c r="F1495" s="1" t="s">
        <v>69</v>
      </c>
      <c r="G1495" s="1" t="s">
        <v>70</v>
      </c>
      <c r="I1495" s="1" t="s">
        <v>73</v>
      </c>
      <c r="J1495" s="1" t="s">
        <v>68</v>
      </c>
      <c r="L1495" s="1" t="s">
        <v>76</v>
      </c>
      <c r="M1495" s="1" t="s">
        <v>77</v>
      </c>
    </row>
    <row r="1496">
      <c r="A1496" s="1" t="s">
        <v>17247</v>
      </c>
      <c r="B1496" s="1" t="s">
        <v>15541</v>
      </c>
      <c r="C1496" s="1" t="s">
        <v>189</v>
      </c>
    </row>
    <row r="1497">
      <c r="A1497" s="1" t="s">
        <v>17251</v>
      </c>
      <c r="B1497" s="1" t="s">
        <v>17252</v>
      </c>
      <c r="C1497" s="1" t="s">
        <v>189</v>
      </c>
    </row>
    <row r="1498">
      <c r="A1498" s="1" t="s">
        <v>17253</v>
      </c>
      <c r="B1498" s="1" t="s">
        <v>470</v>
      </c>
      <c r="C1498" s="1" t="s">
        <v>472</v>
      </c>
      <c r="D1498" s="1" t="s">
        <v>474</v>
      </c>
      <c r="E1498" s="1" t="s">
        <v>476</v>
      </c>
      <c r="F1498" s="1" t="s">
        <v>477</v>
      </c>
      <c r="G1498" s="1" t="s">
        <v>479</v>
      </c>
      <c r="I1498" s="1" t="s">
        <v>481</v>
      </c>
      <c r="J1498" s="1" t="s">
        <v>472</v>
      </c>
    </row>
    <row r="1499">
      <c r="A1499" s="1" t="s">
        <v>2426</v>
      </c>
      <c r="B1499" s="1" t="s">
        <v>17255</v>
      </c>
      <c r="C1499" s="1" t="s">
        <v>9170</v>
      </c>
    </row>
    <row r="1500">
      <c r="A1500" s="1" t="s">
        <v>17256</v>
      </c>
      <c r="B1500" s="1" t="s">
        <v>15547</v>
      </c>
      <c r="C1500" s="1" t="s">
        <v>40</v>
      </c>
      <c r="D1500" s="1" t="s">
        <v>3842</v>
      </c>
      <c r="E1500" s="1" t="s">
        <v>3843</v>
      </c>
    </row>
    <row r="1501">
      <c r="A1501" s="1" t="s">
        <v>17257</v>
      </c>
      <c r="B1501" s="1" t="s">
        <v>15551</v>
      </c>
      <c r="C1501" s="1" t="s">
        <v>15553</v>
      </c>
      <c r="D1501" s="1" t="s">
        <v>15554</v>
      </c>
      <c r="E1501" s="1" t="s">
        <v>15555</v>
      </c>
      <c r="F1501" s="1" t="s">
        <v>15557</v>
      </c>
      <c r="G1501" s="1" t="s">
        <v>15553</v>
      </c>
    </row>
    <row r="1502">
      <c r="A1502" s="1" t="s">
        <v>17264</v>
      </c>
      <c r="B1502" s="1" t="s">
        <v>15561</v>
      </c>
      <c r="C1502" s="1" t="s">
        <v>189</v>
      </c>
    </row>
    <row r="1503">
      <c r="A1503" s="1" t="s">
        <v>17265</v>
      </c>
      <c r="B1503" s="1" t="s">
        <v>15564</v>
      </c>
      <c r="C1503" s="1" t="s">
        <v>40</v>
      </c>
    </row>
    <row r="1504">
      <c r="A1504" s="1" t="s">
        <v>17266</v>
      </c>
      <c r="B1504" s="1" t="s">
        <v>2160</v>
      </c>
      <c r="C1504" s="1" t="s">
        <v>2161</v>
      </c>
      <c r="D1504" s="1" t="s">
        <v>4272</v>
      </c>
      <c r="E1504" s="1" t="s">
        <v>4274</v>
      </c>
      <c r="F1504" s="1" t="s">
        <v>15571</v>
      </c>
      <c r="G1504" s="1" t="s">
        <v>4276</v>
      </c>
      <c r="I1504" s="1" t="s">
        <v>4275</v>
      </c>
      <c r="J1504" s="1" t="s">
        <v>4276</v>
      </c>
      <c r="K1504" s="1" t="s">
        <v>2170</v>
      </c>
      <c r="L1504" s="1" t="s">
        <v>2161</v>
      </c>
    </row>
    <row r="1505">
      <c r="A1505" s="1" t="s">
        <v>17268</v>
      </c>
      <c r="B1505" s="1" t="s">
        <v>4850</v>
      </c>
      <c r="C1505" s="1" t="s">
        <v>4852</v>
      </c>
      <c r="D1505" s="1" t="s">
        <v>15581</v>
      </c>
      <c r="E1505" s="1" t="s">
        <v>1427</v>
      </c>
      <c r="F1505" s="1" t="s">
        <v>4858</v>
      </c>
      <c r="G1505" s="1" t="s">
        <v>4852</v>
      </c>
    </row>
    <row r="1506">
      <c r="A1506" s="1" t="s">
        <v>17270</v>
      </c>
      <c r="B1506" s="1" t="s">
        <v>3908</v>
      </c>
      <c r="C1506" s="1" t="s">
        <v>3909</v>
      </c>
      <c r="D1506" s="1" t="s">
        <v>6455</v>
      </c>
      <c r="E1506" s="1" t="s">
        <v>6456</v>
      </c>
      <c r="F1506" s="1" t="s">
        <v>3914</v>
      </c>
      <c r="G1506" s="1" t="s">
        <v>3916</v>
      </c>
      <c r="H1506" s="1" t="s">
        <v>3896</v>
      </c>
      <c r="I1506" s="1" t="s">
        <v>3899</v>
      </c>
      <c r="J1506" s="1" t="s">
        <v>3901</v>
      </c>
      <c r="K1506" s="1" t="s">
        <v>3902</v>
      </c>
    </row>
    <row r="1507">
      <c r="A1507" s="1" t="s">
        <v>17272</v>
      </c>
      <c r="B1507" s="1" t="s">
        <v>763</v>
      </c>
      <c r="C1507" s="1" t="s">
        <v>765</v>
      </c>
      <c r="D1507" s="1" t="s">
        <v>766</v>
      </c>
      <c r="E1507" s="1" t="s">
        <v>767</v>
      </c>
      <c r="F1507" s="1" t="s">
        <v>17273</v>
      </c>
      <c r="G1507" s="1" t="s">
        <v>767</v>
      </c>
      <c r="I1507" s="1" t="s">
        <v>771</v>
      </c>
      <c r="J1507" s="1" t="s">
        <v>767</v>
      </c>
      <c r="K1507" s="1" t="s">
        <v>776</v>
      </c>
      <c r="L1507" s="1" t="s">
        <v>777</v>
      </c>
    </row>
    <row r="1508">
      <c r="A1508" s="1" t="s">
        <v>17277</v>
      </c>
      <c r="B1508" s="1" t="s">
        <v>17278</v>
      </c>
      <c r="C1508" s="1" t="s">
        <v>189</v>
      </c>
      <c r="D1508" s="1" t="s">
        <v>3145</v>
      </c>
      <c r="E1508" s="1" t="s">
        <v>3146</v>
      </c>
    </row>
    <row r="1509">
      <c r="A1509" s="1" t="s">
        <v>17279</v>
      </c>
      <c r="B1509" s="1" t="s">
        <v>2047</v>
      </c>
      <c r="C1509" s="1" t="s">
        <v>2048</v>
      </c>
      <c r="D1509" s="1" t="s">
        <v>4551</v>
      </c>
      <c r="E1509" s="1" t="s">
        <v>4552</v>
      </c>
      <c r="F1509" s="1" t="s">
        <v>17280</v>
      </c>
      <c r="G1509" s="1" t="s">
        <v>12382</v>
      </c>
      <c r="I1509" s="1" t="s">
        <v>4594</v>
      </c>
      <c r="J1509" s="1" t="s">
        <v>4596</v>
      </c>
      <c r="K1509" s="1" t="s">
        <v>2058</v>
      </c>
      <c r="L1509" s="1" t="s">
        <v>2060</v>
      </c>
    </row>
    <row r="1510">
      <c r="A1510" s="1" t="s">
        <v>17282</v>
      </c>
      <c r="B1510" s="1" t="s">
        <v>169</v>
      </c>
      <c r="C1510" s="1" t="s">
        <v>170</v>
      </c>
      <c r="D1510" s="1" t="s">
        <v>2047</v>
      </c>
      <c r="E1510" s="1" t="s">
        <v>2048</v>
      </c>
      <c r="F1510" s="1" t="s">
        <v>2049</v>
      </c>
      <c r="G1510" s="1" t="s">
        <v>2050</v>
      </c>
      <c r="H1510" s="1" t="s">
        <v>17283</v>
      </c>
      <c r="I1510" s="1" t="s">
        <v>17284</v>
      </c>
      <c r="J1510" s="1" t="s">
        <v>17285</v>
      </c>
      <c r="K1510" s="1" t="s">
        <v>2050</v>
      </c>
      <c r="L1510" s="1" t="s">
        <v>17286</v>
      </c>
      <c r="M1510" s="1" t="s">
        <v>17287</v>
      </c>
      <c r="N1510" s="2" t="s">
        <v>4471</v>
      </c>
      <c r="O1510" s="1" t="s">
        <v>4472</v>
      </c>
      <c r="Q1510" s="1" t="s">
        <v>2056</v>
      </c>
      <c r="R1510" s="1" t="s">
        <v>2050</v>
      </c>
      <c r="S1510" s="1" t="s">
        <v>17293</v>
      </c>
      <c r="T1510" s="1" t="s">
        <v>4833</v>
      </c>
      <c r="U1510" s="1" t="s">
        <v>183</v>
      </c>
      <c r="V1510" s="1" t="s">
        <v>184</v>
      </c>
      <c r="W1510" s="1" t="s">
        <v>2058</v>
      </c>
      <c r="X1510" s="1" t="s">
        <v>2060</v>
      </c>
    </row>
    <row r="1511">
      <c r="A1511" s="1" t="s">
        <v>17295</v>
      </c>
      <c r="B1511" s="1" t="s">
        <v>17296</v>
      </c>
      <c r="C1511" s="1" t="s">
        <v>17297</v>
      </c>
      <c r="D1511" s="1" t="s">
        <v>17298</v>
      </c>
      <c r="E1511" s="1" t="s">
        <v>17299</v>
      </c>
      <c r="F1511" s="1" t="s">
        <v>4943</v>
      </c>
      <c r="G1511" s="1" t="s">
        <v>4944</v>
      </c>
      <c r="H1511" s="1" t="s">
        <v>17300</v>
      </c>
      <c r="I1511" s="1" t="s">
        <v>17301</v>
      </c>
      <c r="J1511" s="1" t="s">
        <v>4945</v>
      </c>
      <c r="K1511" s="1" t="s">
        <v>4947</v>
      </c>
      <c r="L1511" s="1" t="s">
        <v>17302</v>
      </c>
      <c r="M1511" s="1" t="s">
        <v>17303</v>
      </c>
      <c r="N1511" s="1" t="s">
        <v>17304</v>
      </c>
      <c r="O1511" s="1" t="s">
        <v>17305</v>
      </c>
      <c r="P1511" s="2" t="s">
        <v>4471</v>
      </c>
      <c r="Q1511" s="1" t="s">
        <v>4472</v>
      </c>
      <c r="S1511" s="1" t="s">
        <v>4958</v>
      </c>
      <c r="T1511" s="1" t="s">
        <v>4960</v>
      </c>
      <c r="U1511" s="1" t="s">
        <v>17306</v>
      </c>
      <c r="V1511" s="1" t="s">
        <v>17307</v>
      </c>
      <c r="Y1511" s="1" t="s">
        <v>4966</v>
      </c>
      <c r="Z1511" s="1" t="s">
        <v>4968</v>
      </c>
      <c r="AA1511" s="1" t="s">
        <v>17308</v>
      </c>
      <c r="AB1511" s="1" t="s">
        <v>17303</v>
      </c>
    </row>
    <row r="1512">
      <c r="A1512" s="1" t="s">
        <v>17311</v>
      </c>
      <c r="B1512" s="1" t="s">
        <v>602</v>
      </c>
      <c r="C1512" s="1" t="s">
        <v>604</v>
      </c>
      <c r="D1512" s="1" t="s">
        <v>2085</v>
      </c>
      <c r="E1512" s="1" t="s">
        <v>2086</v>
      </c>
      <c r="F1512" s="1" t="s">
        <v>2102</v>
      </c>
      <c r="G1512" s="1" t="s">
        <v>2103</v>
      </c>
      <c r="H1512" s="1" t="s">
        <v>17313</v>
      </c>
      <c r="I1512" s="1" t="s">
        <v>2092</v>
      </c>
      <c r="L1512" s="1" t="s">
        <v>2112</v>
      </c>
      <c r="M1512" s="1" t="s">
        <v>2114</v>
      </c>
      <c r="N1512" s="1" t="s">
        <v>2120</v>
      </c>
      <c r="O1512" s="1" t="s">
        <v>2122</v>
      </c>
      <c r="P1512" s="1" t="s">
        <v>615</v>
      </c>
      <c r="Q1512" s="1" t="s">
        <v>617</v>
      </c>
      <c r="R1512" s="1" t="s">
        <v>2123</v>
      </c>
      <c r="S1512" s="1" t="s">
        <v>2124</v>
      </c>
    </row>
    <row r="1513">
      <c r="A1513" s="1" t="s">
        <v>17318</v>
      </c>
      <c r="B1513" s="1" t="s">
        <v>602</v>
      </c>
      <c r="C1513" s="1" t="s">
        <v>604</v>
      </c>
      <c r="D1513" s="1" t="s">
        <v>2090</v>
      </c>
      <c r="E1513" s="1" t="s">
        <v>2092</v>
      </c>
      <c r="F1513" s="1" t="s">
        <v>2087</v>
      </c>
      <c r="G1513" s="1" t="s">
        <v>2088</v>
      </c>
      <c r="H1513" s="1" t="s">
        <v>2085</v>
      </c>
      <c r="I1513" s="1" t="s">
        <v>2086</v>
      </c>
      <c r="J1513" s="1" t="s">
        <v>17320</v>
      </c>
      <c r="K1513" s="1" t="s">
        <v>17321</v>
      </c>
      <c r="L1513" s="1" t="s">
        <v>2098</v>
      </c>
      <c r="M1513" s="1" t="s">
        <v>2100</v>
      </c>
      <c r="N1513" s="1" t="s">
        <v>2094</v>
      </c>
      <c r="O1513" s="1" t="s">
        <v>2096</v>
      </c>
      <c r="P1513" s="1" t="s">
        <v>17313</v>
      </c>
      <c r="Q1513" s="1" t="s">
        <v>2092</v>
      </c>
      <c r="T1513" s="1" t="s">
        <v>2116</v>
      </c>
      <c r="U1513" s="1" t="s">
        <v>2118</v>
      </c>
      <c r="V1513" s="1" t="s">
        <v>6489</v>
      </c>
      <c r="W1513" s="1" t="s">
        <v>6490</v>
      </c>
      <c r="X1513" s="1" t="s">
        <v>2108</v>
      </c>
      <c r="Y1513" s="1" t="s">
        <v>2110</v>
      </c>
      <c r="Z1513" s="1" t="s">
        <v>2120</v>
      </c>
      <c r="AA1513" s="1" t="s">
        <v>2122</v>
      </c>
      <c r="AC1513" s="1" t="s">
        <v>615</v>
      </c>
      <c r="AD1513" s="1" t="s">
        <v>617</v>
      </c>
      <c r="AE1513" s="1" t="s">
        <v>2125</v>
      </c>
      <c r="AF1513" s="1" t="s">
        <v>2126</v>
      </c>
      <c r="AG1513" s="1" t="s">
        <v>2123</v>
      </c>
      <c r="AH1513" s="1" t="s">
        <v>2124</v>
      </c>
      <c r="AI1513" s="1" t="s">
        <v>2127</v>
      </c>
      <c r="AJ1513" s="1" t="s">
        <v>2128</v>
      </c>
      <c r="AK1513" s="1" t="s">
        <v>2129</v>
      </c>
      <c r="AL1513" s="1" t="s">
        <v>2130</v>
      </c>
      <c r="AM1513" s="1" t="s">
        <v>17325</v>
      </c>
      <c r="AN1513" s="1" t="s">
        <v>17326</v>
      </c>
    </row>
    <row r="1514">
      <c r="A1514" s="1" t="s">
        <v>17327</v>
      </c>
      <c r="B1514" s="1" t="s">
        <v>17328</v>
      </c>
      <c r="C1514" s="1" t="s">
        <v>17329</v>
      </c>
      <c r="D1514" s="1" t="s">
        <v>674</v>
      </c>
      <c r="E1514" s="1" t="s">
        <v>676</v>
      </c>
      <c r="F1514" s="1" t="s">
        <v>17330</v>
      </c>
      <c r="G1514" s="1" t="s">
        <v>17331</v>
      </c>
      <c r="H1514" s="1" t="s">
        <v>17332</v>
      </c>
      <c r="I1514" s="1" t="s">
        <v>17333</v>
      </c>
      <c r="K1514" s="1" t="s">
        <v>17334</v>
      </c>
      <c r="L1514" s="1" t="s">
        <v>17335</v>
      </c>
      <c r="M1514" s="1" t="s">
        <v>17336</v>
      </c>
      <c r="N1514" s="1" t="s">
        <v>17337</v>
      </c>
      <c r="O1514" s="1" t="s">
        <v>17338</v>
      </c>
      <c r="P1514" s="1" t="s">
        <v>17339</v>
      </c>
      <c r="Q1514" s="1" t="s">
        <v>691</v>
      </c>
      <c r="R1514" s="1" t="s">
        <v>692</v>
      </c>
    </row>
    <row r="1515">
      <c r="A1515" s="1" t="s">
        <v>17344</v>
      </c>
      <c r="B1515" s="1" t="s">
        <v>949</v>
      </c>
      <c r="C1515" s="1" t="s">
        <v>951</v>
      </c>
      <c r="D1515" s="1" t="s">
        <v>17346</v>
      </c>
      <c r="E1515" s="1" t="s">
        <v>189</v>
      </c>
      <c r="F1515" s="1" t="s">
        <v>953</v>
      </c>
      <c r="G1515" s="1" t="s">
        <v>955</v>
      </c>
    </row>
    <row r="1516">
      <c r="A1516" s="1" t="s">
        <v>17351</v>
      </c>
      <c r="B1516" s="1" t="s">
        <v>1174</v>
      </c>
      <c r="C1516" s="1" t="s">
        <v>1176</v>
      </c>
      <c r="D1516" s="1" t="s">
        <v>779</v>
      </c>
      <c r="E1516" s="1" t="s">
        <v>780</v>
      </c>
      <c r="F1516" s="1" t="s">
        <v>11613</v>
      </c>
      <c r="G1516" s="1" t="s">
        <v>11614</v>
      </c>
      <c r="H1516" s="1" t="s">
        <v>1486</v>
      </c>
      <c r="I1516" s="1" t="s">
        <v>1488</v>
      </c>
      <c r="J1516" s="1" t="s">
        <v>14791</v>
      </c>
      <c r="K1516" s="1" t="s">
        <v>13563</v>
      </c>
      <c r="L1516" s="1" t="s">
        <v>10054</v>
      </c>
      <c r="M1516" s="1" t="s">
        <v>1180</v>
      </c>
      <c r="N1516" s="1" t="s">
        <v>1743</v>
      </c>
      <c r="O1516" s="1" t="s">
        <v>1745</v>
      </c>
      <c r="Q1516" s="1" t="s">
        <v>1178</v>
      </c>
      <c r="R1516" s="1" t="s">
        <v>1180</v>
      </c>
      <c r="S1516" s="1" t="s">
        <v>11624</v>
      </c>
      <c r="T1516" s="1" t="s">
        <v>11627</v>
      </c>
      <c r="U1516" s="1" t="s">
        <v>1493</v>
      </c>
      <c r="V1516" s="1" t="s">
        <v>1494</v>
      </c>
      <c r="W1516" s="1" t="s">
        <v>786</v>
      </c>
      <c r="X1516" s="1" t="s">
        <v>787</v>
      </c>
      <c r="Y1516" s="1" t="s">
        <v>788</v>
      </c>
      <c r="Z1516" s="1" t="s">
        <v>789</v>
      </c>
      <c r="AA1516" s="1" t="s">
        <v>1495</v>
      </c>
      <c r="AB1516" s="1" t="s">
        <v>1496</v>
      </c>
      <c r="AC1516" s="1" t="s">
        <v>11628</v>
      </c>
      <c r="AD1516" s="1" t="s">
        <v>11630</v>
      </c>
      <c r="AE1516" s="1" t="s">
        <v>14802</v>
      </c>
      <c r="AF1516" s="1" t="s">
        <v>14795</v>
      </c>
    </row>
    <row r="1517">
      <c r="A1517" s="1" t="s">
        <v>17357</v>
      </c>
      <c r="B1517" s="1" t="s">
        <v>674</v>
      </c>
      <c r="C1517" s="1" t="s">
        <v>676</v>
      </c>
      <c r="D1517" s="1" t="s">
        <v>13646</v>
      </c>
      <c r="E1517" s="1" t="s">
        <v>684</v>
      </c>
      <c r="F1517" s="1" t="s">
        <v>678</v>
      </c>
      <c r="G1517" s="1" t="s">
        <v>680</v>
      </c>
      <c r="H1517" s="1" t="s">
        <v>682</v>
      </c>
      <c r="I1517" s="1" t="s">
        <v>684</v>
      </c>
      <c r="J1517" s="1" t="s">
        <v>686</v>
      </c>
      <c r="K1517" s="1" t="s">
        <v>688</v>
      </c>
      <c r="L1517" s="1" t="s">
        <v>13648</v>
      </c>
      <c r="M1517" s="1" t="s">
        <v>13649</v>
      </c>
      <c r="N1517" s="2" t="s">
        <v>17361</v>
      </c>
      <c r="O1517" s="1" t="s">
        <v>13650</v>
      </c>
      <c r="P1517" s="2" t="s">
        <v>17362</v>
      </c>
      <c r="Q1517" s="1" t="s">
        <v>6592</v>
      </c>
      <c r="S1517" s="1" t="s">
        <v>690</v>
      </c>
      <c r="T1517" s="1" t="s">
        <v>680</v>
      </c>
      <c r="U1517" s="1" t="s">
        <v>691</v>
      </c>
      <c r="V1517" s="1" t="s">
        <v>692</v>
      </c>
    </row>
    <row r="1518">
      <c r="A1518" s="1" t="s">
        <v>17364</v>
      </c>
      <c r="B1518" s="1" t="s">
        <v>17366</v>
      </c>
      <c r="C1518" s="1" t="s">
        <v>189</v>
      </c>
    </row>
    <row r="1519">
      <c r="A1519" s="1" t="s">
        <v>17367</v>
      </c>
      <c r="B1519" s="1" t="s">
        <v>4294</v>
      </c>
      <c r="C1519" s="1" t="s">
        <v>4296</v>
      </c>
      <c r="D1519" s="1" t="s">
        <v>4298</v>
      </c>
      <c r="E1519" s="1" t="s">
        <v>4299</v>
      </c>
      <c r="F1519" s="1" t="s">
        <v>4301</v>
      </c>
      <c r="G1519" s="1" t="s">
        <v>4303</v>
      </c>
      <c r="H1519" s="1" t="s">
        <v>17371</v>
      </c>
      <c r="I1519" s="1" t="s">
        <v>17372</v>
      </c>
      <c r="J1519" s="1" t="s">
        <v>4306</v>
      </c>
      <c r="K1519" s="1" t="s">
        <v>4307</v>
      </c>
      <c r="M1519" s="1" t="s">
        <v>4309</v>
      </c>
      <c r="N1519" s="1" t="s">
        <v>4310</v>
      </c>
      <c r="P1519" s="1" t="s">
        <v>4311</v>
      </c>
      <c r="Q1519" s="1" t="s">
        <v>4313</v>
      </c>
    </row>
    <row r="1520">
      <c r="A1520" s="1" t="s">
        <v>17374</v>
      </c>
      <c r="B1520" s="1" t="s">
        <v>4301</v>
      </c>
      <c r="C1520" s="1" t="s">
        <v>4303</v>
      </c>
      <c r="D1520" s="1" t="s">
        <v>17375</v>
      </c>
      <c r="E1520" s="1" t="s">
        <v>17376</v>
      </c>
      <c r="F1520" s="1" t="s">
        <v>17378</v>
      </c>
      <c r="G1520" s="1" t="s">
        <v>17379</v>
      </c>
      <c r="H1520" s="1" t="s">
        <v>1252</v>
      </c>
      <c r="I1520" s="1" t="s">
        <v>1256</v>
      </c>
      <c r="J1520" s="1" t="s">
        <v>17383</v>
      </c>
      <c r="K1520" s="1" t="s">
        <v>17385</v>
      </c>
      <c r="L1520" s="2" t="s">
        <v>17386</v>
      </c>
      <c r="M1520" s="1" t="s">
        <v>8137</v>
      </c>
      <c r="P1520" s="1" t="s">
        <v>17388</v>
      </c>
      <c r="Q1520" s="1" t="s">
        <v>17379</v>
      </c>
      <c r="R1520" s="1" t="s">
        <v>4311</v>
      </c>
      <c r="S1520" s="1" t="s">
        <v>4313</v>
      </c>
    </row>
    <row r="1521">
      <c r="A1521" s="1" t="s">
        <v>17391</v>
      </c>
      <c r="B1521" s="1" t="s">
        <v>650</v>
      </c>
      <c r="C1521" s="1" t="s">
        <v>651</v>
      </c>
      <c r="D1521" s="1" t="s">
        <v>652</v>
      </c>
      <c r="E1521" s="1" t="s">
        <v>653</v>
      </c>
      <c r="F1521" s="1" t="s">
        <v>655</v>
      </c>
      <c r="G1521" s="1" t="s">
        <v>656</v>
      </c>
      <c r="H1521" s="1" t="s">
        <v>658</v>
      </c>
      <c r="I1521" s="1" t="s">
        <v>660</v>
      </c>
      <c r="J1521" s="2" t="s">
        <v>13869</v>
      </c>
      <c r="K1521" s="1" t="s">
        <v>662</v>
      </c>
      <c r="M1521" s="1" t="s">
        <v>664</v>
      </c>
      <c r="N1521" s="1" t="s">
        <v>666</v>
      </c>
      <c r="O1521" s="1" t="s">
        <v>668</v>
      </c>
      <c r="P1521" s="1" t="s">
        <v>670</v>
      </c>
      <c r="Q1521" s="1" t="s">
        <v>671</v>
      </c>
      <c r="R1521" s="1" t="s">
        <v>656</v>
      </c>
    </row>
    <row r="1522">
      <c r="A1522" s="1" t="s">
        <v>17398</v>
      </c>
      <c r="B1522" s="1" t="s">
        <v>625</v>
      </c>
      <c r="C1522" s="1" t="s">
        <v>628</v>
      </c>
      <c r="D1522" s="1" t="s">
        <v>630</v>
      </c>
      <c r="E1522" s="1" t="s">
        <v>632</v>
      </c>
      <c r="F1522" s="1" t="s">
        <v>634</v>
      </c>
      <c r="G1522" s="1" t="s">
        <v>636</v>
      </c>
      <c r="H1522" s="1" t="s">
        <v>637</v>
      </c>
      <c r="I1522" s="1" t="s">
        <v>638</v>
      </c>
      <c r="J1522" s="2" t="s">
        <v>539</v>
      </c>
      <c r="K1522" s="1" t="s">
        <v>293</v>
      </c>
      <c r="M1522" s="1" t="s">
        <v>641</v>
      </c>
      <c r="N1522" s="1" t="s">
        <v>643</v>
      </c>
      <c r="O1522" s="1" t="s">
        <v>645</v>
      </c>
      <c r="P1522" s="1" t="s">
        <v>646</v>
      </c>
      <c r="Q1522" s="1" t="s">
        <v>17404</v>
      </c>
      <c r="R1522" s="1" t="s">
        <v>17407</v>
      </c>
    </row>
    <row r="1523">
      <c r="A1523" s="1" t="s">
        <v>17410</v>
      </c>
      <c r="B1523" s="1" t="s">
        <v>102</v>
      </c>
      <c r="C1523" s="1" t="s">
        <v>103</v>
      </c>
      <c r="D1523" s="1" t="s">
        <v>393</v>
      </c>
      <c r="E1523" s="1" t="s">
        <v>394</v>
      </c>
      <c r="F1523" s="1" t="s">
        <v>597</v>
      </c>
      <c r="G1523" s="1" t="s">
        <v>598</v>
      </c>
      <c r="H1523" s="1" t="s">
        <v>595</v>
      </c>
      <c r="I1523" s="1" t="s">
        <v>596</v>
      </c>
      <c r="J1523" s="1" t="s">
        <v>599</v>
      </c>
      <c r="K1523" s="1" t="s">
        <v>601</v>
      </c>
      <c r="L1523" s="1" t="s">
        <v>603</v>
      </c>
      <c r="M1523" s="1" t="s">
        <v>605</v>
      </c>
      <c r="N1523" s="2" t="s">
        <v>1012</v>
      </c>
      <c r="O1523" s="1" t="s">
        <v>609</v>
      </c>
      <c r="P1523" s="2" t="s">
        <v>1014</v>
      </c>
      <c r="Q1523" s="1" t="s">
        <v>159</v>
      </c>
      <c r="T1523" s="1" t="s">
        <v>616</v>
      </c>
      <c r="U1523" s="1" t="s">
        <v>618</v>
      </c>
      <c r="V1523" s="1" t="s">
        <v>612</v>
      </c>
      <c r="W1523" s="1" t="s">
        <v>614</v>
      </c>
      <c r="X1523" s="1" t="s">
        <v>114</v>
      </c>
      <c r="Y1523" s="1" t="s">
        <v>115</v>
      </c>
      <c r="Z1523" s="1" t="s">
        <v>408</v>
      </c>
      <c r="AA1523" s="1" t="s">
        <v>409</v>
      </c>
      <c r="AB1523" s="1" t="s">
        <v>621</v>
      </c>
      <c r="AC1523" s="1" t="s">
        <v>622</v>
      </c>
    </row>
    <row r="1524">
      <c r="A1524" s="1" t="s">
        <v>17426</v>
      </c>
      <c r="B1524" s="1" t="s">
        <v>576</v>
      </c>
      <c r="C1524" s="1" t="s">
        <v>578</v>
      </c>
      <c r="D1524" s="1" t="s">
        <v>573</v>
      </c>
      <c r="E1524" s="1" t="s">
        <v>574</v>
      </c>
      <c r="F1524" s="1" t="s">
        <v>580</v>
      </c>
      <c r="G1524" s="1" t="s">
        <v>582</v>
      </c>
      <c r="I1524" s="1" t="s">
        <v>584</v>
      </c>
      <c r="J1524" s="1" t="s">
        <v>587</v>
      </c>
      <c r="L1524" s="1" t="s">
        <v>589</v>
      </c>
      <c r="M1524" s="1" t="s">
        <v>590</v>
      </c>
    </row>
    <row r="1525">
      <c r="A1525" s="1" t="s">
        <v>2438</v>
      </c>
      <c r="B1525" s="1" t="s">
        <v>17439</v>
      </c>
      <c r="C1525" s="1" t="s">
        <v>17440</v>
      </c>
      <c r="D1525" s="1" t="s">
        <v>17441</v>
      </c>
      <c r="E1525" s="1" t="s">
        <v>17442</v>
      </c>
      <c r="F1525" s="1" t="s">
        <v>17443</v>
      </c>
      <c r="G1525" s="1" t="s">
        <v>17444</v>
      </c>
    </row>
    <row r="1526">
      <c r="A1526" s="1" t="s">
        <v>17445</v>
      </c>
      <c r="B1526" s="1" t="s">
        <v>1597</v>
      </c>
      <c r="C1526" s="1" t="s">
        <v>1599</v>
      </c>
      <c r="D1526" s="1" t="s">
        <v>1601</v>
      </c>
      <c r="E1526" s="1" t="s">
        <v>1603</v>
      </c>
      <c r="F1526" s="1" t="s">
        <v>17448</v>
      </c>
      <c r="G1526" s="1" t="s">
        <v>17449</v>
      </c>
      <c r="H1526" s="1" t="s">
        <v>4725</v>
      </c>
      <c r="I1526" s="1" t="s">
        <v>4726</v>
      </c>
      <c r="J1526" s="1" t="s">
        <v>1608</v>
      </c>
      <c r="K1526" s="1" t="s">
        <v>1609</v>
      </c>
      <c r="L1526" s="1" t="s">
        <v>1610</v>
      </c>
      <c r="M1526" s="1" t="s">
        <v>1611</v>
      </c>
    </row>
    <row r="1527">
      <c r="A1527" s="1" t="s">
        <v>17452</v>
      </c>
      <c r="B1527" s="1" t="s">
        <v>561</v>
      </c>
      <c r="C1527" s="1" t="s">
        <v>562</v>
      </c>
      <c r="D1527" s="1" t="s">
        <v>559</v>
      </c>
      <c r="E1527" s="1" t="s">
        <v>560</v>
      </c>
      <c r="F1527" s="1" t="s">
        <v>563</v>
      </c>
      <c r="G1527" s="1" t="s">
        <v>564</v>
      </c>
      <c r="H1527" s="1" t="s">
        <v>565</v>
      </c>
      <c r="I1527" s="1" t="s">
        <v>566</v>
      </c>
      <c r="J1527" s="1" t="s">
        <v>567</v>
      </c>
      <c r="K1527" s="1" t="s">
        <v>568</v>
      </c>
    </row>
    <row r="1528">
      <c r="A1528" s="1" t="s">
        <v>17461</v>
      </c>
      <c r="B1528" s="1" t="s">
        <v>17462</v>
      </c>
      <c r="C1528" s="1" t="s">
        <v>189</v>
      </c>
    </row>
    <row r="1529">
      <c r="A1529" s="1" t="s">
        <v>17463</v>
      </c>
      <c r="B1529" s="1" t="s">
        <v>555</v>
      </c>
      <c r="C1529" s="1" t="s">
        <v>40</v>
      </c>
    </row>
    <row r="1530">
      <c r="A1530" s="1" t="s">
        <v>17464</v>
      </c>
      <c r="B1530" s="1" t="s">
        <v>17465</v>
      </c>
      <c r="C1530" s="1" t="s">
        <v>17467</v>
      </c>
      <c r="D1530" s="1" t="s">
        <v>17468</v>
      </c>
      <c r="E1530" s="1" t="s">
        <v>17470</v>
      </c>
      <c r="H1530" s="1" t="s">
        <v>17471</v>
      </c>
      <c r="I1530" s="1" t="s">
        <v>17472</v>
      </c>
      <c r="J1530" s="1" t="s">
        <v>2335</v>
      </c>
      <c r="K1530" s="1" t="s">
        <v>2337</v>
      </c>
      <c r="L1530" s="1" t="s">
        <v>17473</v>
      </c>
      <c r="M1530" s="1" t="s">
        <v>17474</v>
      </c>
    </row>
    <row r="1531">
      <c r="A1531" s="1" t="s">
        <v>17475</v>
      </c>
      <c r="B1531" s="1" t="s">
        <v>1500</v>
      </c>
      <c r="C1531" s="1" t="s">
        <v>1501</v>
      </c>
      <c r="D1531" s="1" t="s">
        <v>1502</v>
      </c>
      <c r="E1531" s="1" t="s">
        <v>1503</v>
      </c>
      <c r="F1531" s="1" t="s">
        <v>884</v>
      </c>
      <c r="G1531" s="1" t="s">
        <v>885</v>
      </c>
      <c r="H1531" s="1" t="s">
        <v>17476</v>
      </c>
      <c r="I1531" s="1" t="s">
        <v>17477</v>
      </c>
      <c r="J1531" s="1" t="s">
        <v>17478</v>
      </c>
      <c r="K1531" s="1" t="s">
        <v>17480</v>
      </c>
      <c r="M1531" s="1" t="s">
        <v>17481</v>
      </c>
      <c r="N1531" s="1" t="s">
        <v>17482</v>
      </c>
      <c r="O1531" s="1" t="s">
        <v>890</v>
      </c>
      <c r="P1531" s="1" t="s">
        <v>891</v>
      </c>
      <c r="Q1531" s="1" t="s">
        <v>17483</v>
      </c>
      <c r="R1531" s="1" t="s">
        <v>17477</v>
      </c>
      <c r="T1531" s="1" t="s">
        <v>1533</v>
      </c>
      <c r="U1531" s="1" t="s">
        <v>1534</v>
      </c>
    </row>
    <row r="1532">
      <c r="A1532" s="1" t="s">
        <v>17485</v>
      </c>
      <c r="B1532" s="1" t="s">
        <v>17486</v>
      </c>
      <c r="C1532" s="1" t="s">
        <v>17487</v>
      </c>
      <c r="D1532" s="1" t="s">
        <v>17488</v>
      </c>
      <c r="E1532" s="1" t="s">
        <v>17489</v>
      </c>
      <c r="F1532" s="1" t="s">
        <v>17490</v>
      </c>
      <c r="G1532" s="1" t="s">
        <v>17491</v>
      </c>
    </row>
    <row r="1533">
      <c r="A1533" s="1" t="s">
        <v>17495</v>
      </c>
      <c r="B1533" s="1" t="s">
        <v>169</v>
      </c>
      <c r="C1533" s="1" t="s">
        <v>170</v>
      </c>
      <c r="D1533" s="1" t="s">
        <v>262</v>
      </c>
      <c r="E1533" s="1" t="s">
        <v>263</v>
      </c>
      <c r="F1533" s="1" t="s">
        <v>9902</v>
      </c>
      <c r="G1533" s="1" t="s">
        <v>9904</v>
      </c>
      <c r="H1533" s="1" t="s">
        <v>17500</v>
      </c>
      <c r="I1533" s="1" t="s">
        <v>17502</v>
      </c>
      <c r="J1533" s="1" t="s">
        <v>17503</v>
      </c>
      <c r="K1533" s="1" t="s">
        <v>17504</v>
      </c>
      <c r="L1533" s="1" t="s">
        <v>17505</v>
      </c>
      <c r="M1533" s="1" t="s">
        <v>17506</v>
      </c>
      <c r="N1533" s="1" t="s">
        <v>17507</v>
      </c>
      <c r="O1533" s="1" t="s">
        <v>17508</v>
      </c>
      <c r="Q1533" s="1" t="s">
        <v>17509</v>
      </c>
      <c r="R1533" s="1" t="s">
        <v>17510</v>
      </c>
      <c r="S1533" s="1" t="s">
        <v>17512</v>
      </c>
      <c r="T1533" s="1" t="s">
        <v>17514</v>
      </c>
      <c r="U1533" s="1" t="s">
        <v>17516</v>
      </c>
      <c r="V1533" s="1" t="s">
        <v>17518</v>
      </c>
      <c r="W1533" s="1" t="s">
        <v>1363</v>
      </c>
      <c r="X1533" s="1" t="s">
        <v>1364</v>
      </c>
      <c r="AB1533" s="1" t="s">
        <v>183</v>
      </c>
      <c r="AC1533" s="1" t="s">
        <v>184</v>
      </c>
      <c r="AD1533" s="1" t="s">
        <v>9920</v>
      </c>
      <c r="AE1533" s="1" t="s">
        <v>9922</v>
      </c>
      <c r="AF1533" s="1" t="s">
        <v>17521</v>
      </c>
      <c r="AG1533" s="1" t="s">
        <v>17522</v>
      </c>
    </row>
    <row r="1534">
      <c r="A1534" s="1" t="s">
        <v>17523</v>
      </c>
      <c r="B1534" s="1" t="s">
        <v>17524</v>
      </c>
      <c r="C1534" s="1" t="s">
        <v>189</v>
      </c>
    </row>
    <row r="1535">
      <c r="A1535" s="1" t="s">
        <v>2461</v>
      </c>
      <c r="B1535" s="1" t="s">
        <v>169</v>
      </c>
      <c r="C1535" s="1" t="s">
        <v>170</v>
      </c>
      <c r="D1535" s="1" t="s">
        <v>262</v>
      </c>
      <c r="E1535" s="1" t="s">
        <v>263</v>
      </c>
      <c r="F1535" s="1" t="s">
        <v>264</v>
      </c>
      <c r="G1535" s="1" t="s">
        <v>265</v>
      </c>
      <c r="H1535" s="1" t="s">
        <v>17527</v>
      </c>
      <c r="I1535" s="1" t="s">
        <v>17528</v>
      </c>
      <c r="L1535" s="1" t="s">
        <v>268</v>
      </c>
      <c r="M1535" s="1" t="s">
        <v>269</v>
      </c>
      <c r="N1535" s="1" t="s">
        <v>74</v>
      </c>
      <c r="O1535" s="1" t="s">
        <v>75</v>
      </c>
      <c r="Q1535" s="1" t="s">
        <v>183</v>
      </c>
      <c r="R1535" s="1" t="s">
        <v>184</v>
      </c>
    </row>
    <row r="1536">
      <c r="A1536" s="1" t="s">
        <v>17531</v>
      </c>
      <c r="B1536" s="1" t="s">
        <v>1174</v>
      </c>
      <c r="C1536" s="1" t="s">
        <v>1176</v>
      </c>
      <c r="D1536" s="1" t="s">
        <v>779</v>
      </c>
      <c r="E1536" s="1" t="s">
        <v>780</v>
      </c>
      <c r="F1536" s="1" t="s">
        <v>3051</v>
      </c>
      <c r="G1536" s="1" t="s">
        <v>3052</v>
      </c>
      <c r="H1536" s="1" t="s">
        <v>17534</v>
      </c>
      <c r="I1536" s="1" t="s">
        <v>4624</v>
      </c>
      <c r="J1536" s="1" t="s">
        <v>1178</v>
      </c>
      <c r="K1536" s="1" t="s">
        <v>1180</v>
      </c>
      <c r="L1536" s="1" t="s">
        <v>786</v>
      </c>
      <c r="M1536" s="1" t="s">
        <v>787</v>
      </c>
      <c r="N1536" s="1" t="s">
        <v>788</v>
      </c>
      <c r="O1536" s="1" t="s">
        <v>789</v>
      </c>
    </row>
    <row r="1537">
      <c r="A1537" s="1" t="s">
        <v>17536</v>
      </c>
      <c r="B1537" s="1" t="s">
        <v>720</v>
      </c>
      <c r="C1537" s="1" t="s">
        <v>722</v>
      </c>
      <c r="D1537" s="1" t="s">
        <v>724</v>
      </c>
      <c r="E1537" s="1" t="s">
        <v>726</v>
      </c>
      <c r="F1537" s="1" t="s">
        <v>17537</v>
      </c>
      <c r="G1537" s="1" t="s">
        <v>17538</v>
      </c>
      <c r="H1537" s="1" t="s">
        <v>2720</v>
      </c>
      <c r="I1537" s="1" t="s">
        <v>726</v>
      </c>
      <c r="K1537" s="1" t="s">
        <v>759</v>
      </c>
      <c r="L1537" s="1" t="s">
        <v>760</v>
      </c>
      <c r="M1537" s="1" t="s">
        <v>1030</v>
      </c>
      <c r="N1537" s="1" t="s">
        <v>1031</v>
      </c>
    </row>
    <row r="1538">
      <c r="A1538" s="1" t="s">
        <v>17548</v>
      </c>
      <c r="B1538" s="1" t="s">
        <v>2842</v>
      </c>
      <c r="C1538" s="1" t="s">
        <v>2844</v>
      </c>
      <c r="D1538" s="1" t="s">
        <v>17552</v>
      </c>
      <c r="E1538" s="1" t="s">
        <v>17554</v>
      </c>
      <c r="F1538" s="1" t="s">
        <v>17556</v>
      </c>
      <c r="G1538" s="1" t="s">
        <v>17558</v>
      </c>
      <c r="H1538" s="1" t="s">
        <v>17560</v>
      </c>
      <c r="I1538" s="1" t="s">
        <v>17562</v>
      </c>
      <c r="J1538" s="1" t="s">
        <v>17563</v>
      </c>
      <c r="K1538" s="1" t="s">
        <v>17564</v>
      </c>
      <c r="L1538" s="1" t="s">
        <v>17566</v>
      </c>
      <c r="M1538" s="1" t="s">
        <v>17568</v>
      </c>
      <c r="N1538" s="1" t="s">
        <v>17569</v>
      </c>
      <c r="O1538" s="1" t="s">
        <v>17570</v>
      </c>
      <c r="P1538" s="1" t="s">
        <v>17572</v>
      </c>
      <c r="Q1538" s="1" t="s">
        <v>17574</v>
      </c>
      <c r="R1538" s="2" t="s">
        <v>10580</v>
      </c>
      <c r="S1538" s="1" t="s">
        <v>10582</v>
      </c>
      <c r="T1538" s="2" t="s">
        <v>10583</v>
      </c>
      <c r="U1538" s="1" t="s">
        <v>290</v>
      </c>
      <c r="X1538" s="1" t="s">
        <v>17576</v>
      </c>
      <c r="Y1538" s="1" t="s">
        <v>17577</v>
      </c>
      <c r="Z1538" s="1" t="s">
        <v>17578</v>
      </c>
      <c r="AA1538" s="1" t="s">
        <v>17580</v>
      </c>
      <c r="AC1538" s="1" t="s">
        <v>2852</v>
      </c>
      <c r="AD1538" s="1" t="s">
        <v>2853</v>
      </c>
      <c r="AE1538" s="1" t="s">
        <v>17582</v>
      </c>
      <c r="AF1538" s="1" t="s">
        <v>17583</v>
      </c>
    </row>
    <row r="1539">
      <c r="A1539" s="1" t="s">
        <v>17584</v>
      </c>
      <c r="B1539" s="1" t="s">
        <v>17585</v>
      </c>
      <c r="C1539" s="1" t="s">
        <v>1427</v>
      </c>
    </row>
    <row r="1540">
      <c r="A1540" s="1" t="s">
        <v>17593</v>
      </c>
      <c r="B1540" s="1" t="s">
        <v>10433</v>
      </c>
      <c r="C1540" s="1" t="s">
        <v>10434</v>
      </c>
      <c r="D1540" s="1" t="s">
        <v>17595</v>
      </c>
      <c r="E1540" s="1" t="s">
        <v>17596</v>
      </c>
      <c r="F1540" s="1" t="s">
        <v>17598</v>
      </c>
      <c r="G1540" s="1" t="s">
        <v>17600</v>
      </c>
      <c r="H1540" s="1" t="s">
        <v>10438</v>
      </c>
      <c r="I1540" s="1" t="s">
        <v>10437</v>
      </c>
      <c r="J1540" s="1" t="s">
        <v>10439</v>
      </c>
      <c r="K1540" s="1" t="s">
        <v>10440</v>
      </c>
    </row>
    <row r="1541">
      <c r="A1541" s="1" t="s">
        <v>17606</v>
      </c>
      <c r="B1541" s="1" t="s">
        <v>10433</v>
      </c>
      <c r="C1541" s="1" t="s">
        <v>10434</v>
      </c>
      <c r="D1541" s="1" t="s">
        <v>17608</v>
      </c>
      <c r="E1541" s="1" t="s">
        <v>17610</v>
      </c>
      <c r="F1541" s="1" t="s">
        <v>17612</v>
      </c>
      <c r="G1541" s="1" t="s">
        <v>40</v>
      </c>
      <c r="H1541" s="1" t="s">
        <v>17613</v>
      </c>
      <c r="I1541" s="1" t="s">
        <v>17614</v>
      </c>
      <c r="J1541" s="1" t="s">
        <v>10439</v>
      </c>
      <c r="K1541" s="1" t="s">
        <v>10440</v>
      </c>
      <c r="L1541" s="1" t="s">
        <v>1837</v>
      </c>
      <c r="M1541" s="1" t="s">
        <v>1839</v>
      </c>
    </row>
    <row r="1542">
      <c r="A1542" s="1" t="s">
        <v>17617</v>
      </c>
      <c r="B1542" s="1" t="s">
        <v>2457</v>
      </c>
      <c r="C1542" s="1" t="s">
        <v>2458</v>
      </c>
      <c r="D1542" s="1" t="s">
        <v>17618</v>
      </c>
      <c r="E1542" s="1" t="s">
        <v>17619</v>
      </c>
      <c r="F1542" s="1" t="s">
        <v>17620</v>
      </c>
      <c r="G1542" s="1" t="s">
        <v>17621</v>
      </c>
      <c r="H1542" s="1" t="s">
        <v>2462</v>
      </c>
      <c r="I1542" s="1" t="s">
        <v>2458</v>
      </c>
      <c r="J1542" s="1" t="s">
        <v>17623</v>
      </c>
      <c r="K1542" s="1" t="s">
        <v>17624</v>
      </c>
      <c r="M1542" s="1" t="s">
        <v>2463</v>
      </c>
      <c r="N1542" s="1" t="s">
        <v>2464</v>
      </c>
    </row>
    <row r="1543">
      <c r="A1543" s="1" t="s">
        <v>17625</v>
      </c>
      <c r="B1543" s="1" t="s">
        <v>17627</v>
      </c>
      <c r="C1543" s="1" t="s">
        <v>17628</v>
      </c>
      <c r="D1543" s="1" t="s">
        <v>17629</v>
      </c>
      <c r="E1543" s="1" t="s">
        <v>17630</v>
      </c>
      <c r="F1543" s="1" t="s">
        <v>17632</v>
      </c>
      <c r="G1543" s="1" t="s">
        <v>17634</v>
      </c>
      <c r="H1543" s="1" t="s">
        <v>17636</v>
      </c>
      <c r="I1543" s="1" t="s">
        <v>17638</v>
      </c>
    </row>
    <row r="1544">
      <c r="A1544" s="1" t="s">
        <v>17649</v>
      </c>
      <c r="B1544" s="1" t="s">
        <v>11031</v>
      </c>
      <c r="C1544" s="1" t="s">
        <v>11032</v>
      </c>
      <c r="D1544" s="1" t="s">
        <v>11029</v>
      </c>
      <c r="E1544" s="1" t="s">
        <v>11030</v>
      </c>
      <c r="F1544" s="1" t="s">
        <v>13507</v>
      </c>
      <c r="G1544" s="1" t="s">
        <v>13509</v>
      </c>
      <c r="H1544" s="1" t="s">
        <v>11035</v>
      </c>
      <c r="I1544" s="1" t="s">
        <v>11036</v>
      </c>
      <c r="J1544" s="2" t="s">
        <v>2299</v>
      </c>
      <c r="K1544" s="1" t="s">
        <v>2300</v>
      </c>
      <c r="L1544" s="2" t="s">
        <v>4644</v>
      </c>
      <c r="M1544" s="1" t="s">
        <v>1671</v>
      </c>
      <c r="N1544" s="2" t="s">
        <v>3507</v>
      </c>
      <c r="O1544" s="1" t="s">
        <v>330</v>
      </c>
      <c r="P1544" s="2" t="s">
        <v>6357</v>
      </c>
      <c r="Q1544" s="1" t="s">
        <v>1668</v>
      </c>
      <c r="R1544" s="2" t="s">
        <v>2301</v>
      </c>
      <c r="S1544" s="1" t="s">
        <v>2006</v>
      </c>
      <c r="T1544" s="2" t="s">
        <v>13517</v>
      </c>
      <c r="U1544" s="1" t="s">
        <v>11037</v>
      </c>
      <c r="V1544" s="2" t="s">
        <v>13518</v>
      </c>
      <c r="W1544" s="1" t="s">
        <v>11038</v>
      </c>
      <c r="Y1544" s="1" t="s">
        <v>11041</v>
      </c>
      <c r="Z1544" s="1" t="s">
        <v>11040</v>
      </c>
      <c r="AA1544" s="1" t="s">
        <v>11039</v>
      </c>
      <c r="AB1544" s="1" t="s">
        <v>11040</v>
      </c>
      <c r="AC1544" s="1" t="s">
        <v>201</v>
      </c>
      <c r="AD1544" s="1" t="s">
        <v>202</v>
      </c>
    </row>
    <row r="1545">
      <c r="A1545" s="1" t="s">
        <v>17663</v>
      </c>
      <c r="B1545" s="1" t="s">
        <v>17664</v>
      </c>
      <c r="C1545" s="1" t="s">
        <v>17665</v>
      </c>
      <c r="D1545" s="1" t="s">
        <v>17666</v>
      </c>
      <c r="E1545" s="1" t="s">
        <v>17667</v>
      </c>
      <c r="F1545" s="1" t="s">
        <v>17669</v>
      </c>
      <c r="G1545" s="1" t="s">
        <v>17671</v>
      </c>
      <c r="I1545" s="1" t="s">
        <v>17673</v>
      </c>
      <c r="J1545" s="1" t="s">
        <v>17675</v>
      </c>
    </row>
    <row r="1546">
      <c r="A1546" s="1" t="s">
        <v>2484</v>
      </c>
      <c r="B1546" s="1" t="s">
        <v>17676</v>
      </c>
      <c r="C1546" s="1" t="s">
        <v>17677</v>
      </c>
    </row>
    <row r="1547">
      <c r="A1547" s="1" t="s">
        <v>17678</v>
      </c>
      <c r="B1547" s="1" t="s">
        <v>17679</v>
      </c>
      <c r="C1547" s="1" t="s">
        <v>17680</v>
      </c>
      <c r="D1547" s="1" t="s">
        <v>17682</v>
      </c>
      <c r="E1547" s="1" t="s">
        <v>17684</v>
      </c>
      <c r="F1547" s="1" t="s">
        <v>17686</v>
      </c>
      <c r="G1547" s="1" t="s">
        <v>17688</v>
      </c>
      <c r="H1547" s="1" t="s">
        <v>16469</v>
      </c>
      <c r="I1547" s="1" t="s">
        <v>16471</v>
      </c>
      <c r="J1547" s="1" t="s">
        <v>17691</v>
      </c>
      <c r="K1547" s="1" t="s">
        <v>17692</v>
      </c>
      <c r="L1547" s="1" t="s">
        <v>17695</v>
      </c>
      <c r="M1547" s="1" t="s">
        <v>17697</v>
      </c>
      <c r="N1547" s="1" t="s">
        <v>17699</v>
      </c>
      <c r="O1547" s="1" t="s">
        <v>17700</v>
      </c>
    </row>
    <row r="1548">
      <c r="A1548" s="1" t="s">
        <v>17703</v>
      </c>
      <c r="B1548" s="1" t="s">
        <v>2090</v>
      </c>
      <c r="C1548" s="1" t="s">
        <v>2092</v>
      </c>
      <c r="D1548" s="1" t="s">
        <v>2085</v>
      </c>
      <c r="E1548" s="1" t="s">
        <v>2086</v>
      </c>
      <c r="F1548" s="1" t="s">
        <v>2094</v>
      </c>
      <c r="G1548" s="1" t="s">
        <v>2096</v>
      </c>
      <c r="I1548" s="1" t="s">
        <v>17710</v>
      </c>
      <c r="J1548" s="1" t="s">
        <v>2092</v>
      </c>
      <c r="L1548" s="1" t="s">
        <v>6489</v>
      </c>
      <c r="M1548" s="1" t="s">
        <v>6490</v>
      </c>
      <c r="N1548" s="1" t="s">
        <v>10944</v>
      </c>
      <c r="O1548" s="1" t="s">
        <v>10945</v>
      </c>
      <c r="P1548" s="1" t="s">
        <v>2120</v>
      </c>
      <c r="Q1548" s="1" t="s">
        <v>2122</v>
      </c>
      <c r="R1548" s="1" t="s">
        <v>2123</v>
      </c>
      <c r="S1548" s="1" t="s">
        <v>2124</v>
      </c>
      <c r="T1548" s="1" t="s">
        <v>2127</v>
      </c>
      <c r="U1548" s="1" t="s">
        <v>2128</v>
      </c>
      <c r="V1548" s="1" t="s">
        <v>2129</v>
      </c>
      <c r="W1548" s="1" t="s">
        <v>2130</v>
      </c>
    </row>
    <row r="1549">
      <c r="A1549" s="1" t="s">
        <v>17718</v>
      </c>
      <c r="B1549" s="1" t="s">
        <v>997</v>
      </c>
      <c r="C1549" s="1" t="s">
        <v>998</v>
      </c>
      <c r="D1549" s="1" t="s">
        <v>999</v>
      </c>
      <c r="E1549" s="1" t="s">
        <v>1000</v>
      </c>
      <c r="F1549" s="1" t="s">
        <v>17720</v>
      </c>
      <c r="G1549" s="1" t="s">
        <v>17721</v>
      </c>
      <c r="I1549" s="1" t="s">
        <v>1016</v>
      </c>
      <c r="J1549" s="1" t="s">
        <v>1017</v>
      </c>
      <c r="K1549" s="1" t="s">
        <v>1020</v>
      </c>
      <c r="L1549" s="1" t="s">
        <v>1023</v>
      </c>
    </row>
    <row r="1550">
      <c r="A1550" s="1" t="s">
        <v>17729</v>
      </c>
      <c r="B1550" s="1" t="s">
        <v>984</v>
      </c>
      <c r="C1550" s="1" t="s">
        <v>986</v>
      </c>
      <c r="D1550" s="1" t="s">
        <v>239</v>
      </c>
      <c r="E1550" s="1" t="s">
        <v>240</v>
      </c>
      <c r="F1550" s="1" t="s">
        <v>14216</v>
      </c>
      <c r="G1550" s="1" t="s">
        <v>14217</v>
      </c>
      <c r="H1550" s="1" t="s">
        <v>14219</v>
      </c>
      <c r="I1550" s="1" t="s">
        <v>14221</v>
      </c>
      <c r="J1550" s="1" t="s">
        <v>990</v>
      </c>
      <c r="K1550" s="1" t="s">
        <v>992</v>
      </c>
      <c r="L1550" s="1" t="s">
        <v>14223</v>
      </c>
      <c r="M1550" s="1" t="s">
        <v>14224</v>
      </c>
      <c r="N1550" s="1" t="s">
        <v>994</v>
      </c>
      <c r="O1550" s="1" t="s">
        <v>996</v>
      </c>
      <c r="P1550" s="1" t="s">
        <v>259</v>
      </c>
      <c r="Q1550" s="1" t="s">
        <v>260</v>
      </c>
    </row>
    <row r="1551">
      <c r="A1551" s="1" t="s">
        <v>17740</v>
      </c>
      <c r="B1551" s="1" t="s">
        <v>791</v>
      </c>
      <c r="C1551" s="1" t="s">
        <v>794</v>
      </c>
      <c r="D1551" s="1" t="s">
        <v>17741</v>
      </c>
      <c r="E1551" s="1" t="s">
        <v>189</v>
      </c>
      <c r="F1551" s="1" t="s">
        <v>799</v>
      </c>
      <c r="G1551" s="1" t="s">
        <v>800</v>
      </c>
      <c r="I1551" s="1" t="s">
        <v>804</v>
      </c>
      <c r="J1551" s="1" t="s">
        <v>806</v>
      </c>
    </row>
    <row r="1552">
      <c r="A1552" s="1" t="s">
        <v>17750</v>
      </c>
      <c r="B1552" s="1" t="s">
        <v>1068</v>
      </c>
      <c r="C1552" s="1" t="s">
        <v>1069</v>
      </c>
      <c r="D1552" s="1" t="s">
        <v>273</v>
      </c>
      <c r="E1552" s="1" t="s">
        <v>274</v>
      </c>
      <c r="F1552" s="1" t="s">
        <v>17754</v>
      </c>
      <c r="G1552" s="1" t="s">
        <v>1075</v>
      </c>
      <c r="H1552" s="1" t="s">
        <v>898</v>
      </c>
      <c r="I1552" s="1" t="s">
        <v>900</v>
      </c>
      <c r="J1552" s="1" t="s">
        <v>2682</v>
      </c>
      <c r="K1552" s="1" t="s">
        <v>2684</v>
      </c>
      <c r="L1552" s="1" t="s">
        <v>300</v>
      </c>
      <c r="M1552" s="1" t="s">
        <v>301</v>
      </c>
    </row>
    <row r="1553">
      <c r="A1553" s="1" t="s">
        <v>17762</v>
      </c>
      <c r="B1553" s="1" t="s">
        <v>6431</v>
      </c>
      <c r="C1553" s="1" t="s">
        <v>6433</v>
      </c>
      <c r="D1553" s="1" t="s">
        <v>17764</v>
      </c>
      <c r="E1553" s="1" t="s">
        <v>8636</v>
      </c>
      <c r="H1553" s="1" t="s">
        <v>6439</v>
      </c>
      <c r="I1553" s="1" t="s">
        <v>6440</v>
      </c>
      <c r="J1553" s="1" t="s">
        <v>6441</v>
      </c>
      <c r="K1553" s="1" t="s">
        <v>6442</v>
      </c>
    </row>
    <row r="1554">
      <c r="A1554" s="1" t="s">
        <v>17770</v>
      </c>
      <c r="B1554" s="1" t="s">
        <v>6507</v>
      </c>
      <c r="C1554" s="1" t="s">
        <v>6509</v>
      </c>
      <c r="D1554" s="1" t="s">
        <v>2957</v>
      </c>
      <c r="E1554" s="1" t="s">
        <v>2959</v>
      </c>
      <c r="F1554" s="1" t="s">
        <v>2960</v>
      </c>
      <c r="G1554" s="1" t="s">
        <v>2961</v>
      </c>
      <c r="H1554" s="1" t="s">
        <v>17771</v>
      </c>
      <c r="I1554" s="1" t="s">
        <v>17773</v>
      </c>
      <c r="J1554" s="1" t="s">
        <v>17775</v>
      </c>
      <c r="K1554" s="1" t="s">
        <v>2973</v>
      </c>
      <c r="L1554" s="1" t="s">
        <v>6517</v>
      </c>
      <c r="M1554" s="1" t="s">
        <v>6519</v>
      </c>
      <c r="P1554" s="1" t="s">
        <v>6521</v>
      </c>
      <c r="Q1554" s="1" t="s">
        <v>2973</v>
      </c>
      <c r="R1554" s="1" t="s">
        <v>17781</v>
      </c>
      <c r="S1554" s="1" t="s">
        <v>17783</v>
      </c>
      <c r="T1554" s="1" t="s">
        <v>2975</v>
      </c>
      <c r="U1554" s="1" t="s">
        <v>2977</v>
      </c>
      <c r="V1554" s="1" t="s">
        <v>2979</v>
      </c>
      <c r="W1554" s="1" t="s">
        <v>2980</v>
      </c>
      <c r="X1554" s="1" t="s">
        <v>17785</v>
      </c>
      <c r="Y1554" s="1" t="s">
        <v>17786</v>
      </c>
    </row>
    <row r="1555">
      <c r="A1555" s="1" t="s">
        <v>2493</v>
      </c>
      <c r="B1555" s="1" t="s">
        <v>17789</v>
      </c>
      <c r="C1555" s="1" t="s">
        <v>17790</v>
      </c>
      <c r="D1555" s="1" t="s">
        <v>17791</v>
      </c>
      <c r="E1555" s="1" t="s">
        <v>17792</v>
      </c>
      <c r="G1555" s="1" t="s">
        <v>17793</v>
      </c>
      <c r="H1555" s="1" t="s">
        <v>17794</v>
      </c>
      <c r="I1555" s="1" t="s">
        <v>17795</v>
      </c>
      <c r="J1555" s="1" t="s">
        <v>17796</v>
      </c>
      <c r="K1555" s="1" t="s">
        <v>17797</v>
      </c>
      <c r="L1555" s="1" t="s">
        <v>17798</v>
      </c>
    </row>
    <row r="1556">
      <c r="A1556" s="1" t="s">
        <v>17799</v>
      </c>
      <c r="B1556" s="1" t="s">
        <v>7375</v>
      </c>
      <c r="C1556" s="1" t="s">
        <v>7376</v>
      </c>
      <c r="D1556" s="1" t="s">
        <v>17800</v>
      </c>
      <c r="E1556" s="1" t="s">
        <v>7376</v>
      </c>
      <c r="F1556" s="1" t="s">
        <v>7379</v>
      </c>
      <c r="G1556" s="1" t="s">
        <v>7376</v>
      </c>
      <c r="H1556" s="1" t="s">
        <v>7382</v>
      </c>
      <c r="I1556" s="1" t="s">
        <v>7383</v>
      </c>
    </row>
    <row r="1557">
      <c r="A1557" s="1" t="s">
        <v>17804</v>
      </c>
      <c r="B1557" s="1" t="s">
        <v>6367</v>
      </c>
      <c r="C1557" s="1" t="s">
        <v>6369</v>
      </c>
      <c r="D1557" s="1" t="s">
        <v>779</v>
      </c>
      <c r="E1557" s="1" t="s">
        <v>780</v>
      </c>
      <c r="F1557" s="1" t="s">
        <v>6371</v>
      </c>
      <c r="G1557" s="1" t="s">
        <v>6372</v>
      </c>
      <c r="H1557" s="1" t="s">
        <v>786</v>
      </c>
      <c r="I1557" s="1" t="s">
        <v>787</v>
      </c>
      <c r="K1557" s="1" t="s">
        <v>788</v>
      </c>
      <c r="L1557" s="1" t="s">
        <v>789</v>
      </c>
    </row>
    <row r="1558">
      <c r="A1558" s="1" t="s">
        <v>17808</v>
      </c>
      <c r="B1558" s="1" t="s">
        <v>2614</v>
      </c>
      <c r="C1558" s="1" t="s">
        <v>2616</v>
      </c>
      <c r="D1558" s="1" t="s">
        <v>14255</v>
      </c>
      <c r="E1558" s="1" t="s">
        <v>14257</v>
      </c>
      <c r="F1558" s="1" t="s">
        <v>14253</v>
      </c>
      <c r="G1558" s="1" t="s">
        <v>14254</v>
      </c>
      <c r="I1558" s="1" t="s">
        <v>14259</v>
      </c>
      <c r="J1558" s="1" t="s">
        <v>14261</v>
      </c>
      <c r="K1558" s="1" t="s">
        <v>14263</v>
      </c>
      <c r="L1558" s="1" t="s">
        <v>14265</v>
      </c>
      <c r="N1558" s="1" t="s">
        <v>14275</v>
      </c>
      <c r="O1558" s="1" t="s">
        <v>14276</v>
      </c>
      <c r="P1558" s="1" t="s">
        <v>14269</v>
      </c>
      <c r="Q1558" s="1" t="s">
        <v>14271</v>
      </c>
      <c r="R1558" s="1" t="s">
        <v>14266</v>
      </c>
      <c r="S1558" s="1" t="s">
        <v>14267</v>
      </c>
      <c r="T1558" s="1" t="s">
        <v>14273</v>
      </c>
      <c r="U1558" s="1" t="s">
        <v>14261</v>
      </c>
    </row>
    <row r="1559">
      <c r="A1559" s="1" t="s">
        <v>17809</v>
      </c>
      <c r="B1559" s="1" t="s">
        <v>4792</v>
      </c>
      <c r="C1559" s="1" t="s">
        <v>4794</v>
      </c>
      <c r="D1559" s="1" t="s">
        <v>984</v>
      </c>
      <c r="E1559" s="1" t="s">
        <v>986</v>
      </c>
      <c r="F1559" s="1" t="s">
        <v>17810</v>
      </c>
      <c r="G1559" s="1" t="s">
        <v>17812</v>
      </c>
      <c r="H1559" s="1" t="s">
        <v>17813</v>
      </c>
      <c r="I1559" s="1" t="s">
        <v>17814</v>
      </c>
      <c r="J1559" s="1" t="s">
        <v>17815</v>
      </c>
      <c r="K1559" s="1" t="s">
        <v>17816</v>
      </c>
      <c r="L1559" s="1" t="s">
        <v>17818</v>
      </c>
      <c r="M1559" s="1" t="s">
        <v>17820</v>
      </c>
      <c r="N1559" s="1" t="s">
        <v>12363</v>
      </c>
      <c r="O1559" s="1" t="s">
        <v>12365</v>
      </c>
      <c r="Q1559" s="1" t="s">
        <v>17827</v>
      </c>
      <c r="R1559" s="1" t="s">
        <v>17829</v>
      </c>
      <c r="S1559" s="1" t="s">
        <v>17831</v>
      </c>
      <c r="T1559" s="1" t="s">
        <v>17833</v>
      </c>
      <c r="V1559" s="1" t="s">
        <v>4812</v>
      </c>
      <c r="W1559" s="1" t="s">
        <v>4813</v>
      </c>
      <c r="X1559" s="1" t="s">
        <v>994</v>
      </c>
      <c r="Y1559" s="1" t="s">
        <v>996</v>
      </c>
    </row>
    <row r="1560">
      <c r="A1560" s="1" t="s">
        <v>17834</v>
      </c>
      <c r="B1560" s="1" t="s">
        <v>17835</v>
      </c>
      <c r="C1560" s="1" t="s">
        <v>189</v>
      </c>
    </row>
    <row r="1561">
      <c r="A1561" s="1" t="s">
        <v>17839</v>
      </c>
      <c r="B1561" s="1" t="s">
        <v>4957</v>
      </c>
      <c r="C1561" s="1" t="s">
        <v>4959</v>
      </c>
      <c r="D1561" s="1" t="s">
        <v>4965</v>
      </c>
      <c r="E1561" s="1" t="s">
        <v>4967</v>
      </c>
      <c r="F1561" s="1" t="s">
        <v>7893</v>
      </c>
      <c r="G1561" s="1" t="s">
        <v>7894</v>
      </c>
      <c r="H1561" s="1" t="s">
        <v>4961</v>
      </c>
      <c r="I1561" s="1" t="s">
        <v>4963</v>
      </c>
      <c r="J1561" s="1" t="s">
        <v>17842</v>
      </c>
      <c r="K1561" s="1" t="s">
        <v>17843</v>
      </c>
      <c r="L1561" s="1" t="s">
        <v>4973</v>
      </c>
      <c r="M1561" s="1" t="s">
        <v>4974</v>
      </c>
      <c r="N1561" s="2" t="s">
        <v>3507</v>
      </c>
      <c r="O1561" s="1" t="s">
        <v>330</v>
      </c>
      <c r="P1561" s="2" t="s">
        <v>3823</v>
      </c>
      <c r="Q1561" s="1" t="s">
        <v>291</v>
      </c>
      <c r="R1561" s="1" t="s">
        <v>4976</v>
      </c>
      <c r="S1561" s="1" t="s">
        <v>4959</v>
      </c>
      <c r="T1561" s="1" t="s">
        <v>7909</v>
      </c>
      <c r="U1561" s="1" t="s">
        <v>7911</v>
      </c>
      <c r="W1561" s="1" t="s">
        <v>4978</v>
      </c>
      <c r="X1561" s="1" t="s">
        <v>4979</v>
      </c>
      <c r="Y1561" s="1" t="s">
        <v>4980</v>
      </c>
      <c r="Z1561" s="1" t="s">
        <v>4981</v>
      </c>
    </row>
    <row r="1562">
      <c r="A1562" s="1" t="s">
        <v>17856</v>
      </c>
      <c r="B1562" s="1" t="s">
        <v>273</v>
      </c>
      <c r="C1562" s="1" t="s">
        <v>274</v>
      </c>
      <c r="D1562" s="1" t="s">
        <v>5146</v>
      </c>
      <c r="E1562" s="1" t="s">
        <v>5147</v>
      </c>
      <c r="F1562" s="1" t="s">
        <v>5142</v>
      </c>
      <c r="G1562" s="1" t="s">
        <v>5143</v>
      </c>
      <c r="H1562" s="1" t="s">
        <v>5144</v>
      </c>
      <c r="I1562" s="1" t="s">
        <v>5145</v>
      </c>
      <c r="J1562" s="1" t="s">
        <v>5231</v>
      </c>
      <c r="K1562" s="1" t="s">
        <v>5233</v>
      </c>
      <c r="L1562" s="1" t="s">
        <v>17864</v>
      </c>
      <c r="M1562" s="1" t="s">
        <v>5150</v>
      </c>
      <c r="N1562" s="1" t="s">
        <v>5151</v>
      </c>
      <c r="O1562" s="1" t="s">
        <v>5152</v>
      </c>
      <c r="P1562" s="1" t="s">
        <v>5237</v>
      </c>
      <c r="Q1562" s="1" t="s">
        <v>5240</v>
      </c>
      <c r="S1562" s="1" t="s">
        <v>300</v>
      </c>
      <c r="T1562" s="1" t="s">
        <v>301</v>
      </c>
      <c r="U1562" s="1" t="s">
        <v>5154</v>
      </c>
      <c r="V1562" s="1" t="s">
        <v>5145</v>
      </c>
    </row>
    <row r="1563">
      <c r="A1563" s="1" t="s">
        <v>17870</v>
      </c>
      <c r="B1563" s="1" t="s">
        <v>8869</v>
      </c>
      <c r="C1563" s="1" t="s">
        <v>8870</v>
      </c>
      <c r="D1563" s="1" t="s">
        <v>829</v>
      </c>
      <c r="E1563" s="1" t="s">
        <v>830</v>
      </c>
      <c r="F1563" s="1" t="s">
        <v>14285</v>
      </c>
      <c r="G1563" s="1" t="s">
        <v>14286</v>
      </c>
      <c r="I1563" s="1" t="s">
        <v>8877</v>
      </c>
      <c r="J1563" s="1" t="s">
        <v>8879</v>
      </c>
      <c r="K1563" s="1" t="s">
        <v>848</v>
      </c>
      <c r="L1563" s="1" t="s">
        <v>849</v>
      </c>
    </row>
    <row r="1564">
      <c r="A1564" s="1" t="s">
        <v>17882</v>
      </c>
      <c r="B1564" s="1" t="s">
        <v>1122</v>
      </c>
      <c r="C1564" s="1" t="s">
        <v>1124</v>
      </c>
      <c r="D1564" s="1" t="s">
        <v>17883</v>
      </c>
      <c r="E1564" s="1" t="s">
        <v>17884</v>
      </c>
      <c r="F1564" s="1" t="s">
        <v>14294</v>
      </c>
      <c r="G1564" s="1" t="s">
        <v>1427</v>
      </c>
      <c r="H1564" s="1" t="s">
        <v>2837</v>
      </c>
      <c r="I1564" s="1" t="s">
        <v>1124</v>
      </c>
      <c r="J1564" s="1" t="s">
        <v>17887</v>
      </c>
      <c r="K1564" s="1" t="s">
        <v>17888</v>
      </c>
      <c r="L1564" s="1" t="s">
        <v>1150</v>
      </c>
      <c r="M1564" s="1" t="s">
        <v>1151</v>
      </c>
    </row>
    <row r="1565">
      <c r="A1565" s="1" t="s">
        <v>17891</v>
      </c>
      <c r="B1565" s="1" t="s">
        <v>1462</v>
      </c>
      <c r="C1565" s="1" t="s">
        <v>1463</v>
      </c>
      <c r="D1565" s="1" t="s">
        <v>14298</v>
      </c>
      <c r="E1565" s="1" t="s">
        <v>1463</v>
      </c>
      <c r="F1565" s="1" t="s">
        <v>2568</v>
      </c>
      <c r="G1565" s="1" t="s">
        <v>2573</v>
      </c>
      <c r="H1565" s="1" t="s">
        <v>1466</v>
      </c>
      <c r="I1565" s="1" t="s">
        <v>1463</v>
      </c>
      <c r="J1565" s="1" t="s">
        <v>1363</v>
      </c>
      <c r="K1565" s="1" t="s">
        <v>1364</v>
      </c>
      <c r="M1565" s="1" t="s">
        <v>1467</v>
      </c>
      <c r="N1565" s="1" t="s">
        <v>1469</v>
      </c>
    </row>
    <row r="1566">
      <c r="A1566" s="1" t="s">
        <v>2513</v>
      </c>
      <c r="B1566" s="1" t="s">
        <v>12387</v>
      </c>
      <c r="C1566" s="1" t="s">
        <v>12388</v>
      </c>
      <c r="D1566" s="1" t="s">
        <v>17895</v>
      </c>
      <c r="E1566" s="1" t="s">
        <v>17896</v>
      </c>
      <c r="F1566" s="1" t="s">
        <v>17898</v>
      </c>
      <c r="G1566" s="1" t="s">
        <v>17900</v>
      </c>
      <c r="H1566" s="1" t="s">
        <v>17901</v>
      </c>
      <c r="I1566" s="1" t="s">
        <v>17902</v>
      </c>
      <c r="J1566" s="1" t="s">
        <v>17903</v>
      </c>
      <c r="K1566" s="1" t="s">
        <v>17904</v>
      </c>
      <c r="L1566" s="2" t="s">
        <v>16067</v>
      </c>
      <c r="M1566" s="1" t="s">
        <v>4324</v>
      </c>
      <c r="O1566" s="1" t="s">
        <v>17905</v>
      </c>
      <c r="P1566" s="1" t="s">
        <v>17900</v>
      </c>
      <c r="Q1566" s="1" t="s">
        <v>12397</v>
      </c>
      <c r="R1566" s="1" t="s">
        <v>12398</v>
      </c>
      <c r="S1566" s="1" t="s">
        <v>17906</v>
      </c>
      <c r="T1566" s="1" t="s">
        <v>17907</v>
      </c>
    </row>
    <row r="1567">
      <c r="A1567" s="1" t="s">
        <v>17908</v>
      </c>
      <c r="B1567" s="1" t="s">
        <v>17909</v>
      </c>
      <c r="C1567" s="1" t="s">
        <v>17910</v>
      </c>
      <c r="D1567" s="1" t="s">
        <v>17911</v>
      </c>
      <c r="E1567" s="1" t="s">
        <v>17912</v>
      </c>
      <c r="F1567" s="1" t="s">
        <v>17913</v>
      </c>
      <c r="G1567" s="1" t="s">
        <v>17914</v>
      </c>
      <c r="H1567" s="1" t="s">
        <v>17915</v>
      </c>
      <c r="I1567" s="1" t="s">
        <v>17916</v>
      </c>
    </row>
    <row r="1568">
      <c r="A1568" s="1" t="s">
        <v>17917</v>
      </c>
      <c r="B1568" s="1" t="s">
        <v>1174</v>
      </c>
      <c r="C1568" s="1" t="s">
        <v>1176</v>
      </c>
      <c r="D1568" s="1" t="s">
        <v>779</v>
      </c>
      <c r="E1568" s="1" t="s">
        <v>780</v>
      </c>
      <c r="F1568" s="1" t="s">
        <v>17918</v>
      </c>
      <c r="G1568" s="1" t="s">
        <v>843</v>
      </c>
      <c r="I1568" s="1" t="s">
        <v>1178</v>
      </c>
      <c r="J1568" s="1" t="s">
        <v>1180</v>
      </c>
      <c r="K1568" s="1" t="s">
        <v>786</v>
      </c>
      <c r="L1568" s="1" t="s">
        <v>787</v>
      </c>
      <c r="M1568" s="1" t="s">
        <v>788</v>
      </c>
      <c r="N1568" s="1" t="s">
        <v>789</v>
      </c>
    </row>
    <row r="1569">
      <c r="A1569" s="1" t="s">
        <v>17920</v>
      </c>
      <c r="B1569" s="1" t="s">
        <v>7167</v>
      </c>
      <c r="C1569" s="1" t="s">
        <v>7168</v>
      </c>
      <c r="D1569" s="1" t="s">
        <v>17921</v>
      </c>
      <c r="E1569" s="1" t="s">
        <v>17922</v>
      </c>
      <c r="F1569" s="1" t="s">
        <v>7175</v>
      </c>
      <c r="G1569" s="1" t="s">
        <v>7176</v>
      </c>
    </row>
    <row r="1570">
      <c r="A1570" s="1" t="s">
        <v>17923</v>
      </c>
      <c r="B1570" s="1" t="s">
        <v>1244</v>
      </c>
      <c r="C1570" s="1" t="s">
        <v>1246</v>
      </c>
      <c r="D1570" s="1" t="s">
        <v>6714</v>
      </c>
      <c r="E1570" s="1" t="s">
        <v>6716</v>
      </c>
      <c r="F1570" s="1" t="s">
        <v>6722</v>
      </c>
      <c r="G1570" s="1" t="s">
        <v>6723</v>
      </c>
      <c r="H1570" s="1" t="s">
        <v>6724</v>
      </c>
      <c r="I1570" s="1" t="s">
        <v>6725</v>
      </c>
      <c r="J1570" s="1" t="s">
        <v>1261</v>
      </c>
      <c r="K1570" s="1" t="s">
        <v>1263</v>
      </c>
    </row>
    <row r="1571">
      <c r="A1571" s="1" t="s">
        <v>17930</v>
      </c>
      <c r="B1571" s="1" t="s">
        <v>17931</v>
      </c>
      <c r="C1571" s="1" t="s">
        <v>17933</v>
      </c>
      <c r="D1571" s="1" t="s">
        <v>17934</v>
      </c>
      <c r="E1571" s="1" t="s">
        <v>40</v>
      </c>
      <c r="F1571" s="1" t="s">
        <v>17935</v>
      </c>
      <c r="G1571" s="1" t="s">
        <v>17936</v>
      </c>
    </row>
    <row r="1572">
      <c r="A1572" s="1" t="s">
        <v>17937</v>
      </c>
      <c r="B1572" s="1" t="s">
        <v>4387</v>
      </c>
      <c r="C1572" s="1" t="s">
        <v>4389</v>
      </c>
      <c r="D1572" s="1" t="s">
        <v>17938</v>
      </c>
      <c r="E1572" s="1" t="s">
        <v>17939</v>
      </c>
      <c r="G1572" s="1" t="s">
        <v>4395</v>
      </c>
      <c r="H1572" s="1" t="s">
        <v>4396</v>
      </c>
    </row>
    <row r="1573">
      <c r="A1573" s="1" t="s">
        <v>17940</v>
      </c>
      <c r="B1573" s="1" t="s">
        <v>169</v>
      </c>
      <c r="C1573" s="1" t="s">
        <v>170</v>
      </c>
      <c r="D1573" s="1" t="s">
        <v>1430</v>
      </c>
      <c r="E1573" s="1" t="s">
        <v>1432</v>
      </c>
      <c r="F1573" s="1" t="s">
        <v>1434</v>
      </c>
      <c r="G1573" s="1" t="s">
        <v>1436</v>
      </c>
      <c r="H1573" s="1" t="s">
        <v>4759</v>
      </c>
      <c r="I1573" s="1" t="s">
        <v>4761</v>
      </c>
      <c r="J1573" s="1" t="s">
        <v>2263</v>
      </c>
      <c r="K1573" s="1" t="s">
        <v>2265</v>
      </c>
      <c r="L1573" s="1" t="s">
        <v>5621</v>
      </c>
      <c r="M1573" s="1" t="s">
        <v>5623</v>
      </c>
      <c r="N1573" s="1" t="s">
        <v>17942</v>
      </c>
      <c r="O1573" s="1" t="s">
        <v>17943</v>
      </c>
      <c r="P1573" s="1" t="s">
        <v>17944</v>
      </c>
      <c r="Q1573" s="1" t="s">
        <v>17945</v>
      </c>
      <c r="R1573" s="1" t="s">
        <v>17946</v>
      </c>
      <c r="S1573" s="1" t="s">
        <v>17947</v>
      </c>
      <c r="U1573" s="1" t="s">
        <v>1450</v>
      </c>
      <c r="V1573" s="1" t="s">
        <v>1451</v>
      </c>
      <c r="W1573" s="1" t="s">
        <v>4767</v>
      </c>
      <c r="X1573" s="1" t="s">
        <v>4769</v>
      </c>
      <c r="Y1573" s="1" t="s">
        <v>2268</v>
      </c>
      <c r="Z1573" s="1" t="s">
        <v>2265</v>
      </c>
      <c r="AA1573" s="1" t="s">
        <v>5630</v>
      </c>
      <c r="AB1573" s="1" t="s">
        <v>5631</v>
      </c>
      <c r="AC1573" s="1" t="s">
        <v>17949</v>
      </c>
      <c r="AD1573" s="1" t="s">
        <v>17950</v>
      </c>
      <c r="AE1573" s="1" t="s">
        <v>17951</v>
      </c>
      <c r="AF1573" s="1" t="s">
        <v>17952</v>
      </c>
      <c r="AM1573" s="1" t="s">
        <v>183</v>
      </c>
      <c r="AN1573" s="1" t="s">
        <v>184</v>
      </c>
      <c r="AO1573" s="1" t="s">
        <v>2270</v>
      </c>
      <c r="AP1573" s="1" t="s">
        <v>2265</v>
      </c>
    </row>
    <row r="1574">
      <c r="A1574" s="1" t="s">
        <v>17953</v>
      </c>
      <c r="B1574" s="1" t="s">
        <v>17955</v>
      </c>
      <c r="C1574" s="1" t="s">
        <v>17956</v>
      </c>
      <c r="D1574" s="1" t="s">
        <v>1744</v>
      </c>
      <c r="E1574" s="1" t="s">
        <v>1746</v>
      </c>
      <c r="F1574" s="1" t="s">
        <v>17957</v>
      </c>
      <c r="G1574" s="1" t="s">
        <v>17958</v>
      </c>
      <c r="H1574" s="1" t="s">
        <v>17959</v>
      </c>
      <c r="I1574" s="1" t="s">
        <v>17956</v>
      </c>
      <c r="J1574" s="1" t="s">
        <v>17060</v>
      </c>
      <c r="K1574" s="1" t="s">
        <v>17062</v>
      </c>
      <c r="M1574" s="1" t="s">
        <v>1758</v>
      </c>
      <c r="N1574" s="1" t="s">
        <v>1759</v>
      </c>
    </row>
    <row r="1575">
      <c r="A1575" s="1" t="s">
        <v>17960</v>
      </c>
      <c r="B1575" s="1" t="s">
        <v>195</v>
      </c>
      <c r="C1575" s="1" t="s">
        <v>196</v>
      </c>
    </row>
    <row r="1576">
      <c r="A1576" s="1" t="s">
        <v>2517</v>
      </c>
      <c r="B1576" s="1" t="s">
        <v>8509</v>
      </c>
      <c r="C1576" s="1" t="s">
        <v>8510</v>
      </c>
      <c r="D1576" s="1" t="s">
        <v>8511</v>
      </c>
      <c r="E1576" s="1" t="s">
        <v>8512</v>
      </c>
      <c r="F1576" s="1" t="s">
        <v>17961</v>
      </c>
      <c r="G1576" s="1" t="s">
        <v>14074</v>
      </c>
      <c r="H1576" s="1" t="s">
        <v>8525</v>
      </c>
      <c r="I1576" s="1" t="s">
        <v>8527</v>
      </c>
      <c r="J1576" s="2" t="s">
        <v>3706</v>
      </c>
      <c r="K1576" s="1" t="s">
        <v>3708</v>
      </c>
      <c r="M1576" s="1" t="s">
        <v>8529</v>
      </c>
      <c r="N1576" s="1" t="s">
        <v>8510</v>
      </c>
      <c r="O1576" s="1" t="s">
        <v>8541</v>
      </c>
      <c r="P1576" s="1" t="s">
        <v>8543</v>
      </c>
    </row>
    <row r="1577">
      <c r="A1577" s="1" t="s">
        <v>17963</v>
      </c>
      <c r="B1577" s="1" t="s">
        <v>3069</v>
      </c>
      <c r="C1577" s="1" t="s">
        <v>3071</v>
      </c>
      <c r="D1577" s="1" t="s">
        <v>17964</v>
      </c>
      <c r="E1577" s="1" t="s">
        <v>17965</v>
      </c>
      <c r="F1577" s="1" t="s">
        <v>17966</v>
      </c>
      <c r="G1577" s="1" t="s">
        <v>17967</v>
      </c>
      <c r="H1577" s="1" t="s">
        <v>17968</v>
      </c>
      <c r="I1577" s="1" t="s">
        <v>17969</v>
      </c>
      <c r="J1577" s="1" t="s">
        <v>17970</v>
      </c>
      <c r="K1577" s="1" t="s">
        <v>17971</v>
      </c>
      <c r="L1577" s="1" t="s">
        <v>17972</v>
      </c>
      <c r="M1577" s="1" t="s">
        <v>17973</v>
      </c>
      <c r="N1577" s="1" t="s">
        <v>3089</v>
      </c>
      <c r="O1577" s="1" t="s">
        <v>3071</v>
      </c>
      <c r="P1577" s="1" t="s">
        <v>17974</v>
      </c>
      <c r="Q1577" s="1" t="s">
        <v>17975</v>
      </c>
    </row>
    <row r="1578">
      <c r="A1578" s="1" t="s">
        <v>17976</v>
      </c>
      <c r="B1578" s="1" t="s">
        <v>1500</v>
      </c>
      <c r="C1578" s="1" t="s">
        <v>1501</v>
      </c>
      <c r="D1578" s="1" t="s">
        <v>2190</v>
      </c>
      <c r="E1578" s="1" t="s">
        <v>2191</v>
      </c>
      <c r="F1578" s="1" t="s">
        <v>17978</v>
      </c>
      <c r="G1578" s="1" t="s">
        <v>17979</v>
      </c>
      <c r="H1578" s="1" t="s">
        <v>17980</v>
      </c>
      <c r="I1578" s="1" t="s">
        <v>17981</v>
      </c>
      <c r="J1578" s="1" t="s">
        <v>17982</v>
      </c>
      <c r="K1578" s="1" t="s">
        <v>17983</v>
      </c>
      <c r="L1578" s="1" t="s">
        <v>17984</v>
      </c>
      <c r="M1578" s="1" t="s">
        <v>17985</v>
      </c>
      <c r="O1578" s="1" t="s">
        <v>17986</v>
      </c>
      <c r="P1578" s="1" t="s">
        <v>17983</v>
      </c>
      <c r="Q1578" s="1" t="s">
        <v>17987</v>
      </c>
      <c r="R1578" s="1" t="s">
        <v>17988</v>
      </c>
      <c r="U1578" s="1" t="s">
        <v>1533</v>
      </c>
      <c r="V1578" s="1" t="s">
        <v>1534</v>
      </c>
      <c r="W1578" s="1" t="s">
        <v>2203</v>
      </c>
      <c r="X1578" s="1" t="s">
        <v>2204</v>
      </c>
    </row>
    <row r="1579">
      <c r="A1579" s="1" t="s">
        <v>17989</v>
      </c>
      <c r="B1579" s="1" t="s">
        <v>17990</v>
      </c>
      <c r="C1579" s="1" t="s">
        <v>17991</v>
      </c>
      <c r="D1579" s="1" t="s">
        <v>17992</v>
      </c>
      <c r="E1579" s="1" t="s">
        <v>40</v>
      </c>
      <c r="F1579" s="1" t="s">
        <v>17993</v>
      </c>
      <c r="G1579" s="1" t="s">
        <v>17994</v>
      </c>
    </row>
    <row r="1580">
      <c r="A1580" s="1" t="s">
        <v>17995</v>
      </c>
      <c r="B1580" s="1" t="s">
        <v>17997</v>
      </c>
      <c r="C1580" s="1" t="s">
        <v>17998</v>
      </c>
      <c r="D1580" s="1" t="s">
        <v>17999</v>
      </c>
      <c r="E1580" s="1" t="s">
        <v>40</v>
      </c>
      <c r="F1580" s="1" t="s">
        <v>18000</v>
      </c>
      <c r="G1580" s="1" t="s">
        <v>18001</v>
      </c>
    </row>
    <row r="1581">
      <c r="A1581" s="1" t="s">
        <v>18002</v>
      </c>
      <c r="B1581" s="1" t="s">
        <v>2160</v>
      </c>
      <c r="C1581" s="1" t="s">
        <v>2161</v>
      </c>
      <c r="D1581" s="1" t="s">
        <v>4272</v>
      </c>
      <c r="E1581" s="1" t="s">
        <v>4274</v>
      </c>
      <c r="F1581" s="1" t="s">
        <v>14343</v>
      </c>
      <c r="G1581" s="1" t="s">
        <v>14344</v>
      </c>
      <c r="H1581" s="1" t="s">
        <v>14345</v>
      </c>
      <c r="I1581" s="1" t="s">
        <v>14346</v>
      </c>
      <c r="J1581" s="1" t="s">
        <v>14348</v>
      </c>
      <c r="K1581" s="1" t="s">
        <v>14349</v>
      </c>
      <c r="L1581" s="2" t="s">
        <v>1014</v>
      </c>
      <c r="M1581" s="1" t="s">
        <v>159</v>
      </c>
      <c r="O1581" s="1" t="s">
        <v>4275</v>
      </c>
      <c r="P1581" s="1" t="s">
        <v>4276</v>
      </c>
      <c r="Q1581" s="1" t="s">
        <v>2170</v>
      </c>
      <c r="R1581" s="1" t="s">
        <v>2161</v>
      </c>
    </row>
    <row r="1582">
      <c r="A1582" s="1" t="s">
        <v>18004</v>
      </c>
      <c r="B1582" s="1" t="s">
        <v>720</v>
      </c>
      <c r="C1582" s="1" t="s">
        <v>722</v>
      </c>
      <c r="D1582" s="1" t="s">
        <v>18005</v>
      </c>
      <c r="E1582" s="1" t="s">
        <v>18006</v>
      </c>
      <c r="F1582" s="1" t="s">
        <v>18007</v>
      </c>
      <c r="G1582" s="1" t="s">
        <v>18008</v>
      </c>
      <c r="H1582" s="1" t="s">
        <v>18009</v>
      </c>
      <c r="I1582" s="1" t="s">
        <v>18008</v>
      </c>
      <c r="J1582" s="1" t="s">
        <v>18010</v>
      </c>
      <c r="K1582" s="1" t="s">
        <v>18011</v>
      </c>
      <c r="L1582" s="1" t="s">
        <v>18012</v>
      </c>
      <c r="M1582" s="1" t="s">
        <v>18008</v>
      </c>
      <c r="N1582" s="1" t="s">
        <v>759</v>
      </c>
      <c r="O1582" s="1" t="s">
        <v>760</v>
      </c>
    </row>
    <row r="1583">
      <c r="A1583" s="1" t="s">
        <v>18014</v>
      </c>
      <c r="B1583" s="1" t="s">
        <v>18015</v>
      </c>
      <c r="C1583" s="1" t="s">
        <v>18016</v>
      </c>
    </row>
    <row r="1584">
      <c r="A1584" s="1" t="s">
        <v>18017</v>
      </c>
      <c r="B1584" s="1" t="s">
        <v>720</v>
      </c>
      <c r="C1584" s="1" t="s">
        <v>722</v>
      </c>
      <c r="D1584" s="1" t="s">
        <v>724</v>
      </c>
      <c r="E1584" s="1" t="s">
        <v>726</v>
      </c>
      <c r="F1584" s="1" t="s">
        <v>10462</v>
      </c>
      <c r="G1584" s="1" t="s">
        <v>10463</v>
      </c>
      <c r="H1584" s="1" t="s">
        <v>18020</v>
      </c>
      <c r="I1584" s="1" t="s">
        <v>17792</v>
      </c>
      <c r="K1584" s="1" t="s">
        <v>10467</v>
      </c>
      <c r="L1584" s="1" t="s">
        <v>726</v>
      </c>
      <c r="M1584" s="1" t="s">
        <v>17795</v>
      </c>
      <c r="N1584" s="1" t="s">
        <v>17796</v>
      </c>
      <c r="P1584" s="1" t="s">
        <v>759</v>
      </c>
      <c r="Q1584" s="1" t="s">
        <v>760</v>
      </c>
    </row>
    <row r="1585">
      <c r="A1585" s="1" t="s">
        <v>18025</v>
      </c>
      <c r="B1585" s="1" t="s">
        <v>169</v>
      </c>
      <c r="C1585" s="1" t="s">
        <v>170</v>
      </c>
      <c r="E1585" s="1" t="s">
        <v>18026</v>
      </c>
      <c r="F1585" s="1" t="s">
        <v>18027</v>
      </c>
      <c r="H1585" s="1" t="s">
        <v>18028</v>
      </c>
      <c r="I1585" s="1" t="s">
        <v>18029</v>
      </c>
      <c r="J1585" s="1" t="s">
        <v>18030</v>
      </c>
      <c r="K1585" s="1" t="s">
        <v>18033</v>
      </c>
      <c r="M1585" s="1" t="s">
        <v>18034</v>
      </c>
      <c r="N1585" s="1" t="s">
        <v>18035</v>
      </c>
      <c r="O1585" s="1" t="s">
        <v>18036</v>
      </c>
      <c r="P1585" s="1" t="s">
        <v>18037</v>
      </c>
      <c r="Q1585" s="1" t="s">
        <v>18038</v>
      </c>
      <c r="R1585" s="1" t="s">
        <v>18040</v>
      </c>
      <c r="S1585" s="1" t="s">
        <v>183</v>
      </c>
      <c r="T1585" s="1" t="s">
        <v>184</v>
      </c>
    </row>
    <row r="1586">
      <c r="A1586" s="1" t="s">
        <v>18042</v>
      </c>
      <c r="B1586" s="1" t="s">
        <v>5928</v>
      </c>
      <c r="C1586" s="1" t="s">
        <v>5929</v>
      </c>
      <c r="D1586" s="1" t="s">
        <v>5931</v>
      </c>
      <c r="E1586" s="1" t="s">
        <v>5933</v>
      </c>
      <c r="F1586" s="1" t="s">
        <v>18046</v>
      </c>
      <c r="G1586" s="1" t="s">
        <v>18047</v>
      </c>
      <c r="I1586" s="1" t="s">
        <v>5935</v>
      </c>
      <c r="J1586" s="1" t="s">
        <v>5936</v>
      </c>
    </row>
    <row r="1587">
      <c r="A1587" s="1" t="s">
        <v>2542</v>
      </c>
      <c r="B1587" s="1" t="s">
        <v>18051</v>
      </c>
      <c r="C1587" s="1" t="s">
        <v>18052</v>
      </c>
      <c r="D1587" s="1" t="s">
        <v>18054</v>
      </c>
      <c r="E1587" s="1" t="s">
        <v>18056</v>
      </c>
      <c r="G1587" s="1" t="s">
        <v>18058</v>
      </c>
      <c r="H1587" s="1" t="s">
        <v>18056</v>
      </c>
    </row>
    <row r="1588">
      <c r="A1588" s="1" t="s">
        <v>18064</v>
      </c>
      <c r="B1588" s="1" t="s">
        <v>5416</v>
      </c>
      <c r="C1588" s="1" t="s">
        <v>5418</v>
      </c>
      <c r="D1588" s="1" t="s">
        <v>18066</v>
      </c>
      <c r="E1588" s="1" t="s">
        <v>18068</v>
      </c>
      <c r="F1588" s="1" t="s">
        <v>18070</v>
      </c>
      <c r="G1588" s="1" t="s">
        <v>18072</v>
      </c>
      <c r="I1588" s="1" t="s">
        <v>18073</v>
      </c>
      <c r="J1588" s="1" t="s">
        <v>18074</v>
      </c>
      <c r="K1588" s="1" t="s">
        <v>5452</v>
      </c>
      <c r="L1588" s="1" t="s">
        <v>5453</v>
      </c>
    </row>
    <row r="1589">
      <c r="A1589" s="1" t="s">
        <v>18076</v>
      </c>
      <c r="B1589" s="1" t="s">
        <v>1597</v>
      </c>
      <c r="C1589" s="1" t="s">
        <v>1599</v>
      </c>
      <c r="D1589" s="1" t="s">
        <v>1601</v>
      </c>
      <c r="E1589" s="1" t="s">
        <v>1603</v>
      </c>
      <c r="F1589" s="1" t="s">
        <v>18078</v>
      </c>
      <c r="G1589" s="1" t="s">
        <v>18079</v>
      </c>
      <c r="H1589" s="1" t="s">
        <v>18080</v>
      </c>
      <c r="I1589" s="1" t="s">
        <v>18081</v>
      </c>
      <c r="J1589" s="1" t="s">
        <v>6859</v>
      </c>
      <c r="K1589" s="1" t="s">
        <v>6860</v>
      </c>
      <c r="M1589" s="2" t="s">
        <v>6861</v>
      </c>
      <c r="N1589" s="1" t="s">
        <v>6863</v>
      </c>
      <c r="P1589" s="1" t="s">
        <v>1608</v>
      </c>
      <c r="Q1589" s="1" t="s">
        <v>1609</v>
      </c>
      <c r="S1589" s="1" t="s">
        <v>1610</v>
      </c>
      <c r="T1589" s="1" t="s">
        <v>1611</v>
      </c>
    </row>
    <row r="1590">
      <c r="A1590" s="1" t="s">
        <v>18082</v>
      </c>
      <c r="B1590" s="1" t="s">
        <v>625</v>
      </c>
      <c r="C1590" s="1" t="s">
        <v>628</v>
      </c>
      <c r="D1590" s="1" t="s">
        <v>18087</v>
      </c>
      <c r="E1590" s="1" t="s">
        <v>8384</v>
      </c>
      <c r="F1590" s="1" t="s">
        <v>3863</v>
      </c>
      <c r="G1590" s="1" t="s">
        <v>2045</v>
      </c>
      <c r="H1590" s="1" t="s">
        <v>645</v>
      </c>
      <c r="I1590" s="1" t="s">
        <v>646</v>
      </c>
    </row>
    <row r="1591">
      <c r="A1591" s="1" t="s">
        <v>18090</v>
      </c>
      <c r="B1591" s="1" t="s">
        <v>18091</v>
      </c>
      <c r="C1591" s="1" t="s">
        <v>40</v>
      </c>
    </row>
    <row r="1592">
      <c r="A1592" s="1" t="s">
        <v>18092</v>
      </c>
      <c r="B1592" s="1" t="s">
        <v>346</v>
      </c>
      <c r="C1592" s="1" t="s">
        <v>347</v>
      </c>
      <c r="D1592" s="1" t="s">
        <v>8857</v>
      </c>
      <c r="E1592" s="1" t="s">
        <v>8858</v>
      </c>
      <c r="F1592" s="1" t="s">
        <v>18093</v>
      </c>
      <c r="G1592" s="1" t="s">
        <v>18094</v>
      </c>
      <c r="H1592" s="1" t="s">
        <v>18095</v>
      </c>
      <c r="I1592" s="1" t="s">
        <v>18096</v>
      </c>
      <c r="K1592" s="1" t="s">
        <v>8864</v>
      </c>
      <c r="L1592" s="1" t="s">
        <v>8866</v>
      </c>
      <c r="M1592" s="1" t="s">
        <v>361</v>
      </c>
      <c r="N1592" s="1" t="s">
        <v>362</v>
      </c>
    </row>
    <row r="1593">
      <c r="A1593" s="1" t="s">
        <v>18097</v>
      </c>
      <c r="B1593" s="1" t="s">
        <v>18098</v>
      </c>
      <c r="C1593" s="1" t="s">
        <v>18099</v>
      </c>
      <c r="D1593" s="1" t="s">
        <v>18100</v>
      </c>
      <c r="E1593" s="1" t="s">
        <v>18101</v>
      </c>
      <c r="G1593" s="1" t="s">
        <v>18102</v>
      </c>
      <c r="H1593" s="1" t="s">
        <v>18103</v>
      </c>
    </row>
    <row r="1594">
      <c r="A1594" s="1" t="s">
        <v>18104</v>
      </c>
      <c r="B1594" s="1" t="s">
        <v>6199</v>
      </c>
      <c r="C1594" s="1" t="s">
        <v>6200</v>
      </c>
      <c r="D1594" s="1" t="s">
        <v>18105</v>
      </c>
      <c r="E1594" s="1" t="s">
        <v>13683</v>
      </c>
      <c r="F1594" s="1" t="s">
        <v>6207</v>
      </c>
      <c r="G1594" s="1" t="s">
        <v>6208</v>
      </c>
      <c r="H1594" s="2" t="s">
        <v>539</v>
      </c>
      <c r="I1594" s="1" t="s">
        <v>293</v>
      </c>
      <c r="K1594" s="1" t="s">
        <v>6209</v>
      </c>
      <c r="L1594" s="1" t="s">
        <v>6210</v>
      </c>
      <c r="M1594" s="1" t="s">
        <v>2701</v>
      </c>
      <c r="N1594" s="1" t="s">
        <v>2702</v>
      </c>
    </row>
    <row r="1595">
      <c r="A1595" s="1" t="s">
        <v>18106</v>
      </c>
      <c r="B1595" s="1" t="s">
        <v>6692</v>
      </c>
      <c r="C1595" s="1" t="s">
        <v>6693</v>
      </c>
      <c r="D1595" s="1" t="s">
        <v>2485</v>
      </c>
      <c r="E1595" s="1" t="s">
        <v>2486</v>
      </c>
      <c r="F1595" s="1" t="s">
        <v>18107</v>
      </c>
      <c r="G1595" s="1" t="s">
        <v>189</v>
      </c>
      <c r="H1595" s="1" t="s">
        <v>2488</v>
      </c>
      <c r="I1595" s="1" t="s">
        <v>2489</v>
      </c>
      <c r="J1595" s="1" t="s">
        <v>6700</v>
      </c>
      <c r="K1595" s="1" t="s">
        <v>6702</v>
      </c>
    </row>
    <row r="1596">
      <c r="A1596" s="1" t="s">
        <v>18108</v>
      </c>
      <c r="B1596" s="1" t="s">
        <v>803</v>
      </c>
      <c r="C1596" s="1" t="s">
        <v>805</v>
      </c>
      <c r="D1596" s="1" t="s">
        <v>807</v>
      </c>
      <c r="E1596" s="1" t="s">
        <v>808</v>
      </c>
      <c r="F1596" s="1" t="s">
        <v>6269</v>
      </c>
      <c r="G1596" s="1" t="s">
        <v>4285</v>
      </c>
      <c r="J1596" s="1" t="s">
        <v>817</v>
      </c>
      <c r="K1596" s="1" t="s">
        <v>818</v>
      </c>
    </row>
    <row r="1597">
      <c r="A1597" s="1" t="s">
        <v>18109</v>
      </c>
      <c r="B1597" s="1" t="s">
        <v>18110</v>
      </c>
      <c r="C1597" s="1" t="s">
        <v>18111</v>
      </c>
      <c r="D1597" s="1" t="s">
        <v>18112</v>
      </c>
      <c r="E1597" s="1" t="s">
        <v>18113</v>
      </c>
      <c r="F1597" s="1" t="s">
        <v>18114</v>
      </c>
      <c r="G1597" s="1" t="s">
        <v>18115</v>
      </c>
    </row>
    <row r="1598">
      <c r="A1598" s="1" t="s">
        <v>2563</v>
      </c>
      <c r="B1598" s="1" t="s">
        <v>206</v>
      </c>
      <c r="C1598" s="1" t="s">
        <v>207</v>
      </c>
      <c r="D1598" s="1" t="s">
        <v>18119</v>
      </c>
      <c r="E1598" s="1" t="s">
        <v>18121</v>
      </c>
      <c r="F1598" s="1" t="s">
        <v>220</v>
      </c>
      <c r="G1598" s="1" t="s">
        <v>221</v>
      </c>
    </row>
    <row r="1599">
      <c r="A1599" s="1" t="s">
        <v>18123</v>
      </c>
      <c r="B1599" s="1" t="s">
        <v>18124</v>
      </c>
      <c r="C1599" s="1" t="s">
        <v>18125</v>
      </c>
      <c r="D1599" s="1" t="s">
        <v>18126</v>
      </c>
      <c r="E1599" s="1" t="s">
        <v>18127</v>
      </c>
      <c r="F1599" s="1" t="s">
        <v>18128</v>
      </c>
      <c r="G1599" s="1" t="s">
        <v>18129</v>
      </c>
      <c r="H1599" s="1" t="s">
        <v>18131</v>
      </c>
      <c r="I1599" s="1" t="s">
        <v>18125</v>
      </c>
      <c r="J1599" s="1" t="s">
        <v>18132</v>
      </c>
      <c r="K1599" s="1" t="s">
        <v>18133</v>
      </c>
    </row>
    <row r="1600">
      <c r="A1600" s="1" t="s">
        <v>18134</v>
      </c>
      <c r="B1600" s="1" t="s">
        <v>169</v>
      </c>
      <c r="C1600" s="1" t="s">
        <v>170</v>
      </c>
      <c r="D1600" s="1" t="s">
        <v>262</v>
      </c>
      <c r="E1600" s="1" t="s">
        <v>263</v>
      </c>
      <c r="F1600" s="1" t="s">
        <v>264</v>
      </c>
      <c r="G1600" s="1" t="s">
        <v>265</v>
      </c>
      <c r="H1600" s="1" t="s">
        <v>16670</v>
      </c>
      <c r="I1600" s="1" t="s">
        <v>16671</v>
      </c>
      <c r="J1600" s="1" t="s">
        <v>18136</v>
      </c>
      <c r="K1600" s="1" t="s">
        <v>18137</v>
      </c>
      <c r="L1600" s="1" t="s">
        <v>18138</v>
      </c>
      <c r="M1600" s="1" t="s">
        <v>12844</v>
      </c>
      <c r="P1600" s="1" t="s">
        <v>268</v>
      </c>
      <c r="Q1600" s="1" t="s">
        <v>269</v>
      </c>
      <c r="R1600" s="1" t="s">
        <v>16674</v>
      </c>
      <c r="S1600" s="1" t="s">
        <v>16673</v>
      </c>
      <c r="T1600" s="1" t="s">
        <v>18139</v>
      </c>
      <c r="U1600" s="1" t="s">
        <v>18140</v>
      </c>
      <c r="V1600" s="1" t="s">
        <v>74</v>
      </c>
      <c r="W1600" s="1" t="s">
        <v>75</v>
      </c>
      <c r="Z1600" s="1" t="s">
        <v>183</v>
      </c>
      <c r="AA1600" s="1" t="s">
        <v>184</v>
      </c>
      <c r="AB1600" s="1" t="s">
        <v>16675</v>
      </c>
      <c r="AC1600" s="1" t="s">
        <v>16676</v>
      </c>
    </row>
    <row r="1601">
      <c r="A1601" s="1" t="s">
        <v>18143</v>
      </c>
      <c r="B1601" s="1" t="s">
        <v>16224</v>
      </c>
      <c r="C1601" s="1" t="s">
        <v>16225</v>
      </c>
      <c r="D1601" s="1" t="s">
        <v>18144</v>
      </c>
      <c r="E1601" s="1" t="s">
        <v>18145</v>
      </c>
      <c r="G1601" s="1" t="s">
        <v>16231</v>
      </c>
      <c r="H1601" s="1" t="s">
        <v>16233</v>
      </c>
      <c r="I1601" s="1" t="s">
        <v>16235</v>
      </c>
      <c r="J1601" s="1" t="s">
        <v>16236</v>
      </c>
    </row>
    <row r="1602">
      <c r="A1602" s="1" t="s">
        <v>18147</v>
      </c>
      <c r="B1602" s="1" t="s">
        <v>4006</v>
      </c>
      <c r="C1602" s="1" t="s">
        <v>189</v>
      </c>
    </row>
    <row r="1603">
      <c r="A1603" s="1" t="s">
        <v>18150</v>
      </c>
      <c r="B1603" s="1" t="s">
        <v>18151</v>
      </c>
      <c r="C1603" s="1" t="s">
        <v>18152</v>
      </c>
      <c r="D1603" s="1" t="s">
        <v>18153</v>
      </c>
      <c r="E1603" s="1" t="s">
        <v>18154</v>
      </c>
      <c r="G1603" s="1" t="s">
        <v>18155</v>
      </c>
      <c r="H1603" s="1" t="s">
        <v>18156</v>
      </c>
      <c r="I1603" s="1" t="s">
        <v>18157</v>
      </c>
      <c r="J1603" s="1" t="s">
        <v>18158</v>
      </c>
    </row>
    <row r="1604">
      <c r="A1604" s="1" t="s">
        <v>18160</v>
      </c>
      <c r="B1604" s="1" t="s">
        <v>17552</v>
      </c>
      <c r="C1604" s="1" t="s">
        <v>17554</v>
      </c>
      <c r="D1604" s="1" t="s">
        <v>17556</v>
      </c>
      <c r="E1604" s="1" t="s">
        <v>17558</v>
      </c>
      <c r="F1604" s="1" t="s">
        <v>17563</v>
      </c>
      <c r="G1604" s="1" t="s">
        <v>17564</v>
      </c>
      <c r="H1604" s="1" t="s">
        <v>17566</v>
      </c>
      <c r="I1604" s="1" t="s">
        <v>17568</v>
      </c>
      <c r="J1604" s="1" t="s">
        <v>18162</v>
      </c>
      <c r="K1604" s="1" t="s">
        <v>18163</v>
      </c>
      <c r="L1604" s="1" t="s">
        <v>18164</v>
      </c>
      <c r="M1604" s="1" t="s">
        <v>17570</v>
      </c>
      <c r="N1604" s="1" t="s">
        <v>17572</v>
      </c>
      <c r="O1604" s="1" t="s">
        <v>17574</v>
      </c>
      <c r="P1604" s="2" t="s">
        <v>10580</v>
      </c>
      <c r="Q1604" s="1" t="s">
        <v>10582</v>
      </c>
      <c r="R1604" s="2" t="s">
        <v>10583</v>
      </c>
      <c r="S1604" s="1" t="s">
        <v>290</v>
      </c>
      <c r="U1604" s="1" t="s">
        <v>17576</v>
      </c>
      <c r="V1604" s="1" t="s">
        <v>17577</v>
      </c>
      <c r="W1604" s="1" t="s">
        <v>17578</v>
      </c>
      <c r="X1604" s="1" t="s">
        <v>17580</v>
      </c>
      <c r="Z1604" s="1" t="s">
        <v>17582</v>
      </c>
      <c r="AA1604" s="1" t="s">
        <v>17583</v>
      </c>
    </row>
    <row r="1605">
      <c r="A1605" s="1" t="s">
        <v>18168</v>
      </c>
      <c r="B1605" s="1" t="s">
        <v>763</v>
      </c>
      <c r="C1605" s="1" t="s">
        <v>765</v>
      </c>
      <c r="D1605" s="1" t="s">
        <v>7083</v>
      </c>
      <c r="E1605" s="1" t="s">
        <v>7091</v>
      </c>
      <c r="F1605" s="1" t="s">
        <v>6930</v>
      </c>
      <c r="G1605" s="1" t="s">
        <v>6941</v>
      </c>
      <c r="H1605" s="1" t="s">
        <v>18171</v>
      </c>
      <c r="I1605" s="1" t="s">
        <v>18172</v>
      </c>
      <c r="M1605" s="1" t="s">
        <v>13093</v>
      </c>
      <c r="N1605" s="1" t="s">
        <v>13094</v>
      </c>
      <c r="O1605" s="1" t="s">
        <v>13095</v>
      </c>
      <c r="P1605" s="1" t="s">
        <v>13094</v>
      </c>
      <c r="Q1605" s="1" t="s">
        <v>776</v>
      </c>
      <c r="R1605" s="1" t="s">
        <v>777</v>
      </c>
      <c r="S1605" s="1" t="s">
        <v>772</v>
      </c>
      <c r="T1605" s="1" t="s">
        <v>774</v>
      </c>
    </row>
    <row r="1606">
      <c r="A1606" s="1" t="s">
        <v>18175</v>
      </c>
      <c r="B1606" s="1" t="s">
        <v>674</v>
      </c>
      <c r="C1606" s="1" t="s">
        <v>676</v>
      </c>
      <c r="D1606" s="1" t="s">
        <v>18180</v>
      </c>
      <c r="E1606" s="1" t="s">
        <v>18184</v>
      </c>
      <c r="F1606" s="1" t="s">
        <v>18185</v>
      </c>
      <c r="G1606" s="1" t="s">
        <v>18186</v>
      </c>
      <c r="H1606" s="1" t="s">
        <v>18187</v>
      </c>
      <c r="I1606" s="1" t="s">
        <v>18188</v>
      </c>
      <c r="J1606" s="1" t="s">
        <v>18190</v>
      </c>
      <c r="K1606" s="1" t="s">
        <v>14755</v>
      </c>
      <c r="L1606" s="1" t="s">
        <v>18191</v>
      </c>
      <c r="M1606" s="1" t="s">
        <v>18193</v>
      </c>
      <c r="N1606" s="2" t="s">
        <v>3507</v>
      </c>
      <c r="O1606" s="1" t="s">
        <v>330</v>
      </c>
      <c r="P1606" s="2" t="s">
        <v>12897</v>
      </c>
      <c r="Q1606" s="1" t="s">
        <v>1974</v>
      </c>
      <c r="R1606" s="2" t="s">
        <v>3823</v>
      </c>
      <c r="S1606" s="1" t="s">
        <v>291</v>
      </c>
      <c r="U1606" s="1" t="s">
        <v>18194</v>
      </c>
      <c r="V1606" s="1" t="s">
        <v>18196</v>
      </c>
      <c r="W1606" s="1" t="s">
        <v>18198</v>
      </c>
      <c r="X1606" s="1" t="s">
        <v>18199</v>
      </c>
      <c r="Y1606" s="1" t="s">
        <v>691</v>
      </c>
      <c r="Z1606" s="1" t="s">
        <v>692</v>
      </c>
      <c r="AA1606" s="1" t="s">
        <v>18200</v>
      </c>
      <c r="AB1606" s="1" t="s">
        <v>18201</v>
      </c>
      <c r="AC1606" s="1" t="s">
        <v>18203</v>
      </c>
      <c r="AD1606" s="1" t="s">
        <v>18204</v>
      </c>
    </row>
    <row r="1607">
      <c r="A1607" s="1" t="s">
        <v>2579</v>
      </c>
      <c r="B1607" s="1" t="s">
        <v>18208</v>
      </c>
      <c r="C1607" s="1" t="s">
        <v>18209</v>
      </c>
      <c r="D1607" s="1" t="s">
        <v>18211</v>
      </c>
      <c r="E1607" s="1" t="s">
        <v>40</v>
      </c>
      <c r="G1607" s="1" t="s">
        <v>18213</v>
      </c>
      <c r="H1607" s="1" t="s">
        <v>18214</v>
      </c>
    </row>
    <row r="1608">
      <c r="A1608" s="1" t="s">
        <v>18216</v>
      </c>
      <c r="B1608" s="1" t="s">
        <v>18217</v>
      </c>
      <c r="C1608" s="1" t="s">
        <v>18219</v>
      </c>
      <c r="D1608" s="1" t="s">
        <v>18221</v>
      </c>
      <c r="E1608" s="1" t="s">
        <v>18223</v>
      </c>
      <c r="F1608" s="1" t="s">
        <v>18225</v>
      </c>
      <c r="G1608" s="1" t="s">
        <v>18223</v>
      </c>
    </row>
    <row r="1609">
      <c r="A1609" s="1" t="s">
        <v>18228</v>
      </c>
      <c r="B1609" s="1" t="s">
        <v>18230</v>
      </c>
      <c r="C1609" s="1" t="s">
        <v>18231</v>
      </c>
      <c r="D1609" s="1" t="s">
        <v>2047</v>
      </c>
      <c r="E1609" s="1" t="s">
        <v>2048</v>
      </c>
      <c r="F1609" s="1" t="s">
        <v>18234</v>
      </c>
      <c r="G1609" s="1" t="s">
        <v>18236</v>
      </c>
      <c r="H1609" s="1" t="s">
        <v>2568</v>
      </c>
      <c r="I1609" s="1" t="s">
        <v>2573</v>
      </c>
      <c r="J1609" s="1" t="s">
        <v>18238</v>
      </c>
      <c r="K1609" s="1" t="s">
        <v>18239</v>
      </c>
      <c r="L1609" s="2" t="s">
        <v>12897</v>
      </c>
      <c r="M1609" s="1" t="s">
        <v>1974</v>
      </c>
      <c r="N1609" s="2" t="s">
        <v>18241</v>
      </c>
      <c r="O1609" s="1" t="s">
        <v>18243</v>
      </c>
      <c r="P1609" s="2" t="s">
        <v>10583</v>
      </c>
      <c r="Q1609" s="1" t="s">
        <v>290</v>
      </c>
      <c r="R1609" s="2" t="s">
        <v>7686</v>
      </c>
      <c r="S1609" s="1" t="s">
        <v>3001</v>
      </c>
      <c r="T1609" s="2" t="s">
        <v>3823</v>
      </c>
      <c r="U1609" s="1" t="s">
        <v>291</v>
      </c>
      <c r="W1609" s="1" t="s">
        <v>18250</v>
      </c>
      <c r="X1609" s="1" t="s">
        <v>18231</v>
      </c>
      <c r="Y1609" s="1" t="s">
        <v>2058</v>
      </c>
      <c r="Z1609" s="1" t="s">
        <v>2060</v>
      </c>
    </row>
    <row r="1610">
      <c r="A1610" s="1" t="s">
        <v>18253</v>
      </c>
      <c r="B1610" s="1" t="s">
        <v>6395</v>
      </c>
      <c r="C1610" s="1" t="s">
        <v>6396</v>
      </c>
      <c r="D1610" s="1" t="s">
        <v>18257</v>
      </c>
      <c r="E1610" s="1" t="s">
        <v>6402</v>
      </c>
      <c r="F1610" s="1" t="s">
        <v>6401</v>
      </c>
      <c r="G1610" s="1" t="s">
        <v>6402</v>
      </c>
    </row>
    <row r="1611">
      <c r="A1611" s="1" t="s">
        <v>18262</v>
      </c>
      <c r="B1611" s="1" t="s">
        <v>763</v>
      </c>
      <c r="C1611" s="1" t="s">
        <v>765</v>
      </c>
      <c r="D1611" s="1" t="s">
        <v>15660</v>
      </c>
      <c r="E1611" s="1" t="s">
        <v>15661</v>
      </c>
      <c r="F1611" s="1" t="s">
        <v>18264</v>
      </c>
      <c r="G1611" s="1" t="s">
        <v>18266</v>
      </c>
      <c r="H1611" s="1" t="s">
        <v>15662</v>
      </c>
      <c r="I1611" s="1" t="s">
        <v>15663</v>
      </c>
      <c r="K1611" s="1" t="s">
        <v>15664</v>
      </c>
      <c r="L1611" s="1" t="s">
        <v>15665</v>
      </c>
      <c r="M1611" s="1" t="s">
        <v>15666</v>
      </c>
      <c r="N1611" s="1" t="s">
        <v>15661</v>
      </c>
      <c r="O1611" s="1" t="s">
        <v>776</v>
      </c>
      <c r="P1611" s="1" t="s">
        <v>777</v>
      </c>
    </row>
    <row r="1612">
      <c r="A1612" s="1" t="s">
        <v>18273</v>
      </c>
      <c r="B1612" s="1" t="s">
        <v>18275</v>
      </c>
      <c r="C1612" s="1" t="s">
        <v>18276</v>
      </c>
      <c r="D1612" s="1" t="s">
        <v>18278</v>
      </c>
      <c r="E1612" s="1" t="s">
        <v>18279</v>
      </c>
      <c r="G1612" s="1" t="s">
        <v>18280</v>
      </c>
      <c r="H1612" s="1" t="s">
        <v>18281</v>
      </c>
    </row>
    <row r="1613">
      <c r="A1613" s="1" t="s">
        <v>18282</v>
      </c>
      <c r="B1613" s="1" t="s">
        <v>779</v>
      </c>
      <c r="C1613" s="1" t="s">
        <v>780</v>
      </c>
      <c r="D1613" s="1" t="s">
        <v>837</v>
      </c>
      <c r="E1613" s="1" t="s">
        <v>839</v>
      </c>
      <c r="F1613" s="1" t="s">
        <v>2015</v>
      </c>
      <c r="G1613" s="1" t="s">
        <v>2017</v>
      </c>
      <c r="H1613" s="1" t="s">
        <v>13438</v>
      </c>
      <c r="I1613" s="1" t="s">
        <v>13439</v>
      </c>
      <c r="J1613" s="1" t="s">
        <v>845</v>
      </c>
      <c r="K1613" s="1" t="s">
        <v>847</v>
      </c>
      <c r="L1613" s="1" t="s">
        <v>786</v>
      </c>
      <c r="M1613" s="1" t="s">
        <v>787</v>
      </c>
      <c r="N1613" s="1" t="s">
        <v>788</v>
      </c>
      <c r="O1613" s="1" t="s">
        <v>789</v>
      </c>
      <c r="P1613" s="1" t="s">
        <v>2027</v>
      </c>
      <c r="Q1613" s="1" t="s">
        <v>2028</v>
      </c>
    </row>
    <row r="1614">
      <c r="A1614" s="1" t="s">
        <v>18289</v>
      </c>
      <c r="B1614" s="1" t="s">
        <v>18291</v>
      </c>
      <c r="C1614" s="1" t="s">
        <v>18293</v>
      </c>
    </row>
    <row r="1615">
      <c r="A1615" s="1" t="s">
        <v>18294</v>
      </c>
      <c r="B1615" s="1" t="s">
        <v>18295</v>
      </c>
      <c r="C1615" s="1" t="s">
        <v>18296</v>
      </c>
      <c r="D1615" s="1" t="s">
        <v>18291</v>
      </c>
      <c r="E1615" s="1" t="s">
        <v>18293</v>
      </c>
      <c r="F1615" s="1" t="s">
        <v>18297</v>
      </c>
      <c r="G1615" s="1" t="s">
        <v>18293</v>
      </c>
    </row>
    <row r="1616">
      <c r="A1616" s="1" t="s">
        <v>2591</v>
      </c>
      <c r="B1616" s="1" t="s">
        <v>18298</v>
      </c>
      <c r="C1616" s="1" t="s">
        <v>18299</v>
      </c>
    </row>
    <row r="1617">
      <c r="A1617" s="1" t="s">
        <v>18300</v>
      </c>
      <c r="B1617" s="1" t="s">
        <v>169</v>
      </c>
      <c r="C1617" s="1" t="s">
        <v>170</v>
      </c>
      <c r="D1617" s="1" t="s">
        <v>8670</v>
      </c>
      <c r="E1617" s="1" t="s">
        <v>8671</v>
      </c>
      <c r="G1617" s="1" t="s">
        <v>183</v>
      </c>
      <c r="H1617" s="1" t="s">
        <v>184</v>
      </c>
    </row>
    <row r="1618">
      <c r="A1618" s="1" t="s">
        <v>18301</v>
      </c>
      <c r="B1618" s="1" t="s">
        <v>1470</v>
      </c>
      <c r="C1618" s="1" t="s">
        <v>1471</v>
      </c>
      <c r="D1618" s="1" t="s">
        <v>1472</v>
      </c>
      <c r="E1618" s="1" t="s">
        <v>1473</v>
      </c>
      <c r="F1618" s="1" t="s">
        <v>1475</v>
      </c>
      <c r="G1618" s="1" t="s">
        <v>1476</v>
      </c>
    </row>
    <row r="1619">
      <c r="A1619" s="1" t="s">
        <v>18303</v>
      </c>
      <c r="B1619" s="1" t="s">
        <v>346</v>
      </c>
      <c r="C1619" s="1" t="s">
        <v>347</v>
      </c>
      <c r="D1619" s="1" t="s">
        <v>4031</v>
      </c>
      <c r="E1619" s="1" t="s">
        <v>4032</v>
      </c>
      <c r="F1619" s="1" t="s">
        <v>18304</v>
      </c>
      <c r="G1619" s="1" t="s">
        <v>4032</v>
      </c>
      <c r="H1619" s="1" t="s">
        <v>4036</v>
      </c>
      <c r="I1619" s="1" t="s">
        <v>4032</v>
      </c>
      <c r="J1619" s="1" t="s">
        <v>361</v>
      </c>
      <c r="K1619" s="1" t="s">
        <v>362</v>
      </c>
    </row>
    <row r="1620">
      <c r="A1620" s="1" t="s">
        <v>18306</v>
      </c>
      <c r="B1620" s="1" t="s">
        <v>3310</v>
      </c>
      <c r="C1620" s="1" t="s">
        <v>3312</v>
      </c>
      <c r="D1620" s="1" t="s">
        <v>18307</v>
      </c>
      <c r="E1620" s="1" t="s">
        <v>3316</v>
      </c>
      <c r="F1620" s="1" t="s">
        <v>3315</v>
      </c>
      <c r="G1620" s="1" t="s">
        <v>3316</v>
      </c>
    </row>
    <row r="1621">
      <c r="A1621" s="1" t="s">
        <v>18309</v>
      </c>
      <c r="B1621" s="1" t="s">
        <v>3978</v>
      </c>
      <c r="C1621" s="1" t="s">
        <v>3979</v>
      </c>
      <c r="D1621" s="1" t="s">
        <v>7947</v>
      </c>
      <c r="E1621" s="1" t="s">
        <v>7949</v>
      </c>
      <c r="F1621" s="1" t="s">
        <v>3990</v>
      </c>
      <c r="G1621" s="1" t="s">
        <v>3992</v>
      </c>
    </row>
    <row r="1622">
      <c r="A1622" s="1" t="s">
        <v>18313</v>
      </c>
      <c r="B1622" s="1" t="s">
        <v>949</v>
      </c>
      <c r="C1622" s="1" t="s">
        <v>951</v>
      </c>
      <c r="D1622" s="1" t="s">
        <v>791</v>
      </c>
      <c r="E1622" s="1" t="s">
        <v>794</v>
      </c>
      <c r="F1622" s="1" t="s">
        <v>11608</v>
      </c>
      <c r="G1622" s="1" t="s">
        <v>7742</v>
      </c>
      <c r="H1622" s="1" t="s">
        <v>953</v>
      </c>
      <c r="I1622" s="1" t="s">
        <v>955</v>
      </c>
      <c r="J1622" s="1" t="s">
        <v>799</v>
      </c>
      <c r="K1622" s="1" t="s">
        <v>800</v>
      </c>
      <c r="L1622" s="1" t="s">
        <v>804</v>
      </c>
      <c r="M1622" s="1" t="s">
        <v>806</v>
      </c>
    </row>
    <row r="1623">
      <c r="A1623" s="1" t="s">
        <v>18315</v>
      </c>
      <c r="B1623" s="1" t="s">
        <v>561</v>
      </c>
      <c r="C1623" s="1" t="s">
        <v>562</v>
      </c>
      <c r="D1623" s="1" t="s">
        <v>559</v>
      </c>
      <c r="E1623" s="1" t="s">
        <v>560</v>
      </c>
      <c r="F1623" s="1" t="s">
        <v>18316</v>
      </c>
      <c r="G1623" s="1" t="s">
        <v>1698</v>
      </c>
      <c r="H1623" s="1" t="s">
        <v>1696</v>
      </c>
      <c r="I1623" s="1" t="s">
        <v>1698</v>
      </c>
      <c r="J1623" s="1" t="s">
        <v>18317</v>
      </c>
      <c r="K1623" s="1" t="s">
        <v>18318</v>
      </c>
      <c r="L1623" s="1" t="s">
        <v>18319</v>
      </c>
      <c r="M1623" s="1" t="s">
        <v>18320</v>
      </c>
      <c r="O1623" s="2" t="s">
        <v>5891</v>
      </c>
      <c r="P1623" s="1" t="s">
        <v>5892</v>
      </c>
      <c r="Q1623" s="2" t="s">
        <v>16838</v>
      </c>
      <c r="R1623" s="1" t="s">
        <v>16840</v>
      </c>
      <c r="S1623" s="2" t="s">
        <v>13869</v>
      </c>
      <c r="T1623" s="1" t="s">
        <v>662</v>
      </c>
      <c r="U1623" s="2" t="s">
        <v>15559</v>
      </c>
      <c r="V1623" s="1" t="s">
        <v>4194</v>
      </c>
      <c r="X1623" s="1" t="s">
        <v>565</v>
      </c>
      <c r="Y1623" s="1" t="s">
        <v>566</v>
      </c>
      <c r="Z1623" s="1" t="s">
        <v>567</v>
      </c>
      <c r="AA1623" s="1" t="s">
        <v>568</v>
      </c>
      <c r="AB1623" s="1" t="s">
        <v>18322</v>
      </c>
      <c r="AC1623" s="1" t="s">
        <v>18323</v>
      </c>
    </row>
    <row r="1624">
      <c r="A1624" s="1" t="s">
        <v>18324</v>
      </c>
      <c r="B1624" s="1" t="s">
        <v>1414</v>
      </c>
      <c r="C1624" s="1" t="s">
        <v>1415</v>
      </c>
      <c r="D1624" s="1" t="s">
        <v>4249</v>
      </c>
      <c r="E1624" s="1" t="s">
        <v>4250</v>
      </c>
      <c r="G1624" s="1" t="s">
        <v>3125</v>
      </c>
      <c r="H1624" s="1" t="s">
        <v>1422</v>
      </c>
      <c r="I1624" s="1" t="s">
        <v>1424</v>
      </c>
      <c r="J1624" s="1" t="s">
        <v>1426</v>
      </c>
    </row>
    <row r="1625">
      <c r="A1625" s="1" t="s">
        <v>2609</v>
      </c>
      <c r="B1625" s="1" t="s">
        <v>18327</v>
      </c>
      <c r="C1625" s="1" t="s">
        <v>18328</v>
      </c>
      <c r="D1625" s="1" t="s">
        <v>18329</v>
      </c>
      <c r="E1625" s="1" t="s">
        <v>18330</v>
      </c>
      <c r="F1625" s="1" t="s">
        <v>18331</v>
      </c>
      <c r="G1625" s="1" t="s">
        <v>18332</v>
      </c>
      <c r="H1625" s="1" t="s">
        <v>13914</v>
      </c>
      <c r="I1625" s="1" t="s">
        <v>13915</v>
      </c>
    </row>
    <row r="1626">
      <c r="A1626" s="1" t="s">
        <v>18334</v>
      </c>
      <c r="B1626" s="1" t="s">
        <v>2047</v>
      </c>
      <c r="C1626" s="1" t="s">
        <v>2048</v>
      </c>
      <c r="D1626" s="1" t="s">
        <v>2049</v>
      </c>
      <c r="E1626" s="1" t="s">
        <v>2050</v>
      </c>
      <c r="F1626" s="1" t="s">
        <v>10263</v>
      </c>
      <c r="G1626" s="1" t="s">
        <v>10265</v>
      </c>
      <c r="H1626" s="1" t="s">
        <v>2056</v>
      </c>
      <c r="I1626" s="1" t="s">
        <v>2050</v>
      </c>
      <c r="J1626" s="1" t="s">
        <v>2058</v>
      </c>
      <c r="K1626" s="1" t="s">
        <v>2060</v>
      </c>
    </row>
    <row r="1627">
      <c r="A1627" s="1" t="s">
        <v>18338</v>
      </c>
      <c r="B1627" s="1" t="s">
        <v>81</v>
      </c>
      <c r="C1627" s="1" t="s">
        <v>82</v>
      </c>
      <c r="D1627" s="1" t="s">
        <v>18339</v>
      </c>
      <c r="E1627" s="1" t="s">
        <v>18340</v>
      </c>
      <c r="F1627" s="1" t="s">
        <v>1267</v>
      </c>
      <c r="G1627" s="1" t="s">
        <v>1269</v>
      </c>
      <c r="I1627" s="1" t="s">
        <v>95</v>
      </c>
      <c r="J1627" s="1" t="s">
        <v>96</v>
      </c>
    </row>
    <row r="1628">
      <c r="A1628" s="1" t="s">
        <v>18348</v>
      </c>
      <c r="B1628" s="1" t="s">
        <v>18350</v>
      </c>
      <c r="C1628" s="1" t="s">
        <v>18351</v>
      </c>
      <c r="D1628" s="1" t="s">
        <v>18353</v>
      </c>
      <c r="E1628" s="1" t="s">
        <v>18355</v>
      </c>
      <c r="F1628" s="1" t="s">
        <v>18357</v>
      </c>
      <c r="G1628" s="1" t="s">
        <v>18355</v>
      </c>
    </row>
    <row r="1629">
      <c r="A1629" s="1" t="s">
        <v>18360</v>
      </c>
      <c r="B1629" s="1" t="s">
        <v>1174</v>
      </c>
      <c r="C1629" s="1" t="s">
        <v>1176</v>
      </c>
      <c r="D1629" s="1" t="s">
        <v>779</v>
      </c>
      <c r="E1629" s="1" t="s">
        <v>780</v>
      </c>
      <c r="F1629" s="1" t="s">
        <v>18362</v>
      </c>
      <c r="G1629" s="1" t="s">
        <v>1180</v>
      </c>
      <c r="H1629" s="1" t="s">
        <v>1178</v>
      </c>
      <c r="I1629" s="1" t="s">
        <v>1180</v>
      </c>
      <c r="J1629" s="1" t="s">
        <v>786</v>
      </c>
      <c r="K1629" s="1" t="s">
        <v>787</v>
      </c>
      <c r="L1629" s="1" t="s">
        <v>788</v>
      </c>
      <c r="M1629" s="1" t="s">
        <v>789</v>
      </c>
    </row>
    <row r="1630">
      <c r="A1630" s="1" t="s">
        <v>18366</v>
      </c>
      <c r="B1630" s="1" t="s">
        <v>7385</v>
      </c>
      <c r="C1630" s="1" t="s">
        <v>7386</v>
      </c>
      <c r="D1630" s="1" t="s">
        <v>803</v>
      </c>
      <c r="E1630" s="1" t="s">
        <v>805</v>
      </c>
      <c r="F1630" s="1" t="s">
        <v>9606</v>
      </c>
      <c r="G1630" s="1" t="s">
        <v>6424</v>
      </c>
      <c r="H1630" s="1" t="s">
        <v>7389</v>
      </c>
      <c r="I1630" s="1" t="s">
        <v>6424</v>
      </c>
      <c r="J1630" s="1" t="s">
        <v>817</v>
      </c>
      <c r="K1630" s="1" t="s">
        <v>818</v>
      </c>
    </row>
    <row r="1631">
      <c r="A1631" s="1" t="s">
        <v>18370</v>
      </c>
      <c r="B1631" s="1" t="s">
        <v>7215</v>
      </c>
      <c r="C1631" s="1" t="s">
        <v>7217</v>
      </c>
      <c r="D1631" s="1" t="s">
        <v>625</v>
      </c>
      <c r="E1631" s="1" t="s">
        <v>628</v>
      </c>
      <c r="F1631" s="1" t="s">
        <v>1289</v>
      </c>
      <c r="G1631" s="1" t="s">
        <v>1290</v>
      </c>
      <c r="H1631" s="1" t="s">
        <v>8519</v>
      </c>
      <c r="I1631" s="1" t="s">
        <v>8520</v>
      </c>
      <c r="J1631" s="1" t="s">
        <v>14097</v>
      </c>
      <c r="K1631" s="1" t="s">
        <v>14098</v>
      </c>
      <c r="L1631" s="1" t="s">
        <v>8517</v>
      </c>
      <c r="M1631" s="1" t="s">
        <v>8518</v>
      </c>
      <c r="O1631" s="1" t="s">
        <v>14100</v>
      </c>
      <c r="P1631" s="1" t="s">
        <v>14101</v>
      </c>
      <c r="Q1631" s="1" t="s">
        <v>1033</v>
      </c>
      <c r="R1631" s="1" t="s">
        <v>1034</v>
      </c>
      <c r="S1631" s="1" t="s">
        <v>14104</v>
      </c>
      <c r="T1631" s="1" t="s">
        <v>14106</v>
      </c>
      <c r="U1631" s="1" t="s">
        <v>10377</v>
      </c>
      <c r="V1631" s="1" t="s">
        <v>10378</v>
      </c>
      <c r="W1631" s="1" t="s">
        <v>14094</v>
      </c>
      <c r="X1631" s="1" t="s">
        <v>14096</v>
      </c>
      <c r="Y1631" s="1" t="s">
        <v>14088</v>
      </c>
      <c r="Z1631" s="1" t="s">
        <v>14089</v>
      </c>
      <c r="AA1631" s="1" t="s">
        <v>18380</v>
      </c>
      <c r="AB1631" s="1" t="s">
        <v>18381</v>
      </c>
      <c r="AC1631" s="1" t="s">
        <v>10324</v>
      </c>
      <c r="AD1631" s="1" t="s">
        <v>10325</v>
      </c>
      <c r="AE1631" s="1" t="s">
        <v>8534</v>
      </c>
      <c r="AF1631" s="1" t="s">
        <v>8535</v>
      </c>
      <c r="AG1631" s="1" t="s">
        <v>14109</v>
      </c>
      <c r="AH1631" s="1" t="s">
        <v>14111</v>
      </c>
      <c r="AI1631" s="1" t="s">
        <v>8532</v>
      </c>
      <c r="AJ1631" s="1" t="s">
        <v>8533</v>
      </c>
      <c r="AK1631" s="1" t="s">
        <v>14427</v>
      </c>
      <c r="AL1631" s="1" t="s">
        <v>14429</v>
      </c>
      <c r="AM1631" s="1" t="s">
        <v>14113</v>
      </c>
      <c r="AN1631" s="1" t="s">
        <v>14114</v>
      </c>
      <c r="AO1631" s="1" t="s">
        <v>14115</v>
      </c>
      <c r="AP1631" s="1" t="s">
        <v>2045</v>
      </c>
      <c r="AS1631" s="1" t="s">
        <v>10329</v>
      </c>
      <c r="AT1631" s="1" t="s">
        <v>10330</v>
      </c>
      <c r="AU1631" s="1" t="s">
        <v>645</v>
      </c>
      <c r="AV1631" s="1" t="s">
        <v>646</v>
      </c>
    </row>
    <row r="1632">
      <c r="A1632" s="1" t="s">
        <v>1310</v>
      </c>
      <c r="B1632" s="1" t="s">
        <v>1043</v>
      </c>
      <c r="C1632" s="1" t="s">
        <v>1044</v>
      </c>
      <c r="D1632" s="1" t="s">
        <v>10381</v>
      </c>
      <c r="E1632" s="1" t="s">
        <v>10383</v>
      </c>
    </row>
    <row r="1633">
      <c r="A1633" s="1" t="s">
        <v>18387</v>
      </c>
      <c r="B1633" s="1" t="s">
        <v>3574</v>
      </c>
      <c r="C1633" s="1" t="s">
        <v>3576</v>
      </c>
      <c r="D1633" s="1" t="s">
        <v>3578</v>
      </c>
      <c r="E1633" s="1" t="s">
        <v>3580</v>
      </c>
      <c r="F1633" s="1" t="s">
        <v>5679</v>
      </c>
      <c r="G1633" s="1" t="s">
        <v>5681</v>
      </c>
      <c r="H1633" s="1" t="s">
        <v>18391</v>
      </c>
      <c r="I1633" s="1" t="s">
        <v>57</v>
      </c>
      <c r="K1633" s="1" t="s">
        <v>3589</v>
      </c>
      <c r="L1633" s="1" t="s">
        <v>3593</v>
      </c>
      <c r="M1633" s="1" t="s">
        <v>3594</v>
      </c>
      <c r="N1633" s="1" t="s">
        <v>3597</v>
      </c>
      <c r="O1633" s="1" t="s">
        <v>5691</v>
      </c>
      <c r="P1633" s="1" t="s">
        <v>5692</v>
      </c>
    </row>
    <row r="1634">
      <c r="A1634" s="1" t="s">
        <v>18396</v>
      </c>
      <c r="B1634" s="1" t="s">
        <v>3066</v>
      </c>
      <c r="C1634" s="1" t="s">
        <v>3067</v>
      </c>
      <c r="D1634" s="1" t="s">
        <v>3069</v>
      </c>
      <c r="E1634" s="1" t="s">
        <v>3071</v>
      </c>
      <c r="F1634" s="1" t="s">
        <v>18398</v>
      </c>
      <c r="G1634" s="1" t="s">
        <v>15190</v>
      </c>
      <c r="J1634" s="1" t="s">
        <v>3085</v>
      </c>
      <c r="K1634" s="1" t="s">
        <v>3087</v>
      </c>
      <c r="M1634" s="1" t="s">
        <v>3089</v>
      </c>
      <c r="N1634" s="1" t="s">
        <v>3071</v>
      </c>
    </row>
    <row r="1635">
      <c r="A1635" s="1" t="s">
        <v>18401</v>
      </c>
      <c r="B1635" s="1" t="s">
        <v>1270</v>
      </c>
      <c r="C1635" s="1" t="s">
        <v>1271</v>
      </c>
      <c r="D1635" s="1" t="s">
        <v>1273</v>
      </c>
      <c r="E1635" s="1" t="s">
        <v>1275</v>
      </c>
      <c r="F1635" s="1" t="s">
        <v>18402</v>
      </c>
      <c r="G1635" s="1" t="s">
        <v>18404</v>
      </c>
      <c r="H1635" s="1" t="s">
        <v>1281</v>
      </c>
      <c r="I1635" s="1" t="s">
        <v>1280</v>
      </c>
      <c r="J1635" s="1" t="s">
        <v>1282</v>
      </c>
      <c r="K1635" s="1" t="s">
        <v>1284</v>
      </c>
    </row>
    <row r="1636">
      <c r="A1636" s="1" t="s">
        <v>2613</v>
      </c>
      <c r="B1636" s="1" t="s">
        <v>6324</v>
      </c>
      <c r="C1636" s="1" t="s">
        <v>6325</v>
      </c>
      <c r="D1636" s="1" t="s">
        <v>206</v>
      </c>
      <c r="E1636" s="1" t="s">
        <v>207</v>
      </c>
      <c r="F1636" s="1" t="s">
        <v>18412</v>
      </c>
      <c r="G1636" s="1" t="s">
        <v>18413</v>
      </c>
      <c r="I1636" s="1" t="s">
        <v>18414</v>
      </c>
      <c r="J1636" s="1" t="s">
        <v>18416</v>
      </c>
      <c r="K1636" s="1" t="s">
        <v>18417</v>
      </c>
      <c r="L1636" s="1" t="s">
        <v>18418</v>
      </c>
      <c r="M1636" s="1" t="s">
        <v>18419</v>
      </c>
      <c r="N1636" s="1" t="s">
        <v>18420</v>
      </c>
      <c r="P1636" s="1" t="s">
        <v>18421</v>
      </c>
      <c r="Q1636" s="1" t="s">
        <v>18422</v>
      </c>
      <c r="R1636" s="1" t="s">
        <v>18423</v>
      </c>
      <c r="S1636" s="1" t="s">
        <v>18424</v>
      </c>
      <c r="T1636" s="1" t="s">
        <v>18425</v>
      </c>
      <c r="U1636" s="1" t="s">
        <v>18426</v>
      </c>
      <c r="W1636" s="1" t="s">
        <v>6343</v>
      </c>
      <c r="X1636" s="1" t="s">
        <v>6344</v>
      </c>
      <c r="Y1636" s="1" t="s">
        <v>220</v>
      </c>
      <c r="Z1636" s="1" t="s">
        <v>221</v>
      </c>
      <c r="AA1636" s="1" t="s">
        <v>18428</v>
      </c>
      <c r="AB1636" s="1" t="s">
        <v>18429</v>
      </c>
    </row>
    <row r="1637">
      <c r="A1637" s="1" t="s">
        <v>18431</v>
      </c>
      <c r="B1637" s="1" t="s">
        <v>791</v>
      </c>
      <c r="C1637" s="1" t="s">
        <v>794</v>
      </c>
      <c r="D1637" s="1" t="s">
        <v>795</v>
      </c>
      <c r="E1637" s="1" t="s">
        <v>796</v>
      </c>
      <c r="F1637" s="1" t="s">
        <v>14842</v>
      </c>
      <c r="G1637" s="1" t="s">
        <v>802</v>
      </c>
      <c r="H1637" s="1" t="s">
        <v>799</v>
      </c>
      <c r="I1637" s="1" t="s">
        <v>800</v>
      </c>
      <c r="J1637" s="1" t="s">
        <v>801</v>
      </c>
      <c r="K1637" s="1" t="s">
        <v>802</v>
      </c>
      <c r="N1637" s="1" t="s">
        <v>804</v>
      </c>
      <c r="O1637" s="1" t="s">
        <v>806</v>
      </c>
    </row>
    <row r="1638">
      <c r="A1638" s="1" t="s">
        <v>18437</v>
      </c>
      <c r="B1638" s="1" t="s">
        <v>1068</v>
      </c>
      <c r="C1638" s="1" t="s">
        <v>1069</v>
      </c>
      <c r="D1638" s="1" t="s">
        <v>273</v>
      </c>
      <c r="E1638" s="1" t="s">
        <v>274</v>
      </c>
      <c r="F1638" s="1" t="s">
        <v>18441</v>
      </c>
      <c r="G1638" s="1" t="s">
        <v>1075</v>
      </c>
      <c r="H1638" s="1" t="s">
        <v>898</v>
      </c>
      <c r="I1638" s="1" t="s">
        <v>900</v>
      </c>
      <c r="J1638" s="1" t="s">
        <v>2682</v>
      </c>
      <c r="K1638" s="1" t="s">
        <v>2684</v>
      </c>
      <c r="L1638" s="1" t="s">
        <v>300</v>
      </c>
      <c r="M1638" s="1" t="s">
        <v>301</v>
      </c>
    </row>
    <row r="1639">
      <c r="A1639" s="1" t="s">
        <v>18448</v>
      </c>
      <c r="B1639" s="1" t="s">
        <v>763</v>
      </c>
      <c r="C1639" s="1" t="s">
        <v>765</v>
      </c>
      <c r="D1639" s="1" t="s">
        <v>4672</v>
      </c>
      <c r="E1639" s="1" t="s">
        <v>4673</v>
      </c>
      <c r="F1639" s="1" t="s">
        <v>18450</v>
      </c>
      <c r="G1639" s="1" t="s">
        <v>4675</v>
      </c>
      <c r="H1639" s="1" t="s">
        <v>4677</v>
      </c>
      <c r="I1639" s="1" t="s">
        <v>4675</v>
      </c>
      <c r="J1639" s="1" t="s">
        <v>776</v>
      </c>
      <c r="K1639" s="1" t="s">
        <v>777</v>
      </c>
    </row>
    <row r="1640">
      <c r="A1640" s="1" t="s">
        <v>18452</v>
      </c>
      <c r="B1640" s="1" t="s">
        <v>791</v>
      </c>
      <c r="C1640" s="1" t="s">
        <v>794</v>
      </c>
      <c r="D1640" s="1" t="s">
        <v>18454</v>
      </c>
      <c r="E1640" s="1" t="s">
        <v>189</v>
      </c>
      <c r="G1640" s="1" t="s">
        <v>804</v>
      </c>
      <c r="H1640" s="1" t="s">
        <v>806</v>
      </c>
    </row>
    <row r="1641">
      <c r="A1641" s="1" t="s">
        <v>18457</v>
      </c>
      <c r="B1641" s="1" t="s">
        <v>748</v>
      </c>
      <c r="C1641" s="1" t="s">
        <v>749</v>
      </c>
      <c r="D1641" s="1" t="s">
        <v>751</v>
      </c>
      <c r="E1641" s="1" t="s">
        <v>752</v>
      </c>
      <c r="F1641" s="1" t="s">
        <v>754</v>
      </c>
      <c r="G1641" s="1" t="s">
        <v>756</v>
      </c>
      <c r="H1641" s="1" t="s">
        <v>757</v>
      </c>
      <c r="I1641" s="1" t="s">
        <v>758</v>
      </c>
    </row>
    <row r="1642">
      <c r="A1642" s="1" t="s">
        <v>18459</v>
      </c>
      <c r="B1642" s="1" t="s">
        <v>561</v>
      </c>
      <c r="C1642" s="1" t="s">
        <v>562</v>
      </c>
      <c r="D1642" s="1" t="s">
        <v>559</v>
      </c>
      <c r="E1642" s="1" t="s">
        <v>560</v>
      </c>
      <c r="F1642" s="1" t="s">
        <v>7674</v>
      </c>
      <c r="G1642" s="1" t="s">
        <v>7677</v>
      </c>
      <c r="H1642" s="1" t="s">
        <v>15194</v>
      </c>
      <c r="I1642" s="1" t="s">
        <v>15195</v>
      </c>
      <c r="J1642" s="1" t="s">
        <v>18461</v>
      </c>
      <c r="K1642" s="1" t="s">
        <v>566</v>
      </c>
      <c r="L1642" s="1" t="s">
        <v>15200</v>
      </c>
      <c r="M1642" s="1" t="s">
        <v>15201</v>
      </c>
      <c r="N1642" s="2" t="s">
        <v>4566</v>
      </c>
      <c r="O1642" s="1" t="s">
        <v>4569</v>
      </c>
      <c r="Q1642" s="1" t="s">
        <v>565</v>
      </c>
      <c r="R1642" s="1" t="s">
        <v>566</v>
      </c>
      <c r="S1642" s="1" t="s">
        <v>15205</v>
      </c>
      <c r="T1642" s="1" t="s">
        <v>15206</v>
      </c>
      <c r="U1642" s="1" t="s">
        <v>567</v>
      </c>
      <c r="V1642" s="1" t="s">
        <v>568</v>
      </c>
      <c r="W1642" s="1" t="s">
        <v>7690</v>
      </c>
      <c r="X1642" s="1" t="s">
        <v>7691</v>
      </c>
    </row>
    <row r="1643">
      <c r="A1643" s="1" t="s">
        <v>18471</v>
      </c>
      <c r="B1643" s="1" t="s">
        <v>273</v>
      </c>
      <c r="C1643" s="1" t="s">
        <v>274</v>
      </c>
      <c r="D1643" s="1" t="s">
        <v>18474</v>
      </c>
      <c r="E1643" s="1" t="s">
        <v>18475</v>
      </c>
      <c r="F1643" s="1" t="s">
        <v>18477</v>
      </c>
      <c r="G1643" s="1" t="s">
        <v>18478</v>
      </c>
      <c r="H1643" s="1" t="s">
        <v>18479</v>
      </c>
      <c r="I1643" s="1" t="s">
        <v>18480</v>
      </c>
      <c r="J1643" s="1" t="s">
        <v>5254</v>
      </c>
      <c r="K1643" s="1" t="s">
        <v>5256</v>
      </c>
      <c r="L1643" s="1" t="s">
        <v>18483</v>
      </c>
      <c r="M1643" s="1" t="s">
        <v>18485</v>
      </c>
      <c r="N1643" s="1" t="s">
        <v>18487</v>
      </c>
      <c r="O1643" s="1" t="s">
        <v>18489</v>
      </c>
      <c r="P1643" s="2" t="s">
        <v>4566</v>
      </c>
      <c r="Q1643" s="1" t="s">
        <v>4569</v>
      </c>
      <c r="S1643" s="1" t="s">
        <v>18492</v>
      </c>
      <c r="T1643" s="1" t="s">
        <v>18485</v>
      </c>
      <c r="U1643" s="1" t="s">
        <v>18495</v>
      </c>
      <c r="V1643" s="1" t="s">
        <v>18496</v>
      </c>
      <c r="W1643" s="1" t="s">
        <v>300</v>
      </c>
      <c r="X1643" s="1" t="s">
        <v>301</v>
      </c>
      <c r="Y1643" s="1" t="s">
        <v>5275</v>
      </c>
      <c r="Z1643" s="1" t="s">
        <v>5276</v>
      </c>
    </row>
    <row r="1644">
      <c r="A1644" s="1" t="s">
        <v>18502</v>
      </c>
      <c r="B1644" s="1" t="s">
        <v>273</v>
      </c>
      <c r="C1644" s="1" t="s">
        <v>274</v>
      </c>
      <c r="D1644" s="1" t="s">
        <v>18474</v>
      </c>
      <c r="E1644" s="1" t="s">
        <v>18475</v>
      </c>
      <c r="F1644" s="1" t="s">
        <v>18477</v>
      </c>
      <c r="G1644" s="1" t="s">
        <v>18478</v>
      </c>
      <c r="H1644" s="1" t="s">
        <v>18479</v>
      </c>
      <c r="I1644" s="1" t="s">
        <v>18480</v>
      </c>
      <c r="J1644" s="1" t="s">
        <v>5254</v>
      </c>
      <c r="K1644" s="1" t="s">
        <v>5256</v>
      </c>
      <c r="L1644" s="1" t="s">
        <v>18506</v>
      </c>
      <c r="M1644" s="1" t="s">
        <v>18507</v>
      </c>
      <c r="N1644" s="1" t="s">
        <v>18487</v>
      </c>
      <c r="O1644" s="1" t="s">
        <v>18489</v>
      </c>
      <c r="P1644" s="2" t="s">
        <v>4566</v>
      </c>
      <c r="Q1644" s="1" t="s">
        <v>4569</v>
      </c>
      <c r="R1644" s="1" t="s">
        <v>18492</v>
      </c>
      <c r="S1644" s="1" t="s">
        <v>18485</v>
      </c>
      <c r="T1644" s="1" t="s">
        <v>18495</v>
      </c>
      <c r="U1644" s="1" t="s">
        <v>18496</v>
      </c>
      <c r="V1644" s="1" t="s">
        <v>300</v>
      </c>
      <c r="W1644" s="1" t="s">
        <v>301</v>
      </c>
      <c r="X1644" s="1" t="s">
        <v>5275</v>
      </c>
      <c r="Y1644" s="1" t="s">
        <v>5276</v>
      </c>
    </row>
    <row r="1645">
      <c r="A1645" s="1" t="s">
        <v>18510</v>
      </c>
      <c r="B1645" s="1" t="s">
        <v>18512</v>
      </c>
      <c r="C1645" s="1" t="s">
        <v>189</v>
      </c>
    </row>
    <row r="1646">
      <c r="A1646" s="1" t="s">
        <v>2629</v>
      </c>
      <c r="B1646" s="1" t="s">
        <v>18513</v>
      </c>
      <c r="C1646" s="1" t="s">
        <v>189</v>
      </c>
    </row>
    <row r="1647">
      <c r="A1647" s="1" t="s">
        <v>18529</v>
      </c>
      <c r="B1647" s="1" t="s">
        <v>1539</v>
      </c>
      <c r="C1647" s="1" t="s">
        <v>1541</v>
      </c>
      <c r="D1647" s="1" t="s">
        <v>6271</v>
      </c>
      <c r="E1647" s="1" t="s">
        <v>6272</v>
      </c>
      <c r="F1647" s="1" t="s">
        <v>18533</v>
      </c>
      <c r="G1647" s="1" t="s">
        <v>1549</v>
      </c>
      <c r="I1647" s="1" t="s">
        <v>1551</v>
      </c>
      <c r="J1647" s="1" t="s">
        <v>1541</v>
      </c>
      <c r="K1647" s="1" t="s">
        <v>1554</v>
      </c>
      <c r="L1647" s="1" t="s">
        <v>1556</v>
      </c>
    </row>
    <row r="1648">
      <c r="A1648" s="1" t="s">
        <v>18538</v>
      </c>
      <c r="B1648" s="1" t="s">
        <v>949</v>
      </c>
      <c r="C1648" s="1" t="s">
        <v>951</v>
      </c>
      <c r="D1648" s="1" t="s">
        <v>791</v>
      </c>
      <c r="E1648" s="1" t="s">
        <v>794</v>
      </c>
      <c r="F1648" s="1" t="s">
        <v>18540</v>
      </c>
      <c r="G1648" s="1" t="s">
        <v>189</v>
      </c>
      <c r="H1648" s="1" t="s">
        <v>953</v>
      </c>
      <c r="I1648" s="1" t="s">
        <v>955</v>
      </c>
      <c r="J1648" s="1" t="s">
        <v>799</v>
      </c>
      <c r="K1648" s="1" t="s">
        <v>800</v>
      </c>
      <c r="M1648" s="1" t="s">
        <v>804</v>
      </c>
      <c r="N1648" s="1" t="s">
        <v>806</v>
      </c>
    </row>
    <row r="1649">
      <c r="A1649" s="1" t="s">
        <v>18547</v>
      </c>
      <c r="B1649" s="1" t="s">
        <v>18548</v>
      </c>
      <c r="C1649" s="1" t="s">
        <v>1322</v>
      </c>
    </row>
    <row r="1650">
      <c r="A1650" s="1" t="s">
        <v>18549</v>
      </c>
      <c r="B1650" s="1" t="s">
        <v>18550</v>
      </c>
      <c r="C1650" s="1" t="s">
        <v>1341</v>
      </c>
    </row>
    <row r="1651">
      <c r="A1651" s="1" t="s">
        <v>18551</v>
      </c>
      <c r="B1651" s="1" t="s">
        <v>1500</v>
      </c>
      <c r="C1651" s="1" t="s">
        <v>1501</v>
      </c>
      <c r="D1651" s="1" t="s">
        <v>2190</v>
      </c>
      <c r="E1651" s="1" t="s">
        <v>2191</v>
      </c>
      <c r="F1651" s="1" t="s">
        <v>18553</v>
      </c>
      <c r="G1651" s="1" t="s">
        <v>18554</v>
      </c>
      <c r="H1651" s="1" t="s">
        <v>1533</v>
      </c>
      <c r="I1651" s="1" t="s">
        <v>1534</v>
      </c>
      <c r="J1651" s="1" t="s">
        <v>2203</v>
      </c>
      <c r="K1651" s="1" t="s">
        <v>2204</v>
      </c>
    </row>
    <row r="1652">
      <c r="A1652" s="1" t="s">
        <v>18559</v>
      </c>
      <c r="B1652" s="1" t="s">
        <v>6559</v>
      </c>
      <c r="C1652" s="1" t="s">
        <v>6560</v>
      </c>
      <c r="D1652" s="1" t="s">
        <v>10130</v>
      </c>
      <c r="E1652" s="1" t="s">
        <v>10131</v>
      </c>
      <c r="F1652" s="1" t="s">
        <v>6556</v>
      </c>
      <c r="G1652" s="1" t="s">
        <v>6558</v>
      </c>
      <c r="H1652" s="1" t="s">
        <v>18562</v>
      </c>
      <c r="I1652" s="1" t="s">
        <v>18564</v>
      </c>
      <c r="J1652" s="1" t="s">
        <v>10137</v>
      </c>
      <c r="K1652" s="1" t="s">
        <v>10138</v>
      </c>
      <c r="M1652" s="1" t="s">
        <v>6563</v>
      </c>
      <c r="N1652" s="1" t="s">
        <v>6564</v>
      </c>
    </row>
    <row r="1653">
      <c r="A1653" s="1" t="s">
        <v>18566</v>
      </c>
      <c r="B1653" s="1" t="s">
        <v>18567</v>
      </c>
      <c r="C1653" s="1" t="s">
        <v>189</v>
      </c>
    </row>
    <row r="1654">
      <c r="A1654" s="1" t="s">
        <v>18569</v>
      </c>
      <c r="B1654" s="1" t="s">
        <v>61</v>
      </c>
      <c r="C1654" s="1" t="s">
        <v>62</v>
      </c>
      <c r="D1654" s="1" t="s">
        <v>63</v>
      </c>
      <c r="E1654" s="1" t="s">
        <v>64</v>
      </c>
      <c r="F1654" s="1" t="s">
        <v>65</v>
      </c>
      <c r="G1654" s="1" t="s">
        <v>66</v>
      </c>
      <c r="H1654" s="1" t="s">
        <v>18575</v>
      </c>
      <c r="I1654" s="1" t="s">
        <v>18576</v>
      </c>
      <c r="J1654" s="1" t="s">
        <v>18577</v>
      </c>
      <c r="K1654" s="1" t="s">
        <v>18578</v>
      </c>
      <c r="M1654" s="1" t="s">
        <v>71</v>
      </c>
      <c r="N1654" s="1" t="s">
        <v>72</v>
      </c>
      <c r="O1654" s="1" t="s">
        <v>18579</v>
      </c>
      <c r="P1654" s="1" t="s">
        <v>18580</v>
      </c>
      <c r="Q1654" s="1" t="s">
        <v>74</v>
      </c>
      <c r="R1654" s="1" t="s">
        <v>75</v>
      </c>
      <c r="U1654" s="1" t="s">
        <v>78</v>
      </c>
      <c r="V1654" s="1" t="s">
        <v>79</v>
      </c>
    </row>
    <row r="1655">
      <c r="A1655" s="1" t="s">
        <v>2633</v>
      </c>
      <c r="B1655" s="1" t="s">
        <v>3804</v>
      </c>
      <c r="C1655" s="1" t="s">
        <v>3805</v>
      </c>
      <c r="D1655" s="1" t="s">
        <v>3807</v>
      </c>
      <c r="E1655" s="1" t="s">
        <v>3809</v>
      </c>
      <c r="F1655" s="1" t="s">
        <v>18584</v>
      </c>
      <c r="G1655" s="1" t="s">
        <v>3829</v>
      </c>
      <c r="H1655" s="1" t="s">
        <v>3819</v>
      </c>
      <c r="I1655" s="1" t="s">
        <v>3822</v>
      </c>
      <c r="J1655" s="2" t="s">
        <v>3823</v>
      </c>
      <c r="K1655" s="1" t="s">
        <v>291</v>
      </c>
      <c r="L1655" s="1" t="s">
        <v>3826</v>
      </c>
      <c r="M1655" s="1" t="s">
        <v>3829</v>
      </c>
      <c r="N1655" s="1" t="s">
        <v>3830</v>
      </c>
      <c r="O1655" s="1" t="s">
        <v>3809</v>
      </c>
    </row>
    <row r="1656">
      <c r="A1656" s="1" t="s">
        <v>18591</v>
      </c>
      <c r="B1656" s="1" t="s">
        <v>763</v>
      </c>
      <c r="C1656" s="1" t="s">
        <v>765</v>
      </c>
      <c r="D1656" s="1" t="s">
        <v>7083</v>
      </c>
      <c r="E1656" s="1" t="s">
        <v>7091</v>
      </c>
      <c r="F1656" s="1" t="s">
        <v>6930</v>
      </c>
      <c r="G1656" s="1" t="s">
        <v>6941</v>
      </c>
      <c r="H1656" s="1" t="s">
        <v>18598</v>
      </c>
      <c r="I1656" s="1" t="s">
        <v>18599</v>
      </c>
      <c r="J1656" s="1" t="s">
        <v>18600</v>
      </c>
      <c r="K1656" s="1" t="s">
        <v>18602</v>
      </c>
      <c r="M1656" s="1" t="s">
        <v>13093</v>
      </c>
      <c r="N1656" s="1" t="s">
        <v>13094</v>
      </c>
      <c r="O1656" s="1" t="s">
        <v>13095</v>
      </c>
      <c r="P1656" s="1" t="s">
        <v>13094</v>
      </c>
      <c r="Q1656" s="1" t="s">
        <v>776</v>
      </c>
      <c r="R1656" s="1" t="s">
        <v>777</v>
      </c>
    </row>
    <row r="1657">
      <c r="A1657" s="1" t="s">
        <v>18610</v>
      </c>
      <c r="B1657" s="1" t="s">
        <v>829</v>
      </c>
      <c r="C1657" s="1" t="s">
        <v>830</v>
      </c>
      <c r="D1657" s="1" t="s">
        <v>6552</v>
      </c>
      <c r="E1657" s="1" t="s">
        <v>6553</v>
      </c>
      <c r="F1657" s="1" t="s">
        <v>4609</v>
      </c>
      <c r="G1657" s="1" t="s">
        <v>4610</v>
      </c>
      <c r="H1657" s="1" t="s">
        <v>4611</v>
      </c>
      <c r="I1657" s="1" t="s">
        <v>4612</v>
      </c>
      <c r="J1657" s="1" t="s">
        <v>18613</v>
      </c>
      <c r="K1657" s="1" t="s">
        <v>4614</v>
      </c>
      <c r="M1657" s="1" t="s">
        <v>18614</v>
      </c>
      <c r="N1657" s="1" t="s">
        <v>4618</v>
      </c>
      <c r="O1657" s="1" t="s">
        <v>4615</v>
      </c>
      <c r="P1657" s="1" t="s">
        <v>4616</v>
      </c>
      <c r="Q1657" s="1" t="s">
        <v>848</v>
      </c>
      <c r="R1657" s="1" t="s">
        <v>849</v>
      </c>
      <c r="S1657" s="1" t="s">
        <v>4620</v>
      </c>
      <c r="T1657" s="1" t="s">
        <v>4621</v>
      </c>
    </row>
    <row r="1658">
      <c r="A1658" s="1" t="s">
        <v>18623</v>
      </c>
      <c r="B1658" s="1" t="s">
        <v>18624</v>
      </c>
      <c r="C1658" s="1" t="s">
        <v>4022</v>
      </c>
      <c r="D1658" s="1" t="s">
        <v>4020</v>
      </c>
      <c r="E1658" s="1" t="s">
        <v>4022</v>
      </c>
    </row>
    <row r="1659">
      <c r="A1659" s="1" t="s">
        <v>18625</v>
      </c>
      <c r="B1659" s="1" t="s">
        <v>803</v>
      </c>
      <c r="C1659" s="1" t="s">
        <v>805</v>
      </c>
      <c r="D1659" s="1" t="s">
        <v>807</v>
      </c>
      <c r="E1659" s="1" t="s">
        <v>808</v>
      </c>
      <c r="F1659" s="1" t="s">
        <v>18557</v>
      </c>
      <c r="G1659" s="1" t="s">
        <v>7373</v>
      </c>
      <c r="H1659" s="1" t="s">
        <v>11941</v>
      </c>
      <c r="I1659" s="1" t="s">
        <v>11943</v>
      </c>
      <c r="J1659" s="1" t="s">
        <v>812</v>
      </c>
      <c r="K1659" s="1" t="s">
        <v>808</v>
      </c>
      <c r="L1659" s="1" t="s">
        <v>2511</v>
      </c>
      <c r="M1659" s="1" t="s">
        <v>2512</v>
      </c>
      <c r="N1659" s="1" t="s">
        <v>817</v>
      </c>
      <c r="O1659" s="1" t="s">
        <v>818</v>
      </c>
    </row>
    <row r="1660">
      <c r="A1660" s="1" t="s">
        <v>18630</v>
      </c>
      <c r="B1660" s="1" t="s">
        <v>10299</v>
      </c>
      <c r="C1660" s="1" t="s">
        <v>1606</v>
      </c>
      <c r="D1660" s="1" t="s">
        <v>18631</v>
      </c>
      <c r="E1660" s="1" t="s">
        <v>15671</v>
      </c>
      <c r="G1660" s="1" t="s">
        <v>10304</v>
      </c>
      <c r="H1660" s="1" t="s">
        <v>10305</v>
      </c>
    </row>
    <row r="1661">
      <c r="A1661" s="1" t="s">
        <v>18633</v>
      </c>
      <c r="B1661" s="1" t="s">
        <v>2836</v>
      </c>
      <c r="C1661" s="1" t="s">
        <v>189</v>
      </c>
    </row>
    <row r="1662">
      <c r="A1662" s="1" t="s">
        <v>18634</v>
      </c>
      <c r="B1662" s="1" t="s">
        <v>791</v>
      </c>
      <c r="C1662" s="1" t="s">
        <v>794</v>
      </c>
      <c r="D1662" s="1" t="s">
        <v>795</v>
      </c>
      <c r="E1662" s="1" t="s">
        <v>796</v>
      </c>
      <c r="F1662" s="1" t="s">
        <v>4703</v>
      </c>
      <c r="G1662" s="1" t="s">
        <v>4704</v>
      </c>
      <c r="H1662" s="1" t="s">
        <v>4705</v>
      </c>
      <c r="I1662" s="1" t="s">
        <v>4706</v>
      </c>
      <c r="J1662" s="1" t="s">
        <v>4707</v>
      </c>
      <c r="K1662" s="1" t="s">
        <v>4708</v>
      </c>
      <c r="L1662" s="1" t="s">
        <v>4709</v>
      </c>
      <c r="M1662" s="1" t="s">
        <v>4710</v>
      </c>
      <c r="N1662" s="1" t="s">
        <v>4712</v>
      </c>
      <c r="O1662" s="1" t="s">
        <v>4714</v>
      </c>
      <c r="P1662" s="1" t="s">
        <v>18635</v>
      </c>
      <c r="Q1662" s="1" t="s">
        <v>4724</v>
      </c>
      <c r="R1662" s="1" t="s">
        <v>4725</v>
      </c>
      <c r="S1662" s="1" t="s">
        <v>4726</v>
      </c>
      <c r="U1662" s="1" t="s">
        <v>799</v>
      </c>
      <c r="V1662" s="1" t="s">
        <v>800</v>
      </c>
      <c r="W1662" s="1" t="s">
        <v>801</v>
      </c>
      <c r="X1662" s="1" t="s">
        <v>802</v>
      </c>
      <c r="Y1662" s="1" t="s">
        <v>4728</v>
      </c>
      <c r="Z1662" s="1" t="s">
        <v>4730</v>
      </c>
      <c r="AA1662" s="1" t="s">
        <v>4732</v>
      </c>
      <c r="AB1662" s="1" t="s">
        <v>4734</v>
      </c>
      <c r="AE1662" s="1" t="s">
        <v>804</v>
      </c>
      <c r="AF1662" s="1" t="s">
        <v>806</v>
      </c>
      <c r="AG1662" s="1" t="s">
        <v>4740</v>
      </c>
      <c r="AH1662" s="1" t="s">
        <v>4742</v>
      </c>
      <c r="AI1662" s="1" t="s">
        <v>4744</v>
      </c>
      <c r="AJ1662" s="1" t="s">
        <v>4746</v>
      </c>
      <c r="AK1662" s="1" t="s">
        <v>4747</v>
      </c>
      <c r="AL1662" s="1" t="s">
        <v>4749</v>
      </c>
    </row>
    <row r="1663">
      <c r="A1663" s="1" t="s">
        <v>18642</v>
      </c>
      <c r="B1663" s="1" t="s">
        <v>16350</v>
      </c>
      <c r="C1663" s="1" t="s">
        <v>16351</v>
      </c>
      <c r="D1663" s="1" t="s">
        <v>13964</v>
      </c>
      <c r="E1663" s="1" t="s">
        <v>13965</v>
      </c>
      <c r="F1663" s="1" t="s">
        <v>18648</v>
      </c>
      <c r="G1663" s="1" t="s">
        <v>18649</v>
      </c>
      <c r="H1663" s="1" t="s">
        <v>16353</v>
      </c>
      <c r="I1663" s="1" t="s">
        <v>16355</v>
      </c>
      <c r="J1663" s="1" t="s">
        <v>13976</v>
      </c>
      <c r="K1663" s="1" t="s">
        <v>13977</v>
      </c>
    </row>
    <row r="1664">
      <c r="A1664" s="1" t="s">
        <v>18651</v>
      </c>
      <c r="B1664" s="1" t="s">
        <v>895</v>
      </c>
      <c r="C1664" s="1" t="s">
        <v>897</v>
      </c>
      <c r="D1664" s="1" t="s">
        <v>899</v>
      </c>
      <c r="E1664" s="1" t="s">
        <v>901</v>
      </c>
      <c r="F1664" s="1" t="s">
        <v>11633</v>
      </c>
      <c r="G1664" s="1" t="s">
        <v>11634</v>
      </c>
      <c r="H1664" s="1" t="s">
        <v>18656</v>
      </c>
      <c r="I1664" s="1" t="s">
        <v>905</v>
      </c>
      <c r="J1664" s="1" t="s">
        <v>9144</v>
      </c>
      <c r="K1664" s="1" t="s">
        <v>9146</v>
      </c>
      <c r="M1664" s="1" t="s">
        <v>904</v>
      </c>
      <c r="N1664" s="1" t="s">
        <v>905</v>
      </c>
      <c r="O1664" s="1" t="s">
        <v>11637</v>
      </c>
      <c r="P1664" s="1" t="s">
        <v>909</v>
      </c>
      <c r="Q1664" s="1" t="s">
        <v>914</v>
      </c>
      <c r="R1664" s="1" t="s">
        <v>916</v>
      </c>
      <c r="S1664" s="1" t="s">
        <v>917</v>
      </c>
      <c r="T1664" s="1" t="s">
        <v>918</v>
      </c>
    </row>
    <row r="1665">
      <c r="A1665" s="1" t="s">
        <v>18666</v>
      </c>
      <c r="B1665" s="1" t="s">
        <v>779</v>
      </c>
      <c r="C1665" s="1" t="s">
        <v>780</v>
      </c>
      <c r="D1665" s="1" t="s">
        <v>837</v>
      </c>
      <c r="E1665" s="1" t="s">
        <v>839</v>
      </c>
      <c r="F1665" s="1" t="s">
        <v>18668</v>
      </c>
      <c r="G1665" s="1" t="s">
        <v>18669</v>
      </c>
      <c r="H1665" s="1" t="s">
        <v>845</v>
      </c>
      <c r="I1665" s="1" t="s">
        <v>847</v>
      </c>
      <c r="J1665" s="1" t="s">
        <v>786</v>
      </c>
      <c r="K1665" s="1" t="s">
        <v>787</v>
      </c>
      <c r="L1665" s="1" t="s">
        <v>788</v>
      </c>
      <c r="M1665" s="1" t="s">
        <v>789</v>
      </c>
    </row>
    <row r="1666">
      <c r="A1666" s="1" t="s">
        <v>18670</v>
      </c>
      <c r="B1666" s="1" t="s">
        <v>803</v>
      </c>
      <c r="C1666" s="1" t="s">
        <v>805</v>
      </c>
      <c r="D1666" s="1" t="s">
        <v>7212</v>
      </c>
      <c r="E1666" s="1" t="s">
        <v>7213</v>
      </c>
      <c r="F1666" s="1" t="s">
        <v>817</v>
      </c>
      <c r="G1666" s="1" t="s">
        <v>818</v>
      </c>
    </row>
    <row r="1667">
      <c r="A1667" s="1" t="s">
        <v>18671</v>
      </c>
      <c r="B1667" s="1" t="s">
        <v>5606</v>
      </c>
      <c r="C1667" s="1" t="s">
        <v>5616</v>
      </c>
      <c r="D1667" s="1" t="s">
        <v>8823</v>
      </c>
      <c r="E1667" s="1" t="s">
        <v>8824</v>
      </c>
    </row>
    <row r="1668">
      <c r="A1668" s="1" t="s">
        <v>18674</v>
      </c>
      <c r="B1668" s="1" t="s">
        <v>1174</v>
      </c>
      <c r="C1668" s="1" t="s">
        <v>1176</v>
      </c>
      <c r="D1668" s="1" t="s">
        <v>779</v>
      </c>
      <c r="E1668" s="1" t="s">
        <v>780</v>
      </c>
      <c r="F1668" s="1" t="s">
        <v>18675</v>
      </c>
      <c r="G1668" s="1" t="s">
        <v>1180</v>
      </c>
      <c r="H1668" s="1" t="s">
        <v>1178</v>
      </c>
      <c r="I1668" s="1" t="s">
        <v>1180</v>
      </c>
      <c r="J1668" s="1" t="s">
        <v>786</v>
      </c>
      <c r="K1668" s="1" t="s">
        <v>787</v>
      </c>
      <c r="L1668" s="1" t="s">
        <v>788</v>
      </c>
      <c r="M1668" s="1" t="s">
        <v>789</v>
      </c>
    </row>
    <row r="1669">
      <c r="A1669" s="1" t="s">
        <v>18677</v>
      </c>
      <c r="B1669" s="1" t="s">
        <v>779</v>
      </c>
      <c r="C1669" s="1" t="s">
        <v>780</v>
      </c>
      <c r="D1669" s="1" t="s">
        <v>837</v>
      </c>
      <c r="E1669" s="1" t="s">
        <v>839</v>
      </c>
      <c r="F1669" s="1" t="s">
        <v>2015</v>
      </c>
      <c r="G1669" s="1" t="s">
        <v>2017</v>
      </c>
      <c r="H1669" s="1" t="s">
        <v>18287</v>
      </c>
      <c r="I1669" s="1" t="s">
        <v>847</v>
      </c>
      <c r="J1669" s="1" t="s">
        <v>845</v>
      </c>
      <c r="K1669" s="1" t="s">
        <v>847</v>
      </c>
      <c r="L1669" s="1" t="s">
        <v>786</v>
      </c>
      <c r="M1669" s="1" t="s">
        <v>787</v>
      </c>
      <c r="N1669" s="1" t="s">
        <v>788</v>
      </c>
      <c r="O1669" s="1" t="s">
        <v>789</v>
      </c>
      <c r="P1669" s="1" t="s">
        <v>2027</v>
      </c>
      <c r="Q1669" s="1" t="s">
        <v>2028</v>
      </c>
    </row>
    <row r="1670">
      <c r="A1670" s="1" t="s">
        <v>18679</v>
      </c>
      <c r="B1670" s="1" t="s">
        <v>15849</v>
      </c>
      <c r="C1670" s="1" t="s">
        <v>1080</v>
      </c>
    </row>
    <row r="1671">
      <c r="A1671" s="1" t="s">
        <v>2669</v>
      </c>
      <c r="B1671" s="1" t="s">
        <v>18683</v>
      </c>
      <c r="C1671" s="1" t="s">
        <v>189</v>
      </c>
      <c r="D1671" s="1" t="s">
        <v>18685</v>
      </c>
      <c r="E1671" s="1" t="s">
        <v>18686</v>
      </c>
    </row>
    <row r="1672">
      <c r="A1672" s="1" t="s">
        <v>18688</v>
      </c>
      <c r="B1672" s="1" t="s">
        <v>3574</v>
      </c>
      <c r="C1672" s="1" t="s">
        <v>3576</v>
      </c>
      <c r="D1672" s="1" t="s">
        <v>3578</v>
      </c>
      <c r="E1672" s="1" t="s">
        <v>3580</v>
      </c>
      <c r="F1672" s="1" t="s">
        <v>52</v>
      </c>
      <c r="G1672" s="1" t="s">
        <v>53</v>
      </c>
      <c r="H1672" s="1" t="s">
        <v>18689</v>
      </c>
      <c r="I1672" s="1" t="s">
        <v>3593</v>
      </c>
      <c r="K1672" s="1" t="s">
        <v>3589</v>
      </c>
      <c r="L1672" s="1" t="s">
        <v>3593</v>
      </c>
      <c r="M1672" s="1" t="s">
        <v>56</v>
      </c>
      <c r="N1672" s="1" t="s">
        <v>57</v>
      </c>
      <c r="O1672" s="1" t="s">
        <v>3594</v>
      </c>
      <c r="P1672" s="1" t="s">
        <v>3597</v>
      </c>
    </row>
    <row r="1673">
      <c r="A1673" s="1" t="s">
        <v>18691</v>
      </c>
      <c r="B1673" s="1" t="s">
        <v>1255</v>
      </c>
      <c r="C1673" s="1" t="s">
        <v>1257</v>
      </c>
      <c r="D1673" s="1" t="s">
        <v>1259</v>
      </c>
      <c r="E1673" s="1" t="s">
        <v>1260</v>
      </c>
      <c r="F1673" s="1" t="s">
        <v>18692</v>
      </c>
      <c r="G1673" s="1" t="s">
        <v>18693</v>
      </c>
      <c r="H1673" s="1" t="s">
        <v>18695</v>
      </c>
      <c r="I1673" s="1" t="s">
        <v>5841</v>
      </c>
      <c r="K1673" s="1" t="s">
        <v>1272</v>
      </c>
      <c r="L1673" s="1" t="s">
        <v>1274</v>
      </c>
      <c r="M1673" s="1" t="s">
        <v>18698</v>
      </c>
      <c r="N1673" s="1" t="s">
        <v>18693</v>
      </c>
      <c r="O1673" s="1" t="s">
        <v>1283</v>
      </c>
      <c r="P1673" s="1" t="s">
        <v>1285</v>
      </c>
      <c r="Q1673" s="1" t="s">
        <v>18700</v>
      </c>
      <c r="R1673" s="1" t="s">
        <v>18701</v>
      </c>
    </row>
    <row r="1674">
      <c r="A1674" s="1" t="s">
        <v>18703</v>
      </c>
      <c r="B1674" s="1" t="s">
        <v>11693</v>
      </c>
      <c r="C1674" s="1" t="s">
        <v>189</v>
      </c>
    </row>
    <row r="1675">
      <c r="A1675" s="1" t="s">
        <v>18704</v>
      </c>
      <c r="B1675" s="1" t="s">
        <v>1883</v>
      </c>
      <c r="C1675" s="1" t="s">
        <v>1885</v>
      </c>
      <c r="D1675" s="1" t="s">
        <v>1886</v>
      </c>
      <c r="E1675" s="1" t="s">
        <v>1887</v>
      </c>
      <c r="F1675" s="1" t="s">
        <v>12356</v>
      </c>
      <c r="G1675" s="1" t="s">
        <v>12358</v>
      </c>
      <c r="H1675" s="1" t="s">
        <v>1888</v>
      </c>
      <c r="I1675" s="1" t="s">
        <v>1890</v>
      </c>
      <c r="J1675" s="1" t="s">
        <v>13019</v>
      </c>
      <c r="K1675" s="1" t="s">
        <v>13020</v>
      </c>
      <c r="L1675" s="1" t="s">
        <v>1896</v>
      </c>
      <c r="M1675" s="1" t="s">
        <v>1899</v>
      </c>
      <c r="O1675" s="1" t="s">
        <v>1900</v>
      </c>
      <c r="P1675" s="1" t="s">
        <v>1901</v>
      </c>
      <c r="Q1675" s="1" t="s">
        <v>12366</v>
      </c>
      <c r="R1675" s="1" t="s">
        <v>12358</v>
      </c>
      <c r="S1675" s="1" t="s">
        <v>1902</v>
      </c>
      <c r="T1675" s="1" t="s">
        <v>832</v>
      </c>
      <c r="U1675" s="1" t="s">
        <v>1903</v>
      </c>
      <c r="V1675" s="1" t="s">
        <v>1904</v>
      </c>
      <c r="W1675" s="1" t="s">
        <v>5449</v>
      </c>
      <c r="X1675" s="1" t="s">
        <v>5451</v>
      </c>
      <c r="Y1675" s="1" t="s">
        <v>1906</v>
      </c>
      <c r="Z1675" s="1" t="s">
        <v>1908</v>
      </c>
    </row>
    <row r="1676">
      <c r="A1676" s="1" t="s">
        <v>18712</v>
      </c>
      <c r="B1676" s="1" t="s">
        <v>1068</v>
      </c>
      <c r="C1676" s="1" t="s">
        <v>1069</v>
      </c>
      <c r="D1676" s="1" t="s">
        <v>273</v>
      </c>
      <c r="E1676" s="1" t="s">
        <v>274</v>
      </c>
      <c r="F1676" s="1" t="s">
        <v>18713</v>
      </c>
      <c r="G1676" s="1" t="s">
        <v>4381</v>
      </c>
      <c r="H1676" s="1" t="s">
        <v>1074</v>
      </c>
      <c r="I1676" s="1" t="s">
        <v>1075</v>
      </c>
      <c r="J1676" s="1" t="s">
        <v>300</v>
      </c>
      <c r="K1676" s="1" t="s">
        <v>301</v>
      </c>
    </row>
    <row r="1677">
      <c r="A1677" s="1" t="s">
        <v>18719</v>
      </c>
      <c r="B1677" s="1" t="s">
        <v>1098</v>
      </c>
      <c r="C1677" s="1" t="s">
        <v>1099</v>
      </c>
      <c r="D1677" s="1" t="s">
        <v>18720</v>
      </c>
      <c r="E1677" s="1" t="s">
        <v>18721</v>
      </c>
      <c r="F1677" s="1" t="s">
        <v>1112</v>
      </c>
      <c r="G1677" s="1" t="s">
        <v>1114</v>
      </c>
    </row>
    <row r="1678">
      <c r="A1678" s="1" t="s">
        <v>18722</v>
      </c>
      <c r="B1678" s="1" t="s">
        <v>18723</v>
      </c>
      <c r="C1678" s="1" t="s">
        <v>18724</v>
      </c>
      <c r="D1678" s="1" t="s">
        <v>18725</v>
      </c>
      <c r="E1678" s="1" t="s">
        <v>215</v>
      </c>
      <c r="G1678" s="1" t="s">
        <v>18726</v>
      </c>
      <c r="H1678" s="1" t="s">
        <v>18727</v>
      </c>
    </row>
    <row r="1679">
      <c r="A1679" s="1" t="s">
        <v>18730</v>
      </c>
      <c r="B1679" s="1" t="s">
        <v>18731</v>
      </c>
      <c r="C1679" s="1" t="s">
        <v>18732</v>
      </c>
    </row>
    <row r="1680">
      <c r="A1680" s="1" t="s">
        <v>18733</v>
      </c>
      <c r="B1680" s="1" t="s">
        <v>18735</v>
      </c>
      <c r="C1680" s="1" t="s">
        <v>18736</v>
      </c>
      <c r="D1680" s="1" t="s">
        <v>16135</v>
      </c>
      <c r="E1680" s="1" t="s">
        <v>16136</v>
      </c>
      <c r="F1680" s="1" t="s">
        <v>18739</v>
      </c>
      <c r="G1680" s="1" t="s">
        <v>18740</v>
      </c>
      <c r="H1680" s="1" t="s">
        <v>18741</v>
      </c>
      <c r="I1680" s="1" t="s">
        <v>18742</v>
      </c>
      <c r="J1680" s="1" t="s">
        <v>8726</v>
      </c>
      <c r="K1680" s="1" t="s">
        <v>8727</v>
      </c>
      <c r="L1680" s="2" t="s">
        <v>1014</v>
      </c>
      <c r="M1680" s="1" t="s">
        <v>159</v>
      </c>
      <c r="N1680" s="2" t="s">
        <v>1984</v>
      </c>
      <c r="O1680" s="1" t="s">
        <v>1986</v>
      </c>
      <c r="Q1680" s="1" t="s">
        <v>18743</v>
      </c>
      <c r="R1680" s="1" t="s">
        <v>18744</v>
      </c>
      <c r="S1680" s="1" t="s">
        <v>16139</v>
      </c>
      <c r="T1680" s="1" t="s">
        <v>16140</v>
      </c>
      <c r="U1680" s="1" t="s">
        <v>6105</v>
      </c>
      <c r="V1680" s="1" t="s">
        <v>6107</v>
      </c>
      <c r="W1680" s="1" t="s">
        <v>18746</v>
      </c>
      <c r="X1680" s="1" t="s">
        <v>18747</v>
      </c>
    </row>
    <row r="1681">
      <c r="A1681" s="1" t="s">
        <v>18749</v>
      </c>
      <c r="B1681" s="1" t="s">
        <v>7468</v>
      </c>
      <c r="C1681" s="1" t="s">
        <v>7470</v>
      </c>
      <c r="D1681" s="1" t="s">
        <v>7474</v>
      </c>
      <c r="E1681" s="1" t="s">
        <v>7472</v>
      </c>
    </row>
    <row r="1682">
      <c r="A1682" s="1" t="s">
        <v>18752</v>
      </c>
      <c r="B1682" s="1" t="s">
        <v>6183</v>
      </c>
      <c r="C1682" s="1" t="s">
        <v>6184</v>
      </c>
      <c r="D1682" s="1" t="s">
        <v>1244</v>
      </c>
      <c r="E1682" s="1" t="s">
        <v>1246</v>
      </c>
      <c r="F1682" s="1" t="s">
        <v>18753</v>
      </c>
      <c r="G1682" s="1" t="s">
        <v>6186</v>
      </c>
      <c r="I1682" s="1" t="s">
        <v>6187</v>
      </c>
      <c r="J1682" s="1" t="s">
        <v>6186</v>
      </c>
      <c r="K1682" s="1" t="s">
        <v>1261</v>
      </c>
      <c r="L1682" s="1" t="s">
        <v>1263</v>
      </c>
    </row>
    <row r="1683">
      <c r="A1683" s="1" t="s">
        <v>2689</v>
      </c>
      <c r="B1683" s="1" t="s">
        <v>18756</v>
      </c>
      <c r="C1683" s="1" t="s">
        <v>189</v>
      </c>
    </row>
    <row r="1684">
      <c r="A1684" s="1" t="s">
        <v>18757</v>
      </c>
      <c r="B1684" s="1" t="s">
        <v>1174</v>
      </c>
      <c r="C1684" s="1" t="s">
        <v>1176</v>
      </c>
      <c r="D1684" s="1" t="s">
        <v>779</v>
      </c>
      <c r="E1684" s="1" t="s">
        <v>780</v>
      </c>
      <c r="F1684" s="1" t="s">
        <v>18758</v>
      </c>
      <c r="G1684" s="1" t="s">
        <v>1180</v>
      </c>
      <c r="H1684" s="1" t="s">
        <v>1743</v>
      </c>
      <c r="I1684" s="1" t="s">
        <v>1745</v>
      </c>
      <c r="J1684" s="1" t="s">
        <v>1178</v>
      </c>
      <c r="K1684" s="1" t="s">
        <v>1180</v>
      </c>
      <c r="L1684" s="1" t="s">
        <v>786</v>
      </c>
      <c r="M1684" s="1" t="s">
        <v>787</v>
      </c>
      <c r="N1684" s="1" t="s">
        <v>788</v>
      </c>
      <c r="O1684" s="1" t="s">
        <v>789</v>
      </c>
    </row>
    <row r="1685">
      <c r="A1685" s="1" t="s">
        <v>18759</v>
      </c>
      <c r="B1685" s="1" t="s">
        <v>169</v>
      </c>
      <c r="C1685" s="1" t="s">
        <v>170</v>
      </c>
      <c r="D1685" s="1" t="s">
        <v>6665</v>
      </c>
      <c r="E1685" s="1" t="s">
        <v>6666</v>
      </c>
      <c r="F1685" s="1" t="s">
        <v>6786</v>
      </c>
      <c r="G1685" s="1" t="s">
        <v>6788</v>
      </c>
      <c r="I1685" s="1" t="s">
        <v>6670</v>
      </c>
      <c r="J1685" s="1" t="s">
        <v>6669</v>
      </c>
      <c r="K1685" s="1" t="s">
        <v>3565</v>
      </c>
      <c r="L1685" s="1" t="s">
        <v>3567</v>
      </c>
      <c r="M1685" s="1" t="s">
        <v>183</v>
      </c>
      <c r="N1685" s="1" t="s">
        <v>184</v>
      </c>
    </row>
    <row r="1686">
      <c r="A1686" s="1" t="s">
        <v>18764</v>
      </c>
      <c r="B1686" s="1" t="s">
        <v>18766</v>
      </c>
      <c r="C1686" s="1" t="s">
        <v>18768</v>
      </c>
      <c r="D1686" s="1" t="s">
        <v>18770</v>
      </c>
      <c r="E1686" s="1" t="s">
        <v>18773</v>
      </c>
      <c r="F1686" s="1" t="s">
        <v>18775</v>
      </c>
      <c r="G1686" s="1" t="s">
        <v>18777</v>
      </c>
      <c r="I1686" s="1" t="s">
        <v>5712</v>
      </c>
      <c r="J1686" s="1" t="s">
        <v>5713</v>
      </c>
    </row>
    <row r="1687">
      <c r="A1687" s="1" t="s">
        <v>18779</v>
      </c>
      <c r="B1687" s="1" t="s">
        <v>273</v>
      </c>
      <c r="C1687" s="1" t="s">
        <v>274</v>
      </c>
      <c r="D1687" s="1" t="s">
        <v>18780</v>
      </c>
      <c r="E1687" s="1" t="s">
        <v>18781</v>
      </c>
      <c r="F1687" s="1" t="s">
        <v>18782</v>
      </c>
      <c r="G1687" s="1" t="s">
        <v>18784</v>
      </c>
      <c r="H1687" s="1" t="s">
        <v>18785</v>
      </c>
      <c r="I1687" s="1" t="s">
        <v>18786</v>
      </c>
      <c r="J1687" s="1" t="s">
        <v>18787</v>
      </c>
      <c r="K1687" s="1" t="s">
        <v>18788</v>
      </c>
      <c r="L1687" s="2" t="s">
        <v>13517</v>
      </c>
      <c r="M1687" s="1" t="s">
        <v>11037</v>
      </c>
      <c r="N1687" s="2" t="s">
        <v>15559</v>
      </c>
      <c r="O1687" s="1" t="s">
        <v>4194</v>
      </c>
      <c r="Q1687" s="1" t="s">
        <v>18791</v>
      </c>
      <c r="R1687" s="1" t="s">
        <v>18784</v>
      </c>
      <c r="S1687" s="1" t="s">
        <v>18792</v>
      </c>
      <c r="T1687" s="1" t="s">
        <v>18784</v>
      </c>
      <c r="U1687" s="1" t="s">
        <v>300</v>
      </c>
      <c r="V1687" s="1" t="s">
        <v>301</v>
      </c>
      <c r="W1687" s="1" t="s">
        <v>3029</v>
      </c>
      <c r="X1687" s="1" t="s">
        <v>3031</v>
      </c>
    </row>
    <row r="1688">
      <c r="A1688" s="1" t="s">
        <v>18794</v>
      </c>
      <c r="B1688" s="1" t="s">
        <v>273</v>
      </c>
      <c r="C1688" s="1" t="s">
        <v>274</v>
      </c>
      <c r="D1688" s="1" t="s">
        <v>5146</v>
      </c>
      <c r="E1688" s="1" t="s">
        <v>5147</v>
      </c>
      <c r="F1688" s="1" t="s">
        <v>5144</v>
      </c>
      <c r="G1688" s="1" t="s">
        <v>5145</v>
      </c>
      <c r="H1688" s="1" t="s">
        <v>5231</v>
      </c>
      <c r="I1688" s="1" t="s">
        <v>5233</v>
      </c>
      <c r="J1688" s="1" t="s">
        <v>18798</v>
      </c>
      <c r="K1688" s="1" t="s">
        <v>18799</v>
      </c>
      <c r="L1688" s="1" t="s">
        <v>18801</v>
      </c>
      <c r="M1688" s="1" t="s">
        <v>5240</v>
      </c>
      <c r="O1688" s="1" t="s">
        <v>18802</v>
      </c>
      <c r="P1688" s="1" t="s">
        <v>18803</v>
      </c>
      <c r="Q1688" s="1" t="s">
        <v>18804</v>
      </c>
      <c r="R1688" s="1" t="s">
        <v>18806</v>
      </c>
      <c r="S1688" s="1" t="s">
        <v>18807</v>
      </c>
      <c r="T1688" s="1" t="s">
        <v>18808</v>
      </c>
      <c r="U1688" s="2" t="s">
        <v>3507</v>
      </c>
      <c r="V1688" s="1" t="s">
        <v>330</v>
      </c>
      <c r="W1688" s="2" t="s">
        <v>16819</v>
      </c>
      <c r="X1688" s="1" t="s">
        <v>8339</v>
      </c>
      <c r="Y1688" s="2" t="s">
        <v>16842</v>
      </c>
      <c r="Z1688" s="1" t="s">
        <v>8340</v>
      </c>
      <c r="AA1688" s="2" t="s">
        <v>12897</v>
      </c>
      <c r="AB1688" s="1" t="s">
        <v>1974</v>
      </c>
      <c r="AC1688" s="2" t="s">
        <v>3823</v>
      </c>
      <c r="AD1688" s="1" t="s">
        <v>291</v>
      </c>
      <c r="AE1688" s="2" t="s">
        <v>11459</v>
      </c>
      <c r="AF1688" s="1" t="s">
        <v>295</v>
      </c>
      <c r="AG1688" s="2" t="s">
        <v>4582</v>
      </c>
      <c r="AH1688" s="1" t="s">
        <v>4584</v>
      </c>
      <c r="AI1688" s="2" t="s">
        <v>18811</v>
      </c>
      <c r="AJ1688" s="1" t="s">
        <v>15054</v>
      </c>
      <c r="AK1688" s="2" t="s">
        <v>18813</v>
      </c>
      <c r="AL1688" s="1" t="s">
        <v>18814</v>
      </c>
      <c r="AM1688" s="2" t="s">
        <v>18815</v>
      </c>
      <c r="AN1688" s="1" t="s">
        <v>18817</v>
      </c>
      <c r="AO1688" s="2" t="s">
        <v>18818</v>
      </c>
      <c r="AP1688" s="1" t="s">
        <v>18819</v>
      </c>
      <c r="AQ1688" s="2" t="s">
        <v>18820</v>
      </c>
      <c r="AR1688" s="1" t="s">
        <v>18821</v>
      </c>
      <c r="AU1688" s="1" t="s">
        <v>5151</v>
      </c>
      <c r="AV1688" s="1" t="s">
        <v>5152</v>
      </c>
    </row>
    <row r="1689">
      <c r="A1689" s="1" t="s">
        <v>5237</v>
      </c>
      <c r="B1689" s="1" t="s">
        <v>300</v>
      </c>
      <c r="C1689" s="1" t="s">
        <v>301</v>
      </c>
      <c r="D1689" s="1" t="s">
        <v>5154</v>
      </c>
      <c r="E1689" s="1" t="s">
        <v>5145</v>
      </c>
      <c r="F1689" s="1" t="s">
        <v>18822</v>
      </c>
      <c r="G1689" s="1" t="s">
        <v>18824</v>
      </c>
    </row>
    <row r="1690">
      <c r="A1690" s="1" t="s">
        <v>18826</v>
      </c>
      <c r="B1690" s="1" t="s">
        <v>1927</v>
      </c>
      <c r="C1690" s="1" t="s">
        <v>1928</v>
      </c>
      <c r="D1690" s="1" t="s">
        <v>18828</v>
      </c>
      <c r="E1690" s="1" t="s">
        <v>18829</v>
      </c>
      <c r="G1690" s="1" t="s">
        <v>1936</v>
      </c>
      <c r="H1690" s="1" t="s">
        <v>1928</v>
      </c>
      <c r="I1690" s="1" t="s">
        <v>1937</v>
      </c>
      <c r="J1690" s="1" t="s">
        <v>1938</v>
      </c>
      <c r="K1690" s="1" t="s">
        <v>1939</v>
      </c>
      <c r="L1690" s="1" t="s">
        <v>1940</v>
      </c>
    </row>
    <row r="1691">
      <c r="A1691" s="1" t="s">
        <v>18833</v>
      </c>
      <c r="B1691" s="1" t="s">
        <v>779</v>
      </c>
      <c r="C1691" s="1" t="s">
        <v>780</v>
      </c>
      <c r="D1691" s="1" t="s">
        <v>2987</v>
      </c>
      <c r="E1691" s="1" t="s">
        <v>843</v>
      </c>
      <c r="F1691" s="1" t="s">
        <v>786</v>
      </c>
      <c r="G1691" s="1" t="s">
        <v>787</v>
      </c>
      <c r="H1691" s="1" t="s">
        <v>788</v>
      </c>
      <c r="I1691" s="1" t="s">
        <v>789</v>
      </c>
    </row>
    <row r="1692">
      <c r="A1692" s="1" t="s">
        <v>18834</v>
      </c>
      <c r="B1692" s="1" t="s">
        <v>18835</v>
      </c>
      <c r="C1692" s="1" t="s">
        <v>18837</v>
      </c>
      <c r="D1692" s="1" t="s">
        <v>1127</v>
      </c>
      <c r="E1692" s="1" t="s">
        <v>1129</v>
      </c>
      <c r="F1692" s="1" t="s">
        <v>18840</v>
      </c>
      <c r="G1692" s="1" t="s">
        <v>843</v>
      </c>
      <c r="I1692" s="1" t="s">
        <v>1138</v>
      </c>
      <c r="J1692" s="1" t="s">
        <v>1140</v>
      </c>
      <c r="K1692" s="1" t="s">
        <v>1146</v>
      </c>
      <c r="L1692" s="1" t="s">
        <v>1148</v>
      </c>
      <c r="M1692" s="1" t="s">
        <v>18842</v>
      </c>
      <c r="N1692" s="1" t="s">
        <v>18843</v>
      </c>
    </row>
    <row r="1693">
      <c r="A1693" s="1" t="s">
        <v>2705</v>
      </c>
      <c r="B1693" s="1" t="s">
        <v>3383</v>
      </c>
      <c r="C1693" s="1" t="s">
        <v>3385</v>
      </c>
      <c r="D1693" s="1" t="s">
        <v>18845</v>
      </c>
      <c r="E1693" s="1" t="s">
        <v>18846</v>
      </c>
      <c r="F1693" s="1" t="s">
        <v>18847</v>
      </c>
      <c r="G1693" s="1" t="s">
        <v>40</v>
      </c>
      <c r="H1693" s="1" t="s">
        <v>18850</v>
      </c>
      <c r="I1693" s="1" t="s">
        <v>18846</v>
      </c>
      <c r="J1693" s="1" t="s">
        <v>3401</v>
      </c>
      <c r="K1693" s="1" t="s">
        <v>3403</v>
      </c>
    </row>
    <row r="1694">
      <c r="A1694" s="1" t="s">
        <v>18856</v>
      </c>
      <c r="B1694" s="1" t="s">
        <v>18858</v>
      </c>
      <c r="C1694" s="1" t="s">
        <v>40</v>
      </c>
    </row>
    <row r="1695">
      <c r="A1695" s="1" t="s">
        <v>18861</v>
      </c>
      <c r="B1695" s="1" t="s">
        <v>1174</v>
      </c>
      <c r="C1695" s="1" t="s">
        <v>1176</v>
      </c>
      <c r="D1695" s="1" t="s">
        <v>779</v>
      </c>
      <c r="E1695" s="1" t="s">
        <v>780</v>
      </c>
      <c r="F1695" s="1" t="s">
        <v>4166</v>
      </c>
      <c r="G1695" s="1" t="s">
        <v>843</v>
      </c>
      <c r="H1695" s="1" t="s">
        <v>1178</v>
      </c>
      <c r="I1695" s="1" t="s">
        <v>1180</v>
      </c>
      <c r="J1695" s="1" t="s">
        <v>786</v>
      </c>
      <c r="K1695" s="1" t="s">
        <v>787</v>
      </c>
      <c r="L1695" s="1" t="s">
        <v>788</v>
      </c>
      <c r="M1695" s="1" t="s">
        <v>789</v>
      </c>
    </row>
    <row r="1696">
      <c r="A1696" s="1" t="s">
        <v>18868</v>
      </c>
      <c r="B1696" s="1" t="s">
        <v>3526</v>
      </c>
      <c r="C1696" s="1" t="s">
        <v>3527</v>
      </c>
      <c r="D1696" s="1" t="s">
        <v>3528</v>
      </c>
      <c r="E1696" s="1" t="s">
        <v>3529</v>
      </c>
      <c r="F1696" s="1" t="s">
        <v>18871</v>
      </c>
      <c r="G1696" s="1" t="s">
        <v>18872</v>
      </c>
      <c r="H1696" s="1" t="s">
        <v>18873</v>
      </c>
      <c r="I1696" s="1" t="s">
        <v>18874</v>
      </c>
      <c r="J1696" s="1" t="s">
        <v>6194</v>
      </c>
      <c r="K1696" s="1" t="s">
        <v>6195</v>
      </c>
      <c r="M1696" s="1" t="s">
        <v>3537</v>
      </c>
      <c r="N1696" s="1" t="s">
        <v>3540</v>
      </c>
      <c r="P1696" s="1" t="s">
        <v>3547</v>
      </c>
      <c r="Q1696" s="1" t="s">
        <v>3527</v>
      </c>
    </row>
    <row r="1697">
      <c r="A1697" s="1" t="s">
        <v>18878</v>
      </c>
      <c r="B1697" s="1" t="s">
        <v>9598</v>
      </c>
      <c r="C1697" s="1" t="s">
        <v>9599</v>
      </c>
      <c r="D1697" s="1" t="s">
        <v>18880</v>
      </c>
      <c r="E1697" s="1" t="s">
        <v>18882</v>
      </c>
      <c r="F1697" s="1" t="s">
        <v>18883</v>
      </c>
      <c r="G1697" s="1" t="s">
        <v>18885</v>
      </c>
      <c r="H1697" s="1" t="s">
        <v>9602</v>
      </c>
      <c r="I1697" s="1" t="s">
        <v>9604</v>
      </c>
      <c r="J1697" s="1" t="s">
        <v>18886</v>
      </c>
      <c r="K1697" s="1" t="s">
        <v>18887</v>
      </c>
      <c r="L1697" s="2" t="s">
        <v>2820</v>
      </c>
      <c r="M1697" s="1" t="s">
        <v>2388</v>
      </c>
      <c r="N1697" s="2" t="s">
        <v>1014</v>
      </c>
      <c r="O1697" s="1" t="s">
        <v>159</v>
      </c>
      <c r="P1697" s="2" t="s">
        <v>7686</v>
      </c>
      <c r="Q1697" s="1" t="s">
        <v>3001</v>
      </c>
      <c r="S1697" s="1" t="s">
        <v>9608</v>
      </c>
      <c r="T1697" s="1" t="s">
        <v>9609</v>
      </c>
      <c r="U1697" s="1" t="s">
        <v>9610</v>
      </c>
      <c r="V1697" s="1" t="s">
        <v>9611</v>
      </c>
      <c r="W1697" s="1" t="s">
        <v>18891</v>
      </c>
      <c r="X1697" s="1" t="s">
        <v>18885</v>
      </c>
    </row>
    <row r="1698">
      <c r="A1698" s="1" t="s">
        <v>18892</v>
      </c>
      <c r="B1698" s="1" t="s">
        <v>949</v>
      </c>
      <c r="C1698" s="1" t="s">
        <v>951</v>
      </c>
      <c r="D1698" s="1" t="s">
        <v>791</v>
      </c>
      <c r="E1698" s="1" t="s">
        <v>794</v>
      </c>
      <c r="F1698" s="1" t="s">
        <v>18895</v>
      </c>
      <c r="G1698" s="1" t="s">
        <v>5844</v>
      </c>
      <c r="H1698" s="1" t="s">
        <v>953</v>
      </c>
      <c r="I1698" s="1" t="s">
        <v>955</v>
      </c>
      <c r="J1698" s="1" t="s">
        <v>799</v>
      </c>
      <c r="K1698" s="1" t="s">
        <v>800</v>
      </c>
      <c r="M1698" s="1" t="s">
        <v>804</v>
      </c>
      <c r="N1698" s="1" t="s">
        <v>806</v>
      </c>
    </row>
    <row r="1699">
      <c r="A1699" s="1" t="s">
        <v>18901</v>
      </c>
      <c r="B1699" s="1" t="s">
        <v>779</v>
      </c>
      <c r="C1699" s="1" t="s">
        <v>780</v>
      </c>
      <c r="D1699" s="1" t="s">
        <v>837</v>
      </c>
      <c r="E1699" s="1" t="s">
        <v>839</v>
      </c>
      <c r="F1699" s="1" t="s">
        <v>2015</v>
      </c>
      <c r="G1699" s="1" t="s">
        <v>2017</v>
      </c>
      <c r="H1699" s="1" t="s">
        <v>18904</v>
      </c>
      <c r="I1699" s="1" t="s">
        <v>843</v>
      </c>
      <c r="J1699" s="1" t="s">
        <v>845</v>
      </c>
      <c r="K1699" s="1" t="s">
        <v>847</v>
      </c>
      <c r="L1699" s="1" t="s">
        <v>786</v>
      </c>
      <c r="M1699" s="1" t="s">
        <v>787</v>
      </c>
      <c r="N1699" s="1" t="s">
        <v>788</v>
      </c>
      <c r="O1699" s="1" t="s">
        <v>789</v>
      </c>
    </row>
    <row r="1700">
      <c r="A1700" s="1" t="s">
        <v>2724</v>
      </c>
      <c r="B1700" s="1" t="s">
        <v>10777</v>
      </c>
      <c r="C1700" s="1" t="s">
        <v>10779</v>
      </c>
      <c r="D1700" s="1" t="s">
        <v>18913</v>
      </c>
      <c r="E1700" s="1" t="s">
        <v>18915</v>
      </c>
      <c r="H1700" s="1" t="s">
        <v>10785</v>
      </c>
      <c r="I1700" s="1" t="s">
        <v>10787</v>
      </c>
      <c r="J1700" s="1" t="s">
        <v>1495</v>
      </c>
      <c r="K1700" s="1" t="s">
        <v>1496</v>
      </c>
    </row>
    <row r="1701">
      <c r="A1701" s="1" t="s">
        <v>18921</v>
      </c>
      <c r="B1701" s="1" t="s">
        <v>625</v>
      </c>
      <c r="C1701" s="1" t="s">
        <v>628</v>
      </c>
      <c r="D1701" s="1" t="s">
        <v>3152</v>
      </c>
      <c r="E1701" s="1" t="s">
        <v>3153</v>
      </c>
      <c r="F1701" s="1" t="s">
        <v>3160</v>
      </c>
      <c r="G1701" s="1" t="s">
        <v>3162</v>
      </c>
      <c r="H1701" s="1" t="s">
        <v>3164</v>
      </c>
      <c r="I1701" s="1" t="s">
        <v>3166</v>
      </c>
      <c r="J1701" s="2" t="s">
        <v>3167</v>
      </c>
      <c r="K1701" s="1" t="s">
        <v>3169</v>
      </c>
      <c r="M1701" s="1" t="s">
        <v>3170</v>
      </c>
      <c r="N1701" s="1" t="s">
        <v>3171</v>
      </c>
      <c r="O1701" s="1" t="s">
        <v>645</v>
      </c>
      <c r="P1701" s="1" t="s">
        <v>646</v>
      </c>
    </row>
    <row r="1702">
      <c r="A1702" s="1" t="s">
        <v>18937</v>
      </c>
      <c r="B1702" s="1" t="s">
        <v>18939</v>
      </c>
      <c r="C1702" s="1" t="s">
        <v>18941</v>
      </c>
      <c r="D1702" s="1" t="s">
        <v>18942</v>
      </c>
      <c r="E1702" s="1" t="s">
        <v>18941</v>
      </c>
      <c r="F1702" s="1" t="s">
        <v>18946</v>
      </c>
      <c r="G1702" s="1" t="s">
        <v>18948</v>
      </c>
    </row>
    <row r="1703">
      <c r="A1703" s="1" t="s">
        <v>18952</v>
      </c>
      <c r="B1703" s="1" t="s">
        <v>18953</v>
      </c>
      <c r="C1703" s="1" t="s">
        <v>18954</v>
      </c>
      <c r="D1703" s="1" t="s">
        <v>3565</v>
      </c>
      <c r="E1703" s="1" t="s">
        <v>3567</v>
      </c>
      <c r="F1703" s="1" t="s">
        <v>1819</v>
      </c>
      <c r="G1703" s="1" t="s">
        <v>1820</v>
      </c>
    </row>
    <row r="1704">
      <c r="A1704" s="1" t="s">
        <v>18958</v>
      </c>
      <c r="B1704" s="1" t="s">
        <v>763</v>
      </c>
      <c r="C1704" s="1" t="s">
        <v>765</v>
      </c>
      <c r="D1704" s="1" t="s">
        <v>7083</v>
      </c>
      <c r="E1704" s="1" t="s">
        <v>7091</v>
      </c>
      <c r="F1704" s="1" t="s">
        <v>13085</v>
      </c>
      <c r="G1704" s="1" t="s">
        <v>13086</v>
      </c>
      <c r="H1704" s="1" t="s">
        <v>6930</v>
      </c>
      <c r="I1704" s="1" t="s">
        <v>6941</v>
      </c>
      <c r="J1704" s="1" t="s">
        <v>13746</v>
      </c>
      <c r="K1704" s="1" t="s">
        <v>2797</v>
      </c>
      <c r="M1704" s="1" t="s">
        <v>13093</v>
      </c>
      <c r="N1704" s="1" t="s">
        <v>13094</v>
      </c>
      <c r="O1704" s="1" t="s">
        <v>13095</v>
      </c>
      <c r="P1704" s="1" t="s">
        <v>13094</v>
      </c>
      <c r="Q1704" s="1" t="s">
        <v>776</v>
      </c>
      <c r="R1704" s="1" t="s">
        <v>777</v>
      </c>
      <c r="S1704" s="1" t="s">
        <v>772</v>
      </c>
      <c r="T1704" s="1" t="s">
        <v>774</v>
      </c>
    </row>
    <row r="1705">
      <c r="A1705" s="1" t="s">
        <v>18965</v>
      </c>
      <c r="B1705" s="1" t="s">
        <v>5765</v>
      </c>
      <c r="C1705" s="1" t="s">
        <v>5767</v>
      </c>
      <c r="D1705" s="1" t="s">
        <v>5768</v>
      </c>
      <c r="E1705" s="1" t="s">
        <v>5769</v>
      </c>
      <c r="F1705" s="1" t="s">
        <v>13723</v>
      </c>
      <c r="G1705" s="1" t="s">
        <v>13724</v>
      </c>
      <c r="I1705" s="1" t="s">
        <v>5773</v>
      </c>
      <c r="J1705" s="1" t="s">
        <v>5769</v>
      </c>
      <c r="K1705" s="1" t="s">
        <v>5774</v>
      </c>
      <c r="L1705" s="1" t="s">
        <v>5775</v>
      </c>
    </row>
    <row r="1706">
      <c r="A1706" s="1" t="s">
        <v>18972</v>
      </c>
      <c r="B1706" s="1" t="s">
        <v>1539</v>
      </c>
      <c r="C1706" s="1" t="s">
        <v>1541</v>
      </c>
      <c r="D1706" s="1" t="s">
        <v>1543</v>
      </c>
      <c r="E1706" s="1" t="s">
        <v>1545</v>
      </c>
      <c r="F1706" s="1" t="s">
        <v>13719</v>
      </c>
      <c r="G1706" s="1" t="s">
        <v>1541</v>
      </c>
      <c r="H1706" s="1" t="s">
        <v>1551</v>
      </c>
      <c r="I1706" s="1" t="s">
        <v>1541</v>
      </c>
      <c r="J1706" s="1" t="s">
        <v>1554</v>
      </c>
      <c r="K1706" s="1" t="s">
        <v>1556</v>
      </c>
    </row>
    <row r="1707">
      <c r="A1707" s="1" t="s">
        <v>18986</v>
      </c>
      <c r="B1707" s="1" t="s">
        <v>18987</v>
      </c>
      <c r="C1707" s="1" t="s">
        <v>18988</v>
      </c>
      <c r="D1707" s="1" t="s">
        <v>18989</v>
      </c>
      <c r="E1707" s="1" t="s">
        <v>18990</v>
      </c>
      <c r="F1707" s="1" t="s">
        <v>18991</v>
      </c>
      <c r="G1707" s="1" t="s">
        <v>18993</v>
      </c>
      <c r="H1707" s="1" t="s">
        <v>18995</v>
      </c>
      <c r="I1707" s="1" t="s">
        <v>18996</v>
      </c>
    </row>
    <row r="1708">
      <c r="A1708" s="1" t="s">
        <v>18998</v>
      </c>
      <c r="B1708" s="1" t="s">
        <v>803</v>
      </c>
      <c r="C1708" s="1" t="s">
        <v>805</v>
      </c>
      <c r="D1708" s="1" t="s">
        <v>807</v>
      </c>
      <c r="E1708" s="1" t="s">
        <v>808</v>
      </c>
      <c r="F1708" s="1" t="s">
        <v>19002</v>
      </c>
      <c r="G1708" s="1" t="s">
        <v>19004</v>
      </c>
      <c r="H1708" s="1" t="s">
        <v>91</v>
      </c>
      <c r="I1708" s="1" t="s">
        <v>92</v>
      </c>
      <c r="L1708" s="1" t="s">
        <v>812</v>
      </c>
      <c r="M1708" s="1" t="s">
        <v>808</v>
      </c>
      <c r="N1708" s="1" t="s">
        <v>2511</v>
      </c>
      <c r="O1708" s="1" t="s">
        <v>2512</v>
      </c>
      <c r="Q1708" s="1" t="s">
        <v>817</v>
      </c>
      <c r="R1708" s="1" t="s">
        <v>818</v>
      </c>
    </row>
    <row r="1709">
      <c r="A1709" s="1" t="s">
        <v>2736</v>
      </c>
      <c r="B1709" s="1" t="s">
        <v>16125</v>
      </c>
      <c r="C1709" s="1" t="s">
        <v>16127</v>
      </c>
      <c r="D1709" s="1" t="s">
        <v>19020</v>
      </c>
      <c r="E1709" s="1" t="s">
        <v>16132</v>
      </c>
      <c r="G1709" s="1" t="s">
        <v>16131</v>
      </c>
      <c r="H1709" s="1" t="s">
        <v>16132</v>
      </c>
      <c r="I1709" s="1" t="s">
        <v>16134</v>
      </c>
      <c r="J1709" s="1" t="s">
        <v>16151</v>
      </c>
    </row>
    <row r="1710">
      <c r="A1710" s="1" t="s">
        <v>19023</v>
      </c>
      <c r="B1710" s="1" t="s">
        <v>19025</v>
      </c>
      <c r="C1710" s="1" t="s">
        <v>19028</v>
      </c>
      <c r="D1710" s="1" t="s">
        <v>19029</v>
      </c>
      <c r="E1710" s="1" t="s">
        <v>19030</v>
      </c>
      <c r="F1710" s="1" t="s">
        <v>19031</v>
      </c>
      <c r="G1710" s="1" t="s">
        <v>19032</v>
      </c>
      <c r="H1710" s="1" t="s">
        <v>532</v>
      </c>
      <c r="I1710" s="1" t="s">
        <v>534</v>
      </c>
    </row>
    <row r="1711">
      <c r="A1711" s="1" t="s">
        <v>19037</v>
      </c>
      <c r="B1711" s="1" t="s">
        <v>625</v>
      </c>
      <c r="C1711" s="1" t="s">
        <v>628</v>
      </c>
      <c r="D1711" s="1" t="s">
        <v>206</v>
      </c>
      <c r="E1711" s="1" t="s">
        <v>207</v>
      </c>
      <c r="F1711" s="1" t="s">
        <v>1385</v>
      </c>
      <c r="G1711" s="1" t="s">
        <v>1387</v>
      </c>
      <c r="H1711" s="1" t="s">
        <v>19039</v>
      </c>
      <c r="I1711" s="1" t="s">
        <v>19040</v>
      </c>
      <c r="J1711" s="1" t="s">
        <v>19041</v>
      </c>
      <c r="K1711" s="1" t="s">
        <v>1389</v>
      </c>
      <c r="L1711" s="1" t="s">
        <v>1390</v>
      </c>
      <c r="M1711" s="1" t="s">
        <v>1391</v>
      </c>
      <c r="N1711" s="1" t="s">
        <v>645</v>
      </c>
      <c r="O1711" s="1" t="s">
        <v>646</v>
      </c>
      <c r="P1711" s="1" t="s">
        <v>220</v>
      </c>
      <c r="Q1711" s="1" t="s">
        <v>221</v>
      </c>
    </row>
    <row r="1712">
      <c r="A1712" s="1" t="s">
        <v>19045</v>
      </c>
      <c r="B1712" s="1" t="s">
        <v>169</v>
      </c>
      <c r="C1712" s="1" t="s">
        <v>170</v>
      </c>
      <c r="D1712" s="1" t="s">
        <v>262</v>
      </c>
      <c r="E1712" s="1" t="s">
        <v>263</v>
      </c>
      <c r="F1712" s="1" t="s">
        <v>6665</v>
      </c>
      <c r="G1712" s="1" t="s">
        <v>6666</v>
      </c>
      <c r="H1712" s="1" t="s">
        <v>14417</v>
      </c>
      <c r="I1712" s="1" t="s">
        <v>14418</v>
      </c>
      <c r="J1712" s="1" t="s">
        <v>19048</v>
      </c>
      <c r="K1712" s="1" t="s">
        <v>19049</v>
      </c>
      <c r="L1712" s="1" t="s">
        <v>6670</v>
      </c>
      <c r="M1712" s="1" t="s">
        <v>6669</v>
      </c>
      <c r="N1712" s="1" t="s">
        <v>14420</v>
      </c>
      <c r="O1712" s="1" t="s">
        <v>12323</v>
      </c>
      <c r="P1712" s="1" t="s">
        <v>3565</v>
      </c>
      <c r="Q1712" s="1" t="s">
        <v>3567</v>
      </c>
      <c r="S1712" s="1" t="s">
        <v>183</v>
      </c>
      <c r="T1712" s="1" t="s">
        <v>184</v>
      </c>
      <c r="U1712" s="1" t="s">
        <v>14422</v>
      </c>
      <c r="V1712" s="1" t="s">
        <v>14423</v>
      </c>
    </row>
    <row r="1713">
      <c r="A1713" s="1" t="s">
        <v>19053</v>
      </c>
      <c r="B1713" s="1" t="s">
        <v>19054</v>
      </c>
      <c r="C1713" s="1" t="s">
        <v>189</v>
      </c>
    </row>
    <row r="1714">
      <c r="A1714" s="1" t="s">
        <v>19055</v>
      </c>
      <c r="B1714" s="1" t="s">
        <v>169</v>
      </c>
      <c r="C1714" s="1" t="s">
        <v>170</v>
      </c>
      <c r="D1714" s="1" t="s">
        <v>1430</v>
      </c>
      <c r="E1714" s="1" t="s">
        <v>1432</v>
      </c>
      <c r="F1714" s="1" t="s">
        <v>1434</v>
      </c>
      <c r="G1714" s="1" t="s">
        <v>1436</v>
      </c>
      <c r="H1714" s="1" t="s">
        <v>1438</v>
      </c>
      <c r="I1714" s="1" t="s">
        <v>1440</v>
      </c>
      <c r="J1714" s="1" t="s">
        <v>19058</v>
      </c>
      <c r="K1714" s="1" t="s">
        <v>19067</v>
      </c>
      <c r="L1714" s="1" t="s">
        <v>1448</v>
      </c>
      <c r="M1714" s="1" t="s">
        <v>1449</v>
      </c>
      <c r="P1714" s="1" t="s">
        <v>1450</v>
      </c>
      <c r="Q1714" s="1" t="s">
        <v>1451</v>
      </c>
      <c r="R1714" s="1" t="s">
        <v>1452</v>
      </c>
      <c r="S1714" s="1" t="s">
        <v>1453</v>
      </c>
      <c r="T1714" s="1" t="s">
        <v>1457</v>
      </c>
      <c r="U1714" s="1" t="s">
        <v>1458</v>
      </c>
      <c r="X1714" s="1" t="s">
        <v>183</v>
      </c>
      <c r="Y1714" s="1" t="s">
        <v>184</v>
      </c>
    </row>
    <row r="1715">
      <c r="A1715" s="1" t="s">
        <v>19073</v>
      </c>
      <c r="B1715" s="1" t="s">
        <v>1122</v>
      </c>
      <c r="C1715" s="1" t="s">
        <v>1124</v>
      </c>
      <c r="D1715" s="1" t="s">
        <v>16990</v>
      </c>
      <c r="E1715" s="1" t="s">
        <v>16991</v>
      </c>
      <c r="F1715" s="1" t="s">
        <v>19075</v>
      </c>
      <c r="G1715" s="1" t="s">
        <v>19076</v>
      </c>
      <c r="H1715" s="1" t="s">
        <v>1142</v>
      </c>
      <c r="I1715" s="1" t="s">
        <v>1144</v>
      </c>
      <c r="J1715" s="1" t="s">
        <v>19078</v>
      </c>
      <c r="K1715" s="1" t="s">
        <v>19079</v>
      </c>
      <c r="M1715" s="1" t="s">
        <v>4533</v>
      </c>
      <c r="N1715" s="1" t="s">
        <v>4534</v>
      </c>
      <c r="O1715" s="1" t="s">
        <v>1150</v>
      </c>
      <c r="P1715" s="1" t="s">
        <v>1151</v>
      </c>
    </row>
    <row r="1716">
      <c r="A1716" s="1" t="s">
        <v>19081</v>
      </c>
      <c r="B1716" s="1" t="s">
        <v>1505</v>
      </c>
      <c r="C1716" s="1" t="s">
        <v>1507</v>
      </c>
      <c r="D1716" s="1" t="s">
        <v>19082</v>
      </c>
      <c r="E1716" s="1" t="s">
        <v>19083</v>
      </c>
      <c r="G1716" s="1" t="s">
        <v>1512</v>
      </c>
      <c r="H1716" s="1" t="s">
        <v>1514</v>
      </c>
      <c r="I1716" s="1" t="s">
        <v>1516</v>
      </c>
      <c r="J1716" s="1" t="s">
        <v>1518</v>
      </c>
    </row>
    <row r="1717">
      <c r="A1717" s="1" t="s">
        <v>19088</v>
      </c>
      <c r="B1717" s="1" t="s">
        <v>19089</v>
      </c>
      <c r="C1717" s="1" t="s">
        <v>189</v>
      </c>
    </row>
    <row r="1718">
      <c r="A1718" s="1" t="s">
        <v>2740</v>
      </c>
      <c r="B1718" s="1" t="s">
        <v>19090</v>
      </c>
      <c r="C1718" s="1" t="s">
        <v>19092</v>
      </c>
      <c r="D1718" s="1" t="s">
        <v>19093</v>
      </c>
      <c r="E1718" s="1" t="s">
        <v>40</v>
      </c>
      <c r="F1718" s="1" t="s">
        <v>19094</v>
      </c>
      <c r="G1718" s="1" t="s">
        <v>19096</v>
      </c>
    </row>
    <row r="1719">
      <c r="A1719" s="1" t="s">
        <v>19098</v>
      </c>
      <c r="B1719" s="1" t="s">
        <v>3908</v>
      </c>
      <c r="C1719" s="1" t="s">
        <v>3909</v>
      </c>
      <c r="D1719" s="1" t="s">
        <v>5971</v>
      </c>
      <c r="E1719" s="1" t="s">
        <v>3916</v>
      </c>
      <c r="F1719" s="1" t="s">
        <v>3914</v>
      </c>
      <c r="G1719" s="1" t="s">
        <v>3916</v>
      </c>
      <c r="H1719" s="1" t="s">
        <v>3896</v>
      </c>
      <c r="I1719" s="1" t="s">
        <v>3899</v>
      </c>
      <c r="J1719" s="1" t="s">
        <v>3901</v>
      </c>
      <c r="K1719" s="1" t="s">
        <v>3902</v>
      </c>
    </row>
    <row r="1720">
      <c r="A1720" s="1" t="s">
        <v>19104</v>
      </c>
      <c r="B1720" s="1" t="s">
        <v>19106</v>
      </c>
      <c r="C1720" s="1" t="s">
        <v>19108</v>
      </c>
      <c r="D1720" s="1" t="s">
        <v>19110</v>
      </c>
      <c r="E1720" s="1" t="s">
        <v>19112</v>
      </c>
      <c r="G1720" s="1" t="s">
        <v>19113</v>
      </c>
      <c r="H1720" s="1" t="s">
        <v>19114</v>
      </c>
    </row>
    <row r="1721">
      <c r="A1721" s="1" t="s">
        <v>19118</v>
      </c>
      <c r="B1721" s="1" t="s">
        <v>2190</v>
      </c>
      <c r="C1721" s="1" t="s">
        <v>2191</v>
      </c>
      <c r="D1721" s="1" t="s">
        <v>15365</v>
      </c>
      <c r="E1721" s="1" t="s">
        <v>15367</v>
      </c>
      <c r="F1721" s="1" t="s">
        <v>15360</v>
      </c>
      <c r="G1721" s="1" t="s">
        <v>15361</v>
      </c>
      <c r="H1721" s="1" t="s">
        <v>15362</v>
      </c>
      <c r="I1721" s="1" t="s">
        <v>15363</v>
      </c>
      <c r="J1721" s="1" t="s">
        <v>15369</v>
      </c>
      <c r="K1721" s="1" t="s">
        <v>15370</v>
      </c>
      <c r="M1721" s="1" t="s">
        <v>15372</v>
      </c>
      <c r="N1721" s="1" t="s">
        <v>15373</v>
      </c>
      <c r="O1721" s="1" t="s">
        <v>4478</v>
      </c>
      <c r="P1721" s="1" t="s">
        <v>4479</v>
      </c>
      <c r="Q1721" s="1" t="s">
        <v>2203</v>
      </c>
      <c r="R1721" s="1" t="s">
        <v>2204</v>
      </c>
      <c r="S1721" s="1" t="s">
        <v>15378</v>
      </c>
      <c r="T1721" s="1" t="s">
        <v>15379</v>
      </c>
    </row>
    <row r="1722">
      <c r="A1722" s="1" t="s">
        <v>19127</v>
      </c>
      <c r="B1722" s="1" t="s">
        <v>2287</v>
      </c>
      <c r="C1722" s="1" t="s">
        <v>2289</v>
      </c>
      <c r="D1722" s="1" t="s">
        <v>19129</v>
      </c>
      <c r="E1722" s="1" t="s">
        <v>19130</v>
      </c>
      <c r="F1722" s="1" t="s">
        <v>686</v>
      </c>
      <c r="G1722" s="1" t="s">
        <v>688</v>
      </c>
      <c r="H1722" s="1" t="s">
        <v>2312</v>
      </c>
      <c r="I1722" s="1" t="s">
        <v>2314</v>
      </c>
    </row>
    <row r="1723">
      <c r="A1723" s="1" t="s">
        <v>19132</v>
      </c>
      <c r="B1723" s="1" t="s">
        <v>2287</v>
      </c>
      <c r="C1723" s="1" t="s">
        <v>2289</v>
      </c>
      <c r="D1723" s="1" t="s">
        <v>13306</v>
      </c>
      <c r="E1723" s="1" t="s">
        <v>13307</v>
      </c>
      <c r="F1723" s="1" t="s">
        <v>19129</v>
      </c>
      <c r="G1723" s="1" t="s">
        <v>19130</v>
      </c>
      <c r="H1723" s="1" t="s">
        <v>686</v>
      </c>
      <c r="I1723" s="1" t="s">
        <v>688</v>
      </c>
      <c r="K1723" s="1" t="s">
        <v>13318</v>
      </c>
      <c r="L1723" s="1" t="s">
        <v>13319</v>
      </c>
      <c r="M1723" s="1" t="s">
        <v>2312</v>
      </c>
      <c r="N1723" s="1" t="s">
        <v>2314</v>
      </c>
    </row>
    <row r="1724">
      <c r="A1724" s="1" t="s">
        <v>19137</v>
      </c>
      <c r="B1724" s="1" t="s">
        <v>273</v>
      </c>
      <c r="C1724" s="1" t="s">
        <v>274</v>
      </c>
      <c r="D1724" s="1" t="s">
        <v>1760</v>
      </c>
      <c r="E1724" s="1" t="s">
        <v>1762</v>
      </c>
      <c r="F1724" s="1" t="s">
        <v>15351</v>
      </c>
      <c r="G1724" s="1" t="s">
        <v>15352</v>
      </c>
      <c r="H1724" s="1" t="s">
        <v>16698</v>
      </c>
      <c r="I1724" s="1" t="s">
        <v>16699</v>
      </c>
      <c r="J1724" s="1" t="s">
        <v>1768</v>
      </c>
      <c r="K1724" s="1" t="s">
        <v>1769</v>
      </c>
      <c r="L1724" s="1" t="s">
        <v>300</v>
      </c>
      <c r="M1724" s="1" t="s">
        <v>301</v>
      </c>
    </row>
    <row r="1725">
      <c r="A1725" s="1" t="s">
        <v>2763</v>
      </c>
      <c r="B1725" s="1" t="s">
        <v>6059</v>
      </c>
      <c r="C1725" s="1" t="s">
        <v>6061</v>
      </c>
      <c r="D1725" s="1" t="s">
        <v>14503</v>
      </c>
      <c r="E1725" s="1" t="s">
        <v>14504</v>
      </c>
      <c r="F1725" s="1" t="s">
        <v>14501</v>
      </c>
      <c r="G1725" s="1" t="s">
        <v>14502</v>
      </c>
      <c r="H1725" s="1" t="s">
        <v>19148</v>
      </c>
      <c r="I1725" s="1" t="s">
        <v>6322</v>
      </c>
      <c r="J1725" s="1" t="s">
        <v>3814</v>
      </c>
      <c r="K1725" s="1" t="s">
        <v>3817</v>
      </c>
      <c r="L1725" s="1" t="s">
        <v>14506</v>
      </c>
      <c r="M1725" s="1" t="s">
        <v>14507</v>
      </c>
      <c r="N1725" s="2" t="s">
        <v>4644</v>
      </c>
      <c r="O1725" s="1" t="s">
        <v>1671</v>
      </c>
      <c r="Q1725" s="1" t="s">
        <v>14509</v>
      </c>
      <c r="R1725" s="1" t="s">
        <v>7207</v>
      </c>
      <c r="S1725" s="1" t="s">
        <v>14508</v>
      </c>
      <c r="T1725" s="1" t="s">
        <v>14502</v>
      </c>
      <c r="U1725" s="1" t="s">
        <v>6596</v>
      </c>
      <c r="V1725" s="1" t="s">
        <v>6597</v>
      </c>
      <c r="W1725" s="1" t="s">
        <v>6069</v>
      </c>
      <c r="X1725" s="1" t="s">
        <v>6074</v>
      </c>
    </row>
    <row r="1726">
      <c r="A1726" s="1" t="s">
        <v>19153</v>
      </c>
      <c r="B1726" s="1" t="s">
        <v>779</v>
      </c>
      <c r="C1726" s="1" t="s">
        <v>780</v>
      </c>
      <c r="D1726" s="1" t="s">
        <v>837</v>
      </c>
      <c r="E1726" s="1" t="s">
        <v>839</v>
      </c>
      <c r="F1726" s="1" t="s">
        <v>2015</v>
      </c>
      <c r="G1726" s="1" t="s">
        <v>2017</v>
      </c>
      <c r="H1726" s="1" t="s">
        <v>19159</v>
      </c>
      <c r="I1726" s="1" t="s">
        <v>847</v>
      </c>
      <c r="J1726" s="1" t="s">
        <v>845</v>
      </c>
      <c r="K1726" s="1" t="s">
        <v>847</v>
      </c>
      <c r="L1726" s="1" t="s">
        <v>786</v>
      </c>
      <c r="M1726" s="1" t="s">
        <v>787</v>
      </c>
      <c r="N1726" s="1" t="s">
        <v>788</v>
      </c>
      <c r="O1726" s="1" t="s">
        <v>789</v>
      </c>
      <c r="P1726" s="1" t="s">
        <v>2027</v>
      </c>
      <c r="Q1726" s="1" t="s">
        <v>2028</v>
      </c>
    </row>
    <row r="1727">
      <c r="A1727" s="1" t="s">
        <v>19171</v>
      </c>
      <c r="B1727" s="1" t="s">
        <v>602</v>
      </c>
      <c r="C1727" s="1" t="s">
        <v>604</v>
      </c>
      <c r="D1727" s="1" t="s">
        <v>3625</v>
      </c>
      <c r="E1727" s="1" t="s">
        <v>3626</v>
      </c>
      <c r="F1727" s="1" t="s">
        <v>3621</v>
      </c>
      <c r="G1727" s="1" t="s">
        <v>3623</v>
      </c>
      <c r="H1727" s="1" t="s">
        <v>10512</v>
      </c>
      <c r="I1727" s="1" t="s">
        <v>3632</v>
      </c>
      <c r="J1727" s="1" t="s">
        <v>3635</v>
      </c>
      <c r="K1727" s="1" t="s">
        <v>3637</v>
      </c>
      <c r="L1727" s="1" t="s">
        <v>3640</v>
      </c>
      <c r="M1727" s="1" t="s">
        <v>635</v>
      </c>
      <c r="N1727" s="1" t="s">
        <v>615</v>
      </c>
      <c r="O1727" s="1" t="s">
        <v>617</v>
      </c>
      <c r="P1727" s="1" t="s">
        <v>3646</v>
      </c>
      <c r="Q1727" s="1" t="s">
        <v>3648</v>
      </c>
      <c r="R1727" s="1" t="s">
        <v>3650</v>
      </c>
      <c r="S1727" s="1" t="s">
        <v>3652</v>
      </c>
    </row>
    <row r="1728">
      <c r="A1728" s="1" t="s">
        <v>19180</v>
      </c>
      <c r="B1728" s="1" t="s">
        <v>1122</v>
      </c>
      <c r="C1728" s="1" t="s">
        <v>1124</v>
      </c>
      <c r="D1728" s="1" t="s">
        <v>15338</v>
      </c>
      <c r="E1728" s="1" t="s">
        <v>1427</v>
      </c>
      <c r="F1728" s="1" t="s">
        <v>1142</v>
      </c>
      <c r="G1728" s="1" t="s">
        <v>1144</v>
      </c>
      <c r="H1728" s="1" t="s">
        <v>3842</v>
      </c>
      <c r="I1728" s="1" t="s">
        <v>3843</v>
      </c>
    </row>
    <row r="1729">
      <c r="A1729" s="1" t="s">
        <v>19189</v>
      </c>
      <c r="B1729" s="1" t="s">
        <v>346</v>
      </c>
      <c r="C1729" s="1" t="s">
        <v>347</v>
      </c>
      <c r="D1729" s="1" t="s">
        <v>8857</v>
      </c>
      <c r="E1729" s="1" t="s">
        <v>8858</v>
      </c>
      <c r="G1729" s="1" t="s">
        <v>15318</v>
      </c>
      <c r="H1729" s="1" t="s">
        <v>15319</v>
      </c>
      <c r="I1729" s="1" t="s">
        <v>9222</v>
      </c>
      <c r="J1729" s="1" t="s">
        <v>9224</v>
      </c>
      <c r="K1729" s="1" t="s">
        <v>15320</v>
      </c>
      <c r="L1729" s="1" t="s">
        <v>15321</v>
      </c>
      <c r="M1729" s="1" t="s">
        <v>15316</v>
      </c>
      <c r="N1729" s="1" t="s">
        <v>15317</v>
      </c>
      <c r="O1729" s="1" t="s">
        <v>15323</v>
      </c>
      <c r="P1729" s="1" t="s">
        <v>15324</v>
      </c>
      <c r="R1729" s="1" t="s">
        <v>8864</v>
      </c>
      <c r="S1729" s="1" t="s">
        <v>8866</v>
      </c>
      <c r="T1729" s="1" t="s">
        <v>15327</v>
      </c>
      <c r="U1729" s="1" t="s">
        <v>15328</v>
      </c>
      <c r="V1729" s="1" t="s">
        <v>15325</v>
      </c>
      <c r="W1729" s="1" t="s">
        <v>15326</v>
      </c>
      <c r="X1729" s="1" t="s">
        <v>361</v>
      </c>
      <c r="Y1729" s="1" t="s">
        <v>362</v>
      </c>
      <c r="Z1729" s="1" t="s">
        <v>15330</v>
      </c>
      <c r="AA1729" s="1" t="s">
        <v>15331</v>
      </c>
      <c r="AB1729" s="1" t="s">
        <v>9247</v>
      </c>
      <c r="AC1729" s="1" t="s">
        <v>9249</v>
      </c>
    </row>
    <row r="1730">
      <c r="A1730" s="1" t="s">
        <v>19215</v>
      </c>
      <c r="B1730" s="1" t="s">
        <v>829</v>
      </c>
      <c r="C1730" s="1" t="s">
        <v>830</v>
      </c>
      <c r="D1730" s="1" t="s">
        <v>15308</v>
      </c>
      <c r="E1730" s="1" t="s">
        <v>15309</v>
      </c>
      <c r="F1730" s="1" t="s">
        <v>15310</v>
      </c>
      <c r="G1730" s="1" t="s">
        <v>15311</v>
      </c>
      <c r="H1730" s="1" t="s">
        <v>15312</v>
      </c>
      <c r="I1730" s="1" t="s">
        <v>15313</v>
      </c>
      <c r="J1730" s="1" t="s">
        <v>848</v>
      </c>
      <c r="K1730" s="1" t="s">
        <v>849</v>
      </c>
    </row>
    <row r="1731">
      <c r="A1731" s="1" t="s">
        <v>19227</v>
      </c>
      <c r="B1731" s="1" t="s">
        <v>130</v>
      </c>
      <c r="C1731" s="1" t="s">
        <v>131</v>
      </c>
      <c r="D1731" s="1" t="s">
        <v>15305</v>
      </c>
      <c r="E1731" s="1" t="s">
        <v>2845</v>
      </c>
      <c r="F1731" s="1" t="s">
        <v>140</v>
      </c>
      <c r="G1731" s="1" t="s">
        <v>141</v>
      </c>
      <c r="I1731" s="1" t="s">
        <v>148</v>
      </c>
      <c r="J1731" s="1" t="s">
        <v>149</v>
      </c>
    </row>
    <row r="1732">
      <c r="A1732" s="1" t="s">
        <v>19232</v>
      </c>
      <c r="B1732" s="1" t="s">
        <v>803</v>
      </c>
      <c r="C1732" s="1" t="s">
        <v>805</v>
      </c>
      <c r="D1732" s="1" t="s">
        <v>807</v>
      </c>
      <c r="E1732" s="1" t="s">
        <v>808</v>
      </c>
      <c r="F1732" s="1" t="s">
        <v>15296</v>
      </c>
      <c r="G1732" s="1" t="s">
        <v>15297</v>
      </c>
      <c r="J1732" s="1" t="s">
        <v>812</v>
      </c>
      <c r="K1732" s="1" t="s">
        <v>808</v>
      </c>
      <c r="L1732" s="1" t="s">
        <v>2511</v>
      </c>
      <c r="M1732" s="1" t="s">
        <v>2512</v>
      </c>
      <c r="O1732" s="1" t="s">
        <v>817</v>
      </c>
      <c r="P1732" s="1" t="s">
        <v>818</v>
      </c>
    </row>
    <row r="1733">
      <c r="A1733" s="1" t="s">
        <v>19246</v>
      </c>
      <c r="B1733" s="1" t="s">
        <v>8145</v>
      </c>
      <c r="C1733" s="1" t="s">
        <v>8146</v>
      </c>
      <c r="D1733" s="1" t="s">
        <v>15249</v>
      </c>
      <c r="E1733" s="1" t="s">
        <v>15251</v>
      </c>
      <c r="G1733" s="1" t="s">
        <v>8159</v>
      </c>
      <c r="H1733" s="1" t="s">
        <v>8161</v>
      </c>
      <c r="I1733" s="1" t="s">
        <v>1443</v>
      </c>
      <c r="J1733" s="1" t="s">
        <v>1445</v>
      </c>
    </row>
    <row r="1734">
      <c r="A1734" s="1" t="s">
        <v>19257</v>
      </c>
      <c r="B1734" s="1" t="s">
        <v>14419</v>
      </c>
      <c r="C1734" s="1" t="s">
        <v>11330</v>
      </c>
    </row>
    <row r="1735">
      <c r="A1735" s="1" t="s">
        <v>2787</v>
      </c>
      <c r="B1735" s="1" t="s">
        <v>2809</v>
      </c>
      <c r="C1735" s="1" t="s">
        <v>2811</v>
      </c>
      <c r="D1735" s="1" t="s">
        <v>2812</v>
      </c>
      <c r="E1735" s="1" t="s">
        <v>2814</v>
      </c>
      <c r="F1735" s="1" t="s">
        <v>2816</v>
      </c>
      <c r="G1735" s="1" t="s">
        <v>2818</v>
      </c>
      <c r="H1735" s="2" t="s">
        <v>2820</v>
      </c>
      <c r="I1735" s="1" t="s">
        <v>2388</v>
      </c>
      <c r="K1735" s="1" t="s">
        <v>2823</v>
      </c>
      <c r="L1735" s="1" t="s">
        <v>2824</v>
      </c>
      <c r="M1735" s="1" t="s">
        <v>2825</v>
      </c>
      <c r="N1735" s="1" t="s">
        <v>2826</v>
      </c>
    </row>
    <row r="1736">
      <c r="A1736" s="1" t="s">
        <v>19268</v>
      </c>
      <c r="B1736" s="1" t="s">
        <v>13458</v>
      </c>
      <c r="C1736" s="1" t="s">
        <v>6669</v>
      </c>
    </row>
    <row r="1737">
      <c r="A1737" s="1" t="s">
        <v>19271</v>
      </c>
      <c r="B1737" s="1" t="s">
        <v>19274</v>
      </c>
      <c r="C1737" s="1" t="s">
        <v>19275</v>
      </c>
      <c r="D1737" s="1" t="s">
        <v>19276</v>
      </c>
      <c r="E1737" s="1" t="s">
        <v>19278</v>
      </c>
      <c r="F1737" s="1" t="s">
        <v>19279</v>
      </c>
      <c r="G1737" s="1" t="s">
        <v>19280</v>
      </c>
    </row>
    <row r="1738">
      <c r="A1738" s="1" t="s">
        <v>12415</v>
      </c>
      <c r="B1738" s="1" t="s">
        <v>19282</v>
      </c>
      <c r="C1738" s="1" t="s">
        <v>19283</v>
      </c>
      <c r="D1738" s="1" t="s">
        <v>19284</v>
      </c>
      <c r="E1738" s="1" t="s">
        <v>19286</v>
      </c>
      <c r="G1738" s="1" t="s">
        <v>19288</v>
      </c>
      <c r="H1738" s="1" t="s">
        <v>19290</v>
      </c>
      <c r="J1738" s="1" t="s">
        <v>19292</v>
      </c>
      <c r="K1738" s="1" t="s">
        <v>19294</v>
      </c>
    </row>
    <row r="1739">
      <c r="A1739" s="1" t="s">
        <v>19299</v>
      </c>
      <c r="B1739" s="1" t="s">
        <v>19300</v>
      </c>
      <c r="C1739" s="1" t="s">
        <v>189</v>
      </c>
    </row>
    <row r="1740">
      <c r="A1740" s="1" t="s">
        <v>19303</v>
      </c>
      <c r="B1740" s="1" t="s">
        <v>19304</v>
      </c>
      <c r="C1740" s="1" t="s">
        <v>19306</v>
      </c>
      <c r="D1740" s="1" t="s">
        <v>19308</v>
      </c>
      <c r="E1740" s="1" t="s">
        <v>5676</v>
      </c>
      <c r="F1740" s="1" t="s">
        <v>19309</v>
      </c>
      <c r="G1740" s="1" t="s">
        <v>19310</v>
      </c>
      <c r="H1740" s="1" t="s">
        <v>6724</v>
      </c>
      <c r="I1740" s="1" t="s">
        <v>6725</v>
      </c>
    </row>
    <row r="1741">
      <c r="A1741" s="1" t="s">
        <v>19313</v>
      </c>
      <c r="B1741" s="1" t="s">
        <v>720</v>
      </c>
      <c r="C1741" s="1" t="s">
        <v>722</v>
      </c>
      <c r="D1741" s="1" t="s">
        <v>724</v>
      </c>
      <c r="E1741" s="1" t="s">
        <v>726</v>
      </c>
      <c r="F1741" s="1" t="s">
        <v>9792</v>
      </c>
      <c r="G1741" s="1" t="s">
        <v>9793</v>
      </c>
      <c r="H1741" s="1" t="s">
        <v>10475</v>
      </c>
      <c r="I1741" s="1" t="s">
        <v>10476</v>
      </c>
      <c r="J1741" s="1" t="s">
        <v>10464</v>
      </c>
      <c r="K1741" s="1" t="s">
        <v>726</v>
      </c>
      <c r="L1741" s="1" t="s">
        <v>7752</v>
      </c>
      <c r="M1741" s="1" t="s">
        <v>7754</v>
      </c>
      <c r="N1741" s="1" t="s">
        <v>750</v>
      </c>
      <c r="O1741" s="1" t="s">
        <v>726</v>
      </c>
      <c r="P1741" s="1" t="s">
        <v>10468</v>
      </c>
      <c r="Q1741" s="1" t="s">
        <v>10469</v>
      </c>
      <c r="R1741" s="1" t="s">
        <v>10481</v>
      </c>
      <c r="S1741" s="1" t="s">
        <v>10476</v>
      </c>
      <c r="T1741" s="1" t="s">
        <v>532</v>
      </c>
      <c r="U1741" s="1" t="s">
        <v>534</v>
      </c>
      <c r="W1741" s="1" t="s">
        <v>759</v>
      </c>
      <c r="X1741" s="1" t="s">
        <v>760</v>
      </c>
      <c r="Y1741" s="1" t="s">
        <v>9809</v>
      </c>
      <c r="Z1741" s="1" t="s">
        <v>9811</v>
      </c>
    </row>
    <row r="1742">
      <c r="A1742" s="1" t="s">
        <v>19322</v>
      </c>
      <c r="B1742" s="1" t="s">
        <v>19323</v>
      </c>
      <c r="C1742" s="1" t="s">
        <v>19325</v>
      </c>
      <c r="D1742" s="1" t="s">
        <v>19328</v>
      </c>
      <c r="E1742" s="1" t="s">
        <v>40</v>
      </c>
      <c r="G1742" s="1" t="s">
        <v>19331</v>
      </c>
      <c r="H1742" s="1" t="s">
        <v>19333</v>
      </c>
    </row>
    <row r="1743">
      <c r="A1743" s="1" t="s">
        <v>19336</v>
      </c>
      <c r="B1743" s="1" t="s">
        <v>15047</v>
      </c>
      <c r="C1743" s="1" t="s">
        <v>15049</v>
      </c>
      <c r="D1743" s="1" t="s">
        <v>15051</v>
      </c>
      <c r="E1743" s="1" t="s">
        <v>15052</v>
      </c>
      <c r="F1743" s="1" t="s">
        <v>19338</v>
      </c>
      <c r="G1743" s="1" t="s">
        <v>19340</v>
      </c>
      <c r="H1743" s="1" t="s">
        <v>15057</v>
      </c>
      <c r="I1743" s="1" t="s">
        <v>15049</v>
      </c>
      <c r="J1743" s="1" t="s">
        <v>15059</v>
      </c>
      <c r="K1743" s="1" t="s">
        <v>15060</v>
      </c>
      <c r="N1743" s="1" t="s">
        <v>15061</v>
      </c>
      <c r="O1743" s="1" t="s">
        <v>15062</v>
      </c>
      <c r="P1743" s="1" t="s">
        <v>15063</v>
      </c>
      <c r="Q1743" s="1" t="s">
        <v>15064</v>
      </c>
    </row>
    <row r="1744">
      <c r="A1744" s="1" t="s">
        <v>2791</v>
      </c>
      <c r="B1744" s="1" t="s">
        <v>2519</v>
      </c>
      <c r="C1744" s="1" t="s">
        <v>2521</v>
      </c>
      <c r="D1744" s="1" t="s">
        <v>1747</v>
      </c>
      <c r="E1744" s="1" t="s">
        <v>1748</v>
      </c>
      <c r="F1744" s="1" t="s">
        <v>8956</v>
      </c>
      <c r="G1744" s="1" t="s">
        <v>8958</v>
      </c>
      <c r="H1744" s="1" t="s">
        <v>19353</v>
      </c>
      <c r="I1744" s="1" t="s">
        <v>19356</v>
      </c>
      <c r="K1744" s="1" t="s">
        <v>7606</v>
      </c>
      <c r="L1744" s="1" t="s">
        <v>2521</v>
      </c>
      <c r="M1744" s="1" t="s">
        <v>1753</v>
      </c>
      <c r="N1744" s="1" t="s">
        <v>1754</v>
      </c>
      <c r="O1744" s="1" t="s">
        <v>8965</v>
      </c>
      <c r="P1744" s="1" t="s">
        <v>8958</v>
      </c>
      <c r="T1744" s="1" t="s">
        <v>2528</v>
      </c>
      <c r="U1744" s="1" t="s">
        <v>2530</v>
      </c>
      <c r="V1744" s="1" t="s">
        <v>1761</v>
      </c>
      <c r="W1744" s="1" t="s">
        <v>1763</v>
      </c>
      <c r="X1744" s="1" t="s">
        <v>8967</v>
      </c>
      <c r="Y1744" s="1" t="s">
        <v>8968</v>
      </c>
    </row>
    <row r="1745">
      <c r="A1745" s="1" t="s">
        <v>19362</v>
      </c>
      <c r="B1745" s="1" t="s">
        <v>7490</v>
      </c>
      <c r="C1745" s="1" t="s">
        <v>7491</v>
      </c>
      <c r="D1745" s="1" t="s">
        <v>13635</v>
      </c>
      <c r="E1745" s="1" t="s">
        <v>13638</v>
      </c>
      <c r="F1745" s="1" t="s">
        <v>19363</v>
      </c>
      <c r="G1745" s="1" t="s">
        <v>19364</v>
      </c>
      <c r="H1745" s="1" t="s">
        <v>19365</v>
      </c>
      <c r="I1745" s="1" t="s">
        <v>10837</v>
      </c>
      <c r="K1745" s="1" t="s">
        <v>13643</v>
      </c>
      <c r="L1745" s="1" t="s">
        <v>13644</v>
      </c>
      <c r="M1745" s="1" t="s">
        <v>19368</v>
      </c>
      <c r="N1745" s="1" t="s">
        <v>19370</v>
      </c>
      <c r="P1745" s="1" t="s">
        <v>7510</v>
      </c>
      <c r="Q1745" s="1" t="s">
        <v>7511</v>
      </c>
      <c r="R1745" s="1" t="s">
        <v>19373</v>
      </c>
      <c r="S1745" s="1" t="s">
        <v>19374</v>
      </c>
    </row>
    <row r="1746">
      <c r="A1746" s="1" t="s">
        <v>19375</v>
      </c>
      <c r="B1746" s="1" t="s">
        <v>4330</v>
      </c>
      <c r="C1746" s="1" t="s">
        <v>4332</v>
      </c>
      <c r="D1746" s="1" t="s">
        <v>19376</v>
      </c>
      <c r="E1746" s="1" t="s">
        <v>19377</v>
      </c>
      <c r="F1746" s="1" t="s">
        <v>3668</v>
      </c>
      <c r="G1746" s="1" t="s">
        <v>3670</v>
      </c>
      <c r="H1746" s="1" t="s">
        <v>19379</v>
      </c>
      <c r="I1746" s="1" t="s">
        <v>19380</v>
      </c>
      <c r="J1746" s="1" t="s">
        <v>19382</v>
      </c>
      <c r="K1746" s="1" t="s">
        <v>19383</v>
      </c>
      <c r="L1746" s="1" t="s">
        <v>19110</v>
      </c>
      <c r="M1746" s="1" t="s">
        <v>19112</v>
      </c>
      <c r="O1746" s="1" t="s">
        <v>19385</v>
      </c>
      <c r="P1746" s="1" t="s">
        <v>19377</v>
      </c>
      <c r="Q1746" s="1" t="s">
        <v>19387</v>
      </c>
      <c r="R1746" s="1" t="s">
        <v>19388</v>
      </c>
      <c r="S1746" s="1" t="s">
        <v>19389</v>
      </c>
      <c r="T1746" s="1" t="s">
        <v>19390</v>
      </c>
      <c r="V1746" s="1" t="s">
        <v>4343</v>
      </c>
      <c r="W1746" s="1" t="s">
        <v>4332</v>
      </c>
      <c r="X1746" s="1" t="s">
        <v>3683</v>
      </c>
      <c r="Y1746" s="1" t="s">
        <v>3684</v>
      </c>
    </row>
    <row r="1747">
      <c r="A1747" s="1" t="s">
        <v>19391</v>
      </c>
      <c r="B1747" s="1" t="s">
        <v>19392</v>
      </c>
      <c r="C1747" s="1" t="s">
        <v>19393</v>
      </c>
      <c r="D1747" s="1" t="s">
        <v>19394</v>
      </c>
      <c r="E1747" s="1" t="s">
        <v>19396</v>
      </c>
      <c r="G1747" s="1" t="s">
        <v>19398</v>
      </c>
      <c r="H1747" s="1" t="s">
        <v>19400</v>
      </c>
      <c r="I1747" s="1" t="s">
        <v>9177</v>
      </c>
      <c r="J1747" s="1" t="s">
        <v>9178</v>
      </c>
    </row>
    <row r="1748">
      <c r="A1748" s="1" t="s">
        <v>19405</v>
      </c>
      <c r="B1748" s="1" t="s">
        <v>169</v>
      </c>
      <c r="C1748" s="1" t="s">
        <v>170</v>
      </c>
      <c r="D1748" s="1" t="s">
        <v>6028</v>
      </c>
      <c r="E1748" s="1" t="s">
        <v>6029</v>
      </c>
      <c r="F1748" s="1" t="s">
        <v>6030</v>
      </c>
      <c r="G1748" s="1" t="s">
        <v>6031</v>
      </c>
      <c r="H1748" s="1" t="s">
        <v>6032</v>
      </c>
      <c r="I1748" s="1" t="s">
        <v>6033</v>
      </c>
      <c r="J1748" s="1" t="s">
        <v>6034</v>
      </c>
      <c r="K1748" s="1" t="s">
        <v>6035</v>
      </c>
      <c r="L1748" s="1" t="s">
        <v>12494</v>
      </c>
      <c r="M1748" s="1" t="s">
        <v>12495</v>
      </c>
      <c r="N1748" s="1" t="s">
        <v>19409</v>
      </c>
      <c r="O1748" s="1" t="s">
        <v>19410</v>
      </c>
      <c r="P1748" s="1" t="s">
        <v>19411</v>
      </c>
      <c r="Q1748" s="1" t="s">
        <v>19413</v>
      </c>
      <c r="T1748" s="1" t="s">
        <v>6043</v>
      </c>
      <c r="U1748" s="1" t="s">
        <v>6044</v>
      </c>
      <c r="V1748" s="1" t="s">
        <v>6045</v>
      </c>
      <c r="W1748" s="1" t="s">
        <v>6046</v>
      </c>
      <c r="X1748" s="1" t="s">
        <v>6047</v>
      </c>
      <c r="Y1748" s="1" t="s">
        <v>6049</v>
      </c>
      <c r="Z1748" s="1" t="s">
        <v>6050</v>
      </c>
      <c r="AA1748" s="1" t="s">
        <v>6052</v>
      </c>
      <c r="AB1748" s="1" t="s">
        <v>12503</v>
      </c>
      <c r="AC1748" s="1" t="s">
        <v>12505</v>
      </c>
      <c r="AD1748" s="1" t="s">
        <v>19416</v>
      </c>
      <c r="AE1748" s="1" t="s">
        <v>19417</v>
      </c>
      <c r="AH1748" s="1" t="s">
        <v>183</v>
      </c>
      <c r="AI1748" s="1" t="s">
        <v>184</v>
      </c>
      <c r="AJ1748" s="1" t="s">
        <v>6054</v>
      </c>
      <c r="AK1748" s="1" t="s">
        <v>6055</v>
      </c>
    </row>
    <row r="1749">
      <c r="A1749" s="1" t="s">
        <v>19418</v>
      </c>
      <c r="C1749" s="1" t="s">
        <v>19420</v>
      </c>
      <c r="D1749" s="1" t="s">
        <v>40</v>
      </c>
      <c r="E1749" s="1" t="s">
        <v>19421</v>
      </c>
      <c r="F1749" s="1" t="s">
        <v>19423</v>
      </c>
    </row>
    <row r="1750">
      <c r="A1750" s="1" t="s">
        <v>19424</v>
      </c>
      <c r="B1750" s="1" t="s">
        <v>1174</v>
      </c>
      <c r="C1750" s="1" t="s">
        <v>1176</v>
      </c>
      <c r="D1750" s="1" t="s">
        <v>779</v>
      </c>
      <c r="E1750" s="1" t="s">
        <v>780</v>
      </c>
      <c r="F1750" s="1" t="s">
        <v>19427</v>
      </c>
      <c r="G1750" s="1" t="s">
        <v>1180</v>
      </c>
      <c r="H1750" s="1" t="s">
        <v>1178</v>
      </c>
      <c r="I1750" s="1" t="s">
        <v>1180</v>
      </c>
      <c r="J1750" s="1" t="s">
        <v>786</v>
      </c>
      <c r="K1750" s="1" t="s">
        <v>787</v>
      </c>
      <c r="L1750" s="1" t="s">
        <v>788</v>
      </c>
      <c r="M1750" s="1" t="s">
        <v>789</v>
      </c>
    </row>
    <row r="1751">
      <c r="A1751" s="1" t="s">
        <v>19429</v>
      </c>
      <c r="B1751" s="1" t="s">
        <v>14353</v>
      </c>
      <c r="C1751" s="1" t="s">
        <v>14354</v>
      </c>
      <c r="D1751" s="1" t="s">
        <v>14355</v>
      </c>
      <c r="E1751" s="1" t="s">
        <v>14357</v>
      </c>
      <c r="F1751" s="1" t="s">
        <v>17451</v>
      </c>
      <c r="G1751" s="1" t="s">
        <v>17453</v>
      </c>
      <c r="H1751" s="1" t="s">
        <v>14361</v>
      </c>
      <c r="I1751" s="1" t="s">
        <v>14354</v>
      </c>
      <c r="J1751" s="1" t="s">
        <v>14362</v>
      </c>
      <c r="K1751" s="1" t="s">
        <v>14357</v>
      </c>
      <c r="L1751" s="1" t="s">
        <v>14363</v>
      </c>
      <c r="M1751" s="1" t="s">
        <v>14364</v>
      </c>
    </row>
    <row r="1752">
      <c r="A1752" s="1" t="s">
        <v>19438</v>
      </c>
      <c r="B1752" s="1" t="s">
        <v>17447</v>
      </c>
      <c r="C1752" s="1" t="s">
        <v>40</v>
      </c>
    </row>
    <row r="1753">
      <c r="A1753" s="1" t="s">
        <v>19440</v>
      </c>
      <c r="B1753" s="1" t="s">
        <v>469</v>
      </c>
      <c r="C1753" s="1" t="s">
        <v>471</v>
      </c>
      <c r="D1753" s="1" t="s">
        <v>16789</v>
      </c>
      <c r="E1753" s="1" t="s">
        <v>40</v>
      </c>
      <c r="F1753" s="1" t="s">
        <v>484</v>
      </c>
      <c r="G1753" s="1" t="s">
        <v>485</v>
      </c>
    </row>
    <row r="1754">
      <c r="A1754" s="1" t="s">
        <v>2799</v>
      </c>
      <c r="B1754" s="1" t="s">
        <v>169</v>
      </c>
      <c r="C1754" s="1" t="s">
        <v>170</v>
      </c>
      <c r="D1754" s="1" t="s">
        <v>13893</v>
      </c>
      <c r="E1754" s="1" t="s">
        <v>13894</v>
      </c>
      <c r="F1754" s="1" t="s">
        <v>13895</v>
      </c>
      <c r="G1754" s="1" t="s">
        <v>13896</v>
      </c>
      <c r="I1754" s="1" t="s">
        <v>13897</v>
      </c>
      <c r="J1754" s="1" t="s">
        <v>13898</v>
      </c>
      <c r="K1754" s="1" t="s">
        <v>183</v>
      </c>
      <c r="L1754" s="1" t="s">
        <v>184</v>
      </c>
    </row>
    <row r="1755">
      <c r="A1755" s="1" t="s">
        <v>19448</v>
      </c>
      <c r="B1755" s="1" t="s">
        <v>5133</v>
      </c>
      <c r="C1755" s="1" t="s">
        <v>5135</v>
      </c>
    </row>
    <row r="1756">
      <c r="A1756" s="1" t="s">
        <v>19450</v>
      </c>
      <c r="B1756" s="1" t="s">
        <v>6280</v>
      </c>
      <c r="C1756" s="1" t="s">
        <v>6281</v>
      </c>
      <c r="D1756" s="1" t="s">
        <v>19452</v>
      </c>
      <c r="E1756" s="1" t="s">
        <v>6289</v>
      </c>
      <c r="G1756" s="1" t="s">
        <v>6287</v>
      </c>
      <c r="H1756" s="1" t="s">
        <v>6289</v>
      </c>
      <c r="I1756" s="1" t="s">
        <v>201</v>
      </c>
      <c r="J1756" s="1" t="s">
        <v>202</v>
      </c>
    </row>
    <row r="1757">
      <c r="A1757" s="1" t="s">
        <v>19462</v>
      </c>
      <c r="B1757" s="1" t="s">
        <v>6943</v>
      </c>
      <c r="C1757" s="1" t="s">
        <v>6944</v>
      </c>
      <c r="D1757" s="1" t="s">
        <v>6945</v>
      </c>
      <c r="E1757" s="1" t="s">
        <v>6946</v>
      </c>
      <c r="F1757" s="1" t="s">
        <v>19469</v>
      </c>
      <c r="G1757" s="1" t="s">
        <v>19470</v>
      </c>
      <c r="H1757" s="1" t="s">
        <v>6955</v>
      </c>
      <c r="I1757" s="1" t="s">
        <v>6957</v>
      </c>
      <c r="J1757" s="2" t="s">
        <v>1012</v>
      </c>
      <c r="K1757" s="1" t="s">
        <v>609</v>
      </c>
      <c r="L1757" s="2" t="s">
        <v>1984</v>
      </c>
      <c r="M1757" s="1" t="s">
        <v>1986</v>
      </c>
      <c r="O1757" s="1" t="s">
        <v>6962</v>
      </c>
      <c r="P1757" s="1" t="s">
        <v>6963</v>
      </c>
      <c r="Q1757" s="1" t="s">
        <v>581</v>
      </c>
      <c r="R1757" s="1" t="s">
        <v>583</v>
      </c>
    </row>
    <row r="1758">
      <c r="A1758" s="1" t="s">
        <v>19475</v>
      </c>
      <c r="B1758" s="1" t="s">
        <v>1191</v>
      </c>
      <c r="C1758" s="1" t="s">
        <v>1192</v>
      </c>
      <c r="D1758" s="1" t="s">
        <v>1193</v>
      </c>
      <c r="E1758" s="1" t="s">
        <v>1194</v>
      </c>
    </row>
    <row r="1759">
      <c r="A1759" s="1" t="s">
        <v>19480</v>
      </c>
      <c r="B1759" s="1" t="s">
        <v>19481</v>
      </c>
      <c r="C1759" s="1" t="s">
        <v>7498</v>
      </c>
    </row>
    <row r="1760">
      <c r="A1760" s="1" t="s">
        <v>19483</v>
      </c>
      <c r="B1760" s="1" t="s">
        <v>19485</v>
      </c>
      <c r="C1760" s="1" t="s">
        <v>19486</v>
      </c>
      <c r="D1760" s="1" t="s">
        <v>19487</v>
      </c>
      <c r="E1760" s="1" t="s">
        <v>447</v>
      </c>
      <c r="G1760" s="1" t="s">
        <v>19488</v>
      </c>
      <c r="H1760" s="1" t="s">
        <v>19489</v>
      </c>
      <c r="I1760" s="1" t="s">
        <v>19491</v>
      </c>
      <c r="J1760" s="1" t="s">
        <v>19492</v>
      </c>
    </row>
    <row r="1761">
      <c r="A1761" s="1" t="s">
        <v>19495</v>
      </c>
      <c r="B1761" s="1" t="s">
        <v>19496</v>
      </c>
      <c r="C1761" s="1" t="s">
        <v>189</v>
      </c>
      <c r="D1761" s="1" t="s">
        <v>3145</v>
      </c>
      <c r="E1761" s="1" t="s">
        <v>3146</v>
      </c>
    </row>
    <row r="1762">
      <c r="A1762" s="1" t="s">
        <v>2802</v>
      </c>
      <c r="B1762" s="1" t="s">
        <v>2842</v>
      </c>
      <c r="C1762" s="1" t="s">
        <v>2844</v>
      </c>
      <c r="D1762" s="1" t="s">
        <v>17552</v>
      </c>
      <c r="E1762" s="1" t="s">
        <v>17554</v>
      </c>
      <c r="F1762" s="1" t="s">
        <v>17556</v>
      </c>
      <c r="G1762" s="1" t="s">
        <v>17558</v>
      </c>
      <c r="H1762" s="1" t="s">
        <v>17563</v>
      </c>
      <c r="I1762" s="1" t="s">
        <v>17564</v>
      </c>
      <c r="J1762" s="1" t="s">
        <v>17566</v>
      </c>
      <c r="K1762" s="1" t="s">
        <v>17568</v>
      </c>
      <c r="L1762" s="1" t="s">
        <v>18162</v>
      </c>
      <c r="M1762" s="1" t="s">
        <v>18163</v>
      </c>
      <c r="N1762" s="1" t="s">
        <v>17569</v>
      </c>
      <c r="O1762" s="1" t="s">
        <v>17570</v>
      </c>
      <c r="P1762" s="1" t="s">
        <v>17572</v>
      </c>
      <c r="Q1762" s="1" t="s">
        <v>17574</v>
      </c>
      <c r="R1762" s="2" t="s">
        <v>10580</v>
      </c>
      <c r="S1762" s="1" t="s">
        <v>10582</v>
      </c>
      <c r="T1762" s="2" t="s">
        <v>10583</v>
      </c>
      <c r="U1762" s="1" t="s">
        <v>290</v>
      </c>
      <c r="X1762" s="1" t="s">
        <v>17576</v>
      </c>
      <c r="Y1762" s="1" t="s">
        <v>17577</v>
      </c>
      <c r="Z1762" s="1" t="s">
        <v>17578</v>
      </c>
      <c r="AA1762" s="1" t="s">
        <v>17580</v>
      </c>
      <c r="AC1762" s="1" t="s">
        <v>2852</v>
      </c>
      <c r="AD1762" s="1" t="s">
        <v>2853</v>
      </c>
      <c r="AE1762" s="1" t="s">
        <v>17582</v>
      </c>
      <c r="AF1762" s="1" t="s">
        <v>17583</v>
      </c>
    </row>
    <row r="1763">
      <c r="A1763" s="1" t="s">
        <v>19510</v>
      </c>
      <c r="B1763" s="1" t="s">
        <v>239</v>
      </c>
      <c r="C1763" s="1" t="s">
        <v>240</v>
      </c>
      <c r="D1763" s="1" t="s">
        <v>507</v>
      </c>
      <c r="E1763" s="1" t="s">
        <v>509</v>
      </c>
      <c r="F1763" s="1" t="s">
        <v>513</v>
      </c>
      <c r="G1763" s="1" t="s">
        <v>515</v>
      </c>
      <c r="H1763" s="1" t="s">
        <v>19511</v>
      </c>
      <c r="I1763" s="1" t="s">
        <v>19514</v>
      </c>
      <c r="J1763" s="1" t="s">
        <v>19515</v>
      </c>
      <c r="K1763" s="1" t="s">
        <v>19517</v>
      </c>
      <c r="N1763" s="1" t="s">
        <v>524</v>
      </c>
      <c r="O1763" s="1" t="s">
        <v>526</v>
      </c>
      <c r="P1763" s="1" t="s">
        <v>19519</v>
      </c>
      <c r="Q1763" s="1" t="s">
        <v>19520</v>
      </c>
      <c r="R1763" s="1" t="s">
        <v>19521</v>
      </c>
      <c r="S1763" s="1" t="s">
        <v>19522</v>
      </c>
      <c r="T1763" s="1" t="s">
        <v>532</v>
      </c>
      <c r="U1763" s="1" t="s">
        <v>534</v>
      </c>
      <c r="Y1763" s="1" t="s">
        <v>259</v>
      </c>
      <c r="Z1763" s="1" t="s">
        <v>260</v>
      </c>
    </row>
    <row r="1764">
      <c r="A1764" s="1" t="s">
        <v>19524</v>
      </c>
      <c r="B1764" s="1" t="s">
        <v>169</v>
      </c>
      <c r="C1764" s="1" t="s">
        <v>170</v>
      </c>
      <c r="D1764" s="1" t="s">
        <v>1262</v>
      </c>
      <c r="E1764" s="1" t="s">
        <v>1264</v>
      </c>
      <c r="F1764" s="1" t="s">
        <v>19527</v>
      </c>
      <c r="G1764" s="1" t="s">
        <v>6255</v>
      </c>
      <c r="I1764" s="1" t="s">
        <v>1276</v>
      </c>
      <c r="J1764" s="1" t="s">
        <v>1264</v>
      </c>
      <c r="L1764" s="1" t="s">
        <v>183</v>
      </c>
      <c r="M1764" s="1" t="s">
        <v>184</v>
      </c>
    </row>
    <row r="1765">
      <c r="A1765" s="1" t="s">
        <v>19528</v>
      </c>
      <c r="B1765" s="1" t="s">
        <v>1068</v>
      </c>
      <c r="C1765" s="1" t="s">
        <v>1069</v>
      </c>
      <c r="D1765" s="1" t="s">
        <v>273</v>
      </c>
      <c r="E1765" s="1" t="s">
        <v>274</v>
      </c>
      <c r="F1765" s="1" t="s">
        <v>10226</v>
      </c>
      <c r="G1765" s="1" t="s">
        <v>10228</v>
      </c>
      <c r="H1765" s="1" t="s">
        <v>898</v>
      </c>
      <c r="I1765" s="1" t="s">
        <v>900</v>
      </c>
      <c r="J1765" s="1" t="s">
        <v>2682</v>
      </c>
      <c r="K1765" s="1" t="s">
        <v>2684</v>
      </c>
      <c r="L1765" s="1" t="s">
        <v>300</v>
      </c>
      <c r="M1765" s="1" t="s">
        <v>301</v>
      </c>
    </row>
    <row r="1766">
      <c r="A1766" s="1" t="s">
        <v>19540</v>
      </c>
      <c r="B1766" s="1" t="s">
        <v>19541</v>
      </c>
      <c r="C1766" s="1" t="s">
        <v>19542</v>
      </c>
      <c r="D1766" s="1" t="s">
        <v>19544</v>
      </c>
      <c r="E1766" s="1" t="s">
        <v>19546</v>
      </c>
      <c r="F1766" s="1" t="s">
        <v>6199</v>
      </c>
      <c r="G1766" s="1" t="s">
        <v>6200</v>
      </c>
      <c r="H1766" s="1" t="s">
        <v>19548</v>
      </c>
      <c r="I1766" s="1" t="s">
        <v>19549</v>
      </c>
      <c r="J1766" s="1" t="s">
        <v>6207</v>
      </c>
      <c r="K1766" s="1" t="s">
        <v>6208</v>
      </c>
      <c r="L1766" s="2" t="s">
        <v>539</v>
      </c>
      <c r="M1766" s="1" t="s">
        <v>293</v>
      </c>
      <c r="N1766" s="1" t="s">
        <v>19554</v>
      </c>
      <c r="O1766" s="1" t="s">
        <v>19556</v>
      </c>
      <c r="P1766" s="1" t="s">
        <v>6209</v>
      </c>
      <c r="Q1766" s="1" t="s">
        <v>6210</v>
      </c>
      <c r="R1766" s="1" t="s">
        <v>19558</v>
      </c>
      <c r="S1766" s="1" t="s">
        <v>19559</v>
      </c>
      <c r="T1766" s="1" t="s">
        <v>2701</v>
      </c>
      <c r="U1766" s="1" t="s">
        <v>2702</v>
      </c>
    </row>
    <row r="1767">
      <c r="A1767" s="1" t="s">
        <v>19562</v>
      </c>
      <c r="B1767" s="1" t="s">
        <v>3804</v>
      </c>
      <c r="C1767" s="1" t="s">
        <v>3805</v>
      </c>
      <c r="D1767" s="1" t="s">
        <v>3807</v>
      </c>
      <c r="E1767" s="1" t="s">
        <v>3809</v>
      </c>
      <c r="F1767" s="1" t="s">
        <v>19568</v>
      </c>
      <c r="G1767" s="1" t="s">
        <v>19569</v>
      </c>
      <c r="H1767" s="1" t="s">
        <v>3819</v>
      </c>
      <c r="I1767" s="1" t="s">
        <v>3822</v>
      </c>
      <c r="J1767" s="2" t="s">
        <v>3823</v>
      </c>
      <c r="K1767" s="1" t="s">
        <v>291</v>
      </c>
      <c r="L1767" s="1" t="s">
        <v>3826</v>
      </c>
      <c r="M1767" s="1" t="s">
        <v>3829</v>
      </c>
      <c r="N1767" s="1" t="s">
        <v>3830</v>
      </c>
      <c r="O1767" s="1" t="s">
        <v>3809</v>
      </c>
    </row>
    <row r="1768">
      <c r="A1768" s="1" t="s">
        <v>19580</v>
      </c>
      <c r="B1768" s="1" t="s">
        <v>791</v>
      </c>
      <c r="C1768" s="1" t="s">
        <v>794</v>
      </c>
      <c r="D1768" s="1" t="s">
        <v>19581</v>
      </c>
      <c r="E1768" s="1" t="s">
        <v>189</v>
      </c>
      <c r="F1768" s="1" t="s">
        <v>799</v>
      </c>
      <c r="G1768" s="1" t="s">
        <v>800</v>
      </c>
      <c r="H1768" s="1" t="s">
        <v>804</v>
      </c>
      <c r="I1768" s="1" t="s">
        <v>806</v>
      </c>
    </row>
    <row r="1769">
      <c r="A1769" s="1" t="s">
        <v>19583</v>
      </c>
      <c r="B1769" s="1" t="s">
        <v>13494</v>
      </c>
      <c r="C1769" s="1" t="s">
        <v>13495</v>
      </c>
      <c r="D1769" s="1" t="s">
        <v>19584</v>
      </c>
      <c r="E1769" s="1" t="s">
        <v>13500</v>
      </c>
      <c r="F1769" s="1" t="s">
        <v>13498</v>
      </c>
      <c r="G1769" s="1" t="s">
        <v>13500</v>
      </c>
    </row>
    <row r="1770">
      <c r="A1770" s="1" t="s">
        <v>19586</v>
      </c>
      <c r="B1770" s="1" t="s">
        <v>19587</v>
      </c>
      <c r="C1770" s="1" t="s">
        <v>19588</v>
      </c>
      <c r="D1770" s="1" t="s">
        <v>19589</v>
      </c>
      <c r="E1770" s="1" t="s">
        <v>19590</v>
      </c>
      <c r="F1770" s="1" t="s">
        <v>19591</v>
      </c>
      <c r="G1770" s="1" t="s">
        <v>19592</v>
      </c>
    </row>
    <row r="1771">
      <c r="A1771" s="1" t="s">
        <v>19593</v>
      </c>
      <c r="B1771" s="1" t="s">
        <v>19596</v>
      </c>
      <c r="C1771" s="1" t="s">
        <v>189</v>
      </c>
    </row>
    <row r="1772">
      <c r="A1772" s="1" t="s">
        <v>19599</v>
      </c>
      <c r="B1772" s="1" t="s">
        <v>273</v>
      </c>
      <c r="C1772" s="1" t="s">
        <v>274</v>
      </c>
      <c r="D1772" s="1" t="s">
        <v>19601</v>
      </c>
      <c r="E1772" s="1" t="s">
        <v>5350</v>
      </c>
      <c r="F1772" s="1" t="s">
        <v>300</v>
      </c>
      <c r="G1772" s="1" t="s">
        <v>301</v>
      </c>
    </row>
    <row r="1773">
      <c r="A1773" s="1" t="s">
        <v>2807</v>
      </c>
      <c r="B1773" s="1" t="s">
        <v>7643</v>
      </c>
      <c r="C1773" s="1" t="s">
        <v>7645</v>
      </c>
      <c r="D1773" s="1" t="s">
        <v>19605</v>
      </c>
      <c r="E1773" s="1" t="s">
        <v>7654</v>
      </c>
      <c r="F1773" s="1" t="s">
        <v>19607</v>
      </c>
      <c r="G1773" s="1" t="s">
        <v>19608</v>
      </c>
      <c r="I1773" s="1" t="s">
        <v>7653</v>
      </c>
      <c r="J1773" s="1" t="s">
        <v>7654</v>
      </c>
      <c r="K1773" s="1" t="s">
        <v>7655</v>
      </c>
      <c r="L1773" s="1" t="s">
        <v>7656</v>
      </c>
      <c r="M1773" s="1" t="s">
        <v>7657</v>
      </c>
      <c r="N1773" s="1" t="s">
        <v>7659</v>
      </c>
      <c r="O1773" s="1" t="s">
        <v>19611</v>
      </c>
      <c r="P1773" s="1" t="s">
        <v>19612</v>
      </c>
    </row>
    <row r="1774">
      <c r="A1774" s="1" t="s">
        <v>19613</v>
      </c>
      <c r="B1774" s="1" t="s">
        <v>273</v>
      </c>
      <c r="C1774" s="1" t="s">
        <v>274</v>
      </c>
      <c r="D1774" s="1" t="s">
        <v>19601</v>
      </c>
      <c r="E1774" s="1" t="s">
        <v>5350</v>
      </c>
      <c r="F1774" s="1" t="s">
        <v>300</v>
      </c>
      <c r="G1774" s="1" t="s">
        <v>301</v>
      </c>
    </row>
    <row r="1775">
      <c r="A1775" s="1" t="s">
        <v>19617</v>
      </c>
      <c r="B1775" s="1" t="s">
        <v>19618</v>
      </c>
      <c r="C1775" s="1" t="s">
        <v>19619</v>
      </c>
      <c r="D1775" s="1" t="s">
        <v>19621</v>
      </c>
      <c r="E1775" s="1" t="s">
        <v>19619</v>
      </c>
      <c r="G1775" s="1" t="s">
        <v>19624</v>
      </c>
      <c r="H1775" s="1" t="s">
        <v>19626</v>
      </c>
      <c r="I1775" s="1" t="s">
        <v>19627</v>
      </c>
      <c r="J1775" s="1" t="s">
        <v>19628</v>
      </c>
      <c r="K1775" s="1" t="s">
        <v>19629</v>
      </c>
      <c r="L1775" s="1" t="s">
        <v>19630</v>
      </c>
    </row>
    <row r="1776">
      <c r="A1776" s="1" t="s">
        <v>19636</v>
      </c>
      <c r="B1776" s="1" t="s">
        <v>1174</v>
      </c>
      <c r="C1776" s="1" t="s">
        <v>1176</v>
      </c>
      <c r="D1776" s="1" t="s">
        <v>779</v>
      </c>
      <c r="E1776" s="1" t="s">
        <v>780</v>
      </c>
      <c r="F1776" s="1" t="s">
        <v>19642</v>
      </c>
      <c r="G1776" s="1" t="s">
        <v>1180</v>
      </c>
      <c r="H1776" s="1" t="s">
        <v>2145</v>
      </c>
      <c r="I1776" s="1" t="s">
        <v>2146</v>
      </c>
      <c r="J1776" s="1" t="s">
        <v>1178</v>
      </c>
      <c r="K1776" s="1" t="s">
        <v>1180</v>
      </c>
      <c r="L1776" s="1" t="s">
        <v>786</v>
      </c>
      <c r="M1776" s="1" t="s">
        <v>787</v>
      </c>
      <c r="N1776" s="1" t="s">
        <v>788</v>
      </c>
      <c r="O1776" s="1" t="s">
        <v>789</v>
      </c>
    </row>
    <row r="1777">
      <c r="A1777" s="1" t="s">
        <v>19653</v>
      </c>
      <c r="B1777" s="1" t="s">
        <v>169</v>
      </c>
      <c r="C1777" s="1" t="s">
        <v>170</v>
      </c>
      <c r="D1777" s="1" t="s">
        <v>262</v>
      </c>
      <c r="E1777" s="1" t="s">
        <v>263</v>
      </c>
      <c r="F1777" s="1" t="s">
        <v>6367</v>
      </c>
      <c r="G1777" s="1" t="s">
        <v>6369</v>
      </c>
      <c r="H1777" s="1" t="s">
        <v>6665</v>
      </c>
      <c r="I1777" s="1" t="s">
        <v>6666</v>
      </c>
      <c r="J1777" s="1" t="s">
        <v>11324</v>
      </c>
      <c r="K1777" s="1" t="s">
        <v>11325</v>
      </c>
      <c r="L1777" s="1" t="s">
        <v>19659</v>
      </c>
      <c r="M1777" s="1" t="s">
        <v>843</v>
      </c>
      <c r="N1777" s="1" t="s">
        <v>19663</v>
      </c>
      <c r="O1777" s="1" t="s">
        <v>19665</v>
      </c>
      <c r="P1777" s="1" t="s">
        <v>6670</v>
      </c>
      <c r="Q1777" s="1" t="s">
        <v>6669</v>
      </c>
      <c r="R1777" s="1" t="s">
        <v>11333</v>
      </c>
      <c r="S1777" s="1" t="s">
        <v>11325</v>
      </c>
      <c r="T1777" s="1" t="s">
        <v>3565</v>
      </c>
      <c r="U1777" s="1" t="s">
        <v>3567</v>
      </c>
      <c r="X1777" s="1" t="s">
        <v>183</v>
      </c>
      <c r="Y1777" s="1" t="s">
        <v>184</v>
      </c>
    </row>
    <row r="1778">
      <c r="A1778" s="1" t="s">
        <v>19680</v>
      </c>
      <c r="B1778" s="1" t="s">
        <v>1068</v>
      </c>
      <c r="C1778" s="1" t="s">
        <v>1069</v>
      </c>
      <c r="D1778" s="1" t="s">
        <v>273</v>
      </c>
      <c r="E1778" s="1" t="s">
        <v>274</v>
      </c>
      <c r="F1778" s="1" t="s">
        <v>19682</v>
      </c>
      <c r="G1778" s="1" t="s">
        <v>2013</v>
      </c>
      <c r="H1778" s="1" t="s">
        <v>898</v>
      </c>
      <c r="I1778" s="1" t="s">
        <v>900</v>
      </c>
      <c r="J1778" s="1" t="s">
        <v>2682</v>
      </c>
      <c r="K1778" s="1" t="s">
        <v>2684</v>
      </c>
      <c r="M1778" s="1" t="s">
        <v>300</v>
      </c>
      <c r="N1778" s="1" t="s">
        <v>301</v>
      </c>
    </row>
    <row r="1779">
      <c r="A1779" s="1" t="s">
        <v>19688</v>
      </c>
      <c r="B1779" s="1" t="s">
        <v>3366</v>
      </c>
      <c r="C1779" s="1" t="s">
        <v>3368</v>
      </c>
      <c r="D1779" s="1" t="s">
        <v>19691</v>
      </c>
      <c r="E1779" s="1" t="s">
        <v>19692</v>
      </c>
      <c r="F1779" s="1" t="s">
        <v>3371</v>
      </c>
      <c r="G1779" s="1" t="s">
        <v>3372</v>
      </c>
      <c r="I1779" s="1" t="s">
        <v>3373</v>
      </c>
      <c r="J1779" s="1" t="s">
        <v>3374</v>
      </c>
    </row>
    <row r="1780">
      <c r="A1780" s="1" t="s">
        <v>19693</v>
      </c>
      <c r="B1780" s="1" t="s">
        <v>2809</v>
      </c>
      <c r="C1780" s="1" t="s">
        <v>2811</v>
      </c>
      <c r="D1780" s="1" t="s">
        <v>2812</v>
      </c>
      <c r="E1780" s="1" t="s">
        <v>2814</v>
      </c>
      <c r="F1780" s="1" t="s">
        <v>2816</v>
      </c>
      <c r="G1780" s="1" t="s">
        <v>2818</v>
      </c>
      <c r="H1780" s="2" t="s">
        <v>2820</v>
      </c>
      <c r="I1780" s="1" t="s">
        <v>2388</v>
      </c>
      <c r="K1780" s="1" t="s">
        <v>2823</v>
      </c>
      <c r="L1780" s="1" t="s">
        <v>2824</v>
      </c>
      <c r="M1780" s="1" t="s">
        <v>9177</v>
      </c>
      <c r="N1780" s="1" t="s">
        <v>9178</v>
      </c>
      <c r="O1780" s="1" t="s">
        <v>2825</v>
      </c>
      <c r="P1780" s="1" t="s">
        <v>2826</v>
      </c>
    </row>
    <row r="1781">
      <c r="A1781" s="1" t="s">
        <v>19707</v>
      </c>
      <c r="B1781" s="1" t="s">
        <v>7827</v>
      </c>
      <c r="C1781" s="1" t="s">
        <v>7829</v>
      </c>
      <c r="D1781" s="1" t="s">
        <v>8780</v>
      </c>
      <c r="E1781" s="1" t="s">
        <v>8781</v>
      </c>
      <c r="F1781" s="1" t="s">
        <v>19712</v>
      </c>
      <c r="G1781" s="1" t="s">
        <v>19715</v>
      </c>
      <c r="H1781" s="1" t="s">
        <v>7834</v>
      </c>
      <c r="I1781" s="1" t="s">
        <v>7835</v>
      </c>
      <c r="J1781" s="1" t="s">
        <v>19720</v>
      </c>
      <c r="K1781" s="1" t="s">
        <v>7832</v>
      </c>
      <c r="L1781" s="1" t="s">
        <v>4533</v>
      </c>
      <c r="M1781" s="1" t="s">
        <v>4534</v>
      </c>
    </row>
    <row r="1782">
      <c r="A1782" s="1" t="s">
        <v>19725</v>
      </c>
      <c r="B1782" s="1" t="s">
        <v>1548</v>
      </c>
      <c r="C1782" s="1" t="s">
        <v>1550</v>
      </c>
      <c r="D1782" s="1" t="s">
        <v>3337</v>
      </c>
      <c r="E1782" s="1" t="s">
        <v>3340</v>
      </c>
      <c r="F1782" s="1" t="s">
        <v>19729</v>
      </c>
      <c r="G1782" s="1" t="s">
        <v>19731</v>
      </c>
      <c r="H1782" s="1" t="s">
        <v>1563</v>
      </c>
      <c r="I1782" s="1" t="s">
        <v>1564</v>
      </c>
      <c r="J1782" s="1" t="s">
        <v>3347</v>
      </c>
      <c r="K1782" s="1" t="s">
        <v>3340</v>
      </c>
      <c r="M1782" s="1" t="s">
        <v>2916</v>
      </c>
      <c r="N1782" s="1" t="s">
        <v>2917</v>
      </c>
      <c r="O1782" s="1" t="s">
        <v>1576</v>
      </c>
      <c r="P1782" s="1" t="s">
        <v>1577</v>
      </c>
    </row>
    <row r="1783">
      <c r="A1783" s="1" t="s">
        <v>2830</v>
      </c>
      <c r="B1783" s="1" t="s">
        <v>1174</v>
      </c>
      <c r="C1783" s="1" t="s">
        <v>1176</v>
      </c>
      <c r="D1783" s="1" t="s">
        <v>779</v>
      </c>
      <c r="E1783" s="1" t="s">
        <v>780</v>
      </c>
      <c r="F1783" s="1" t="s">
        <v>19735</v>
      </c>
      <c r="G1783" s="1" t="s">
        <v>843</v>
      </c>
      <c r="H1783" s="1" t="s">
        <v>1743</v>
      </c>
      <c r="I1783" s="1" t="s">
        <v>1745</v>
      </c>
      <c r="J1783" s="1" t="s">
        <v>1178</v>
      </c>
      <c r="K1783" s="1" t="s">
        <v>1180</v>
      </c>
      <c r="L1783" s="1" t="s">
        <v>786</v>
      </c>
      <c r="M1783" s="1" t="s">
        <v>787</v>
      </c>
      <c r="N1783" s="1" t="s">
        <v>788</v>
      </c>
      <c r="O1783" s="1" t="s">
        <v>789</v>
      </c>
    </row>
    <row r="1784">
      <c r="A1784" s="1" t="s">
        <v>19738</v>
      </c>
      <c r="B1784" s="1" t="s">
        <v>14051</v>
      </c>
      <c r="C1784" s="1" t="s">
        <v>14053</v>
      </c>
      <c r="D1784" s="1" t="s">
        <v>14055</v>
      </c>
      <c r="E1784" s="1" t="s">
        <v>14056</v>
      </c>
      <c r="F1784" s="1" t="s">
        <v>19740</v>
      </c>
      <c r="G1784" s="1" t="s">
        <v>19741</v>
      </c>
      <c r="I1784" s="1" t="s">
        <v>14060</v>
      </c>
      <c r="J1784" s="1" t="s">
        <v>14059</v>
      </c>
      <c r="K1784" s="1" t="s">
        <v>14061</v>
      </c>
      <c r="L1784" s="1" t="s">
        <v>14062</v>
      </c>
    </row>
    <row r="1785">
      <c r="A1785" s="1" t="s">
        <v>19743</v>
      </c>
      <c r="B1785" s="1" t="s">
        <v>3574</v>
      </c>
      <c r="C1785" s="1" t="s">
        <v>3576</v>
      </c>
      <c r="D1785" s="1" t="s">
        <v>5290</v>
      </c>
      <c r="E1785" s="1" t="s">
        <v>5291</v>
      </c>
      <c r="F1785" s="1" t="s">
        <v>19746</v>
      </c>
      <c r="G1785" s="1" t="s">
        <v>19748</v>
      </c>
      <c r="H1785" s="1" t="s">
        <v>19749</v>
      </c>
      <c r="I1785" s="1" t="s">
        <v>19750</v>
      </c>
      <c r="J1785" s="1" t="s">
        <v>19752</v>
      </c>
      <c r="K1785" s="1" t="s">
        <v>19753</v>
      </c>
      <c r="L1785" s="1" t="s">
        <v>19754</v>
      </c>
      <c r="M1785" s="1" t="s">
        <v>19756</v>
      </c>
      <c r="N1785" s="1" t="s">
        <v>19757</v>
      </c>
      <c r="O1785" s="1" t="s">
        <v>19758</v>
      </c>
      <c r="P1785" s="1" t="s">
        <v>19759</v>
      </c>
      <c r="Q1785" s="1" t="s">
        <v>19760</v>
      </c>
      <c r="R1785" s="1" t="s">
        <v>19763</v>
      </c>
      <c r="S1785" s="1" t="s">
        <v>19765</v>
      </c>
      <c r="U1785" s="1" t="s">
        <v>19767</v>
      </c>
      <c r="V1785" s="1" t="s">
        <v>5311</v>
      </c>
      <c r="W1785" s="1" t="s">
        <v>19770</v>
      </c>
      <c r="X1785" s="1" t="s">
        <v>19771</v>
      </c>
      <c r="Y1785" s="1" t="s">
        <v>19773</v>
      </c>
      <c r="Z1785" s="1" t="s">
        <v>19775</v>
      </c>
      <c r="AA1785" s="1" t="s">
        <v>19776</v>
      </c>
      <c r="AB1785" s="1" t="s">
        <v>19777</v>
      </c>
      <c r="AC1785" s="1" t="s">
        <v>19779</v>
      </c>
      <c r="AD1785" s="1" t="s">
        <v>19780</v>
      </c>
      <c r="AE1785" s="1" t="s">
        <v>19781</v>
      </c>
      <c r="AF1785" s="1" t="s">
        <v>19783</v>
      </c>
      <c r="AI1785" s="1" t="s">
        <v>3594</v>
      </c>
      <c r="AJ1785" s="1" t="s">
        <v>3597</v>
      </c>
      <c r="AK1785" s="1" t="s">
        <v>5315</v>
      </c>
      <c r="AL1785" s="1" t="s">
        <v>5316</v>
      </c>
      <c r="AM1785" s="1" t="s">
        <v>19785</v>
      </c>
      <c r="AN1785" s="1" t="s">
        <v>19786</v>
      </c>
      <c r="AO1785" s="1" t="s">
        <v>19787</v>
      </c>
      <c r="AP1785" s="1" t="s">
        <v>19789</v>
      </c>
      <c r="AQ1785" s="1" t="s">
        <v>19791</v>
      </c>
      <c r="AR1785" s="1" t="s">
        <v>19793</v>
      </c>
      <c r="AS1785" s="1" t="s">
        <v>19795</v>
      </c>
      <c r="AT1785" s="1" t="s">
        <v>19796</v>
      </c>
    </row>
    <row r="1786">
      <c r="A1786" s="1" t="s">
        <v>19798</v>
      </c>
      <c r="B1786" s="1" t="s">
        <v>1068</v>
      </c>
      <c r="C1786" s="1" t="s">
        <v>1069</v>
      </c>
      <c r="D1786" s="1" t="s">
        <v>273</v>
      </c>
      <c r="E1786" s="1" t="s">
        <v>274</v>
      </c>
      <c r="F1786" s="1" t="s">
        <v>19799</v>
      </c>
      <c r="G1786" s="1" t="s">
        <v>4381</v>
      </c>
      <c r="H1786" s="1" t="s">
        <v>898</v>
      </c>
      <c r="I1786" s="1" t="s">
        <v>900</v>
      </c>
      <c r="J1786" s="1" t="s">
        <v>2682</v>
      </c>
      <c r="K1786" s="1" t="s">
        <v>2684</v>
      </c>
      <c r="L1786" s="1" t="s">
        <v>300</v>
      </c>
      <c r="M1786" s="1" t="s">
        <v>301</v>
      </c>
    </row>
    <row r="1787">
      <c r="A1787" s="1" t="s">
        <v>19802</v>
      </c>
      <c r="B1787" s="1" t="s">
        <v>829</v>
      </c>
      <c r="C1787" s="1" t="s">
        <v>830</v>
      </c>
      <c r="D1787" s="1" t="s">
        <v>763</v>
      </c>
      <c r="E1787" s="1" t="s">
        <v>765</v>
      </c>
      <c r="F1787" s="1" t="s">
        <v>831</v>
      </c>
      <c r="G1787" s="1" t="s">
        <v>832</v>
      </c>
      <c r="H1787" s="1" t="s">
        <v>833</v>
      </c>
      <c r="I1787" s="1" t="s">
        <v>835</v>
      </c>
      <c r="J1787" s="1" t="s">
        <v>19805</v>
      </c>
      <c r="K1787" s="1" t="s">
        <v>16878</v>
      </c>
      <c r="L1787" s="1" t="s">
        <v>840</v>
      </c>
      <c r="M1787" s="1" t="s">
        <v>842</v>
      </c>
      <c r="N1787" s="1" t="s">
        <v>844</v>
      </c>
      <c r="O1787" s="1" t="s">
        <v>846</v>
      </c>
      <c r="P1787" s="1" t="s">
        <v>848</v>
      </c>
      <c r="Q1787" s="1" t="s">
        <v>849</v>
      </c>
      <c r="R1787" s="1" t="s">
        <v>776</v>
      </c>
      <c r="S1787" s="1" t="s">
        <v>777</v>
      </c>
      <c r="T1787" s="1" t="s">
        <v>772</v>
      </c>
      <c r="U1787" s="1" t="s">
        <v>774</v>
      </c>
    </row>
    <row r="1788">
      <c r="A1788" s="1" t="s">
        <v>19817</v>
      </c>
      <c r="B1788" s="1" t="s">
        <v>1174</v>
      </c>
      <c r="C1788" s="1" t="s">
        <v>1176</v>
      </c>
      <c r="D1788" s="1" t="s">
        <v>779</v>
      </c>
      <c r="E1788" s="1" t="s">
        <v>780</v>
      </c>
      <c r="F1788" s="1" t="s">
        <v>19818</v>
      </c>
      <c r="G1788" s="1" t="s">
        <v>1180</v>
      </c>
      <c r="H1788" s="1" t="s">
        <v>1178</v>
      </c>
      <c r="I1788" s="1" t="s">
        <v>1180</v>
      </c>
      <c r="J1788" s="1" t="s">
        <v>786</v>
      </c>
      <c r="K1788" s="1" t="s">
        <v>787</v>
      </c>
      <c r="L1788" s="1" t="s">
        <v>788</v>
      </c>
      <c r="M1788" s="1" t="s">
        <v>789</v>
      </c>
    </row>
    <row r="1789">
      <c r="A1789" s="1" t="s">
        <v>19826</v>
      </c>
      <c r="B1789" s="1" t="s">
        <v>1174</v>
      </c>
      <c r="C1789" s="1" t="s">
        <v>1176</v>
      </c>
      <c r="D1789" s="1" t="s">
        <v>779</v>
      </c>
      <c r="E1789" s="1" t="s">
        <v>780</v>
      </c>
      <c r="F1789" s="1" t="s">
        <v>19818</v>
      </c>
      <c r="G1789" s="1" t="s">
        <v>1180</v>
      </c>
      <c r="H1789" s="1" t="s">
        <v>1178</v>
      </c>
      <c r="I1789" s="1" t="s">
        <v>1180</v>
      </c>
      <c r="J1789" s="1" t="s">
        <v>786</v>
      </c>
      <c r="K1789" s="1" t="s">
        <v>787</v>
      </c>
      <c r="L1789" s="1" t="s">
        <v>788</v>
      </c>
      <c r="M1789" s="1" t="s">
        <v>789</v>
      </c>
    </row>
    <row r="1790">
      <c r="A1790" s="1" t="s">
        <v>19835</v>
      </c>
      <c r="B1790" s="1" t="s">
        <v>2908</v>
      </c>
      <c r="C1790" s="1" t="s">
        <v>2909</v>
      </c>
      <c r="D1790" s="1" t="s">
        <v>19839</v>
      </c>
      <c r="E1790" s="1" t="s">
        <v>19840</v>
      </c>
      <c r="G1790" s="1" t="s">
        <v>2913</v>
      </c>
      <c r="H1790" s="1" t="s">
        <v>2915</v>
      </c>
      <c r="I1790" s="1" t="s">
        <v>2916</v>
      </c>
      <c r="J1790" s="1" t="s">
        <v>2917</v>
      </c>
    </row>
    <row r="1791">
      <c r="A1791" s="1" t="s">
        <v>19844</v>
      </c>
      <c r="B1791" s="1" t="s">
        <v>763</v>
      </c>
      <c r="C1791" s="1" t="s">
        <v>765</v>
      </c>
      <c r="D1791" s="1" t="s">
        <v>831</v>
      </c>
      <c r="E1791" s="1" t="s">
        <v>832</v>
      </c>
      <c r="F1791" s="1" t="s">
        <v>19847</v>
      </c>
      <c r="G1791" s="1" t="s">
        <v>842</v>
      </c>
      <c r="I1791" s="1" t="s">
        <v>840</v>
      </c>
      <c r="J1791" s="1" t="s">
        <v>842</v>
      </c>
      <c r="K1791" s="1" t="s">
        <v>776</v>
      </c>
      <c r="L1791" s="1" t="s">
        <v>777</v>
      </c>
      <c r="M1791" s="1" t="s">
        <v>772</v>
      </c>
      <c r="N1791" s="1" t="s">
        <v>774</v>
      </c>
    </row>
    <row r="1792">
      <c r="A1792" s="1" t="s">
        <v>19851</v>
      </c>
      <c r="B1792" s="1" t="s">
        <v>541</v>
      </c>
      <c r="C1792" s="1" t="s">
        <v>542</v>
      </c>
      <c r="D1792" s="1" t="s">
        <v>795</v>
      </c>
      <c r="E1792" s="1" t="s">
        <v>796</v>
      </c>
      <c r="F1792" s="1" t="s">
        <v>19853</v>
      </c>
      <c r="G1792" s="1" t="s">
        <v>802</v>
      </c>
      <c r="H1792" s="1" t="s">
        <v>548</v>
      </c>
      <c r="I1792" s="1" t="s">
        <v>549</v>
      </c>
      <c r="J1792" s="1" t="s">
        <v>801</v>
      </c>
      <c r="K1792" s="1" t="s">
        <v>802</v>
      </c>
      <c r="M1792" s="1" t="s">
        <v>552</v>
      </c>
      <c r="N1792" s="1" t="s">
        <v>553</v>
      </c>
    </row>
    <row r="1793">
      <c r="A1793" s="1" t="s">
        <v>2833</v>
      </c>
      <c r="B1793" s="1" t="s">
        <v>19855</v>
      </c>
      <c r="C1793" s="1" t="s">
        <v>19856</v>
      </c>
      <c r="D1793" s="1" t="s">
        <v>19857</v>
      </c>
      <c r="E1793" s="1" t="s">
        <v>1818</v>
      </c>
      <c r="G1793" s="1" t="s">
        <v>19858</v>
      </c>
      <c r="H1793" s="1" t="s">
        <v>19860</v>
      </c>
      <c r="J1793" s="1" t="s">
        <v>19862</v>
      </c>
      <c r="K1793" s="1" t="s">
        <v>19863</v>
      </c>
    </row>
    <row r="1794">
      <c r="A1794" s="1" t="s">
        <v>19865</v>
      </c>
      <c r="B1794" s="1" t="s">
        <v>1174</v>
      </c>
      <c r="C1794" s="1" t="s">
        <v>1176</v>
      </c>
      <c r="D1794" s="1" t="s">
        <v>779</v>
      </c>
      <c r="E1794" s="1" t="s">
        <v>780</v>
      </c>
      <c r="F1794" s="1" t="s">
        <v>19866</v>
      </c>
      <c r="G1794" s="1" t="s">
        <v>828</v>
      </c>
      <c r="H1794" s="1" t="s">
        <v>1178</v>
      </c>
      <c r="I1794" s="1" t="s">
        <v>1180</v>
      </c>
      <c r="J1794" s="1" t="s">
        <v>786</v>
      </c>
      <c r="K1794" s="1" t="s">
        <v>787</v>
      </c>
      <c r="L1794" s="1" t="s">
        <v>788</v>
      </c>
      <c r="M1794" s="1" t="s">
        <v>789</v>
      </c>
    </row>
    <row r="1795">
      <c r="A1795" s="1" t="s">
        <v>19875</v>
      </c>
      <c r="B1795" s="1" t="s">
        <v>763</v>
      </c>
      <c r="C1795" s="1" t="s">
        <v>765</v>
      </c>
      <c r="D1795" s="1" t="s">
        <v>7083</v>
      </c>
      <c r="E1795" s="1" t="s">
        <v>7091</v>
      </c>
      <c r="F1795" s="1" t="s">
        <v>13085</v>
      </c>
      <c r="G1795" s="1" t="s">
        <v>13086</v>
      </c>
      <c r="H1795" s="1" t="s">
        <v>6930</v>
      </c>
      <c r="I1795" s="1" t="s">
        <v>6941</v>
      </c>
      <c r="J1795" s="1" t="s">
        <v>18171</v>
      </c>
      <c r="K1795" s="1" t="s">
        <v>18172</v>
      </c>
      <c r="O1795" s="1" t="s">
        <v>13093</v>
      </c>
      <c r="P1795" s="1" t="s">
        <v>13094</v>
      </c>
      <c r="Q1795" s="1" t="s">
        <v>13095</v>
      </c>
      <c r="R1795" s="1" t="s">
        <v>13094</v>
      </c>
      <c r="S1795" s="1" t="s">
        <v>776</v>
      </c>
      <c r="T1795" s="1" t="s">
        <v>777</v>
      </c>
      <c r="U1795" s="1" t="s">
        <v>772</v>
      </c>
      <c r="V1795" s="1" t="s">
        <v>774</v>
      </c>
    </row>
    <row r="1796">
      <c r="A1796" s="1" t="s">
        <v>19886</v>
      </c>
      <c r="B1796" s="1" t="s">
        <v>17552</v>
      </c>
      <c r="C1796" s="1" t="s">
        <v>17554</v>
      </c>
      <c r="D1796" s="1" t="s">
        <v>17556</v>
      </c>
      <c r="E1796" s="1" t="s">
        <v>17558</v>
      </c>
      <c r="F1796" s="1" t="s">
        <v>17563</v>
      </c>
      <c r="G1796" s="1" t="s">
        <v>17564</v>
      </c>
      <c r="H1796" s="1" t="s">
        <v>17566</v>
      </c>
      <c r="I1796" s="1" t="s">
        <v>17568</v>
      </c>
      <c r="J1796" s="1" t="s">
        <v>18162</v>
      </c>
      <c r="K1796" s="1" t="s">
        <v>18163</v>
      </c>
      <c r="L1796" s="1" t="s">
        <v>19889</v>
      </c>
      <c r="M1796" s="1" t="s">
        <v>17577</v>
      </c>
      <c r="N1796" s="1" t="s">
        <v>17572</v>
      </c>
      <c r="O1796" s="1" t="s">
        <v>17574</v>
      </c>
      <c r="P1796" s="2" t="s">
        <v>10580</v>
      </c>
      <c r="Q1796" s="1" t="s">
        <v>10582</v>
      </c>
      <c r="R1796" s="2" t="s">
        <v>10583</v>
      </c>
      <c r="S1796" s="1" t="s">
        <v>290</v>
      </c>
      <c r="U1796" s="1" t="s">
        <v>17576</v>
      </c>
      <c r="V1796" s="1" t="s">
        <v>17577</v>
      </c>
      <c r="W1796" s="1" t="s">
        <v>17578</v>
      </c>
      <c r="X1796" s="1" t="s">
        <v>17580</v>
      </c>
      <c r="Z1796" s="1" t="s">
        <v>17582</v>
      </c>
      <c r="AA1796" s="1" t="s">
        <v>17583</v>
      </c>
    </row>
    <row r="1797">
      <c r="A1797" s="1" t="s">
        <v>19897</v>
      </c>
      <c r="B1797" s="1" t="s">
        <v>949</v>
      </c>
      <c r="C1797" s="1" t="s">
        <v>951</v>
      </c>
      <c r="D1797" s="1" t="s">
        <v>19900</v>
      </c>
      <c r="E1797" s="1" t="s">
        <v>189</v>
      </c>
      <c r="F1797" s="1" t="s">
        <v>953</v>
      </c>
      <c r="G1797" s="1" t="s">
        <v>955</v>
      </c>
    </row>
    <row r="1798">
      <c r="A1798" s="1" t="s">
        <v>19904</v>
      </c>
      <c r="B1798" s="1" t="s">
        <v>6692</v>
      </c>
      <c r="C1798" s="1" t="s">
        <v>6693</v>
      </c>
      <c r="D1798" s="1" t="s">
        <v>19908</v>
      </c>
      <c r="E1798" s="1" t="s">
        <v>19909</v>
      </c>
      <c r="F1798" s="1" t="s">
        <v>19910</v>
      </c>
      <c r="G1798" s="1" t="s">
        <v>19911</v>
      </c>
      <c r="I1798" s="1" t="s">
        <v>19912</v>
      </c>
      <c r="J1798" s="1" t="s">
        <v>19911</v>
      </c>
      <c r="K1798" s="1" t="s">
        <v>6700</v>
      </c>
      <c r="L1798" s="1" t="s">
        <v>6702</v>
      </c>
      <c r="M1798" s="1" t="s">
        <v>19917</v>
      </c>
      <c r="N1798" s="1" t="s">
        <v>19918</v>
      </c>
    </row>
    <row r="1799">
      <c r="A1799" s="1" t="s">
        <v>19919</v>
      </c>
      <c r="B1799" s="1" t="s">
        <v>1414</v>
      </c>
      <c r="C1799" s="1" t="s">
        <v>1415</v>
      </c>
      <c r="D1799" s="1" t="s">
        <v>19920</v>
      </c>
      <c r="E1799" s="1" t="s">
        <v>1422</v>
      </c>
      <c r="F1799" s="1" t="s">
        <v>3125</v>
      </c>
      <c r="G1799" s="1" t="s">
        <v>1422</v>
      </c>
      <c r="H1799" s="1" t="s">
        <v>1424</v>
      </c>
      <c r="I1799" s="1" t="s">
        <v>1426</v>
      </c>
    </row>
    <row r="1800">
      <c r="A1800" s="1" t="s">
        <v>19923</v>
      </c>
      <c r="B1800" s="1" t="s">
        <v>8438</v>
      </c>
      <c r="C1800" s="1" t="s">
        <v>8439</v>
      </c>
      <c r="D1800" s="1" t="s">
        <v>19927</v>
      </c>
      <c r="E1800" s="1" t="s">
        <v>19929</v>
      </c>
      <c r="F1800" s="1" t="s">
        <v>8443</v>
      </c>
      <c r="G1800" s="1" t="s">
        <v>8444</v>
      </c>
      <c r="H1800" s="1" t="s">
        <v>4533</v>
      </c>
      <c r="I1800" s="1" t="s">
        <v>4534</v>
      </c>
    </row>
    <row r="1801">
      <c r="A1801" s="1" t="s">
        <v>19937</v>
      </c>
      <c r="B1801" s="1" t="s">
        <v>3470</v>
      </c>
      <c r="C1801" s="1" t="s">
        <v>3472</v>
      </c>
      <c r="D1801" s="1" t="s">
        <v>19940</v>
      </c>
      <c r="E1801" s="1" t="s">
        <v>19942</v>
      </c>
      <c r="F1801" s="1" t="s">
        <v>19943</v>
      </c>
      <c r="G1801" s="1" t="s">
        <v>3501</v>
      </c>
      <c r="I1801" s="1" t="s">
        <v>3516</v>
      </c>
      <c r="J1801" s="1" t="s">
        <v>3472</v>
      </c>
      <c r="K1801" s="1" t="s">
        <v>3520</v>
      </c>
      <c r="L1801" s="1" t="s">
        <v>3522</v>
      </c>
    </row>
    <row r="1802">
      <c r="A1802" s="1" t="s">
        <v>19946</v>
      </c>
      <c r="B1802" s="1" t="s">
        <v>11693</v>
      </c>
      <c r="C1802" s="1" t="s">
        <v>189</v>
      </c>
    </row>
    <row r="1803">
      <c r="A1803" s="1" t="s">
        <v>19947</v>
      </c>
      <c r="B1803" s="1" t="s">
        <v>346</v>
      </c>
      <c r="C1803" s="1" t="s">
        <v>347</v>
      </c>
      <c r="D1803" s="1" t="s">
        <v>13682</v>
      </c>
      <c r="E1803" s="1" t="s">
        <v>13683</v>
      </c>
      <c r="G1803" s="1" t="s">
        <v>361</v>
      </c>
      <c r="H1803" s="1" t="s">
        <v>362</v>
      </c>
    </row>
    <row r="1804">
      <c r="A1804" s="1" t="s">
        <v>19951</v>
      </c>
      <c r="B1804" s="1" t="s">
        <v>19952</v>
      </c>
      <c r="C1804" s="1" t="s">
        <v>19954</v>
      </c>
    </row>
    <row r="1805">
      <c r="A1805" s="1" t="s">
        <v>19957</v>
      </c>
      <c r="B1805" s="1" t="s">
        <v>791</v>
      </c>
      <c r="C1805" s="1" t="s">
        <v>794</v>
      </c>
      <c r="D1805" s="1" t="s">
        <v>795</v>
      </c>
      <c r="E1805" s="1" t="s">
        <v>796</v>
      </c>
      <c r="F1805" s="1" t="s">
        <v>19958</v>
      </c>
      <c r="G1805" s="1" t="s">
        <v>139</v>
      </c>
      <c r="H1805" s="1" t="s">
        <v>4306</v>
      </c>
      <c r="I1805" s="1" t="s">
        <v>4307</v>
      </c>
      <c r="J1805" s="1" t="s">
        <v>799</v>
      </c>
      <c r="K1805" s="1" t="s">
        <v>800</v>
      </c>
      <c r="L1805" s="1" t="s">
        <v>801</v>
      </c>
      <c r="M1805" s="1" t="s">
        <v>802</v>
      </c>
      <c r="O1805" s="1" t="s">
        <v>804</v>
      </c>
      <c r="P1805" s="1" t="s">
        <v>806</v>
      </c>
    </row>
    <row r="1806">
      <c r="A1806" s="1" t="s">
        <v>19972</v>
      </c>
      <c r="B1806" s="1" t="s">
        <v>19975</v>
      </c>
      <c r="C1806" s="1" t="s">
        <v>189</v>
      </c>
    </row>
    <row r="1807">
      <c r="A1807" s="1" t="s">
        <v>19983</v>
      </c>
      <c r="B1807" s="1" t="s">
        <v>1046</v>
      </c>
      <c r="C1807" s="1" t="s">
        <v>1047</v>
      </c>
      <c r="D1807" s="1" t="s">
        <v>10352</v>
      </c>
      <c r="E1807" s="1" t="s">
        <v>10354</v>
      </c>
      <c r="F1807" s="1" t="s">
        <v>10356</v>
      </c>
      <c r="G1807" s="1" t="s">
        <v>10357</v>
      </c>
      <c r="H1807" s="1" t="s">
        <v>10358</v>
      </c>
      <c r="I1807" s="1" t="s">
        <v>10359</v>
      </c>
      <c r="J1807" s="1" t="s">
        <v>13447</v>
      </c>
      <c r="K1807" s="1" t="s">
        <v>13448</v>
      </c>
      <c r="M1807" s="1" t="s">
        <v>10363</v>
      </c>
      <c r="N1807" s="1" t="s">
        <v>10364</v>
      </c>
      <c r="O1807" s="1" t="s">
        <v>10365</v>
      </c>
      <c r="P1807" s="1" t="s">
        <v>10364</v>
      </c>
      <c r="Q1807" s="1" t="s">
        <v>10366</v>
      </c>
      <c r="R1807" s="1" t="s">
        <v>10364</v>
      </c>
      <c r="S1807" s="1" t="s">
        <v>10367</v>
      </c>
      <c r="T1807" s="1" t="s">
        <v>10368</v>
      </c>
      <c r="U1807" s="1" t="s">
        <v>1056</v>
      </c>
      <c r="V1807" s="1" t="s">
        <v>1057</v>
      </c>
    </row>
    <row r="1808">
      <c r="A1808" s="1" t="s">
        <v>19993</v>
      </c>
      <c r="B1808" s="1" t="s">
        <v>19995</v>
      </c>
      <c r="C1808" s="1" t="s">
        <v>189</v>
      </c>
    </row>
    <row r="1809">
      <c r="A1809" s="1" t="s">
        <v>19782</v>
      </c>
      <c r="B1809" s="1" t="s">
        <v>4294</v>
      </c>
      <c r="C1809" s="1" t="s">
        <v>4296</v>
      </c>
      <c r="D1809" s="1" t="s">
        <v>4301</v>
      </c>
      <c r="E1809" s="1" t="s">
        <v>4303</v>
      </c>
      <c r="G1809" s="1" t="s">
        <v>20003</v>
      </c>
      <c r="H1809" s="1" t="s">
        <v>20004</v>
      </c>
      <c r="J1809" s="1" t="s">
        <v>4311</v>
      </c>
      <c r="K1809" s="1" t="s">
        <v>4313</v>
      </c>
    </row>
    <row r="1810">
      <c r="A1810" s="1" t="s">
        <v>20009</v>
      </c>
      <c r="B1810" s="1" t="s">
        <v>561</v>
      </c>
      <c r="C1810" s="1" t="s">
        <v>562</v>
      </c>
      <c r="D1810" s="1" t="s">
        <v>559</v>
      </c>
      <c r="E1810" s="1" t="s">
        <v>560</v>
      </c>
      <c r="F1810" s="1" t="s">
        <v>20013</v>
      </c>
      <c r="G1810" s="1" t="s">
        <v>2797</v>
      </c>
      <c r="J1810" s="1" t="s">
        <v>565</v>
      </c>
      <c r="K1810" s="1" t="s">
        <v>566</v>
      </c>
      <c r="L1810" s="1" t="s">
        <v>567</v>
      </c>
      <c r="M1810" s="1" t="s">
        <v>568</v>
      </c>
    </row>
    <row r="1811">
      <c r="A1811" s="1" t="s">
        <v>20018</v>
      </c>
      <c r="B1811" s="1" t="s">
        <v>763</v>
      </c>
      <c r="C1811" s="1" t="s">
        <v>765</v>
      </c>
      <c r="D1811" s="1" t="s">
        <v>7083</v>
      </c>
      <c r="E1811" s="1" t="s">
        <v>7091</v>
      </c>
      <c r="F1811" s="1" t="s">
        <v>13085</v>
      </c>
      <c r="G1811" s="1" t="s">
        <v>13086</v>
      </c>
      <c r="H1811" s="1" t="s">
        <v>6930</v>
      </c>
      <c r="I1811" s="1" t="s">
        <v>6941</v>
      </c>
      <c r="J1811" s="1" t="s">
        <v>20023</v>
      </c>
      <c r="K1811" s="1" t="s">
        <v>13094</v>
      </c>
      <c r="M1811" s="1" t="s">
        <v>13093</v>
      </c>
      <c r="N1811" s="1" t="s">
        <v>13094</v>
      </c>
      <c r="O1811" s="1" t="s">
        <v>13095</v>
      </c>
      <c r="P1811" s="1" t="s">
        <v>13094</v>
      </c>
      <c r="Q1811" s="1" t="s">
        <v>776</v>
      </c>
      <c r="R1811" s="1" t="s">
        <v>777</v>
      </c>
      <c r="S1811" s="1" t="s">
        <v>772</v>
      </c>
      <c r="T1811" s="1" t="s">
        <v>774</v>
      </c>
    </row>
    <row r="1812">
      <c r="A1812" s="1" t="s">
        <v>20032</v>
      </c>
      <c r="B1812" s="1" t="s">
        <v>829</v>
      </c>
      <c r="C1812" s="1" t="s">
        <v>830</v>
      </c>
      <c r="D1812" s="1" t="s">
        <v>6552</v>
      </c>
      <c r="E1812" s="1" t="s">
        <v>6553</v>
      </c>
      <c r="F1812" s="1" t="s">
        <v>4609</v>
      </c>
      <c r="G1812" s="1" t="s">
        <v>4610</v>
      </c>
      <c r="H1812" s="1" t="s">
        <v>4611</v>
      </c>
      <c r="I1812" s="1" t="s">
        <v>4612</v>
      </c>
      <c r="J1812" s="1" t="s">
        <v>20038</v>
      </c>
      <c r="K1812" s="1" t="s">
        <v>20041</v>
      </c>
      <c r="M1812" s="1" t="s">
        <v>18614</v>
      </c>
      <c r="N1812" s="1" t="s">
        <v>4618</v>
      </c>
      <c r="O1812" s="1" t="s">
        <v>4615</v>
      </c>
      <c r="P1812" s="1" t="s">
        <v>4616</v>
      </c>
      <c r="Q1812" s="1" t="s">
        <v>14682</v>
      </c>
      <c r="R1812" s="1" t="s">
        <v>14683</v>
      </c>
      <c r="S1812" s="1" t="s">
        <v>848</v>
      </c>
      <c r="T1812" s="1" t="s">
        <v>849</v>
      </c>
      <c r="U1812" s="1" t="s">
        <v>4620</v>
      </c>
      <c r="V1812" s="1" t="s">
        <v>4621</v>
      </c>
    </row>
    <row r="1813">
      <c r="A1813" s="1" t="s">
        <v>20049</v>
      </c>
      <c r="B1813" s="1" t="s">
        <v>1539</v>
      </c>
      <c r="C1813" s="1" t="s">
        <v>1541</v>
      </c>
      <c r="D1813" s="1" t="s">
        <v>1543</v>
      </c>
      <c r="E1813" s="1" t="s">
        <v>1545</v>
      </c>
      <c r="F1813" s="1" t="s">
        <v>20051</v>
      </c>
      <c r="G1813" s="1" t="s">
        <v>1541</v>
      </c>
      <c r="H1813" s="1" t="s">
        <v>1551</v>
      </c>
      <c r="I1813" s="1" t="s">
        <v>1541</v>
      </c>
      <c r="J1813" s="1" t="s">
        <v>1554</v>
      </c>
      <c r="K1813" s="1" t="s">
        <v>1556</v>
      </c>
    </row>
    <row r="1814">
      <c r="A1814" s="1" t="s">
        <v>20056</v>
      </c>
      <c r="B1814" s="1" t="s">
        <v>5765</v>
      </c>
      <c r="C1814" s="1" t="s">
        <v>5767</v>
      </c>
      <c r="D1814" s="1" t="s">
        <v>20060</v>
      </c>
      <c r="E1814" s="1" t="s">
        <v>189</v>
      </c>
      <c r="F1814" s="1" t="s">
        <v>5774</v>
      </c>
      <c r="G1814" s="1" t="s">
        <v>5775</v>
      </c>
    </row>
    <row r="1815">
      <c r="A1815" s="1" t="s">
        <v>20068</v>
      </c>
      <c r="B1815" s="1" t="s">
        <v>791</v>
      </c>
      <c r="C1815" s="1" t="s">
        <v>794</v>
      </c>
      <c r="D1815" s="1" t="s">
        <v>11543</v>
      </c>
      <c r="E1815" s="1" t="s">
        <v>139</v>
      </c>
      <c r="F1815" s="1" t="s">
        <v>799</v>
      </c>
      <c r="G1815" s="1" t="s">
        <v>800</v>
      </c>
      <c r="I1815" s="1" t="s">
        <v>804</v>
      </c>
      <c r="J1815" s="1" t="s">
        <v>806</v>
      </c>
    </row>
    <row r="1816">
      <c r="A1816" s="1" t="s">
        <v>20073</v>
      </c>
      <c r="B1816" s="1" t="s">
        <v>6529</v>
      </c>
      <c r="C1816" s="1" t="s">
        <v>6530</v>
      </c>
      <c r="D1816" s="1" t="s">
        <v>20075</v>
      </c>
      <c r="E1816" s="1" t="s">
        <v>20076</v>
      </c>
      <c r="F1816" s="1" t="s">
        <v>6533</v>
      </c>
      <c r="G1816" s="1" t="s">
        <v>6534</v>
      </c>
      <c r="I1816" s="1" t="s">
        <v>6535</v>
      </c>
      <c r="J1816" s="1" t="s">
        <v>6536</v>
      </c>
      <c r="L1816" s="1" t="s">
        <v>2104</v>
      </c>
      <c r="M1816" s="1" t="s">
        <v>2105</v>
      </c>
    </row>
    <row r="1817">
      <c r="A1817" s="1" t="s">
        <v>2854</v>
      </c>
      <c r="B1817" s="1" t="s">
        <v>14614</v>
      </c>
      <c r="C1817" s="1" t="s">
        <v>14615</v>
      </c>
      <c r="D1817" s="1" t="s">
        <v>20079</v>
      </c>
      <c r="E1817" s="1" t="s">
        <v>20081</v>
      </c>
      <c r="F1817" s="1" t="s">
        <v>20085</v>
      </c>
      <c r="G1817" s="1" t="s">
        <v>20086</v>
      </c>
      <c r="H1817" s="1" t="s">
        <v>20087</v>
      </c>
      <c r="I1817" s="1" t="s">
        <v>20088</v>
      </c>
      <c r="J1817" s="1" t="s">
        <v>20089</v>
      </c>
      <c r="K1817" s="1" t="s">
        <v>20090</v>
      </c>
      <c r="L1817" s="2" t="s">
        <v>20091</v>
      </c>
      <c r="M1817" s="1" t="s">
        <v>20092</v>
      </c>
      <c r="O1817" s="1" t="s">
        <v>20095</v>
      </c>
      <c r="P1817" s="1" t="s">
        <v>20096</v>
      </c>
      <c r="Q1817" s="1" t="s">
        <v>14624</v>
      </c>
      <c r="R1817" s="1" t="s">
        <v>14625</v>
      </c>
      <c r="S1817" s="1" t="s">
        <v>20099</v>
      </c>
      <c r="T1817" s="1" t="s">
        <v>20101</v>
      </c>
    </row>
    <row r="1818">
      <c r="A1818" s="1" t="s">
        <v>20102</v>
      </c>
      <c r="B1818" s="1" t="s">
        <v>15852</v>
      </c>
      <c r="C1818" s="1" t="s">
        <v>15853</v>
      </c>
      <c r="D1818" s="1" t="s">
        <v>20103</v>
      </c>
      <c r="E1818" s="1" t="s">
        <v>11946</v>
      </c>
      <c r="F1818" s="1" t="s">
        <v>6533</v>
      </c>
      <c r="G1818" s="1" t="s">
        <v>6534</v>
      </c>
      <c r="H1818" s="1" t="s">
        <v>15858</v>
      </c>
      <c r="I1818" s="1" t="s">
        <v>15859</v>
      </c>
      <c r="J1818" s="2" t="s">
        <v>17362</v>
      </c>
      <c r="K1818" s="1" t="s">
        <v>6592</v>
      </c>
      <c r="L1818" s="2" t="s">
        <v>4647</v>
      </c>
      <c r="M1818" s="1" t="s">
        <v>4648</v>
      </c>
      <c r="N1818" s="1" t="s">
        <v>17532</v>
      </c>
      <c r="O1818" s="1" t="s">
        <v>17533</v>
      </c>
      <c r="P1818" s="1" t="s">
        <v>15864</v>
      </c>
      <c r="Q1818" s="1" t="s">
        <v>15853</v>
      </c>
    </row>
    <row r="1819">
      <c r="A1819" s="1" t="s">
        <v>20116</v>
      </c>
      <c r="B1819" s="1" t="s">
        <v>3414</v>
      </c>
      <c r="C1819" s="1" t="s">
        <v>3415</v>
      </c>
      <c r="D1819" s="1" t="s">
        <v>4361</v>
      </c>
      <c r="E1819" s="1" t="s">
        <v>4362</v>
      </c>
      <c r="F1819" s="1" t="s">
        <v>20119</v>
      </c>
      <c r="G1819" s="1" t="s">
        <v>3421</v>
      </c>
      <c r="H1819" s="1" t="s">
        <v>3419</v>
      </c>
      <c r="I1819" s="1" t="s">
        <v>3421</v>
      </c>
      <c r="J1819" s="1" t="s">
        <v>4365</v>
      </c>
      <c r="K1819" s="1" t="s">
        <v>4367</v>
      </c>
      <c r="L1819" s="1" t="s">
        <v>3422</v>
      </c>
      <c r="M1819" s="1" t="s">
        <v>3423</v>
      </c>
    </row>
    <row r="1820">
      <c r="A1820" s="1" t="s">
        <v>20121</v>
      </c>
      <c r="B1820" s="1" t="s">
        <v>779</v>
      </c>
      <c r="C1820" s="1" t="s">
        <v>780</v>
      </c>
      <c r="D1820" s="1" t="s">
        <v>837</v>
      </c>
      <c r="E1820" s="1" t="s">
        <v>839</v>
      </c>
      <c r="F1820" s="1" t="s">
        <v>2015</v>
      </c>
      <c r="G1820" s="1" t="s">
        <v>2017</v>
      </c>
      <c r="H1820" s="1" t="s">
        <v>20123</v>
      </c>
      <c r="I1820" s="1" t="s">
        <v>843</v>
      </c>
      <c r="J1820" s="1" t="s">
        <v>845</v>
      </c>
      <c r="K1820" s="1" t="s">
        <v>847</v>
      </c>
      <c r="L1820" s="1" t="s">
        <v>786</v>
      </c>
      <c r="M1820" s="1" t="s">
        <v>787</v>
      </c>
      <c r="N1820" s="1" t="s">
        <v>788</v>
      </c>
      <c r="O1820" s="1" t="s">
        <v>789</v>
      </c>
      <c r="P1820" s="1" t="s">
        <v>2027</v>
      </c>
      <c r="Q1820" s="1" t="s">
        <v>2028</v>
      </c>
    </row>
    <row r="1821">
      <c r="A1821" s="1" t="s">
        <v>20127</v>
      </c>
      <c r="B1821" s="1" t="s">
        <v>273</v>
      </c>
      <c r="C1821" s="1" t="s">
        <v>274</v>
      </c>
      <c r="D1821" s="1" t="s">
        <v>2441</v>
      </c>
      <c r="E1821" s="1" t="s">
        <v>2443</v>
      </c>
      <c r="F1821" s="1" t="s">
        <v>2445</v>
      </c>
      <c r="G1821" s="1" t="s">
        <v>2446</v>
      </c>
      <c r="H1821" s="1" t="s">
        <v>20131</v>
      </c>
      <c r="I1821" s="1" t="s">
        <v>20132</v>
      </c>
      <c r="J1821" s="1" t="s">
        <v>2451</v>
      </c>
      <c r="K1821" s="1" t="s">
        <v>2452</v>
      </c>
      <c r="L1821" s="1" t="s">
        <v>2453</v>
      </c>
      <c r="M1821" s="1" t="s">
        <v>2446</v>
      </c>
      <c r="N1821" s="1" t="s">
        <v>300</v>
      </c>
      <c r="O1821" s="1" t="s">
        <v>301</v>
      </c>
      <c r="P1821" s="1" t="s">
        <v>2454</v>
      </c>
      <c r="Q1821" s="1" t="s">
        <v>2456</v>
      </c>
    </row>
    <row r="1822">
      <c r="A1822" s="1" t="s">
        <v>19871</v>
      </c>
      <c r="B1822" s="1" t="s">
        <v>1174</v>
      </c>
      <c r="C1822" s="1" t="s">
        <v>1176</v>
      </c>
      <c r="D1822" s="1" t="s">
        <v>779</v>
      </c>
      <c r="E1822" s="1" t="s">
        <v>780</v>
      </c>
      <c r="F1822" s="1" t="s">
        <v>20140</v>
      </c>
      <c r="G1822" s="1" t="s">
        <v>843</v>
      </c>
      <c r="H1822" s="1" t="s">
        <v>1743</v>
      </c>
      <c r="I1822" s="1" t="s">
        <v>1745</v>
      </c>
      <c r="J1822" s="1" t="s">
        <v>1178</v>
      </c>
      <c r="K1822" s="1" t="s">
        <v>1180</v>
      </c>
      <c r="L1822" s="1" t="s">
        <v>786</v>
      </c>
      <c r="M1822" s="1" t="s">
        <v>787</v>
      </c>
      <c r="N1822" s="1" t="s">
        <v>788</v>
      </c>
      <c r="O1822" s="1" t="s">
        <v>789</v>
      </c>
    </row>
    <row r="1823">
      <c r="A1823" s="1" t="s">
        <v>20145</v>
      </c>
      <c r="B1823" s="1" t="s">
        <v>20146</v>
      </c>
      <c r="C1823" s="1" t="s">
        <v>40</v>
      </c>
    </row>
    <row r="1824">
      <c r="A1824" s="1" t="s">
        <v>2874</v>
      </c>
      <c r="B1824" s="1" t="s">
        <v>346</v>
      </c>
      <c r="C1824" s="1" t="s">
        <v>347</v>
      </c>
      <c r="D1824" s="1" t="s">
        <v>8857</v>
      </c>
      <c r="E1824" s="1" t="s">
        <v>8858</v>
      </c>
      <c r="F1824" s="1" t="s">
        <v>15318</v>
      </c>
      <c r="G1824" s="1" t="s">
        <v>15319</v>
      </c>
      <c r="H1824" s="1" t="s">
        <v>9222</v>
      </c>
      <c r="I1824" s="1" t="s">
        <v>9224</v>
      </c>
      <c r="J1824" s="1" t="s">
        <v>9229</v>
      </c>
      <c r="K1824" s="1" t="s">
        <v>9230</v>
      </c>
      <c r="L1824" s="1" t="s">
        <v>20150</v>
      </c>
      <c r="M1824" s="1" t="s">
        <v>20151</v>
      </c>
      <c r="N1824" s="1" t="s">
        <v>20153</v>
      </c>
      <c r="O1824" s="1" t="s">
        <v>20154</v>
      </c>
      <c r="P1824" s="1" t="s">
        <v>20155</v>
      </c>
      <c r="Q1824" s="1" t="s">
        <v>9238</v>
      </c>
      <c r="R1824" s="1" t="s">
        <v>933</v>
      </c>
      <c r="S1824" s="1" t="s">
        <v>935</v>
      </c>
      <c r="U1824" s="1" t="s">
        <v>8864</v>
      </c>
      <c r="V1824" s="1" t="s">
        <v>8866</v>
      </c>
      <c r="W1824" s="1" t="s">
        <v>20158</v>
      </c>
      <c r="X1824" s="1" t="s">
        <v>20159</v>
      </c>
      <c r="Y1824" s="1" t="s">
        <v>9237</v>
      </c>
      <c r="Z1824" s="1" t="s">
        <v>9238</v>
      </c>
      <c r="AB1824" s="1" t="s">
        <v>361</v>
      </c>
      <c r="AC1824" s="1" t="s">
        <v>362</v>
      </c>
      <c r="AD1824" s="1" t="s">
        <v>15330</v>
      </c>
      <c r="AE1824" s="1" t="s">
        <v>15331</v>
      </c>
      <c r="AF1824" s="1" t="s">
        <v>9247</v>
      </c>
      <c r="AG1824" s="1" t="s">
        <v>9249</v>
      </c>
    </row>
    <row r="1825">
      <c r="A1825" s="1" t="s">
        <v>20162</v>
      </c>
      <c r="B1825" s="1" t="s">
        <v>20164</v>
      </c>
      <c r="C1825" s="1" t="s">
        <v>20166</v>
      </c>
    </row>
    <row r="1826">
      <c r="A1826" s="1" t="s">
        <v>20167</v>
      </c>
      <c r="B1826" s="1" t="s">
        <v>10315</v>
      </c>
      <c r="C1826" s="1" t="s">
        <v>10316</v>
      </c>
      <c r="D1826" s="1" t="s">
        <v>10371</v>
      </c>
      <c r="E1826" s="1" t="s">
        <v>10372</v>
      </c>
      <c r="F1826" s="1" t="s">
        <v>10326</v>
      </c>
      <c r="G1826" s="1" t="s">
        <v>10316</v>
      </c>
      <c r="H1826" s="1" t="s">
        <v>337</v>
      </c>
      <c r="I1826" s="1" t="s">
        <v>338</v>
      </c>
    </row>
    <row r="1827">
      <c r="A1827" s="1" t="s">
        <v>20171</v>
      </c>
      <c r="B1827" s="1" t="s">
        <v>16962</v>
      </c>
      <c r="C1827" s="1" t="s">
        <v>40</v>
      </c>
      <c r="D1827" s="1" t="s">
        <v>8616</v>
      </c>
      <c r="E1827" s="1" t="s">
        <v>8617</v>
      </c>
    </row>
    <row r="1828">
      <c r="A1828" s="1" t="s">
        <v>20173</v>
      </c>
      <c r="B1828" s="1" t="s">
        <v>20175</v>
      </c>
      <c r="C1828" s="1" t="s">
        <v>20178</v>
      </c>
    </row>
    <row r="1829">
      <c r="A1829" s="1" t="s">
        <v>20184</v>
      </c>
      <c r="B1829" s="1" t="s">
        <v>20185</v>
      </c>
      <c r="C1829" s="1" t="s">
        <v>20187</v>
      </c>
      <c r="D1829" s="1" t="s">
        <v>20188</v>
      </c>
      <c r="E1829" s="1" t="s">
        <v>189</v>
      </c>
      <c r="F1829" s="1" t="s">
        <v>20189</v>
      </c>
      <c r="G1829" s="1" t="s">
        <v>20191</v>
      </c>
      <c r="H1829" s="1" t="s">
        <v>3110</v>
      </c>
      <c r="I1829" s="1" t="s">
        <v>3111</v>
      </c>
    </row>
    <row r="1830">
      <c r="A1830" s="1" t="s">
        <v>20192</v>
      </c>
      <c r="B1830" s="1" t="s">
        <v>6181</v>
      </c>
      <c r="C1830" s="1" t="s">
        <v>189</v>
      </c>
    </row>
    <row r="1831">
      <c r="A1831" s="1" t="s">
        <v>20195</v>
      </c>
      <c r="B1831" s="1" t="s">
        <v>3178</v>
      </c>
      <c r="C1831" s="1" t="s">
        <v>1054</v>
      </c>
    </row>
    <row r="1832">
      <c r="A1832" s="1" t="s">
        <v>2888</v>
      </c>
      <c r="B1832" s="1" t="s">
        <v>20200</v>
      </c>
      <c r="C1832" s="1" t="s">
        <v>20201</v>
      </c>
    </row>
    <row r="1833">
      <c r="A1833" s="1" t="s">
        <v>20204</v>
      </c>
      <c r="B1833" s="1" t="s">
        <v>1098</v>
      </c>
      <c r="C1833" s="1" t="s">
        <v>1099</v>
      </c>
      <c r="D1833" s="1" t="s">
        <v>2614</v>
      </c>
      <c r="E1833" s="1" t="s">
        <v>2616</v>
      </c>
      <c r="F1833" s="1" t="s">
        <v>20206</v>
      </c>
      <c r="G1833" s="1" t="s">
        <v>20207</v>
      </c>
      <c r="H1833" s="1" t="s">
        <v>19437</v>
      </c>
      <c r="I1833" s="1" t="s">
        <v>7833</v>
      </c>
      <c r="J1833" s="1" t="s">
        <v>7831</v>
      </c>
      <c r="K1833" s="1" t="s">
        <v>7833</v>
      </c>
      <c r="L1833" s="1" t="s">
        <v>1112</v>
      </c>
      <c r="M1833" s="1" t="s">
        <v>1114</v>
      </c>
    </row>
    <row r="1834">
      <c r="A1834" s="1" t="s">
        <v>20211</v>
      </c>
      <c r="B1834" s="1" t="s">
        <v>6330</v>
      </c>
      <c r="C1834" s="1" t="s">
        <v>6332</v>
      </c>
      <c r="D1834" s="1" t="s">
        <v>6324</v>
      </c>
      <c r="E1834" s="1" t="s">
        <v>6325</v>
      </c>
      <c r="F1834" s="1" t="s">
        <v>169</v>
      </c>
      <c r="G1834" s="1" t="s">
        <v>170</v>
      </c>
      <c r="H1834" s="1" t="s">
        <v>6290</v>
      </c>
      <c r="I1834" s="1" t="s">
        <v>6291</v>
      </c>
      <c r="J1834" s="1" t="s">
        <v>1262</v>
      </c>
      <c r="K1834" s="1" t="s">
        <v>1264</v>
      </c>
      <c r="L1834" s="1" t="s">
        <v>20215</v>
      </c>
      <c r="M1834" s="1" t="s">
        <v>20216</v>
      </c>
      <c r="N1834" s="1" t="s">
        <v>20218</v>
      </c>
      <c r="O1834" s="1" t="s">
        <v>20219</v>
      </c>
      <c r="Q1834" s="1" t="s">
        <v>20220</v>
      </c>
      <c r="R1834" s="1" t="s">
        <v>12635</v>
      </c>
      <c r="U1834" s="1" t="s">
        <v>6340</v>
      </c>
      <c r="V1834" s="1" t="s">
        <v>6342</v>
      </c>
      <c r="W1834" s="1" t="s">
        <v>1276</v>
      </c>
      <c r="X1834" s="1" t="s">
        <v>1264</v>
      </c>
      <c r="Y1834" s="1" t="s">
        <v>20223</v>
      </c>
      <c r="Z1834" s="1" t="s">
        <v>20224</v>
      </c>
      <c r="AA1834" s="1" t="s">
        <v>20226</v>
      </c>
      <c r="AB1834" s="1" t="s">
        <v>20227</v>
      </c>
      <c r="AC1834" s="1" t="s">
        <v>20228</v>
      </c>
      <c r="AD1834" s="1" t="s">
        <v>20229</v>
      </c>
      <c r="AG1834" s="1" t="s">
        <v>6343</v>
      </c>
      <c r="AH1834" s="1" t="s">
        <v>6344</v>
      </c>
      <c r="AI1834" s="1" t="s">
        <v>183</v>
      </c>
      <c r="AJ1834" s="1" t="s">
        <v>184</v>
      </c>
      <c r="AK1834" s="1" t="s">
        <v>6298</v>
      </c>
      <c r="AL1834" s="1" t="s">
        <v>6299</v>
      </c>
    </row>
    <row r="1835">
      <c r="A1835" s="1" t="s">
        <v>20233</v>
      </c>
      <c r="B1835" s="1" t="s">
        <v>6367</v>
      </c>
      <c r="C1835" s="1" t="s">
        <v>6369</v>
      </c>
      <c r="D1835" s="1" t="s">
        <v>20238</v>
      </c>
      <c r="E1835" s="1" t="s">
        <v>20240</v>
      </c>
      <c r="F1835" s="1" t="s">
        <v>19663</v>
      </c>
      <c r="G1835" s="1" t="s">
        <v>19665</v>
      </c>
    </row>
    <row r="1836">
      <c r="A1836" s="1" t="s">
        <v>20243</v>
      </c>
      <c r="B1836" s="1" t="s">
        <v>803</v>
      </c>
      <c r="C1836" s="1" t="s">
        <v>805</v>
      </c>
      <c r="D1836" s="1" t="s">
        <v>8970</v>
      </c>
      <c r="E1836" s="1" t="s">
        <v>6424</v>
      </c>
      <c r="F1836" s="1" t="s">
        <v>817</v>
      </c>
      <c r="G1836" s="1" t="s">
        <v>818</v>
      </c>
    </row>
    <row r="1837">
      <c r="A1837" s="1" t="s">
        <v>20250</v>
      </c>
      <c r="B1837" s="1" t="s">
        <v>4792</v>
      </c>
      <c r="C1837" s="1" t="s">
        <v>4794</v>
      </c>
      <c r="D1837" s="1" t="s">
        <v>4796</v>
      </c>
      <c r="E1837" s="1" t="s">
        <v>4798</v>
      </c>
      <c r="F1837" s="1" t="s">
        <v>20255</v>
      </c>
      <c r="G1837" s="1" t="s">
        <v>20258</v>
      </c>
      <c r="H1837" s="1" t="s">
        <v>1896</v>
      </c>
      <c r="I1837" s="1" t="s">
        <v>1899</v>
      </c>
      <c r="J1837" s="1" t="s">
        <v>4810</v>
      </c>
      <c r="K1837" s="1" t="s">
        <v>4811</v>
      </c>
      <c r="L1837" s="1" t="s">
        <v>4812</v>
      </c>
      <c r="M1837" s="1" t="s">
        <v>4813</v>
      </c>
    </row>
    <row r="1838">
      <c r="A1838" s="1" t="s">
        <v>20264</v>
      </c>
      <c r="B1838" s="1" t="s">
        <v>17328</v>
      </c>
      <c r="C1838" s="1" t="s">
        <v>17329</v>
      </c>
      <c r="D1838" s="1" t="s">
        <v>674</v>
      </c>
      <c r="E1838" s="1" t="s">
        <v>676</v>
      </c>
      <c r="F1838" s="1" t="s">
        <v>20270</v>
      </c>
      <c r="G1838" s="1" t="s">
        <v>40</v>
      </c>
      <c r="H1838" s="1" t="s">
        <v>17334</v>
      </c>
      <c r="I1838" s="1" t="s">
        <v>17335</v>
      </c>
      <c r="J1838" s="1" t="s">
        <v>691</v>
      </c>
      <c r="K1838" s="1" t="s">
        <v>692</v>
      </c>
    </row>
    <row r="1839">
      <c r="A1839" s="1" t="s">
        <v>20273</v>
      </c>
      <c r="B1839" s="1" t="s">
        <v>934</v>
      </c>
      <c r="C1839" s="1" t="s">
        <v>936</v>
      </c>
      <c r="D1839" s="1" t="s">
        <v>20275</v>
      </c>
      <c r="E1839" s="1" t="s">
        <v>139</v>
      </c>
      <c r="F1839" s="1" t="s">
        <v>941</v>
      </c>
      <c r="G1839" s="1" t="s">
        <v>942</v>
      </c>
      <c r="I1839" s="1" t="s">
        <v>943</v>
      </c>
      <c r="J1839" s="1" t="s">
        <v>944</v>
      </c>
    </row>
    <row r="1840">
      <c r="A1840" s="1" t="s">
        <v>20279</v>
      </c>
      <c r="B1840" s="1" t="s">
        <v>20270</v>
      </c>
      <c r="C1840" s="1" t="s">
        <v>40</v>
      </c>
    </row>
    <row r="1841">
      <c r="A1841" s="1" t="s">
        <v>20286</v>
      </c>
      <c r="B1841" s="1" t="s">
        <v>20287</v>
      </c>
      <c r="C1841" s="1" t="s">
        <v>20289</v>
      </c>
      <c r="D1841" s="1" t="s">
        <v>337</v>
      </c>
      <c r="E1841" s="1" t="s">
        <v>338</v>
      </c>
    </row>
    <row r="1842">
      <c r="A1842" s="1" t="s">
        <v>2898</v>
      </c>
      <c r="B1842" s="1" t="s">
        <v>3069</v>
      </c>
      <c r="C1842" s="1" t="s">
        <v>3071</v>
      </c>
      <c r="D1842" s="1" t="s">
        <v>3866</v>
      </c>
      <c r="E1842" s="1" t="s">
        <v>3867</v>
      </c>
      <c r="F1842" s="1" t="s">
        <v>20300</v>
      </c>
      <c r="G1842" s="1" t="s">
        <v>3871</v>
      </c>
      <c r="H1842" s="1" t="s">
        <v>3873</v>
      </c>
      <c r="I1842" s="1" t="s">
        <v>3867</v>
      </c>
      <c r="K1842" s="1" t="s">
        <v>3089</v>
      </c>
      <c r="L1842" s="1" t="s">
        <v>3071</v>
      </c>
    </row>
    <row r="1843">
      <c r="A1843" s="1" t="s">
        <v>20304</v>
      </c>
      <c r="B1843" s="1" t="s">
        <v>20270</v>
      </c>
      <c r="C1843" s="1" t="s">
        <v>40</v>
      </c>
    </row>
    <row r="1844">
      <c r="A1844" s="1" t="s">
        <v>20308</v>
      </c>
      <c r="B1844" s="1" t="s">
        <v>949</v>
      </c>
      <c r="C1844" s="1" t="s">
        <v>951</v>
      </c>
      <c r="D1844" s="1" t="s">
        <v>791</v>
      </c>
      <c r="E1844" s="1" t="s">
        <v>794</v>
      </c>
      <c r="F1844" s="1" t="s">
        <v>20311</v>
      </c>
      <c r="G1844" s="1" t="s">
        <v>20313</v>
      </c>
      <c r="H1844" s="1" t="s">
        <v>953</v>
      </c>
      <c r="I1844" s="1" t="s">
        <v>955</v>
      </c>
      <c r="K1844" s="1" t="s">
        <v>804</v>
      </c>
      <c r="L1844" s="1" t="s">
        <v>806</v>
      </c>
    </row>
    <row r="1845">
      <c r="A1845" s="1" t="s">
        <v>20317</v>
      </c>
      <c r="B1845" s="1" t="s">
        <v>20318</v>
      </c>
      <c r="C1845" s="1" t="s">
        <v>189</v>
      </c>
    </row>
    <row r="1846">
      <c r="A1846" s="1" t="s">
        <v>20319</v>
      </c>
      <c r="B1846" s="1" t="s">
        <v>3069</v>
      </c>
      <c r="C1846" s="1" t="s">
        <v>3071</v>
      </c>
      <c r="D1846" s="1" t="s">
        <v>12449</v>
      </c>
      <c r="E1846" s="1" t="s">
        <v>12450</v>
      </c>
      <c r="F1846" s="1" t="s">
        <v>7947</v>
      </c>
      <c r="G1846" s="1" t="s">
        <v>7949</v>
      </c>
      <c r="H1846" s="1" t="s">
        <v>12453</v>
      </c>
      <c r="I1846" s="1" t="s">
        <v>12454</v>
      </c>
      <c r="J1846" s="1" t="s">
        <v>3089</v>
      </c>
      <c r="K1846" s="1" t="s">
        <v>3071</v>
      </c>
    </row>
    <row r="1847">
      <c r="A1847" s="1" t="s">
        <v>20328</v>
      </c>
      <c r="B1847" s="1" t="s">
        <v>20330</v>
      </c>
      <c r="C1847" s="1" t="s">
        <v>20332</v>
      </c>
      <c r="D1847" s="1" t="s">
        <v>20334</v>
      </c>
      <c r="E1847" s="1" t="s">
        <v>4364</v>
      </c>
      <c r="G1847" s="1" t="s">
        <v>20336</v>
      </c>
      <c r="H1847" s="1" t="s">
        <v>20338</v>
      </c>
    </row>
    <row r="1848">
      <c r="A1848" s="1" t="s">
        <v>20339</v>
      </c>
      <c r="B1848" s="1" t="s">
        <v>20340</v>
      </c>
      <c r="C1848" s="1" t="s">
        <v>20341</v>
      </c>
      <c r="D1848" s="1" t="s">
        <v>20342</v>
      </c>
      <c r="E1848" s="1" t="s">
        <v>20343</v>
      </c>
      <c r="G1848" s="1" t="s">
        <v>20344</v>
      </c>
      <c r="H1848" s="1" t="s">
        <v>20345</v>
      </c>
    </row>
    <row r="1849">
      <c r="A1849" s="1" t="s">
        <v>20348</v>
      </c>
      <c r="B1849" s="1" t="s">
        <v>20349</v>
      </c>
      <c r="C1849" s="1" t="s">
        <v>20350</v>
      </c>
      <c r="D1849" s="1" t="s">
        <v>20351</v>
      </c>
      <c r="E1849" s="1" t="s">
        <v>40</v>
      </c>
      <c r="G1849" s="1" t="s">
        <v>20352</v>
      </c>
      <c r="H1849" s="1" t="s">
        <v>20353</v>
      </c>
    </row>
    <row r="1850">
      <c r="A1850" s="1" t="s">
        <v>20354</v>
      </c>
      <c r="B1850" s="1" t="s">
        <v>20355</v>
      </c>
      <c r="C1850" s="1" t="s">
        <v>20356</v>
      </c>
    </row>
    <row r="1851">
      <c r="A1851" s="1" t="s">
        <v>20358</v>
      </c>
      <c r="B1851" s="1" t="s">
        <v>20359</v>
      </c>
      <c r="C1851" s="1" t="s">
        <v>20361</v>
      </c>
      <c r="D1851" s="1" t="s">
        <v>20362</v>
      </c>
      <c r="E1851" s="1" t="s">
        <v>20363</v>
      </c>
      <c r="H1851" s="1" t="s">
        <v>20364</v>
      </c>
      <c r="I1851" s="1" t="s">
        <v>20365</v>
      </c>
    </row>
    <row r="1852">
      <c r="A1852" s="1" t="s">
        <v>20366</v>
      </c>
      <c r="B1852" s="1" t="s">
        <v>20368</v>
      </c>
      <c r="C1852" s="1" t="s">
        <v>20369</v>
      </c>
      <c r="D1852" s="1" t="s">
        <v>20371</v>
      </c>
      <c r="E1852" s="1" t="s">
        <v>20373</v>
      </c>
      <c r="F1852" s="1" t="s">
        <v>20375</v>
      </c>
      <c r="G1852" s="1" t="s">
        <v>20373</v>
      </c>
    </row>
    <row r="1853">
      <c r="A1853" s="1" t="s">
        <v>20377</v>
      </c>
      <c r="B1853" s="1" t="s">
        <v>2087</v>
      </c>
      <c r="C1853" s="1" t="s">
        <v>2088</v>
      </c>
      <c r="D1853" s="1" t="s">
        <v>6488</v>
      </c>
      <c r="E1853" s="1" t="s">
        <v>2092</v>
      </c>
      <c r="G1853" s="1" t="s">
        <v>2116</v>
      </c>
      <c r="H1853" s="1" t="s">
        <v>2118</v>
      </c>
      <c r="I1853" s="1" t="s">
        <v>2120</v>
      </c>
      <c r="J1853" s="1" t="s">
        <v>2122</v>
      </c>
      <c r="K1853" s="1" t="s">
        <v>2125</v>
      </c>
      <c r="L1853" s="1" t="s">
        <v>2126</v>
      </c>
    </row>
    <row r="1854">
      <c r="A1854" s="1" t="s">
        <v>20383</v>
      </c>
      <c r="B1854" s="1" t="s">
        <v>20385</v>
      </c>
      <c r="C1854" s="1" t="s">
        <v>20387</v>
      </c>
    </row>
    <row r="1855">
      <c r="A1855" s="1" t="s">
        <v>20388</v>
      </c>
      <c r="B1855" s="1" t="s">
        <v>6792</v>
      </c>
      <c r="C1855" s="1" t="s">
        <v>6793</v>
      </c>
      <c r="D1855" s="1" t="s">
        <v>12091</v>
      </c>
      <c r="E1855" s="1" t="s">
        <v>12092</v>
      </c>
      <c r="F1855" s="1" t="s">
        <v>12093</v>
      </c>
      <c r="G1855" s="1" t="s">
        <v>12094</v>
      </c>
      <c r="H1855" s="1" t="s">
        <v>1417</v>
      </c>
      <c r="I1855" s="1" t="s">
        <v>1419</v>
      </c>
      <c r="J1855" s="1" t="s">
        <v>20392</v>
      </c>
      <c r="K1855" s="1" t="s">
        <v>20393</v>
      </c>
      <c r="L1855" s="1" t="s">
        <v>20394</v>
      </c>
      <c r="M1855" s="1" t="s">
        <v>20395</v>
      </c>
      <c r="N1855" s="1" t="s">
        <v>20396</v>
      </c>
      <c r="O1855" s="1" t="s">
        <v>20397</v>
      </c>
      <c r="P1855" s="1" t="s">
        <v>20398</v>
      </c>
      <c r="Q1855" s="1" t="s">
        <v>20399</v>
      </c>
      <c r="R1855" s="2" t="s">
        <v>8229</v>
      </c>
      <c r="S1855" s="1" t="s">
        <v>8230</v>
      </c>
      <c r="U1855" s="1" t="s">
        <v>12106</v>
      </c>
      <c r="V1855" s="1" t="s">
        <v>12108</v>
      </c>
      <c r="W1855" s="1" t="s">
        <v>12101</v>
      </c>
      <c r="X1855" s="1" t="s">
        <v>12102</v>
      </c>
      <c r="Y1855" s="1" t="s">
        <v>1421</v>
      </c>
      <c r="Z1855" s="1" t="s">
        <v>1422</v>
      </c>
      <c r="AA1855" s="1" t="s">
        <v>20408</v>
      </c>
      <c r="AB1855" s="1" t="s">
        <v>20410</v>
      </c>
      <c r="AC1855" s="1" t="s">
        <v>20411</v>
      </c>
      <c r="AD1855" s="1" t="s">
        <v>20412</v>
      </c>
      <c r="AE1855" s="1" t="s">
        <v>6800</v>
      </c>
      <c r="AF1855" s="1" t="s">
        <v>6802</v>
      </c>
      <c r="AG1855" s="1" t="s">
        <v>12110</v>
      </c>
      <c r="AH1855" s="1" t="s">
        <v>12111</v>
      </c>
      <c r="AI1855" s="1" t="s">
        <v>20413</v>
      </c>
      <c r="AJ1855" s="1" t="s">
        <v>20414</v>
      </c>
    </row>
    <row r="1856">
      <c r="A1856" s="1" t="s">
        <v>20415</v>
      </c>
      <c r="B1856" s="1" t="s">
        <v>748</v>
      </c>
      <c r="C1856" s="1" t="s">
        <v>749</v>
      </c>
      <c r="D1856" s="1" t="s">
        <v>20416</v>
      </c>
      <c r="E1856" s="1" t="s">
        <v>1882</v>
      </c>
      <c r="G1856" s="1" t="s">
        <v>754</v>
      </c>
      <c r="H1856" s="1" t="s">
        <v>756</v>
      </c>
      <c r="I1856" s="1" t="s">
        <v>757</v>
      </c>
      <c r="J1856" s="1" t="s">
        <v>758</v>
      </c>
    </row>
    <row r="1857">
      <c r="A1857" s="1" t="s">
        <v>20422</v>
      </c>
      <c r="B1857" s="1" t="s">
        <v>20424</v>
      </c>
      <c r="C1857" s="1" t="s">
        <v>20426</v>
      </c>
      <c r="D1857" s="1" t="s">
        <v>20428</v>
      </c>
      <c r="E1857" s="1" t="s">
        <v>20430</v>
      </c>
      <c r="F1857" s="1" t="s">
        <v>20431</v>
      </c>
      <c r="G1857" s="1" t="s">
        <v>20433</v>
      </c>
      <c r="H1857" s="1" t="s">
        <v>20435</v>
      </c>
      <c r="I1857" s="1" t="s">
        <v>20436</v>
      </c>
    </row>
    <row r="1858">
      <c r="A1858" s="1" t="s">
        <v>20440</v>
      </c>
      <c r="B1858" s="1" t="s">
        <v>871</v>
      </c>
      <c r="C1858" s="1" t="s">
        <v>873</v>
      </c>
      <c r="D1858" s="1" t="s">
        <v>867</v>
      </c>
      <c r="E1858" s="1" t="s">
        <v>869</v>
      </c>
      <c r="F1858" s="1" t="s">
        <v>20443</v>
      </c>
      <c r="G1858" s="1" t="s">
        <v>879</v>
      </c>
      <c r="I1858" s="1" t="s">
        <v>880</v>
      </c>
      <c r="J1858" s="1" t="s">
        <v>881</v>
      </c>
      <c r="L1858" s="1" t="s">
        <v>882</v>
      </c>
      <c r="M1858" s="1" t="s">
        <v>883</v>
      </c>
    </row>
    <row r="1859">
      <c r="A1859" s="1" t="s">
        <v>20448</v>
      </c>
      <c r="B1859" s="1" t="s">
        <v>2645</v>
      </c>
      <c r="C1859" s="1" t="s">
        <v>2647</v>
      </c>
      <c r="D1859" s="1" t="s">
        <v>20452</v>
      </c>
      <c r="E1859" s="1" t="s">
        <v>2666</v>
      </c>
      <c r="F1859" s="1" t="s">
        <v>2649</v>
      </c>
      <c r="G1859" s="1" t="s">
        <v>2651</v>
      </c>
      <c r="H1859" s="1" t="s">
        <v>2652</v>
      </c>
      <c r="I1859" s="1" t="s">
        <v>2654</v>
      </c>
      <c r="J1859" s="1" t="s">
        <v>20455</v>
      </c>
      <c r="K1859" s="1" t="s">
        <v>20456</v>
      </c>
      <c r="M1859" s="1" t="s">
        <v>2660</v>
      </c>
      <c r="N1859" s="1" t="s">
        <v>2662</v>
      </c>
      <c r="O1859" s="1" t="s">
        <v>2664</v>
      </c>
      <c r="P1859" s="1" t="s">
        <v>2666</v>
      </c>
      <c r="Q1859" s="1" t="s">
        <v>2667</v>
      </c>
      <c r="R1859" s="1" t="s">
        <v>2668</v>
      </c>
    </row>
    <row r="1860">
      <c r="A1860" s="1" t="s">
        <v>20462</v>
      </c>
      <c r="B1860" s="1" t="s">
        <v>20463</v>
      </c>
      <c r="C1860" s="1" t="s">
        <v>14076</v>
      </c>
    </row>
    <row r="1861">
      <c r="A1861" s="1" t="s">
        <v>20465</v>
      </c>
      <c r="B1861" s="1" t="s">
        <v>1244</v>
      </c>
      <c r="C1861" s="1" t="s">
        <v>1246</v>
      </c>
      <c r="D1861" s="1" t="s">
        <v>7811</v>
      </c>
      <c r="E1861" s="1" t="s">
        <v>7812</v>
      </c>
      <c r="F1861" s="1" t="s">
        <v>20467</v>
      </c>
      <c r="G1861" s="1" t="s">
        <v>18149</v>
      </c>
      <c r="H1861" s="1" t="s">
        <v>1896</v>
      </c>
      <c r="I1861" s="1" t="s">
        <v>1899</v>
      </c>
      <c r="K1861" s="1" t="s">
        <v>7819</v>
      </c>
      <c r="L1861" s="1" t="s">
        <v>7814</v>
      </c>
      <c r="M1861" s="1" t="s">
        <v>1261</v>
      </c>
      <c r="N1861" s="1" t="s">
        <v>1263</v>
      </c>
    </row>
    <row r="1862">
      <c r="A1862" s="1" t="s">
        <v>11342</v>
      </c>
      <c r="B1862" s="1" t="s">
        <v>829</v>
      </c>
      <c r="C1862" s="1" t="s">
        <v>830</v>
      </c>
      <c r="D1862" s="1" t="s">
        <v>4609</v>
      </c>
      <c r="E1862" s="1" t="s">
        <v>4610</v>
      </c>
      <c r="F1862" s="1" t="s">
        <v>4611</v>
      </c>
      <c r="G1862" s="1" t="s">
        <v>4612</v>
      </c>
      <c r="H1862" s="1" t="s">
        <v>20471</v>
      </c>
      <c r="I1862" s="1" t="s">
        <v>20473</v>
      </c>
      <c r="J1862" s="1" t="s">
        <v>20474</v>
      </c>
      <c r="K1862" s="1" t="s">
        <v>12166</v>
      </c>
      <c r="L1862" s="1" t="s">
        <v>20475</v>
      </c>
      <c r="M1862" s="1" t="s">
        <v>20478</v>
      </c>
      <c r="N1862" s="2" t="s">
        <v>569</v>
      </c>
      <c r="O1862" s="1" t="s">
        <v>570</v>
      </c>
      <c r="P1862" s="2" t="s">
        <v>18811</v>
      </c>
      <c r="Q1862" s="1" t="s">
        <v>15054</v>
      </c>
      <c r="R1862" s="2" t="s">
        <v>18820</v>
      </c>
      <c r="S1862" s="1" t="s">
        <v>18821</v>
      </c>
      <c r="U1862" s="1" t="s">
        <v>10834</v>
      </c>
      <c r="V1862" s="1" t="s">
        <v>4616</v>
      </c>
      <c r="W1862" s="1" t="s">
        <v>4617</v>
      </c>
      <c r="X1862" s="1" t="s">
        <v>4618</v>
      </c>
      <c r="Y1862" s="1" t="s">
        <v>848</v>
      </c>
      <c r="Z1862" s="1" t="s">
        <v>849</v>
      </c>
      <c r="AA1862" s="1" t="s">
        <v>4620</v>
      </c>
      <c r="AB1862" s="1" t="s">
        <v>4621</v>
      </c>
    </row>
    <row r="1863">
      <c r="A1863" s="1" t="s">
        <v>20491</v>
      </c>
      <c r="B1863" s="1" t="s">
        <v>489</v>
      </c>
      <c r="C1863" s="1" t="s">
        <v>490</v>
      </c>
      <c r="D1863" s="1" t="s">
        <v>487</v>
      </c>
      <c r="E1863" s="1" t="s">
        <v>488</v>
      </c>
      <c r="F1863" s="1" t="s">
        <v>491</v>
      </c>
      <c r="G1863" s="1" t="s">
        <v>492</v>
      </c>
      <c r="H1863" s="1" t="s">
        <v>4733</v>
      </c>
      <c r="I1863" s="1" t="s">
        <v>4735</v>
      </c>
      <c r="J1863" s="1" t="s">
        <v>4729</v>
      </c>
      <c r="K1863" s="1" t="s">
        <v>4731</v>
      </c>
      <c r="L1863" s="1" t="s">
        <v>20496</v>
      </c>
      <c r="M1863" s="1" t="s">
        <v>20498</v>
      </c>
      <c r="N1863" s="1" t="s">
        <v>495</v>
      </c>
      <c r="O1863" s="1" t="s">
        <v>496</v>
      </c>
      <c r="Q1863" s="1" t="s">
        <v>497</v>
      </c>
      <c r="R1863" s="1" t="s">
        <v>488</v>
      </c>
      <c r="S1863" s="1" t="s">
        <v>9087</v>
      </c>
      <c r="T1863" s="1" t="s">
        <v>4735</v>
      </c>
      <c r="U1863" s="1" t="s">
        <v>20501</v>
      </c>
      <c r="V1863" s="1" t="s">
        <v>20503</v>
      </c>
      <c r="W1863" s="1" t="s">
        <v>500</v>
      </c>
      <c r="X1863" s="1" t="s">
        <v>502</v>
      </c>
      <c r="Z1863" s="1" t="s">
        <v>504</v>
      </c>
      <c r="AA1863" s="1" t="s">
        <v>505</v>
      </c>
      <c r="AB1863" s="1" t="s">
        <v>4754</v>
      </c>
      <c r="AC1863" s="1" t="s">
        <v>4755</v>
      </c>
    </row>
    <row r="1864">
      <c r="A1864" s="1" t="s">
        <v>20509</v>
      </c>
      <c r="B1864" s="1" t="s">
        <v>11586</v>
      </c>
      <c r="C1864" s="1" t="s">
        <v>11587</v>
      </c>
      <c r="D1864" s="1" t="s">
        <v>14694</v>
      </c>
      <c r="E1864" s="1" t="s">
        <v>14696</v>
      </c>
      <c r="F1864" s="1" t="s">
        <v>20510</v>
      </c>
      <c r="G1864" s="1" t="s">
        <v>20512</v>
      </c>
      <c r="I1864" s="1" t="s">
        <v>14700</v>
      </c>
      <c r="J1864" s="1" t="s">
        <v>14701</v>
      </c>
      <c r="L1864" s="1" t="s">
        <v>11602</v>
      </c>
      <c r="M1864" s="1" t="s">
        <v>11587</v>
      </c>
    </row>
    <row r="1865">
      <c r="A1865" s="1" t="s">
        <v>20516</v>
      </c>
      <c r="B1865" s="1" t="s">
        <v>11586</v>
      </c>
      <c r="C1865" s="1" t="s">
        <v>11587</v>
      </c>
      <c r="D1865" s="1" t="s">
        <v>20510</v>
      </c>
      <c r="E1865" s="1" t="s">
        <v>20512</v>
      </c>
      <c r="G1865" s="1" t="s">
        <v>11602</v>
      </c>
      <c r="H1865" s="1" t="s">
        <v>11587</v>
      </c>
    </row>
    <row r="1866">
      <c r="A1866" s="1" t="s">
        <v>20525</v>
      </c>
      <c r="B1866" s="1" t="s">
        <v>20527</v>
      </c>
      <c r="C1866" s="1" t="s">
        <v>20528</v>
      </c>
      <c r="D1866" s="1" t="s">
        <v>20529</v>
      </c>
      <c r="E1866" s="1" t="s">
        <v>40</v>
      </c>
      <c r="F1866" s="1" t="s">
        <v>20531</v>
      </c>
      <c r="G1866" s="1" t="s">
        <v>20532</v>
      </c>
    </row>
    <row r="1867">
      <c r="A1867" s="1" t="s">
        <v>20535</v>
      </c>
      <c r="B1867" s="1" t="s">
        <v>20537</v>
      </c>
      <c r="C1867" s="1" t="s">
        <v>189</v>
      </c>
    </row>
    <row r="1868">
      <c r="A1868" s="1" t="s">
        <v>20606</v>
      </c>
      <c r="B1868" s="1" t="s">
        <v>4603</v>
      </c>
      <c r="C1868" s="1" t="s">
        <v>4604</v>
      </c>
      <c r="D1868" s="1" t="s">
        <v>20609</v>
      </c>
      <c r="E1868" s="1" t="s">
        <v>20610</v>
      </c>
      <c r="G1868" s="1" t="s">
        <v>7015</v>
      </c>
      <c r="H1868" s="1" t="s">
        <v>7016</v>
      </c>
      <c r="J1868" s="1" t="s">
        <v>313</v>
      </c>
      <c r="K1868" s="1" t="s">
        <v>314</v>
      </c>
    </row>
    <row r="1869">
      <c r="A1869" s="1" t="s">
        <v>20613</v>
      </c>
      <c r="B1869" s="1" t="s">
        <v>20614</v>
      </c>
      <c r="C1869" s="1" t="s">
        <v>189</v>
      </c>
    </row>
    <row r="1870">
      <c r="A1870" s="1" t="s">
        <v>20616</v>
      </c>
      <c r="B1870" s="1" t="s">
        <v>720</v>
      </c>
      <c r="C1870" s="1" t="s">
        <v>722</v>
      </c>
      <c r="D1870" s="1" t="s">
        <v>9719</v>
      </c>
      <c r="E1870" s="1" t="s">
        <v>9720</v>
      </c>
      <c r="F1870" s="1" t="s">
        <v>20618</v>
      </c>
      <c r="G1870" s="1" t="s">
        <v>20619</v>
      </c>
      <c r="I1870" s="1" t="s">
        <v>20620</v>
      </c>
      <c r="J1870" s="1" t="s">
        <v>20621</v>
      </c>
      <c r="K1870" s="1" t="s">
        <v>12647</v>
      </c>
      <c r="L1870" s="1" t="s">
        <v>12648</v>
      </c>
      <c r="N1870" s="1" t="s">
        <v>3145</v>
      </c>
      <c r="O1870" s="1" t="s">
        <v>3146</v>
      </c>
      <c r="P1870" s="1" t="s">
        <v>759</v>
      </c>
      <c r="Q1870" s="1" t="s">
        <v>760</v>
      </c>
    </row>
    <row r="1871">
      <c r="A1871" s="1" t="s">
        <v>19182</v>
      </c>
      <c r="B1871" s="1" t="s">
        <v>20626</v>
      </c>
      <c r="C1871" s="1" t="s">
        <v>20627</v>
      </c>
      <c r="D1871" s="1" t="s">
        <v>20628</v>
      </c>
      <c r="E1871" s="1" t="s">
        <v>20629</v>
      </c>
      <c r="F1871" s="1" t="s">
        <v>20630</v>
      </c>
      <c r="G1871" s="1" t="s">
        <v>20631</v>
      </c>
      <c r="H1871" s="1" t="s">
        <v>20634</v>
      </c>
      <c r="I1871" s="1" t="s">
        <v>20635</v>
      </c>
      <c r="J1871" s="2" t="s">
        <v>2299</v>
      </c>
      <c r="K1871" s="1" t="s">
        <v>2300</v>
      </c>
      <c r="M1871" s="1" t="s">
        <v>20639</v>
      </c>
      <c r="N1871" s="1" t="s">
        <v>20640</v>
      </c>
      <c r="O1871" s="1" t="s">
        <v>20641</v>
      </c>
      <c r="P1871" s="1" t="s">
        <v>20642</v>
      </c>
      <c r="Q1871" s="1" t="s">
        <v>20643</v>
      </c>
      <c r="R1871" s="1" t="s">
        <v>20631</v>
      </c>
      <c r="S1871" s="1" t="s">
        <v>20644</v>
      </c>
      <c r="T1871" s="1" t="s">
        <v>20646</v>
      </c>
    </row>
    <row r="1872">
      <c r="A1872" s="1" t="s">
        <v>20647</v>
      </c>
      <c r="B1872" s="1" t="s">
        <v>20648</v>
      </c>
      <c r="C1872" s="1" t="s">
        <v>20649</v>
      </c>
      <c r="D1872" s="1" t="s">
        <v>20650</v>
      </c>
      <c r="E1872" s="1" t="s">
        <v>20651</v>
      </c>
      <c r="F1872" s="1" t="s">
        <v>20652</v>
      </c>
      <c r="G1872" s="1" t="s">
        <v>20653</v>
      </c>
      <c r="H1872" s="2" t="s">
        <v>3507</v>
      </c>
      <c r="I1872" s="1" t="s">
        <v>330</v>
      </c>
      <c r="J1872" s="2" t="s">
        <v>6357</v>
      </c>
      <c r="K1872" s="1" t="s">
        <v>1668</v>
      </c>
      <c r="L1872" s="2" t="s">
        <v>15559</v>
      </c>
      <c r="M1872" s="1" t="s">
        <v>4194</v>
      </c>
      <c r="N1872" s="2" t="s">
        <v>3509</v>
      </c>
      <c r="O1872" s="1" t="s">
        <v>289</v>
      </c>
      <c r="Q1872" s="1" t="s">
        <v>20659</v>
      </c>
      <c r="R1872" s="1" t="s">
        <v>20649</v>
      </c>
      <c r="S1872" s="1" t="s">
        <v>20660</v>
      </c>
      <c r="T1872" s="1" t="s">
        <v>20661</v>
      </c>
    </row>
    <row r="1873">
      <c r="A1873" s="1" t="s">
        <v>20662</v>
      </c>
      <c r="B1873" s="1" t="s">
        <v>20663</v>
      </c>
      <c r="C1873" s="1" t="s">
        <v>20666</v>
      </c>
      <c r="D1873" s="1" t="s">
        <v>20667</v>
      </c>
      <c r="E1873" s="1" t="s">
        <v>20668</v>
      </c>
      <c r="H1873" s="1" t="s">
        <v>20669</v>
      </c>
      <c r="I1873" s="1" t="s">
        <v>20668</v>
      </c>
      <c r="J1873" s="1" t="s">
        <v>2916</v>
      </c>
      <c r="K1873" s="1" t="s">
        <v>2917</v>
      </c>
    </row>
    <row r="1874">
      <c r="A1874" s="1" t="s">
        <v>2944</v>
      </c>
      <c r="B1874" s="1" t="s">
        <v>20675</v>
      </c>
      <c r="C1874" s="1" t="s">
        <v>20676</v>
      </c>
      <c r="D1874" s="1" t="s">
        <v>20677</v>
      </c>
      <c r="E1874" s="1" t="s">
        <v>20678</v>
      </c>
      <c r="G1874" s="1" t="s">
        <v>20679</v>
      </c>
      <c r="H1874" s="1" t="s">
        <v>20681</v>
      </c>
    </row>
    <row r="1875">
      <c r="A1875" s="1" t="s">
        <v>11820</v>
      </c>
      <c r="B1875" s="1" t="s">
        <v>9980</v>
      </c>
      <c r="C1875" s="1" t="s">
        <v>9981</v>
      </c>
      <c r="D1875" s="1" t="s">
        <v>20683</v>
      </c>
      <c r="E1875" s="1" t="s">
        <v>20684</v>
      </c>
      <c r="F1875" s="1" t="s">
        <v>20685</v>
      </c>
      <c r="G1875" s="1" t="s">
        <v>20686</v>
      </c>
      <c r="I1875" s="1" t="s">
        <v>9984</v>
      </c>
      <c r="J1875" s="1" t="s">
        <v>9985</v>
      </c>
      <c r="K1875" s="1" t="s">
        <v>20688</v>
      </c>
      <c r="L1875" s="1" t="s">
        <v>20689</v>
      </c>
      <c r="N1875" s="1" t="s">
        <v>201</v>
      </c>
      <c r="O1875" s="1" t="s">
        <v>202</v>
      </c>
    </row>
    <row r="1876">
      <c r="A1876" s="1" t="s">
        <v>20696</v>
      </c>
      <c r="B1876" s="1" t="s">
        <v>169</v>
      </c>
      <c r="C1876" s="1" t="s">
        <v>170</v>
      </c>
      <c r="D1876" s="1" t="s">
        <v>9074</v>
      </c>
      <c r="E1876" s="1" t="s">
        <v>9075</v>
      </c>
      <c r="F1876" s="1" t="s">
        <v>925</v>
      </c>
      <c r="G1876" s="1" t="s">
        <v>927</v>
      </c>
      <c r="H1876" s="1" t="s">
        <v>20699</v>
      </c>
      <c r="I1876" s="1" t="s">
        <v>18701</v>
      </c>
      <c r="L1876" s="1" t="s">
        <v>9078</v>
      </c>
      <c r="M1876" s="1" t="s">
        <v>9079</v>
      </c>
      <c r="Q1876" s="1" t="s">
        <v>183</v>
      </c>
      <c r="R1876" s="1" t="s">
        <v>184</v>
      </c>
      <c r="S1876" s="1" t="s">
        <v>945</v>
      </c>
      <c r="T1876" s="1" t="s">
        <v>946</v>
      </c>
    </row>
    <row r="1877">
      <c r="A1877" s="1" t="s">
        <v>20701</v>
      </c>
      <c r="B1877" s="1" t="s">
        <v>625</v>
      </c>
      <c r="C1877" s="1" t="s">
        <v>628</v>
      </c>
      <c r="D1877" s="1" t="s">
        <v>20706</v>
      </c>
      <c r="E1877" s="1" t="s">
        <v>20707</v>
      </c>
      <c r="F1877" s="1" t="s">
        <v>20708</v>
      </c>
      <c r="G1877" s="1" t="s">
        <v>40</v>
      </c>
      <c r="I1877" s="1" t="s">
        <v>3863</v>
      </c>
      <c r="J1877" s="1" t="s">
        <v>2045</v>
      </c>
      <c r="K1877" s="1" t="s">
        <v>20711</v>
      </c>
      <c r="L1877" s="1" t="s">
        <v>20712</v>
      </c>
      <c r="M1877" s="1" t="s">
        <v>645</v>
      </c>
      <c r="N1877" s="1" t="s">
        <v>646</v>
      </c>
    </row>
    <row r="1878">
      <c r="A1878" s="1" t="s">
        <v>20714</v>
      </c>
      <c r="B1878" s="1" t="s">
        <v>20716</v>
      </c>
      <c r="C1878" s="1" t="s">
        <v>20718</v>
      </c>
      <c r="D1878" s="1" t="s">
        <v>20719</v>
      </c>
      <c r="E1878" s="1" t="s">
        <v>20721</v>
      </c>
      <c r="F1878" s="1" t="s">
        <v>20722</v>
      </c>
      <c r="G1878" s="1" t="s">
        <v>20724</v>
      </c>
      <c r="H1878" s="1" t="s">
        <v>20725</v>
      </c>
      <c r="I1878" s="1" t="s">
        <v>20726</v>
      </c>
    </row>
    <row r="1879">
      <c r="A1879" s="1" t="s">
        <v>20729</v>
      </c>
      <c r="B1879" s="1" t="s">
        <v>1414</v>
      </c>
      <c r="C1879" s="1" t="s">
        <v>1415</v>
      </c>
      <c r="D1879" s="1" t="s">
        <v>20731</v>
      </c>
      <c r="E1879" s="1" t="s">
        <v>20732</v>
      </c>
      <c r="G1879" s="1" t="s">
        <v>3125</v>
      </c>
      <c r="H1879" s="1" t="s">
        <v>1422</v>
      </c>
      <c r="I1879" s="1" t="s">
        <v>1424</v>
      </c>
      <c r="J1879" s="1" t="s">
        <v>1426</v>
      </c>
    </row>
    <row r="1880">
      <c r="A1880" s="1" t="s">
        <v>20736</v>
      </c>
      <c r="B1880" s="1" t="s">
        <v>949</v>
      </c>
      <c r="C1880" s="1" t="s">
        <v>951</v>
      </c>
      <c r="D1880" s="1" t="s">
        <v>791</v>
      </c>
      <c r="E1880" s="1" t="s">
        <v>794</v>
      </c>
      <c r="F1880" s="1" t="s">
        <v>14588</v>
      </c>
      <c r="G1880" s="1" t="s">
        <v>189</v>
      </c>
      <c r="H1880" s="1" t="s">
        <v>953</v>
      </c>
      <c r="I1880" s="1" t="s">
        <v>955</v>
      </c>
      <c r="J1880" s="1" t="s">
        <v>799</v>
      </c>
      <c r="K1880" s="1" t="s">
        <v>800</v>
      </c>
      <c r="M1880" s="1" t="s">
        <v>804</v>
      </c>
      <c r="N1880" s="1" t="s">
        <v>806</v>
      </c>
    </row>
    <row r="1881">
      <c r="A1881" s="1" t="s">
        <v>20740</v>
      </c>
      <c r="B1881" s="1" t="s">
        <v>4527</v>
      </c>
      <c r="C1881" s="1" t="s">
        <v>4528</v>
      </c>
      <c r="D1881" s="1" t="s">
        <v>20743</v>
      </c>
      <c r="E1881" s="1" t="s">
        <v>4532</v>
      </c>
      <c r="F1881" s="1" t="s">
        <v>4531</v>
      </c>
      <c r="G1881" s="1" t="s">
        <v>4532</v>
      </c>
      <c r="H1881" s="1" t="s">
        <v>4533</v>
      </c>
      <c r="I1881" s="1" t="s">
        <v>4534</v>
      </c>
    </row>
    <row r="1882">
      <c r="A1882" s="1" t="s">
        <v>20750</v>
      </c>
      <c r="B1882" s="1" t="s">
        <v>4832</v>
      </c>
      <c r="C1882" s="1" t="s">
        <v>4834</v>
      </c>
      <c r="D1882" s="1" t="s">
        <v>4836</v>
      </c>
      <c r="E1882" s="1" t="s">
        <v>4838</v>
      </c>
      <c r="F1882" s="1" t="s">
        <v>20752</v>
      </c>
      <c r="G1882" s="1" t="s">
        <v>20753</v>
      </c>
      <c r="I1882" s="1" t="s">
        <v>4842</v>
      </c>
      <c r="J1882" s="1" t="s">
        <v>4843</v>
      </c>
      <c r="K1882" s="1" t="s">
        <v>4844</v>
      </c>
      <c r="L1882" s="1" t="s">
        <v>4845</v>
      </c>
    </row>
    <row r="1883">
      <c r="A1883" s="1" t="s">
        <v>2963</v>
      </c>
      <c r="B1883" s="1" t="s">
        <v>169</v>
      </c>
      <c r="C1883" s="1" t="s">
        <v>170</v>
      </c>
      <c r="E1883" s="1" t="s">
        <v>20757</v>
      </c>
      <c r="F1883" s="1" t="s">
        <v>20758</v>
      </c>
      <c r="G1883" s="1" t="s">
        <v>20759</v>
      </c>
      <c r="H1883" s="1" t="s">
        <v>20760</v>
      </c>
      <c r="J1883" s="1" t="s">
        <v>4835</v>
      </c>
      <c r="K1883" s="1" t="s">
        <v>4833</v>
      </c>
      <c r="L1883" s="1" t="s">
        <v>4831</v>
      </c>
      <c r="M1883" s="1" t="s">
        <v>4833</v>
      </c>
      <c r="N1883" s="1" t="s">
        <v>20762</v>
      </c>
      <c r="O1883" s="1" t="s">
        <v>20763</v>
      </c>
      <c r="P1883" s="1" t="s">
        <v>183</v>
      </c>
      <c r="Q1883" s="1" t="s">
        <v>184</v>
      </c>
    </row>
    <row r="1884">
      <c r="A1884" s="1" t="s">
        <v>20764</v>
      </c>
      <c r="B1884" s="1" t="s">
        <v>779</v>
      </c>
      <c r="C1884" s="1" t="s">
        <v>780</v>
      </c>
      <c r="D1884" s="1" t="s">
        <v>837</v>
      </c>
      <c r="E1884" s="1" t="s">
        <v>839</v>
      </c>
      <c r="F1884" s="1" t="s">
        <v>2015</v>
      </c>
      <c r="G1884" s="1" t="s">
        <v>2017</v>
      </c>
      <c r="H1884" s="1" t="s">
        <v>20766</v>
      </c>
      <c r="I1884" s="1" t="s">
        <v>20768</v>
      </c>
      <c r="K1884" s="1" t="s">
        <v>845</v>
      </c>
      <c r="L1884" s="1" t="s">
        <v>847</v>
      </c>
      <c r="M1884" s="1" t="s">
        <v>786</v>
      </c>
      <c r="N1884" s="1" t="s">
        <v>787</v>
      </c>
      <c r="O1884" s="1" t="s">
        <v>788</v>
      </c>
      <c r="P1884" s="1" t="s">
        <v>789</v>
      </c>
      <c r="Q1884" s="1" t="s">
        <v>2027</v>
      </c>
      <c r="R1884" s="1" t="s">
        <v>2028</v>
      </c>
    </row>
    <row r="1885">
      <c r="A1885" s="1" t="s">
        <v>20772</v>
      </c>
      <c r="B1885" s="1" t="s">
        <v>541</v>
      </c>
      <c r="C1885" s="1" t="s">
        <v>542</v>
      </c>
      <c r="D1885" s="1" t="s">
        <v>20773</v>
      </c>
      <c r="E1885" s="1" t="s">
        <v>189</v>
      </c>
    </row>
    <row r="1886">
      <c r="A1886" s="1" t="s">
        <v>20778</v>
      </c>
      <c r="B1886" s="1" t="s">
        <v>20780</v>
      </c>
      <c r="C1886" s="1" t="s">
        <v>189</v>
      </c>
    </row>
    <row r="1887">
      <c r="A1887" s="1" t="s">
        <v>20781</v>
      </c>
      <c r="B1887" s="1" t="s">
        <v>20782</v>
      </c>
      <c r="C1887" s="1" t="s">
        <v>20784</v>
      </c>
      <c r="D1887" s="1" t="s">
        <v>10238</v>
      </c>
      <c r="E1887" s="1" t="s">
        <v>10240</v>
      </c>
      <c r="F1887" s="1" t="s">
        <v>20787</v>
      </c>
      <c r="G1887" s="1" t="s">
        <v>189</v>
      </c>
      <c r="H1887" s="1" t="s">
        <v>91</v>
      </c>
      <c r="I1887" s="1" t="s">
        <v>92</v>
      </c>
      <c r="K1887" s="1" t="s">
        <v>10248</v>
      </c>
      <c r="L1887" s="1" t="s">
        <v>10250</v>
      </c>
      <c r="M1887" s="1" t="s">
        <v>10253</v>
      </c>
      <c r="N1887" s="1" t="s">
        <v>10254</v>
      </c>
    </row>
    <row r="1888">
      <c r="A1888" s="1" t="s">
        <v>20788</v>
      </c>
      <c r="B1888" s="1" t="s">
        <v>17552</v>
      </c>
      <c r="C1888" s="1" t="s">
        <v>17554</v>
      </c>
      <c r="D1888" s="1" t="s">
        <v>17556</v>
      </c>
      <c r="E1888" s="1" t="s">
        <v>17558</v>
      </c>
      <c r="F1888" s="1" t="s">
        <v>17563</v>
      </c>
      <c r="G1888" s="1" t="s">
        <v>17564</v>
      </c>
      <c r="H1888" s="1" t="s">
        <v>17566</v>
      </c>
      <c r="I1888" s="1" t="s">
        <v>17568</v>
      </c>
      <c r="J1888" s="1" t="s">
        <v>20789</v>
      </c>
      <c r="K1888" s="1" t="s">
        <v>17570</v>
      </c>
      <c r="L1888" s="1" t="s">
        <v>17572</v>
      </c>
      <c r="M1888" s="1" t="s">
        <v>17574</v>
      </c>
      <c r="N1888" s="2" t="s">
        <v>10580</v>
      </c>
      <c r="O1888" s="1" t="s">
        <v>10582</v>
      </c>
      <c r="P1888" s="2" t="s">
        <v>10583</v>
      </c>
      <c r="Q1888" s="1" t="s">
        <v>290</v>
      </c>
      <c r="S1888" s="1" t="s">
        <v>17576</v>
      </c>
      <c r="T1888" s="1" t="s">
        <v>17577</v>
      </c>
      <c r="U1888" s="1" t="s">
        <v>17578</v>
      </c>
      <c r="V1888" s="1" t="s">
        <v>17580</v>
      </c>
      <c r="X1888" s="1" t="s">
        <v>17582</v>
      </c>
      <c r="Y1888" s="1" t="s">
        <v>17583</v>
      </c>
    </row>
    <row r="1889">
      <c r="A1889" s="1" t="s">
        <v>20790</v>
      </c>
      <c r="B1889" s="1" t="s">
        <v>1244</v>
      </c>
      <c r="C1889" s="1" t="s">
        <v>1246</v>
      </c>
      <c r="D1889" s="1" t="s">
        <v>3663</v>
      </c>
      <c r="E1889" s="1" t="s">
        <v>3664</v>
      </c>
      <c r="F1889" s="1" t="s">
        <v>20791</v>
      </c>
      <c r="G1889" s="1" t="s">
        <v>20792</v>
      </c>
      <c r="I1889" s="1" t="s">
        <v>3679</v>
      </c>
      <c r="J1889" s="1" t="s">
        <v>3682</v>
      </c>
      <c r="K1889" s="1" t="s">
        <v>1261</v>
      </c>
      <c r="L1889" s="1" t="s">
        <v>1263</v>
      </c>
    </row>
    <row r="1890">
      <c r="A1890" s="1" t="s">
        <v>20793</v>
      </c>
      <c r="B1890" s="1" t="s">
        <v>7601</v>
      </c>
      <c r="C1890" s="1" t="s">
        <v>7603</v>
      </c>
      <c r="D1890" s="1" t="s">
        <v>20794</v>
      </c>
      <c r="E1890" s="1" t="s">
        <v>7605</v>
      </c>
      <c r="F1890" s="1" t="s">
        <v>7608</v>
      </c>
      <c r="G1890" s="1" t="s">
        <v>7609</v>
      </c>
      <c r="I1890" s="1" t="s">
        <v>7611</v>
      </c>
      <c r="J1890" s="1" t="s">
        <v>7612</v>
      </c>
    </row>
    <row r="1891">
      <c r="A1891" s="1" t="s">
        <v>20795</v>
      </c>
      <c r="B1891" s="1" t="s">
        <v>20796</v>
      </c>
      <c r="C1891" s="1" t="s">
        <v>20797</v>
      </c>
      <c r="D1891" s="1" t="s">
        <v>20798</v>
      </c>
      <c r="E1891" s="1" t="s">
        <v>189</v>
      </c>
      <c r="F1891" s="1" t="s">
        <v>20799</v>
      </c>
      <c r="G1891" s="1" t="s">
        <v>20800</v>
      </c>
    </row>
    <row r="1892">
      <c r="A1892" s="1" t="s">
        <v>20801</v>
      </c>
      <c r="B1892" s="1" t="s">
        <v>20802</v>
      </c>
      <c r="C1892" s="1" t="s">
        <v>20803</v>
      </c>
      <c r="D1892" s="1" t="s">
        <v>20804</v>
      </c>
      <c r="E1892" s="1" t="s">
        <v>40</v>
      </c>
      <c r="G1892" s="1" t="s">
        <v>20805</v>
      </c>
      <c r="H1892" s="1" t="s">
        <v>20806</v>
      </c>
    </row>
    <row r="1893">
      <c r="A1893" s="1" t="s">
        <v>20807</v>
      </c>
      <c r="B1893" s="1" t="s">
        <v>3288</v>
      </c>
      <c r="C1893" s="1" t="s">
        <v>3291</v>
      </c>
      <c r="D1893" s="1" t="s">
        <v>20808</v>
      </c>
      <c r="E1893" s="1" t="s">
        <v>20809</v>
      </c>
      <c r="F1893" s="1" t="s">
        <v>20810</v>
      </c>
      <c r="G1893" s="1" t="s">
        <v>3297</v>
      </c>
      <c r="H1893" s="1" t="s">
        <v>3840</v>
      </c>
      <c r="I1893" s="1" t="s">
        <v>3841</v>
      </c>
      <c r="L1893" s="1" t="s">
        <v>3145</v>
      </c>
      <c r="M1893" s="1" t="s">
        <v>3146</v>
      </c>
    </row>
    <row r="1894">
      <c r="A1894" s="1" t="s">
        <v>2981</v>
      </c>
      <c r="B1894" s="1" t="s">
        <v>1154</v>
      </c>
      <c r="C1894" s="1" t="s">
        <v>1156</v>
      </c>
      <c r="D1894" s="1" t="s">
        <v>1930</v>
      </c>
      <c r="E1894" s="1" t="s">
        <v>1931</v>
      </c>
      <c r="F1894" s="1" t="s">
        <v>20811</v>
      </c>
      <c r="G1894" s="1" t="s">
        <v>1931</v>
      </c>
      <c r="I1894" s="1" t="s">
        <v>1935</v>
      </c>
      <c r="J1894" s="1" t="s">
        <v>1931</v>
      </c>
      <c r="K1894" s="1" t="s">
        <v>1162</v>
      </c>
      <c r="L1894" s="1" t="s">
        <v>1163</v>
      </c>
    </row>
    <row r="1895">
      <c r="A1895" s="1" t="s">
        <v>20812</v>
      </c>
      <c r="B1895" s="1" t="s">
        <v>3032</v>
      </c>
      <c r="C1895" s="1" t="s">
        <v>3033</v>
      </c>
      <c r="D1895" s="1" t="s">
        <v>3034</v>
      </c>
      <c r="E1895" s="1" t="s">
        <v>3036</v>
      </c>
      <c r="F1895" s="1" t="s">
        <v>3037</v>
      </c>
      <c r="G1895" s="1" t="s">
        <v>3038</v>
      </c>
      <c r="H1895" s="1" t="s">
        <v>3039</v>
      </c>
      <c r="I1895" s="1" t="s">
        <v>3041</v>
      </c>
    </row>
    <row r="1896">
      <c r="A1896" s="1" t="s">
        <v>20813</v>
      </c>
      <c r="B1896" s="1" t="s">
        <v>20814</v>
      </c>
      <c r="C1896" s="1" t="s">
        <v>20815</v>
      </c>
    </row>
    <row r="1897">
      <c r="A1897" s="1" t="s">
        <v>20816</v>
      </c>
      <c r="B1897" s="1" t="s">
        <v>169</v>
      </c>
      <c r="C1897" s="1" t="s">
        <v>170</v>
      </c>
      <c r="D1897" s="1" t="s">
        <v>1430</v>
      </c>
      <c r="E1897" s="1" t="s">
        <v>1432</v>
      </c>
      <c r="F1897" s="1" t="s">
        <v>1434</v>
      </c>
      <c r="G1897" s="1" t="s">
        <v>1436</v>
      </c>
      <c r="H1897" s="1" t="s">
        <v>4759</v>
      </c>
      <c r="I1897" s="1" t="s">
        <v>4761</v>
      </c>
      <c r="J1897" s="1" t="s">
        <v>2492</v>
      </c>
      <c r="K1897" s="1" t="s">
        <v>2494</v>
      </c>
      <c r="L1897" s="1" t="s">
        <v>20817</v>
      </c>
      <c r="M1897" s="1" t="s">
        <v>4765</v>
      </c>
      <c r="N1897" s="1" t="s">
        <v>1450</v>
      </c>
      <c r="O1897" s="1" t="s">
        <v>1451</v>
      </c>
      <c r="P1897" s="1" t="s">
        <v>4767</v>
      </c>
      <c r="Q1897" s="1" t="s">
        <v>4769</v>
      </c>
      <c r="T1897" s="1" t="s">
        <v>183</v>
      </c>
      <c r="U1897" s="1" t="s">
        <v>184</v>
      </c>
      <c r="V1897" s="1" t="s">
        <v>2515</v>
      </c>
      <c r="W1897" s="1" t="s">
        <v>2516</v>
      </c>
    </row>
    <row r="1898">
      <c r="A1898" s="1" t="s">
        <v>20818</v>
      </c>
      <c r="B1898" s="1" t="s">
        <v>523</v>
      </c>
      <c r="C1898" s="1" t="s">
        <v>525</v>
      </c>
      <c r="D1898" s="1" t="s">
        <v>527</v>
      </c>
      <c r="E1898" s="1" t="s">
        <v>529</v>
      </c>
      <c r="F1898" s="1" t="s">
        <v>531</v>
      </c>
      <c r="G1898" s="1" t="s">
        <v>533</v>
      </c>
      <c r="H1898" s="1" t="s">
        <v>535</v>
      </c>
      <c r="I1898" s="1" t="s">
        <v>536</v>
      </c>
      <c r="J1898" s="1" t="s">
        <v>537</v>
      </c>
      <c r="K1898" s="1" t="s">
        <v>538</v>
      </c>
      <c r="L1898" s="2" t="s">
        <v>539</v>
      </c>
      <c r="M1898" s="1" t="s">
        <v>293</v>
      </c>
      <c r="N1898" s="2" t="s">
        <v>569</v>
      </c>
      <c r="O1898" s="1" t="s">
        <v>570</v>
      </c>
      <c r="Q1898" s="1" t="s">
        <v>572</v>
      </c>
      <c r="R1898" s="1" t="s">
        <v>575</v>
      </c>
      <c r="S1898" s="1" t="s">
        <v>577</v>
      </c>
      <c r="T1898" s="1" t="s">
        <v>579</v>
      </c>
      <c r="U1898" s="1" t="s">
        <v>581</v>
      </c>
      <c r="V1898" s="1" t="s">
        <v>583</v>
      </c>
      <c r="W1898" s="1" t="s">
        <v>585</v>
      </c>
      <c r="X1898" s="1" t="s">
        <v>586</v>
      </c>
      <c r="Y1898" s="1" t="s">
        <v>588</v>
      </c>
      <c r="Z1898" s="1" t="s">
        <v>536</v>
      </c>
    </row>
    <row r="1899">
      <c r="A1899" s="1" t="s">
        <v>20819</v>
      </c>
      <c r="B1899" s="1" t="s">
        <v>20820</v>
      </c>
      <c r="C1899" s="1" t="s">
        <v>189</v>
      </c>
    </row>
    <row r="1900">
      <c r="A1900" s="1" t="s">
        <v>20821</v>
      </c>
      <c r="B1900" s="1" t="s">
        <v>779</v>
      </c>
      <c r="C1900" s="1" t="s">
        <v>780</v>
      </c>
      <c r="D1900" s="1" t="s">
        <v>837</v>
      </c>
      <c r="E1900" s="1" t="s">
        <v>839</v>
      </c>
      <c r="F1900" s="1" t="s">
        <v>2015</v>
      </c>
      <c r="G1900" s="1" t="s">
        <v>2017</v>
      </c>
      <c r="H1900" s="1" t="s">
        <v>20822</v>
      </c>
      <c r="I1900" s="1" t="s">
        <v>843</v>
      </c>
      <c r="J1900" s="1" t="s">
        <v>845</v>
      </c>
      <c r="K1900" s="1" t="s">
        <v>847</v>
      </c>
      <c r="L1900" s="1" t="s">
        <v>786</v>
      </c>
      <c r="M1900" s="1" t="s">
        <v>787</v>
      </c>
      <c r="N1900" s="1" t="s">
        <v>788</v>
      </c>
      <c r="O1900" s="1" t="s">
        <v>789</v>
      </c>
      <c r="P1900" s="1" t="s">
        <v>2027</v>
      </c>
      <c r="Q1900" s="1" t="s">
        <v>2028</v>
      </c>
    </row>
    <row r="1901">
      <c r="A1901" s="1" t="s">
        <v>20823</v>
      </c>
      <c r="B1901" s="1" t="s">
        <v>20824</v>
      </c>
      <c r="C1901" s="1" t="s">
        <v>189</v>
      </c>
    </row>
    <row r="1902">
      <c r="A1902" s="1" t="s">
        <v>20825</v>
      </c>
      <c r="B1902" s="1" t="s">
        <v>20826</v>
      </c>
      <c r="C1902" s="1" t="s">
        <v>189</v>
      </c>
    </row>
    <row r="1903">
      <c r="A1903" s="1" t="s">
        <v>20827</v>
      </c>
      <c r="B1903" s="1" t="s">
        <v>1174</v>
      </c>
      <c r="C1903" s="1" t="s">
        <v>1176</v>
      </c>
      <c r="D1903" s="1" t="s">
        <v>779</v>
      </c>
      <c r="E1903" s="1" t="s">
        <v>780</v>
      </c>
      <c r="F1903" s="1" t="s">
        <v>20828</v>
      </c>
      <c r="G1903" s="1" t="s">
        <v>828</v>
      </c>
      <c r="H1903" s="1" t="s">
        <v>1743</v>
      </c>
      <c r="I1903" s="1" t="s">
        <v>1745</v>
      </c>
      <c r="J1903" s="1" t="s">
        <v>1178</v>
      </c>
      <c r="K1903" s="1" t="s">
        <v>1180</v>
      </c>
      <c r="L1903" s="1" t="s">
        <v>786</v>
      </c>
      <c r="M1903" s="1" t="s">
        <v>787</v>
      </c>
      <c r="N1903" s="1" t="s">
        <v>788</v>
      </c>
      <c r="O1903" s="1" t="s">
        <v>789</v>
      </c>
    </row>
    <row r="1904">
      <c r="A1904" s="1" t="s">
        <v>20829</v>
      </c>
      <c r="B1904" s="1" t="s">
        <v>20830</v>
      </c>
      <c r="C1904" s="1" t="s">
        <v>40</v>
      </c>
    </row>
    <row r="1905">
      <c r="A1905" s="1" t="s">
        <v>2990</v>
      </c>
      <c r="B1905" s="1" t="s">
        <v>20831</v>
      </c>
      <c r="C1905" s="1" t="s">
        <v>20832</v>
      </c>
      <c r="D1905" s="1" t="s">
        <v>20833</v>
      </c>
      <c r="E1905" s="1" t="s">
        <v>20834</v>
      </c>
      <c r="G1905" s="1" t="s">
        <v>20835</v>
      </c>
      <c r="H1905" s="1" t="s">
        <v>20836</v>
      </c>
      <c r="I1905" s="1" t="s">
        <v>20837</v>
      </c>
      <c r="J1905" s="1" t="s">
        <v>20838</v>
      </c>
    </row>
    <row r="1906">
      <c r="A1906" s="1" t="s">
        <v>20839</v>
      </c>
      <c r="B1906" s="1" t="s">
        <v>9334</v>
      </c>
      <c r="C1906" s="1" t="s">
        <v>9335</v>
      </c>
      <c r="D1906" s="1" t="s">
        <v>9336</v>
      </c>
      <c r="E1906" s="1" t="s">
        <v>9337</v>
      </c>
      <c r="G1906" s="1" t="s">
        <v>20840</v>
      </c>
      <c r="H1906" s="1" t="s">
        <v>20841</v>
      </c>
      <c r="I1906" s="1" t="s">
        <v>9343</v>
      </c>
      <c r="J1906" s="1" t="s">
        <v>9345</v>
      </c>
      <c r="K1906" s="1" t="s">
        <v>9347</v>
      </c>
      <c r="L1906" s="1" t="s">
        <v>9349</v>
      </c>
      <c r="M1906" s="2" t="s">
        <v>2301</v>
      </c>
      <c r="N1906" s="1" t="s">
        <v>2006</v>
      </c>
      <c r="O1906" s="2" t="s">
        <v>9351</v>
      </c>
      <c r="P1906" s="1" t="s">
        <v>9354</v>
      </c>
      <c r="S1906" s="1" t="s">
        <v>9355</v>
      </c>
      <c r="T1906" s="1" t="s">
        <v>9356</v>
      </c>
      <c r="U1906" s="1" t="s">
        <v>9358</v>
      </c>
      <c r="V1906" s="1" t="s">
        <v>9361</v>
      </c>
      <c r="W1906" s="1" t="s">
        <v>9362</v>
      </c>
      <c r="X1906" s="1" t="s">
        <v>9363</v>
      </c>
      <c r="Z1906" s="1" t="s">
        <v>9364</v>
      </c>
      <c r="AA1906" s="1" t="s">
        <v>9365</v>
      </c>
    </row>
    <row r="1907">
      <c r="A1907" s="1" t="s">
        <v>20842</v>
      </c>
      <c r="B1907" s="1" t="s">
        <v>2376</v>
      </c>
      <c r="C1907" s="1" t="s">
        <v>2378</v>
      </c>
      <c r="D1907" s="1" t="s">
        <v>2372</v>
      </c>
      <c r="E1907" s="1" t="s">
        <v>2373</v>
      </c>
      <c r="F1907" s="1" t="s">
        <v>2374</v>
      </c>
      <c r="G1907" s="1" t="s">
        <v>2375</v>
      </c>
      <c r="H1907" s="1" t="s">
        <v>2370</v>
      </c>
      <c r="I1907" s="1" t="s">
        <v>2371</v>
      </c>
      <c r="J1907" s="1" t="s">
        <v>20843</v>
      </c>
      <c r="K1907" s="1" t="s">
        <v>20844</v>
      </c>
      <c r="L1907" s="1" t="s">
        <v>15249</v>
      </c>
      <c r="M1907" s="1" t="s">
        <v>15251</v>
      </c>
      <c r="N1907" s="1" t="s">
        <v>20845</v>
      </c>
      <c r="O1907" s="1" t="s">
        <v>20846</v>
      </c>
      <c r="P1907" s="2" t="s">
        <v>2820</v>
      </c>
      <c r="Q1907" s="1" t="s">
        <v>2388</v>
      </c>
      <c r="S1907" s="1" t="s">
        <v>2393</v>
      </c>
      <c r="T1907" s="1" t="s">
        <v>2395</v>
      </c>
      <c r="U1907" s="1" t="s">
        <v>2389</v>
      </c>
      <c r="V1907" s="1" t="s">
        <v>2392</v>
      </c>
      <c r="W1907" s="1" t="s">
        <v>1443</v>
      </c>
      <c r="X1907" s="1" t="s">
        <v>1445</v>
      </c>
      <c r="Y1907" s="1" t="s">
        <v>2402</v>
      </c>
      <c r="Z1907" s="1" t="s">
        <v>2403</v>
      </c>
      <c r="AA1907" s="1" t="s">
        <v>2399</v>
      </c>
      <c r="AB1907" s="1" t="s">
        <v>2401</v>
      </c>
      <c r="AC1907" s="1" t="s">
        <v>20847</v>
      </c>
      <c r="AD1907" s="1" t="s">
        <v>20848</v>
      </c>
    </row>
    <row r="1908">
      <c r="A1908" s="1" t="s">
        <v>20849</v>
      </c>
      <c r="B1908" s="1" t="s">
        <v>706</v>
      </c>
      <c r="C1908" s="1" t="s">
        <v>707</v>
      </c>
      <c r="D1908" s="1" t="s">
        <v>20850</v>
      </c>
      <c r="E1908" s="1" t="s">
        <v>20851</v>
      </c>
      <c r="F1908" s="1" t="s">
        <v>20852</v>
      </c>
      <c r="G1908" s="1" t="s">
        <v>20853</v>
      </c>
      <c r="H1908" s="1" t="s">
        <v>20854</v>
      </c>
      <c r="I1908" s="1" t="s">
        <v>20855</v>
      </c>
      <c r="J1908" s="1" t="s">
        <v>20856</v>
      </c>
      <c r="K1908" s="1" t="s">
        <v>20857</v>
      </c>
      <c r="M1908" s="1" t="s">
        <v>20858</v>
      </c>
      <c r="N1908" s="1" t="s">
        <v>20859</v>
      </c>
      <c r="O1908" s="1" t="s">
        <v>20860</v>
      </c>
      <c r="P1908" s="1" t="s">
        <v>20853</v>
      </c>
      <c r="Q1908" s="1" t="s">
        <v>711</v>
      </c>
      <c r="R1908" s="1" t="s">
        <v>713</v>
      </c>
    </row>
    <row r="1909">
      <c r="A1909" s="1" t="s">
        <v>20861</v>
      </c>
      <c r="B1909" s="1" t="s">
        <v>1128</v>
      </c>
      <c r="C1909" s="1" t="s">
        <v>1130</v>
      </c>
      <c r="D1909" s="1" t="s">
        <v>9736</v>
      </c>
      <c r="E1909" s="1" t="s">
        <v>9737</v>
      </c>
      <c r="F1909" s="1" t="s">
        <v>9739</v>
      </c>
      <c r="G1909" s="1" t="s">
        <v>196</v>
      </c>
      <c r="H1909" s="1" t="s">
        <v>9741</v>
      </c>
      <c r="I1909" s="1" t="s">
        <v>9743</v>
      </c>
      <c r="J1909" s="1" t="s">
        <v>1134</v>
      </c>
      <c r="K1909" s="1" t="s">
        <v>1136</v>
      </c>
    </row>
    <row r="1910">
      <c r="A1910" s="1" t="s">
        <v>20862</v>
      </c>
      <c r="B1910" s="1" t="s">
        <v>469</v>
      </c>
      <c r="C1910" s="1" t="s">
        <v>471</v>
      </c>
      <c r="D1910" s="1" t="s">
        <v>12811</v>
      </c>
      <c r="E1910" s="1" t="s">
        <v>5570</v>
      </c>
      <c r="F1910" s="1" t="s">
        <v>478</v>
      </c>
      <c r="G1910" s="1" t="s">
        <v>480</v>
      </c>
      <c r="H1910" s="1" t="s">
        <v>484</v>
      </c>
      <c r="I1910" s="1" t="s">
        <v>485</v>
      </c>
    </row>
    <row r="1911">
      <c r="A1911" s="1" t="s">
        <v>20863</v>
      </c>
    </row>
    <row r="1912">
      <c r="A1912" s="1" t="s">
        <v>20864</v>
      </c>
      <c r="B1912" s="1" t="s">
        <v>1424</v>
      </c>
      <c r="C1912" s="1" t="s">
        <v>1426</v>
      </c>
    </row>
    <row r="1913">
      <c r="A1913" s="1" t="s">
        <v>20865</v>
      </c>
      <c r="B1913" s="1" t="s">
        <v>15232</v>
      </c>
      <c r="C1913" s="1" t="s">
        <v>15233</v>
      </c>
      <c r="D1913" s="1" t="s">
        <v>15234</v>
      </c>
      <c r="E1913" s="1" t="s">
        <v>15235</v>
      </c>
      <c r="F1913" s="1" t="s">
        <v>15236</v>
      </c>
      <c r="G1913" s="1" t="s">
        <v>15238</v>
      </c>
      <c r="H1913" s="1" t="s">
        <v>15240</v>
      </c>
      <c r="I1913" s="1" t="s">
        <v>15242</v>
      </c>
    </row>
    <row r="1914">
      <c r="A1914" s="1" t="s">
        <v>20866</v>
      </c>
      <c r="B1914" s="1" t="s">
        <v>20867</v>
      </c>
      <c r="C1914" s="1" t="s">
        <v>20868</v>
      </c>
    </row>
    <row r="1915">
      <c r="A1915" s="1" t="s">
        <v>3012</v>
      </c>
      <c r="B1915" s="1" t="s">
        <v>20869</v>
      </c>
      <c r="C1915" s="1" t="s">
        <v>189</v>
      </c>
    </row>
    <row r="1916">
      <c r="A1916" s="1" t="s">
        <v>20870</v>
      </c>
      <c r="B1916" s="1" t="s">
        <v>16639</v>
      </c>
      <c r="C1916" s="1" t="s">
        <v>16640</v>
      </c>
      <c r="D1916" s="1" t="s">
        <v>20871</v>
      </c>
      <c r="E1916" s="1" t="s">
        <v>20872</v>
      </c>
      <c r="F1916" s="1" t="s">
        <v>16644</v>
      </c>
      <c r="G1916" s="1" t="s">
        <v>16645</v>
      </c>
      <c r="H1916" s="1" t="s">
        <v>16646</v>
      </c>
      <c r="I1916" s="1" t="s">
        <v>16647</v>
      </c>
    </row>
    <row r="1917">
      <c r="A1917" s="1" t="s">
        <v>20873</v>
      </c>
      <c r="B1917" s="1" t="s">
        <v>20874</v>
      </c>
      <c r="C1917" s="1" t="s">
        <v>7460</v>
      </c>
    </row>
    <row r="1918">
      <c r="A1918" s="1" t="s">
        <v>20875</v>
      </c>
      <c r="B1918" s="1" t="s">
        <v>4927</v>
      </c>
      <c r="C1918" s="1" t="s">
        <v>4928</v>
      </c>
    </row>
    <row r="1919">
      <c r="A1919" s="1" t="s">
        <v>20876</v>
      </c>
      <c r="B1919" s="1" t="s">
        <v>18252</v>
      </c>
      <c r="C1919" s="1" t="s">
        <v>18254</v>
      </c>
      <c r="D1919" s="1" t="s">
        <v>20877</v>
      </c>
      <c r="E1919" s="1" t="s">
        <v>20878</v>
      </c>
      <c r="G1919" s="1" t="s">
        <v>18255</v>
      </c>
      <c r="H1919" s="1" t="s">
        <v>18256</v>
      </c>
      <c r="I1919" s="1" t="s">
        <v>18258</v>
      </c>
      <c r="J1919" s="1" t="s">
        <v>18259</v>
      </c>
      <c r="K1919" s="1" t="s">
        <v>18260</v>
      </c>
      <c r="L1919" s="1" t="s">
        <v>18261</v>
      </c>
      <c r="M1919" s="2" t="s">
        <v>13869</v>
      </c>
      <c r="N1919" s="1" t="s">
        <v>662</v>
      </c>
      <c r="O1919" s="2" t="s">
        <v>5304</v>
      </c>
      <c r="P1919" s="1" t="s">
        <v>292</v>
      </c>
      <c r="Q1919" s="2" t="s">
        <v>5305</v>
      </c>
      <c r="R1919" s="1" t="s">
        <v>294</v>
      </c>
      <c r="S1919" s="2" t="s">
        <v>15101</v>
      </c>
      <c r="T1919" s="1" t="s">
        <v>15103</v>
      </c>
      <c r="V1919" s="1" t="s">
        <v>20879</v>
      </c>
      <c r="W1919" s="1" t="s">
        <v>9894</v>
      </c>
      <c r="X1919" s="1" t="s">
        <v>18263</v>
      </c>
      <c r="Y1919" s="1" t="s">
        <v>18265</v>
      </c>
      <c r="Z1919" s="1" t="s">
        <v>18267</v>
      </c>
      <c r="AA1919" s="1" t="s">
        <v>18268</v>
      </c>
      <c r="AB1919" s="1" t="s">
        <v>581</v>
      </c>
      <c r="AC1919" s="1" t="s">
        <v>583</v>
      </c>
    </row>
    <row r="1920">
      <c r="A1920" s="1" t="s">
        <v>20880</v>
      </c>
      <c r="B1920" s="1" t="s">
        <v>3288</v>
      </c>
      <c r="C1920" s="1" t="s">
        <v>3291</v>
      </c>
      <c r="D1920" s="1" t="s">
        <v>18244</v>
      </c>
      <c r="E1920" s="1" t="s">
        <v>18245</v>
      </c>
      <c r="H1920" s="1" t="s">
        <v>18246</v>
      </c>
      <c r="I1920" s="1" t="s">
        <v>18247</v>
      </c>
      <c r="K1920" s="1" t="s">
        <v>3145</v>
      </c>
      <c r="L1920" s="1" t="s">
        <v>3146</v>
      </c>
    </row>
    <row r="1921">
      <c r="A1921" s="1" t="s">
        <v>20881</v>
      </c>
      <c r="B1921" s="1" t="s">
        <v>18240</v>
      </c>
      <c r="C1921" s="1" t="s">
        <v>18242</v>
      </c>
      <c r="D1921" s="1" t="s">
        <v>20882</v>
      </c>
      <c r="E1921" s="1" t="s">
        <v>20883</v>
      </c>
      <c r="G1921" s="1" t="s">
        <v>18248</v>
      </c>
      <c r="H1921" s="1" t="s">
        <v>18249</v>
      </c>
    </row>
    <row r="1922">
      <c r="A1922" s="1" t="s">
        <v>20885</v>
      </c>
      <c r="B1922" s="1" t="s">
        <v>7576</v>
      </c>
      <c r="C1922" s="1" t="s">
        <v>7579</v>
      </c>
      <c r="D1922" s="1" t="s">
        <v>20889</v>
      </c>
      <c r="E1922" s="1" t="s">
        <v>20890</v>
      </c>
      <c r="F1922" s="1" t="s">
        <v>20891</v>
      </c>
      <c r="G1922" s="1" t="s">
        <v>189</v>
      </c>
      <c r="H1922" s="1" t="s">
        <v>20892</v>
      </c>
      <c r="I1922" s="1" t="s">
        <v>20893</v>
      </c>
      <c r="J1922" s="1" t="s">
        <v>7589</v>
      </c>
      <c r="K1922" s="1" t="s">
        <v>7590</v>
      </c>
    </row>
    <row r="1923">
      <c r="A1923" s="1" t="s">
        <v>20894</v>
      </c>
      <c r="B1923" s="1" t="s">
        <v>20895</v>
      </c>
      <c r="C1923" s="1" t="s">
        <v>189</v>
      </c>
    </row>
    <row r="1924">
      <c r="A1924" s="1" t="s">
        <v>20896</v>
      </c>
      <c r="B1924" s="1" t="s">
        <v>20897</v>
      </c>
      <c r="C1924" s="1" t="s">
        <v>20898</v>
      </c>
      <c r="D1924" s="1" t="s">
        <v>2568</v>
      </c>
      <c r="E1924" s="1" t="s">
        <v>2573</v>
      </c>
    </row>
    <row r="1925">
      <c r="A1925" s="1" t="s">
        <v>20900</v>
      </c>
      <c r="B1925" s="1" t="s">
        <v>20901</v>
      </c>
      <c r="C1925" s="1" t="s">
        <v>20902</v>
      </c>
      <c r="D1925" s="1" t="s">
        <v>20903</v>
      </c>
      <c r="E1925" s="1" t="s">
        <v>20902</v>
      </c>
      <c r="G1925" s="1" t="s">
        <v>20905</v>
      </c>
      <c r="H1925" s="1" t="s">
        <v>20906</v>
      </c>
      <c r="I1925" s="1" t="s">
        <v>1119</v>
      </c>
      <c r="J1925" s="1" t="s">
        <v>1121</v>
      </c>
    </row>
    <row r="1926">
      <c r="A1926" s="1" t="s">
        <v>20907</v>
      </c>
      <c r="B1926" s="1" t="s">
        <v>19696</v>
      </c>
      <c r="C1926" s="1" t="s">
        <v>19697</v>
      </c>
      <c r="D1926" s="1" t="s">
        <v>19698</v>
      </c>
      <c r="E1926" s="1" t="s">
        <v>19699</v>
      </c>
      <c r="F1926" s="1" t="s">
        <v>19700</v>
      </c>
      <c r="G1926" s="1" t="s">
        <v>19701</v>
      </c>
      <c r="H1926" s="1" t="s">
        <v>19702</v>
      </c>
      <c r="I1926" s="1" t="s">
        <v>19703</v>
      </c>
      <c r="J1926" s="1" t="s">
        <v>19704</v>
      </c>
      <c r="K1926" s="1" t="s">
        <v>19706</v>
      </c>
    </row>
    <row r="1927">
      <c r="A1927" s="1" t="s">
        <v>20913</v>
      </c>
      <c r="B1927" s="1" t="s">
        <v>16959</v>
      </c>
      <c r="C1927" s="1" t="s">
        <v>16960</v>
      </c>
      <c r="D1927" s="1" t="s">
        <v>20916</v>
      </c>
      <c r="E1927" s="1" t="s">
        <v>20917</v>
      </c>
      <c r="F1927" s="1" t="s">
        <v>19315</v>
      </c>
      <c r="G1927" s="1" t="s">
        <v>19316</v>
      </c>
    </row>
    <row r="1928">
      <c r="A1928" s="1" t="s">
        <v>20918</v>
      </c>
      <c r="B1928" s="1" t="s">
        <v>20919</v>
      </c>
      <c r="C1928" s="1" t="s">
        <v>189</v>
      </c>
    </row>
    <row r="1929">
      <c r="A1929" s="1" t="s">
        <v>20921</v>
      </c>
      <c r="B1929" s="1" t="s">
        <v>20922</v>
      </c>
      <c r="C1929" s="1" t="s">
        <v>20924</v>
      </c>
      <c r="E1929" s="1" t="s">
        <v>1443</v>
      </c>
      <c r="F1929" s="1" t="s">
        <v>1445</v>
      </c>
    </row>
    <row r="1930">
      <c r="A1930" s="1" t="s">
        <v>20927</v>
      </c>
      <c r="B1930" s="1" t="s">
        <v>763</v>
      </c>
      <c r="C1930" s="1" t="s">
        <v>765</v>
      </c>
      <c r="D1930" s="1" t="s">
        <v>7083</v>
      </c>
      <c r="E1930" s="1" t="s">
        <v>7091</v>
      </c>
      <c r="F1930" s="1" t="s">
        <v>13085</v>
      </c>
      <c r="G1930" s="1" t="s">
        <v>13086</v>
      </c>
      <c r="H1930" s="1" t="s">
        <v>6930</v>
      </c>
      <c r="I1930" s="1" t="s">
        <v>6941</v>
      </c>
      <c r="J1930" s="1" t="s">
        <v>20934</v>
      </c>
      <c r="K1930" s="1" t="s">
        <v>20936</v>
      </c>
      <c r="M1930" s="1" t="s">
        <v>13093</v>
      </c>
      <c r="N1930" s="1" t="s">
        <v>13094</v>
      </c>
      <c r="O1930" s="1" t="s">
        <v>13095</v>
      </c>
      <c r="P1930" s="1" t="s">
        <v>13094</v>
      </c>
      <c r="Q1930" s="1" t="s">
        <v>776</v>
      </c>
      <c r="R1930" s="1" t="s">
        <v>777</v>
      </c>
      <c r="S1930" s="1" t="s">
        <v>772</v>
      </c>
      <c r="T1930" s="1" t="s">
        <v>774</v>
      </c>
    </row>
    <row r="1931">
      <c r="A1931" s="1" t="s">
        <v>20942</v>
      </c>
      <c r="B1931" s="1" t="s">
        <v>1255</v>
      </c>
      <c r="C1931" s="1" t="s">
        <v>1257</v>
      </c>
      <c r="D1931" s="1" t="s">
        <v>1259</v>
      </c>
      <c r="E1931" s="1" t="s">
        <v>1260</v>
      </c>
      <c r="F1931" s="1" t="s">
        <v>20946</v>
      </c>
      <c r="G1931" s="1" t="s">
        <v>5841</v>
      </c>
      <c r="H1931" s="1" t="s">
        <v>1267</v>
      </c>
      <c r="I1931" s="1" t="s">
        <v>1269</v>
      </c>
      <c r="K1931" s="1" t="s">
        <v>1272</v>
      </c>
      <c r="L1931" s="1" t="s">
        <v>1274</v>
      </c>
      <c r="M1931" s="1" t="s">
        <v>1380</v>
      </c>
      <c r="N1931" s="1" t="s">
        <v>1382</v>
      </c>
      <c r="P1931" s="1" t="s">
        <v>1283</v>
      </c>
      <c r="Q1931" s="1" t="s">
        <v>1285</v>
      </c>
    </row>
    <row r="1932">
      <c r="A1932" s="1" t="s">
        <v>20951</v>
      </c>
      <c r="B1932" s="1" t="s">
        <v>273</v>
      </c>
      <c r="C1932" s="1" t="s">
        <v>274</v>
      </c>
      <c r="D1932" s="1" t="s">
        <v>19823</v>
      </c>
      <c r="E1932" s="1" t="s">
        <v>19824</v>
      </c>
      <c r="F1932" s="1" t="s">
        <v>19825</v>
      </c>
      <c r="G1932" s="1" t="s">
        <v>19827</v>
      </c>
      <c r="H1932" s="1" t="s">
        <v>1896</v>
      </c>
      <c r="I1932" s="1" t="s">
        <v>1899</v>
      </c>
      <c r="K1932" s="1" t="s">
        <v>19828</v>
      </c>
      <c r="L1932" s="1" t="s">
        <v>15352</v>
      </c>
      <c r="M1932" s="1" t="s">
        <v>300</v>
      </c>
      <c r="N1932" s="1" t="s">
        <v>301</v>
      </c>
    </row>
    <row r="1933">
      <c r="A1933" s="1" t="s">
        <v>20963</v>
      </c>
      <c r="B1933" s="1" t="s">
        <v>20964</v>
      </c>
      <c r="C1933" s="1" t="s">
        <v>189</v>
      </c>
    </row>
    <row r="1934">
      <c r="A1934" s="1" t="s">
        <v>20966</v>
      </c>
      <c r="B1934" s="1" t="s">
        <v>18766</v>
      </c>
      <c r="C1934" s="1" t="s">
        <v>18768</v>
      </c>
      <c r="D1934" s="1" t="s">
        <v>7490</v>
      </c>
      <c r="E1934" s="1" t="s">
        <v>7491</v>
      </c>
      <c r="F1934" s="1" t="s">
        <v>7492</v>
      </c>
      <c r="G1934" s="1" t="s">
        <v>7494</v>
      </c>
      <c r="H1934" s="1" t="s">
        <v>20969</v>
      </c>
      <c r="I1934" s="1" t="s">
        <v>10837</v>
      </c>
      <c r="J1934" s="1" t="s">
        <v>18775</v>
      </c>
      <c r="K1934" s="1" t="s">
        <v>18777</v>
      </c>
      <c r="L1934" s="1" t="s">
        <v>7501</v>
      </c>
      <c r="M1934" s="1" t="s">
        <v>7503</v>
      </c>
      <c r="N1934" s="1" t="s">
        <v>7508</v>
      </c>
      <c r="O1934" s="1" t="s">
        <v>7509</v>
      </c>
      <c r="Q1934" s="1" t="s">
        <v>5712</v>
      </c>
      <c r="R1934" s="1" t="s">
        <v>5713</v>
      </c>
      <c r="S1934" s="1" t="s">
        <v>7510</v>
      </c>
      <c r="T1934" s="1" t="s">
        <v>7511</v>
      </c>
    </row>
    <row r="1935">
      <c r="A1935" s="1" t="s">
        <v>20971</v>
      </c>
      <c r="B1935" s="1" t="s">
        <v>6302</v>
      </c>
      <c r="C1935" s="1" t="s">
        <v>5550</v>
      </c>
    </row>
    <row r="1936">
      <c r="A1936" s="1" t="s">
        <v>20975</v>
      </c>
      <c r="B1936" s="1" t="s">
        <v>20976</v>
      </c>
      <c r="C1936" s="1" t="s">
        <v>20978</v>
      </c>
      <c r="D1936" s="1" t="s">
        <v>20980</v>
      </c>
      <c r="E1936" s="1" t="s">
        <v>20982</v>
      </c>
      <c r="F1936" s="1" t="s">
        <v>20984</v>
      </c>
      <c r="G1936" s="1" t="s">
        <v>20986</v>
      </c>
      <c r="H1936" s="1" t="s">
        <v>20989</v>
      </c>
      <c r="I1936" s="1" t="s">
        <v>20991</v>
      </c>
      <c r="L1936" s="1" t="s">
        <v>20992</v>
      </c>
      <c r="M1936" s="1" t="s">
        <v>20997</v>
      </c>
      <c r="N1936" s="1" t="s">
        <v>20998</v>
      </c>
      <c r="O1936" s="1" t="s">
        <v>20982</v>
      </c>
    </row>
    <row r="1937">
      <c r="A1937" s="1" t="s">
        <v>20999</v>
      </c>
      <c r="B1937" s="1" t="s">
        <v>21000</v>
      </c>
      <c r="C1937" s="1" t="s">
        <v>40</v>
      </c>
    </row>
    <row r="1938">
      <c r="A1938" s="1" t="s">
        <v>3030</v>
      </c>
      <c r="B1938" s="1" t="s">
        <v>19709</v>
      </c>
      <c r="C1938" s="1" t="s">
        <v>19710</v>
      </c>
      <c r="D1938" s="1" t="s">
        <v>19711</v>
      </c>
      <c r="E1938" s="1" t="s">
        <v>19713</v>
      </c>
      <c r="F1938" s="1" t="s">
        <v>19716</v>
      </c>
      <c r="G1938" s="1" t="s">
        <v>19718</v>
      </c>
      <c r="I1938" s="1" t="s">
        <v>19719</v>
      </c>
      <c r="J1938" s="1" t="s">
        <v>19710</v>
      </c>
      <c r="K1938" s="1" t="s">
        <v>19722</v>
      </c>
      <c r="L1938" s="1" t="s">
        <v>19723</v>
      </c>
    </row>
    <row r="1939">
      <c r="A1939" s="1" t="s">
        <v>21006</v>
      </c>
      <c r="B1939" s="1" t="s">
        <v>763</v>
      </c>
      <c r="C1939" s="1" t="s">
        <v>765</v>
      </c>
      <c r="D1939" s="1" t="s">
        <v>776</v>
      </c>
      <c r="E1939" s="1" t="s">
        <v>777</v>
      </c>
    </row>
    <row r="1940">
      <c r="A1940" s="1" t="s">
        <v>21010</v>
      </c>
      <c r="B1940" s="1" t="s">
        <v>9895</v>
      </c>
      <c r="C1940" s="1" t="s">
        <v>189</v>
      </c>
    </row>
    <row r="1941">
      <c r="A1941" s="1" t="s">
        <v>21017</v>
      </c>
      <c r="B1941" s="1" t="s">
        <v>791</v>
      </c>
      <c r="C1941" s="1" t="s">
        <v>794</v>
      </c>
      <c r="D1941" s="1" t="s">
        <v>11913</v>
      </c>
      <c r="E1941" s="1" t="s">
        <v>11914</v>
      </c>
      <c r="F1941" s="1" t="s">
        <v>799</v>
      </c>
      <c r="G1941" s="1" t="s">
        <v>800</v>
      </c>
      <c r="I1941" s="1" t="s">
        <v>804</v>
      </c>
      <c r="J1941" s="1" t="s">
        <v>806</v>
      </c>
    </row>
    <row r="1942">
      <c r="A1942" s="1" t="s">
        <v>21021</v>
      </c>
      <c r="B1942" s="1" t="s">
        <v>11903</v>
      </c>
      <c r="C1942" s="1" t="s">
        <v>11904</v>
      </c>
      <c r="D1942" s="1" t="s">
        <v>11905</v>
      </c>
      <c r="E1942" s="1" t="s">
        <v>40</v>
      </c>
      <c r="G1942" s="1" t="s">
        <v>11907</v>
      </c>
      <c r="H1942" s="1" t="s">
        <v>11909</v>
      </c>
    </row>
    <row r="1943">
      <c r="A1943" s="1" t="s">
        <v>21027</v>
      </c>
      <c r="B1943" s="1" t="s">
        <v>934</v>
      </c>
      <c r="C1943" s="1" t="s">
        <v>936</v>
      </c>
      <c r="D1943" s="1" t="s">
        <v>11893</v>
      </c>
      <c r="E1943" s="1" t="s">
        <v>139</v>
      </c>
      <c r="F1943" s="1" t="s">
        <v>941</v>
      </c>
      <c r="G1943" s="1" t="s">
        <v>942</v>
      </c>
      <c r="I1943" s="1" t="s">
        <v>943</v>
      </c>
      <c r="J1943" s="1" t="s">
        <v>944</v>
      </c>
    </row>
    <row r="1944">
      <c r="A1944" s="1" t="s">
        <v>21035</v>
      </c>
      <c r="B1944" s="1" t="s">
        <v>11886</v>
      </c>
      <c r="C1944" s="1" t="s">
        <v>1054</v>
      </c>
    </row>
    <row r="1945">
      <c r="A1945" s="1" t="s">
        <v>21036</v>
      </c>
      <c r="B1945" s="1" t="s">
        <v>1244</v>
      </c>
      <c r="C1945" s="1" t="s">
        <v>1246</v>
      </c>
      <c r="D1945" s="1" t="s">
        <v>21037</v>
      </c>
      <c r="E1945" s="1" t="s">
        <v>1250</v>
      </c>
      <c r="G1945" s="1" t="s">
        <v>1261</v>
      </c>
      <c r="H1945" s="1" t="s">
        <v>1263</v>
      </c>
    </row>
    <row r="1946">
      <c r="A1946" s="1" t="s">
        <v>21040</v>
      </c>
      <c r="B1946" s="1" t="s">
        <v>13524</v>
      </c>
      <c r="C1946" s="1" t="s">
        <v>13525</v>
      </c>
      <c r="D1946" s="1" t="s">
        <v>21043</v>
      </c>
      <c r="E1946" s="1" t="s">
        <v>21045</v>
      </c>
      <c r="F1946" s="1" t="s">
        <v>13530</v>
      </c>
      <c r="G1946" s="1" t="s">
        <v>13531</v>
      </c>
      <c r="H1946" s="1" t="s">
        <v>13532</v>
      </c>
      <c r="I1946" s="1" t="s">
        <v>13533</v>
      </c>
    </row>
    <row r="1947">
      <c r="A1947" s="1" t="s">
        <v>21051</v>
      </c>
      <c r="B1947" s="1" t="s">
        <v>11872</v>
      </c>
      <c r="C1947" s="1" t="s">
        <v>11874</v>
      </c>
      <c r="D1947" s="1" t="s">
        <v>11870</v>
      </c>
      <c r="E1947" s="1" t="s">
        <v>11871</v>
      </c>
      <c r="F1947" s="1" t="s">
        <v>11875</v>
      </c>
      <c r="G1947" s="1" t="s">
        <v>11876</v>
      </c>
      <c r="I1947" s="1" t="s">
        <v>11877</v>
      </c>
      <c r="J1947" s="1" t="s">
        <v>11874</v>
      </c>
      <c r="K1947" s="1" t="s">
        <v>6545</v>
      </c>
      <c r="L1947" s="1" t="s">
        <v>6546</v>
      </c>
      <c r="M1947" s="1" t="s">
        <v>11881</v>
      </c>
      <c r="N1947" s="1" t="s">
        <v>11882</v>
      </c>
    </row>
    <row r="1948">
      <c r="A1948" s="1" t="s">
        <v>21058</v>
      </c>
      <c r="B1948" s="1" t="s">
        <v>169</v>
      </c>
      <c r="C1948" s="1" t="s">
        <v>170</v>
      </c>
      <c r="D1948" s="1" t="s">
        <v>262</v>
      </c>
      <c r="E1948" s="1" t="s">
        <v>263</v>
      </c>
      <c r="F1948" s="1" t="s">
        <v>11783</v>
      </c>
      <c r="G1948" s="1" t="s">
        <v>11786</v>
      </c>
      <c r="H1948" s="1" t="s">
        <v>11859</v>
      </c>
      <c r="I1948" s="1" t="s">
        <v>11795</v>
      </c>
      <c r="K1948" s="1" t="s">
        <v>11861</v>
      </c>
      <c r="L1948" s="1" t="s">
        <v>11862</v>
      </c>
      <c r="N1948" s="1" t="s">
        <v>183</v>
      </c>
      <c r="O1948" s="1" t="s">
        <v>184</v>
      </c>
      <c r="P1948" s="1" t="s">
        <v>11804</v>
      </c>
      <c r="Q1948" s="1" t="s">
        <v>11805</v>
      </c>
    </row>
    <row r="1949">
      <c r="A1949" s="1" t="s">
        <v>3042</v>
      </c>
      <c r="B1949" s="1" t="s">
        <v>273</v>
      </c>
      <c r="C1949" s="1" t="s">
        <v>274</v>
      </c>
      <c r="D1949" s="1" t="s">
        <v>5254</v>
      </c>
      <c r="E1949" s="1" t="s">
        <v>5256</v>
      </c>
      <c r="F1949" s="1" t="s">
        <v>16802</v>
      </c>
      <c r="G1949" s="1" t="s">
        <v>16804</v>
      </c>
      <c r="H1949" s="1" t="s">
        <v>16806</v>
      </c>
      <c r="I1949" s="1" t="s">
        <v>16807</v>
      </c>
      <c r="J1949" s="1" t="s">
        <v>16808</v>
      </c>
      <c r="K1949" s="1" t="s">
        <v>6319</v>
      </c>
      <c r="L1949" s="1" t="s">
        <v>21067</v>
      </c>
      <c r="M1949" s="1" t="s">
        <v>21068</v>
      </c>
      <c r="O1949" s="1" t="s">
        <v>16811</v>
      </c>
      <c r="P1949" s="1" t="s">
        <v>16812</v>
      </c>
      <c r="Q1949" s="1" t="s">
        <v>16813</v>
      </c>
      <c r="R1949" s="1" t="s">
        <v>16814</v>
      </c>
      <c r="S1949" s="2" t="s">
        <v>16815</v>
      </c>
      <c r="T1949" s="1" t="s">
        <v>16817</v>
      </c>
      <c r="U1949" s="2" t="s">
        <v>16819</v>
      </c>
      <c r="V1949" s="1" t="s">
        <v>8339</v>
      </c>
      <c r="W1949" s="2" t="s">
        <v>16822</v>
      </c>
      <c r="X1949" s="1" t="s">
        <v>16824</v>
      </c>
      <c r="Y1949" s="2" t="s">
        <v>5891</v>
      </c>
      <c r="Z1949" s="1" t="s">
        <v>5892</v>
      </c>
      <c r="AA1949" s="2" t="s">
        <v>16828</v>
      </c>
      <c r="AB1949" s="1" t="s">
        <v>16829</v>
      </c>
      <c r="AC1949" s="2" t="s">
        <v>9301</v>
      </c>
      <c r="AD1949" s="1" t="s">
        <v>6230</v>
      </c>
      <c r="AE1949" s="2" t="s">
        <v>4578</v>
      </c>
      <c r="AF1949" s="1" t="s">
        <v>4580</v>
      </c>
      <c r="AG1949" s="2" t="s">
        <v>16834</v>
      </c>
      <c r="AH1949" s="1" t="s">
        <v>16835</v>
      </c>
      <c r="AI1949" s="2" t="s">
        <v>10580</v>
      </c>
      <c r="AJ1949" s="1" t="s">
        <v>10582</v>
      </c>
      <c r="AK1949" s="2" t="s">
        <v>16838</v>
      </c>
      <c r="AL1949" s="1" t="s">
        <v>16840</v>
      </c>
      <c r="AM1949" s="2" t="s">
        <v>16842</v>
      </c>
      <c r="AN1949" s="1" t="s">
        <v>8340</v>
      </c>
      <c r="AO1949" s="2" t="s">
        <v>16846</v>
      </c>
      <c r="AP1949" s="1" t="s">
        <v>16847</v>
      </c>
      <c r="AQ1949" s="2" t="s">
        <v>16848</v>
      </c>
      <c r="AR1949" s="1" t="s">
        <v>16849</v>
      </c>
      <c r="AS1949" s="2" t="s">
        <v>13869</v>
      </c>
      <c r="AT1949" s="1" t="s">
        <v>662</v>
      </c>
      <c r="AU1949" s="2" t="s">
        <v>5303</v>
      </c>
      <c r="AV1949" s="1" t="s">
        <v>3989</v>
      </c>
      <c r="AW1949" s="2" t="s">
        <v>5304</v>
      </c>
      <c r="AX1949" s="1" t="s">
        <v>292</v>
      </c>
    </row>
    <row r="1950">
      <c r="A1950" s="2" t="s">
        <v>16856</v>
      </c>
      <c r="B1950" s="2" t="s">
        <v>16857</v>
      </c>
      <c r="C1950" s="1" t="s">
        <v>16858</v>
      </c>
      <c r="E1950" s="1" t="s">
        <v>16860</v>
      </c>
      <c r="F1950" s="1" t="s">
        <v>16861</v>
      </c>
      <c r="G1950" s="1" t="s">
        <v>16862</v>
      </c>
      <c r="H1950" s="1" t="s">
        <v>16863</v>
      </c>
      <c r="I1950" s="1" t="s">
        <v>300</v>
      </c>
      <c r="J1950" s="1" t="s">
        <v>301</v>
      </c>
      <c r="K1950" s="1" t="s">
        <v>5275</v>
      </c>
      <c r="L1950" s="1" t="s">
        <v>5276</v>
      </c>
    </row>
    <row r="1951">
      <c r="A1951" s="1" t="s">
        <v>21100</v>
      </c>
      <c r="B1951" s="1" t="s">
        <v>11845</v>
      </c>
      <c r="C1951" s="1" t="s">
        <v>189</v>
      </c>
    </row>
    <row r="1952">
      <c r="A1952" s="1" t="s">
        <v>21103</v>
      </c>
      <c r="B1952" s="1" t="s">
        <v>11809</v>
      </c>
      <c r="C1952" s="1" t="s">
        <v>11810</v>
      </c>
      <c r="D1952" s="1" t="s">
        <v>11811</v>
      </c>
      <c r="E1952" s="1" t="s">
        <v>11812</v>
      </c>
      <c r="F1952" s="1" t="s">
        <v>11813</v>
      </c>
      <c r="G1952" s="1" t="s">
        <v>11815</v>
      </c>
      <c r="H1952" s="1" t="s">
        <v>11817</v>
      </c>
      <c r="I1952" s="1" t="s">
        <v>11818</v>
      </c>
      <c r="J1952" s="1" t="s">
        <v>11819</v>
      </c>
      <c r="K1952" s="1" t="s">
        <v>11821</v>
      </c>
      <c r="L1952" s="1" t="s">
        <v>11822</v>
      </c>
      <c r="M1952" s="1" t="s">
        <v>11823</v>
      </c>
    </row>
    <row r="1953">
      <c r="A1953" s="1" t="s">
        <v>21109</v>
      </c>
      <c r="B1953" s="1" t="s">
        <v>169</v>
      </c>
      <c r="C1953" s="1" t="s">
        <v>170</v>
      </c>
      <c r="D1953" s="1" t="s">
        <v>262</v>
      </c>
      <c r="E1953" s="1" t="s">
        <v>263</v>
      </c>
      <c r="F1953" s="1" t="s">
        <v>264</v>
      </c>
      <c r="G1953" s="1" t="s">
        <v>265</v>
      </c>
      <c r="H1953" s="1" t="s">
        <v>4866</v>
      </c>
      <c r="I1953" s="1" t="s">
        <v>4867</v>
      </c>
      <c r="J1953" s="1" t="s">
        <v>11783</v>
      </c>
      <c r="K1953" s="1" t="s">
        <v>11786</v>
      </c>
      <c r="L1953" s="1" t="s">
        <v>11788</v>
      </c>
      <c r="M1953" s="1" t="s">
        <v>11789</v>
      </c>
      <c r="N1953" s="1" t="s">
        <v>11791</v>
      </c>
      <c r="O1953" s="1" t="s">
        <v>11793</v>
      </c>
      <c r="P1953" s="1" t="s">
        <v>11794</v>
      </c>
      <c r="Q1953" s="1" t="s">
        <v>11795</v>
      </c>
      <c r="S1953" s="1" t="s">
        <v>268</v>
      </c>
      <c r="T1953" s="1" t="s">
        <v>269</v>
      </c>
      <c r="U1953" s="1" t="s">
        <v>4873</v>
      </c>
      <c r="V1953" s="1" t="s">
        <v>4874</v>
      </c>
      <c r="W1953" s="1" t="s">
        <v>11798</v>
      </c>
      <c r="X1953" s="1" t="s">
        <v>11800</v>
      </c>
      <c r="AA1953" s="1" t="s">
        <v>183</v>
      </c>
      <c r="AB1953" s="1" t="s">
        <v>184</v>
      </c>
      <c r="AC1953" s="1" t="s">
        <v>4875</v>
      </c>
      <c r="AD1953" s="1" t="s">
        <v>4877</v>
      </c>
      <c r="AE1953" s="1" t="s">
        <v>11804</v>
      </c>
      <c r="AF1953" s="1" t="s">
        <v>11805</v>
      </c>
    </row>
    <row r="1954">
      <c r="A1954" s="1" t="s">
        <v>21126</v>
      </c>
      <c r="C1954" s="1" t="s">
        <v>11765</v>
      </c>
      <c r="D1954" s="1" t="s">
        <v>11767</v>
      </c>
      <c r="E1954" s="1" t="s">
        <v>11769</v>
      </c>
      <c r="F1954" s="1" t="s">
        <v>11771</v>
      </c>
      <c r="G1954" s="1" t="s">
        <v>11773</v>
      </c>
      <c r="H1954" s="1" t="s">
        <v>11775</v>
      </c>
      <c r="I1954" s="1" t="s">
        <v>11776</v>
      </c>
      <c r="J1954" s="1" t="s">
        <v>11777</v>
      </c>
    </row>
    <row r="1955">
      <c r="A1955" s="1" t="s">
        <v>13796</v>
      </c>
      <c r="B1955" s="1" t="s">
        <v>803</v>
      </c>
      <c r="C1955" s="1" t="s">
        <v>805</v>
      </c>
      <c r="D1955" s="1" t="s">
        <v>807</v>
      </c>
      <c r="E1955" s="1" t="s">
        <v>808</v>
      </c>
      <c r="F1955" s="1" t="s">
        <v>7765</v>
      </c>
      <c r="G1955" s="1" t="s">
        <v>7766</v>
      </c>
      <c r="H1955" s="1" t="s">
        <v>21134</v>
      </c>
      <c r="I1955" s="1" t="s">
        <v>21135</v>
      </c>
      <c r="J1955" s="1" t="s">
        <v>91</v>
      </c>
      <c r="K1955" s="1" t="s">
        <v>92</v>
      </c>
      <c r="M1955" s="1" t="s">
        <v>812</v>
      </c>
      <c r="N1955" s="1" t="s">
        <v>808</v>
      </c>
      <c r="O1955" s="1" t="s">
        <v>814</v>
      </c>
      <c r="P1955" s="1" t="s">
        <v>816</v>
      </c>
      <c r="S1955" s="1" t="s">
        <v>817</v>
      </c>
      <c r="T1955" s="1" t="s">
        <v>818</v>
      </c>
    </row>
    <row r="1956">
      <c r="A1956" s="1" t="s">
        <v>21140</v>
      </c>
      <c r="B1956" s="1" t="s">
        <v>1927</v>
      </c>
      <c r="C1956" s="1" t="s">
        <v>1928</v>
      </c>
      <c r="D1956" s="1" t="s">
        <v>21142</v>
      </c>
      <c r="E1956" s="1" t="s">
        <v>1934</v>
      </c>
      <c r="G1956" s="1" t="s">
        <v>1936</v>
      </c>
      <c r="H1956" s="1" t="s">
        <v>1928</v>
      </c>
      <c r="I1956" s="1" t="s">
        <v>1937</v>
      </c>
      <c r="J1956" s="1" t="s">
        <v>1938</v>
      </c>
      <c r="K1956" s="1" t="s">
        <v>1939</v>
      </c>
      <c r="L1956" s="1" t="s">
        <v>1940</v>
      </c>
    </row>
    <row r="1957">
      <c r="A1957" s="1" t="s">
        <v>21151</v>
      </c>
      <c r="B1957" s="1" t="s">
        <v>984</v>
      </c>
      <c r="C1957" s="1" t="s">
        <v>986</v>
      </c>
      <c r="D1957" s="1" t="s">
        <v>21152</v>
      </c>
      <c r="E1957" s="1" t="s">
        <v>21154</v>
      </c>
      <c r="F1957" s="1" t="s">
        <v>21155</v>
      </c>
      <c r="G1957" s="1" t="s">
        <v>21157</v>
      </c>
      <c r="I1957" s="1" t="s">
        <v>21158</v>
      </c>
      <c r="J1957" s="1" t="s">
        <v>21159</v>
      </c>
      <c r="K1957" s="1" t="s">
        <v>994</v>
      </c>
      <c r="L1957" s="1" t="s">
        <v>996</v>
      </c>
    </row>
    <row r="1958">
      <c r="A1958" s="1" t="s">
        <v>21161</v>
      </c>
      <c r="B1958" s="1" t="s">
        <v>19397</v>
      </c>
      <c r="C1958" s="1" t="s">
        <v>19399</v>
      </c>
      <c r="D1958" s="1" t="s">
        <v>791</v>
      </c>
      <c r="E1958" s="1" t="s">
        <v>794</v>
      </c>
      <c r="F1958" s="1" t="s">
        <v>21164</v>
      </c>
      <c r="G1958" s="1" t="s">
        <v>21166</v>
      </c>
      <c r="H1958" s="1" t="s">
        <v>21168</v>
      </c>
      <c r="I1958" s="1" t="s">
        <v>19403</v>
      </c>
      <c r="J1958" s="1" t="s">
        <v>21172</v>
      </c>
      <c r="K1958" s="1" t="s">
        <v>189</v>
      </c>
      <c r="L1958" s="1" t="s">
        <v>19402</v>
      </c>
      <c r="M1958" s="1" t="s">
        <v>19403</v>
      </c>
      <c r="N1958" s="1" t="s">
        <v>799</v>
      </c>
      <c r="O1958" s="1" t="s">
        <v>800</v>
      </c>
      <c r="P1958" s="1" t="s">
        <v>21175</v>
      </c>
      <c r="Q1958" s="1" t="s">
        <v>21166</v>
      </c>
      <c r="S1958" s="1" t="s">
        <v>804</v>
      </c>
      <c r="T1958" s="1" t="s">
        <v>806</v>
      </c>
    </row>
    <row r="1959">
      <c r="A1959" s="1" t="s">
        <v>21179</v>
      </c>
      <c r="B1959" s="1" t="s">
        <v>3574</v>
      </c>
      <c r="C1959" s="1" t="s">
        <v>3576</v>
      </c>
      <c r="D1959" s="1" t="s">
        <v>3578</v>
      </c>
      <c r="E1959" s="1" t="s">
        <v>3580</v>
      </c>
      <c r="F1959" s="1" t="s">
        <v>52</v>
      </c>
      <c r="G1959" s="1" t="s">
        <v>53</v>
      </c>
      <c r="H1959" s="1" t="s">
        <v>21184</v>
      </c>
      <c r="I1959" s="1" t="s">
        <v>3593</v>
      </c>
      <c r="K1959" s="1" t="s">
        <v>3589</v>
      </c>
      <c r="L1959" s="1" t="s">
        <v>3593</v>
      </c>
      <c r="M1959" s="1" t="s">
        <v>56</v>
      </c>
      <c r="N1959" s="1" t="s">
        <v>57</v>
      </c>
      <c r="O1959" s="1" t="s">
        <v>3594</v>
      </c>
      <c r="P1959" s="1" t="s">
        <v>3597</v>
      </c>
    </row>
    <row r="1960">
      <c r="A1960" s="1" t="s">
        <v>21193</v>
      </c>
      <c r="B1960" s="1" t="s">
        <v>791</v>
      </c>
      <c r="C1960" s="1" t="s">
        <v>794</v>
      </c>
      <c r="D1960" s="1" t="s">
        <v>795</v>
      </c>
      <c r="E1960" s="1" t="s">
        <v>796</v>
      </c>
      <c r="F1960" s="1" t="s">
        <v>21195</v>
      </c>
      <c r="G1960" s="1" t="s">
        <v>139</v>
      </c>
      <c r="H1960" s="1" t="s">
        <v>21196</v>
      </c>
      <c r="I1960" s="1" t="s">
        <v>802</v>
      </c>
      <c r="J1960" s="1" t="s">
        <v>799</v>
      </c>
      <c r="K1960" s="1" t="s">
        <v>800</v>
      </c>
      <c r="L1960" s="1" t="s">
        <v>801</v>
      </c>
      <c r="M1960" s="1" t="s">
        <v>802</v>
      </c>
      <c r="P1960" s="1" t="s">
        <v>804</v>
      </c>
      <c r="Q1960" s="1" t="s">
        <v>806</v>
      </c>
    </row>
    <row r="1961">
      <c r="A1961" s="1" t="s">
        <v>3054</v>
      </c>
      <c r="B1961" s="1" t="s">
        <v>21201</v>
      </c>
      <c r="C1961" s="1" t="s">
        <v>21202</v>
      </c>
      <c r="D1961" s="1" t="s">
        <v>3145</v>
      </c>
      <c r="E1961" s="1" t="s">
        <v>3146</v>
      </c>
    </row>
    <row r="1962">
      <c r="A1962" s="1" t="s">
        <v>21205</v>
      </c>
      <c r="B1962" s="1" t="s">
        <v>1174</v>
      </c>
      <c r="C1962" s="1" t="s">
        <v>1176</v>
      </c>
      <c r="D1962" s="1" t="s">
        <v>779</v>
      </c>
      <c r="E1962" s="1" t="s">
        <v>780</v>
      </c>
      <c r="F1962" s="1" t="s">
        <v>21208</v>
      </c>
      <c r="G1962" s="1" t="s">
        <v>1180</v>
      </c>
      <c r="H1962" s="1" t="s">
        <v>2145</v>
      </c>
      <c r="I1962" s="1" t="s">
        <v>2146</v>
      </c>
      <c r="J1962" s="1" t="s">
        <v>1178</v>
      </c>
      <c r="K1962" s="1" t="s">
        <v>1180</v>
      </c>
      <c r="L1962" s="1" t="s">
        <v>786</v>
      </c>
      <c r="M1962" s="1" t="s">
        <v>787</v>
      </c>
      <c r="N1962" s="1" t="s">
        <v>788</v>
      </c>
      <c r="O1962" s="1" t="s">
        <v>789</v>
      </c>
    </row>
    <row r="1963">
      <c r="A1963" s="1" t="s">
        <v>21212</v>
      </c>
      <c r="B1963" s="1" t="s">
        <v>17121</v>
      </c>
      <c r="C1963" s="1" t="s">
        <v>17123</v>
      </c>
      <c r="D1963" s="1" t="s">
        <v>5182</v>
      </c>
      <c r="E1963" s="1" t="s">
        <v>5183</v>
      </c>
      <c r="F1963" s="1" t="s">
        <v>21215</v>
      </c>
      <c r="G1963" s="1" t="s">
        <v>21216</v>
      </c>
      <c r="H1963" s="1" t="s">
        <v>21218</v>
      </c>
      <c r="I1963" s="1" t="s">
        <v>21220</v>
      </c>
      <c r="J1963" s="1" t="s">
        <v>21221</v>
      </c>
      <c r="K1963" s="1" t="s">
        <v>21222</v>
      </c>
      <c r="L1963" s="1" t="s">
        <v>21223</v>
      </c>
      <c r="M1963" s="1" t="s">
        <v>21220</v>
      </c>
      <c r="O1963" s="1" t="s">
        <v>5215</v>
      </c>
      <c r="P1963" s="1" t="s">
        <v>5216</v>
      </c>
    </row>
    <row r="1964">
      <c r="A1964" s="1" t="s">
        <v>21225</v>
      </c>
      <c r="B1964" s="1" t="s">
        <v>625</v>
      </c>
      <c r="C1964" s="1" t="s">
        <v>628</v>
      </c>
      <c r="D1964" s="1" t="s">
        <v>21228</v>
      </c>
      <c r="E1964" s="1" t="s">
        <v>21229</v>
      </c>
      <c r="F1964" s="1" t="s">
        <v>21231</v>
      </c>
      <c r="G1964" s="1" t="s">
        <v>21233</v>
      </c>
      <c r="I1964" s="1" t="s">
        <v>21235</v>
      </c>
      <c r="J1964" s="1" t="s">
        <v>21237</v>
      </c>
      <c r="K1964" s="1" t="s">
        <v>645</v>
      </c>
      <c r="L1964" s="1" t="s">
        <v>646</v>
      </c>
    </row>
    <row r="1965">
      <c r="A1965" s="1" t="s">
        <v>21239</v>
      </c>
      <c r="B1965" s="1" t="s">
        <v>561</v>
      </c>
      <c r="C1965" s="1" t="s">
        <v>562</v>
      </c>
      <c r="D1965" s="1" t="s">
        <v>559</v>
      </c>
      <c r="E1965" s="1" t="s">
        <v>560</v>
      </c>
      <c r="F1965" s="1" t="s">
        <v>21242</v>
      </c>
      <c r="G1965" s="1" t="s">
        <v>564</v>
      </c>
      <c r="I1965" s="1" t="s">
        <v>565</v>
      </c>
      <c r="J1965" s="1" t="s">
        <v>566</v>
      </c>
      <c r="K1965" s="1" t="s">
        <v>567</v>
      </c>
      <c r="L1965" s="1" t="s">
        <v>568</v>
      </c>
    </row>
    <row r="1966">
      <c r="A1966" s="1" t="s">
        <v>21247</v>
      </c>
      <c r="B1966" s="1" t="s">
        <v>21248</v>
      </c>
      <c r="C1966" s="1" t="s">
        <v>40</v>
      </c>
      <c r="D1966" s="1" t="s">
        <v>16730</v>
      </c>
      <c r="E1966" s="1" t="s">
        <v>16732</v>
      </c>
    </row>
    <row r="1967">
      <c r="A1967" s="1" t="s">
        <v>21252</v>
      </c>
      <c r="B1967" s="1" t="s">
        <v>1244</v>
      </c>
      <c r="C1967" s="1" t="s">
        <v>1246</v>
      </c>
      <c r="D1967" s="1" t="s">
        <v>12964</v>
      </c>
      <c r="E1967" s="1" t="s">
        <v>12965</v>
      </c>
      <c r="F1967" s="1" t="s">
        <v>21256</v>
      </c>
      <c r="G1967" s="1" t="s">
        <v>13668</v>
      </c>
      <c r="I1967" s="1" t="s">
        <v>12973</v>
      </c>
      <c r="J1967" s="1" t="s">
        <v>1250</v>
      </c>
      <c r="K1967" s="1" t="s">
        <v>1261</v>
      </c>
      <c r="L1967" s="1" t="s">
        <v>1263</v>
      </c>
    </row>
    <row r="1968">
      <c r="A1968" s="1" t="s">
        <v>21261</v>
      </c>
      <c r="B1968" s="1" t="s">
        <v>21262</v>
      </c>
      <c r="C1968" s="1" t="s">
        <v>21264</v>
      </c>
      <c r="D1968" s="1" t="s">
        <v>21265</v>
      </c>
      <c r="E1968" s="1" t="s">
        <v>21266</v>
      </c>
      <c r="G1968" s="1" t="s">
        <v>21267</v>
      </c>
      <c r="H1968" s="1" t="s">
        <v>21269</v>
      </c>
      <c r="I1968" s="1" t="s">
        <v>21271</v>
      </c>
      <c r="J1968" s="1" t="s">
        <v>21273</v>
      </c>
    </row>
    <row r="1969">
      <c r="A1969" s="1" t="s">
        <v>21275</v>
      </c>
      <c r="B1969" s="1" t="s">
        <v>1033</v>
      </c>
      <c r="C1969" s="1" t="s">
        <v>1034</v>
      </c>
      <c r="D1969" s="1" t="s">
        <v>1630</v>
      </c>
      <c r="E1969" s="1" t="s">
        <v>1631</v>
      </c>
      <c r="F1969" s="1" t="s">
        <v>1632</v>
      </c>
      <c r="G1969" s="1" t="s">
        <v>1633</v>
      </c>
      <c r="H1969" s="1" t="s">
        <v>21280</v>
      </c>
      <c r="I1969" s="1" t="s">
        <v>21282</v>
      </c>
      <c r="K1969" s="1" t="s">
        <v>1636</v>
      </c>
      <c r="L1969" s="1" t="s">
        <v>1637</v>
      </c>
      <c r="M1969" s="1" t="s">
        <v>1639</v>
      </c>
      <c r="N1969" s="1" t="s">
        <v>1641</v>
      </c>
      <c r="O1969" s="1" t="s">
        <v>1043</v>
      </c>
      <c r="P1969" s="1" t="s">
        <v>1044</v>
      </c>
    </row>
    <row r="1970">
      <c r="A1970" s="1" t="s">
        <v>21289</v>
      </c>
      <c r="B1970" s="1" t="s">
        <v>1414</v>
      </c>
      <c r="C1970" s="1" t="s">
        <v>1415</v>
      </c>
      <c r="D1970" s="1" t="s">
        <v>8634</v>
      </c>
      <c r="E1970" s="1" t="s">
        <v>8636</v>
      </c>
      <c r="F1970" s="1" t="s">
        <v>3125</v>
      </c>
      <c r="G1970" s="1" t="s">
        <v>1422</v>
      </c>
      <c r="H1970" s="1" t="s">
        <v>1424</v>
      </c>
      <c r="I1970" s="1" t="s">
        <v>1426</v>
      </c>
    </row>
    <row r="1971">
      <c r="A1971" s="1" t="s">
        <v>3075</v>
      </c>
      <c r="B1971" s="1" t="s">
        <v>9980</v>
      </c>
      <c r="C1971" s="1" t="s">
        <v>9981</v>
      </c>
      <c r="D1971" s="1" t="s">
        <v>21299</v>
      </c>
      <c r="E1971" s="1" t="s">
        <v>21301</v>
      </c>
      <c r="G1971" s="1" t="s">
        <v>9984</v>
      </c>
      <c r="H1971" s="1" t="s">
        <v>9985</v>
      </c>
      <c r="J1971" s="1" t="s">
        <v>201</v>
      </c>
      <c r="K1971" s="1" t="s">
        <v>202</v>
      </c>
    </row>
    <row r="1972">
      <c r="A1972" s="1" t="s">
        <v>21303</v>
      </c>
      <c r="B1972" s="1" t="s">
        <v>6479</v>
      </c>
      <c r="C1972" s="1" t="s">
        <v>40</v>
      </c>
    </row>
    <row r="1973">
      <c r="A1973" s="1" t="s">
        <v>21306</v>
      </c>
      <c r="B1973" s="1" t="s">
        <v>21307</v>
      </c>
      <c r="C1973" s="1" t="s">
        <v>189</v>
      </c>
    </row>
    <row r="1974">
      <c r="A1974" s="1" t="s">
        <v>21309</v>
      </c>
      <c r="B1974" s="1" t="s">
        <v>1788</v>
      </c>
      <c r="C1974" s="1" t="s">
        <v>1789</v>
      </c>
      <c r="D1974" s="1" t="s">
        <v>21311</v>
      </c>
      <c r="E1974" s="1" t="s">
        <v>21312</v>
      </c>
      <c r="H1974" s="1" t="s">
        <v>21314</v>
      </c>
      <c r="I1974" s="1" t="s">
        <v>21315</v>
      </c>
      <c r="J1974" s="1" t="s">
        <v>21316</v>
      </c>
      <c r="K1974" s="1" t="s">
        <v>21317</v>
      </c>
      <c r="L1974" s="1" t="s">
        <v>1797</v>
      </c>
      <c r="M1974" s="1" t="s">
        <v>1799</v>
      </c>
    </row>
    <row r="1975">
      <c r="A1975" s="1" t="s">
        <v>21320</v>
      </c>
      <c r="B1975" s="1" t="s">
        <v>21321</v>
      </c>
      <c r="C1975" s="1" t="s">
        <v>1341</v>
      </c>
    </row>
    <row r="1976">
      <c r="A1976" s="1" t="s">
        <v>21324</v>
      </c>
      <c r="B1976" s="1" t="s">
        <v>2345</v>
      </c>
      <c r="C1976" s="1" t="s">
        <v>2347</v>
      </c>
      <c r="D1976" s="1" t="s">
        <v>21326</v>
      </c>
      <c r="E1976" s="1" t="s">
        <v>19356</v>
      </c>
      <c r="F1976" s="1" t="s">
        <v>2352</v>
      </c>
      <c r="G1976" s="1" t="s">
        <v>2354</v>
      </c>
      <c r="I1976" s="1" t="s">
        <v>2356</v>
      </c>
      <c r="J1976" s="1" t="s">
        <v>2358</v>
      </c>
    </row>
    <row r="1977">
      <c r="A1977" s="1" t="s">
        <v>21329</v>
      </c>
      <c r="B1977" s="1" t="s">
        <v>21331</v>
      </c>
      <c r="C1977" s="1" t="s">
        <v>21332</v>
      </c>
      <c r="D1977" s="1" t="s">
        <v>21333</v>
      </c>
      <c r="E1977" s="1" t="s">
        <v>40</v>
      </c>
      <c r="G1977" s="1" t="s">
        <v>21336</v>
      </c>
      <c r="H1977" s="1" t="s">
        <v>21332</v>
      </c>
    </row>
    <row r="1978">
      <c r="A1978" s="1" t="s">
        <v>21338</v>
      </c>
      <c r="B1978" s="1" t="s">
        <v>791</v>
      </c>
      <c r="C1978" s="1" t="s">
        <v>794</v>
      </c>
      <c r="D1978" s="1" t="s">
        <v>21340</v>
      </c>
      <c r="E1978" s="1" t="s">
        <v>5844</v>
      </c>
      <c r="F1978" s="1" t="s">
        <v>799</v>
      </c>
      <c r="G1978" s="1" t="s">
        <v>800</v>
      </c>
      <c r="I1978" s="1" t="s">
        <v>804</v>
      </c>
      <c r="J1978" s="1" t="s">
        <v>806</v>
      </c>
    </row>
    <row r="1979">
      <c r="A1979" s="1" t="s">
        <v>21347</v>
      </c>
      <c r="B1979" s="1" t="s">
        <v>239</v>
      </c>
      <c r="C1979" s="1" t="s">
        <v>240</v>
      </c>
      <c r="D1979" s="1" t="s">
        <v>507</v>
      </c>
      <c r="E1979" s="1" t="s">
        <v>509</v>
      </c>
      <c r="F1979" s="1" t="s">
        <v>21349</v>
      </c>
      <c r="G1979" s="1" t="s">
        <v>21350</v>
      </c>
      <c r="H1979" s="1" t="s">
        <v>21351</v>
      </c>
      <c r="I1979" s="1" t="s">
        <v>21353</v>
      </c>
      <c r="J1979" s="1" t="s">
        <v>21354</v>
      </c>
      <c r="K1979" s="1" t="s">
        <v>20247</v>
      </c>
      <c r="M1979" s="1" t="s">
        <v>524</v>
      </c>
      <c r="N1979" s="1" t="s">
        <v>526</v>
      </c>
      <c r="O1979" s="1" t="s">
        <v>21357</v>
      </c>
      <c r="P1979" s="1" t="s">
        <v>21358</v>
      </c>
      <c r="S1979" s="1" t="s">
        <v>259</v>
      </c>
      <c r="T1979" s="1" t="s">
        <v>260</v>
      </c>
    </row>
    <row r="1980">
      <c r="A1980" s="1" t="s">
        <v>21362</v>
      </c>
      <c r="B1980" s="1" t="s">
        <v>169</v>
      </c>
      <c r="C1980" s="1" t="s">
        <v>170</v>
      </c>
      <c r="D1980" s="1" t="s">
        <v>262</v>
      </c>
      <c r="E1980" s="1" t="s">
        <v>263</v>
      </c>
      <c r="F1980" s="1" t="s">
        <v>264</v>
      </c>
      <c r="G1980" s="1" t="s">
        <v>265</v>
      </c>
      <c r="H1980" s="1" t="s">
        <v>21365</v>
      </c>
      <c r="I1980" s="1" t="s">
        <v>21366</v>
      </c>
      <c r="L1980" s="1" t="s">
        <v>268</v>
      </c>
      <c r="M1980" s="1" t="s">
        <v>269</v>
      </c>
      <c r="N1980" s="1" t="s">
        <v>1380</v>
      </c>
      <c r="O1980" s="1" t="s">
        <v>1382</v>
      </c>
      <c r="Q1980" s="1" t="s">
        <v>183</v>
      </c>
      <c r="R1980" s="1" t="s">
        <v>184</v>
      </c>
    </row>
    <row r="1981">
      <c r="A1981" s="1" t="s">
        <v>3077</v>
      </c>
      <c r="B1981" s="1" t="s">
        <v>21067</v>
      </c>
      <c r="C1981" s="1" t="s">
        <v>21068</v>
      </c>
      <c r="E1981" s="1" t="s">
        <v>21374</v>
      </c>
      <c r="F1981" s="1" t="s">
        <v>21375</v>
      </c>
    </row>
    <row r="1982">
      <c r="A1982" s="1" t="s">
        <v>21376</v>
      </c>
      <c r="B1982" s="1" t="s">
        <v>1139</v>
      </c>
      <c r="C1982" s="1" t="s">
        <v>1141</v>
      </c>
      <c r="D1982" s="1" t="s">
        <v>21377</v>
      </c>
      <c r="E1982" s="1" t="s">
        <v>21378</v>
      </c>
      <c r="G1982" s="1" t="s">
        <v>1147</v>
      </c>
      <c r="H1982" s="1" t="s">
        <v>1149</v>
      </c>
    </row>
    <row r="1983">
      <c r="A1983" s="1" t="s">
        <v>21382</v>
      </c>
      <c r="B1983" s="1" t="s">
        <v>4703</v>
      </c>
      <c r="C1983" s="1" t="s">
        <v>4704</v>
      </c>
      <c r="D1983" s="1" t="s">
        <v>8867</v>
      </c>
      <c r="E1983" s="1" t="s">
        <v>8868</v>
      </c>
      <c r="F1983" s="1" t="s">
        <v>21385</v>
      </c>
      <c r="G1983" s="1" t="s">
        <v>3787</v>
      </c>
      <c r="H1983" s="1" t="s">
        <v>8874</v>
      </c>
      <c r="I1983" s="1" t="s">
        <v>8868</v>
      </c>
      <c r="J1983" s="1" t="s">
        <v>4740</v>
      </c>
      <c r="K1983" s="1" t="s">
        <v>4742</v>
      </c>
    </row>
    <row r="1984">
      <c r="A1984" s="1" t="s">
        <v>21390</v>
      </c>
      <c r="B1984" s="1" t="s">
        <v>21391</v>
      </c>
      <c r="C1984" s="1" t="s">
        <v>21392</v>
      </c>
      <c r="D1984" s="1" t="s">
        <v>21393</v>
      </c>
      <c r="E1984" s="1" t="s">
        <v>21394</v>
      </c>
      <c r="F1984" s="1" t="s">
        <v>21395</v>
      </c>
      <c r="G1984" s="1" t="s">
        <v>21396</v>
      </c>
      <c r="I1984" s="1" t="s">
        <v>21398</v>
      </c>
      <c r="J1984" s="1" t="s">
        <v>21400</v>
      </c>
      <c r="K1984" s="1" t="s">
        <v>21401</v>
      </c>
      <c r="L1984" s="1" t="s">
        <v>21402</v>
      </c>
    </row>
    <row r="1985">
      <c r="A1985" s="1" t="s">
        <v>21403</v>
      </c>
      <c r="B1985" s="1" t="s">
        <v>169</v>
      </c>
      <c r="C1985" s="1" t="s">
        <v>170</v>
      </c>
      <c r="D1985" s="1" t="s">
        <v>5906</v>
      </c>
      <c r="E1985" s="1" t="s">
        <v>5907</v>
      </c>
      <c r="F1985" s="1" t="s">
        <v>1430</v>
      </c>
      <c r="G1985" s="1" t="s">
        <v>1432</v>
      </c>
      <c r="H1985" s="1" t="s">
        <v>21406</v>
      </c>
      <c r="I1985" s="1" t="s">
        <v>21408</v>
      </c>
      <c r="J1985" s="1" t="s">
        <v>1434</v>
      </c>
      <c r="K1985" s="1" t="s">
        <v>1436</v>
      </c>
      <c r="L1985" s="1" t="s">
        <v>21409</v>
      </c>
      <c r="M1985" s="1" t="s">
        <v>5909</v>
      </c>
      <c r="P1985" s="1" t="s">
        <v>1450</v>
      </c>
      <c r="Q1985" s="1" t="s">
        <v>1451</v>
      </c>
      <c r="R1985" s="1" t="s">
        <v>5913</v>
      </c>
      <c r="S1985" s="1" t="s">
        <v>5918</v>
      </c>
      <c r="T1985" s="1" t="s">
        <v>21412</v>
      </c>
      <c r="U1985" s="1" t="s">
        <v>21414</v>
      </c>
      <c r="V1985" s="1" t="s">
        <v>5920</v>
      </c>
      <c r="W1985" s="1" t="s">
        <v>5922</v>
      </c>
      <c r="AA1985" s="1" t="s">
        <v>183</v>
      </c>
      <c r="AB1985" s="1" t="s">
        <v>184</v>
      </c>
    </row>
    <row r="1986">
      <c r="A1986" s="1" t="s">
        <v>21422</v>
      </c>
      <c r="B1986" s="1" t="s">
        <v>8392</v>
      </c>
      <c r="C1986" s="1" t="s">
        <v>8393</v>
      </c>
      <c r="D1986" s="1" t="s">
        <v>21426</v>
      </c>
      <c r="E1986" s="1" t="s">
        <v>21428</v>
      </c>
      <c r="F1986" s="1" t="s">
        <v>21429</v>
      </c>
      <c r="G1986" s="1" t="s">
        <v>21430</v>
      </c>
      <c r="H1986" s="1" t="s">
        <v>21431</v>
      </c>
      <c r="I1986" s="1" t="s">
        <v>21433</v>
      </c>
      <c r="K1986" s="1" t="s">
        <v>8409</v>
      </c>
      <c r="L1986" s="1" t="s">
        <v>8393</v>
      </c>
    </row>
    <row r="1987">
      <c r="A1987" s="1" t="s">
        <v>21435</v>
      </c>
      <c r="B1987" s="1" t="s">
        <v>21436</v>
      </c>
      <c r="C1987" s="1" t="s">
        <v>21438</v>
      </c>
      <c r="D1987" s="1" t="s">
        <v>21439</v>
      </c>
      <c r="E1987" s="1" t="s">
        <v>21440</v>
      </c>
      <c r="G1987" s="1" t="s">
        <v>21441</v>
      </c>
      <c r="H1987" s="1" t="s">
        <v>21442</v>
      </c>
    </row>
    <row r="1988">
      <c r="A1988" s="1" t="s">
        <v>21444</v>
      </c>
      <c r="B1988" s="1" t="s">
        <v>1098</v>
      </c>
      <c r="C1988" s="1" t="s">
        <v>1099</v>
      </c>
      <c r="D1988" s="1" t="s">
        <v>2614</v>
      </c>
      <c r="E1988" s="1" t="s">
        <v>2616</v>
      </c>
      <c r="F1988" s="1" t="s">
        <v>21447</v>
      </c>
      <c r="G1988" s="1" t="s">
        <v>5037</v>
      </c>
      <c r="H1988" s="1" t="s">
        <v>2620</v>
      </c>
      <c r="I1988" s="1" t="s">
        <v>2622</v>
      </c>
      <c r="J1988" s="1" t="s">
        <v>1112</v>
      </c>
      <c r="K1988" s="1" t="s">
        <v>1114</v>
      </c>
    </row>
    <row r="1989">
      <c r="A1989" s="1" t="s">
        <v>21454</v>
      </c>
      <c r="B1989" s="1" t="s">
        <v>21455</v>
      </c>
      <c r="C1989" s="1" t="s">
        <v>21456</v>
      </c>
      <c r="D1989" s="1" t="s">
        <v>21458</v>
      </c>
      <c r="E1989" s="1" t="s">
        <v>21460</v>
      </c>
      <c r="F1989" s="1" t="s">
        <v>21462</v>
      </c>
      <c r="G1989" s="1" t="s">
        <v>21464</v>
      </c>
      <c r="H1989" s="1" t="s">
        <v>21465</v>
      </c>
      <c r="I1989" s="1" t="s">
        <v>21467</v>
      </c>
      <c r="J1989" s="1" t="s">
        <v>21469</v>
      </c>
      <c r="K1989" s="1" t="s">
        <v>21470</v>
      </c>
      <c r="N1989" s="1" t="s">
        <v>21471</v>
      </c>
      <c r="O1989" s="1" t="s">
        <v>21472</v>
      </c>
      <c r="Q1989" s="1" t="s">
        <v>21473</v>
      </c>
      <c r="R1989" s="1" t="s">
        <v>21456</v>
      </c>
    </row>
    <row r="1990">
      <c r="A1990" s="1" t="s">
        <v>11977</v>
      </c>
      <c r="B1990" s="1" t="s">
        <v>8476</v>
      </c>
      <c r="C1990" s="1" t="s">
        <v>8477</v>
      </c>
      <c r="D1990" s="1" t="s">
        <v>21476</v>
      </c>
      <c r="E1990" s="1" t="s">
        <v>21478</v>
      </c>
      <c r="F1990" s="1" t="s">
        <v>6859</v>
      </c>
      <c r="G1990" s="1" t="s">
        <v>6860</v>
      </c>
      <c r="I1990" s="2" t="s">
        <v>6861</v>
      </c>
      <c r="J1990" s="1" t="s">
        <v>6863</v>
      </c>
      <c r="L1990" s="1" t="s">
        <v>8480</v>
      </c>
      <c r="M1990" s="1" t="s">
        <v>8482</v>
      </c>
      <c r="P1990" s="1" t="s">
        <v>8483</v>
      </c>
      <c r="Q1990" s="1" t="s">
        <v>8485</v>
      </c>
    </row>
    <row r="1991">
      <c r="A1991" s="1" t="s">
        <v>3086</v>
      </c>
      <c r="B1991" s="1" t="s">
        <v>3944</v>
      </c>
      <c r="C1991" s="1" t="s">
        <v>3946</v>
      </c>
      <c r="D1991" s="1" t="s">
        <v>5618</v>
      </c>
      <c r="E1991" s="1" t="s">
        <v>3951</v>
      </c>
      <c r="F1991" s="1" t="s">
        <v>15250</v>
      </c>
      <c r="G1991" s="1" t="s">
        <v>15252</v>
      </c>
      <c r="H1991" s="1" t="s">
        <v>21486</v>
      </c>
      <c r="I1991" s="1" t="s">
        <v>21488</v>
      </c>
      <c r="J1991" s="1" t="s">
        <v>1252</v>
      </c>
      <c r="K1991" s="1" t="s">
        <v>1256</v>
      </c>
      <c r="L1991" s="1" t="s">
        <v>15256</v>
      </c>
      <c r="M1991" s="1" t="s">
        <v>15257</v>
      </c>
      <c r="N1991" s="1" t="s">
        <v>15258</v>
      </c>
      <c r="O1991" s="1" t="s">
        <v>15259</v>
      </c>
      <c r="R1991" s="1" t="s">
        <v>3952</v>
      </c>
      <c r="S1991" s="1" t="s">
        <v>3953</v>
      </c>
    </row>
    <row r="1992">
      <c r="A1992" s="1" t="s">
        <v>21491</v>
      </c>
      <c r="B1992" s="1" t="s">
        <v>1431</v>
      </c>
      <c r="C1992" s="1" t="s">
        <v>1433</v>
      </c>
      <c r="D1992" s="1" t="s">
        <v>21493</v>
      </c>
      <c r="E1992" s="1" t="s">
        <v>21494</v>
      </c>
      <c r="H1992" s="1" t="s">
        <v>1439</v>
      </c>
      <c r="I1992" s="1" t="s">
        <v>1441</v>
      </c>
      <c r="J1992" s="1" t="s">
        <v>1443</v>
      </c>
      <c r="K1992" s="1" t="s">
        <v>1445</v>
      </c>
      <c r="L1992" s="1" t="s">
        <v>21496</v>
      </c>
      <c r="M1992" s="1" t="s">
        <v>21498</v>
      </c>
    </row>
    <row r="1993">
      <c r="A1993" s="1" t="s">
        <v>21499</v>
      </c>
      <c r="B1993" s="1" t="s">
        <v>21500</v>
      </c>
      <c r="C1993" s="1" t="s">
        <v>189</v>
      </c>
    </row>
    <row r="1994">
      <c r="A1994" s="1" t="s">
        <v>21501</v>
      </c>
      <c r="B1994" s="1" t="s">
        <v>8950</v>
      </c>
      <c r="C1994" s="1" t="s">
        <v>8951</v>
      </c>
      <c r="D1994" s="1" t="s">
        <v>8945</v>
      </c>
      <c r="E1994" s="1" t="s">
        <v>8947</v>
      </c>
      <c r="G1994" s="1" t="s">
        <v>8952</v>
      </c>
      <c r="H1994" s="1" t="s">
        <v>8953</v>
      </c>
    </row>
    <row r="1995">
      <c r="A1995" s="1" t="s">
        <v>21549</v>
      </c>
      <c r="B1995" s="1" t="s">
        <v>8933</v>
      </c>
      <c r="C1995" s="1" t="s">
        <v>8934</v>
      </c>
      <c r="D1995" s="1" t="s">
        <v>8935</v>
      </c>
      <c r="E1995" s="1" t="s">
        <v>8936</v>
      </c>
      <c r="F1995" s="1" t="s">
        <v>8937</v>
      </c>
      <c r="G1995" s="1" t="s">
        <v>8938</v>
      </c>
      <c r="H1995" s="1" t="s">
        <v>8939</v>
      </c>
      <c r="I1995" s="1" t="s">
        <v>215</v>
      </c>
      <c r="L1995" s="1" t="s">
        <v>8940</v>
      </c>
      <c r="M1995" s="1" t="s">
        <v>8941</v>
      </c>
      <c r="N1995" s="1" t="s">
        <v>8942</v>
      </c>
      <c r="O1995" s="1" t="s">
        <v>8943</v>
      </c>
    </row>
    <row r="1996">
      <c r="A1996" s="1" t="s">
        <v>21554</v>
      </c>
      <c r="B1996" s="1" t="s">
        <v>3526</v>
      </c>
      <c r="C1996" s="1" t="s">
        <v>3527</v>
      </c>
      <c r="D1996" s="1" t="s">
        <v>8908</v>
      </c>
      <c r="E1996" s="1" t="s">
        <v>8910</v>
      </c>
      <c r="F1996" s="1" t="s">
        <v>8911</v>
      </c>
      <c r="G1996" s="1" t="s">
        <v>8912</v>
      </c>
      <c r="I1996" s="1" t="s">
        <v>8913</v>
      </c>
      <c r="J1996" s="1" t="s">
        <v>8914</v>
      </c>
      <c r="K1996" s="1" t="s">
        <v>3547</v>
      </c>
      <c r="L1996" s="1" t="s">
        <v>3527</v>
      </c>
    </row>
    <row r="1997">
      <c r="A1997" s="1" t="s">
        <v>21562</v>
      </c>
      <c r="B1997" s="1" t="s">
        <v>8924</v>
      </c>
      <c r="C1997" s="1" t="s">
        <v>8925</v>
      </c>
      <c r="D1997" s="1" t="s">
        <v>8926</v>
      </c>
      <c r="E1997" s="1" t="s">
        <v>8927</v>
      </c>
      <c r="F1997" s="1" t="s">
        <v>8928</v>
      </c>
      <c r="G1997" s="1" t="s">
        <v>8929</v>
      </c>
    </row>
    <row r="1998">
      <c r="A1998" s="1" t="s">
        <v>21569</v>
      </c>
      <c r="B1998" s="1" t="s">
        <v>1077</v>
      </c>
      <c r="C1998" s="1" t="s">
        <v>1078</v>
      </c>
      <c r="D1998" s="1" t="s">
        <v>8899</v>
      </c>
      <c r="E1998" s="1" t="s">
        <v>1080</v>
      </c>
      <c r="F1998" s="1" t="s">
        <v>21574</v>
      </c>
      <c r="G1998" s="1" t="s">
        <v>21576</v>
      </c>
      <c r="H1998" s="1" t="s">
        <v>8904</v>
      </c>
      <c r="I1998" s="1" t="s">
        <v>8905</v>
      </c>
    </row>
    <row r="1999">
      <c r="A1999" s="1" t="s">
        <v>21579</v>
      </c>
      <c r="B1999" s="1" t="s">
        <v>19533</v>
      </c>
      <c r="C1999" s="1" t="s">
        <v>19534</v>
      </c>
      <c r="D1999" s="1" t="s">
        <v>19535</v>
      </c>
      <c r="E1999" s="1" t="s">
        <v>19537</v>
      </c>
      <c r="G1999" s="1" t="s">
        <v>19538</v>
      </c>
      <c r="H1999" s="1" t="s">
        <v>19539</v>
      </c>
    </row>
    <row r="2000">
      <c r="A2000" s="1" t="s">
        <v>21584</v>
      </c>
      <c r="B2000" s="1" t="s">
        <v>19545</v>
      </c>
      <c r="C2000" s="1" t="s">
        <v>189</v>
      </c>
      <c r="D2000" s="1" t="s">
        <v>19547</v>
      </c>
      <c r="E2000" s="1" t="s">
        <v>6623</v>
      </c>
    </row>
    <row r="2001">
      <c r="A2001" s="1" t="s">
        <v>3094</v>
      </c>
      <c r="B2001" s="1" t="s">
        <v>21586</v>
      </c>
      <c r="C2001" s="1" t="s">
        <v>21587</v>
      </c>
      <c r="D2001" s="1" t="s">
        <v>21588</v>
      </c>
      <c r="E2001" s="1" t="s">
        <v>21589</v>
      </c>
      <c r="G2001" s="1" t="s">
        <v>21591</v>
      </c>
      <c r="H2001" s="1" t="s">
        <v>21587</v>
      </c>
    </row>
    <row r="2002">
      <c r="A2002" s="1" t="s">
        <v>21595</v>
      </c>
      <c r="B2002" s="1" t="s">
        <v>3383</v>
      </c>
      <c r="C2002" s="1" t="s">
        <v>3385</v>
      </c>
      <c r="D2002" s="1" t="s">
        <v>19552</v>
      </c>
      <c r="E2002" s="1" t="s">
        <v>19553</v>
      </c>
      <c r="F2002" s="1" t="s">
        <v>19555</v>
      </c>
      <c r="G2002" s="1" t="s">
        <v>3391</v>
      </c>
      <c r="H2002" s="1" t="s">
        <v>3396</v>
      </c>
      <c r="I2002" s="1" t="s">
        <v>3385</v>
      </c>
      <c r="J2002" s="1" t="s">
        <v>19557</v>
      </c>
      <c r="K2002" s="1" t="s">
        <v>19553</v>
      </c>
      <c r="L2002" s="1" t="s">
        <v>3401</v>
      </c>
      <c r="M2002" s="1" t="s">
        <v>3403</v>
      </c>
    </row>
    <row r="2003">
      <c r="A2003" s="1" t="s">
        <v>21603</v>
      </c>
      <c r="B2003" s="1" t="s">
        <v>720</v>
      </c>
      <c r="C2003" s="1" t="s">
        <v>722</v>
      </c>
      <c r="D2003" s="1" t="s">
        <v>21607</v>
      </c>
      <c r="E2003" s="1" t="s">
        <v>21609</v>
      </c>
      <c r="G2003" s="1" t="s">
        <v>2720</v>
      </c>
      <c r="H2003" s="1" t="s">
        <v>726</v>
      </c>
      <c r="I2003" s="1" t="s">
        <v>759</v>
      </c>
      <c r="J2003" s="1" t="s">
        <v>760</v>
      </c>
    </row>
    <row r="2004">
      <c r="A2004" s="1" t="s">
        <v>21610</v>
      </c>
      <c r="B2004" s="1" t="s">
        <v>706</v>
      </c>
      <c r="C2004" s="1" t="s">
        <v>707</v>
      </c>
      <c r="D2004" s="1" t="s">
        <v>12459</v>
      </c>
      <c r="E2004" s="1" t="s">
        <v>12460</v>
      </c>
      <c r="F2004" s="1" t="s">
        <v>21614</v>
      </c>
      <c r="G2004" s="1" t="s">
        <v>21617</v>
      </c>
      <c r="H2004" s="1" t="s">
        <v>12468</v>
      </c>
      <c r="I2004" s="1" t="s">
        <v>12470</v>
      </c>
      <c r="J2004" s="2" t="s">
        <v>1014</v>
      </c>
      <c r="K2004" s="1" t="s">
        <v>159</v>
      </c>
      <c r="M2004" s="1" t="s">
        <v>12479</v>
      </c>
      <c r="N2004" s="1" t="s">
        <v>12480</v>
      </c>
      <c r="O2004" s="1" t="s">
        <v>711</v>
      </c>
      <c r="P2004" s="1" t="s">
        <v>713</v>
      </c>
    </row>
    <row r="2005">
      <c r="A2005" s="1" t="s">
        <v>21621</v>
      </c>
      <c r="B2005" s="1" t="s">
        <v>169</v>
      </c>
      <c r="C2005" s="1" t="s">
        <v>170</v>
      </c>
      <c r="D2005" s="1" t="s">
        <v>6028</v>
      </c>
      <c r="E2005" s="1" t="s">
        <v>6029</v>
      </c>
      <c r="F2005" s="1" t="s">
        <v>6032</v>
      </c>
      <c r="G2005" s="1" t="s">
        <v>6033</v>
      </c>
      <c r="H2005" s="1" t="s">
        <v>6034</v>
      </c>
      <c r="I2005" s="1" t="s">
        <v>6035</v>
      </c>
      <c r="J2005" s="1" t="s">
        <v>12494</v>
      </c>
      <c r="K2005" s="1" t="s">
        <v>12495</v>
      </c>
      <c r="M2005" s="1" t="s">
        <v>12496</v>
      </c>
      <c r="N2005" s="1" t="s">
        <v>12497</v>
      </c>
      <c r="O2005" s="1" t="s">
        <v>12499</v>
      </c>
      <c r="P2005" s="1" t="s">
        <v>6042</v>
      </c>
      <c r="Q2005" s="1" t="s">
        <v>6043</v>
      </c>
      <c r="R2005" s="1" t="s">
        <v>6044</v>
      </c>
      <c r="S2005" s="1" t="s">
        <v>6047</v>
      </c>
      <c r="T2005" s="1" t="s">
        <v>6049</v>
      </c>
      <c r="U2005" s="1" t="s">
        <v>6050</v>
      </c>
      <c r="V2005" s="1" t="s">
        <v>6052</v>
      </c>
      <c r="W2005" s="1" t="s">
        <v>12503</v>
      </c>
      <c r="X2005" s="1" t="s">
        <v>12505</v>
      </c>
      <c r="AA2005" s="1" t="s">
        <v>183</v>
      </c>
      <c r="AB2005" s="1" t="s">
        <v>184</v>
      </c>
      <c r="AC2005" s="1" t="s">
        <v>6054</v>
      </c>
      <c r="AD2005" s="1" t="s">
        <v>6055</v>
      </c>
      <c r="AE2005" s="1" t="s">
        <v>12512</v>
      </c>
      <c r="AF2005" s="1" t="s">
        <v>12514</v>
      </c>
      <c r="AG2005" s="1" t="s">
        <v>6056</v>
      </c>
      <c r="AH2005" s="1" t="s">
        <v>6057</v>
      </c>
    </row>
    <row r="2006">
      <c r="A2006" s="1" t="s">
        <v>21643</v>
      </c>
      <c r="B2006" s="1" t="s">
        <v>169</v>
      </c>
      <c r="C2006" s="1" t="s">
        <v>170</v>
      </c>
      <c r="D2006" s="1" t="s">
        <v>262</v>
      </c>
      <c r="E2006" s="1" t="s">
        <v>263</v>
      </c>
      <c r="F2006" s="1" t="s">
        <v>1430</v>
      </c>
      <c r="G2006" s="1" t="s">
        <v>1432</v>
      </c>
      <c r="H2006" s="1" t="s">
        <v>1434</v>
      </c>
      <c r="I2006" s="1" t="s">
        <v>1436</v>
      </c>
      <c r="J2006" s="1" t="s">
        <v>1438</v>
      </c>
      <c r="K2006" s="1" t="s">
        <v>1440</v>
      </c>
      <c r="L2006" s="1" t="s">
        <v>206</v>
      </c>
      <c r="M2006" s="1" t="s">
        <v>207</v>
      </c>
      <c r="N2006" s="1" t="s">
        <v>5416</v>
      </c>
      <c r="O2006" s="1" t="s">
        <v>5418</v>
      </c>
      <c r="P2006" s="1" t="s">
        <v>9121</v>
      </c>
      <c r="Q2006" s="1" t="s">
        <v>9122</v>
      </c>
      <c r="R2006" s="1" t="s">
        <v>9933</v>
      </c>
      <c r="S2006" s="1" t="s">
        <v>9934</v>
      </c>
      <c r="V2006" s="1" t="s">
        <v>1450</v>
      </c>
      <c r="W2006" s="1" t="s">
        <v>1451</v>
      </c>
      <c r="X2006" s="1" t="s">
        <v>1452</v>
      </c>
      <c r="Y2006" s="1" t="s">
        <v>1453</v>
      </c>
      <c r="Z2006" s="1" t="s">
        <v>9125</v>
      </c>
      <c r="AA2006" s="1" t="s">
        <v>9126</v>
      </c>
      <c r="AB2006" s="1" t="s">
        <v>1363</v>
      </c>
      <c r="AC2006" s="1" t="s">
        <v>1364</v>
      </c>
      <c r="AH2006" s="1" t="s">
        <v>183</v>
      </c>
      <c r="AI2006" s="1" t="s">
        <v>184</v>
      </c>
      <c r="AJ2006" s="1" t="s">
        <v>220</v>
      </c>
      <c r="AK2006" s="1" t="s">
        <v>221</v>
      </c>
      <c r="AL2006" s="1" t="s">
        <v>5452</v>
      </c>
      <c r="AM2006" s="1" t="s">
        <v>5453</v>
      </c>
      <c r="AN2006" s="1" t="s">
        <v>9127</v>
      </c>
      <c r="AO2006" s="1" t="s">
        <v>9128</v>
      </c>
    </row>
    <row r="2007">
      <c r="A2007" s="1" t="s">
        <v>21660</v>
      </c>
      <c r="B2007" s="1" t="s">
        <v>1244</v>
      </c>
      <c r="C2007" s="1" t="s">
        <v>1246</v>
      </c>
      <c r="D2007" s="1" t="s">
        <v>4014</v>
      </c>
      <c r="E2007" s="1" t="s">
        <v>4016</v>
      </c>
      <c r="F2007" s="1" t="s">
        <v>12571</v>
      </c>
      <c r="G2007" s="1" t="s">
        <v>12574</v>
      </c>
      <c r="I2007" s="1" t="s">
        <v>4024</v>
      </c>
      <c r="J2007" s="1" t="s">
        <v>4025</v>
      </c>
      <c r="K2007" s="1" t="s">
        <v>1261</v>
      </c>
      <c r="L2007" s="1" t="s">
        <v>1263</v>
      </c>
      <c r="M2007" s="1" t="s">
        <v>4029</v>
      </c>
      <c r="N2007" s="1" t="s">
        <v>4030</v>
      </c>
    </row>
    <row r="2008">
      <c r="A2008" s="1" t="s">
        <v>21668</v>
      </c>
      <c r="B2008" s="1" t="s">
        <v>1414</v>
      </c>
      <c r="C2008" s="1" t="s">
        <v>1415</v>
      </c>
      <c r="D2008" s="1" t="s">
        <v>14071</v>
      </c>
      <c r="E2008" s="1" t="s">
        <v>3124</v>
      </c>
      <c r="F2008" s="1" t="s">
        <v>3125</v>
      </c>
      <c r="G2008" s="1" t="s">
        <v>1422</v>
      </c>
      <c r="H2008" s="1" t="s">
        <v>1424</v>
      </c>
      <c r="I2008" s="1" t="s">
        <v>1426</v>
      </c>
    </row>
    <row r="2009">
      <c r="A2009" s="1" t="s">
        <v>21675</v>
      </c>
      <c r="B2009" s="1" t="s">
        <v>20877</v>
      </c>
      <c r="C2009" s="1" t="s">
        <v>20878</v>
      </c>
      <c r="D2009" s="1" t="s">
        <v>21676</v>
      </c>
      <c r="E2009" s="1" t="s">
        <v>21678</v>
      </c>
      <c r="F2009" s="1" t="s">
        <v>18258</v>
      </c>
      <c r="G2009" s="1" t="s">
        <v>18259</v>
      </c>
      <c r="H2009" s="2" t="s">
        <v>13869</v>
      </c>
      <c r="I2009" s="1" t="s">
        <v>662</v>
      </c>
      <c r="J2009" s="2" t="s">
        <v>5304</v>
      </c>
      <c r="K2009" s="1" t="s">
        <v>292</v>
      </c>
      <c r="L2009" s="2" t="s">
        <v>5305</v>
      </c>
      <c r="M2009" s="1" t="s">
        <v>294</v>
      </c>
      <c r="N2009" s="2" t="s">
        <v>15101</v>
      </c>
      <c r="O2009" s="1" t="s">
        <v>15103</v>
      </c>
      <c r="Q2009" s="1" t="s">
        <v>20879</v>
      </c>
      <c r="R2009" s="1" t="s">
        <v>9894</v>
      </c>
      <c r="S2009" s="1" t="s">
        <v>581</v>
      </c>
      <c r="T2009" s="1" t="s">
        <v>583</v>
      </c>
    </row>
    <row r="2010">
      <c r="A2010" s="1" t="s">
        <v>3105</v>
      </c>
      <c r="B2010" s="1" t="s">
        <v>21685</v>
      </c>
      <c r="C2010" s="1" t="s">
        <v>40</v>
      </c>
    </row>
    <row r="2011">
      <c r="A2011" s="1" t="s">
        <v>21688</v>
      </c>
      <c r="B2011" s="1" t="s">
        <v>21689</v>
      </c>
      <c r="C2011" s="1" t="s">
        <v>21690</v>
      </c>
      <c r="D2011" s="1" t="s">
        <v>4137</v>
      </c>
      <c r="E2011" s="1" t="s">
        <v>4139</v>
      </c>
      <c r="F2011" s="1" t="s">
        <v>4142</v>
      </c>
      <c r="G2011" s="1" t="s">
        <v>4164</v>
      </c>
      <c r="H2011" s="1" t="s">
        <v>21692</v>
      </c>
      <c r="I2011" s="1" t="s">
        <v>21693</v>
      </c>
    </row>
    <row r="2012">
      <c r="A2012" s="1" t="s">
        <v>21696</v>
      </c>
      <c r="B2012" s="1" t="s">
        <v>2924</v>
      </c>
      <c r="C2012" s="1" t="s">
        <v>2926</v>
      </c>
      <c r="D2012" s="1" t="s">
        <v>2935</v>
      </c>
      <c r="E2012" s="1" t="s">
        <v>2937</v>
      </c>
      <c r="G2012" s="1" t="s">
        <v>2940</v>
      </c>
      <c r="H2012" s="1" t="s">
        <v>2941</v>
      </c>
      <c r="I2012" s="1" t="s">
        <v>2949</v>
      </c>
      <c r="J2012" s="1" t="s">
        <v>2951</v>
      </c>
    </row>
    <row r="2013">
      <c r="A2013" s="1" t="s">
        <v>21701</v>
      </c>
      <c r="B2013" s="1" t="s">
        <v>2190</v>
      </c>
      <c r="C2013" s="1" t="s">
        <v>2191</v>
      </c>
      <c r="D2013" s="1" t="s">
        <v>15360</v>
      </c>
      <c r="E2013" s="1" t="s">
        <v>15361</v>
      </c>
      <c r="F2013" s="1" t="s">
        <v>15362</v>
      </c>
      <c r="G2013" s="1" t="s">
        <v>15363</v>
      </c>
      <c r="H2013" s="1" t="s">
        <v>20047</v>
      </c>
      <c r="I2013" s="1" t="s">
        <v>20048</v>
      </c>
      <c r="J2013" s="1" t="s">
        <v>20050</v>
      </c>
      <c r="K2013" s="1" t="s">
        <v>15370</v>
      </c>
      <c r="M2013" s="1" t="s">
        <v>15372</v>
      </c>
      <c r="N2013" s="1" t="s">
        <v>15373</v>
      </c>
      <c r="O2013" s="1" t="s">
        <v>4478</v>
      </c>
      <c r="P2013" s="1" t="s">
        <v>4479</v>
      </c>
      <c r="Q2013" s="1" t="s">
        <v>2203</v>
      </c>
      <c r="R2013" s="1" t="s">
        <v>2204</v>
      </c>
      <c r="S2013" s="1" t="s">
        <v>20053</v>
      </c>
      <c r="T2013" s="1" t="s">
        <v>20054</v>
      </c>
    </row>
    <row r="2014">
      <c r="A2014" s="1" t="s">
        <v>21706</v>
      </c>
      <c r="B2014" s="1" t="s">
        <v>20034</v>
      </c>
      <c r="C2014" s="1" t="s">
        <v>20035</v>
      </c>
      <c r="D2014" s="1" t="s">
        <v>20039</v>
      </c>
      <c r="E2014" s="1" t="s">
        <v>20040</v>
      </c>
      <c r="F2014" s="1" t="s">
        <v>20036</v>
      </c>
      <c r="G2014" s="1" t="s">
        <v>20037</v>
      </c>
      <c r="H2014" s="1" t="s">
        <v>20042</v>
      </c>
      <c r="I2014" s="1" t="s">
        <v>20043</v>
      </c>
      <c r="K2014" s="1" t="s">
        <v>20044</v>
      </c>
      <c r="L2014" s="1" t="s">
        <v>20035</v>
      </c>
      <c r="M2014" s="1" t="s">
        <v>21712</v>
      </c>
      <c r="N2014" s="1" t="s">
        <v>21713</v>
      </c>
    </row>
    <row r="2015">
      <c r="A2015" s="1" t="s">
        <v>21716</v>
      </c>
      <c r="B2015" s="1" t="s">
        <v>9456</v>
      </c>
      <c r="C2015" s="1" t="s">
        <v>9457</v>
      </c>
      <c r="D2015" s="1" t="s">
        <v>20025</v>
      </c>
      <c r="E2015" s="1" t="s">
        <v>20027</v>
      </c>
      <c r="F2015" s="1" t="s">
        <v>20029</v>
      </c>
      <c r="G2015" s="1" t="s">
        <v>20030</v>
      </c>
      <c r="I2015" s="1" t="s">
        <v>9460</v>
      </c>
      <c r="J2015" s="1" t="s">
        <v>9461</v>
      </c>
      <c r="K2015" s="1" t="s">
        <v>9463</v>
      </c>
      <c r="L2015" s="1" t="s">
        <v>9464</v>
      </c>
    </row>
    <row r="2016">
      <c r="A2016" s="1" t="s">
        <v>21719</v>
      </c>
      <c r="B2016" s="1" t="s">
        <v>11825</v>
      </c>
      <c r="C2016" s="1" t="s">
        <v>11827</v>
      </c>
      <c r="D2016" s="1" t="s">
        <v>21721</v>
      </c>
      <c r="E2016" s="1" t="s">
        <v>21722</v>
      </c>
      <c r="G2016" s="1" t="s">
        <v>11842</v>
      </c>
      <c r="H2016" s="1" t="s">
        <v>11843</v>
      </c>
      <c r="I2016" s="1" t="s">
        <v>11846</v>
      </c>
      <c r="J2016" s="1" t="s">
        <v>11847</v>
      </c>
    </row>
    <row r="2017">
      <c r="A2017" s="1" t="s">
        <v>21725</v>
      </c>
      <c r="B2017" s="1" t="s">
        <v>9980</v>
      </c>
      <c r="C2017" s="1" t="s">
        <v>9981</v>
      </c>
      <c r="D2017" s="1" t="s">
        <v>21727</v>
      </c>
      <c r="E2017" s="1" t="s">
        <v>21728</v>
      </c>
      <c r="G2017" s="1" t="s">
        <v>9984</v>
      </c>
      <c r="H2017" s="1" t="s">
        <v>9985</v>
      </c>
      <c r="J2017" s="1" t="s">
        <v>201</v>
      </c>
      <c r="K2017" s="1" t="s">
        <v>202</v>
      </c>
    </row>
    <row r="2018">
      <c r="A2018" s="1" t="s">
        <v>21729</v>
      </c>
      <c r="B2018" s="1" t="s">
        <v>21730</v>
      </c>
      <c r="C2018" s="1" t="s">
        <v>21732</v>
      </c>
    </row>
    <row r="2019">
      <c r="A2019" s="1" t="s">
        <v>21733</v>
      </c>
      <c r="B2019" s="1" t="s">
        <v>720</v>
      </c>
      <c r="C2019" s="1" t="s">
        <v>722</v>
      </c>
      <c r="D2019" s="1" t="s">
        <v>21736</v>
      </c>
      <c r="E2019" s="1" t="s">
        <v>40</v>
      </c>
      <c r="F2019" s="1" t="s">
        <v>759</v>
      </c>
      <c r="G2019" s="1" t="s">
        <v>760</v>
      </c>
    </row>
    <row r="2020">
      <c r="A2020" s="1" t="s">
        <v>3114</v>
      </c>
      <c r="B2020" s="1" t="s">
        <v>21738</v>
      </c>
      <c r="C2020" s="1" t="s">
        <v>189</v>
      </c>
    </row>
    <row r="2021">
      <c r="A2021" s="1" t="s">
        <v>21740</v>
      </c>
      <c r="B2021" s="1" t="s">
        <v>81</v>
      </c>
      <c r="C2021" s="1" t="s">
        <v>82</v>
      </c>
      <c r="D2021" s="1" t="s">
        <v>83</v>
      </c>
      <c r="E2021" s="1" t="s">
        <v>84</v>
      </c>
      <c r="F2021" s="1" t="s">
        <v>21742</v>
      </c>
      <c r="G2021" s="1" t="s">
        <v>94</v>
      </c>
      <c r="H2021" s="1" t="s">
        <v>91</v>
      </c>
      <c r="I2021" s="1" t="s">
        <v>92</v>
      </c>
      <c r="K2021" s="1" t="s">
        <v>93</v>
      </c>
      <c r="L2021" s="1" t="s">
        <v>94</v>
      </c>
      <c r="M2021" s="1" t="s">
        <v>95</v>
      </c>
      <c r="N2021" s="1" t="s">
        <v>96</v>
      </c>
    </row>
    <row r="2022">
      <c r="A2022" s="1" t="s">
        <v>21745</v>
      </c>
      <c r="B2022" s="1" t="s">
        <v>102</v>
      </c>
      <c r="C2022" s="1" t="s">
        <v>103</v>
      </c>
      <c r="D2022" s="1" t="s">
        <v>106</v>
      </c>
      <c r="E2022" s="1" t="s">
        <v>107</v>
      </c>
      <c r="F2022" s="1" t="s">
        <v>17373</v>
      </c>
      <c r="G2022" s="1" t="s">
        <v>109</v>
      </c>
      <c r="J2022" s="1" t="s">
        <v>110</v>
      </c>
      <c r="K2022" s="1" t="s">
        <v>111</v>
      </c>
      <c r="L2022" s="1" t="s">
        <v>114</v>
      </c>
      <c r="M2022" s="1" t="s">
        <v>115</v>
      </c>
    </row>
    <row r="2023">
      <c r="A2023" s="1" t="s">
        <v>21752</v>
      </c>
      <c r="B2023" s="1" t="s">
        <v>239</v>
      </c>
      <c r="C2023" s="1" t="s">
        <v>240</v>
      </c>
      <c r="D2023" s="1" t="s">
        <v>21754</v>
      </c>
      <c r="E2023" s="1" t="s">
        <v>40</v>
      </c>
      <c r="F2023" s="1" t="s">
        <v>259</v>
      </c>
      <c r="G2023" s="1" t="s">
        <v>260</v>
      </c>
    </row>
    <row r="2024">
      <c r="A2024" s="1" t="s">
        <v>21755</v>
      </c>
      <c r="B2024" s="1" t="s">
        <v>21756</v>
      </c>
      <c r="C2024" s="1" t="s">
        <v>139</v>
      </c>
    </row>
    <row r="2025">
      <c r="A2025" s="1" t="s">
        <v>21757</v>
      </c>
      <c r="B2025" s="1" t="s">
        <v>21759</v>
      </c>
      <c r="C2025" s="1" t="s">
        <v>189</v>
      </c>
    </row>
    <row r="2026">
      <c r="A2026" s="1" t="s">
        <v>21761</v>
      </c>
      <c r="B2026" s="1" t="s">
        <v>9278</v>
      </c>
      <c r="C2026" s="1" t="s">
        <v>9279</v>
      </c>
      <c r="D2026" s="1" t="s">
        <v>9280</v>
      </c>
      <c r="E2026" s="1" t="s">
        <v>9282</v>
      </c>
      <c r="F2026" s="1" t="s">
        <v>3814</v>
      </c>
      <c r="G2026" s="1" t="s">
        <v>3817</v>
      </c>
      <c r="I2026" s="1" t="s">
        <v>9284</v>
      </c>
      <c r="J2026" s="1" t="s">
        <v>9285</v>
      </c>
      <c r="K2026" s="1" t="s">
        <v>9286</v>
      </c>
      <c r="L2026" s="1" t="s">
        <v>9287</v>
      </c>
    </row>
    <row r="2027">
      <c r="A2027" s="1" t="s">
        <v>21768</v>
      </c>
      <c r="B2027" s="1" t="s">
        <v>21769</v>
      </c>
      <c r="C2027" s="1" t="s">
        <v>189</v>
      </c>
    </row>
    <row r="2028">
      <c r="A2028" s="1" t="s">
        <v>21771</v>
      </c>
      <c r="B2028" s="1" t="s">
        <v>803</v>
      </c>
      <c r="C2028" s="1" t="s">
        <v>805</v>
      </c>
      <c r="D2028" s="1" t="s">
        <v>807</v>
      </c>
      <c r="E2028" s="1" t="s">
        <v>808</v>
      </c>
      <c r="F2028" s="1" t="s">
        <v>21776</v>
      </c>
      <c r="G2028" s="1" t="s">
        <v>21778</v>
      </c>
      <c r="H2028" s="1" t="s">
        <v>4283</v>
      </c>
      <c r="I2028" s="1" t="s">
        <v>4285</v>
      </c>
      <c r="K2028" s="1" t="s">
        <v>812</v>
      </c>
      <c r="L2028" s="1" t="s">
        <v>808</v>
      </c>
      <c r="M2028" s="1" t="s">
        <v>21781</v>
      </c>
      <c r="N2028" s="1" t="s">
        <v>21782</v>
      </c>
      <c r="P2028" s="1" t="s">
        <v>817</v>
      </c>
      <c r="Q2028" s="1" t="s">
        <v>818</v>
      </c>
      <c r="R2028" s="1" t="s">
        <v>973</v>
      </c>
      <c r="S2028" s="1" t="s">
        <v>975</v>
      </c>
    </row>
    <row r="2029">
      <c r="A2029" s="1" t="s">
        <v>21785</v>
      </c>
      <c r="B2029" s="1" t="s">
        <v>803</v>
      </c>
      <c r="C2029" s="1" t="s">
        <v>805</v>
      </c>
      <c r="D2029" s="1" t="s">
        <v>21786</v>
      </c>
      <c r="E2029" s="1" t="s">
        <v>21787</v>
      </c>
      <c r="F2029" s="1" t="s">
        <v>21788</v>
      </c>
      <c r="G2029" s="1" t="s">
        <v>21789</v>
      </c>
      <c r="H2029" s="1" t="s">
        <v>21790</v>
      </c>
      <c r="I2029" s="1" t="s">
        <v>21787</v>
      </c>
      <c r="J2029" s="1" t="s">
        <v>817</v>
      </c>
      <c r="K2029" s="1" t="s">
        <v>818</v>
      </c>
    </row>
    <row r="2030">
      <c r="A2030" s="1" t="s">
        <v>3122</v>
      </c>
      <c r="B2030" s="1" t="s">
        <v>21795</v>
      </c>
      <c r="C2030" s="1" t="s">
        <v>21796</v>
      </c>
      <c r="D2030" s="1" t="s">
        <v>21797</v>
      </c>
      <c r="E2030" s="1" t="s">
        <v>40</v>
      </c>
      <c r="F2030" s="1" t="s">
        <v>21798</v>
      </c>
      <c r="G2030" s="1" t="s">
        <v>21799</v>
      </c>
    </row>
    <row r="2031">
      <c r="A2031" s="1" t="s">
        <v>21802</v>
      </c>
      <c r="B2031" s="1" t="s">
        <v>1122</v>
      </c>
      <c r="C2031" s="1" t="s">
        <v>1124</v>
      </c>
      <c r="D2031" s="1" t="s">
        <v>21806</v>
      </c>
      <c r="E2031" s="1" t="s">
        <v>1427</v>
      </c>
      <c r="F2031" s="1" t="s">
        <v>2837</v>
      </c>
      <c r="G2031" s="1" t="s">
        <v>1124</v>
      </c>
      <c r="H2031" s="1" t="s">
        <v>1150</v>
      </c>
      <c r="I2031" s="1" t="s">
        <v>1151</v>
      </c>
    </row>
    <row r="2032">
      <c r="A2032" s="1" t="s">
        <v>21812</v>
      </c>
      <c r="B2032" s="1" t="s">
        <v>21806</v>
      </c>
      <c r="C2032" s="1" t="s">
        <v>1427</v>
      </c>
    </row>
    <row r="2033">
      <c r="A2033" s="1" t="s">
        <v>21686</v>
      </c>
      <c r="B2033" s="1" t="s">
        <v>21818</v>
      </c>
      <c r="C2033" s="1" t="s">
        <v>21820</v>
      </c>
      <c r="D2033" s="1" t="s">
        <v>21822</v>
      </c>
      <c r="E2033" s="1" t="s">
        <v>21824</v>
      </c>
      <c r="F2033" s="1" t="s">
        <v>21825</v>
      </c>
      <c r="G2033" s="1" t="s">
        <v>21824</v>
      </c>
    </row>
    <row r="2034">
      <c r="A2034" s="1" t="s">
        <v>21828</v>
      </c>
      <c r="B2034" s="1" t="s">
        <v>15635</v>
      </c>
      <c r="C2034" s="1" t="s">
        <v>15636</v>
      </c>
      <c r="D2034" s="1" t="s">
        <v>21834</v>
      </c>
      <c r="E2034" s="1" t="s">
        <v>15638</v>
      </c>
      <c r="F2034" s="1" t="s">
        <v>15640</v>
      </c>
      <c r="G2034" s="1" t="s">
        <v>15638</v>
      </c>
    </row>
    <row r="2035">
      <c r="A2035" s="1" t="s">
        <v>21304</v>
      </c>
      <c r="B2035" s="1" t="s">
        <v>21841</v>
      </c>
      <c r="C2035" s="1" t="s">
        <v>189</v>
      </c>
    </row>
    <row r="2036">
      <c r="A2036" s="1" t="s">
        <v>19168</v>
      </c>
      <c r="B2036" s="1" t="s">
        <v>21845</v>
      </c>
      <c r="C2036" s="1" t="s">
        <v>189</v>
      </c>
    </row>
    <row r="2037">
      <c r="A2037" s="1" t="s">
        <v>21848</v>
      </c>
      <c r="B2037" s="1" t="s">
        <v>21849</v>
      </c>
      <c r="C2037" s="1" t="s">
        <v>21850</v>
      </c>
      <c r="D2037" s="1" t="s">
        <v>21851</v>
      </c>
      <c r="E2037" s="1" t="s">
        <v>21853</v>
      </c>
      <c r="F2037" s="1" t="s">
        <v>21854</v>
      </c>
      <c r="G2037" s="1" t="s">
        <v>21850</v>
      </c>
      <c r="H2037" s="1" t="s">
        <v>21855</v>
      </c>
      <c r="I2037" s="1" t="s">
        <v>21857</v>
      </c>
    </row>
    <row r="2038">
      <c r="A2038" s="1" t="s">
        <v>21859</v>
      </c>
      <c r="B2038" s="1" t="s">
        <v>3414</v>
      </c>
      <c r="C2038" s="1" t="s">
        <v>3415</v>
      </c>
      <c r="D2038" s="1" t="s">
        <v>4361</v>
      </c>
      <c r="E2038" s="1" t="s">
        <v>4362</v>
      </c>
      <c r="F2038" s="1" t="s">
        <v>21860</v>
      </c>
      <c r="G2038" s="1" t="s">
        <v>3417</v>
      </c>
      <c r="H2038" s="1" t="s">
        <v>3419</v>
      </c>
      <c r="I2038" s="1" t="s">
        <v>3421</v>
      </c>
      <c r="J2038" s="1" t="s">
        <v>4365</v>
      </c>
      <c r="K2038" s="1" t="s">
        <v>4367</v>
      </c>
      <c r="L2038" s="1" t="s">
        <v>3422</v>
      </c>
      <c r="M2038" s="1" t="s">
        <v>3423</v>
      </c>
    </row>
    <row r="2039">
      <c r="A2039" s="1" t="s">
        <v>3130</v>
      </c>
      <c r="B2039" s="1" t="s">
        <v>4388</v>
      </c>
      <c r="C2039" s="1" t="s">
        <v>4390</v>
      </c>
      <c r="D2039" s="1" t="s">
        <v>4392</v>
      </c>
      <c r="E2039" s="1" t="s">
        <v>4394</v>
      </c>
    </row>
    <row r="2040">
      <c r="A2040" s="1" t="s">
        <v>3175</v>
      </c>
      <c r="B2040" s="1" t="s">
        <v>169</v>
      </c>
      <c r="C2040" s="1" t="s">
        <v>170</v>
      </c>
      <c r="D2040" s="1" t="s">
        <v>5906</v>
      </c>
      <c r="E2040" s="1" t="s">
        <v>5907</v>
      </c>
      <c r="F2040" s="1" t="s">
        <v>1430</v>
      </c>
      <c r="G2040" s="1" t="s">
        <v>1432</v>
      </c>
      <c r="H2040" s="1" t="s">
        <v>1434</v>
      </c>
      <c r="I2040" s="1" t="s">
        <v>1436</v>
      </c>
      <c r="J2040" s="1" t="s">
        <v>1438</v>
      </c>
      <c r="K2040" s="1" t="s">
        <v>1440</v>
      </c>
      <c r="L2040" s="1" t="s">
        <v>21880</v>
      </c>
      <c r="M2040" s="1" t="s">
        <v>21881</v>
      </c>
      <c r="N2040" s="1" t="s">
        <v>21882</v>
      </c>
      <c r="O2040" s="1" t="s">
        <v>5918</v>
      </c>
      <c r="R2040" s="1" t="s">
        <v>1450</v>
      </c>
      <c r="S2040" s="1" t="s">
        <v>1451</v>
      </c>
      <c r="T2040" s="1" t="s">
        <v>5913</v>
      </c>
      <c r="U2040" s="1" t="s">
        <v>5918</v>
      </c>
      <c r="V2040" s="1" t="s">
        <v>1452</v>
      </c>
      <c r="W2040" s="1" t="s">
        <v>1453</v>
      </c>
      <c r="X2040" s="1" t="s">
        <v>21885</v>
      </c>
      <c r="Y2040" s="1" t="s">
        <v>21886</v>
      </c>
      <c r="Z2040" s="1" t="s">
        <v>5920</v>
      </c>
      <c r="AA2040" s="1" t="s">
        <v>5922</v>
      </c>
      <c r="AE2040" s="1" t="s">
        <v>183</v>
      </c>
      <c r="AF2040" s="1" t="s">
        <v>184</v>
      </c>
    </row>
    <row r="2041">
      <c r="A2041" s="1" t="s">
        <v>21889</v>
      </c>
      <c r="B2041" s="1" t="s">
        <v>3414</v>
      </c>
      <c r="C2041" s="1" t="s">
        <v>3415</v>
      </c>
      <c r="D2041" s="1" t="s">
        <v>21890</v>
      </c>
      <c r="E2041" s="1" t="s">
        <v>21891</v>
      </c>
      <c r="G2041" s="1" t="s">
        <v>3419</v>
      </c>
      <c r="H2041" s="1" t="s">
        <v>3421</v>
      </c>
      <c r="I2041" s="1" t="s">
        <v>3422</v>
      </c>
      <c r="J2041" s="1" t="s">
        <v>3423</v>
      </c>
    </row>
    <row r="2042">
      <c r="A2042" s="1" t="s">
        <v>21896</v>
      </c>
      <c r="B2042" s="1" t="s">
        <v>21897</v>
      </c>
      <c r="C2042" s="1" t="s">
        <v>21898</v>
      </c>
    </row>
    <row r="2043">
      <c r="A2043" s="1" t="s">
        <v>21900</v>
      </c>
      <c r="B2043" s="1" t="s">
        <v>169</v>
      </c>
      <c r="C2043" s="1" t="s">
        <v>170</v>
      </c>
      <c r="D2043" s="1" t="s">
        <v>262</v>
      </c>
      <c r="E2043" s="1" t="s">
        <v>263</v>
      </c>
      <c r="F2043" s="1" t="s">
        <v>264</v>
      </c>
      <c r="G2043" s="1" t="s">
        <v>265</v>
      </c>
      <c r="H2043" s="1" t="s">
        <v>21903</v>
      </c>
      <c r="I2043" s="1" t="s">
        <v>2612</v>
      </c>
      <c r="L2043" s="1" t="s">
        <v>268</v>
      </c>
      <c r="M2043" s="1" t="s">
        <v>269</v>
      </c>
      <c r="N2043" s="1" t="s">
        <v>1380</v>
      </c>
      <c r="O2043" s="1" t="s">
        <v>1382</v>
      </c>
      <c r="Q2043" s="1" t="s">
        <v>183</v>
      </c>
      <c r="R2043" s="1" t="s">
        <v>184</v>
      </c>
    </row>
    <row r="2044">
      <c r="A2044" s="1" t="s">
        <v>21904</v>
      </c>
      <c r="B2044" s="1" t="s">
        <v>6609</v>
      </c>
      <c r="C2044" s="1" t="s">
        <v>6610</v>
      </c>
      <c r="D2044" s="1" t="s">
        <v>16679</v>
      </c>
      <c r="E2044" s="1" t="s">
        <v>16680</v>
      </c>
      <c r="F2044" s="1" t="s">
        <v>21906</v>
      </c>
      <c r="G2044" s="1" t="s">
        <v>16683</v>
      </c>
      <c r="H2044" s="1" t="s">
        <v>6621</v>
      </c>
      <c r="I2044" s="1" t="s">
        <v>6623</v>
      </c>
      <c r="J2044" s="1" t="s">
        <v>16682</v>
      </c>
      <c r="K2044" s="1" t="s">
        <v>16683</v>
      </c>
      <c r="M2044" s="1" t="s">
        <v>6630</v>
      </c>
      <c r="N2044" s="1" t="s">
        <v>6631</v>
      </c>
    </row>
    <row r="2045">
      <c r="A2045" s="1" t="s">
        <v>21908</v>
      </c>
      <c r="B2045" s="1" t="s">
        <v>1244</v>
      </c>
      <c r="C2045" s="1" t="s">
        <v>1246</v>
      </c>
      <c r="D2045" s="1" t="s">
        <v>12964</v>
      </c>
      <c r="E2045" s="1" t="s">
        <v>12965</v>
      </c>
      <c r="F2045" s="1" t="s">
        <v>13236</v>
      </c>
      <c r="G2045" s="1" t="s">
        <v>13237</v>
      </c>
      <c r="I2045" s="1" t="s">
        <v>12973</v>
      </c>
      <c r="J2045" s="1" t="s">
        <v>1250</v>
      </c>
      <c r="K2045" s="1" t="s">
        <v>1261</v>
      </c>
      <c r="L2045" s="1" t="s">
        <v>1263</v>
      </c>
    </row>
    <row r="2046">
      <c r="A2046" s="1" t="s">
        <v>21915</v>
      </c>
      <c r="B2046" s="1" t="s">
        <v>12563</v>
      </c>
      <c r="C2046" s="1" t="s">
        <v>12564</v>
      </c>
      <c r="D2046" s="1" t="s">
        <v>12568</v>
      </c>
      <c r="E2046" s="1" t="s">
        <v>12569</v>
      </c>
      <c r="G2046" s="1" t="s">
        <v>12573</v>
      </c>
      <c r="H2046" s="1" t="s">
        <v>12575</v>
      </c>
      <c r="J2046" s="1" t="s">
        <v>12580</v>
      </c>
      <c r="K2046" s="1" t="s">
        <v>12581</v>
      </c>
    </row>
    <row r="2047">
      <c r="A2047" s="1" t="s">
        <v>21917</v>
      </c>
      <c r="B2047" s="1" t="s">
        <v>17955</v>
      </c>
      <c r="C2047" s="1" t="s">
        <v>17956</v>
      </c>
      <c r="D2047" s="1" t="s">
        <v>1744</v>
      </c>
      <c r="E2047" s="1" t="s">
        <v>1746</v>
      </c>
      <c r="F2047" s="1" t="s">
        <v>21920</v>
      </c>
      <c r="G2047" s="1" t="s">
        <v>17956</v>
      </c>
      <c r="I2047" s="1" t="s">
        <v>17959</v>
      </c>
      <c r="J2047" s="1" t="s">
        <v>17956</v>
      </c>
      <c r="K2047" s="1" t="s">
        <v>17060</v>
      </c>
      <c r="L2047" s="1" t="s">
        <v>17062</v>
      </c>
      <c r="M2047" s="1" t="s">
        <v>1758</v>
      </c>
      <c r="N2047" s="1" t="s">
        <v>1759</v>
      </c>
    </row>
    <row r="2048">
      <c r="A2048" s="1" t="s">
        <v>21927</v>
      </c>
      <c r="B2048" s="1" t="s">
        <v>21929</v>
      </c>
      <c r="C2048" s="1" t="s">
        <v>21931</v>
      </c>
      <c r="D2048" s="1" t="s">
        <v>21932</v>
      </c>
      <c r="E2048" s="1" t="s">
        <v>40</v>
      </c>
      <c r="F2048" s="1" t="s">
        <v>21933</v>
      </c>
      <c r="G2048" s="1" t="s">
        <v>21931</v>
      </c>
    </row>
    <row r="2049">
      <c r="A2049" s="1" t="s">
        <v>3183</v>
      </c>
      <c r="B2049" s="1" t="s">
        <v>206</v>
      </c>
      <c r="C2049" s="1" t="s">
        <v>207</v>
      </c>
      <c r="D2049" s="1" t="s">
        <v>3426</v>
      </c>
      <c r="E2049" s="1" t="s">
        <v>3427</v>
      </c>
      <c r="F2049" s="1" t="s">
        <v>21936</v>
      </c>
      <c r="G2049" s="1" t="s">
        <v>21937</v>
      </c>
      <c r="H2049" s="1" t="s">
        <v>3431</v>
      </c>
      <c r="I2049" s="1" t="s">
        <v>3432</v>
      </c>
      <c r="K2049" s="1" t="s">
        <v>220</v>
      </c>
      <c r="L2049" s="1" t="s">
        <v>221</v>
      </c>
    </row>
    <row r="2050">
      <c r="A2050" s="1" t="s">
        <v>21940</v>
      </c>
      <c r="B2050" s="1" t="s">
        <v>169</v>
      </c>
      <c r="C2050" s="1" t="s">
        <v>170</v>
      </c>
      <c r="D2050" s="1" t="s">
        <v>7198</v>
      </c>
      <c r="E2050" s="1" t="s">
        <v>7199</v>
      </c>
      <c r="F2050" s="1" t="s">
        <v>21944</v>
      </c>
      <c r="G2050" s="1" t="s">
        <v>21946</v>
      </c>
      <c r="H2050" s="1" t="s">
        <v>11242</v>
      </c>
      <c r="I2050" s="1" t="s">
        <v>11244</v>
      </c>
      <c r="L2050" s="1" t="s">
        <v>7203</v>
      </c>
      <c r="M2050" s="1" t="s">
        <v>7205</v>
      </c>
      <c r="N2050" s="1" t="s">
        <v>21951</v>
      </c>
      <c r="O2050" s="1" t="s">
        <v>21952</v>
      </c>
      <c r="P2050" s="1" t="s">
        <v>21953</v>
      </c>
      <c r="Q2050" s="1" t="s">
        <v>21954</v>
      </c>
      <c r="S2050" s="1" t="s">
        <v>183</v>
      </c>
      <c r="T2050" s="1" t="s">
        <v>184</v>
      </c>
      <c r="U2050" s="1" t="s">
        <v>7263</v>
      </c>
      <c r="V2050" s="1" t="s">
        <v>7264</v>
      </c>
      <c r="W2050" s="1" t="s">
        <v>11246</v>
      </c>
      <c r="X2050" s="1" t="s">
        <v>11248</v>
      </c>
    </row>
    <row r="2051">
      <c r="A2051" s="1" t="s">
        <v>21956</v>
      </c>
      <c r="B2051" s="1" t="s">
        <v>21957</v>
      </c>
      <c r="C2051" s="1" t="s">
        <v>21958</v>
      </c>
      <c r="D2051" s="1" t="s">
        <v>21959</v>
      </c>
      <c r="E2051" s="1" t="s">
        <v>21961</v>
      </c>
      <c r="G2051" s="1" t="s">
        <v>21962</v>
      </c>
      <c r="H2051" s="1" t="s">
        <v>21963</v>
      </c>
      <c r="I2051" s="1" t="s">
        <v>21964</v>
      </c>
      <c r="J2051" s="1" t="s">
        <v>21965</v>
      </c>
    </row>
    <row r="2052">
      <c r="A2052" s="1" t="s">
        <v>21967</v>
      </c>
      <c r="B2052" s="1" t="s">
        <v>21969</v>
      </c>
      <c r="C2052" s="1" t="s">
        <v>1341</v>
      </c>
    </row>
    <row r="2053">
      <c r="A2053" s="1" t="s">
        <v>21972</v>
      </c>
      <c r="B2053" s="1" t="s">
        <v>21973</v>
      </c>
      <c r="C2053" s="1" t="s">
        <v>40</v>
      </c>
    </row>
    <row r="2054">
      <c r="A2054" s="1" t="s">
        <v>21975</v>
      </c>
      <c r="B2054" s="1" t="s">
        <v>208</v>
      </c>
      <c r="C2054" s="1" t="s">
        <v>209</v>
      </c>
      <c r="D2054" s="1" t="s">
        <v>21977</v>
      </c>
      <c r="E2054" s="1" t="s">
        <v>21978</v>
      </c>
      <c r="F2054" s="1" t="s">
        <v>21979</v>
      </c>
      <c r="G2054" s="1" t="s">
        <v>215</v>
      </c>
      <c r="I2054" s="1" t="s">
        <v>216</v>
      </c>
      <c r="J2054" s="1" t="s">
        <v>217</v>
      </c>
    </row>
    <row r="2055">
      <c r="A2055" s="1" t="s">
        <v>21983</v>
      </c>
      <c r="B2055" s="1" t="s">
        <v>21985</v>
      </c>
      <c r="C2055" s="1" t="s">
        <v>21987</v>
      </c>
      <c r="D2055" s="1" t="s">
        <v>21990</v>
      </c>
      <c r="E2055" s="1" t="s">
        <v>21992</v>
      </c>
      <c r="G2055" s="1" t="s">
        <v>21994</v>
      </c>
      <c r="H2055" s="1" t="s">
        <v>21996</v>
      </c>
      <c r="J2055" s="1" t="s">
        <v>21997</v>
      </c>
      <c r="K2055" s="1" t="s">
        <v>21998</v>
      </c>
    </row>
    <row r="2056">
      <c r="A2056" s="1" t="s">
        <v>22001</v>
      </c>
      <c r="B2056" s="1" t="s">
        <v>829</v>
      </c>
      <c r="C2056" s="1" t="s">
        <v>830</v>
      </c>
      <c r="D2056" s="1" t="s">
        <v>22007</v>
      </c>
      <c r="E2056" s="1" t="s">
        <v>22009</v>
      </c>
      <c r="F2056" s="1" t="s">
        <v>22010</v>
      </c>
      <c r="G2056" s="1" t="s">
        <v>22011</v>
      </c>
      <c r="I2056" s="1" t="s">
        <v>22012</v>
      </c>
      <c r="J2056" s="1" t="s">
        <v>22013</v>
      </c>
      <c r="K2056" s="1" t="s">
        <v>848</v>
      </c>
      <c r="L2056" s="1" t="s">
        <v>849</v>
      </c>
      <c r="M2056" s="1" t="s">
        <v>22016</v>
      </c>
      <c r="N2056" s="1" t="s">
        <v>22019</v>
      </c>
    </row>
    <row r="2057">
      <c r="A2057" s="1" t="s">
        <v>3193</v>
      </c>
      <c r="B2057" s="1" t="s">
        <v>1122</v>
      </c>
      <c r="C2057" s="1" t="s">
        <v>1124</v>
      </c>
      <c r="D2057" s="1" t="s">
        <v>22023</v>
      </c>
      <c r="E2057" s="1" t="s">
        <v>189</v>
      </c>
      <c r="F2057" s="1" t="s">
        <v>2837</v>
      </c>
      <c r="G2057" s="1" t="s">
        <v>1124</v>
      </c>
      <c r="I2057" s="1" t="s">
        <v>1150</v>
      </c>
      <c r="J2057" s="1" t="s">
        <v>1151</v>
      </c>
    </row>
    <row r="2058">
      <c r="A2058" s="1" t="s">
        <v>22030</v>
      </c>
      <c r="B2058" s="1" t="s">
        <v>169</v>
      </c>
      <c r="C2058" s="1" t="s">
        <v>170</v>
      </c>
      <c r="D2058" s="1" t="s">
        <v>1430</v>
      </c>
      <c r="E2058" s="1" t="s">
        <v>1432</v>
      </c>
      <c r="F2058" s="1" t="s">
        <v>1434</v>
      </c>
      <c r="G2058" s="1" t="s">
        <v>1436</v>
      </c>
      <c r="H2058" s="1" t="s">
        <v>1438</v>
      </c>
      <c r="I2058" s="1" t="s">
        <v>1440</v>
      </c>
      <c r="J2058" s="1" t="s">
        <v>206</v>
      </c>
      <c r="K2058" s="1" t="s">
        <v>207</v>
      </c>
      <c r="L2058" s="1" t="s">
        <v>14201</v>
      </c>
      <c r="M2058" s="1" t="s">
        <v>14203</v>
      </c>
      <c r="O2058" s="1" t="s">
        <v>1450</v>
      </c>
      <c r="P2058" s="1" t="s">
        <v>1451</v>
      </c>
      <c r="Q2058" s="1" t="s">
        <v>1452</v>
      </c>
      <c r="R2058" s="1" t="s">
        <v>1453</v>
      </c>
      <c r="U2058" s="1" t="s">
        <v>183</v>
      </c>
      <c r="V2058" s="1" t="s">
        <v>184</v>
      </c>
      <c r="W2058" s="1" t="s">
        <v>220</v>
      </c>
      <c r="X2058" s="1" t="s">
        <v>221</v>
      </c>
      <c r="Y2058" s="1" t="s">
        <v>9127</v>
      </c>
      <c r="Z2058" s="1" t="s">
        <v>9128</v>
      </c>
    </row>
    <row r="2059">
      <c r="A2059" s="1" t="s">
        <v>22039</v>
      </c>
      <c r="B2059" s="1" t="s">
        <v>6559</v>
      </c>
      <c r="C2059" s="1" t="s">
        <v>6560</v>
      </c>
      <c r="D2059" s="1" t="s">
        <v>10130</v>
      </c>
      <c r="E2059" s="1" t="s">
        <v>10131</v>
      </c>
      <c r="F2059" s="1" t="s">
        <v>6556</v>
      </c>
      <c r="G2059" s="1" t="s">
        <v>6558</v>
      </c>
      <c r="H2059" s="1" t="s">
        <v>3069</v>
      </c>
      <c r="I2059" s="1" t="s">
        <v>3071</v>
      </c>
      <c r="J2059" s="1" t="s">
        <v>14188</v>
      </c>
      <c r="K2059" s="1" t="s">
        <v>14189</v>
      </c>
      <c r="L2059" s="1" t="s">
        <v>14190</v>
      </c>
      <c r="M2059" s="1" t="s">
        <v>14191</v>
      </c>
      <c r="N2059" s="1" t="s">
        <v>10137</v>
      </c>
      <c r="O2059" s="1" t="s">
        <v>10138</v>
      </c>
      <c r="P2059" s="1" t="s">
        <v>14196</v>
      </c>
      <c r="Q2059" s="1" t="s">
        <v>14197</v>
      </c>
      <c r="R2059" s="1" t="s">
        <v>14192</v>
      </c>
      <c r="S2059" s="1" t="s">
        <v>14193</v>
      </c>
      <c r="V2059" s="1" t="s">
        <v>6563</v>
      </c>
      <c r="W2059" s="1" t="s">
        <v>6564</v>
      </c>
      <c r="X2059" s="1" t="s">
        <v>3089</v>
      </c>
      <c r="Y2059" s="1" t="s">
        <v>3071</v>
      </c>
    </row>
    <row r="2060">
      <c r="A2060" s="1" t="s">
        <v>22048</v>
      </c>
      <c r="B2060" s="1" t="s">
        <v>22050</v>
      </c>
      <c r="C2060" s="1" t="s">
        <v>22052</v>
      </c>
      <c r="D2060" s="1" t="s">
        <v>22053</v>
      </c>
      <c r="E2060" s="1" t="s">
        <v>22054</v>
      </c>
      <c r="F2060" s="1" t="s">
        <v>17255</v>
      </c>
      <c r="G2060" s="1" t="s">
        <v>9170</v>
      </c>
      <c r="I2060" s="1" t="s">
        <v>22056</v>
      </c>
      <c r="J2060" s="1" t="s">
        <v>22052</v>
      </c>
      <c r="K2060" s="1" t="s">
        <v>7235</v>
      </c>
      <c r="L2060" s="1" t="s">
        <v>7236</v>
      </c>
    </row>
    <row r="2061">
      <c r="A2061" s="1" t="s">
        <v>22063</v>
      </c>
      <c r="B2061" s="1" t="s">
        <v>4176</v>
      </c>
      <c r="C2061" s="1" t="s">
        <v>4177</v>
      </c>
      <c r="D2061" s="1" t="s">
        <v>14205</v>
      </c>
      <c r="E2061" s="1" t="s">
        <v>40</v>
      </c>
      <c r="F2061" s="1" t="s">
        <v>14206</v>
      </c>
      <c r="G2061" s="1" t="s">
        <v>7817</v>
      </c>
      <c r="H2061" s="1" t="s">
        <v>4201</v>
      </c>
      <c r="I2061" s="1" t="s">
        <v>4203</v>
      </c>
    </row>
    <row r="2062">
      <c r="A2062" s="1" t="s">
        <v>22069</v>
      </c>
      <c r="B2062" s="1" t="s">
        <v>5090</v>
      </c>
      <c r="C2062" s="1" t="s">
        <v>5092</v>
      </c>
      <c r="D2062" s="1" t="s">
        <v>17023</v>
      </c>
      <c r="E2062" s="1" t="s">
        <v>17024</v>
      </c>
      <c r="F2062" s="1" t="s">
        <v>22071</v>
      </c>
      <c r="G2062" s="1" t="s">
        <v>14477</v>
      </c>
      <c r="H2062" s="1" t="s">
        <v>14476</v>
      </c>
      <c r="I2062" s="1" t="s">
        <v>14477</v>
      </c>
      <c r="J2062" s="1" t="s">
        <v>22074</v>
      </c>
      <c r="K2062" s="1" t="s">
        <v>22075</v>
      </c>
      <c r="L2062" s="2" t="s">
        <v>539</v>
      </c>
      <c r="M2062" s="1" t="s">
        <v>293</v>
      </c>
      <c r="O2062" s="1" t="s">
        <v>5112</v>
      </c>
      <c r="P2062" s="1" t="s">
        <v>5114</v>
      </c>
      <c r="Q2062" s="1" t="s">
        <v>5117</v>
      </c>
      <c r="R2062" s="1" t="s">
        <v>5119</v>
      </c>
      <c r="S2062" s="1" t="s">
        <v>22079</v>
      </c>
      <c r="T2062" s="1" t="s">
        <v>14477</v>
      </c>
    </row>
    <row r="2063">
      <c r="A2063" s="1" t="s">
        <v>22084</v>
      </c>
      <c r="B2063" s="1" t="s">
        <v>22085</v>
      </c>
      <c r="C2063" s="1" t="s">
        <v>22088</v>
      </c>
      <c r="D2063" s="1" t="s">
        <v>22089</v>
      </c>
      <c r="E2063" s="1" t="s">
        <v>22090</v>
      </c>
      <c r="F2063" s="1" t="s">
        <v>22092</v>
      </c>
      <c r="G2063" s="1" t="s">
        <v>22093</v>
      </c>
      <c r="H2063" s="1" t="s">
        <v>22095</v>
      </c>
      <c r="I2063" s="1" t="s">
        <v>22097</v>
      </c>
      <c r="J2063" s="2" t="s">
        <v>16815</v>
      </c>
      <c r="K2063" s="1" t="s">
        <v>16817</v>
      </c>
      <c r="L2063" s="2" t="s">
        <v>5303</v>
      </c>
      <c r="M2063" s="1" t="s">
        <v>3989</v>
      </c>
      <c r="N2063" s="1" t="s">
        <v>22098</v>
      </c>
      <c r="O2063" s="1" t="s">
        <v>22100</v>
      </c>
    </row>
    <row r="2064">
      <c r="A2064" s="1" t="s">
        <v>22102</v>
      </c>
      <c r="B2064" s="1" t="s">
        <v>22104</v>
      </c>
      <c r="C2064" s="1" t="s">
        <v>40</v>
      </c>
    </row>
    <row r="2065">
      <c r="A2065" s="1" t="s">
        <v>3201</v>
      </c>
      <c r="B2065" s="1" t="s">
        <v>18252</v>
      </c>
      <c r="C2065" s="1" t="s">
        <v>18254</v>
      </c>
      <c r="D2065" s="1" t="s">
        <v>22108</v>
      </c>
      <c r="E2065" s="1" t="s">
        <v>22110</v>
      </c>
      <c r="F2065" s="1" t="s">
        <v>20877</v>
      </c>
      <c r="G2065" s="1" t="s">
        <v>20878</v>
      </c>
      <c r="H2065" s="1" t="s">
        <v>22112</v>
      </c>
      <c r="I2065" s="1" t="s">
        <v>22114</v>
      </c>
      <c r="J2065" s="1" t="s">
        <v>21676</v>
      </c>
      <c r="K2065" s="1" t="s">
        <v>21678</v>
      </c>
      <c r="L2065" s="1" t="s">
        <v>18258</v>
      </c>
      <c r="M2065" s="1" t="s">
        <v>18259</v>
      </c>
      <c r="N2065" s="2" t="s">
        <v>13869</v>
      </c>
      <c r="O2065" s="1" t="s">
        <v>662</v>
      </c>
      <c r="P2065" s="2" t="s">
        <v>5304</v>
      </c>
      <c r="Q2065" s="1" t="s">
        <v>292</v>
      </c>
      <c r="R2065" s="2" t="s">
        <v>5305</v>
      </c>
      <c r="S2065" s="1" t="s">
        <v>294</v>
      </c>
      <c r="T2065" s="2" t="s">
        <v>15101</v>
      </c>
      <c r="U2065" s="1" t="s">
        <v>15103</v>
      </c>
      <c r="W2065" s="1" t="s">
        <v>22117</v>
      </c>
      <c r="X2065" s="1" t="s">
        <v>22118</v>
      </c>
      <c r="Y2065" s="1" t="s">
        <v>20879</v>
      </c>
      <c r="Z2065" s="1" t="s">
        <v>9894</v>
      </c>
      <c r="AA2065" s="1" t="s">
        <v>18267</v>
      </c>
      <c r="AB2065" s="1" t="s">
        <v>18268</v>
      </c>
      <c r="AC2065" s="1" t="s">
        <v>581</v>
      </c>
      <c r="AD2065" s="1" t="s">
        <v>583</v>
      </c>
      <c r="AE2065" s="1" t="s">
        <v>22121</v>
      </c>
      <c r="AF2065" s="1" t="s">
        <v>22123</v>
      </c>
    </row>
    <row r="2066">
      <c r="A2066" s="1" t="s">
        <v>22124</v>
      </c>
      <c r="B2066" s="1" t="s">
        <v>1174</v>
      </c>
      <c r="C2066" s="1" t="s">
        <v>1176</v>
      </c>
      <c r="D2066" s="1" t="s">
        <v>779</v>
      </c>
      <c r="E2066" s="1" t="s">
        <v>780</v>
      </c>
      <c r="F2066" s="1" t="s">
        <v>20140</v>
      </c>
      <c r="G2066" s="1" t="s">
        <v>843</v>
      </c>
      <c r="H2066" s="1" t="s">
        <v>1743</v>
      </c>
      <c r="I2066" s="1" t="s">
        <v>1745</v>
      </c>
      <c r="J2066" s="1" t="s">
        <v>1178</v>
      </c>
      <c r="K2066" s="1" t="s">
        <v>1180</v>
      </c>
      <c r="L2066" s="1" t="s">
        <v>786</v>
      </c>
      <c r="M2066" s="1" t="s">
        <v>787</v>
      </c>
      <c r="N2066" s="1" t="s">
        <v>788</v>
      </c>
      <c r="O2066" s="1" t="s">
        <v>789</v>
      </c>
    </row>
    <row r="2067">
      <c r="A2067" s="1" t="s">
        <v>22132</v>
      </c>
      <c r="B2067" s="1" t="s">
        <v>22133</v>
      </c>
      <c r="C2067" s="1" t="s">
        <v>40</v>
      </c>
    </row>
    <row r="2068">
      <c r="A2068" s="1" t="s">
        <v>22137</v>
      </c>
      <c r="B2068" s="1" t="s">
        <v>13675</v>
      </c>
      <c r="C2068" s="1" t="s">
        <v>13676</v>
      </c>
      <c r="D2068" s="1" t="s">
        <v>6059</v>
      </c>
      <c r="E2068" s="1" t="s">
        <v>6061</v>
      </c>
      <c r="F2068" s="1" t="s">
        <v>22140</v>
      </c>
      <c r="G2068" s="1" t="s">
        <v>7246</v>
      </c>
      <c r="I2068" s="1" t="s">
        <v>13692</v>
      </c>
      <c r="J2068" s="1" t="s">
        <v>13693</v>
      </c>
      <c r="K2068" s="1" t="s">
        <v>6069</v>
      </c>
      <c r="L2068" s="1" t="s">
        <v>6074</v>
      </c>
    </row>
    <row r="2069">
      <c r="A2069" s="1" t="s">
        <v>22144</v>
      </c>
      <c r="B2069" s="1" t="s">
        <v>22145</v>
      </c>
      <c r="C2069" s="1" t="s">
        <v>40</v>
      </c>
    </row>
    <row r="2070">
      <c r="A2070" s="1" t="s">
        <v>22148</v>
      </c>
      <c r="B2070" s="1" t="s">
        <v>22150</v>
      </c>
      <c r="C2070" s="1" t="s">
        <v>22152</v>
      </c>
      <c r="D2070" s="1" t="s">
        <v>22154</v>
      </c>
      <c r="E2070" s="1" t="s">
        <v>40</v>
      </c>
      <c r="G2070" s="1" t="s">
        <v>22157</v>
      </c>
      <c r="H2070" s="1" t="s">
        <v>22158</v>
      </c>
    </row>
    <row r="2071">
      <c r="A2071" s="1" t="s">
        <v>22162</v>
      </c>
      <c r="B2071" s="1" t="s">
        <v>22163</v>
      </c>
      <c r="C2071" s="1" t="s">
        <v>189</v>
      </c>
    </row>
    <row r="2072">
      <c r="A2072" s="1" t="s">
        <v>3205</v>
      </c>
      <c r="B2072" s="1" t="s">
        <v>1068</v>
      </c>
      <c r="C2072" s="1" t="s">
        <v>1069</v>
      </c>
      <c r="D2072" s="1" t="s">
        <v>273</v>
      </c>
      <c r="E2072" s="1" t="s">
        <v>274</v>
      </c>
      <c r="F2072" s="1" t="s">
        <v>22168</v>
      </c>
      <c r="G2072" s="1" t="s">
        <v>4364</v>
      </c>
      <c r="I2072" s="1" t="s">
        <v>1074</v>
      </c>
      <c r="J2072" s="1" t="s">
        <v>1075</v>
      </c>
      <c r="K2072" s="1" t="s">
        <v>300</v>
      </c>
      <c r="L2072" s="1" t="s">
        <v>301</v>
      </c>
    </row>
    <row r="2073">
      <c r="A2073" s="1" t="s">
        <v>22171</v>
      </c>
      <c r="B2073" s="1" t="s">
        <v>717</v>
      </c>
      <c r="C2073" s="1" t="s">
        <v>718</v>
      </c>
      <c r="D2073" s="1" t="s">
        <v>723</v>
      </c>
      <c r="E2073" s="1" t="s">
        <v>725</v>
      </c>
      <c r="F2073" s="1" t="s">
        <v>22173</v>
      </c>
      <c r="G2073" s="1" t="s">
        <v>733</v>
      </c>
      <c r="H2073" s="1" t="s">
        <v>731</v>
      </c>
      <c r="I2073" s="1" t="s">
        <v>733</v>
      </c>
      <c r="J2073" s="1" t="s">
        <v>734</v>
      </c>
      <c r="K2073" s="1" t="s">
        <v>735</v>
      </c>
    </row>
    <row r="2074">
      <c r="A2074" s="1" t="s">
        <v>22176</v>
      </c>
      <c r="B2074" s="1" t="s">
        <v>273</v>
      </c>
      <c r="C2074" s="1" t="s">
        <v>274</v>
      </c>
      <c r="D2074" s="1" t="s">
        <v>22179</v>
      </c>
      <c r="E2074" s="1" t="s">
        <v>1075</v>
      </c>
      <c r="F2074" s="1" t="s">
        <v>300</v>
      </c>
      <c r="G2074" s="1" t="s">
        <v>301</v>
      </c>
    </row>
    <row r="2075">
      <c r="A2075" s="1" t="s">
        <v>22185</v>
      </c>
      <c r="B2075" s="1" t="s">
        <v>16075</v>
      </c>
      <c r="C2075" s="1" t="s">
        <v>16100</v>
      </c>
    </row>
    <row r="2076">
      <c r="A2076" s="1" t="s">
        <v>22188</v>
      </c>
      <c r="B2076" s="1" t="s">
        <v>22189</v>
      </c>
      <c r="C2076" s="1" t="s">
        <v>40</v>
      </c>
    </row>
    <row r="2077">
      <c r="A2077" s="1" t="s">
        <v>22191</v>
      </c>
      <c r="B2077" s="1" t="s">
        <v>22192</v>
      </c>
      <c r="C2077" s="1" t="s">
        <v>22193</v>
      </c>
      <c r="D2077" s="1" t="s">
        <v>22194</v>
      </c>
      <c r="E2077" s="1" t="s">
        <v>22195</v>
      </c>
      <c r="F2077" s="1" t="s">
        <v>22196</v>
      </c>
      <c r="G2077" s="1" t="s">
        <v>22197</v>
      </c>
      <c r="H2077" s="1" t="s">
        <v>12736</v>
      </c>
      <c r="I2077" s="1" t="s">
        <v>12737</v>
      </c>
    </row>
    <row r="2078">
      <c r="A2078" s="1" t="s">
        <v>22200</v>
      </c>
      <c r="B2078" s="1" t="s">
        <v>6507</v>
      </c>
      <c r="C2078" s="1" t="s">
        <v>6509</v>
      </c>
      <c r="D2078" s="1" t="s">
        <v>2957</v>
      </c>
      <c r="E2078" s="1" t="s">
        <v>2959</v>
      </c>
      <c r="F2078" s="1" t="s">
        <v>22202</v>
      </c>
      <c r="G2078" s="1" t="s">
        <v>22203</v>
      </c>
      <c r="H2078" s="1" t="s">
        <v>22204</v>
      </c>
      <c r="I2078" s="1" t="s">
        <v>22203</v>
      </c>
      <c r="J2078" s="1" t="s">
        <v>22206</v>
      </c>
      <c r="K2078" s="1" t="s">
        <v>22208</v>
      </c>
      <c r="L2078" s="2" t="s">
        <v>1014</v>
      </c>
      <c r="M2078" s="1" t="s">
        <v>159</v>
      </c>
      <c r="P2078" s="1" t="s">
        <v>6521</v>
      </c>
      <c r="Q2078" s="1" t="s">
        <v>2973</v>
      </c>
      <c r="R2078" s="1" t="s">
        <v>2975</v>
      </c>
      <c r="S2078" s="1" t="s">
        <v>2977</v>
      </c>
      <c r="T2078" s="1" t="s">
        <v>22210</v>
      </c>
      <c r="U2078" s="1" t="s">
        <v>22211</v>
      </c>
    </row>
    <row r="2079">
      <c r="A2079" s="1" t="s">
        <v>3225</v>
      </c>
      <c r="B2079" s="1" t="s">
        <v>8638</v>
      </c>
      <c r="C2079" s="1" t="s">
        <v>8639</v>
      </c>
      <c r="D2079" s="1" t="s">
        <v>22214</v>
      </c>
      <c r="E2079" s="1" t="s">
        <v>22215</v>
      </c>
      <c r="F2079" s="1" t="s">
        <v>8642</v>
      </c>
      <c r="G2079" s="1" t="s">
        <v>8639</v>
      </c>
      <c r="H2079" s="1" t="s">
        <v>8643</v>
      </c>
      <c r="I2079" s="1" t="s">
        <v>8644</v>
      </c>
    </row>
    <row r="2080">
      <c r="A2080" s="1" t="s">
        <v>22222</v>
      </c>
      <c r="B2080" s="1" t="s">
        <v>2047</v>
      </c>
      <c r="C2080" s="1" t="s">
        <v>2048</v>
      </c>
      <c r="D2080" s="1" t="s">
        <v>22223</v>
      </c>
      <c r="E2080" s="1" t="s">
        <v>22224</v>
      </c>
      <c r="F2080" s="1" t="s">
        <v>22225</v>
      </c>
      <c r="G2080" s="1" t="s">
        <v>22226</v>
      </c>
      <c r="H2080" s="1" t="s">
        <v>22227</v>
      </c>
      <c r="I2080" s="1" t="s">
        <v>22228</v>
      </c>
      <c r="J2080" s="1" t="s">
        <v>22229</v>
      </c>
      <c r="K2080" s="1" t="s">
        <v>22230</v>
      </c>
      <c r="L2080" s="2" t="s">
        <v>12897</v>
      </c>
      <c r="M2080" s="1" t="s">
        <v>1974</v>
      </c>
      <c r="O2080" s="1" t="s">
        <v>22232</v>
      </c>
      <c r="P2080" s="1" t="s">
        <v>22233</v>
      </c>
      <c r="Q2080" s="1" t="s">
        <v>2058</v>
      </c>
      <c r="R2080" s="1" t="s">
        <v>2060</v>
      </c>
      <c r="S2080" s="1" t="s">
        <v>22235</v>
      </c>
      <c r="T2080" s="1" t="s">
        <v>22228</v>
      </c>
    </row>
    <row r="2081">
      <c r="A2081" s="1" t="s">
        <v>22236</v>
      </c>
      <c r="B2081" s="1" t="s">
        <v>22237</v>
      </c>
      <c r="C2081" s="1" t="s">
        <v>189</v>
      </c>
    </row>
    <row r="2082">
      <c r="A2082" s="1" t="s">
        <v>22238</v>
      </c>
      <c r="B2082" s="1" t="s">
        <v>8180</v>
      </c>
      <c r="C2082" s="1" t="s">
        <v>8181</v>
      </c>
      <c r="D2082" s="1" t="s">
        <v>8182</v>
      </c>
      <c r="E2082" s="1" t="s">
        <v>8183</v>
      </c>
      <c r="F2082" s="1" t="s">
        <v>8178</v>
      </c>
      <c r="G2082" s="1" t="s">
        <v>8179</v>
      </c>
      <c r="H2082" s="1" t="s">
        <v>8184</v>
      </c>
      <c r="I2082" s="1" t="s">
        <v>8185</v>
      </c>
      <c r="K2082" s="1" t="s">
        <v>8187</v>
      </c>
      <c r="L2082" s="1" t="s">
        <v>8188</v>
      </c>
      <c r="M2082" s="1" t="s">
        <v>8190</v>
      </c>
      <c r="N2082" s="1" t="s">
        <v>8191</v>
      </c>
      <c r="O2082" s="1" t="s">
        <v>8196</v>
      </c>
      <c r="P2082" s="1" t="s">
        <v>8197</v>
      </c>
      <c r="Q2082" s="1" t="s">
        <v>8192</v>
      </c>
      <c r="R2082" s="1" t="s">
        <v>8195</v>
      </c>
    </row>
    <row r="2083">
      <c r="A2083" s="1" t="s">
        <v>22242</v>
      </c>
      <c r="B2083" s="1" t="s">
        <v>1174</v>
      </c>
      <c r="C2083" s="1" t="s">
        <v>1176</v>
      </c>
      <c r="D2083" s="1" t="s">
        <v>779</v>
      </c>
      <c r="E2083" s="1" t="s">
        <v>780</v>
      </c>
      <c r="F2083" s="1" t="s">
        <v>22243</v>
      </c>
      <c r="G2083" s="1" t="s">
        <v>22245</v>
      </c>
      <c r="H2083" s="1" t="s">
        <v>1743</v>
      </c>
      <c r="I2083" s="1" t="s">
        <v>1745</v>
      </c>
      <c r="J2083" s="1" t="s">
        <v>1178</v>
      </c>
      <c r="K2083" s="1" t="s">
        <v>1180</v>
      </c>
      <c r="L2083" s="1" t="s">
        <v>786</v>
      </c>
      <c r="M2083" s="1" t="s">
        <v>787</v>
      </c>
      <c r="N2083" s="1" t="s">
        <v>788</v>
      </c>
      <c r="O2083" s="1" t="s">
        <v>789</v>
      </c>
    </row>
    <row r="2084">
      <c r="A2084" s="1" t="s">
        <v>22246</v>
      </c>
      <c r="B2084" s="1" t="s">
        <v>22248</v>
      </c>
      <c r="C2084" s="1" t="s">
        <v>189</v>
      </c>
    </row>
    <row r="2085">
      <c r="A2085" s="1" t="s">
        <v>22249</v>
      </c>
      <c r="B2085" s="1" t="s">
        <v>239</v>
      </c>
      <c r="C2085" s="1" t="s">
        <v>240</v>
      </c>
      <c r="D2085" s="1" t="s">
        <v>507</v>
      </c>
      <c r="E2085" s="1" t="s">
        <v>509</v>
      </c>
      <c r="F2085" s="1" t="s">
        <v>513</v>
      </c>
      <c r="G2085" s="1" t="s">
        <v>515</v>
      </c>
      <c r="H2085" s="1" t="s">
        <v>4922</v>
      </c>
      <c r="I2085" s="1" t="s">
        <v>4924</v>
      </c>
      <c r="J2085" s="1" t="s">
        <v>91</v>
      </c>
      <c r="K2085" s="1" t="s">
        <v>92</v>
      </c>
      <c r="N2085" s="1" t="s">
        <v>524</v>
      </c>
      <c r="O2085" s="1" t="s">
        <v>526</v>
      </c>
      <c r="P2085" s="1" t="s">
        <v>532</v>
      </c>
      <c r="Q2085" s="1" t="s">
        <v>534</v>
      </c>
      <c r="S2085" s="1" t="s">
        <v>259</v>
      </c>
      <c r="T2085" s="1" t="s">
        <v>260</v>
      </c>
    </row>
    <row r="2086">
      <c r="A2086" s="1" t="s">
        <v>22250</v>
      </c>
      <c r="B2086" s="1" t="s">
        <v>7576</v>
      </c>
      <c r="C2086" s="1" t="s">
        <v>7579</v>
      </c>
      <c r="D2086" s="1" t="s">
        <v>22251</v>
      </c>
      <c r="E2086" s="1" t="s">
        <v>22252</v>
      </c>
      <c r="F2086" s="1" t="s">
        <v>7589</v>
      </c>
      <c r="G2086" s="1" t="s">
        <v>7590</v>
      </c>
    </row>
    <row r="2087">
      <c r="A2087" s="1" t="s">
        <v>22253</v>
      </c>
      <c r="B2087" s="1" t="s">
        <v>14614</v>
      </c>
      <c r="C2087" s="1" t="s">
        <v>14615</v>
      </c>
      <c r="D2087" s="1" t="s">
        <v>20079</v>
      </c>
      <c r="E2087" s="1" t="s">
        <v>20081</v>
      </c>
      <c r="F2087" s="1" t="s">
        <v>22255</v>
      </c>
      <c r="G2087" s="1" t="s">
        <v>22256</v>
      </c>
      <c r="H2087" s="1" t="s">
        <v>22257</v>
      </c>
      <c r="I2087" s="1" t="s">
        <v>40</v>
      </c>
      <c r="J2087" s="1" t="s">
        <v>20089</v>
      </c>
      <c r="K2087" s="1" t="s">
        <v>20090</v>
      </c>
      <c r="L2087" s="2" t="s">
        <v>20091</v>
      </c>
      <c r="M2087" s="1" t="s">
        <v>20092</v>
      </c>
      <c r="N2087" s="1" t="s">
        <v>20095</v>
      </c>
      <c r="O2087" s="1" t="s">
        <v>20096</v>
      </c>
      <c r="P2087" s="1" t="s">
        <v>22259</v>
      </c>
      <c r="Q2087" s="1" t="s">
        <v>22260</v>
      </c>
      <c r="S2087" s="1" t="s">
        <v>14624</v>
      </c>
      <c r="T2087" s="1" t="s">
        <v>14625</v>
      </c>
    </row>
    <row r="2088">
      <c r="A2088" s="1" t="s">
        <v>22262</v>
      </c>
      <c r="B2088" s="1" t="s">
        <v>6976</v>
      </c>
      <c r="C2088" s="1" t="s">
        <v>6977</v>
      </c>
      <c r="D2088" s="1" t="s">
        <v>22264</v>
      </c>
      <c r="E2088" s="1" t="s">
        <v>189</v>
      </c>
      <c r="G2088" s="1" t="s">
        <v>6980</v>
      </c>
      <c r="H2088" s="1" t="s">
        <v>6981</v>
      </c>
      <c r="I2088" s="1" t="s">
        <v>1030</v>
      </c>
      <c r="J2088" s="1" t="s">
        <v>1031</v>
      </c>
    </row>
    <row r="2089">
      <c r="A2089" s="1" t="s">
        <v>22265</v>
      </c>
      <c r="B2089" s="1" t="s">
        <v>763</v>
      </c>
      <c r="C2089" s="1" t="s">
        <v>765</v>
      </c>
      <c r="D2089" s="1" t="s">
        <v>831</v>
      </c>
      <c r="E2089" s="1" t="s">
        <v>832</v>
      </c>
      <c r="F2089" s="1" t="s">
        <v>22267</v>
      </c>
      <c r="G2089" s="1" t="s">
        <v>842</v>
      </c>
      <c r="H2089" s="1" t="s">
        <v>840</v>
      </c>
      <c r="I2089" s="1" t="s">
        <v>842</v>
      </c>
      <c r="J2089" s="1" t="s">
        <v>776</v>
      </c>
      <c r="K2089" s="1" t="s">
        <v>777</v>
      </c>
    </row>
    <row r="2090">
      <c r="A2090" s="1" t="s">
        <v>3267</v>
      </c>
      <c r="B2090" s="1" t="s">
        <v>393</v>
      </c>
      <c r="C2090" s="1" t="s">
        <v>394</v>
      </c>
      <c r="D2090" s="1" t="s">
        <v>22269</v>
      </c>
      <c r="E2090" s="1" t="s">
        <v>22270</v>
      </c>
      <c r="H2090" s="1" t="s">
        <v>408</v>
      </c>
      <c r="I2090" s="1" t="s">
        <v>409</v>
      </c>
    </row>
    <row r="2091">
      <c r="A2091" s="1" t="s">
        <v>22272</v>
      </c>
      <c r="B2091" s="1" t="s">
        <v>22273</v>
      </c>
      <c r="C2091" s="1" t="s">
        <v>22274</v>
      </c>
      <c r="D2091" s="1" t="s">
        <v>22275</v>
      </c>
      <c r="E2091" s="1" t="s">
        <v>22276</v>
      </c>
      <c r="G2091" s="1" t="s">
        <v>22277</v>
      </c>
      <c r="H2091" s="1" t="s">
        <v>22278</v>
      </c>
      <c r="I2091" s="1" t="s">
        <v>22279</v>
      </c>
      <c r="J2091" s="1" t="s">
        <v>22280</v>
      </c>
    </row>
    <row r="2092">
      <c r="A2092" s="1" t="s">
        <v>22282</v>
      </c>
      <c r="B2092" s="1" t="s">
        <v>625</v>
      </c>
      <c r="C2092" s="1" t="s">
        <v>628</v>
      </c>
      <c r="D2092" s="1" t="s">
        <v>11991</v>
      </c>
      <c r="E2092" s="1" t="s">
        <v>11992</v>
      </c>
      <c r="F2092" s="1" t="s">
        <v>2610</v>
      </c>
      <c r="G2092" s="1" t="s">
        <v>2045</v>
      </c>
      <c r="H2092" s="1" t="s">
        <v>11994</v>
      </c>
      <c r="I2092" s="1" t="s">
        <v>2045</v>
      </c>
      <c r="J2092" s="1" t="s">
        <v>645</v>
      </c>
      <c r="K2092" s="1" t="s">
        <v>646</v>
      </c>
    </row>
    <row r="2093">
      <c r="A2093" s="1" t="s">
        <v>22287</v>
      </c>
      <c r="B2093" s="1" t="s">
        <v>706</v>
      </c>
      <c r="C2093" s="1" t="s">
        <v>707</v>
      </c>
      <c r="D2093" s="1" t="s">
        <v>2790</v>
      </c>
      <c r="E2093" s="1" t="s">
        <v>2792</v>
      </c>
      <c r="F2093" s="1" t="s">
        <v>22289</v>
      </c>
      <c r="G2093" s="1" t="s">
        <v>22290</v>
      </c>
      <c r="H2093" s="1" t="s">
        <v>1765</v>
      </c>
      <c r="I2093" s="1" t="s">
        <v>1767</v>
      </c>
      <c r="J2093" s="1" t="s">
        <v>2795</v>
      </c>
      <c r="K2093" s="1" t="s">
        <v>2794</v>
      </c>
      <c r="L2093" s="1" t="s">
        <v>711</v>
      </c>
      <c r="M2093" s="1" t="s">
        <v>713</v>
      </c>
    </row>
    <row r="2094">
      <c r="A2094" s="1" t="s">
        <v>22295</v>
      </c>
      <c r="B2094" s="1" t="s">
        <v>625</v>
      </c>
      <c r="C2094" s="1" t="s">
        <v>628</v>
      </c>
      <c r="D2094" s="1" t="s">
        <v>5748</v>
      </c>
      <c r="E2094" s="1" t="s">
        <v>2045</v>
      </c>
      <c r="F2094" s="1" t="s">
        <v>22298</v>
      </c>
      <c r="G2094" s="1" t="s">
        <v>8384</v>
      </c>
      <c r="H2094" s="1" t="s">
        <v>5751</v>
      </c>
      <c r="I2094" s="1" t="s">
        <v>2045</v>
      </c>
      <c r="J2094" s="1" t="s">
        <v>645</v>
      </c>
      <c r="K2094" s="1" t="s">
        <v>646</v>
      </c>
    </row>
    <row r="2095">
      <c r="A2095" s="1" t="s">
        <v>22305</v>
      </c>
      <c r="B2095" s="1" t="s">
        <v>22306</v>
      </c>
      <c r="C2095" s="1" t="s">
        <v>22307</v>
      </c>
      <c r="D2095" s="1" t="s">
        <v>3913</v>
      </c>
      <c r="E2095" s="1" t="s">
        <v>3915</v>
      </c>
      <c r="F2095" s="1" t="s">
        <v>22309</v>
      </c>
      <c r="G2095" s="1" t="s">
        <v>22310</v>
      </c>
      <c r="H2095" s="1" t="s">
        <v>22311</v>
      </c>
      <c r="I2095" s="1" t="s">
        <v>22313</v>
      </c>
      <c r="K2095" s="1" t="s">
        <v>22314</v>
      </c>
      <c r="L2095" s="1" t="s">
        <v>22315</v>
      </c>
      <c r="M2095" s="2" t="s">
        <v>4578</v>
      </c>
      <c r="N2095" s="1" t="s">
        <v>4580</v>
      </c>
      <c r="O2095" s="2" t="s">
        <v>10580</v>
      </c>
      <c r="P2095" s="1" t="s">
        <v>10582</v>
      </c>
      <c r="Q2095" s="2" t="s">
        <v>14218</v>
      </c>
      <c r="R2095" s="1" t="s">
        <v>14220</v>
      </c>
      <c r="T2095" s="1" t="s">
        <v>22317</v>
      </c>
      <c r="U2095" s="1" t="s">
        <v>22318</v>
      </c>
      <c r="V2095" s="1" t="s">
        <v>3929</v>
      </c>
      <c r="W2095" s="1" t="s">
        <v>3930</v>
      </c>
      <c r="X2095" s="1" t="s">
        <v>22319</v>
      </c>
      <c r="Y2095" s="1" t="s">
        <v>22322</v>
      </c>
    </row>
    <row r="2096">
      <c r="A2096" s="1" t="s">
        <v>22323</v>
      </c>
      <c r="B2096" s="1" t="s">
        <v>22324</v>
      </c>
      <c r="C2096" s="1" t="s">
        <v>7116</v>
      </c>
    </row>
    <row r="2097">
      <c r="A2097" s="1" t="s">
        <v>22326</v>
      </c>
      <c r="B2097" s="1" t="s">
        <v>18044</v>
      </c>
      <c r="C2097" s="1" t="s">
        <v>18045</v>
      </c>
    </row>
    <row r="2098">
      <c r="A2098" s="1" t="s">
        <v>22329</v>
      </c>
      <c r="B2098" s="1" t="s">
        <v>1128</v>
      </c>
      <c r="C2098" s="1" t="s">
        <v>1130</v>
      </c>
      <c r="D2098" s="1" t="s">
        <v>9736</v>
      </c>
      <c r="E2098" s="1" t="s">
        <v>9737</v>
      </c>
      <c r="F2098" s="1" t="s">
        <v>22330</v>
      </c>
      <c r="G2098" s="1" t="s">
        <v>9743</v>
      </c>
      <c r="I2098" s="1" t="s">
        <v>9741</v>
      </c>
      <c r="J2098" s="1" t="s">
        <v>9743</v>
      </c>
      <c r="K2098" s="1" t="s">
        <v>1134</v>
      </c>
      <c r="L2098" s="1" t="s">
        <v>1136</v>
      </c>
    </row>
    <row r="2099">
      <c r="A2099" s="1" t="s">
        <v>22333</v>
      </c>
      <c r="B2099" s="1" t="s">
        <v>5254</v>
      </c>
      <c r="C2099" s="1" t="s">
        <v>5256</v>
      </c>
      <c r="D2099" s="1" t="s">
        <v>9465</v>
      </c>
      <c r="E2099" s="1" t="s">
        <v>9467</v>
      </c>
      <c r="F2099" s="1" t="s">
        <v>12085</v>
      </c>
      <c r="G2099" s="1" t="s">
        <v>12087</v>
      </c>
      <c r="H2099" s="1" t="s">
        <v>22338</v>
      </c>
      <c r="I2099" s="1" t="s">
        <v>12105</v>
      </c>
      <c r="J2099" s="1" t="s">
        <v>9475</v>
      </c>
      <c r="K2099" s="1" t="s">
        <v>9477</v>
      </c>
      <c r="L2099" s="1" t="s">
        <v>9478</v>
      </c>
      <c r="M2099" s="1" t="s">
        <v>9479</v>
      </c>
      <c r="N2099" s="2" t="s">
        <v>2299</v>
      </c>
      <c r="O2099" s="1" t="s">
        <v>2300</v>
      </c>
      <c r="P2099" s="2" t="s">
        <v>3706</v>
      </c>
      <c r="Q2099" s="1" t="s">
        <v>3708</v>
      </c>
      <c r="R2099" s="1" t="s">
        <v>9496</v>
      </c>
      <c r="S2099" s="1" t="s">
        <v>9497</v>
      </c>
      <c r="T2099" s="1" t="s">
        <v>12099</v>
      </c>
      <c r="U2099" s="1" t="s">
        <v>12100</v>
      </c>
      <c r="V2099" s="1" t="s">
        <v>5275</v>
      </c>
      <c r="W2099" s="1" t="s">
        <v>5276</v>
      </c>
    </row>
    <row r="2100">
      <c r="A2100" s="1" t="s">
        <v>3281</v>
      </c>
      <c r="B2100" s="1" t="s">
        <v>22344</v>
      </c>
      <c r="C2100" s="1" t="s">
        <v>22345</v>
      </c>
      <c r="D2100" s="1" t="s">
        <v>22346</v>
      </c>
      <c r="E2100" s="1" t="s">
        <v>22347</v>
      </c>
      <c r="G2100" s="1" t="s">
        <v>22348</v>
      </c>
      <c r="H2100" s="1" t="s">
        <v>22349</v>
      </c>
    </row>
    <row r="2101">
      <c r="A2101" s="1" t="s">
        <v>22350</v>
      </c>
      <c r="B2101" s="1" t="s">
        <v>22352</v>
      </c>
      <c r="C2101" s="1" t="s">
        <v>22353</v>
      </c>
      <c r="D2101" s="1" t="s">
        <v>22354</v>
      </c>
      <c r="E2101" s="1" t="s">
        <v>40</v>
      </c>
      <c r="F2101" s="1" t="s">
        <v>22356</v>
      </c>
      <c r="G2101" s="1" t="s">
        <v>22357</v>
      </c>
    </row>
    <row r="2102">
      <c r="A2102" s="1" t="s">
        <v>22359</v>
      </c>
      <c r="B2102" s="1" t="s">
        <v>602</v>
      </c>
      <c r="C2102" s="1" t="s">
        <v>604</v>
      </c>
      <c r="D2102" s="1" t="s">
        <v>2090</v>
      </c>
      <c r="E2102" s="1" t="s">
        <v>2092</v>
      </c>
      <c r="F2102" s="1" t="s">
        <v>2085</v>
      </c>
      <c r="G2102" s="1" t="s">
        <v>2086</v>
      </c>
      <c r="I2102" s="1" t="s">
        <v>17710</v>
      </c>
      <c r="J2102" s="1" t="s">
        <v>2092</v>
      </c>
      <c r="L2102" s="1" t="s">
        <v>611</v>
      </c>
      <c r="M2102" s="1" t="s">
        <v>613</v>
      </c>
      <c r="N2102" s="1" t="s">
        <v>10942</v>
      </c>
      <c r="O2102" s="1" t="s">
        <v>10943</v>
      </c>
      <c r="P2102" s="1" t="s">
        <v>2120</v>
      </c>
      <c r="Q2102" s="1" t="s">
        <v>2122</v>
      </c>
      <c r="R2102" s="1" t="s">
        <v>615</v>
      </c>
      <c r="S2102" s="1" t="s">
        <v>617</v>
      </c>
      <c r="T2102" s="1" t="s">
        <v>2123</v>
      </c>
      <c r="U2102" s="1" t="s">
        <v>2124</v>
      </c>
      <c r="V2102" s="1" t="s">
        <v>2129</v>
      </c>
      <c r="W2102" s="1" t="s">
        <v>2130</v>
      </c>
    </row>
    <row r="2103">
      <c r="A2103" s="1" t="s">
        <v>22367</v>
      </c>
      <c r="B2103" s="1" t="s">
        <v>22368</v>
      </c>
      <c r="C2103" s="1" t="s">
        <v>22370</v>
      </c>
    </row>
    <row r="2104">
      <c r="A2104" s="1" t="s">
        <v>22372</v>
      </c>
      <c r="B2104" s="1" t="s">
        <v>61</v>
      </c>
      <c r="C2104" s="1" t="s">
        <v>62</v>
      </c>
      <c r="D2104" s="1" t="s">
        <v>9552</v>
      </c>
      <c r="E2104" s="1" t="s">
        <v>9555</v>
      </c>
      <c r="F2104" s="1" t="s">
        <v>12902</v>
      </c>
      <c r="G2104" s="1" t="s">
        <v>12903</v>
      </c>
      <c r="H2104" s="1" t="s">
        <v>12904</v>
      </c>
      <c r="I2104" s="1" t="s">
        <v>12905</v>
      </c>
      <c r="K2104" s="1" t="s">
        <v>9562</v>
      </c>
      <c r="L2104" s="1" t="s">
        <v>9555</v>
      </c>
      <c r="M2104" s="1" t="s">
        <v>78</v>
      </c>
      <c r="N2104" s="1" t="s">
        <v>79</v>
      </c>
      <c r="O2104" s="1" t="s">
        <v>12907</v>
      </c>
      <c r="P2104" s="1" t="s">
        <v>12909</v>
      </c>
    </row>
    <row r="2105">
      <c r="A2105" s="1" t="s">
        <v>22375</v>
      </c>
      <c r="B2105" s="1" t="s">
        <v>803</v>
      </c>
      <c r="C2105" s="1" t="s">
        <v>805</v>
      </c>
      <c r="D2105" s="1" t="s">
        <v>807</v>
      </c>
      <c r="E2105" s="1" t="s">
        <v>808</v>
      </c>
      <c r="F2105" s="1" t="s">
        <v>19002</v>
      </c>
      <c r="G2105" s="1" t="s">
        <v>19004</v>
      </c>
      <c r="J2105" s="1" t="s">
        <v>812</v>
      </c>
      <c r="K2105" s="1" t="s">
        <v>808</v>
      </c>
      <c r="L2105" s="1" t="s">
        <v>817</v>
      </c>
      <c r="M2105" s="1" t="s">
        <v>818</v>
      </c>
    </row>
    <row r="2106">
      <c r="A2106" s="1" t="s">
        <v>22376</v>
      </c>
      <c r="B2106" s="1" t="s">
        <v>16082</v>
      </c>
      <c r="C2106" s="1" t="s">
        <v>16083</v>
      </c>
      <c r="D2106" s="1" t="s">
        <v>22377</v>
      </c>
      <c r="E2106" s="1" t="s">
        <v>22378</v>
      </c>
      <c r="F2106" s="1" t="s">
        <v>22379</v>
      </c>
      <c r="G2106" s="1" t="s">
        <v>22378</v>
      </c>
      <c r="H2106" s="1" t="s">
        <v>22380</v>
      </c>
      <c r="I2106" s="1" t="s">
        <v>22381</v>
      </c>
      <c r="J2106" s="2" t="s">
        <v>10583</v>
      </c>
      <c r="K2106" s="1" t="s">
        <v>290</v>
      </c>
      <c r="M2106" s="1" t="s">
        <v>22383</v>
      </c>
      <c r="N2106" s="1" t="s">
        <v>22384</v>
      </c>
      <c r="O2106" s="1" t="s">
        <v>16088</v>
      </c>
      <c r="P2106" s="1" t="s">
        <v>16089</v>
      </c>
    </row>
    <row r="2107">
      <c r="A2107" s="1" t="s">
        <v>22386</v>
      </c>
      <c r="B2107" s="1" t="s">
        <v>14417</v>
      </c>
      <c r="C2107" s="1" t="s">
        <v>14418</v>
      </c>
      <c r="D2107" s="1" t="s">
        <v>20165</v>
      </c>
      <c r="E2107" s="1" t="s">
        <v>12323</v>
      </c>
      <c r="G2107" s="1" t="s">
        <v>14420</v>
      </c>
      <c r="H2107" s="1" t="s">
        <v>12323</v>
      </c>
      <c r="I2107" s="1" t="s">
        <v>3565</v>
      </c>
      <c r="J2107" s="1" t="s">
        <v>3567</v>
      </c>
      <c r="K2107" s="1" t="s">
        <v>14422</v>
      </c>
      <c r="L2107" s="1" t="s">
        <v>14423</v>
      </c>
    </row>
    <row r="2108">
      <c r="A2108" s="1" t="s">
        <v>3286</v>
      </c>
      <c r="B2108" s="1" t="s">
        <v>346</v>
      </c>
      <c r="C2108" s="1" t="s">
        <v>347</v>
      </c>
      <c r="D2108" s="1" t="s">
        <v>22391</v>
      </c>
      <c r="E2108" s="1" t="s">
        <v>22392</v>
      </c>
      <c r="F2108" s="1" t="s">
        <v>361</v>
      </c>
      <c r="G2108" s="1" t="s">
        <v>362</v>
      </c>
    </row>
    <row r="2109">
      <c r="A2109" s="1" t="s">
        <v>22393</v>
      </c>
      <c r="B2109" s="1" t="s">
        <v>22395</v>
      </c>
      <c r="C2109" s="1" t="s">
        <v>189</v>
      </c>
    </row>
    <row r="2110">
      <c r="A2110" s="1" t="s">
        <v>22397</v>
      </c>
      <c r="B2110" s="1" t="s">
        <v>22399</v>
      </c>
      <c r="C2110" s="1" t="s">
        <v>16958</v>
      </c>
      <c r="D2110" s="1" t="s">
        <v>22167</v>
      </c>
      <c r="E2110" s="1" t="s">
        <v>16958</v>
      </c>
      <c r="F2110" s="1" t="s">
        <v>91</v>
      </c>
      <c r="G2110" s="1" t="s">
        <v>92</v>
      </c>
      <c r="H2110" s="1" t="s">
        <v>22402</v>
      </c>
      <c r="I2110" s="1" t="s">
        <v>16958</v>
      </c>
      <c r="K2110" s="1" t="s">
        <v>22403</v>
      </c>
      <c r="L2110" s="1" t="s">
        <v>22404</v>
      </c>
    </row>
    <row r="2111">
      <c r="A2111" s="1" t="s">
        <v>22407</v>
      </c>
      <c r="B2111" s="1" t="s">
        <v>12730</v>
      </c>
      <c r="C2111" s="1" t="s">
        <v>12731</v>
      </c>
    </row>
    <row r="2112">
      <c r="A2112" s="1" t="s">
        <v>22408</v>
      </c>
      <c r="B2112" s="1" t="s">
        <v>22409</v>
      </c>
      <c r="C2112" s="1" t="s">
        <v>7742</v>
      </c>
    </row>
    <row r="2113">
      <c r="A2113" s="1" t="s">
        <v>22411</v>
      </c>
      <c r="B2113" s="1" t="s">
        <v>1174</v>
      </c>
      <c r="C2113" s="1" t="s">
        <v>1176</v>
      </c>
      <c r="D2113" s="1" t="s">
        <v>779</v>
      </c>
      <c r="E2113" s="1" t="s">
        <v>780</v>
      </c>
      <c r="F2113" s="1" t="s">
        <v>22414</v>
      </c>
      <c r="G2113" s="1" t="s">
        <v>1180</v>
      </c>
      <c r="H2113" s="1" t="s">
        <v>1743</v>
      </c>
      <c r="I2113" s="1" t="s">
        <v>1745</v>
      </c>
      <c r="J2113" s="1" t="s">
        <v>1178</v>
      </c>
      <c r="K2113" s="1" t="s">
        <v>1180</v>
      </c>
      <c r="L2113" s="1" t="s">
        <v>786</v>
      </c>
      <c r="M2113" s="1" t="s">
        <v>787</v>
      </c>
      <c r="N2113" s="1" t="s">
        <v>788</v>
      </c>
      <c r="O2113" s="1" t="s">
        <v>789</v>
      </c>
    </row>
    <row r="2114">
      <c r="A2114" s="1" t="s">
        <v>21739</v>
      </c>
      <c r="B2114" s="1" t="s">
        <v>16082</v>
      </c>
      <c r="C2114" s="1" t="s">
        <v>16083</v>
      </c>
      <c r="D2114" s="1" t="s">
        <v>22421</v>
      </c>
      <c r="E2114" s="1" t="s">
        <v>22384</v>
      </c>
      <c r="F2114" s="1" t="s">
        <v>22422</v>
      </c>
      <c r="G2114" s="1" t="s">
        <v>22424</v>
      </c>
      <c r="H2114" s="1" t="s">
        <v>16088</v>
      </c>
      <c r="I2114" s="1" t="s">
        <v>16089</v>
      </c>
    </row>
    <row r="2115">
      <c r="A2115" s="1" t="s">
        <v>22426</v>
      </c>
      <c r="B2115" s="1" t="s">
        <v>1068</v>
      </c>
      <c r="C2115" s="1" t="s">
        <v>1069</v>
      </c>
      <c r="D2115" s="1" t="s">
        <v>273</v>
      </c>
      <c r="E2115" s="1" t="s">
        <v>274</v>
      </c>
      <c r="F2115" s="1" t="s">
        <v>22428</v>
      </c>
      <c r="G2115" s="1" t="s">
        <v>4364</v>
      </c>
      <c r="H2115" s="1" t="s">
        <v>898</v>
      </c>
      <c r="I2115" s="1" t="s">
        <v>900</v>
      </c>
      <c r="J2115" s="1" t="s">
        <v>2682</v>
      </c>
      <c r="K2115" s="1" t="s">
        <v>2684</v>
      </c>
      <c r="L2115" s="1" t="s">
        <v>300</v>
      </c>
      <c r="M2115" s="1" t="s">
        <v>301</v>
      </c>
    </row>
    <row r="2116">
      <c r="A2116" s="1" t="s">
        <v>21060</v>
      </c>
      <c r="B2116" s="1" t="s">
        <v>169</v>
      </c>
      <c r="C2116" s="1" t="s">
        <v>170</v>
      </c>
      <c r="D2116" s="1" t="s">
        <v>22433</v>
      </c>
      <c r="E2116" s="1" t="s">
        <v>40</v>
      </c>
      <c r="F2116" s="1" t="s">
        <v>183</v>
      </c>
      <c r="G2116" s="1" t="s">
        <v>184</v>
      </c>
    </row>
    <row r="2117">
      <c r="A2117" s="1" t="s">
        <v>22435</v>
      </c>
      <c r="B2117" s="1" t="s">
        <v>206</v>
      </c>
      <c r="C2117" s="1" t="s">
        <v>207</v>
      </c>
      <c r="D2117" s="1" t="s">
        <v>895</v>
      </c>
      <c r="E2117" s="1" t="s">
        <v>897</v>
      </c>
      <c r="F2117" s="1" t="s">
        <v>2465</v>
      </c>
      <c r="G2117" s="1" t="s">
        <v>2466</v>
      </c>
      <c r="H2117" s="1" t="s">
        <v>22438</v>
      </c>
      <c r="I2117" s="1" t="s">
        <v>22439</v>
      </c>
      <c r="J2117" s="1" t="s">
        <v>22441</v>
      </c>
      <c r="K2117" s="1" t="s">
        <v>2472</v>
      </c>
      <c r="N2117" s="1" t="s">
        <v>904</v>
      </c>
      <c r="O2117" s="1" t="s">
        <v>905</v>
      </c>
      <c r="P2117" s="1" t="s">
        <v>220</v>
      </c>
      <c r="Q2117" s="1" t="s">
        <v>221</v>
      </c>
      <c r="R2117" s="1" t="s">
        <v>914</v>
      </c>
      <c r="S2117" s="1" t="s">
        <v>916</v>
      </c>
      <c r="T2117" s="1" t="s">
        <v>22446</v>
      </c>
      <c r="U2117" s="1" t="s">
        <v>22447</v>
      </c>
    </row>
    <row r="2118">
      <c r="A2118" s="1" t="s">
        <v>22449</v>
      </c>
      <c r="B2118" s="1" t="s">
        <v>803</v>
      </c>
      <c r="C2118" s="1" t="s">
        <v>805</v>
      </c>
      <c r="D2118" s="1" t="s">
        <v>22450</v>
      </c>
      <c r="E2118" s="1" t="s">
        <v>189</v>
      </c>
      <c r="F2118" s="1" t="s">
        <v>817</v>
      </c>
      <c r="G2118" s="1" t="s">
        <v>818</v>
      </c>
    </row>
    <row r="2119">
      <c r="A2119" s="1" t="s">
        <v>22452</v>
      </c>
      <c r="B2119" s="1" t="s">
        <v>803</v>
      </c>
      <c r="C2119" s="1" t="s">
        <v>805</v>
      </c>
      <c r="D2119" s="1" t="s">
        <v>2619</v>
      </c>
      <c r="E2119" s="1" t="s">
        <v>2621</v>
      </c>
      <c r="F2119" s="1" t="s">
        <v>22455</v>
      </c>
      <c r="G2119" s="1" t="s">
        <v>2624</v>
      </c>
      <c r="H2119" s="1" t="s">
        <v>2625</v>
      </c>
      <c r="I2119" s="1" t="s">
        <v>2626</v>
      </c>
      <c r="K2119" s="1" t="s">
        <v>2627</v>
      </c>
      <c r="L2119" s="1" t="s">
        <v>2628</v>
      </c>
      <c r="M2119" s="1" t="s">
        <v>817</v>
      </c>
      <c r="N2119" s="1" t="s">
        <v>818</v>
      </c>
    </row>
    <row r="2120">
      <c r="A2120" s="1" t="s">
        <v>22458</v>
      </c>
      <c r="B2120" s="1" t="s">
        <v>803</v>
      </c>
      <c r="C2120" s="1" t="s">
        <v>805</v>
      </c>
      <c r="D2120" s="1" t="s">
        <v>22459</v>
      </c>
      <c r="E2120" s="1" t="s">
        <v>189</v>
      </c>
      <c r="F2120" s="1" t="s">
        <v>817</v>
      </c>
      <c r="G2120" s="1" t="s">
        <v>818</v>
      </c>
    </row>
    <row r="2121">
      <c r="A2121" s="1" t="s">
        <v>22463</v>
      </c>
      <c r="B2121" s="1" t="s">
        <v>17289</v>
      </c>
      <c r="C2121" s="1" t="s">
        <v>17290</v>
      </c>
      <c r="D2121" s="1" t="s">
        <v>22465</v>
      </c>
      <c r="E2121" s="1" t="s">
        <v>2061</v>
      </c>
      <c r="G2121" s="1" t="s">
        <v>17291</v>
      </c>
      <c r="H2121" s="1" t="s">
        <v>17292</v>
      </c>
    </row>
    <row r="2122">
      <c r="A2122" s="1" t="s">
        <v>22468</v>
      </c>
      <c r="B2122" s="1" t="s">
        <v>3908</v>
      </c>
      <c r="C2122" s="1" t="s">
        <v>3909</v>
      </c>
      <c r="D2122" s="1" t="s">
        <v>22474</v>
      </c>
      <c r="E2122" s="1" t="s">
        <v>3916</v>
      </c>
      <c r="F2122" s="1" t="s">
        <v>91</v>
      </c>
      <c r="G2122" s="1" t="s">
        <v>92</v>
      </c>
      <c r="H2122" s="1" t="s">
        <v>3914</v>
      </c>
      <c r="I2122" s="1" t="s">
        <v>3916</v>
      </c>
      <c r="J2122" s="1" t="s">
        <v>3901</v>
      </c>
      <c r="K2122" s="1" t="s">
        <v>3902</v>
      </c>
    </row>
    <row r="2123">
      <c r="A2123" s="1" t="s">
        <v>22479</v>
      </c>
      <c r="B2123" s="1" t="s">
        <v>22480</v>
      </c>
      <c r="C2123" s="1" t="s">
        <v>189</v>
      </c>
    </row>
    <row r="2124">
      <c r="A2124" s="1" t="s">
        <v>22482</v>
      </c>
      <c r="B2124" s="1" t="s">
        <v>1244</v>
      </c>
      <c r="C2124" s="1" t="s">
        <v>1246</v>
      </c>
      <c r="D2124" s="1" t="s">
        <v>4348</v>
      </c>
      <c r="E2124" s="1" t="s">
        <v>4351</v>
      </c>
      <c r="F2124" s="1" t="s">
        <v>22485</v>
      </c>
      <c r="G2124" s="1" t="s">
        <v>22486</v>
      </c>
      <c r="J2124" s="1" t="s">
        <v>4354</v>
      </c>
      <c r="K2124" s="1" t="s">
        <v>4355</v>
      </c>
      <c r="L2124" s="1" t="s">
        <v>1261</v>
      </c>
      <c r="M2124" s="1" t="s">
        <v>1263</v>
      </c>
    </row>
    <row r="2125">
      <c r="A2125" s="1" t="s">
        <v>22493</v>
      </c>
      <c r="B2125" s="1" t="s">
        <v>1244</v>
      </c>
      <c r="C2125" s="1" t="s">
        <v>1246</v>
      </c>
      <c r="D2125" s="1" t="s">
        <v>4348</v>
      </c>
      <c r="E2125" s="1" t="s">
        <v>4351</v>
      </c>
      <c r="F2125" s="1" t="s">
        <v>8778</v>
      </c>
      <c r="G2125" s="1" t="s">
        <v>4355</v>
      </c>
      <c r="I2125" s="1" t="s">
        <v>4354</v>
      </c>
      <c r="J2125" s="1" t="s">
        <v>4355</v>
      </c>
      <c r="K2125" s="1" t="s">
        <v>1261</v>
      </c>
      <c r="L2125" s="1" t="s">
        <v>1263</v>
      </c>
    </row>
    <row r="2126">
      <c r="A2126" s="1" t="s">
        <v>22504</v>
      </c>
      <c r="B2126" s="1" t="s">
        <v>1174</v>
      </c>
      <c r="C2126" s="1" t="s">
        <v>1176</v>
      </c>
      <c r="D2126" s="1" t="s">
        <v>779</v>
      </c>
      <c r="E2126" s="1" t="s">
        <v>780</v>
      </c>
      <c r="F2126" s="1" t="s">
        <v>22506</v>
      </c>
      <c r="G2126" s="1" t="s">
        <v>22507</v>
      </c>
      <c r="H2126" s="1" t="s">
        <v>1178</v>
      </c>
      <c r="I2126" s="1" t="s">
        <v>1180</v>
      </c>
      <c r="J2126" s="1" t="s">
        <v>786</v>
      </c>
      <c r="K2126" s="1" t="s">
        <v>787</v>
      </c>
      <c r="L2126" s="1" t="s">
        <v>788</v>
      </c>
      <c r="M2126" s="1" t="s">
        <v>789</v>
      </c>
    </row>
    <row r="2127">
      <c r="A2127" s="1" t="s">
        <v>22510</v>
      </c>
      <c r="B2127" s="1" t="s">
        <v>22512</v>
      </c>
      <c r="C2127" s="1" t="s">
        <v>22514</v>
      </c>
    </row>
    <row r="2128">
      <c r="A2128" s="1" t="s">
        <v>3308</v>
      </c>
      <c r="B2128" s="1" t="s">
        <v>22516</v>
      </c>
      <c r="C2128" s="1" t="s">
        <v>22518</v>
      </c>
      <c r="D2128" s="1" t="s">
        <v>22520</v>
      </c>
      <c r="E2128" s="1" t="s">
        <v>22522</v>
      </c>
      <c r="F2128" s="1" t="s">
        <v>22524</v>
      </c>
      <c r="G2128" s="1" t="s">
        <v>22525</v>
      </c>
      <c r="H2128" s="2" t="s">
        <v>4247</v>
      </c>
      <c r="I2128" s="1" t="s">
        <v>381</v>
      </c>
      <c r="K2128" s="1" t="s">
        <v>22527</v>
      </c>
      <c r="L2128" s="1" t="s">
        <v>22528</v>
      </c>
    </row>
    <row r="2129">
      <c r="A2129" s="1" t="s">
        <v>22529</v>
      </c>
      <c r="B2129" s="1" t="s">
        <v>22530</v>
      </c>
      <c r="C2129" s="1" t="s">
        <v>22533</v>
      </c>
    </row>
    <row r="2130">
      <c r="A2130" s="1" t="s">
        <v>22538</v>
      </c>
      <c r="B2130" s="1" t="s">
        <v>2087</v>
      </c>
      <c r="C2130" s="1" t="s">
        <v>2088</v>
      </c>
      <c r="D2130" s="1" t="s">
        <v>6488</v>
      </c>
      <c r="E2130" s="1" t="s">
        <v>2092</v>
      </c>
      <c r="G2130" s="1" t="s">
        <v>2116</v>
      </c>
      <c r="H2130" s="1" t="s">
        <v>2118</v>
      </c>
      <c r="I2130" s="1" t="s">
        <v>2120</v>
      </c>
      <c r="J2130" s="1" t="s">
        <v>2122</v>
      </c>
      <c r="K2130" s="1" t="s">
        <v>2125</v>
      </c>
      <c r="L2130" s="1" t="s">
        <v>2126</v>
      </c>
    </row>
    <row r="2131">
      <c r="A2131" s="1" t="s">
        <v>22544</v>
      </c>
      <c r="B2131" s="1" t="s">
        <v>169</v>
      </c>
      <c r="C2131" s="1" t="s">
        <v>170</v>
      </c>
      <c r="D2131" s="1" t="s">
        <v>1434</v>
      </c>
      <c r="E2131" s="1" t="s">
        <v>1436</v>
      </c>
      <c r="F2131" s="1" t="s">
        <v>1438</v>
      </c>
      <c r="G2131" s="1" t="s">
        <v>1440</v>
      </c>
      <c r="H2131" s="1" t="s">
        <v>19058</v>
      </c>
      <c r="I2131" s="1" t="s">
        <v>19067</v>
      </c>
      <c r="J2131" s="1" t="s">
        <v>1448</v>
      </c>
      <c r="K2131" s="1" t="s">
        <v>1449</v>
      </c>
      <c r="M2131" s="1" t="s">
        <v>1452</v>
      </c>
      <c r="N2131" s="1" t="s">
        <v>1453</v>
      </c>
      <c r="O2131" s="1" t="s">
        <v>1457</v>
      </c>
      <c r="P2131" s="1" t="s">
        <v>1458</v>
      </c>
      <c r="R2131" s="1" t="s">
        <v>183</v>
      </c>
      <c r="S2131" s="1" t="s">
        <v>184</v>
      </c>
    </row>
    <row r="2132">
      <c r="A2132" s="1" t="s">
        <v>22557</v>
      </c>
      <c r="B2132" s="1" t="s">
        <v>22558</v>
      </c>
      <c r="C2132" s="1" t="s">
        <v>22560</v>
      </c>
    </row>
    <row r="2133">
      <c r="A2133" s="1" t="s">
        <v>22563</v>
      </c>
      <c r="B2133" s="1" t="s">
        <v>5308</v>
      </c>
      <c r="C2133" s="1" t="s">
        <v>5310</v>
      </c>
    </row>
    <row r="2134">
      <c r="A2134" s="1" t="s">
        <v>22566</v>
      </c>
      <c r="B2134" s="1" t="s">
        <v>2855</v>
      </c>
      <c r="C2134" s="1" t="s">
        <v>2857</v>
      </c>
      <c r="D2134" s="1" t="s">
        <v>5301</v>
      </c>
      <c r="E2134" s="1" t="s">
        <v>5302</v>
      </c>
      <c r="F2134" s="1" t="s">
        <v>2861</v>
      </c>
      <c r="G2134" s="1" t="s">
        <v>2864</v>
      </c>
      <c r="K2134" s="1" t="s">
        <v>2866</v>
      </c>
      <c r="L2134" s="1" t="s">
        <v>2868</v>
      </c>
      <c r="M2134" s="1" t="s">
        <v>1380</v>
      </c>
      <c r="N2134" s="1" t="s">
        <v>1382</v>
      </c>
      <c r="P2134" s="1" t="s">
        <v>2870</v>
      </c>
      <c r="Q2134" s="1" t="s">
        <v>2871</v>
      </c>
    </row>
    <row r="2135">
      <c r="A2135" s="1" t="s">
        <v>3319</v>
      </c>
      <c r="B2135" s="1" t="s">
        <v>1255</v>
      </c>
      <c r="C2135" s="1" t="s">
        <v>1257</v>
      </c>
      <c r="D2135" s="1" t="s">
        <v>1259</v>
      </c>
      <c r="E2135" s="1" t="s">
        <v>1260</v>
      </c>
      <c r="F2135" s="1" t="s">
        <v>949</v>
      </c>
      <c r="G2135" s="1" t="s">
        <v>951</v>
      </c>
      <c r="H2135" s="1" t="s">
        <v>22579</v>
      </c>
      <c r="I2135" s="1" t="s">
        <v>189</v>
      </c>
      <c r="J2135" s="1" t="s">
        <v>1267</v>
      </c>
      <c r="K2135" s="1" t="s">
        <v>1269</v>
      </c>
      <c r="L2135" s="1" t="s">
        <v>1272</v>
      </c>
      <c r="M2135" s="1" t="s">
        <v>1274</v>
      </c>
      <c r="N2135" s="1" t="s">
        <v>953</v>
      </c>
      <c r="O2135" s="1" t="s">
        <v>955</v>
      </c>
      <c r="P2135" s="1" t="s">
        <v>1380</v>
      </c>
      <c r="Q2135" s="1" t="s">
        <v>1382</v>
      </c>
      <c r="S2135" s="1" t="s">
        <v>1283</v>
      </c>
      <c r="T2135" s="1" t="s">
        <v>1285</v>
      </c>
    </row>
    <row r="2136">
      <c r="A2136" s="1" t="s">
        <v>22584</v>
      </c>
      <c r="B2136" s="1" t="s">
        <v>5236</v>
      </c>
      <c r="C2136" s="1" t="s">
        <v>5238</v>
      </c>
      <c r="D2136" s="1" t="s">
        <v>5221</v>
      </c>
      <c r="E2136" s="1" t="s">
        <v>5223</v>
      </c>
      <c r="F2136" s="1" t="s">
        <v>5227</v>
      </c>
      <c r="G2136" s="1" t="s">
        <v>5228</v>
      </c>
      <c r="H2136" s="1" t="s">
        <v>5232</v>
      </c>
      <c r="I2136" s="1" t="s">
        <v>5234</v>
      </c>
      <c r="J2136" s="1" t="s">
        <v>5225</v>
      </c>
      <c r="K2136" s="1" t="s">
        <v>5226</v>
      </c>
      <c r="L2136" s="1" t="s">
        <v>5229</v>
      </c>
      <c r="M2136" s="1" t="s">
        <v>5230</v>
      </c>
      <c r="N2136" s="1" t="s">
        <v>5244</v>
      </c>
      <c r="O2136" s="1" t="s">
        <v>5245</v>
      </c>
      <c r="P2136" s="1" t="s">
        <v>5242</v>
      </c>
      <c r="Q2136" s="1" t="s">
        <v>5243</v>
      </c>
      <c r="R2136" s="1" t="s">
        <v>5239</v>
      </c>
      <c r="S2136" s="1" t="s">
        <v>5241</v>
      </c>
      <c r="T2136" s="1" t="s">
        <v>5246</v>
      </c>
      <c r="U2136" s="1" t="s">
        <v>5247</v>
      </c>
      <c r="V2136" s="1" t="s">
        <v>5249</v>
      </c>
      <c r="W2136" s="1" t="s">
        <v>5251</v>
      </c>
      <c r="X2136" s="2" t="s">
        <v>1014</v>
      </c>
      <c r="Y2136" s="1" t="s">
        <v>159</v>
      </c>
      <c r="Z2136" s="2" t="s">
        <v>1984</v>
      </c>
      <c r="AA2136" s="1" t="s">
        <v>1986</v>
      </c>
      <c r="AC2136" s="1" t="s">
        <v>5253</v>
      </c>
      <c r="AD2136" s="1" t="s">
        <v>5223</v>
      </c>
      <c r="AE2136" s="1" t="s">
        <v>5258</v>
      </c>
      <c r="AF2136" s="1" t="s">
        <v>5260</v>
      </c>
      <c r="AG2136" s="1" t="s">
        <v>5265</v>
      </c>
      <c r="AH2136" s="1" t="s">
        <v>5234</v>
      </c>
      <c r="AI2136" s="1" t="s">
        <v>5255</v>
      </c>
      <c r="AJ2136" s="1" t="s">
        <v>5226</v>
      </c>
      <c r="AK2136" s="1" t="s">
        <v>5262</v>
      </c>
      <c r="AL2136" s="1" t="s">
        <v>5230</v>
      </c>
      <c r="AM2136" s="1" t="s">
        <v>5274</v>
      </c>
      <c r="AN2136" s="1" t="s">
        <v>5245</v>
      </c>
      <c r="AO2136" s="1" t="s">
        <v>5271</v>
      </c>
      <c r="AP2136" s="1" t="s">
        <v>5273</v>
      </c>
      <c r="AQ2136" s="1" t="s">
        <v>5268</v>
      </c>
      <c r="AR2136" s="1" t="s">
        <v>5241</v>
      </c>
      <c r="AT2136" s="1" t="s">
        <v>5277</v>
      </c>
      <c r="AU2136" s="1" t="s">
        <v>5279</v>
      </c>
    </row>
    <row r="2137">
      <c r="A2137" s="1" t="s">
        <v>22599</v>
      </c>
      <c r="B2137" s="1" t="s">
        <v>239</v>
      </c>
      <c r="C2137" s="1" t="s">
        <v>240</v>
      </c>
      <c r="D2137" s="1" t="s">
        <v>507</v>
      </c>
      <c r="E2137" s="1" t="s">
        <v>509</v>
      </c>
      <c r="F2137" s="1" t="s">
        <v>5212</v>
      </c>
      <c r="G2137" s="1" t="s">
        <v>5214</v>
      </c>
      <c r="J2137" s="1" t="s">
        <v>524</v>
      </c>
      <c r="K2137" s="1" t="s">
        <v>526</v>
      </c>
      <c r="M2137" s="1" t="s">
        <v>259</v>
      </c>
      <c r="N2137" s="1" t="s">
        <v>260</v>
      </c>
    </row>
    <row r="2138">
      <c r="A2138" s="1" t="s">
        <v>22603</v>
      </c>
      <c r="B2138" s="1" t="s">
        <v>1174</v>
      </c>
      <c r="C2138" s="1" t="s">
        <v>1176</v>
      </c>
      <c r="D2138" s="1" t="s">
        <v>779</v>
      </c>
      <c r="E2138" s="1" t="s">
        <v>780</v>
      </c>
      <c r="F2138" s="1" t="s">
        <v>22605</v>
      </c>
      <c r="G2138" s="1" t="s">
        <v>1180</v>
      </c>
      <c r="H2138" s="1" t="s">
        <v>1178</v>
      </c>
      <c r="I2138" s="1" t="s">
        <v>1180</v>
      </c>
      <c r="J2138" s="1" t="s">
        <v>786</v>
      </c>
      <c r="K2138" s="1" t="s">
        <v>787</v>
      </c>
      <c r="L2138" s="1" t="s">
        <v>788</v>
      </c>
      <c r="M2138" s="1" t="s">
        <v>789</v>
      </c>
    </row>
    <row r="2139">
      <c r="A2139" s="1" t="s">
        <v>12910</v>
      </c>
      <c r="B2139" s="1" t="s">
        <v>346</v>
      </c>
      <c r="C2139" s="1" t="s">
        <v>347</v>
      </c>
      <c r="D2139" s="1" t="s">
        <v>868</v>
      </c>
      <c r="E2139" s="1" t="s">
        <v>870</v>
      </c>
      <c r="F2139" s="1" t="s">
        <v>22611</v>
      </c>
      <c r="G2139" s="1" t="s">
        <v>22612</v>
      </c>
      <c r="H2139" s="1" t="s">
        <v>22613</v>
      </c>
      <c r="I2139" s="1" t="s">
        <v>22614</v>
      </c>
      <c r="J2139" s="1" t="s">
        <v>876</v>
      </c>
      <c r="K2139" s="1" t="s">
        <v>870</v>
      </c>
      <c r="L2139" s="1" t="s">
        <v>22615</v>
      </c>
      <c r="M2139" s="1" t="s">
        <v>22616</v>
      </c>
      <c r="O2139" s="1" t="s">
        <v>361</v>
      </c>
      <c r="P2139" s="1" t="s">
        <v>362</v>
      </c>
    </row>
    <row r="2140">
      <c r="A2140" s="1" t="s">
        <v>22621</v>
      </c>
      <c r="B2140" s="1" t="s">
        <v>169</v>
      </c>
      <c r="C2140" s="1" t="s">
        <v>170</v>
      </c>
      <c r="D2140" s="1" t="s">
        <v>1430</v>
      </c>
      <c r="E2140" s="1" t="s">
        <v>1432</v>
      </c>
      <c r="F2140" s="1" t="s">
        <v>1434</v>
      </c>
      <c r="G2140" s="1" t="s">
        <v>1436</v>
      </c>
      <c r="H2140" s="1" t="s">
        <v>1438</v>
      </c>
      <c r="I2140" s="1" t="s">
        <v>1440</v>
      </c>
      <c r="J2140" s="1" t="s">
        <v>22622</v>
      </c>
      <c r="K2140" s="1" t="s">
        <v>22623</v>
      </c>
      <c r="L2140" s="1" t="s">
        <v>22624</v>
      </c>
      <c r="M2140" s="1" t="s">
        <v>22625</v>
      </c>
      <c r="N2140" s="1" t="s">
        <v>22626</v>
      </c>
      <c r="O2140" s="1" t="s">
        <v>22628</v>
      </c>
      <c r="P2140" s="1" t="s">
        <v>22629</v>
      </c>
      <c r="Q2140" s="1" t="s">
        <v>22630</v>
      </c>
      <c r="S2140" s="1" t="s">
        <v>1450</v>
      </c>
      <c r="T2140" s="1" t="s">
        <v>1451</v>
      </c>
      <c r="U2140" s="1" t="s">
        <v>1452</v>
      </c>
      <c r="V2140" s="1" t="s">
        <v>1453</v>
      </c>
      <c r="W2140" s="1" t="s">
        <v>23820</v>
      </c>
      <c r="X2140" s="1" t="s">
        <v>22623</v>
      </c>
      <c r="Y2140" s="1" t="s">
        <v>23824</v>
      </c>
      <c r="Z2140" s="1" t="s">
        <v>23825</v>
      </c>
      <c r="AD2140" s="1" t="s">
        <v>183</v>
      </c>
      <c r="AE2140" s="1" t="s">
        <v>184</v>
      </c>
    </row>
    <row r="2141">
      <c r="A2141" s="1" t="s">
        <v>23826</v>
      </c>
      <c r="B2141" s="1" t="s">
        <v>239</v>
      </c>
      <c r="C2141" s="1" t="s">
        <v>240</v>
      </c>
      <c r="D2141" s="1" t="s">
        <v>23827</v>
      </c>
      <c r="E2141" s="1" t="s">
        <v>23829</v>
      </c>
      <c r="F2141" s="1" t="s">
        <v>21754</v>
      </c>
      <c r="G2141" s="1" t="s">
        <v>40</v>
      </c>
      <c r="H2141" s="1" t="s">
        <v>23830</v>
      </c>
      <c r="I2141" s="1" t="s">
        <v>23831</v>
      </c>
      <c r="J2141" s="1" t="s">
        <v>259</v>
      </c>
      <c r="K2141" s="1" t="s">
        <v>260</v>
      </c>
    </row>
    <row r="2142">
      <c r="A2142" s="1" t="s">
        <v>23833</v>
      </c>
      <c r="B2142" s="1" t="s">
        <v>23834</v>
      </c>
      <c r="C2142" s="1" t="s">
        <v>23835</v>
      </c>
      <c r="D2142" s="1" t="s">
        <v>193</v>
      </c>
      <c r="E2142" s="1" t="s">
        <v>194</v>
      </c>
      <c r="F2142" s="1" t="s">
        <v>8463</v>
      </c>
      <c r="G2142" s="1" t="s">
        <v>8466</v>
      </c>
      <c r="H2142" s="1" t="s">
        <v>8467</v>
      </c>
      <c r="I2142" s="1" t="s">
        <v>196</v>
      </c>
      <c r="L2142" s="1" t="s">
        <v>197</v>
      </c>
      <c r="M2142" s="1" t="s">
        <v>198</v>
      </c>
      <c r="N2142" s="1" t="s">
        <v>9177</v>
      </c>
      <c r="O2142" s="1" t="s">
        <v>9178</v>
      </c>
      <c r="P2142" s="1" t="s">
        <v>201</v>
      </c>
      <c r="Q2142" s="1" t="s">
        <v>202</v>
      </c>
      <c r="R2142" s="1" t="s">
        <v>8471</v>
      </c>
      <c r="S2142" s="1" t="s">
        <v>8472</v>
      </c>
      <c r="T2142" s="1" t="s">
        <v>23838</v>
      </c>
      <c r="U2142" s="1" t="s">
        <v>23839</v>
      </c>
    </row>
    <row r="2143">
      <c r="A2143" s="1" t="s">
        <v>23840</v>
      </c>
      <c r="B2143" s="1" t="s">
        <v>23841</v>
      </c>
      <c r="C2143" s="1" t="s">
        <v>189</v>
      </c>
    </row>
    <row r="2144">
      <c r="A2144" s="1" t="s">
        <v>23843</v>
      </c>
      <c r="B2144" s="1" t="s">
        <v>23845</v>
      </c>
      <c r="C2144" s="1" t="s">
        <v>189</v>
      </c>
    </row>
    <row r="2145">
      <c r="A2145" s="1" t="s">
        <v>23849</v>
      </c>
      <c r="B2145" s="1" t="s">
        <v>3908</v>
      </c>
      <c r="C2145" s="1" t="s">
        <v>3909</v>
      </c>
      <c r="D2145" s="1" t="s">
        <v>3890</v>
      </c>
      <c r="E2145" s="1" t="s">
        <v>3891</v>
      </c>
      <c r="G2145" s="1" t="s">
        <v>3914</v>
      </c>
      <c r="H2145" s="1" t="s">
        <v>3916</v>
      </c>
      <c r="I2145" s="1" t="s">
        <v>3896</v>
      </c>
      <c r="J2145" s="1" t="s">
        <v>3899</v>
      </c>
      <c r="K2145" s="1" t="s">
        <v>3901</v>
      </c>
      <c r="L2145" s="1" t="s">
        <v>3902</v>
      </c>
    </row>
    <row r="2146">
      <c r="A2146" s="1" t="s">
        <v>23855</v>
      </c>
      <c r="B2146" s="1" t="s">
        <v>23856</v>
      </c>
      <c r="C2146" s="1" t="s">
        <v>23857</v>
      </c>
      <c r="D2146" s="1" t="s">
        <v>23858</v>
      </c>
      <c r="E2146" s="1" t="s">
        <v>23860</v>
      </c>
      <c r="G2146" s="1" t="s">
        <v>23861</v>
      </c>
      <c r="H2146" s="1" t="s">
        <v>23862</v>
      </c>
      <c r="I2146" s="1" t="s">
        <v>23863</v>
      </c>
      <c r="J2146" s="1" t="s">
        <v>23864</v>
      </c>
    </row>
    <row r="2147">
      <c r="A2147" s="1" t="s">
        <v>23865</v>
      </c>
      <c r="B2147" s="1" t="s">
        <v>23866</v>
      </c>
      <c r="C2147" s="1" t="s">
        <v>23868</v>
      </c>
      <c r="D2147" s="1" t="s">
        <v>23869</v>
      </c>
      <c r="E2147" s="1" t="s">
        <v>23870</v>
      </c>
      <c r="G2147" s="1" t="s">
        <v>23871</v>
      </c>
      <c r="H2147" s="1" t="s">
        <v>23873</v>
      </c>
      <c r="I2147" s="1" t="s">
        <v>2335</v>
      </c>
      <c r="J2147" s="1" t="s">
        <v>2337</v>
      </c>
      <c r="K2147" s="1" t="s">
        <v>23874</v>
      </c>
      <c r="L2147" s="1" t="s">
        <v>23875</v>
      </c>
    </row>
    <row r="2148">
      <c r="A2148" s="1" t="s">
        <v>23876</v>
      </c>
      <c r="B2148" s="1" t="s">
        <v>169</v>
      </c>
      <c r="C2148" s="1" t="s">
        <v>170</v>
      </c>
      <c r="D2148" s="1" t="s">
        <v>5186</v>
      </c>
      <c r="E2148" s="1" t="s">
        <v>5187</v>
      </c>
      <c r="F2148" s="1" t="s">
        <v>23880</v>
      </c>
      <c r="G2148" s="1" t="s">
        <v>23881</v>
      </c>
      <c r="H2148" s="1" t="s">
        <v>5199</v>
      </c>
      <c r="I2148" s="1" t="s">
        <v>5201</v>
      </c>
      <c r="J2148" s="2" t="s">
        <v>5203</v>
      </c>
      <c r="K2148" s="1" t="s">
        <v>3068</v>
      </c>
      <c r="L2148" s="2" t="s">
        <v>1014</v>
      </c>
      <c r="M2148" s="1" t="s">
        <v>159</v>
      </c>
      <c r="O2148" s="1" t="s">
        <v>5210</v>
      </c>
      <c r="P2148" s="1" t="s">
        <v>5211</v>
      </c>
      <c r="Q2148" s="1" t="s">
        <v>183</v>
      </c>
      <c r="R2148" s="1" t="s">
        <v>184</v>
      </c>
      <c r="S2148" s="1" t="s">
        <v>5217</v>
      </c>
      <c r="T2148" s="1" t="s">
        <v>5218</v>
      </c>
    </row>
    <row r="2149">
      <c r="A2149" s="1" t="s">
        <v>23885</v>
      </c>
      <c r="B2149" s="1" t="s">
        <v>625</v>
      </c>
      <c r="C2149" s="1" t="s">
        <v>628</v>
      </c>
      <c r="D2149" s="1" t="s">
        <v>5748</v>
      </c>
      <c r="E2149" s="1" t="s">
        <v>2045</v>
      </c>
      <c r="F2149" s="1" t="s">
        <v>23888</v>
      </c>
      <c r="G2149" s="1" t="s">
        <v>23889</v>
      </c>
      <c r="H2149" s="1" t="s">
        <v>22732</v>
      </c>
      <c r="I2149" s="1" t="s">
        <v>22733</v>
      </c>
      <c r="J2149" s="1" t="s">
        <v>5751</v>
      </c>
      <c r="K2149" s="1" t="s">
        <v>2045</v>
      </c>
      <c r="L2149" s="1" t="s">
        <v>645</v>
      </c>
      <c r="M2149" s="1" t="s">
        <v>646</v>
      </c>
    </row>
    <row r="2150">
      <c r="A2150" s="1" t="s">
        <v>23891</v>
      </c>
      <c r="B2150" s="1" t="s">
        <v>5765</v>
      </c>
      <c r="C2150" s="1" t="s">
        <v>5767</v>
      </c>
      <c r="D2150" s="1" t="s">
        <v>23892</v>
      </c>
      <c r="E2150" s="1" t="s">
        <v>189</v>
      </c>
      <c r="F2150" s="1" t="s">
        <v>5774</v>
      </c>
      <c r="G2150" s="1" t="s">
        <v>5775</v>
      </c>
    </row>
    <row r="2151">
      <c r="A2151" s="1" t="s">
        <v>23894</v>
      </c>
      <c r="B2151" s="1" t="s">
        <v>779</v>
      </c>
      <c r="C2151" s="1" t="s">
        <v>780</v>
      </c>
      <c r="D2151" s="1" t="s">
        <v>837</v>
      </c>
      <c r="E2151" s="1" t="s">
        <v>839</v>
      </c>
      <c r="F2151" s="1" t="s">
        <v>2015</v>
      </c>
      <c r="G2151" s="1" t="s">
        <v>2017</v>
      </c>
      <c r="H2151" s="1" t="s">
        <v>3566</v>
      </c>
      <c r="I2151" s="1" t="s">
        <v>847</v>
      </c>
      <c r="J2151" s="1" t="s">
        <v>845</v>
      </c>
      <c r="K2151" s="1" t="s">
        <v>847</v>
      </c>
      <c r="L2151" s="1" t="s">
        <v>786</v>
      </c>
      <c r="M2151" s="1" t="s">
        <v>787</v>
      </c>
      <c r="N2151" s="1" t="s">
        <v>788</v>
      </c>
      <c r="O2151" s="1" t="s">
        <v>789</v>
      </c>
      <c r="P2151" s="1" t="s">
        <v>2027</v>
      </c>
      <c r="Q2151" s="1" t="s">
        <v>2028</v>
      </c>
    </row>
    <row r="2152">
      <c r="A2152" s="1" t="s">
        <v>23896</v>
      </c>
      <c r="B2152" s="1" t="s">
        <v>1174</v>
      </c>
      <c r="C2152" s="1" t="s">
        <v>1176</v>
      </c>
      <c r="D2152" s="1" t="s">
        <v>779</v>
      </c>
      <c r="E2152" s="1" t="s">
        <v>780</v>
      </c>
      <c r="F2152" s="1" t="s">
        <v>4166</v>
      </c>
      <c r="G2152" s="1" t="s">
        <v>843</v>
      </c>
      <c r="H2152" s="1" t="s">
        <v>1178</v>
      </c>
      <c r="I2152" s="1" t="s">
        <v>1180</v>
      </c>
      <c r="J2152" s="1" t="s">
        <v>786</v>
      </c>
      <c r="K2152" s="1" t="s">
        <v>787</v>
      </c>
      <c r="L2152" s="1" t="s">
        <v>788</v>
      </c>
      <c r="M2152" s="1" t="s">
        <v>789</v>
      </c>
    </row>
    <row r="2153">
      <c r="A2153" s="1" t="s">
        <v>23898</v>
      </c>
      <c r="B2153" s="1" t="s">
        <v>1068</v>
      </c>
      <c r="C2153" s="1" t="s">
        <v>1069</v>
      </c>
      <c r="D2153" s="1" t="s">
        <v>273</v>
      </c>
      <c r="E2153" s="1" t="s">
        <v>274</v>
      </c>
      <c r="F2153" s="1" t="s">
        <v>23900</v>
      </c>
      <c r="G2153" s="1" t="s">
        <v>23901</v>
      </c>
      <c r="H2153" s="1" t="s">
        <v>1074</v>
      </c>
      <c r="I2153" s="1" t="s">
        <v>1075</v>
      </c>
      <c r="J2153" s="1" t="s">
        <v>300</v>
      </c>
      <c r="K2153" s="1" t="s">
        <v>301</v>
      </c>
    </row>
    <row r="2154">
      <c r="A2154" s="1" t="s">
        <v>23355</v>
      </c>
      <c r="B2154" s="1" t="s">
        <v>23904</v>
      </c>
      <c r="C2154" s="1" t="s">
        <v>189</v>
      </c>
    </row>
    <row r="2155">
      <c r="A2155" s="1" t="s">
        <v>23905</v>
      </c>
      <c r="B2155" s="1" t="s">
        <v>22549</v>
      </c>
      <c r="C2155" s="1" t="s">
        <v>1054</v>
      </c>
    </row>
    <row r="2156">
      <c r="A2156" s="1" t="s">
        <v>3321</v>
      </c>
      <c r="B2156" s="1" t="s">
        <v>3366</v>
      </c>
      <c r="C2156" s="1" t="s">
        <v>3368</v>
      </c>
      <c r="D2156" s="1" t="s">
        <v>130</v>
      </c>
      <c r="E2156" s="1" t="s">
        <v>131</v>
      </c>
      <c r="F2156" s="1" t="s">
        <v>23907</v>
      </c>
      <c r="G2156" s="1" t="s">
        <v>23908</v>
      </c>
      <c r="H2156" s="1" t="s">
        <v>23909</v>
      </c>
      <c r="I2156" s="1" t="s">
        <v>23910</v>
      </c>
      <c r="K2156" s="1" t="s">
        <v>5783</v>
      </c>
      <c r="L2156" s="1" t="s">
        <v>5785</v>
      </c>
      <c r="M2156" s="1" t="s">
        <v>140</v>
      </c>
      <c r="N2156" s="1" t="s">
        <v>141</v>
      </c>
      <c r="O2156" s="1" t="s">
        <v>23912</v>
      </c>
      <c r="P2156" s="1" t="s">
        <v>23908</v>
      </c>
      <c r="R2156" s="1" t="s">
        <v>3373</v>
      </c>
      <c r="S2156" s="1" t="s">
        <v>3374</v>
      </c>
      <c r="T2156" s="1" t="s">
        <v>148</v>
      </c>
      <c r="U2156" s="1" t="s">
        <v>149</v>
      </c>
    </row>
    <row r="2157">
      <c r="A2157" s="1" t="s">
        <v>23914</v>
      </c>
      <c r="B2157" s="1" t="s">
        <v>779</v>
      </c>
      <c r="C2157" s="1" t="s">
        <v>780</v>
      </c>
      <c r="D2157" s="1" t="s">
        <v>837</v>
      </c>
      <c r="E2157" s="1" t="s">
        <v>839</v>
      </c>
      <c r="F2157" s="1" t="s">
        <v>2015</v>
      </c>
      <c r="G2157" s="1" t="s">
        <v>2017</v>
      </c>
      <c r="H2157" s="1" t="s">
        <v>12707</v>
      </c>
      <c r="I2157" s="1" t="s">
        <v>12708</v>
      </c>
      <c r="K2157" s="1" t="s">
        <v>845</v>
      </c>
      <c r="L2157" s="1" t="s">
        <v>847</v>
      </c>
      <c r="M2157" s="1" t="s">
        <v>786</v>
      </c>
      <c r="N2157" s="1" t="s">
        <v>787</v>
      </c>
      <c r="O2157" s="1" t="s">
        <v>788</v>
      </c>
      <c r="P2157" s="1" t="s">
        <v>789</v>
      </c>
      <c r="Q2157" s="1" t="s">
        <v>2027</v>
      </c>
      <c r="R2157" s="1" t="s">
        <v>2028</v>
      </c>
    </row>
    <row r="2158">
      <c r="A2158" s="1" t="s">
        <v>23919</v>
      </c>
      <c r="B2158" s="1" t="s">
        <v>779</v>
      </c>
      <c r="C2158" s="1" t="s">
        <v>780</v>
      </c>
      <c r="D2158" s="1" t="s">
        <v>20402</v>
      </c>
      <c r="E2158" s="1" t="s">
        <v>20403</v>
      </c>
      <c r="F2158" s="1" t="s">
        <v>20404</v>
      </c>
      <c r="G2158" s="1" t="s">
        <v>20405</v>
      </c>
      <c r="I2158" s="1" t="s">
        <v>20407</v>
      </c>
      <c r="J2158" s="1" t="s">
        <v>20409</v>
      </c>
      <c r="K2158" s="1" t="s">
        <v>786</v>
      </c>
      <c r="L2158" s="1" t="s">
        <v>787</v>
      </c>
      <c r="M2158" s="1" t="s">
        <v>788</v>
      </c>
      <c r="N2158" s="1" t="s">
        <v>789</v>
      </c>
    </row>
    <row r="2159">
      <c r="A2159" s="1" t="s">
        <v>23924</v>
      </c>
      <c r="B2159" s="1" t="s">
        <v>23925</v>
      </c>
      <c r="C2159" s="1" t="s">
        <v>23926</v>
      </c>
      <c r="D2159" s="1" t="s">
        <v>23927</v>
      </c>
      <c r="E2159" s="1" t="s">
        <v>23928</v>
      </c>
      <c r="G2159" s="1" t="s">
        <v>23929</v>
      </c>
      <c r="H2159" s="1" t="s">
        <v>23928</v>
      </c>
      <c r="I2159" s="1" t="s">
        <v>23930</v>
      </c>
      <c r="J2159" s="1" t="s">
        <v>23931</v>
      </c>
    </row>
    <row r="2160">
      <c r="A2160" s="1" t="s">
        <v>20065</v>
      </c>
      <c r="B2160" s="1" t="s">
        <v>791</v>
      </c>
      <c r="C2160" s="1" t="s">
        <v>794</v>
      </c>
      <c r="D2160" s="1" t="s">
        <v>23933</v>
      </c>
      <c r="E2160" s="1" t="s">
        <v>800</v>
      </c>
      <c r="F2160" s="1" t="s">
        <v>799</v>
      </c>
      <c r="G2160" s="1" t="s">
        <v>800</v>
      </c>
      <c r="I2160" s="1" t="s">
        <v>804</v>
      </c>
      <c r="J2160" s="1" t="s">
        <v>806</v>
      </c>
    </row>
    <row r="2161">
      <c r="A2161" s="1" t="s">
        <v>23935</v>
      </c>
      <c r="B2161" s="1" t="s">
        <v>720</v>
      </c>
      <c r="C2161" s="1" t="s">
        <v>722</v>
      </c>
      <c r="D2161" s="1" t="s">
        <v>724</v>
      </c>
      <c r="E2161" s="1" t="s">
        <v>726</v>
      </c>
      <c r="F2161" s="1" t="s">
        <v>20618</v>
      </c>
      <c r="G2161" s="1" t="s">
        <v>20619</v>
      </c>
      <c r="J2161" s="1" t="s">
        <v>759</v>
      </c>
      <c r="K2161" s="1" t="s">
        <v>760</v>
      </c>
    </row>
    <row r="2162">
      <c r="A2162" s="1" t="s">
        <v>23937</v>
      </c>
      <c r="B2162" s="1" t="s">
        <v>23464</v>
      </c>
      <c r="C2162" s="1" t="s">
        <v>23465</v>
      </c>
    </row>
    <row r="2163">
      <c r="A2163" s="1" t="s">
        <v>23938</v>
      </c>
      <c r="B2163" s="1" t="s">
        <v>169</v>
      </c>
      <c r="C2163" s="1" t="s">
        <v>170</v>
      </c>
      <c r="D2163" s="1" t="s">
        <v>9074</v>
      </c>
      <c r="E2163" s="1" t="s">
        <v>9075</v>
      </c>
      <c r="F2163" s="1" t="s">
        <v>23941</v>
      </c>
      <c r="G2163" s="1" t="s">
        <v>23942</v>
      </c>
      <c r="I2163" s="1" t="s">
        <v>9078</v>
      </c>
      <c r="J2163" s="1" t="s">
        <v>9079</v>
      </c>
      <c r="K2163" s="1" t="s">
        <v>183</v>
      </c>
      <c r="L2163" s="1" t="s">
        <v>184</v>
      </c>
    </row>
    <row r="2164">
      <c r="A2164" s="1" t="s">
        <v>23943</v>
      </c>
      <c r="B2164" s="1" t="s">
        <v>1174</v>
      </c>
      <c r="C2164" s="1" t="s">
        <v>1176</v>
      </c>
      <c r="D2164" s="1" t="s">
        <v>779</v>
      </c>
      <c r="E2164" s="1" t="s">
        <v>780</v>
      </c>
      <c r="F2164" s="1" t="s">
        <v>2671</v>
      </c>
      <c r="G2164" s="1" t="s">
        <v>2672</v>
      </c>
      <c r="H2164" s="1" t="s">
        <v>1178</v>
      </c>
      <c r="I2164" s="1" t="s">
        <v>1180</v>
      </c>
      <c r="J2164" s="1" t="s">
        <v>786</v>
      </c>
      <c r="K2164" s="1" t="s">
        <v>787</v>
      </c>
      <c r="L2164" s="1" t="s">
        <v>788</v>
      </c>
      <c r="M2164" s="1" t="s">
        <v>789</v>
      </c>
    </row>
    <row r="2165">
      <c r="A2165" s="1" t="s">
        <v>23946</v>
      </c>
      <c r="B2165" s="1" t="s">
        <v>18151</v>
      </c>
      <c r="C2165" s="1" t="s">
        <v>18152</v>
      </c>
      <c r="D2165" s="1" t="s">
        <v>18800</v>
      </c>
      <c r="E2165" s="1" t="s">
        <v>18154</v>
      </c>
      <c r="G2165" s="1" t="s">
        <v>18155</v>
      </c>
      <c r="H2165" s="1" t="s">
        <v>18156</v>
      </c>
      <c r="I2165" s="1" t="s">
        <v>18157</v>
      </c>
      <c r="J2165" s="1" t="s">
        <v>18158</v>
      </c>
    </row>
    <row r="2166">
      <c r="A2166" s="1" t="s">
        <v>23948</v>
      </c>
      <c r="B2166" s="1" t="s">
        <v>23950</v>
      </c>
      <c r="C2166" s="1" t="s">
        <v>23951</v>
      </c>
    </row>
    <row r="2167">
      <c r="A2167" s="1" t="s">
        <v>23952</v>
      </c>
      <c r="B2167" s="1" t="s">
        <v>23953</v>
      </c>
      <c r="C2167" s="1" t="s">
        <v>23954</v>
      </c>
      <c r="D2167" s="1" t="s">
        <v>23955</v>
      </c>
      <c r="E2167" s="1" t="s">
        <v>23956</v>
      </c>
      <c r="F2167" s="1" t="s">
        <v>23958</v>
      </c>
      <c r="G2167" s="1" t="s">
        <v>23959</v>
      </c>
      <c r="I2167" s="1" t="s">
        <v>23960</v>
      </c>
      <c r="J2167" s="1" t="s">
        <v>23954</v>
      </c>
      <c r="K2167" s="1" t="s">
        <v>23961</v>
      </c>
      <c r="L2167" s="1" t="s">
        <v>23962</v>
      </c>
      <c r="M2167" s="1" t="s">
        <v>23964</v>
      </c>
      <c r="N2167" s="1" t="s">
        <v>23965</v>
      </c>
    </row>
    <row r="2168">
      <c r="A2168" s="1" t="s">
        <v>23966</v>
      </c>
      <c r="B2168" s="1" t="s">
        <v>273</v>
      </c>
      <c r="C2168" s="1" t="s">
        <v>274</v>
      </c>
      <c r="D2168" s="1" t="s">
        <v>23967</v>
      </c>
      <c r="E2168" s="1" t="s">
        <v>3739</v>
      </c>
      <c r="G2168" s="1" t="s">
        <v>3448</v>
      </c>
      <c r="H2168" s="1" t="s">
        <v>3450</v>
      </c>
      <c r="I2168" s="1" t="s">
        <v>300</v>
      </c>
      <c r="J2168" s="1" t="s">
        <v>301</v>
      </c>
    </row>
    <row r="2169">
      <c r="A2169" s="1" t="s">
        <v>23970</v>
      </c>
      <c r="B2169" s="1" t="s">
        <v>23971</v>
      </c>
      <c r="C2169" s="1" t="s">
        <v>189</v>
      </c>
    </row>
    <row r="2170">
      <c r="A2170" s="1" t="s">
        <v>23972</v>
      </c>
      <c r="B2170" s="1" t="s">
        <v>23973</v>
      </c>
      <c r="C2170" s="1" t="s">
        <v>23974</v>
      </c>
      <c r="D2170" s="1" t="s">
        <v>23975</v>
      </c>
      <c r="E2170" s="1" t="s">
        <v>189</v>
      </c>
      <c r="F2170" s="1" t="s">
        <v>23977</v>
      </c>
      <c r="G2170" s="1" t="s">
        <v>23978</v>
      </c>
    </row>
    <row r="2171">
      <c r="A2171" s="1" t="s">
        <v>23982</v>
      </c>
      <c r="B2171" s="1" t="s">
        <v>23983</v>
      </c>
      <c r="C2171" s="1" t="s">
        <v>23984</v>
      </c>
      <c r="D2171" s="1" t="s">
        <v>23985</v>
      </c>
      <c r="E2171" s="1" t="s">
        <v>23986</v>
      </c>
      <c r="F2171" s="1" t="s">
        <v>8726</v>
      </c>
      <c r="G2171" s="1" t="s">
        <v>8727</v>
      </c>
      <c r="H2171" s="2" t="s">
        <v>1014</v>
      </c>
      <c r="I2171" s="1" t="s">
        <v>159</v>
      </c>
      <c r="J2171" s="2" t="s">
        <v>1984</v>
      </c>
      <c r="K2171" s="1" t="s">
        <v>1986</v>
      </c>
      <c r="M2171" s="1" t="s">
        <v>23988</v>
      </c>
      <c r="N2171" s="1" t="s">
        <v>23989</v>
      </c>
      <c r="O2171" s="1" t="s">
        <v>6105</v>
      </c>
      <c r="P2171" s="1" t="s">
        <v>6107</v>
      </c>
    </row>
    <row r="2172">
      <c r="A2172" s="1" t="s">
        <v>23991</v>
      </c>
      <c r="B2172" s="1" t="s">
        <v>12629</v>
      </c>
      <c r="C2172" s="1" t="s">
        <v>12631</v>
      </c>
    </row>
    <row r="2173">
      <c r="A2173" s="1" t="s">
        <v>3358</v>
      </c>
      <c r="B2173" s="1" t="s">
        <v>720</v>
      </c>
      <c r="C2173" s="1" t="s">
        <v>722</v>
      </c>
      <c r="D2173" s="1" t="s">
        <v>21736</v>
      </c>
      <c r="E2173" s="1" t="s">
        <v>40</v>
      </c>
      <c r="F2173" s="1" t="s">
        <v>759</v>
      </c>
      <c r="G2173" s="1" t="s">
        <v>760</v>
      </c>
    </row>
    <row r="2174">
      <c r="A2174" s="1" t="s">
        <v>18929</v>
      </c>
      <c r="B2174" s="1" t="s">
        <v>23995</v>
      </c>
      <c r="C2174" s="1" t="s">
        <v>23996</v>
      </c>
      <c r="E2174" s="1" t="s">
        <v>3168</v>
      </c>
      <c r="F2174" s="1" t="s">
        <v>3173</v>
      </c>
    </row>
    <row r="2175">
      <c r="A2175" s="1" t="s">
        <v>23999</v>
      </c>
      <c r="B2175" s="1" t="s">
        <v>24000</v>
      </c>
      <c r="C2175" s="1" t="s">
        <v>24001</v>
      </c>
      <c r="D2175" s="1" t="s">
        <v>24002</v>
      </c>
      <c r="E2175" s="1" t="s">
        <v>24004</v>
      </c>
    </row>
    <row r="2176">
      <c r="A2176" s="1" t="s">
        <v>24005</v>
      </c>
      <c r="B2176" s="1" t="s">
        <v>2457</v>
      </c>
      <c r="C2176" s="1" t="s">
        <v>2458</v>
      </c>
      <c r="D2176" s="1" t="s">
        <v>24006</v>
      </c>
      <c r="E2176" s="1" t="s">
        <v>2460</v>
      </c>
      <c r="F2176" s="1" t="s">
        <v>2462</v>
      </c>
      <c r="G2176" s="1" t="s">
        <v>2458</v>
      </c>
      <c r="H2176" s="1" t="s">
        <v>2463</v>
      </c>
      <c r="I2176" s="1" t="s">
        <v>2464</v>
      </c>
    </row>
    <row r="2177">
      <c r="A2177" s="1" t="s">
        <v>24007</v>
      </c>
      <c r="B2177" s="1" t="s">
        <v>22328</v>
      </c>
      <c r="C2177" s="1" t="s">
        <v>40</v>
      </c>
    </row>
    <row r="2178">
      <c r="A2178" s="1" t="s">
        <v>24008</v>
      </c>
      <c r="B2178" s="1" t="s">
        <v>169</v>
      </c>
      <c r="C2178" s="1" t="s">
        <v>170</v>
      </c>
      <c r="D2178" s="1" t="s">
        <v>262</v>
      </c>
      <c r="E2178" s="1" t="s">
        <v>263</v>
      </c>
      <c r="F2178" s="1" t="s">
        <v>264</v>
      </c>
      <c r="G2178" s="1" t="s">
        <v>265</v>
      </c>
      <c r="H2178" s="1" t="s">
        <v>24009</v>
      </c>
      <c r="I2178" s="1" t="s">
        <v>269</v>
      </c>
      <c r="J2178" s="1" t="s">
        <v>268</v>
      </c>
      <c r="K2178" s="1" t="s">
        <v>269</v>
      </c>
      <c r="L2178" s="1" t="s">
        <v>74</v>
      </c>
      <c r="M2178" s="1" t="s">
        <v>75</v>
      </c>
      <c r="O2178" s="1" t="s">
        <v>183</v>
      </c>
      <c r="P2178" s="1" t="s">
        <v>184</v>
      </c>
    </row>
    <row r="2179">
      <c r="A2179" s="1" t="s">
        <v>24012</v>
      </c>
      <c r="B2179" s="1" t="s">
        <v>24013</v>
      </c>
      <c r="C2179" s="1" t="s">
        <v>40</v>
      </c>
    </row>
    <row r="2180">
      <c r="A2180" s="1" t="s">
        <v>24014</v>
      </c>
      <c r="B2180" s="1" t="s">
        <v>24015</v>
      </c>
      <c r="C2180" s="1" t="s">
        <v>24016</v>
      </c>
    </row>
    <row r="2181">
      <c r="A2181" s="1" t="s">
        <v>24018</v>
      </c>
      <c r="B2181" s="1" t="s">
        <v>6995</v>
      </c>
      <c r="C2181" s="1" t="s">
        <v>6997</v>
      </c>
      <c r="D2181" s="1" t="s">
        <v>6991</v>
      </c>
      <c r="E2181" s="1" t="s">
        <v>6993</v>
      </c>
      <c r="F2181" s="1" t="s">
        <v>24020</v>
      </c>
      <c r="G2181" s="1" t="s">
        <v>24021</v>
      </c>
      <c r="H2181" s="1" t="s">
        <v>7003</v>
      </c>
      <c r="I2181" s="1" t="s">
        <v>7004</v>
      </c>
      <c r="J2181" s="1" t="s">
        <v>7008</v>
      </c>
      <c r="K2181" s="1" t="s">
        <v>7010</v>
      </c>
    </row>
    <row r="2182">
      <c r="A2182" s="1" t="s">
        <v>24023</v>
      </c>
      <c r="B2182" s="1" t="s">
        <v>24024</v>
      </c>
      <c r="C2182" s="1" t="s">
        <v>24025</v>
      </c>
      <c r="D2182" s="1" t="s">
        <v>24026</v>
      </c>
      <c r="E2182" s="1" t="s">
        <v>24027</v>
      </c>
      <c r="G2182" s="1" t="s">
        <v>24028</v>
      </c>
      <c r="H2182" s="1" t="s">
        <v>24025</v>
      </c>
    </row>
    <row r="2183">
      <c r="A2183" s="1" t="s">
        <v>24030</v>
      </c>
      <c r="B2183" s="1" t="s">
        <v>24031</v>
      </c>
      <c r="C2183" s="1" t="s">
        <v>1341</v>
      </c>
    </row>
    <row r="2184">
      <c r="A2184" s="1" t="s">
        <v>24033</v>
      </c>
      <c r="B2184" s="1" t="s">
        <v>1154</v>
      </c>
      <c r="C2184" s="1" t="s">
        <v>1156</v>
      </c>
      <c r="D2184" s="1" t="s">
        <v>24034</v>
      </c>
      <c r="E2184" s="1" t="s">
        <v>1931</v>
      </c>
      <c r="F2184" s="1" t="s">
        <v>1162</v>
      </c>
      <c r="G2184" s="1" t="s">
        <v>1163</v>
      </c>
    </row>
    <row r="2185">
      <c r="A2185" s="1" t="s">
        <v>24035</v>
      </c>
      <c r="B2185" s="1" t="s">
        <v>5489</v>
      </c>
      <c r="C2185" s="1" t="s">
        <v>5491</v>
      </c>
      <c r="D2185" s="1" t="s">
        <v>24037</v>
      </c>
      <c r="E2185" s="1" t="s">
        <v>24038</v>
      </c>
      <c r="F2185" s="1" t="s">
        <v>24039</v>
      </c>
      <c r="G2185" s="1" t="s">
        <v>24040</v>
      </c>
      <c r="H2185" s="1" t="s">
        <v>24041</v>
      </c>
      <c r="I2185" s="1" t="s">
        <v>24038</v>
      </c>
      <c r="K2185" s="1" t="s">
        <v>24042</v>
      </c>
      <c r="L2185" s="1" t="s">
        <v>24043</v>
      </c>
      <c r="M2185" s="1" t="s">
        <v>8880</v>
      </c>
      <c r="N2185" s="1" t="s">
        <v>8882</v>
      </c>
      <c r="O2185" s="1" t="s">
        <v>5501</v>
      </c>
      <c r="P2185" s="1" t="s">
        <v>5503</v>
      </c>
      <c r="Q2185" s="1" t="s">
        <v>24045</v>
      </c>
      <c r="R2185" s="1" t="s">
        <v>24046</v>
      </c>
    </row>
    <row r="2186">
      <c r="A2186" s="1" t="s">
        <v>24047</v>
      </c>
      <c r="B2186" s="1" t="s">
        <v>24048</v>
      </c>
      <c r="C2186" s="1" t="s">
        <v>24049</v>
      </c>
      <c r="D2186" s="1" t="s">
        <v>24050</v>
      </c>
      <c r="E2186" s="1" t="s">
        <v>24051</v>
      </c>
      <c r="F2186" s="1" t="s">
        <v>24052</v>
      </c>
      <c r="G2186" s="1" t="s">
        <v>24053</v>
      </c>
      <c r="H2186" s="2" t="s">
        <v>16815</v>
      </c>
      <c r="I2186" s="1" t="s">
        <v>16817</v>
      </c>
      <c r="K2186" s="1" t="s">
        <v>24054</v>
      </c>
      <c r="L2186" s="1" t="s">
        <v>24056</v>
      </c>
    </row>
    <row r="2187">
      <c r="A2187" s="1" t="s">
        <v>24057</v>
      </c>
      <c r="B2187" s="1" t="s">
        <v>24058</v>
      </c>
      <c r="C2187" s="1" t="s">
        <v>40</v>
      </c>
      <c r="D2187" s="1" t="s">
        <v>24059</v>
      </c>
      <c r="E2187" s="1" t="s">
        <v>24060</v>
      </c>
    </row>
    <row r="2188">
      <c r="A2188" s="1" t="s">
        <v>24061</v>
      </c>
      <c r="B2188" s="1" t="s">
        <v>19318</v>
      </c>
      <c r="C2188" s="1" t="s">
        <v>189</v>
      </c>
    </row>
    <row r="2189">
      <c r="A2189" s="1" t="s">
        <v>24064</v>
      </c>
      <c r="B2189" s="1" t="s">
        <v>16959</v>
      </c>
      <c r="C2189" s="1" t="s">
        <v>16960</v>
      </c>
      <c r="D2189" s="1" t="s">
        <v>16432</v>
      </c>
      <c r="E2189" s="1" t="s">
        <v>16433</v>
      </c>
      <c r="G2189" s="1" t="s">
        <v>19315</v>
      </c>
      <c r="H2189" s="1" t="s">
        <v>19316</v>
      </c>
    </row>
    <row r="2190">
      <c r="A2190" s="1" t="s">
        <v>24067</v>
      </c>
      <c r="B2190" s="1" t="s">
        <v>1098</v>
      </c>
      <c r="C2190" s="1" t="s">
        <v>1099</v>
      </c>
      <c r="D2190" s="1" t="s">
        <v>2614</v>
      </c>
      <c r="E2190" s="1" t="s">
        <v>2616</v>
      </c>
      <c r="F2190" s="1" t="s">
        <v>19307</v>
      </c>
      <c r="G2190" s="1" t="s">
        <v>5033</v>
      </c>
      <c r="H2190" s="1" t="s">
        <v>19437</v>
      </c>
      <c r="I2190" s="1" t="s">
        <v>7833</v>
      </c>
      <c r="J2190" s="1" t="s">
        <v>1112</v>
      </c>
      <c r="K2190" s="1" t="s">
        <v>1114</v>
      </c>
    </row>
    <row r="2191">
      <c r="A2191" s="1" t="s">
        <v>24071</v>
      </c>
      <c r="B2191" s="1" t="s">
        <v>469</v>
      </c>
      <c r="C2191" s="1" t="s">
        <v>471</v>
      </c>
      <c r="D2191" s="1" t="s">
        <v>7500</v>
      </c>
      <c r="E2191" s="1" t="s">
        <v>7502</v>
      </c>
      <c r="F2191" s="1" t="s">
        <v>7504</v>
      </c>
      <c r="G2191" s="1" t="s">
        <v>7506</v>
      </c>
      <c r="H2191" s="1" t="s">
        <v>5571</v>
      </c>
      <c r="I2191" s="1" t="s">
        <v>5572</v>
      </c>
      <c r="K2191" s="1" t="s">
        <v>478</v>
      </c>
      <c r="L2191" s="1" t="s">
        <v>480</v>
      </c>
      <c r="M2191" s="1" t="s">
        <v>482</v>
      </c>
      <c r="N2191" s="1" t="s">
        <v>483</v>
      </c>
      <c r="Q2191" s="1" t="s">
        <v>484</v>
      </c>
      <c r="R2191" s="1" t="s">
        <v>485</v>
      </c>
    </row>
    <row r="2192">
      <c r="A2192" s="1" t="s">
        <v>24074</v>
      </c>
      <c r="B2192" s="1" t="s">
        <v>1174</v>
      </c>
      <c r="C2192" s="1" t="s">
        <v>1176</v>
      </c>
      <c r="D2192" s="1" t="s">
        <v>779</v>
      </c>
      <c r="E2192" s="1" t="s">
        <v>780</v>
      </c>
      <c r="F2192" s="1" t="s">
        <v>24076</v>
      </c>
      <c r="G2192" s="1" t="s">
        <v>1180</v>
      </c>
      <c r="H2192" s="1" t="s">
        <v>1178</v>
      </c>
      <c r="I2192" s="1" t="s">
        <v>1180</v>
      </c>
      <c r="J2192" s="1" t="s">
        <v>786</v>
      </c>
      <c r="K2192" s="1" t="s">
        <v>787</v>
      </c>
      <c r="L2192" s="1" t="s">
        <v>788</v>
      </c>
      <c r="M2192" s="1" t="s">
        <v>789</v>
      </c>
    </row>
    <row r="2193">
      <c r="A2193" s="1" t="s">
        <v>24078</v>
      </c>
      <c r="B2193" s="1" t="s">
        <v>2957</v>
      </c>
      <c r="C2193" s="1" t="s">
        <v>2959</v>
      </c>
      <c r="D2193" s="1" t="s">
        <v>2960</v>
      </c>
      <c r="E2193" s="1" t="s">
        <v>2961</v>
      </c>
      <c r="F2193" s="1" t="s">
        <v>2962</v>
      </c>
      <c r="G2193" s="1" t="s">
        <v>2964</v>
      </c>
      <c r="H2193" s="1" t="s">
        <v>2967</v>
      </c>
      <c r="I2193" s="1" t="s">
        <v>2969</v>
      </c>
      <c r="L2193" s="1" t="s">
        <v>2971</v>
      </c>
      <c r="M2193" s="1" t="s">
        <v>2973</v>
      </c>
      <c r="N2193" s="1" t="s">
        <v>2975</v>
      </c>
      <c r="O2193" s="1" t="s">
        <v>2977</v>
      </c>
      <c r="P2193" s="1" t="s">
        <v>2979</v>
      </c>
      <c r="Q2193" s="1" t="s">
        <v>2980</v>
      </c>
    </row>
    <row r="2194">
      <c r="A2194" s="1" t="s">
        <v>24083</v>
      </c>
      <c r="B2194" s="1" t="s">
        <v>602</v>
      </c>
      <c r="C2194" s="1" t="s">
        <v>604</v>
      </c>
      <c r="D2194" s="1" t="s">
        <v>20742</v>
      </c>
      <c r="E2194" s="1" t="s">
        <v>20744</v>
      </c>
      <c r="F2194" s="1" t="s">
        <v>24085</v>
      </c>
      <c r="G2194" s="1" t="s">
        <v>1869</v>
      </c>
      <c r="H2194" s="1" t="s">
        <v>20748</v>
      </c>
      <c r="I2194" s="1" t="s">
        <v>20749</v>
      </c>
      <c r="J2194" s="2" t="s">
        <v>4644</v>
      </c>
      <c r="K2194" s="1" t="s">
        <v>1671</v>
      </c>
      <c r="L2194" s="2" t="s">
        <v>6357</v>
      </c>
      <c r="M2194" s="1" t="s">
        <v>1668</v>
      </c>
      <c r="N2194" s="1" t="s">
        <v>20751</v>
      </c>
      <c r="O2194" s="1" t="s">
        <v>20744</v>
      </c>
      <c r="P2194" s="1" t="s">
        <v>615</v>
      </c>
      <c r="Q2194" s="1" t="s">
        <v>617</v>
      </c>
    </row>
    <row r="2195">
      <c r="A2195" s="1" t="s">
        <v>24088</v>
      </c>
      <c r="B2195" s="1" t="s">
        <v>24000</v>
      </c>
      <c r="C2195" s="1" t="s">
        <v>24001</v>
      </c>
      <c r="D2195" s="1" t="s">
        <v>24089</v>
      </c>
      <c r="E2195" s="1" t="s">
        <v>24090</v>
      </c>
      <c r="F2195" s="1" t="s">
        <v>24002</v>
      </c>
      <c r="G2195" s="1" t="s">
        <v>24004</v>
      </c>
    </row>
    <row r="2196">
      <c r="A2196" s="1" t="s">
        <v>3367</v>
      </c>
      <c r="B2196" s="1" t="s">
        <v>24092</v>
      </c>
      <c r="C2196" s="1" t="s">
        <v>24093</v>
      </c>
    </row>
    <row r="2197">
      <c r="A2197" s="1" t="s">
        <v>24095</v>
      </c>
      <c r="B2197" s="1" t="s">
        <v>24096</v>
      </c>
      <c r="C2197" s="1" t="s">
        <v>24097</v>
      </c>
      <c r="D2197" s="1" t="s">
        <v>24098</v>
      </c>
      <c r="E2197" s="1" t="s">
        <v>24099</v>
      </c>
      <c r="F2197" s="1" t="s">
        <v>24101</v>
      </c>
      <c r="G2197" s="1" t="s">
        <v>24099</v>
      </c>
    </row>
    <row r="2198">
      <c r="A2198" s="1" t="s">
        <v>22487</v>
      </c>
      <c r="B2198" s="1" t="s">
        <v>24103</v>
      </c>
      <c r="C2198" s="1" t="s">
        <v>24104</v>
      </c>
      <c r="D2198" s="1" t="s">
        <v>24105</v>
      </c>
      <c r="E2198" s="1" t="s">
        <v>24106</v>
      </c>
      <c r="F2198" s="1" t="s">
        <v>17039</v>
      </c>
      <c r="G2198" s="1" t="s">
        <v>17041</v>
      </c>
      <c r="H2198" s="2" t="s">
        <v>5306</v>
      </c>
      <c r="I2198" s="1" t="s">
        <v>3988</v>
      </c>
      <c r="K2198" s="1" t="s">
        <v>24107</v>
      </c>
      <c r="L2198" s="1" t="s">
        <v>24104</v>
      </c>
      <c r="M2198" s="1" t="s">
        <v>24108</v>
      </c>
      <c r="N2198" s="1" t="s">
        <v>24109</v>
      </c>
    </row>
    <row r="2199">
      <c r="A2199" s="1" t="s">
        <v>24110</v>
      </c>
      <c r="B2199" s="1" t="s">
        <v>24111</v>
      </c>
      <c r="C2199" s="1" t="s">
        <v>24112</v>
      </c>
      <c r="D2199" s="1" t="s">
        <v>24113</v>
      </c>
      <c r="E2199" s="1" t="s">
        <v>24114</v>
      </c>
      <c r="F2199" s="1" t="s">
        <v>5402</v>
      </c>
      <c r="G2199" s="1" t="s">
        <v>5403</v>
      </c>
      <c r="H2199" s="1" t="s">
        <v>24117</v>
      </c>
      <c r="I2199" s="1" t="s">
        <v>24118</v>
      </c>
      <c r="J2199" s="1" t="s">
        <v>4128</v>
      </c>
      <c r="K2199" s="1" t="s">
        <v>4129</v>
      </c>
      <c r="M2199" s="1" t="s">
        <v>24120</v>
      </c>
      <c r="N2199" s="1" t="s">
        <v>24121</v>
      </c>
      <c r="O2199" s="1" t="s">
        <v>5408</v>
      </c>
      <c r="P2199" s="1" t="s">
        <v>5409</v>
      </c>
      <c r="Q2199" s="1" t="s">
        <v>2916</v>
      </c>
      <c r="R2199" s="1" t="s">
        <v>2917</v>
      </c>
      <c r="S2199" s="1" t="s">
        <v>24123</v>
      </c>
      <c r="T2199" s="1" t="s">
        <v>24124</v>
      </c>
    </row>
    <row r="2200">
      <c r="A2200" s="1" t="s">
        <v>24125</v>
      </c>
      <c r="B2200" s="1" t="s">
        <v>273</v>
      </c>
      <c r="C2200" s="1" t="s">
        <v>274</v>
      </c>
      <c r="D2200" s="1" t="s">
        <v>23137</v>
      </c>
      <c r="E2200" s="1" t="s">
        <v>23138</v>
      </c>
      <c r="F2200" s="1" t="s">
        <v>2436</v>
      </c>
      <c r="G2200" s="1" t="s">
        <v>2437</v>
      </c>
      <c r="H2200" s="1" t="s">
        <v>22108</v>
      </c>
      <c r="I2200" s="1" t="s">
        <v>22110</v>
      </c>
      <c r="J2200" s="1" t="s">
        <v>23139</v>
      </c>
      <c r="K2200" s="1" t="s">
        <v>23140</v>
      </c>
      <c r="L2200" s="1" t="s">
        <v>18258</v>
      </c>
      <c r="M2200" s="1" t="s">
        <v>18259</v>
      </c>
      <c r="N2200" s="2" t="s">
        <v>13869</v>
      </c>
      <c r="O2200" s="1" t="s">
        <v>662</v>
      </c>
      <c r="P2200" s="2" t="s">
        <v>5304</v>
      </c>
      <c r="Q2200" s="1" t="s">
        <v>292</v>
      </c>
      <c r="R2200" s="2" t="s">
        <v>5305</v>
      </c>
      <c r="S2200" s="1" t="s">
        <v>294</v>
      </c>
      <c r="T2200" s="2" t="s">
        <v>15101</v>
      </c>
      <c r="U2200" s="1" t="s">
        <v>15103</v>
      </c>
      <c r="W2200" s="1" t="s">
        <v>13023</v>
      </c>
      <c r="X2200" s="1" t="s">
        <v>2437</v>
      </c>
      <c r="Y2200" s="1" t="s">
        <v>23143</v>
      </c>
      <c r="Z2200" s="1" t="s">
        <v>23144</v>
      </c>
      <c r="AA2200" s="1" t="s">
        <v>22117</v>
      </c>
      <c r="AB2200" s="1" t="s">
        <v>22118</v>
      </c>
      <c r="AD2200" s="1" t="s">
        <v>300</v>
      </c>
      <c r="AE2200" s="1" t="s">
        <v>301</v>
      </c>
      <c r="AF2200" s="1" t="s">
        <v>2442</v>
      </c>
      <c r="AG2200" s="1" t="s">
        <v>2444</v>
      </c>
    </row>
    <row r="2201">
      <c r="A2201" s="1" t="s">
        <v>24130</v>
      </c>
      <c r="B2201" s="1" t="s">
        <v>24131</v>
      </c>
      <c r="C2201" s="1" t="s">
        <v>24132</v>
      </c>
      <c r="D2201" s="1" t="s">
        <v>2520</v>
      </c>
      <c r="E2201" s="1" t="s">
        <v>2522</v>
      </c>
      <c r="F2201" s="1" t="s">
        <v>24134</v>
      </c>
      <c r="G2201" s="1" t="s">
        <v>24135</v>
      </c>
    </row>
    <row r="2202">
      <c r="A2202" s="1" t="s">
        <v>24136</v>
      </c>
      <c r="B2202" s="1" t="s">
        <v>12356</v>
      </c>
      <c r="C2202" s="1" t="s">
        <v>12358</v>
      </c>
      <c r="D2202" s="1" t="s">
        <v>13019</v>
      </c>
      <c r="E2202" s="1" t="s">
        <v>13020</v>
      </c>
      <c r="G2202" s="1" t="s">
        <v>12366</v>
      </c>
      <c r="H2202" s="1" t="s">
        <v>12358</v>
      </c>
      <c r="I2202" s="1" t="s">
        <v>1903</v>
      </c>
      <c r="J2202" s="1" t="s">
        <v>1904</v>
      </c>
      <c r="K2202" s="1" t="s">
        <v>5449</v>
      </c>
      <c r="L2202" s="1" t="s">
        <v>5451</v>
      </c>
    </row>
    <row r="2203">
      <c r="A2203" s="1" t="s">
        <v>24139</v>
      </c>
      <c r="B2203" s="1" t="s">
        <v>24140</v>
      </c>
      <c r="C2203" s="1" t="s">
        <v>842</v>
      </c>
    </row>
    <row r="2204">
      <c r="A2204" s="1" t="s">
        <v>24142</v>
      </c>
      <c r="B2204" s="1" t="s">
        <v>24143</v>
      </c>
      <c r="C2204" s="1" t="s">
        <v>24144</v>
      </c>
      <c r="D2204" s="1" t="s">
        <v>24145</v>
      </c>
      <c r="E2204" s="1" t="s">
        <v>24146</v>
      </c>
      <c r="F2204" s="1" t="s">
        <v>24147</v>
      </c>
      <c r="G2204" s="1" t="s">
        <v>24149</v>
      </c>
      <c r="H2204" s="1" t="s">
        <v>24150</v>
      </c>
      <c r="I2204" s="1" t="s">
        <v>24152</v>
      </c>
      <c r="J2204" s="1" t="s">
        <v>24153</v>
      </c>
      <c r="K2204" s="1" t="s">
        <v>24154</v>
      </c>
      <c r="L2204" s="2" t="s">
        <v>2820</v>
      </c>
      <c r="M2204" s="1" t="s">
        <v>2388</v>
      </c>
      <c r="N2204" s="2" t="s">
        <v>4247</v>
      </c>
      <c r="O2204" s="1" t="s">
        <v>381</v>
      </c>
      <c r="Q2204" s="1" t="s">
        <v>24157</v>
      </c>
      <c r="R2204" s="1" t="s">
        <v>24158</v>
      </c>
      <c r="S2204" s="1" t="s">
        <v>1443</v>
      </c>
      <c r="T2204" s="1" t="s">
        <v>1445</v>
      </c>
      <c r="U2204" s="1" t="s">
        <v>24159</v>
      </c>
      <c r="V2204" s="1" t="s">
        <v>24160</v>
      </c>
      <c r="W2204" s="1" t="s">
        <v>24161</v>
      </c>
      <c r="X2204" s="1" t="s">
        <v>24162</v>
      </c>
    </row>
    <row r="2205">
      <c r="A2205" s="1" t="s">
        <v>24164</v>
      </c>
      <c r="B2205" s="1" t="s">
        <v>4041</v>
      </c>
      <c r="C2205" s="1" t="s">
        <v>4042</v>
      </c>
      <c r="D2205" s="1" t="s">
        <v>24165</v>
      </c>
      <c r="E2205" s="1" t="s">
        <v>24166</v>
      </c>
      <c r="F2205" s="1" t="s">
        <v>6492</v>
      </c>
      <c r="G2205" s="1" t="s">
        <v>196</v>
      </c>
      <c r="I2205" s="1" t="s">
        <v>4053</v>
      </c>
      <c r="J2205" s="1" t="s">
        <v>4055</v>
      </c>
      <c r="K2205" s="1" t="s">
        <v>4058</v>
      </c>
      <c r="L2205" s="1" t="s">
        <v>4060</v>
      </c>
    </row>
    <row r="2206">
      <c r="A2206" s="1" t="s">
        <v>3406</v>
      </c>
      <c r="B2206" s="1" t="s">
        <v>10334</v>
      </c>
      <c r="C2206" s="1" t="s">
        <v>10335</v>
      </c>
      <c r="D2206" s="1" t="s">
        <v>10336</v>
      </c>
      <c r="E2206" s="1" t="s">
        <v>10337</v>
      </c>
      <c r="F2206" s="1" t="s">
        <v>10338</v>
      </c>
      <c r="G2206" s="1" t="s">
        <v>10340</v>
      </c>
      <c r="H2206" s="1" t="s">
        <v>10341</v>
      </c>
      <c r="I2206" s="1" t="s">
        <v>10342</v>
      </c>
      <c r="J2206" s="1" t="s">
        <v>10343</v>
      </c>
      <c r="K2206" s="1" t="s">
        <v>10344</v>
      </c>
      <c r="L2206" s="2" t="s">
        <v>1731</v>
      </c>
      <c r="M2206" s="1" t="s">
        <v>1732</v>
      </c>
      <c r="N2206" s="2" t="s">
        <v>24172</v>
      </c>
      <c r="O2206" s="1" t="s">
        <v>10345</v>
      </c>
      <c r="Q2206" s="1" t="s">
        <v>10346</v>
      </c>
      <c r="R2206" s="1" t="s">
        <v>10347</v>
      </c>
      <c r="S2206" s="1" t="s">
        <v>2104</v>
      </c>
      <c r="T2206" s="1" t="s">
        <v>2105</v>
      </c>
      <c r="U2206" s="1" t="s">
        <v>10348</v>
      </c>
      <c r="V2206" s="1" t="s">
        <v>10349</v>
      </c>
    </row>
    <row r="2207">
      <c r="A2207" s="1" t="s">
        <v>21856</v>
      </c>
      <c r="B2207" s="1" t="s">
        <v>17184</v>
      </c>
      <c r="C2207" s="1" t="s">
        <v>189</v>
      </c>
    </row>
    <row r="2208">
      <c r="A2208" s="1" t="s">
        <v>24175</v>
      </c>
      <c r="B2208" s="1" t="s">
        <v>1414</v>
      </c>
      <c r="C2208" s="1" t="s">
        <v>1415</v>
      </c>
      <c r="D2208" s="1" t="s">
        <v>11331</v>
      </c>
      <c r="E2208" s="1" t="s">
        <v>11332</v>
      </c>
      <c r="F2208" s="1" t="s">
        <v>3125</v>
      </c>
      <c r="G2208" s="1" t="s">
        <v>1422</v>
      </c>
      <c r="H2208" s="1" t="s">
        <v>1424</v>
      </c>
      <c r="I2208" s="1" t="s">
        <v>1426</v>
      </c>
    </row>
    <row r="2209">
      <c r="A2209" s="1" t="s">
        <v>24177</v>
      </c>
      <c r="B2209" s="1" t="s">
        <v>24178</v>
      </c>
      <c r="C2209" s="1" t="s">
        <v>189</v>
      </c>
    </row>
    <row r="2210">
      <c r="A2210" s="1" t="s">
        <v>24179</v>
      </c>
      <c r="B2210" s="1" t="s">
        <v>6114</v>
      </c>
      <c r="C2210" s="1" t="s">
        <v>6116</v>
      </c>
      <c r="D2210" s="1" t="s">
        <v>24182</v>
      </c>
      <c r="E2210" s="1" t="s">
        <v>6120</v>
      </c>
      <c r="F2210" s="1" t="s">
        <v>6121</v>
      </c>
      <c r="G2210" s="1" t="s">
        <v>6120</v>
      </c>
    </row>
    <row r="2211">
      <c r="A2211" s="1" t="s">
        <v>24183</v>
      </c>
      <c r="B2211" s="1" t="s">
        <v>7775</v>
      </c>
      <c r="C2211" s="1" t="s">
        <v>7776</v>
      </c>
      <c r="D2211" s="1" t="s">
        <v>21793</v>
      </c>
      <c r="E2211" s="1" t="s">
        <v>7778</v>
      </c>
      <c r="F2211" s="1" t="s">
        <v>7777</v>
      </c>
      <c r="G2211" s="1" t="s">
        <v>7778</v>
      </c>
      <c r="H2211" s="1" t="s">
        <v>3448</v>
      </c>
      <c r="I2211" s="1" t="s">
        <v>3450</v>
      </c>
    </row>
    <row r="2212">
      <c r="A2212" s="1" t="s">
        <v>24187</v>
      </c>
      <c r="B2212" s="1" t="s">
        <v>24188</v>
      </c>
      <c r="C2212" s="1" t="s">
        <v>24189</v>
      </c>
      <c r="D2212" s="1" t="s">
        <v>21030</v>
      </c>
      <c r="E2212" s="1" t="s">
        <v>21032</v>
      </c>
      <c r="F2212" s="1" t="s">
        <v>24191</v>
      </c>
      <c r="G2212" s="1" t="s">
        <v>24192</v>
      </c>
      <c r="H2212" s="1" t="s">
        <v>21048</v>
      </c>
      <c r="I2212" s="1" t="s">
        <v>16233</v>
      </c>
      <c r="J2212" s="1" t="s">
        <v>16235</v>
      </c>
      <c r="K2212" s="1" t="s">
        <v>16236</v>
      </c>
    </row>
    <row r="2213">
      <c r="A2213" s="1" t="s">
        <v>24197</v>
      </c>
      <c r="B2213" s="1" t="s">
        <v>763</v>
      </c>
      <c r="C2213" s="1" t="s">
        <v>765</v>
      </c>
      <c r="D2213" s="1" t="s">
        <v>24199</v>
      </c>
      <c r="E2213" s="1" t="s">
        <v>24200</v>
      </c>
      <c r="F2213" s="1" t="s">
        <v>24201</v>
      </c>
      <c r="G2213" s="1" t="s">
        <v>24200</v>
      </c>
      <c r="H2213" s="1" t="s">
        <v>24202</v>
      </c>
      <c r="I2213" s="1" t="s">
        <v>24200</v>
      </c>
      <c r="J2213" s="1" t="s">
        <v>776</v>
      </c>
      <c r="K2213" s="1" t="s">
        <v>777</v>
      </c>
    </row>
    <row r="2214">
      <c r="A2214" s="1" t="s">
        <v>23735</v>
      </c>
      <c r="B2214" s="1" t="s">
        <v>573</v>
      </c>
      <c r="C2214" s="1" t="s">
        <v>574</v>
      </c>
      <c r="D2214" s="1" t="s">
        <v>24204</v>
      </c>
      <c r="E2214" s="1" t="s">
        <v>189</v>
      </c>
      <c r="F2214" s="1" t="s">
        <v>589</v>
      </c>
      <c r="G2214" s="1" t="s">
        <v>590</v>
      </c>
    </row>
    <row r="2215">
      <c r="A2215" s="1" t="s">
        <v>24205</v>
      </c>
      <c r="B2215" s="1" t="s">
        <v>766</v>
      </c>
      <c r="C2215" s="1" t="s">
        <v>767</v>
      </c>
      <c r="D2215" s="1" t="s">
        <v>24206</v>
      </c>
      <c r="E2215" s="1" t="s">
        <v>24208</v>
      </c>
      <c r="F2215" s="1" t="s">
        <v>12293</v>
      </c>
      <c r="G2215" s="1" t="s">
        <v>12294</v>
      </c>
      <c r="J2215" s="1" t="s">
        <v>771</v>
      </c>
      <c r="K2215" s="1" t="s">
        <v>767</v>
      </c>
      <c r="L2215" s="1" t="s">
        <v>772</v>
      </c>
      <c r="M2215" s="1" t="s">
        <v>774</v>
      </c>
      <c r="N2215" s="1" t="s">
        <v>12298</v>
      </c>
      <c r="O2215" s="1" t="s">
        <v>12299</v>
      </c>
    </row>
    <row r="2216">
      <c r="A2216" s="1" t="s">
        <v>3418</v>
      </c>
      <c r="B2216" s="1" t="s">
        <v>625</v>
      </c>
      <c r="C2216" s="1" t="s">
        <v>628</v>
      </c>
      <c r="D2216" s="1" t="s">
        <v>8382</v>
      </c>
      <c r="E2216" s="1" t="s">
        <v>8384</v>
      </c>
      <c r="F2216" s="1" t="s">
        <v>645</v>
      </c>
      <c r="G2216" s="1" t="s">
        <v>646</v>
      </c>
    </row>
    <row r="2217">
      <c r="A2217" s="1" t="s">
        <v>3424</v>
      </c>
      <c r="B2217" s="1" t="s">
        <v>24210</v>
      </c>
      <c r="C2217" s="1" t="s">
        <v>189</v>
      </c>
    </row>
    <row r="2218">
      <c r="A2218" s="1" t="s">
        <v>24212</v>
      </c>
      <c r="B2218" s="1" t="s">
        <v>12316</v>
      </c>
      <c r="C2218" s="1" t="s">
        <v>12317</v>
      </c>
      <c r="D2218" s="1" t="s">
        <v>12318</v>
      </c>
      <c r="E2218" s="1" t="s">
        <v>12319</v>
      </c>
      <c r="G2218" s="1" t="s">
        <v>12320</v>
      </c>
      <c r="H2218" s="1" t="s">
        <v>12319</v>
      </c>
      <c r="I2218" s="1" t="s">
        <v>973</v>
      </c>
      <c r="J2218" s="1" t="s">
        <v>975</v>
      </c>
    </row>
    <row r="2219">
      <c r="A2219" s="1" t="s">
        <v>24214</v>
      </c>
      <c r="B2219" s="1" t="s">
        <v>12325</v>
      </c>
      <c r="C2219" s="1" t="s">
        <v>12326</v>
      </c>
      <c r="D2219" s="1" t="s">
        <v>12327</v>
      </c>
      <c r="E2219" s="1" t="s">
        <v>12328</v>
      </c>
      <c r="F2219" s="1" t="s">
        <v>12329</v>
      </c>
      <c r="G2219" s="1" t="s">
        <v>12330</v>
      </c>
    </row>
    <row r="2220">
      <c r="A2220" s="1" t="s">
        <v>24218</v>
      </c>
      <c r="B2220" s="1" t="s">
        <v>8869</v>
      </c>
      <c r="C2220" s="1" t="s">
        <v>8870</v>
      </c>
      <c r="D2220" s="1" t="s">
        <v>829</v>
      </c>
      <c r="E2220" s="1" t="s">
        <v>830</v>
      </c>
      <c r="F2220" s="1" t="s">
        <v>12336</v>
      </c>
      <c r="G2220" s="1" t="s">
        <v>8879</v>
      </c>
      <c r="H2220" s="1" t="s">
        <v>24220</v>
      </c>
      <c r="I2220" s="1" t="s">
        <v>8879</v>
      </c>
      <c r="K2220" s="1" t="s">
        <v>8877</v>
      </c>
      <c r="L2220" s="1" t="s">
        <v>8879</v>
      </c>
      <c r="M2220" s="1" t="s">
        <v>8880</v>
      </c>
      <c r="N2220" s="1" t="s">
        <v>8882</v>
      </c>
      <c r="O2220" s="1" t="s">
        <v>848</v>
      </c>
      <c r="P2220" s="1" t="s">
        <v>849</v>
      </c>
      <c r="Q2220" s="1" t="s">
        <v>12341</v>
      </c>
      <c r="R2220" s="1" t="s">
        <v>12342</v>
      </c>
    </row>
    <row r="2221">
      <c r="A2221" s="1" t="s">
        <v>24224</v>
      </c>
      <c r="B2221" s="1" t="s">
        <v>12359</v>
      </c>
      <c r="C2221" s="1" t="s">
        <v>40</v>
      </c>
    </row>
    <row r="2222">
      <c r="A2222" s="1" t="s">
        <v>24226</v>
      </c>
      <c r="B2222" s="1" t="s">
        <v>24227</v>
      </c>
      <c r="C2222" s="1" t="s">
        <v>24228</v>
      </c>
      <c r="D2222" s="1" t="s">
        <v>24229</v>
      </c>
      <c r="E2222" s="1" t="s">
        <v>24231</v>
      </c>
      <c r="F2222" s="1" t="s">
        <v>24232</v>
      </c>
      <c r="G2222" s="1" t="s">
        <v>24233</v>
      </c>
      <c r="H2222" s="1" t="s">
        <v>24234</v>
      </c>
      <c r="I2222" s="1" t="s">
        <v>24228</v>
      </c>
      <c r="J2222" s="1" t="s">
        <v>24235</v>
      </c>
      <c r="K2222" s="1" t="s">
        <v>24236</v>
      </c>
      <c r="L2222" s="1" t="s">
        <v>24237</v>
      </c>
      <c r="M2222" s="1" t="s">
        <v>24239</v>
      </c>
    </row>
    <row r="2223">
      <c r="A2223" s="1" t="s">
        <v>21548</v>
      </c>
      <c r="B2223" s="1" t="s">
        <v>706</v>
      </c>
      <c r="C2223" s="1" t="s">
        <v>707</v>
      </c>
      <c r="D2223" s="1" t="s">
        <v>24240</v>
      </c>
      <c r="E2223" s="1" t="s">
        <v>24241</v>
      </c>
      <c r="F2223" s="1" t="s">
        <v>24242</v>
      </c>
      <c r="G2223" s="1" t="s">
        <v>24243</v>
      </c>
      <c r="H2223" s="1" t="s">
        <v>24244</v>
      </c>
      <c r="I2223" s="1" t="s">
        <v>24245</v>
      </c>
      <c r="J2223" s="1" t="s">
        <v>24246</v>
      </c>
      <c r="K2223" s="1" t="s">
        <v>24247</v>
      </c>
      <c r="L2223" s="1" t="s">
        <v>711</v>
      </c>
      <c r="M2223" s="1" t="s">
        <v>713</v>
      </c>
    </row>
    <row r="2224">
      <c r="A2224" s="1" t="s">
        <v>24249</v>
      </c>
      <c r="B2224" s="1" t="s">
        <v>803</v>
      </c>
      <c r="C2224" s="1" t="s">
        <v>805</v>
      </c>
      <c r="D2224" s="1" t="s">
        <v>807</v>
      </c>
      <c r="E2224" s="1" t="s">
        <v>808</v>
      </c>
      <c r="F2224" s="1" t="s">
        <v>15183</v>
      </c>
      <c r="G2224" s="1" t="s">
        <v>15184</v>
      </c>
      <c r="H2224" s="1" t="s">
        <v>7765</v>
      </c>
      <c r="I2224" s="1" t="s">
        <v>7766</v>
      </c>
      <c r="J2224" s="1" t="s">
        <v>24253</v>
      </c>
      <c r="K2224" s="1" t="s">
        <v>6258</v>
      </c>
      <c r="L2224" s="1" t="s">
        <v>91</v>
      </c>
      <c r="M2224" s="1" t="s">
        <v>92</v>
      </c>
      <c r="Q2224" s="1" t="s">
        <v>812</v>
      </c>
      <c r="R2224" s="1" t="s">
        <v>808</v>
      </c>
      <c r="S2224" s="1" t="s">
        <v>15187</v>
      </c>
      <c r="T2224" s="1" t="s">
        <v>15189</v>
      </c>
      <c r="U2224" s="1" t="s">
        <v>814</v>
      </c>
      <c r="V2224" s="1" t="s">
        <v>816</v>
      </c>
      <c r="Y2224" s="1" t="s">
        <v>817</v>
      </c>
      <c r="Z2224" s="1" t="s">
        <v>818</v>
      </c>
    </row>
    <row r="2225">
      <c r="A2225" s="1" t="s">
        <v>24257</v>
      </c>
      <c r="B2225" s="1" t="s">
        <v>24258</v>
      </c>
      <c r="C2225" s="1" t="s">
        <v>40</v>
      </c>
    </row>
    <row r="2226">
      <c r="A2226" s="1" t="s">
        <v>3433</v>
      </c>
      <c r="B2226" s="1" t="s">
        <v>3574</v>
      </c>
      <c r="C2226" s="1" t="s">
        <v>3576</v>
      </c>
      <c r="D2226" s="1" t="s">
        <v>3578</v>
      </c>
      <c r="E2226" s="1" t="s">
        <v>3580</v>
      </c>
      <c r="F2226" s="1" t="s">
        <v>24259</v>
      </c>
      <c r="G2226" s="1" t="s">
        <v>3593</v>
      </c>
      <c r="I2226" s="1" t="s">
        <v>3589</v>
      </c>
      <c r="J2226" s="1" t="s">
        <v>3593</v>
      </c>
      <c r="K2226" s="1" t="s">
        <v>3594</v>
      </c>
      <c r="L2226" s="1" t="s">
        <v>3597</v>
      </c>
    </row>
    <row r="2227">
      <c r="A2227" s="1" t="s">
        <v>24261</v>
      </c>
      <c r="B2227" s="1" t="s">
        <v>24263</v>
      </c>
      <c r="C2227" s="1" t="s">
        <v>24264</v>
      </c>
      <c r="D2227" s="1" t="s">
        <v>24265</v>
      </c>
      <c r="E2227" s="1" t="s">
        <v>24266</v>
      </c>
      <c r="G2227" s="1" t="s">
        <v>24267</v>
      </c>
      <c r="H2227" s="1" t="s">
        <v>24264</v>
      </c>
      <c r="I2227" s="1" t="s">
        <v>24268</v>
      </c>
      <c r="J2227" s="1" t="s">
        <v>24269</v>
      </c>
    </row>
    <row r="2228">
      <c r="A2228" s="1" t="s">
        <v>24271</v>
      </c>
      <c r="B2228" s="1" t="s">
        <v>4460</v>
      </c>
      <c r="C2228" s="1" t="s">
        <v>4462</v>
      </c>
      <c r="D2228" s="1" t="s">
        <v>24272</v>
      </c>
      <c r="E2228" s="1" t="s">
        <v>24273</v>
      </c>
      <c r="F2228" s="1" t="s">
        <v>24274</v>
      </c>
      <c r="G2228" s="1" t="s">
        <v>24276</v>
      </c>
      <c r="H2228" s="1" t="s">
        <v>24277</v>
      </c>
      <c r="I2228" s="1" t="s">
        <v>24278</v>
      </c>
      <c r="J2228" s="2" t="s">
        <v>4954</v>
      </c>
      <c r="K2228" s="1" t="s">
        <v>4956</v>
      </c>
      <c r="M2228" s="1" t="s">
        <v>4475</v>
      </c>
      <c r="N2228" s="1" t="s">
        <v>4476</v>
      </c>
      <c r="O2228" s="1" t="s">
        <v>4478</v>
      </c>
      <c r="P2228" s="1" t="s">
        <v>4479</v>
      </c>
      <c r="Q2228" s="1" t="s">
        <v>24280</v>
      </c>
      <c r="R2228" s="1" t="s">
        <v>24281</v>
      </c>
    </row>
    <row r="2229">
      <c r="A2229" s="1" t="s">
        <v>24283</v>
      </c>
      <c r="B2229" s="1" t="s">
        <v>273</v>
      </c>
      <c r="C2229" s="1" t="s">
        <v>274</v>
      </c>
      <c r="D2229" s="1" t="s">
        <v>24285</v>
      </c>
      <c r="E2229" s="1" t="s">
        <v>24286</v>
      </c>
      <c r="G2229" s="1" t="s">
        <v>24287</v>
      </c>
      <c r="H2229" s="1" t="s">
        <v>22892</v>
      </c>
      <c r="J2229" s="1" t="s">
        <v>24288</v>
      </c>
      <c r="K2229" s="1" t="s">
        <v>24286</v>
      </c>
      <c r="L2229" s="1" t="s">
        <v>24289</v>
      </c>
      <c r="M2229" s="1" t="s">
        <v>24290</v>
      </c>
      <c r="N2229" s="1" t="s">
        <v>300</v>
      </c>
      <c r="O2229" s="1" t="s">
        <v>301</v>
      </c>
      <c r="P2229" s="1" t="s">
        <v>3029</v>
      </c>
      <c r="Q2229" s="1" t="s">
        <v>3031</v>
      </c>
    </row>
    <row r="2230">
      <c r="A2230" s="1" t="s">
        <v>24292</v>
      </c>
      <c r="B2230" s="1" t="s">
        <v>1174</v>
      </c>
      <c r="C2230" s="1" t="s">
        <v>1176</v>
      </c>
      <c r="D2230" s="1" t="s">
        <v>779</v>
      </c>
      <c r="E2230" s="1" t="s">
        <v>780</v>
      </c>
      <c r="F2230" s="1" t="s">
        <v>24294</v>
      </c>
      <c r="G2230" s="1" t="s">
        <v>11700</v>
      </c>
      <c r="H2230" s="1" t="s">
        <v>24295</v>
      </c>
      <c r="I2230" s="1" t="s">
        <v>2144</v>
      </c>
      <c r="J2230" s="1" t="s">
        <v>2145</v>
      </c>
      <c r="K2230" s="1" t="s">
        <v>2146</v>
      </c>
      <c r="M2230" s="1" t="s">
        <v>1178</v>
      </c>
      <c r="N2230" s="1" t="s">
        <v>1180</v>
      </c>
      <c r="O2230" s="1" t="s">
        <v>786</v>
      </c>
      <c r="P2230" s="1" t="s">
        <v>787</v>
      </c>
      <c r="Q2230" s="1" t="s">
        <v>788</v>
      </c>
      <c r="R2230" s="1" t="s">
        <v>789</v>
      </c>
      <c r="S2230" s="1" t="s">
        <v>24298</v>
      </c>
      <c r="T2230" s="1" t="s">
        <v>24299</v>
      </c>
    </row>
    <row r="2231">
      <c r="A2231" s="1" t="s">
        <v>24301</v>
      </c>
      <c r="B2231" s="1" t="s">
        <v>2160</v>
      </c>
      <c r="C2231" s="1" t="s">
        <v>2161</v>
      </c>
      <c r="D2231" s="1" t="s">
        <v>4272</v>
      </c>
      <c r="E2231" s="1" t="s">
        <v>4274</v>
      </c>
      <c r="F2231" s="1" t="s">
        <v>24302</v>
      </c>
      <c r="G2231" s="1" t="s">
        <v>24303</v>
      </c>
      <c r="H2231" s="1" t="s">
        <v>24304</v>
      </c>
      <c r="I2231" s="1" t="s">
        <v>24305</v>
      </c>
      <c r="J2231" s="1" t="s">
        <v>24306</v>
      </c>
      <c r="K2231" s="1" t="s">
        <v>24307</v>
      </c>
      <c r="L2231" s="1" t="s">
        <v>12363</v>
      </c>
      <c r="M2231" s="1" t="s">
        <v>12365</v>
      </c>
      <c r="N2231" s="1" t="s">
        <v>24308</v>
      </c>
      <c r="O2231" s="1" t="s">
        <v>24309</v>
      </c>
      <c r="P2231" s="2" t="s">
        <v>3219</v>
      </c>
      <c r="Q2231" s="1" t="s">
        <v>403</v>
      </c>
      <c r="S2231" s="1" t="s">
        <v>4275</v>
      </c>
      <c r="T2231" s="1" t="s">
        <v>4276</v>
      </c>
      <c r="U2231" s="1" t="s">
        <v>2170</v>
      </c>
      <c r="V2231" s="1" t="s">
        <v>2161</v>
      </c>
    </row>
    <row r="2232">
      <c r="A2232" s="1" t="s">
        <v>3457</v>
      </c>
      <c r="B2232" s="1" t="s">
        <v>24310</v>
      </c>
      <c r="C2232" s="1" t="s">
        <v>40</v>
      </c>
    </row>
    <row r="2233">
      <c r="A2233" s="1" t="s">
        <v>3481</v>
      </c>
      <c r="B2233" s="1" t="s">
        <v>3458</v>
      </c>
      <c r="C2233" s="1" t="s">
        <v>3459</v>
      </c>
      <c r="D2233" s="1" t="s">
        <v>3460</v>
      </c>
      <c r="E2233" s="1" t="s">
        <v>3461</v>
      </c>
      <c r="F2233" s="1" t="s">
        <v>3463</v>
      </c>
      <c r="G2233" s="1" t="s">
        <v>3465</v>
      </c>
      <c r="H2233" s="1" t="s">
        <v>3467</v>
      </c>
      <c r="I2233" s="1" t="s">
        <v>3469</v>
      </c>
      <c r="K2233" s="1" t="s">
        <v>3471</v>
      </c>
      <c r="L2233" s="1" t="s">
        <v>3473</v>
      </c>
      <c r="M2233" s="1" t="s">
        <v>3475</v>
      </c>
      <c r="N2233" s="1" t="s">
        <v>3476</v>
      </c>
      <c r="O2233" s="1" t="s">
        <v>3477</v>
      </c>
      <c r="P2233" s="1" t="s">
        <v>3478</v>
      </c>
      <c r="S2233" s="1" t="s">
        <v>3479</v>
      </c>
      <c r="T2233" s="1" t="s">
        <v>3480</v>
      </c>
    </row>
    <row r="2234">
      <c r="A2234" s="1" t="s">
        <v>3496</v>
      </c>
      <c r="B2234" s="1" t="s">
        <v>3482</v>
      </c>
      <c r="C2234" s="1" t="s">
        <v>3483</v>
      </c>
      <c r="D2234" s="1" t="s">
        <v>3484</v>
      </c>
      <c r="E2234" s="1" t="s">
        <v>3485</v>
      </c>
      <c r="F2234" s="1" t="s">
        <v>3486</v>
      </c>
      <c r="G2234" s="1" t="s">
        <v>3487</v>
      </c>
      <c r="H2234" s="1" t="s">
        <v>3488</v>
      </c>
      <c r="I2234" s="1" t="s">
        <v>3489</v>
      </c>
      <c r="K2234" s="1" t="s">
        <v>3490</v>
      </c>
      <c r="L2234" s="1" t="s">
        <v>3491</v>
      </c>
      <c r="M2234" s="1" t="s">
        <v>3492</v>
      </c>
      <c r="N2234" s="1" t="s">
        <v>3493</v>
      </c>
      <c r="Q2234" s="1" t="s">
        <v>3494</v>
      </c>
      <c r="R2234" s="1" t="s">
        <v>3495</v>
      </c>
    </row>
    <row r="2235">
      <c r="A2235" s="1" t="s">
        <v>3511</v>
      </c>
      <c r="B2235" s="1" t="s">
        <v>3498</v>
      </c>
      <c r="C2235" s="1" t="s">
        <v>3500</v>
      </c>
      <c r="D2235" s="1" t="s">
        <v>3513</v>
      </c>
      <c r="E2235" s="1" t="s">
        <v>3515</v>
      </c>
      <c r="F2235" s="1" t="s">
        <v>3502</v>
      </c>
      <c r="G2235" s="1" t="s">
        <v>3504</v>
      </c>
      <c r="J2235" s="1" t="s">
        <v>3517</v>
      </c>
      <c r="K2235" s="1" t="s">
        <v>3508</v>
      </c>
      <c r="L2235" s="1" t="s">
        <v>3506</v>
      </c>
      <c r="M2235" s="1" t="s">
        <v>3508</v>
      </c>
      <c r="N2235" s="1" t="s">
        <v>3110</v>
      </c>
      <c r="O2235" s="1" t="s">
        <v>3111</v>
      </c>
    </row>
    <row r="2236">
      <c r="A2236" s="1" t="s">
        <v>3521</v>
      </c>
      <c r="B2236" s="1" t="s">
        <v>169</v>
      </c>
      <c r="C2236" s="1" t="s">
        <v>170</v>
      </c>
      <c r="D2236" s="1" t="s">
        <v>3544</v>
      </c>
      <c r="E2236" s="1" t="s">
        <v>3545</v>
      </c>
      <c r="F2236" s="1" t="s">
        <v>3534</v>
      </c>
      <c r="G2236" s="1" t="s">
        <v>3536</v>
      </c>
      <c r="H2236" s="1" t="s">
        <v>3538</v>
      </c>
      <c r="I2236" s="1" t="s">
        <v>3542</v>
      </c>
      <c r="J2236" s="1" t="s">
        <v>3546</v>
      </c>
      <c r="K2236" s="1" t="s">
        <v>3548</v>
      </c>
      <c r="N2236" s="1" t="s">
        <v>3550</v>
      </c>
      <c r="O2236" s="1" t="s">
        <v>3551</v>
      </c>
      <c r="Q2236" s="1" t="s">
        <v>183</v>
      </c>
      <c r="R2236" s="1" t="s">
        <v>184</v>
      </c>
      <c r="S2236" s="1" t="s">
        <v>3553</v>
      </c>
      <c r="T2236" s="1" t="s">
        <v>3554</v>
      </c>
    </row>
    <row r="2237">
      <c r="A2237" s="1" t="s">
        <v>3533</v>
      </c>
      <c r="B2237" s="1" t="s">
        <v>3556</v>
      </c>
      <c r="C2237" s="1" t="s">
        <v>3557</v>
      </c>
      <c r="D2237" s="1" t="s">
        <v>3558</v>
      </c>
      <c r="E2237" s="1" t="s">
        <v>40</v>
      </c>
      <c r="F2237" s="1" t="s">
        <v>3559</v>
      </c>
      <c r="G2237" s="1" t="s">
        <v>3560</v>
      </c>
    </row>
    <row r="2238">
      <c r="A2238" s="1" t="s">
        <v>3555</v>
      </c>
      <c r="B2238" s="1" t="s">
        <v>3571</v>
      </c>
      <c r="C2238" s="1" t="s">
        <v>3573</v>
      </c>
      <c r="D2238" s="1" t="s">
        <v>3579</v>
      </c>
      <c r="E2238" s="1" t="s">
        <v>3581</v>
      </c>
      <c r="F2238" s="1" t="s">
        <v>3575</v>
      </c>
      <c r="G2238" s="1" t="s">
        <v>3577</v>
      </c>
      <c r="H2238" s="1" t="s">
        <v>3582</v>
      </c>
      <c r="I2238" s="1" t="s">
        <v>3584</v>
      </c>
      <c r="K2238" s="1" t="s">
        <v>3588</v>
      </c>
      <c r="L2238" s="1" t="s">
        <v>3591</v>
      </c>
      <c r="M2238" s="1" t="s">
        <v>2335</v>
      </c>
      <c r="N2238" s="1" t="s">
        <v>2337</v>
      </c>
      <c r="O2238" s="1" t="s">
        <v>3595</v>
      </c>
      <c r="P2238" s="1" t="s">
        <v>3596</v>
      </c>
      <c r="Q2238" s="1" t="s">
        <v>3598</v>
      </c>
      <c r="R2238" s="1" t="s">
        <v>3600</v>
      </c>
    </row>
    <row r="2239">
      <c r="A2239" s="1" t="s">
        <v>3562</v>
      </c>
      <c r="B2239" s="1" t="s">
        <v>24333</v>
      </c>
      <c r="C2239" s="1" t="s">
        <v>24334</v>
      </c>
    </row>
    <row r="2240">
      <c r="A2240" s="1" t="s">
        <v>3570</v>
      </c>
      <c r="B2240" s="1" t="s">
        <v>3606</v>
      </c>
      <c r="C2240" s="1" t="s">
        <v>40</v>
      </c>
    </row>
    <row r="2241">
      <c r="A2241" s="1" t="s">
        <v>3604</v>
      </c>
      <c r="B2241" s="1" t="s">
        <v>602</v>
      </c>
      <c r="C2241" s="1" t="s">
        <v>604</v>
      </c>
      <c r="D2241" s="1" t="s">
        <v>3625</v>
      </c>
      <c r="E2241" s="1" t="s">
        <v>3626</v>
      </c>
      <c r="F2241" s="1" t="s">
        <v>3621</v>
      </c>
      <c r="G2241" s="1" t="s">
        <v>3623</v>
      </c>
      <c r="H2241" s="1" t="s">
        <v>3629</v>
      </c>
      <c r="I2241" s="1" t="s">
        <v>3632</v>
      </c>
      <c r="J2241" s="1" t="s">
        <v>3635</v>
      </c>
      <c r="K2241" s="1" t="s">
        <v>3637</v>
      </c>
      <c r="L2241" s="1" t="s">
        <v>3640</v>
      </c>
      <c r="M2241" s="1" t="s">
        <v>635</v>
      </c>
      <c r="N2241" s="1" t="s">
        <v>615</v>
      </c>
      <c r="O2241" s="1" t="s">
        <v>617</v>
      </c>
      <c r="P2241" s="1" t="s">
        <v>3646</v>
      </c>
      <c r="Q2241" s="1" t="s">
        <v>3648</v>
      </c>
      <c r="R2241" s="1" t="s">
        <v>3650</v>
      </c>
      <c r="S2241" s="1" t="s">
        <v>3652</v>
      </c>
    </row>
    <row r="2242">
      <c r="A2242" s="1" t="s">
        <v>3615</v>
      </c>
      <c r="B2242" s="1" t="s">
        <v>8089</v>
      </c>
      <c r="C2242" s="1" t="s">
        <v>8093</v>
      </c>
      <c r="D2242" s="1" t="s">
        <v>17723</v>
      </c>
      <c r="E2242" s="1" t="s">
        <v>17724</v>
      </c>
      <c r="F2242" s="1" t="s">
        <v>3657</v>
      </c>
      <c r="G2242" s="1" t="s">
        <v>189</v>
      </c>
      <c r="H2242" s="1" t="s">
        <v>10220</v>
      </c>
      <c r="I2242" s="1" t="s">
        <v>10222</v>
      </c>
      <c r="J2242" s="1" t="s">
        <v>17727</v>
      </c>
      <c r="K2242" s="1" t="s">
        <v>17724</v>
      </c>
      <c r="L2242" s="1" t="s">
        <v>17728</v>
      </c>
      <c r="M2242" s="1" t="s">
        <v>17730</v>
      </c>
    </row>
    <row r="2243">
      <c r="A2243" s="1" t="s">
        <v>3665</v>
      </c>
      <c r="B2243" s="1" t="s">
        <v>1244</v>
      </c>
      <c r="C2243" s="1" t="s">
        <v>1246</v>
      </c>
      <c r="D2243" s="1" t="s">
        <v>10257</v>
      </c>
      <c r="E2243" s="1" t="s">
        <v>10259</v>
      </c>
      <c r="F2243" s="1" t="s">
        <v>24341</v>
      </c>
      <c r="G2243" s="1" t="s">
        <v>24342</v>
      </c>
      <c r="H2243" s="1" t="s">
        <v>10262</v>
      </c>
      <c r="I2243" s="1" t="s">
        <v>10264</v>
      </c>
      <c r="J2243" s="1" t="s">
        <v>1261</v>
      </c>
      <c r="K2243" s="1" t="s">
        <v>1263</v>
      </c>
    </row>
    <row r="2244">
      <c r="A2244" s="1" t="s">
        <v>3745</v>
      </c>
      <c r="B2244" s="1" t="s">
        <v>4176</v>
      </c>
      <c r="C2244" s="1" t="s">
        <v>4177</v>
      </c>
      <c r="D2244" s="1" t="s">
        <v>6600</v>
      </c>
      <c r="E2244" s="1" t="s">
        <v>40</v>
      </c>
      <c r="F2244" s="1" t="s">
        <v>4201</v>
      </c>
      <c r="G2244" s="1" t="s">
        <v>4203</v>
      </c>
    </row>
    <row r="2245">
      <c r="A2245" s="1" t="s">
        <v>3778</v>
      </c>
      <c r="B2245" s="1" t="s">
        <v>6633</v>
      </c>
      <c r="C2245" s="1" t="s">
        <v>6634</v>
      </c>
      <c r="D2245" s="1" t="s">
        <v>6635</v>
      </c>
      <c r="E2245" s="1" t="s">
        <v>6637</v>
      </c>
      <c r="G2245" s="1" t="s">
        <v>6639</v>
      </c>
      <c r="H2245" s="1" t="s">
        <v>6642</v>
      </c>
    </row>
    <row r="2246">
      <c r="A2246" s="1" t="s">
        <v>24346</v>
      </c>
      <c r="B2246" s="1" t="s">
        <v>20371</v>
      </c>
      <c r="C2246" s="1" t="s">
        <v>20373</v>
      </c>
    </row>
    <row r="2247">
      <c r="A2247" s="1" t="s">
        <v>19898</v>
      </c>
      <c r="B2247" s="1" t="s">
        <v>625</v>
      </c>
      <c r="C2247" s="1" t="s">
        <v>628</v>
      </c>
      <c r="D2247" s="1" t="s">
        <v>8382</v>
      </c>
      <c r="E2247" s="1" t="s">
        <v>8384</v>
      </c>
      <c r="F2247" s="1" t="s">
        <v>3863</v>
      </c>
      <c r="G2247" s="1" t="s">
        <v>2045</v>
      </c>
      <c r="H2247" s="1" t="s">
        <v>645</v>
      </c>
      <c r="I2247" s="1" t="s">
        <v>646</v>
      </c>
    </row>
    <row r="2248">
      <c r="A2248" s="1" t="s">
        <v>24349</v>
      </c>
      <c r="B2248" s="1" t="s">
        <v>6059</v>
      </c>
      <c r="C2248" s="1" t="s">
        <v>6061</v>
      </c>
      <c r="D2248" s="1" t="s">
        <v>6586</v>
      </c>
      <c r="E2248" s="1" t="s">
        <v>6587</v>
      </c>
      <c r="F2248" s="1" t="s">
        <v>6588</v>
      </c>
      <c r="G2248" s="1" t="s">
        <v>6587</v>
      </c>
      <c r="H2248" s="1" t="s">
        <v>6589</v>
      </c>
      <c r="I2248" s="1" t="s">
        <v>6591</v>
      </c>
      <c r="J2248" s="2" t="s">
        <v>17362</v>
      </c>
      <c r="K2248" s="1" t="s">
        <v>6592</v>
      </c>
      <c r="M2248" s="1" t="s">
        <v>6593</v>
      </c>
      <c r="N2248" s="1" t="s">
        <v>6595</v>
      </c>
      <c r="O2248" s="1" t="s">
        <v>6596</v>
      </c>
      <c r="P2248" s="1" t="s">
        <v>6597</v>
      </c>
      <c r="Q2248" s="1" t="s">
        <v>6069</v>
      </c>
      <c r="R2248" s="1" t="s">
        <v>6074</v>
      </c>
    </row>
    <row r="2249">
      <c r="A2249" s="1" t="s">
        <v>3833</v>
      </c>
      <c r="B2249" s="1" t="s">
        <v>803</v>
      </c>
      <c r="C2249" s="1" t="s">
        <v>805</v>
      </c>
      <c r="D2249" s="1" t="s">
        <v>807</v>
      </c>
      <c r="E2249" s="1" t="s">
        <v>808</v>
      </c>
      <c r="F2249" s="1" t="s">
        <v>24353</v>
      </c>
      <c r="G2249" s="1" t="s">
        <v>9576</v>
      </c>
      <c r="J2249" s="1" t="s">
        <v>817</v>
      </c>
      <c r="K2249" s="1" t="s">
        <v>818</v>
      </c>
    </row>
    <row r="2250">
      <c r="A2250" s="1" t="s">
        <v>3848</v>
      </c>
      <c r="B2250" s="1" t="s">
        <v>3458</v>
      </c>
      <c r="C2250" s="1" t="s">
        <v>3459</v>
      </c>
      <c r="D2250" s="1" t="s">
        <v>3460</v>
      </c>
      <c r="E2250" s="1" t="s">
        <v>3461</v>
      </c>
      <c r="F2250" s="1" t="s">
        <v>6582</v>
      </c>
      <c r="G2250" s="1" t="s">
        <v>5550</v>
      </c>
      <c r="I2250" s="1" t="s">
        <v>3471</v>
      </c>
      <c r="J2250" s="1" t="s">
        <v>3473</v>
      </c>
      <c r="K2250" s="1" t="s">
        <v>6583</v>
      </c>
      <c r="L2250" s="1" t="s">
        <v>6584</v>
      </c>
      <c r="N2250" s="1" t="s">
        <v>3479</v>
      </c>
      <c r="O2250" s="1" t="s">
        <v>3480</v>
      </c>
    </row>
    <row r="2251">
      <c r="A2251" s="1" t="s">
        <v>3861</v>
      </c>
      <c r="B2251" s="1" t="s">
        <v>1200</v>
      </c>
      <c r="C2251" s="1" t="s">
        <v>1202</v>
      </c>
      <c r="D2251" s="1" t="s">
        <v>6576</v>
      </c>
      <c r="E2251" s="1" t="s">
        <v>6577</v>
      </c>
      <c r="F2251" s="1" t="s">
        <v>1214</v>
      </c>
      <c r="G2251" s="1" t="s">
        <v>1202</v>
      </c>
      <c r="I2251" s="1" t="s">
        <v>1216</v>
      </c>
      <c r="J2251" s="1" t="s">
        <v>1218</v>
      </c>
    </row>
    <row r="2252">
      <c r="A2252" s="1" t="s">
        <v>3893</v>
      </c>
      <c r="B2252" s="1" t="s">
        <v>5490</v>
      </c>
      <c r="C2252" s="1" t="s">
        <v>5492</v>
      </c>
      <c r="D2252" s="1" t="s">
        <v>24361</v>
      </c>
      <c r="E2252" s="1" t="s">
        <v>24362</v>
      </c>
      <c r="G2252" s="1" t="s">
        <v>5498</v>
      </c>
      <c r="H2252" s="1" t="s">
        <v>5500</v>
      </c>
      <c r="I2252" s="1" t="s">
        <v>5502</v>
      </c>
      <c r="J2252" s="1" t="s">
        <v>5504</v>
      </c>
    </row>
    <row r="2253">
      <c r="A2253" s="1" t="s">
        <v>3910</v>
      </c>
      <c r="B2253" s="1" t="s">
        <v>748</v>
      </c>
      <c r="C2253" s="1" t="s">
        <v>749</v>
      </c>
      <c r="D2253" s="1" t="s">
        <v>24364</v>
      </c>
      <c r="E2253" s="1" t="s">
        <v>1882</v>
      </c>
      <c r="F2253" s="1" t="s">
        <v>754</v>
      </c>
      <c r="G2253" s="1" t="s">
        <v>756</v>
      </c>
      <c r="H2253" s="1" t="s">
        <v>757</v>
      </c>
      <c r="I2253" s="1" t="s">
        <v>758</v>
      </c>
    </row>
    <row r="2254">
      <c r="A2254" s="1" t="s">
        <v>3935</v>
      </c>
      <c r="B2254" s="1" t="s">
        <v>14706</v>
      </c>
      <c r="C2254" s="1" t="s">
        <v>14707</v>
      </c>
      <c r="E2254" s="1" t="s">
        <v>14713</v>
      </c>
      <c r="F2254" s="1" t="s">
        <v>14714</v>
      </c>
    </row>
    <row r="2255">
      <c r="A2255" s="1" t="s">
        <v>3956</v>
      </c>
      <c r="B2255" s="1" t="s">
        <v>1068</v>
      </c>
      <c r="C2255" s="1" t="s">
        <v>1069</v>
      </c>
      <c r="D2255" s="1" t="s">
        <v>273</v>
      </c>
      <c r="E2255" s="1" t="s">
        <v>274</v>
      </c>
      <c r="F2255" s="1" t="s">
        <v>24368</v>
      </c>
      <c r="G2255" s="1" t="s">
        <v>1075</v>
      </c>
      <c r="H2255" s="1" t="s">
        <v>1074</v>
      </c>
      <c r="I2255" s="1" t="s">
        <v>1075</v>
      </c>
      <c r="J2255" s="1" t="s">
        <v>2682</v>
      </c>
      <c r="K2255" s="1" t="s">
        <v>2684</v>
      </c>
      <c r="L2255" s="1" t="s">
        <v>300</v>
      </c>
      <c r="M2255" s="1" t="s">
        <v>301</v>
      </c>
    </row>
    <row r="2256">
      <c r="A2256" s="1" t="s">
        <v>3972</v>
      </c>
      <c r="B2256" s="1" t="s">
        <v>24369</v>
      </c>
      <c r="C2256" s="1" t="s">
        <v>24370</v>
      </c>
      <c r="D2256" s="1" t="s">
        <v>24371</v>
      </c>
      <c r="E2256" s="1" t="s">
        <v>24372</v>
      </c>
      <c r="F2256" s="1" t="s">
        <v>24373</v>
      </c>
      <c r="G2256" s="1" t="s">
        <v>24374</v>
      </c>
      <c r="H2256" s="1" t="s">
        <v>4533</v>
      </c>
      <c r="I2256" s="1" t="s">
        <v>4534</v>
      </c>
    </row>
    <row r="2257">
      <c r="A2257" s="1" t="s">
        <v>4004</v>
      </c>
      <c r="B2257" s="1" t="s">
        <v>803</v>
      </c>
      <c r="C2257" s="1" t="s">
        <v>805</v>
      </c>
      <c r="D2257" s="1" t="s">
        <v>807</v>
      </c>
      <c r="E2257" s="1" t="s">
        <v>808</v>
      </c>
      <c r="F2257" s="1" t="s">
        <v>24375</v>
      </c>
      <c r="G2257" s="1" t="s">
        <v>9576</v>
      </c>
      <c r="H2257" s="1" t="s">
        <v>812</v>
      </c>
      <c r="I2257" s="1" t="s">
        <v>808</v>
      </c>
      <c r="K2257" s="1" t="s">
        <v>817</v>
      </c>
      <c r="L2257" s="1" t="s">
        <v>818</v>
      </c>
    </row>
    <row r="2258">
      <c r="A2258" s="1" t="s">
        <v>4013</v>
      </c>
      <c r="B2258" s="1" t="s">
        <v>24376</v>
      </c>
      <c r="C2258" s="1" t="s">
        <v>189</v>
      </c>
    </row>
    <row r="2259">
      <c r="A2259" s="1" t="s">
        <v>4035</v>
      </c>
      <c r="B2259" s="1" t="s">
        <v>2408</v>
      </c>
      <c r="C2259" s="1" t="s">
        <v>2410</v>
      </c>
      <c r="D2259" s="1" t="s">
        <v>24377</v>
      </c>
      <c r="E2259" s="1" t="s">
        <v>24378</v>
      </c>
      <c r="F2259" s="1" t="s">
        <v>24379</v>
      </c>
      <c r="G2259" s="1" t="s">
        <v>40</v>
      </c>
      <c r="H2259" s="1" t="s">
        <v>24380</v>
      </c>
      <c r="I2259" s="1" t="s">
        <v>24381</v>
      </c>
      <c r="J2259" s="1" t="s">
        <v>2416</v>
      </c>
      <c r="K2259" s="1" t="s">
        <v>2418</v>
      </c>
    </row>
    <row r="2260">
      <c r="A2260" s="1" t="s">
        <v>4068</v>
      </c>
      <c r="B2260" s="1" t="s">
        <v>1068</v>
      </c>
      <c r="C2260" s="1" t="s">
        <v>1069</v>
      </c>
      <c r="D2260" s="1" t="s">
        <v>273</v>
      </c>
      <c r="E2260" s="1" t="s">
        <v>274</v>
      </c>
      <c r="F2260" s="1" t="s">
        <v>24382</v>
      </c>
      <c r="G2260" s="1" t="s">
        <v>189</v>
      </c>
      <c r="H2260" s="1" t="s">
        <v>1074</v>
      </c>
      <c r="I2260" s="1" t="s">
        <v>1075</v>
      </c>
      <c r="J2260" s="1" t="s">
        <v>300</v>
      </c>
      <c r="K2260" s="1" t="s">
        <v>301</v>
      </c>
    </row>
    <row r="2261">
      <c r="A2261" s="1" t="s">
        <v>4114</v>
      </c>
      <c r="B2261" s="1" t="s">
        <v>763</v>
      </c>
      <c r="C2261" s="1" t="s">
        <v>765</v>
      </c>
      <c r="D2261" s="1" t="s">
        <v>24383</v>
      </c>
      <c r="E2261" s="1" t="s">
        <v>189</v>
      </c>
      <c r="F2261" s="1" t="s">
        <v>15664</v>
      </c>
      <c r="G2261" s="1" t="s">
        <v>15665</v>
      </c>
      <c r="H2261" s="1" t="s">
        <v>776</v>
      </c>
      <c r="I2261" s="1" t="s">
        <v>777</v>
      </c>
    </row>
    <row r="2262">
      <c r="A2262" s="1" t="s">
        <v>4175</v>
      </c>
      <c r="B2262" s="1" t="s">
        <v>541</v>
      </c>
      <c r="C2262" s="1" t="s">
        <v>542</v>
      </c>
      <c r="D2262" s="1" t="s">
        <v>24385</v>
      </c>
      <c r="E2262" s="1" t="s">
        <v>24386</v>
      </c>
      <c r="F2262" s="1" t="s">
        <v>548</v>
      </c>
      <c r="G2262" s="1" t="s">
        <v>549</v>
      </c>
      <c r="I2262" s="1" t="s">
        <v>552</v>
      </c>
      <c r="J2262" s="1" t="s">
        <v>553</v>
      </c>
    </row>
    <row r="2263">
      <c r="A2263" s="1" t="s">
        <v>4226</v>
      </c>
      <c r="B2263" s="1" t="s">
        <v>273</v>
      </c>
      <c r="C2263" s="1" t="s">
        <v>274</v>
      </c>
      <c r="D2263" s="1" t="s">
        <v>24387</v>
      </c>
      <c r="E2263" s="1" t="s">
        <v>24389</v>
      </c>
      <c r="G2263" s="1" t="s">
        <v>300</v>
      </c>
      <c r="H2263" s="1" t="s">
        <v>301</v>
      </c>
    </row>
    <row r="2264">
      <c r="A2264" s="1" t="s">
        <v>4248</v>
      </c>
      <c r="B2264" s="1" t="s">
        <v>273</v>
      </c>
      <c r="C2264" s="1" t="s">
        <v>274</v>
      </c>
      <c r="D2264" s="1" t="s">
        <v>5759</v>
      </c>
      <c r="E2264" s="1" t="s">
        <v>1075</v>
      </c>
      <c r="F2264" s="1" t="s">
        <v>300</v>
      </c>
      <c r="G2264" s="1" t="s">
        <v>301</v>
      </c>
    </row>
    <row r="2265">
      <c r="A2265" s="1" t="s">
        <v>4253</v>
      </c>
      <c r="B2265" s="1" t="s">
        <v>13200</v>
      </c>
      <c r="C2265" s="1" t="s">
        <v>13201</v>
      </c>
      <c r="D2265" s="1" t="s">
        <v>24391</v>
      </c>
      <c r="E2265" s="1" t="s">
        <v>24392</v>
      </c>
      <c r="F2265" s="1" t="s">
        <v>13203</v>
      </c>
      <c r="G2265" s="1" t="s">
        <v>13201</v>
      </c>
    </row>
    <row r="2266">
      <c r="A2266" s="1" t="s">
        <v>4259</v>
      </c>
      <c r="B2266" s="1" t="s">
        <v>14146</v>
      </c>
      <c r="C2266" s="1" t="s">
        <v>12524</v>
      </c>
    </row>
    <row r="2267">
      <c r="A2267" s="1" t="s">
        <v>4262</v>
      </c>
      <c r="B2267" s="1" t="s">
        <v>16082</v>
      </c>
      <c r="C2267" s="1" t="s">
        <v>16083</v>
      </c>
      <c r="D2267" s="1" t="s">
        <v>22377</v>
      </c>
      <c r="E2267" s="1" t="s">
        <v>22378</v>
      </c>
      <c r="F2267" s="1" t="s">
        <v>22379</v>
      </c>
      <c r="G2267" s="1" t="s">
        <v>22378</v>
      </c>
      <c r="H2267" s="1" t="s">
        <v>22380</v>
      </c>
      <c r="I2267" s="1" t="s">
        <v>22381</v>
      </c>
      <c r="J2267" s="2" t="s">
        <v>10583</v>
      </c>
      <c r="K2267" s="1" t="s">
        <v>290</v>
      </c>
      <c r="M2267" s="1" t="s">
        <v>22383</v>
      </c>
      <c r="N2267" s="1" t="s">
        <v>22384</v>
      </c>
      <c r="O2267" s="1" t="s">
        <v>16088</v>
      </c>
      <c r="P2267" s="1" t="s">
        <v>16089</v>
      </c>
    </row>
    <row r="2268">
      <c r="A2268" s="1" t="s">
        <v>4265</v>
      </c>
      <c r="B2268" s="1" t="s">
        <v>24399</v>
      </c>
      <c r="C2268" s="1" t="s">
        <v>24400</v>
      </c>
    </row>
    <row r="2269">
      <c r="A2269" s="1" t="s">
        <v>4277</v>
      </c>
      <c r="B2269" s="1" t="s">
        <v>24401</v>
      </c>
      <c r="C2269" s="1" t="s">
        <v>24402</v>
      </c>
      <c r="D2269" s="1" t="s">
        <v>16360</v>
      </c>
      <c r="E2269" s="1" t="s">
        <v>16361</v>
      </c>
    </row>
    <row r="2270">
      <c r="A2270" s="1" t="s">
        <v>4291</v>
      </c>
      <c r="B2270" s="1" t="s">
        <v>346</v>
      </c>
      <c r="C2270" s="1" t="s">
        <v>347</v>
      </c>
      <c r="D2270" s="1" t="s">
        <v>8857</v>
      </c>
      <c r="E2270" s="1" t="s">
        <v>8858</v>
      </c>
      <c r="F2270" s="1" t="s">
        <v>8859</v>
      </c>
      <c r="G2270" s="1" t="s">
        <v>8860</v>
      </c>
      <c r="H2270" s="1" t="s">
        <v>24406</v>
      </c>
      <c r="I2270" s="1" t="s">
        <v>24407</v>
      </c>
      <c r="J2270" s="1" t="s">
        <v>933</v>
      </c>
      <c r="K2270" s="1" t="s">
        <v>935</v>
      </c>
      <c r="L2270" s="1" t="s">
        <v>8864</v>
      </c>
      <c r="M2270" s="1" t="s">
        <v>8866</v>
      </c>
      <c r="N2270" s="1" t="s">
        <v>361</v>
      </c>
      <c r="O2270" s="1" t="s">
        <v>362</v>
      </c>
    </row>
    <row r="2271">
      <c r="A2271" s="1" t="s">
        <v>4308</v>
      </c>
      <c r="B2271" s="1" t="s">
        <v>24409</v>
      </c>
      <c r="C2271" s="1" t="s">
        <v>24410</v>
      </c>
    </row>
    <row r="2272">
      <c r="A2272" s="1" t="s">
        <v>4329</v>
      </c>
      <c r="B2272" s="1" t="s">
        <v>24413</v>
      </c>
      <c r="C2272" s="1" t="s">
        <v>24414</v>
      </c>
      <c r="D2272" s="1" t="s">
        <v>6431</v>
      </c>
      <c r="E2272" s="1" t="s">
        <v>6433</v>
      </c>
      <c r="F2272" s="1" t="s">
        <v>24416</v>
      </c>
      <c r="G2272" s="1" t="s">
        <v>6433</v>
      </c>
      <c r="I2272" s="1" t="s">
        <v>6439</v>
      </c>
      <c r="J2272" s="1" t="s">
        <v>6440</v>
      </c>
      <c r="K2272" s="1" t="s">
        <v>6441</v>
      </c>
      <c r="L2272" s="1" t="s">
        <v>6442</v>
      </c>
    </row>
    <row r="2273">
      <c r="A2273" s="1" t="s">
        <v>4346</v>
      </c>
      <c r="B2273" s="1" t="s">
        <v>791</v>
      </c>
      <c r="C2273" s="1" t="s">
        <v>794</v>
      </c>
      <c r="D2273" s="1" t="s">
        <v>1539</v>
      </c>
      <c r="E2273" s="1" t="s">
        <v>1541</v>
      </c>
      <c r="F2273" s="1" t="s">
        <v>1543</v>
      </c>
      <c r="G2273" s="1" t="s">
        <v>1545</v>
      </c>
      <c r="H2273" s="1" t="s">
        <v>14080</v>
      </c>
      <c r="I2273" s="1" t="s">
        <v>14081</v>
      </c>
      <c r="J2273" s="1" t="s">
        <v>799</v>
      </c>
      <c r="K2273" s="1" t="s">
        <v>800</v>
      </c>
      <c r="L2273" s="1" t="s">
        <v>1551</v>
      </c>
      <c r="M2273" s="1" t="s">
        <v>1541</v>
      </c>
      <c r="O2273" s="1" t="s">
        <v>804</v>
      </c>
      <c r="P2273" s="1" t="s">
        <v>806</v>
      </c>
      <c r="Q2273" s="1" t="s">
        <v>1554</v>
      </c>
      <c r="R2273" s="1" t="s">
        <v>1556</v>
      </c>
    </row>
    <row r="2274">
      <c r="A2274" s="1" t="s">
        <v>4356</v>
      </c>
      <c r="B2274" s="1" t="s">
        <v>7576</v>
      </c>
      <c r="C2274" s="1" t="s">
        <v>7579</v>
      </c>
      <c r="D2274" s="1" t="s">
        <v>24419</v>
      </c>
      <c r="E2274" s="1" t="s">
        <v>24420</v>
      </c>
      <c r="F2274" s="1" t="s">
        <v>7589</v>
      </c>
      <c r="G2274" s="1" t="s">
        <v>7590</v>
      </c>
    </row>
    <row r="2275">
      <c r="A2275" s="1" t="s">
        <v>4366</v>
      </c>
      <c r="B2275" s="1" t="s">
        <v>5090</v>
      </c>
      <c r="C2275" s="1" t="s">
        <v>5092</v>
      </c>
      <c r="D2275" s="1" t="s">
        <v>24422</v>
      </c>
      <c r="E2275" s="1" t="s">
        <v>24423</v>
      </c>
      <c r="F2275" s="1" t="s">
        <v>24424</v>
      </c>
      <c r="G2275" s="1" t="s">
        <v>24425</v>
      </c>
      <c r="H2275" s="1" t="s">
        <v>24426</v>
      </c>
      <c r="I2275" s="1" t="s">
        <v>24427</v>
      </c>
      <c r="K2275" s="1" t="s">
        <v>5112</v>
      </c>
      <c r="L2275" s="1" t="s">
        <v>5114</v>
      </c>
      <c r="M2275" s="1" t="s">
        <v>24429</v>
      </c>
      <c r="N2275" s="1" t="s">
        <v>24430</v>
      </c>
      <c r="O2275" s="1" t="s">
        <v>5117</v>
      </c>
      <c r="P2275" s="1" t="s">
        <v>5119</v>
      </c>
      <c r="Q2275" s="1" t="s">
        <v>24431</v>
      </c>
      <c r="R2275" s="1" t="s">
        <v>24427</v>
      </c>
    </row>
    <row r="2276">
      <c r="A2276" s="1" t="s">
        <v>4376</v>
      </c>
      <c r="B2276" s="1" t="s">
        <v>24432</v>
      </c>
      <c r="C2276" s="1" t="s">
        <v>24434</v>
      </c>
      <c r="D2276" s="1" t="s">
        <v>24435</v>
      </c>
      <c r="E2276" s="1" t="s">
        <v>24436</v>
      </c>
      <c r="F2276" s="1" t="s">
        <v>24437</v>
      </c>
      <c r="G2276" s="1" t="s">
        <v>24438</v>
      </c>
      <c r="I2276" s="1" t="s">
        <v>24439</v>
      </c>
      <c r="J2276" s="1" t="s">
        <v>24440</v>
      </c>
      <c r="K2276" s="1" t="s">
        <v>24441</v>
      </c>
      <c r="L2276" s="1" t="s">
        <v>24443</v>
      </c>
      <c r="M2276" s="1" t="s">
        <v>24444</v>
      </c>
      <c r="N2276" s="1" t="s">
        <v>24445</v>
      </c>
    </row>
    <row r="2277">
      <c r="A2277" s="1" t="s">
        <v>4386</v>
      </c>
      <c r="B2277" s="1" t="s">
        <v>24446</v>
      </c>
      <c r="C2277" s="1" t="s">
        <v>24447</v>
      </c>
      <c r="D2277" s="1" t="s">
        <v>24448</v>
      </c>
      <c r="E2277" s="1" t="s">
        <v>24450</v>
      </c>
      <c r="G2277" s="1" t="s">
        <v>24451</v>
      </c>
      <c r="H2277" s="1" t="s">
        <v>24447</v>
      </c>
      <c r="I2277" s="1" t="s">
        <v>24452</v>
      </c>
      <c r="J2277" s="1" t="s">
        <v>24453</v>
      </c>
    </row>
    <row r="2278">
      <c r="A2278" s="1" t="s">
        <v>24455</v>
      </c>
      <c r="B2278" s="1" t="s">
        <v>24456</v>
      </c>
      <c r="C2278" s="1" t="s">
        <v>24457</v>
      </c>
      <c r="D2278" s="1" t="s">
        <v>24458</v>
      </c>
      <c r="E2278" s="1" t="s">
        <v>24459</v>
      </c>
      <c r="G2278" s="1" t="s">
        <v>24460</v>
      </c>
      <c r="H2278" s="1" t="s">
        <v>24462</v>
      </c>
    </row>
    <row r="2279">
      <c r="A2279" s="1" t="s">
        <v>24463</v>
      </c>
      <c r="B2279" s="1" t="s">
        <v>12449</v>
      </c>
      <c r="C2279" s="1" t="s">
        <v>12450</v>
      </c>
      <c r="D2279" s="1" t="s">
        <v>7947</v>
      </c>
      <c r="E2279" s="1" t="s">
        <v>7949</v>
      </c>
      <c r="F2279" s="1" t="s">
        <v>12453</v>
      </c>
      <c r="G2279" s="1" t="s">
        <v>12454</v>
      </c>
    </row>
    <row r="2280">
      <c r="A2280" s="1" t="s">
        <v>4397</v>
      </c>
      <c r="B2280" s="1" t="s">
        <v>14538</v>
      </c>
      <c r="C2280" s="1" t="s">
        <v>14540</v>
      </c>
    </row>
    <row r="2281">
      <c r="A2281" s="1" t="s">
        <v>4403</v>
      </c>
      <c r="B2281" s="1" t="s">
        <v>24467</v>
      </c>
      <c r="C2281" s="1" t="s">
        <v>24468</v>
      </c>
      <c r="D2281" s="1" t="s">
        <v>24469</v>
      </c>
      <c r="E2281" s="1" t="s">
        <v>24470</v>
      </c>
      <c r="F2281" s="1" t="s">
        <v>21391</v>
      </c>
      <c r="G2281" s="1" t="s">
        <v>21392</v>
      </c>
      <c r="H2281" s="1" t="s">
        <v>24472</v>
      </c>
      <c r="I2281" s="1" t="s">
        <v>24473</v>
      </c>
      <c r="J2281" s="1" t="s">
        <v>24474</v>
      </c>
      <c r="K2281" s="1" t="s">
        <v>24475</v>
      </c>
      <c r="L2281" s="1" t="s">
        <v>24476</v>
      </c>
      <c r="M2281" s="1" t="s">
        <v>24477</v>
      </c>
      <c r="N2281" s="1" t="s">
        <v>24478</v>
      </c>
      <c r="O2281" s="1" t="s">
        <v>24479</v>
      </c>
      <c r="Q2281" s="1" t="s">
        <v>24480</v>
      </c>
      <c r="R2281" s="1" t="s">
        <v>24481</v>
      </c>
      <c r="S2281" s="1" t="s">
        <v>24482</v>
      </c>
      <c r="T2281" s="1" t="s">
        <v>24483</v>
      </c>
      <c r="X2281" s="1" t="s">
        <v>21401</v>
      </c>
      <c r="Y2281" s="1" t="s">
        <v>21402</v>
      </c>
      <c r="Z2281" s="1" t="s">
        <v>24484</v>
      </c>
      <c r="AA2281" s="1" t="s">
        <v>24485</v>
      </c>
    </row>
    <row r="2282">
      <c r="A2282" s="1" t="s">
        <v>24487</v>
      </c>
      <c r="C2282" s="1" t="s">
        <v>24488</v>
      </c>
      <c r="D2282" s="1" t="s">
        <v>24489</v>
      </c>
      <c r="E2282" s="1" t="s">
        <v>24490</v>
      </c>
      <c r="F2282" s="1" t="s">
        <v>40</v>
      </c>
      <c r="G2282" s="1" t="s">
        <v>24491</v>
      </c>
      <c r="H2282" s="1" t="s">
        <v>24493</v>
      </c>
      <c r="I2282" s="1" t="s">
        <v>24494</v>
      </c>
      <c r="J2282" s="1" t="s">
        <v>24495</v>
      </c>
    </row>
    <row r="2283">
      <c r="A2283" s="1" t="s">
        <v>4408</v>
      </c>
      <c r="B2283" s="1" t="s">
        <v>3458</v>
      </c>
      <c r="C2283" s="1" t="s">
        <v>3459</v>
      </c>
      <c r="D2283" s="1" t="s">
        <v>3460</v>
      </c>
      <c r="E2283" s="1" t="s">
        <v>3461</v>
      </c>
      <c r="F2283" s="1" t="s">
        <v>1122</v>
      </c>
      <c r="G2283" s="1" t="s">
        <v>1124</v>
      </c>
      <c r="H2283" s="1" t="s">
        <v>24497</v>
      </c>
      <c r="I2283" s="1" t="s">
        <v>3459</v>
      </c>
      <c r="J2283" s="1" t="s">
        <v>3471</v>
      </c>
      <c r="K2283" s="1" t="s">
        <v>3473</v>
      </c>
      <c r="L2283" s="1" t="s">
        <v>1142</v>
      </c>
      <c r="M2283" s="1" t="s">
        <v>1144</v>
      </c>
      <c r="N2283" s="1" t="s">
        <v>6583</v>
      </c>
      <c r="O2283" s="1" t="s">
        <v>6584</v>
      </c>
      <c r="Q2283" s="1" t="s">
        <v>3479</v>
      </c>
      <c r="R2283" s="1" t="s">
        <v>3480</v>
      </c>
      <c r="S2283" s="1" t="s">
        <v>1150</v>
      </c>
      <c r="T2283" s="1" t="s">
        <v>1151</v>
      </c>
    </row>
    <row r="2284">
      <c r="A2284" s="1" t="s">
        <v>4434</v>
      </c>
      <c r="B2284" s="1" t="s">
        <v>24499</v>
      </c>
      <c r="C2284" s="1" t="s">
        <v>24501</v>
      </c>
      <c r="D2284" s="1" t="s">
        <v>24502</v>
      </c>
      <c r="E2284" s="1" t="s">
        <v>40</v>
      </c>
      <c r="F2284" s="1" t="s">
        <v>24503</v>
      </c>
      <c r="G2284" s="1" t="s">
        <v>24504</v>
      </c>
    </row>
    <row r="2285">
      <c r="A2285" s="1" t="s">
        <v>4440</v>
      </c>
      <c r="B2285" s="1" t="s">
        <v>3288</v>
      </c>
      <c r="C2285" s="1" t="s">
        <v>3291</v>
      </c>
      <c r="D2285" s="1" t="s">
        <v>24507</v>
      </c>
      <c r="E2285" s="1" t="s">
        <v>24508</v>
      </c>
      <c r="F2285" s="1" t="s">
        <v>3840</v>
      </c>
      <c r="G2285" s="1" t="s">
        <v>3841</v>
      </c>
      <c r="H2285" s="1" t="s">
        <v>1380</v>
      </c>
      <c r="I2285" s="1" t="s">
        <v>1382</v>
      </c>
      <c r="K2285" s="1" t="s">
        <v>3145</v>
      </c>
      <c r="L2285" s="1" t="s">
        <v>3146</v>
      </c>
    </row>
    <row r="2286">
      <c r="A2286" s="1" t="s">
        <v>4449</v>
      </c>
      <c r="B2286" s="1" t="s">
        <v>24511</v>
      </c>
      <c r="C2286" s="1" t="s">
        <v>24512</v>
      </c>
      <c r="D2286" s="1" t="s">
        <v>24514</v>
      </c>
      <c r="E2286" s="1" t="s">
        <v>24515</v>
      </c>
      <c r="F2286" s="1" t="s">
        <v>24516</v>
      </c>
      <c r="G2286" s="1" t="s">
        <v>24517</v>
      </c>
    </row>
    <row r="2287">
      <c r="A2287" s="1" t="s">
        <v>4477</v>
      </c>
      <c r="B2287" s="1" t="s">
        <v>829</v>
      </c>
      <c r="C2287" s="1" t="s">
        <v>830</v>
      </c>
      <c r="D2287" s="1" t="s">
        <v>24519</v>
      </c>
      <c r="E2287" s="1" t="s">
        <v>24520</v>
      </c>
      <c r="F2287" s="1" t="s">
        <v>24521</v>
      </c>
      <c r="G2287" s="1" t="s">
        <v>24522</v>
      </c>
      <c r="H2287" s="1" t="s">
        <v>24523</v>
      </c>
      <c r="I2287" s="1" t="s">
        <v>24524</v>
      </c>
      <c r="J2287" s="1" t="s">
        <v>848</v>
      </c>
      <c r="K2287" s="1" t="s">
        <v>849</v>
      </c>
    </row>
    <row r="2288">
      <c r="A2288" s="1" t="s">
        <v>4491</v>
      </c>
      <c r="B2288" s="1" t="s">
        <v>791</v>
      </c>
      <c r="C2288" s="1" t="s">
        <v>794</v>
      </c>
      <c r="D2288" s="1" t="s">
        <v>795</v>
      </c>
      <c r="E2288" s="1" t="s">
        <v>796</v>
      </c>
      <c r="F2288" s="1" t="s">
        <v>24527</v>
      </c>
      <c r="G2288" s="1" t="s">
        <v>7742</v>
      </c>
      <c r="H2288" s="1" t="s">
        <v>799</v>
      </c>
      <c r="I2288" s="1" t="s">
        <v>800</v>
      </c>
      <c r="J2288" s="1" t="s">
        <v>801</v>
      </c>
      <c r="K2288" s="1" t="s">
        <v>802</v>
      </c>
      <c r="N2288" s="1" t="s">
        <v>804</v>
      </c>
      <c r="O2288" s="1" t="s">
        <v>806</v>
      </c>
    </row>
    <row r="2289">
      <c r="A2289" s="1" t="s">
        <v>4505</v>
      </c>
      <c r="B2289" s="1" t="s">
        <v>169</v>
      </c>
      <c r="C2289" s="1" t="s">
        <v>170</v>
      </c>
      <c r="D2289" s="1" t="s">
        <v>10096</v>
      </c>
      <c r="E2289" s="1" t="s">
        <v>10098</v>
      </c>
      <c r="F2289" s="1" t="s">
        <v>24530</v>
      </c>
      <c r="G2289" s="1" t="s">
        <v>24531</v>
      </c>
      <c r="I2289" s="1" t="s">
        <v>10107</v>
      </c>
      <c r="J2289" s="1" t="s">
        <v>10108</v>
      </c>
      <c r="K2289" s="1" t="s">
        <v>183</v>
      </c>
      <c r="L2289" s="1" t="s">
        <v>184</v>
      </c>
    </row>
    <row r="2290">
      <c r="A2290" s="1" t="s">
        <v>4515</v>
      </c>
      <c r="B2290" s="1" t="s">
        <v>4792</v>
      </c>
      <c r="C2290" s="1" t="s">
        <v>4794</v>
      </c>
      <c r="D2290" s="1" t="s">
        <v>4796</v>
      </c>
      <c r="E2290" s="1" t="s">
        <v>4798</v>
      </c>
      <c r="F2290" s="1" t="s">
        <v>4800</v>
      </c>
      <c r="G2290" s="1" t="s">
        <v>4801</v>
      </c>
      <c r="H2290" s="1" t="s">
        <v>24535</v>
      </c>
      <c r="I2290" s="1" t="s">
        <v>10430</v>
      </c>
      <c r="J2290" s="1" t="s">
        <v>1896</v>
      </c>
      <c r="K2290" s="1" t="s">
        <v>1899</v>
      </c>
      <c r="M2290" s="1" t="s">
        <v>4810</v>
      </c>
      <c r="N2290" s="1" t="s">
        <v>4811</v>
      </c>
      <c r="O2290" s="1" t="s">
        <v>4812</v>
      </c>
      <c r="P2290" s="1" t="s">
        <v>4813</v>
      </c>
    </row>
    <row r="2291">
      <c r="A2291" s="1" t="s">
        <v>24540</v>
      </c>
      <c r="B2291" s="1" t="s">
        <v>1068</v>
      </c>
      <c r="C2291" s="1" t="s">
        <v>1069</v>
      </c>
      <c r="D2291" s="1" t="s">
        <v>273</v>
      </c>
      <c r="E2291" s="1" t="s">
        <v>274</v>
      </c>
      <c r="F2291" s="1" t="s">
        <v>24543</v>
      </c>
      <c r="G2291" s="1" t="s">
        <v>2680</v>
      </c>
      <c r="H2291" s="1" t="s">
        <v>898</v>
      </c>
      <c r="I2291" s="1" t="s">
        <v>900</v>
      </c>
      <c r="J2291" s="1" t="s">
        <v>2682</v>
      </c>
      <c r="K2291" s="1" t="s">
        <v>2684</v>
      </c>
      <c r="L2291" s="1" t="s">
        <v>300</v>
      </c>
      <c r="M2291" s="1" t="s">
        <v>301</v>
      </c>
    </row>
    <row r="2292">
      <c r="A2292" s="1" t="s">
        <v>4526</v>
      </c>
      <c r="B2292" s="1" t="s">
        <v>2287</v>
      </c>
      <c r="C2292" s="1" t="s">
        <v>2289</v>
      </c>
      <c r="D2292" s="1" t="s">
        <v>24548</v>
      </c>
      <c r="E2292" s="1" t="s">
        <v>24549</v>
      </c>
      <c r="F2292" s="1" t="s">
        <v>24550</v>
      </c>
      <c r="G2292" s="1" t="s">
        <v>24551</v>
      </c>
      <c r="H2292" s="1" t="s">
        <v>24552</v>
      </c>
      <c r="I2292" s="1" t="s">
        <v>24553</v>
      </c>
      <c r="J2292" s="1" t="s">
        <v>1775</v>
      </c>
      <c r="K2292" s="1" t="s">
        <v>1776</v>
      </c>
      <c r="L2292" s="1" t="s">
        <v>24554</v>
      </c>
      <c r="M2292" s="1" t="s">
        <v>24556</v>
      </c>
      <c r="N2292" s="2" t="s">
        <v>4647</v>
      </c>
      <c r="O2292" s="1" t="s">
        <v>4648</v>
      </c>
      <c r="Q2292" s="1" t="s">
        <v>24557</v>
      </c>
      <c r="R2292" s="1" t="s">
        <v>24558</v>
      </c>
      <c r="S2292" s="1" t="s">
        <v>2312</v>
      </c>
      <c r="T2292" s="1" t="s">
        <v>2314</v>
      </c>
    </row>
    <row r="2293">
      <c r="A2293" s="1" t="s">
        <v>4550</v>
      </c>
      <c r="B2293" s="1" t="s">
        <v>763</v>
      </c>
      <c r="C2293" s="1" t="s">
        <v>765</v>
      </c>
      <c r="D2293" s="1" t="s">
        <v>4672</v>
      </c>
      <c r="E2293" s="1" t="s">
        <v>4673</v>
      </c>
      <c r="F2293" s="1" t="s">
        <v>24560</v>
      </c>
      <c r="G2293" s="1" t="s">
        <v>15531</v>
      </c>
      <c r="H2293" s="1" t="s">
        <v>4677</v>
      </c>
      <c r="I2293" s="1" t="s">
        <v>4675</v>
      </c>
      <c r="J2293" s="1" t="s">
        <v>776</v>
      </c>
      <c r="K2293" s="1" t="s">
        <v>777</v>
      </c>
    </row>
    <row r="2294">
      <c r="A2294" s="1" t="s">
        <v>4572</v>
      </c>
      <c r="B2294" s="1" t="s">
        <v>1154</v>
      </c>
      <c r="C2294" s="1" t="s">
        <v>1156</v>
      </c>
      <c r="D2294" s="1" t="s">
        <v>1930</v>
      </c>
      <c r="E2294" s="1" t="s">
        <v>1931</v>
      </c>
      <c r="F2294" s="1" t="s">
        <v>24562</v>
      </c>
      <c r="G2294" s="1" t="s">
        <v>1933</v>
      </c>
      <c r="H2294" s="1" t="s">
        <v>1935</v>
      </c>
      <c r="I2294" s="1" t="s">
        <v>1931</v>
      </c>
      <c r="J2294" s="1" t="s">
        <v>1162</v>
      </c>
      <c r="K2294" s="1" t="s">
        <v>1163</v>
      </c>
    </row>
    <row r="2295">
      <c r="A2295" s="1" t="s">
        <v>4591</v>
      </c>
      <c r="B2295" s="1" t="s">
        <v>10369</v>
      </c>
      <c r="C2295" s="1" t="s">
        <v>10370</v>
      </c>
      <c r="D2295" s="1" t="s">
        <v>7215</v>
      </c>
      <c r="E2295" s="1" t="s">
        <v>7217</v>
      </c>
      <c r="F2295" s="1" t="s">
        <v>273</v>
      </c>
      <c r="G2295" s="1" t="s">
        <v>274</v>
      </c>
      <c r="H2295" s="1" t="s">
        <v>625</v>
      </c>
      <c r="I2295" s="1" t="s">
        <v>628</v>
      </c>
      <c r="J2295" s="1" t="s">
        <v>1289</v>
      </c>
      <c r="K2295" s="1" t="s">
        <v>1290</v>
      </c>
      <c r="L2295" s="1" t="s">
        <v>8519</v>
      </c>
      <c r="M2295" s="1" t="s">
        <v>8520</v>
      </c>
      <c r="N2295" s="1" t="s">
        <v>14097</v>
      </c>
      <c r="O2295" s="1" t="s">
        <v>14098</v>
      </c>
      <c r="P2295" s="1" t="s">
        <v>8517</v>
      </c>
      <c r="Q2295" s="1" t="s">
        <v>8518</v>
      </c>
      <c r="S2295" s="1" t="s">
        <v>14100</v>
      </c>
      <c r="T2295" s="1" t="s">
        <v>14101</v>
      </c>
      <c r="U2295" s="1" t="s">
        <v>1033</v>
      </c>
      <c r="V2295" s="1" t="s">
        <v>1034</v>
      </c>
      <c r="W2295" s="1" t="s">
        <v>14104</v>
      </c>
      <c r="X2295" s="1" t="s">
        <v>14106</v>
      </c>
      <c r="Y2295" s="1" t="s">
        <v>10377</v>
      </c>
      <c r="Z2295" s="1" t="s">
        <v>10378</v>
      </c>
      <c r="AA2295" s="1" t="s">
        <v>14094</v>
      </c>
      <c r="AB2295" s="1" t="s">
        <v>14096</v>
      </c>
      <c r="AC2295" s="1" t="s">
        <v>14088</v>
      </c>
      <c r="AD2295" s="1" t="s">
        <v>14089</v>
      </c>
      <c r="AE2295" s="1" t="s">
        <v>5146</v>
      </c>
      <c r="AF2295" s="1" t="s">
        <v>5147</v>
      </c>
      <c r="AG2295" s="1" t="s">
        <v>5142</v>
      </c>
      <c r="AH2295" s="1" t="s">
        <v>5143</v>
      </c>
      <c r="AI2295" s="1" t="s">
        <v>5144</v>
      </c>
      <c r="AJ2295" s="1" t="s">
        <v>5145</v>
      </c>
      <c r="AK2295" s="1" t="s">
        <v>7464</v>
      </c>
      <c r="AL2295" s="1" t="s">
        <v>7469</v>
      </c>
      <c r="AM2295" s="1" t="s">
        <v>24570</v>
      </c>
      <c r="AN2295" s="1" t="s">
        <v>13158</v>
      </c>
      <c r="AO2295" s="1" t="s">
        <v>8534</v>
      </c>
      <c r="AP2295" s="1" t="s">
        <v>8535</v>
      </c>
      <c r="AQ2295" s="1" t="s">
        <v>14109</v>
      </c>
      <c r="AR2295" s="1" t="s">
        <v>14111</v>
      </c>
      <c r="AS2295" s="1" t="s">
        <v>8532</v>
      </c>
      <c r="AT2295" s="1" t="s">
        <v>8533</v>
      </c>
      <c r="AU2295" s="1" t="s">
        <v>14427</v>
      </c>
      <c r="AV2295" s="1" t="s">
        <v>14429</v>
      </c>
      <c r="AW2295" s="1" t="s">
        <v>14113</v>
      </c>
      <c r="AX2295" s="1" t="s">
        <v>14114</v>
      </c>
    </row>
    <row r="2296">
      <c r="A2296" s="1" t="s">
        <v>14115</v>
      </c>
      <c r="B2296" s="1" t="s">
        <v>5151</v>
      </c>
      <c r="C2296" s="1" t="s">
        <v>5152</v>
      </c>
      <c r="D2296" s="1" t="s">
        <v>8920</v>
      </c>
      <c r="E2296" s="1" t="s">
        <v>4381</v>
      </c>
      <c r="L2296" s="1" t="s">
        <v>10329</v>
      </c>
      <c r="M2296" s="1" t="s">
        <v>10330</v>
      </c>
      <c r="N2296" s="1" t="s">
        <v>300</v>
      </c>
      <c r="O2296" s="1" t="s">
        <v>301</v>
      </c>
      <c r="P2296" s="1" t="s">
        <v>645</v>
      </c>
      <c r="Q2296" s="1" t="s">
        <v>646</v>
      </c>
      <c r="R2296" s="1" t="s">
        <v>1310</v>
      </c>
      <c r="S2296" s="1" t="s">
        <v>1290</v>
      </c>
      <c r="T2296" s="1" t="s">
        <v>1043</v>
      </c>
      <c r="U2296" s="1" t="s">
        <v>1044</v>
      </c>
      <c r="V2296" s="1" t="s">
        <v>10381</v>
      </c>
      <c r="W2296" s="1" t="s">
        <v>10383</v>
      </c>
      <c r="X2296" s="1" t="s">
        <v>5154</v>
      </c>
      <c r="Y2296" s="1" t="s">
        <v>5145</v>
      </c>
    </row>
    <row r="2297">
      <c r="A2297" s="1" t="s">
        <v>4619</v>
      </c>
      <c r="B2297" s="1" t="s">
        <v>6239</v>
      </c>
      <c r="C2297" s="1" t="s">
        <v>6240</v>
      </c>
      <c r="D2297" s="1" t="s">
        <v>24574</v>
      </c>
      <c r="E2297" s="1" t="s">
        <v>24575</v>
      </c>
      <c r="F2297" s="1" t="s">
        <v>6251</v>
      </c>
      <c r="G2297" s="1" t="s">
        <v>6252</v>
      </c>
    </row>
    <row r="2298">
      <c r="A2298" s="1" t="s">
        <v>4625</v>
      </c>
      <c r="B2298" s="1" t="s">
        <v>273</v>
      </c>
      <c r="C2298" s="1" t="s">
        <v>274</v>
      </c>
      <c r="D2298" s="1" t="s">
        <v>5146</v>
      </c>
      <c r="E2298" s="1" t="s">
        <v>5147</v>
      </c>
      <c r="F2298" s="1" t="s">
        <v>5142</v>
      </c>
      <c r="G2298" s="1" t="s">
        <v>5143</v>
      </c>
      <c r="H2298" s="1" t="s">
        <v>5144</v>
      </c>
      <c r="I2298" s="1" t="s">
        <v>5145</v>
      </c>
      <c r="J2298" s="1" t="s">
        <v>12796</v>
      </c>
      <c r="K2298" s="1" t="s">
        <v>12797</v>
      </c>
      <c r="L2298" s="1" t="s">
        <v>5151</v>
      </c>
      <c r="M2298" s="1" t="s">
        <v>5152</v>
      </c>
      <c r="O2298" s="1" t="s">
        <v>300</v>
      </c>
      <c r="P2298" s="1" t="s">
        <v>301</v>
      </c>
      <c r="Q2298" s="1" t="s">
        <v>5154</v>
      </c>
      <c r="R2298" s="1" t="s">
        <v>5145</v>
      </c>
    </row>
    <row r="2299">
      <c r="A2299" s="1" t="s">
        <v>4641</v>
      </c>
      <c r="B2299" s="1" t="s">
        <v>24590</v>
      </c>
      <c r="C2299" s="1" t="s">
        <v>40</v>
      </c>
    </row>
    <row r="2300">
      <c r="A2300" s="1" t="s">
        <v>4650</v>
      </c>
      <c r="B2300" s="1" t="s">
        <v>1539</v>
      </c>
      <c r="C2300" s="1" t="s">
        <v>1541</v>
      </c>
      <c r="D2300" s="1" t="s">
        <v>1543</v>
      </c>
      <c r="E2300" s="1" t="s">
        <v>1545</v>
      </c>
      <c r="F2300" s="1" t="s">
        <v>24593</v>
      </c>
      <c r="G2300" s="1" t="s">
        <v>24594</v>
      </c>
      <c r="I2300" s="1" t="s">
        <v>1551</v>
      </c>
      <c r="J2300" s="1" t="s">
        <v>1541</v>
      </c>
      <c r="K2300" s="1" t="s">
        <v>1554</v>
      </c>
      <c r="L2300" s="1" t="s">
        <v>1556</v>
      </c>
    </row>
    <row r="2301">
      <c r="A2301" s="1" t="s">
        <v>4661</v>
      </c>
      <c r="B2301" s="1" t="s">
        <v>5405</v>
      </c>
      <c r="C2301" s="1" t="s">
        <v>5407</v>
      </c>
      <c r="D2301" s="1" t="s">
        <v>1883</v>
      </c>
      <c r="E2301" s="1" t="s">
        <v>1885</v>
      </c>
      <c r="F2301" s="1" t="s">
        <v>1539</v>
      </c>
      <c r="G2301" s="1" t="s">
        <v>1541</v>
      </c>
      <c r="H2301" s="1" t="s">
        <v>717</v>
      </c>
      <c r="I2301" s="1" t="s">
        <v>718</v>
      </c>
      <c r="J2301" s="1" t="s">
        <v>7065</v>
      </c>
      <c r="K2301" s="1" t="s">
        <v>7066</v>
      </c>
      <c r="L2301" s="1" t="s">
        <v>7067</v>
      </c>
      <c r="M2301" s="1" t="s">
        <v>7069</v>
      </c>
      <c r="N2301" s="1" t="s">
        <v>7071</v>
      </c>
      <c r="O2301" s="1" t="s">
        <v>7072</v>
      </c>
      <c r="P2301" s="1" t="s">
        <v>5414</v>
      </c>
      <c r="Q2301" s="1" t="s">
        <v>5415</v>
      </c>
      <c r="R2301" s="1" t="s">
        <v>24593</v>
      </c>
      <c r="S2301" s="1" t="s">
        <v>24594</v>
      </c>
      <c r="U2301" s="1" t="s">
        <v>5436</v>
      </c>
      <c r="V2301" s="1" t="s">
        <v>5438</v>
      </c>
      <c r="W2301" s="1" t="s">
        <v>1551</v>
      </c>
      <c r="X2301" s="1" t="s">
        <v>1541</v>
      </c>
      <c r="Y2301" s="1" t="s">
        <v>7081</v>
      </c>
      <c r="Z2301" s="1" t="s">
        <v>842</v>
      </c>
      <c r="AA2301" s="1" t="s">
        <v>7082</v>
      </c>
      <c r="AB2301" s="1" t="s">
        <v>7066</v>
      </c>
      <c r="AC2301" s="1" t="s">
        <v>5449</v>
      </c>
      <c r="AD2301" s="1" t="s">
        <v>5451</v>
      </c>
      <c r="AE2301" s="1" t="s">
        <v>1906</v>
      </c>
      <c r="AF2301" s="1" t="s">
        <v>1908</v>
      </c>
      <c r="AG2301" s="1" t="s">
        <v>1554</v>
      </c>
      <c r="AH2301" s="1" t="s">
        <v>1556</v>
      </c>
      <c r="AI2301" s="1" t="s">
        <v>734</v>
      </c>
      <c r="AJ2301" s="1" t="s">
        <v>735</v>
      </c>
    </row>
    <row r="2302">
      <c r="A2302" s="1" t="s">
        <v>4688</v>
      </c>
      <c r="B2302" s="1" t="s">
        <v>984</v>
      </c>
      <c r="C2302" s="1" t="s">
        <v>986</v>
      </c>
      <c r="D2302" s="1" t="s">
        <v>14234</v>
      </c>
      <c r="E2302" s="1" t="s">
        <v>14236</v>
      </c>
      <c r="F2302" s="1" t="s">
        <v>24616</v>
      </c>
      <c r="G2302" s="1" t="s">
        <v>24618</v>
      </c>
      <c r="H2302" s="1" t="s">
        <v>990</v>
      </c>
      <c r="I2302" s="1" t="s">
        <v>992</v>
      </c>
      <c r="J2302" s="1" t="s">
        <v>14240</v>
      </c>
      <c r="K2302" s="1" t="s">
        <v>14241</v>
      </c>
      <c r="L2302" s="1" t="s">
        <v>994</v>
      </c>
      <c r="M2302" s="1" t="s">
        <v>996</v>
      </c>
    </row>
    <row r="2303">
      <c r="A2303" s="1" t="s">
        <v>4695</v>
      </c>
      <c r="B2303" s="1" t="s">
        <v>1174</v>
      </c>
      <c r="C2303" s="1" t="s">
        <v>1176</v>
      </c>
      <c r="D2303" s="1" t="s">
        <v>779</v>
      </c>
      <c r="E2303" s="1" t="s">
        <v>780</v>
      </c>
      <c r="F2303" s="1" t="s">
        <v>2143</v>
      </c>
      <c r="G2303" s="1" t="s">
        <v>2144</v>
      </c>
      <c r="H2303" s="1" t="s">
        <v>1178</v>
      </c>
      <c r="I2303" s="1" t="s">
        <v>1180</v>
      </c>
      <c r="J2303" s="1" t="s">
        <v>786</v>
      </c>
      <c r="K2303" s="1" t="s">
        <v>787</v>
      </c>
      <c r="L2303" s="1" t="s">
        <v>788</v>
      </c>
      <c r="M2303" s="1" t="s">
        <v>789</v>
      </c>
    </row>
    <row r="2304">
      <c r="A2304" s="1" t="s">
        <v>4711</v>
      </c>
      <c r="B2304" s="1" t="s">
        <v>791</v>
      </c>
      <c r="C2304" s="1" t="s">
        <v>794</v>
      </c>
      <c r="D2304" s="1" t="s">
        <v>795</v>
      </c>
      <c r="E2304" s="1" t="s">
        <v>796</v>
      </c>
      <c r="F2304" s="1" t="s">
        <v>24653</v>
      </c>
      <c r="G2304" s="1" t="s">
        <v>802</v>
      </c>
      <c r="H2304" s="1" t="s">
        <v>990</v>
      </c>
      <c r="I2304" s="1" t="s">
        <v>992</v>
      </c>
      <c r="J2304" s="1" t="s">
        <v>799</v>
      </c>
      <c r="K2304" s="1" t="s">
        <v>800</v>
      </c>
      <c r="L2304" s="1" t="s">
        <v>801</v>
      </c>
      <c r="M2304" s="1" t="s">
        <v>802</v>
      </c>
      <c r="P2304" s="1" t="s">
        <v>804</v>
      </c>
      <c r="Q2304" s="1" t="s">
        <v>806</v>
      </c>
    </row>
    <row r="2305">
      <c r="A2305" s="1" t="s">
        <v>4758</v>
      </c>
      <c r="B2305" s="1" t="s">
        <v>1414</v>
      </c>
      <c r="C2305" s="1" t="s">
        <v>1415</v>
      </c>
      <c r="D2305" s="1" t="s">
        <v>1417</v>
      </c>
      <c r="E2305" s="1" t="s">
        <v>1419</v>
      </c>
      <c r="F2305" s="1" t="s">
        <v>24660</v>
      </c>
      <c r="G2305" s="1" t="s">
        <v>24663</v>
      </c>
      <c r="H2305" s="1" t="s">
        <v>21705</v>
      </c>
      <c r="I2305" s="1" t="s">
        <v>8636</v>
      </c>
      <c r="K2305" s="1" t="s">
        <v>1421</v>
      </c>
      <c r="L2305" s="1" t="s">
        <v>1422</v>
      </c>
      <c r="M2305" s="1" t="s">
        <v>1424</v>
      </c>
      <c r="N2305" s="1" t="s">
        <v>1426</v>
      </c>
      <c r="O2305" s="1" t="s">
        <v>24667</v>
      </c>
      <c r="P2305" s="1" t="s">
        <v>24669</v>
      </c>
    </row>
    <row r="2306">
      <c r="A2306" s="1" t="s">
        <v>4773</v>
      </c>
      <c r="B2306" s="1" t="s">
        <v>273</v>
      </c>
      <c r="C2306" s="1" t="s">
        <v>274</v>
      </c>
      <c r="D2306" s="1" t="s">
        <v>18474</v>
      </c>
      <c r="E2306" s="1" t="s">
        <v>18475</v>
      </c>
      <c r="F2306" s="1" t="s">
        <v>18477</v>
      </c>
      <c r="G2306" s="1" t="s">
        <v>18478</v>
      </c>
      <c r="H2306" s="1" t="s">
        <v>18479</v>
      </c>
      <c r="I2306" s="1" t="s">
        <v>18480</v>
      </c>
      <c r="J2306" s="1" t="s">
        <v>5254</v>
      </c>
      <c r="K2306" s="1" t="s">
        <v>5256</v>
      </c>
      <c r="L2306" s="1" t="s">
        <v>24679</v>
      </c>
      <c r="M2306" s="1" t="s">
        <v>24681</v>
      </c>
      <c r="N2306" s="1" t="s">
        <v>18487</v>
      </c>
      <c r="O2306" s="1" t="s">
        <v>18489</v>
      </c>
      <c r="P2306" s="2" t="s">
        <v>4566</v>
      </c>
      <c r="Q2306" s="1" t="s">
        <v>4569</v>
      </c>
      <c r="S2306" s="1" t="s">
        <v>18492</v>
      </c>
      <c r="T2306" s="1" t="s">
        <v>18485</v>
      </c>
      <c r="U2306" s="1" t="s">
        <v>18495</v>
      </c>
      <c r="V2306" s="1" t="s">
        <v>18496</v>
      </c>
      <c r="W2306" s="1" t="s">
        <v>300</v>
      </c>
      <c r="X2306" s="1" t="s">
        <v>301</v>
      </c>
      <c r="Y2306" s="1" t="s">
        <v>5275</v>
      </c>
      <c r="Z2306" s="1" t="s">
        <v>5276</v>
      </c>
    </row>
    <row r="2307">
      <c r="A2307" s="1" t="s">
        <v>4780</v>
      </c>
      <c r="B2307" s="1" t="s">
        <v>1539</v>
      </c>
      <c r="C2307" s="1" t="s">
        <v>1541</v>
      </c>
      <c r="D2307" s="1" t="s">
        <v>1543</v>
      </c>
      <c r="E2307" s="1" t="s">
        <v>1545</v>
      </c>
      <c r="F2307" s="1" t="s">
        <v>10413</v>
      </c>
      <c r="G2307" s="1" t="s">
        <v>1549</v>
      </c>
      <c r="H2307" s="1" t="s">
        <v>1551</v>
      </c>
      <c r="I2307" s="1" t="s">
        <v>1541</v>
      </c>
      <c r="J2307" s="1" t="s">
        <v>1554</v>
      </c>
      <c r="K2307" s="1" t="s">
        <v>1556</v>
      </c>
    </row>
    <row r="2308">
      <c r="A2308" s="1" t="s">
        <v>4814</v>
      </c>
      <c r="B2308" s="1" t="s">
        <v>1539</v>
      </c>
      <c r="C2308" s="1" t="s">
        <v>1541</v>
      </c>
      <c r="D2308" s="1" t="s">
        <v>10413</v>
      </c>
      <c r="E2308" s="1" t="s">
        <v>1549</v>
      </c>
      <c r="F2308" s="1" t="s">
        <v>1554</v>
      </c>
      <c r="G2308" s="1" t="s">
        <v>1556</v>
      </c>
    </row>
    <row r="2309">
      <c r="A2309" s="1" t="s">
        <v>4822</v>
      </c>
      <c r="B2309" s="1" t="s">
        <v>7827</v>
      </c>
      <c r="C2309" s="1" t="s">
        <v>7829</v>
      </c>
      <c r="D2309" s="1" t="s">
        <v>8780</v>
      </c>
      <c r="E2309" s="1" t="s">
        <v>8781</v>
      </c>
      <c r="F2309" s="1" t="s">
        <v>9415</v>
      </c>
      <c r="G2309" s="1" t="s">
        <v>9417</v>
      </c>
      <c r="H2309" s="1" t="s">
        <v>24703</v>
      </c>
      <c r="I2309" s="1" t="s">
        <v>24704</v>
      </c>
      <c r="J2309" s="1" t="s">
        <v>24705</v>
      </c>
      <c r="K2309" s="1" t="s">
        <v>24706</v>
      </c>
      <c r="L2309" s="1" t="s">
        <v>24707</v>
      </c>
      <c r="M2309" s="1" t="s">
        <v>24708</v>
      </c>
      <c r="N2309" s="2" t="s">
        <v>3706</v>
      </c>
      <c r="O2309" s="1" t="s">
        <v>3708</v>
      </c>
      <c r="P2309" s="2" t="s">
        <v>5894</v>
      </c>
      <c r="Q2309" s="1" t="s">
        <v>4271</v>
      </c>
      <c r="S2309" s="1" t="s">
        <v>7834</v>
      </c>
      <c r="T2309" s="1" t="s">
        <v>7835</v>
      </c>
      <c r="U2309" s="1" t="s">
        <v>19720</v>
      </c>
      <c r="V2309" s="1" t="s">
        <v>7832</v>
      </c>
      <c r="W2309" s="1" t="s">
        <v>24709</v>
      </c>
      <c r="X2309" s="1" t="s">
        <v>24710</v>
      </c>
      <c r="Y2309" s="1" t="s">
        <v>4533</v>
      </c>
      <c r="Z2309" s="1" t="s">
        <v>4534</v>
      </c>
      <c r="AA2309" s="1" t="s">
        <v>9437</v>
      </c>
      <c r="AB2309" s="1" t="s">
        <v>9439</v>
      </c>
      <c r="AC2309" s="1" t="s">
        <v>24711</v>
      </c>
      <c r="AD2309" s="1" t="s">
        <v>24712</v>
      </c>
    </row>
    <row r="2310">
      <c r="A2310" s="1" t="s">
        <v>4846</v>
      </c>
      <c r="B2310" s="1" t="s">
        <v>169</v>
      </c>
      <c r="C2310" s="1" t="s">
        <v>170</v>
      </c>
      <c r="D2310" s="1" t="s">
        <v>8668</v>
      </c>
      <c r="E2310" s="1" t="s">
        <v>8669</v>
      </c>
      <c r="F2310" s="1" t="s">
        <v>8664</v>
      </c>
      <c r="G2310" s="1" t="s">
        <v>8665</v>
      </c>
      <c r="H2310" s="1" t="s">
        <v>8666</v>
      </c>
      <c r="I2310" s="1" t="s">
        <v>8667</v>
      </c>
      <c r="J2310" s="1" t="s">
        <v>24713</v>
      </c>
      <c r="K2310" s="1" t="s">
        <v>8671</v>
      </c>
      <c r="M2310" s="1" t="s">
        <v>8674</v>
      </c>
      <c r="N2310" s="1" t="s">
        <v>8676</v>
      </c>
      <c r="O2310" s="1" t="s">
        <v>8677</v>
      </c>
      <c r="P2310" s="1" t="s">
        <v>8679</v>
      </c>
      <c r="R2310" s="1" t="s">
        <v>183</v>
      </c>
      <c r="S2310" s="1" t="s">
        <v>184</v>
      </c>
      <c r="T2310" s="1" t="s">
        <v>8680</v>
      </c>
      <c r="U2310" s="1" t="s">
        <v>8681</v>
      </c>
    </row>
    <row r="2311">
      <c r="A2311" s="1" t="s">
        <v>4865</v>
      </c>
      <c r="B2311" s="1" t="s">
        <v>24714</v>
      </c>
      <c r="C2311" s="1" t="s">
        <v>24715</v>
      </c>
      <c r="D2311" s="1" t="s">
        <v>24716</v>
      </c>
      <c r="E2311" s="1" t="s">
        <v>189</v>
      </c>
      <c r="F2311" s="1" t="s">
        <v>24717</v>
      </c>
      <c r="G2311" s="1" t="s">
        <v>24718</v>
      </c>
    </row>
    <row r="2312">
      <c r="A2312" s="1" t="s">
        <v>4882</v>
      </c>
      <c r="B2312" s="1" t="s">
        <v>1107</v>
      </c>
      <c r="C2312" s="1" t="s">
        <v>1109</v>
      </c>
      <c r="D2312" s="1" t="s">
        <v>24719</v>
      </c>
      <c r="E2312" s="1" t="s">
        <v>24720</v>
      </c>
      <c r="G2312" s="1" t="s">
        <v>4931</v>
      </c>
      <c r="H2312" s="1" t="s">
        <v>4932</v>
      </c>
    </row>
    <row r="2313">
      <c r="A2313" s="1" t="s">
        <v>4901</v>
      </c>
      <c r="B2313" s="1" t="s">
        <v>24721</v>
      </c>
      <c r="C2313" s="1" t="s">
        <v>24722</v>
      </c>
      <c r="D2313" s="1" t="s">
        <v>24723</v>
      </c>
      <c r="E2313" s="1" t="s">
        <v>24724</v>
      </c>
      <c r="F2313" s="1" t="s">
        <v>24725</v>
      </c>
      <c r="G2313" s="1" t="s">
        <v>24726</v>
      </c>
      <c r="H2313" s="1" t="s">
        <v>24727</v>
      </c>
      <c r="I2313" s="1" t="s">
        <v>24728</v>
      </c>
      <c r="K2313" s="1" t="s">
        <v>24729</v>
      </c>
      <c r="L2313" s="1" t="s">
        <v>24730</v>
      </c>
      <c r="N2313" s="1" t="s">
        <v>24731</v>
      </c>
      <c r="O2313" s="1" t="s">
        <v>24732</v>
      </c>
      <c r="P2313" s="1" t="s">
        <v>24733</v>
      </c>
      <c r="Q2313" s="1" t="s">
        <v>24734</v>
      </c>
    </row>
    <row r="2314">
      <c r="A2314" s="1" t="s">
        <v>4923</v>
      </c>
      <c r="B2314" s="1" t="s">
        <v>8392</v>
      </c>
      <c r="C2314" s="1" t="s">
        <v>8393</v>
      </c>
      <c r="D2314" s="1" t="s">
        <v>21426</v>
      </c>
      <c r="E2314" s="1" t="s">
        <v>21428</v>
      </c>
      <c r="F2314" s="1" t="s">
        <v>24735</v>
      </c>
      <c r="G2314" s="1" t="s">
        <v>21430</v>
      </c>
      <c r="I2314" s="1" t="s">
        <v>21431</v>
      </c>
      <c r="J2314" s="1" t="s">
        <v>21433</v>
      </c>
      <c r="K2314" s="1" t="s">
        <v>8409</v>
      </c>
      <c r="L2314" s="1" t="s">
        <v>8393</v>
      </c>
    </row>
    <row r="2315">
      <c r="A2315" s="1" t="s">
        <v>4933</v>
      </c>
      <c r="B2315" s="1" t="s">
        <v>1548</v>
      </c>
      <c r="C2315" s="1" t="s">
        <v>1550</v>
      </c>
      <c r="D2315" s="1" t="s">
        <v>23429</v>
      </c>
      <c r="E2315" s="1" t="s">
        <v>23430</v>
      </c>
      <c r="F2315" s="1" t="s">
        <v>24736</v>
      </c>
      <c r="G2315" s="1" t="s">
        <v>7482</v>
      </c>
      <c r="H2315" s="1" t="s">
        <v>24737</v>
      </c>
      <c r="I2315" s="1" t="s">
        <v>7482</v>
      </c>
      <c r="K2315" s="1" t="s">
        <v>1563</v>
      </c>
      <c r="L2315" s="1" t="s">
        <v>1564</v>
      </c>
      <c r="M2315" s="1" t="s">
        <v>23436</v>
      </c>
      <c r="N2315" s="1" t="s">
        <v>7482</v>
      </c>
      <c r="P2315" s="1" t="s">
        <v>1576</v>
      </c>
      <c r="Q2315" s="1" t="s">
        <v>1577</v>
      </c>
    </row>
    <row r="2316">
      <c r="A2316" s="1" t="s">
        <v>4942</v>
      </c>
      <c r="B2316" s="1" t="s">
        <v>23006</v>
      </c>
      <c r="C2316" s="1" t="s">
        <v>23007</v>
      </c>
      <c r="D2316" s="1" t="s">
        <v>23010</v>
      </c>
      <c r="E2316" s="1" t="s">
        <v>23012</v>
      </c>
      <c r="F2316" s="1" t="s">
        <v>23014</v>
      </c>
      <c r="G2316" s="1" t="s">
        <v>23016</v>
      </c>
      <c r="H2316" s="1" t="s">
        <v>23008</v>
      </c>
      <c r="I2316" s="1" t="s">
        <v>23009</v>
      </c>
      <c r="J2316" s="1" t="s">
        <v>23017</v>
      </c>
      <c r="K2316" s="1" t="s">
        <v>23018</v>
      </c>
      <c r="L2316" s="1" t="s">
        <v>6469</v>
      </c>
      <c r="M2316" s="1" t="s">
        <v>6470</v>
      </c>
      <c r="N2316" s="1" t="s">
        <v>24738</v>
      </c>
      <c r="O2316" s="1" t="s">
        <v>6472</v>
      </c>
      <c r="P2316" s="1" t="s">
        <v>6473</v>
      </c>
      <c r="Q2316" s="1" t="s">
        <v>6474</v>
      </c>
      <c r="R2316" s="2" t="s">
        <v>4644</v>
      </c>
      <c r="S2316" s="1" t="s">
        <v>1671</v>
      </c>
      <c r="V2316" s="1" t="s">
        <v>23019</v>
      </c>
      <c r="W2316" s="1" t="s">
        <v>23021</v>
      </c>
      <c r="X2316" s="1" t="s">
        <v>23022</v>
      </c>
      <c r="Y2316" s="1" t="s">
        <v>23023</v>
      </c>
      <c r="Z2316" s="1" t="s">
        <v>23027</v>
      </c>
      <c r="AA2316" s="1" t="s">
        <v>23028</v>
      </c>
      <c r="AB2316" s="1" t="s">
        <v>23029</v>
      </c>
      <c r="AC2316" s="1" t="s">
        <v>23031</v>
      </c>
      <c r="AD2316" s="1" t="s">
        <v>6476</v>
      </c>
      <c r="AE2316" s="1" t="s">
        <v>6477</v>
      </c>
    </row>
    <row r="2317">
      <c r="A2317" s="1" t="s">
        <v>4955</v>
      </c>
      <c r="B2317" s="1" t="s">
        <v>18278</v>
      </c>
      <c r="C2317" s="1" t="s">
        <v>18279</v>
      </c>
    </row>
    <row r="2318">
      <c r="A2318" s="1" t="s">
        <v>4990</v>
      </c>
      <c r="B2318" s="1" t="s">
        <v>1500</v>
      </c>
      <c r="C2318" s="1" t="s">
        <v>1501</v>
      </c>
      <c r="D2318" s="1" t="s">
        <v>24739</v>
      </c>
      <c r="E2318" s="1" t="s">
        <v>24740</v>
      </c>
      <c r="F2318" s="1" t="s">
        <v>24741</v>
      </c>
      <c r="G2318" s="1" t="s">
        <v>24742</v>
      </c>
      <c r="J2318" s="1" t="s">
        <v>24743</v>
      </c>
      <c r="K2318" s="1" t="s">
        <v>24744</v>
      </c>
      <c r="L2318" s="1" t="s">
        <v>1533</v>
      </c>
      <c r="M2318" s="1" t="s">
        <v>1534</v>
      </c>
    </row>
    <row r="2319">
      <c r="A2319" s="1" t="s">
        <v>4998</v>
      </c>
      <c r="B2319" s="1" t="s">
        <v>24745</v>
      </c>
      <c r="C2319" s="1" t="s">
        <v>24746</v>
      </c>
      <c r="E2319" s="1" t="s">
        <v>24747</v>
      </c>
      <c r="F2319" s="1" t="s">
        <v>40</v>
      </c>
      <c r="H2319" s="1" t="s">
        <v>24748</v>
      </c>
      <c r="I2319" s="1" t="s">
        <v>24749</v>
      </c>
      <c r="J2319" s="1" t="s">
        <v>24750</v>
      </c>
      <c r="K2319" s="1" t="s">
        <v>24751</v>
      </c>
    </row>
    <row r="2320">
      <c r="A2320" s="1" t="s">
        <v>24752</v>
      </c>
      <c r="B2320" s="1" t="s">
        <v>4733</v>
      </c>
      <c r="C2320" s="1" t="s">
        <v>4735</v>
      </c>
      <c r="D2320" s="1" t="s">
        <v>8650</v>
      </c>
      <c r="E2320" s="1" t="s">
        <v>8651</v>
      </c>
      <c r="F2320" s="1" t="s">
        <v>24753</v>
      </c>
      <c r="G2320" s="1" t="s">
        <v>24754</v>
      </c>
      <c r="H2320" s="1" t="s">
        <v>24755</v>
      </c>
      <c r="I2320" s="1" t="s">
        <v>12052</v>
      </c>
      <c r="J2320" s="1" t="s">
        <v>8657</v>
      </c>
      <c r="K2320" s="1" t="s">
        <v>8659</v>
      </c>
      <c r="L2320" s="1" t="s">
        <v>16360</v>
      </c>
      <c r="M2320" s="1" t="s">
        <v>16361</v>
      </c>
      <c r="N2320" s="1" t="s">
        <v>4754</v>
      </c>
      <c r="O2320" s="1" t="s">
        <v>4755</v>
      </c>
      <c r="P2320" s="1" t="s">
        <v>24756</v>
      </c>
      <c r="Q2320" s="1" t="s">
        <v>24757</v>
      </c>
    </row>
    <row r="2321">
      <c r="A2321" s="1" t="s">
        <v>5020</v>
      </c>
      <c r="B2321" s="1" t="s">
        <v>24758</v>
      </c>
      <c r="C2321" s="1" t="s">
        <v>189</v>
      </c>
    </row>
    <row r="2322">
      <c r="A2322" s="1" t="s">
        <v>5024</v>
      </c>
      <c r="B2322" s="1" t="s">
        <v>6216</v>
      </c>
      <c r="C2322" s="1" t="s">
        <v>6217</v>
      </c>
      <c r="D2322" s="1" t="s">
        <v>24759</v>
      </c>
      <c r="E2322" s="1" t="s">
        <v>24760</v>
      </c>
      <c r="F2322" s="1" t="s">
        <v>24761</v>
      </c>
      <c r="G2322" s="1" t="s">
        <v>9297</v>
      </c>
      <c r="H2322" s="1" t="s">
        <v>6228</v>
      </c>
      <c r="I2322" s="1" t="s">
        <v>6229</v>
      </c>
      <c r="J2322" s="2" t="s">
        <v>9301</v>
      </c>
      <c r="K2322" s="1" t="s">
        <v>6230</v>
      </c>
      <c r="M2322" s="1" t="s">
        <v>6231</v>
      </c>
      <c r="N2322" s="1" t="s">
        <v>6217</v>
      </c>
      <c r="O2322" s="1" t="s">
        <v>24763</v>
      </c>
      <c r="P2322" s="1" t="s">
        <v>24764</v>
      </c>
      <c r="R2322" s="1" t="s">
        <v>6235</v>
      </c>
      <c r="S2322" s="1" t="s">
        <v>6236</v>
      </c>
    </row>
    <row r="2323">
      <c r="A2323" s="1" t="s">
        <v>5041</v>
      </c>
      <c r="B2323" s="1" t="s">
        <v>803</v>
      </c>
      <c r="C2323" s="1" t="s">
        <v>805</v>
      </c>
      <c r="D2323" s="1" t="s">
        <v>807</v>
      </c>
      <c r="E2323" s="1" t="s">
        <v>808</v>
      </c>
      <c r="F2323" s="1" t="s">
        <v>16473</v>
      </c>
      <c r="G2323" s="1" t="s">
        <v>16474</v>
      </c>
      <c r="H2323" s="1" t="s">
        <v>24766</v>
      </c>
      <c r="I2323" s="1" t="s">
        <v>24767</v>
      </c>
      <c r="J2323" s="1" t="s">
        <v>16475</v>
      </c>
      <c r="K2323" s="1" t="s">
        <v>962</v>
      </c>
      <c r="L2323" s="1" t="s">
        <v>91</v>
      </c>
      <c r="M2323" s="1" t="s">
        <v>92</v>
      </c>
      <c r="N2323" s="1" t="s">
        <v>5923</v>
      </c>
      <c r="O2323" s="1" t="s">
        <v>5924</v>
      </c>
      <c r="P2323" s="2" t="s">
        <v>4075</v>
      </c>
      <c r="Q2323" s="1" t="s">
        <v>4077</v>
      </c>
      <c r="R2323" s="2" t="s">
        <v>5925</v>
      </c>
      <c r="S2323" s="1" t="s">
        <v>5927</v>
      </c>
      <c r="U2323" s="1" t="s">
        <v>812</v>
      </c>
      <c r="V2323" s="1" t="s">
        <v>808</v>
      </c>
      <c r="W2323" s="1" t="s">
        <v>24768</v>
      </c>
      <c r="X2323" s="1" t="s">
        <v>24769</v>
      </c>
      <c r="Y2323" s="1" t="s">
        <v>24770</v>
      </c>
      <c r="Z2323" s="1" t="s">
        <v>24771</v>
      </c>
      <c r="AA2323" s="1" t="s">
        <v>814</v>
      </c>
      <c r="AB2323" s="1" t="s">
        <v>816</v>
      </c>
      <c r="AD2323" s="1" t="s">
        <v>817</v>
      </c>
      <c r="AE2323" s="1" t="s">
        <v>818</v>
      </c>
      <c r="AF2323" s="1" t="s">
        <v>16481</v>
      </c>
      <c r="AG2323" s="1" t="s">
        <v>16482</v>
      </c>
    </row>
    <row r="2324">
      <c r="A2324" s="1" t="s">
        <v>5059</v>
      </c>
      <c r="B2324" s="1" t="s">
        <v>1303</v>
      </c>
      <c r="C2324" s="1" t="s">
        <v>1305</v>
      </c>
      <c r="D2324" s="1" t="s">
        <v>24774</v>
      </c>
      <c r="E2324" s="1" t="s">
        <v>24776</v>
      </c>
      <c r="F2324" s="1" t="s">
        <v>24777</v>
      </c>
      <c r="G2324" s="1" t="s">
        <v>15421</v>
      </c>
      <c r="I2324" s="1" t="s">
        <v>1311</v>
      </c>
      <c r="J2324" s="1" t="s">
        <v>1305</v>
      </c>
      <c r="K2324" s="1" t="s">
        <v>24778</v>
      </c>
      <c r="L2324" s="1" t="s">
        <v>24779</v>
      </c>
    </row>
    <row r="2325">
      <c r="A2325" s="1" t="s">
        <v>5087</v>
      </c>
      <c r="B2325" s="1" t="s">
        <v>24777</v>
      </c>
      <c r="C2325" s="1" t="s">
        <v>15421</v>
      </c>
    </row>
    <row r="2326">
      <c r="A2326" s="1" t="s">
        <v>5131</v>
      </c>
      <c r="C2326" s="1" t="s">
        <v>24781</v>
      </c>
      <c r="D2326" s="1" t="s">
        <v>24783</v>
      </c>
      <c r="E2326" s="1" t="s">
        <v>24784</v>
      </c>
      <c r="F2326" s="1" t="s">
        <v>24785</v>
      </c>
    </row>
    <row r="2327">
      <c r="A2327" s="1" t="s">
        <v>24786</v>
      </c>
      <c r="B2327" s="1" t="s">
        <v>999</v>
      </c>
      <c r="C2327" s="1" t="s">
        <v>1000</v>
      </c>
      <c r="D2327" s="1" t="s">
        <v>24789</v>
      </c>
      <c r="E2327" s="1" t="s">
        <v>24792</v>
      </c>
      <c r="F2327" s="1" t="s">
        <v>17720</v>
      </c>
      <c r="G2327" s="1" t="s">
        <v>17721</v>
      </c>
      <c r="H2327" s="1" t="s">
        <v>24793</v>
      </c>
      <c r="I2327" s="1" t="s">
        <v>24795</v>
      </c>
      <c r="J2327" s="2" t="s">
        <v>5304</v>
      </c>
      <c r="K2327" s="1" t="s">
        <v>292</v>
      </c>
      <c r="L2327" s="2" t="s">
        <v>11459</v>
      </c>
      <c r="M2327" s="1" t="s">
        <v>295</v>
      </c>
      <c r="N2327" s="2" t="s">
        <v>5305</v>
      </c>
      <c r="O2327" s="1" t="s">
        <v>294</v>
      </c>
      <c r="Q2327" s="1" t="s">
        <v>24799</v>
      </c>
      <c r="R2327" s="1" t="s">
        <v>24800</v>
      </c>
      <c r="S2327" s="1" t="s">
        <v>1020</v>
      </c>
      <c r="T2327" s="1" t="s">
        <v>1023</v>
      </c>
    </row>
    <row r="2328">
      <c r="A2328" s="1" t="s">
        <v>5137</v>
      </c>
      <c r="B2328" s="1" t="s">
        <v>24801</v>
      </c>
      <c r="C2328" s="1" t="s">
        <v>24802</v>
      </c>
      <c r="D2328" s="1" t="s">
        <v>24806</v>
      </c>
      <c r="E2328" s="1" t="s">
        <v>24808</v>
      </c>
      <c r="G2328" s="1" t="s">
        <v>24809</v>
      </c>
      <c r="H2328" s="1" t="s">
        <v>24810</v>
      </c>
    </row>
    <row r="2329">
      <c r="A2329" s="1" t="s">
        <v>5141</v>
      </c>
      <c r="B2329" s="1" t="s">
        <v>24813</v>
      </c>
      <c r="C2329" s="1" t="s">
        <v>24815</v>
      </c>
      <c r="D2329" s="1" t="s">
        <v>24816</v>
      </c>
      <c r="E2329" s="1" t="s">
        <v>24818</v>
      </c>
      <c r="F2329" s="1" t="s">
        <v>24820</v>
      </c>
      <c r="G2329" s="1" t="s">
        <v>24822</v>
      </c>
      <c r="I2329" s="1" t="s">
        <v>24825</v>
      </c>
      <c r="J2329" s="1" t="s">
        <v>24818</v>
      </c>
      <c r="L2329" s="1" t="s">
        <v>24826</v>
      </c>
      <c r="M2329" s="1" t="s">
        <v>24827</v>
      </c>
    </row>
    <row r="2330">
      <c r="A2330" s="1" t="s">
        <v>5155</v>
      </c>
      <c r="B2330" s="1" t="s">
        <v>346</v>
      </c>
      <c r="C2330" s="1" t="s">
        <v>347</v>
      </c>
      <c r="D2330" s="1" t="s">
        <v>8857</v>
      </c>
      <c r="E2330" s="1" t="s">
        <v>8858</v>
      </c>
      <c r="F2330" s="1" t="s">
        <v>24843</v>
      </c>
      <c r="G2330" s="1" t="s">
        <v>24845</v>
      </c>
      <c r="H2330" s="1" t="s">
        <v>24846</v>
      </c>
      <c r="I2330" s="1" t="s">
        <v>24847</v>
      </c>
      <c r="J2330" s="1" t="s">
        <v>24848</v>
      </c>
      <c r="K2330" s="1" t="s">
        <v>24849</v>
      </c>
      <c r="L2330" s="1" t="s">
        <v>24851</v>
      </c>
      <c r="M2330" s="1" t="s">
        <v>15324</v>
      </c>
      <c r="N2330" s="1" t="s">
        <v>933</v>
      </c>
      <c r="O2330" s="1" t="s">
        <v>935</v>
      </c>
      <c r="Q2330" s="1" t="s">
        <v>8864</v>
      </c>
      <c r="R2330" s="1" t="s">
        <v>8866</v>
      </c>
      <c r="S2330" s="1" t="s">
        <v>24936</v>
      </c>
      <c r="T2330" s="1" t="s">
        <v>24937</v>
      </c>
      <c r="U2330" s="1" t="s">
        <v>24938</v>
      </c>
      <c r="V2330" s="1" t="s">
        <v>24939</v>
      </c>
      <c r="W2330" s="1" t="s">
        <v>361</v>
      </c>
      <c r="X2330" s="1" t="s">
        <v>362</v>
      </c>
    </row>
    <row r="2331">
      <c r="A2331" s="1" t="s">
        <v>24943</v>
      </c>
      <c r="B2331" s="1" t="s">
        <v>24945</v>
      </c>
      <c r="C2331" s="1" t="s">
        <v>24947</v>
      </c>
      <c r="D2331" s="1" t="s">
        <v>24949</v>
      </c>
      <c r="E2331" s="1" t="s">
        <v>24951</v>
      </c>
      <c r="G2331" s="1" t="s">
        <v>24952</v>
      </c>
      <c r="H2331" s="1" t="s">
        <v>24947</v>
      </c>
      <c r="I2331" s="1" t="s">
        <v>1457</v>
      </c>
      <c r="J2331" s="1" t="s">
        <v>1458</v>
      </c>
      <c r="K2331" s="1" t="s">
        <v>24953</v>
      </c>
      <c r="L2331" s="1" t="s">
        <v>24954</v>
      </c>
    </row>
    <row r="2332">
      <c r="A2332" s="1" t="s">
        <v>5163</v>
      </c>
      <c r="B2332" s="1" t="s">
        <v>7887</v>
      </c>
      <c r="C2332" s="1" t="s">
        <v>7888</v>
      </c>
      <c r="D2332" s="1" t="s">
        <v>24959</v>
      </c>
      <c r="E2332" s="1" t="s">
        <v>24960</v>
      </c>
      <c r="F2332" s="1" t="s">
        <v>7890</v>
      </c>
      <c r="G2332" s="1" t="s">
        <v>7891</v>
      </c>
    </row>
    <row r="2333">
      <c r="A2333" s="1" t="s">
        <v>5170</v>
      </c>
      <c r="B2333" s="1" t="s">
        <v>803</v>
      </c>
      <c r="C2333" s="1" t="s">
        <v>805</v>
      </c>
      <c r="D2333" s="1" t="s">
        <v>807</v>
      </c>
      <c r="E2333" s="1" t="s">
        <v>808</v>
      </c>
      <c r="F2333" s="1" t="s">
        <v>24962</v>
      </c>
      <c r="G2333" s="1" t="s">
        <v>24963</v>
      </c>
      <c r="H2333" s="1" t="s">
        <v>10385</v>
      </c>
      <c r="I2333" s="1" t="s">
        <v>2501</v>
      </c>
      <c r="J2333" s="1" t="s">
        <v>91</v>
      </c>
      <c r="K2333" s="1" t="s">
        <v>92</v>
      </c>
      <c r="M2333" s="1" t="s">
        <v>812</v>
      </c>
      <c r="N2333" s="1" t="s">
        <v>808</v>
      </c>
      <c r="O2333" s="1" t="s">
        <v>2511</v>
      </c>
      <c r="P2333" s="1" t="s">
        <v>2512</v>
      </c>
      <c r="R2333" s="1" t="s">
        <v>817</v>
      </c>
      <c r="S2333" s="1" t="s">
        <v>818</v>
      </c>
    </row>
    <row r="2334">
      <c r="A2334" s="1" t="s">
        <v>5196</v>
      </c>
      <c r="B2334" s="1" t="s">
        <v>469</v>
      </c>
      <c r="C2334" s="1" t="s">
        <v>471</v>
      </c>
      <c r="D2334" s="1" t="s">
        <v>24967</v>
      </c>
      <c r="E2334" s="1" t="s">
        <v>24968</v>
      </c>
      <c r="G2334" s="1" t="s">
        <v>478</v>
      </c>
      <c r="H2334" s="1" t="s">
        <v>480</v>
      </c>
      <c r="J2334" s="1" t="s">
        <v>484</v>
      </c>
      <c r="K2334" s="1" t="s">
        <v>485</v>
      </c>
    </row>
    <row r="2335">
      <c r="A2335" s="1" t="s">
        <v>5207</v>
      </c>
      <c r="B2335" s="1" t="s">
        <v>2767</v>
      </c>
      <c r="C2335" s="1" t="s">
        <v>2768</v>
      </c>
      <c r="D2335" s="1" t="s">
        <v>2769</v>
      </c>
      <c r="E2335" s="1" t="s">
        <v>2770</v>
      </c>
      <c r="F2335" s="1" t="s">
        <v>2764</v>
      </c>
      <c r="G2335" s="1" t="s">
        <v>2766</v>
      </c>
      <c r="H2335" s="1" t="s">
        <v>2773</v>
      </c>
      <c r="I2335" s="1" t="s">
        <v>2774</v>
      </c>
      <c r="J2335" s="1" t="s">
        <v>2771</v>
      </c>
      <c r="K2335" s="1" t="s">
        <v>2772</v>
      </c>
      <c r="L2335" s="1" t="s">
        <v>2775</v>
      </c>
      <c r="M2335" s="1" t="s">
        <v>2777</v>
      </c>
      <c r="O2335" s="1" t="s">
        <v>2778</v>
      </c>
      <c r="P2335" s="1" t="s">
        <v>2779</v>
      </c>
      <c r="Q2335" s="1" t="s">
        <v>2780</v>
      </c>
      <c r="R2335" s="1" t="s">
        <v>2781</v>
      </c>
      <c r="U2335" s="1" t="s">
        <v>2783</v>
      </c>
      <c r="V2335" s="1" t="s">
        <v>2784</v>
      </c>
      <c r="W2335" s="1" t="s">
        <v>2785</v>
      </c>
      <c r="X2335" s="1" t="s">
        <v>2786</v>
      </c>
    </row>
    <row r="2336">
      <c r="A2336" s="1" t="s">
        <v>5219</v>
      </c>
      <c r="B2336" s="1" t="s">
        <v>24975</v>
      </c>
      <c r="C2336" s="1" t="s">
        <v>40</v>
      </c>
    </row>
    <row r="2337">
      <c r="A2337" s="1" t="s">
        <v>5282</v>
      </c>
      <c r="B2337" s="1" t="s">
        <v>6976</v>
      </c>
      <c r="C2337" s="1" t="s">
        <v>6977</v>
      </c>
      <c r="D2337" s="1" t="s">
        <v>24979</v>
      </c>
      <c r="E2337" s="1" t="s">
        <v>24981</v>
      </c>
      <c r="F2337" s="1" t="s">
        <v>6686</v>
      </c>
      <c r="G2337" s="1" t="s">
        <v>189</v>
      </c>
      <c r="H2337" s="1" t="s">
        <v>6980</v>
      </c>
      <c r="I2337" s="1" t="s">
        <v>6981</v>
      </c>
      <c r="J2337" s="1" t="s">
        <v>24982</v>
      </c>
      <c r="K2337" s="1" t="s">
        <v>24981</v>
      </c>
      <c r="L2337" s="1" t="s">
        <v>1030</v>
      </c>
      <c r="M2337" s="1" t="s">
        <v>1031</v>
      </c>
    </row>
    <row r="2338">
      <c r="A2338" s="1" t="s">
        <v>5299</v>
      </c>
      <c r="B2338" s="1" t="s">
        <v>791</v>
      </c>
      <c r="C2338" s="1" t="s">
        <v>794</v>
      </c>
      <c r="D2338" s="1" t="s">
        <v>795</v>
      </c>
      <c r="E2338" s="1" t="s">
        <v>796</v>
      </c>
      <c r="F2338" s="1" t="s">
        <v>24987</v>
      </c>
      <c r="G2338" s="1" t="s">
        <v>189</v>
      </c>
      <c r="H2338" s="1" t="s">
        <v>799</v>
      </c>
      <c r="I2338" s="1" t="s">
        <v>800</v>
      </c>
      <c r="J2338" s="1" t="s">
        <v>801</v>
      </c>
      <c r="K2338" s="1" t="s">
        <v>802</v>
      </c>
      <c r="N2338" s="1" t="s">
        <v>804</v>
      </c>
      <c r="O2338" s="1" t="s">
        <v>806</v>
      </c>
    </row>
    <row r="2339">
      <c r="A2339" s="1" t="s">
        <v>5307</v>
      </c>
      <c r="B2339" s="1" t="s">
        <v>24987</v>
      </c>
      <c r="C2339" s="1" t="s">
        <v>189</v>
      </c>
    </row>
    <row r="2340">
      <c r="A2340" s="1" t="s">
        <v>5314</v>
      </c>
      <c r="B2340" s="1" t="s">
        <v>1174</v>
      </c>
      <c r="C2340" s="1" t="s">
        <v>1176</v>
      </c>
      <c r="D2340" s="1" t="s">
        <v>779</v>
      </c>
      <c r="E2340" s="1" t="s">
        <v>780</v>
      </c>
      <c r="F2340" s="1" t="s">
        <v>24996</v>
      </c>
      <c r="G2340" s="1" t="s">
        <v>1180</v>
      </c>
      <c r="H2340" s="1" t="s">
        <v>2145</v>
      </c>
      <c r="I2340" s="1" t="s">
        <v>2146</v>
      </c>
      <c r="J2340" s="1" t="s">
        <v>1178</v>
      </c>
      <c r="K2340" s="1" t="s">
        <v>1180</v>
      </c>
      <c r="L2340" s="1" t="s">
        <v>786</v>
      </c>
      <c r="M2340" s="1" t="s">
        <v>787</v>
      </c>
      <c r="N2340" s="1" t="s">
        <v>788</v>
      </c>
      <c r="O2340" s="1" t="s">
        <v>789</v>
      </c>
    </row>
    <row r="2341">
      <c r="A2341" s="1" t="s">
        <v>5331</v>
      </c>
      <c r="B2341" s="1" t="s">
        <v>13524</v>
      </c>
      <c r="C2341" s="1" t="s">
        <v>13525</v>
      </c>
      <c r="D2341" s="1" t="s">
        <v>23426</v>
      </c>
      <c r="E2341" s="1" t="s">
        <v>13531</v>
      </c>
      <c r="F2341" s="1" t="s">
        <v>13530</v>
      </c>
      <c r="G2341" s="1" t="s">
        <v>13531</v>
      </c>
      <c r="H2341" s="1" t="s">
        <v>13532</v>
      </c>
      <c r="I2341" s="1" t="s">
        <v>13533</v>
      </c>
    </row>
    <row r="2342">
      <c r="A2342" s="1" t="s">
        <v>5359</v>
      </c>
      <c r="B2342" s="1" t="s">
        <v>25005</v>
      </c>
      <c r="C2342" s="1" t="s">
        <v>25006</v>
      </c>
      <c r="D2342" s="1" t="s">
        <v>25007</v>
      </c>
      <c r="E2342" s="1" t="s">
        <v>25009</v>
      </c>
      <c r="F2342" s="1" t="s">
        <v>25010</v>
      </c>
      <c r="G2342" s="1" t="s">
        <v>25009</v>
      </c>
    </row>
    <row r="2343">
      <c r="A2343" s="1" t="s">
        <v>5375</v>
      </c>
      <c r="B2343" s="1" t="s">
        <v>2047</v>
      </c>
      <c r="C2343" s="1" t="s">
        <v>2048</v>
      </c>
      <c r="D2343" s="1" t="s">
        <v>2049</v>
      </c>
      <c r="E2343" s="1" t="s">
        <v>2050</v>
      </c>
      <c r="F2343" s="1" t="s">
        <v>25012</v>
      </c>
      <c r="G2343" s="1" t="s">
        <v>2050</v>
      </c>
      <c r="H2343" s="1" t="s">
        <v>2056</v>
      </c>
      <c r="I2343" s="1" t="s">
        <v>2050</v>
      </c>
      <c r="J2343" s="1" t="s">
        <v>2058</v>
      </c>
      <c r="K2343" s="1" t="s">
        <v>2060</v>
      </c>
    </row>
    <row r="2344">
      <c r="A2344" s="1" t="s">
        <v>5398</v>
      </c>
      <c r="B2344" s="1" t="s">
        <v>1717</v>
      </c>
      <c r="C2344" s="1" t="s">
        <v>1718</v>
      </c>
      <c r="D2344" s="1" t="s">
        <v>25013</v>
      </c>
      <c r="E2344" s="1" t="s">
        <v>25014</v>
      </c>
      <c r="F2344" s="1" t="s">
        <v>1733</v>
      </c>
      <c r="G2344" s="1" t="s">
        <v>1734</v>
      </c>
      <c r="I2344" s="1" t="s">
        <v>1736</v>
      </c>
      <c r="J2344" s="1" t="s">
        <v>1737</v>
      </c>
    </row>
    <row r="2345">
      <c r="A2345" s="1" t="s">
        <v>5401</v>
      </c>
      <c r="B2345" s="1" t="s">
        <v>791</v>
      </c>
      <c r="C2345" s="1" t="s">
        <v>794</v>
      </c>
      <c r="D2345" s="1" t="s">
        <v>795</v>
      </c>
      <c r="E2345" s="1" t="s">
        <v>796</v>
      </c>
      <c r="F2345" s="1" t="s">
        <v>25015</v>
      </c>
      <c r="G2345" s="1" t="s">
        <v>802</v>
      </c>
      <c r="H2345" s="1" t="s">
        <v>4306</v>
      </c>
      <c r="I2345" s="1" t="s">
        <v>4307</v>
      </c>
      <c r="J2345" s="1" t="s">
        <v>799</v>
      </c>
      <c r="K2345" s="1" t="s">
        <v>800</v>
      </c>
      <c r="L2345" s="1" t="s">
        <v>801</v>
      </c>
      <c r="M2345" s="1" t="s">
        <v>802</v>
      </c>
      <c r="P2345" s="1" t="s">
        <v>804</v>
      </c>
      <c r="Q2345" s="1" t="s">
        <v>806</v>
      </c>
    </row>
    <row r="2346">
      <c r="A2346" s="1" t="s">
        <v>5417</v>
      </c>
      <c r="B2346" s="1" t="s">
        <v>273</v>
      </c>
      <c r="C2346" s="1" t="s">
        <v>274</v>
      </c>
      <c r="D2346" s="1" t="s">
        <v>2441</v>
      </c>
      <c r="E2346" s="1" t="s">
        <v>2443</v>
      </c>
      <c r="F2346" s="1" t="s">
        <v>2445</v>
      </c>
      <c r="G2346" s="1" t="s">
        <v>2446</v>
      </c>
      <c r="H2346" s="1" t="s">
        <v>25016</v>
      </c>
      <c r="I2346" s="1" t="s">
        <v>2797</v>
      </c>
      <c r="J2346" s="1" t="s">
        <v>2451</v>
      </c>
      <c r="K2346" s="1" t="s">
        <v>2452</v>
      </c>
      <c r="L2346" s="1" t="s">
        <v>2453</v>
      </c>
      <c r="M2346" s="1" t="s">
        <v>2446</v>
      </c>
      <c r="N2346" s="1" t="s">
        <v>300</v>
      </c>
      <c r="O2346" s="1" t="s">
        <v>301</v>
      </c>
      <c r="P2346" s="1" t="s">
        <v>2454</v>
      </c>
      <c r="Q2346" s="1" t="s">
        <v>2456</v>
      </c>
    </row>
    <row r="2347">
      <c r="A2347" s="1" t="s">
        <v>5433</v>
      </c>
      <c r="B2347" s="1" t="s">
        <v>1174</v>
      </c>
      <c r="C2347" s="1" t="s">
        <v>1176</v>
      </c>
      <c r="D2347" s="1" t="s">
        <v>779</v>
      </c>
      <c r="E2347" s="1" t="s">
        <v>780</v>
      </c>
      <c r="F2347" s="1" t="s">
        <v>25017</v>
      </c>
      <c r="G2347" s="1" t="s">
        <v>1180</v>
      </c>
      <c r="H2347" s="1" t="s">
        <v>1743</v>
      </c>
      <c r="I2347" s="1" t="s">
        <v>1745</v>
      </c>
      <c r="J2347" s="1" t="s">
        <v>1178</v>
      </c>
      <c r="K2347" s="1" t="s">
        <v>1180</v>
      </c>
      <c r="L2347" s="1" t="s">
        <v>786</v>
      </c>
      <c r="M2347" s="1" t="s">
        <v>787</v>
      </c>
      <c r="N2347" s="1" t="s">
        <v>788</v>
      </c>
      <c r="O2347" s="1" t="s">
        <v>789</v>
      </c>
    </row>
    <row r="2348">
      <c r="A2348" s="1" t="s">
        <v>5454</v>
      </c>
      <c r="B2348" s="1" t="s">
        <v>25018</v>
      </c>
      <c r="C2348" s="1" t="s">
        <v>25019</v>
      </c>
      <c r="D2348" s="1" t="s">
        <v>3337</v>
      </c>
      <c r="E2348" s="1" t="s">
        <v>3340</v>
      </c>
      <c r="F2348" s="1" t="s">
        <v>25020</v>
      </c>
      <c r="G2348" s="1" t="s">
        <v>25021</v>
      </c>
      <c r="I2348" s="1" t="s">
        <v>3347</v>
      </c>
      <c r="J2348" s="1" t="s">
        <v>3340</v>
      </c>
      <c r="K2348" s="1" t="s">
        <v>2916</v>
      </c>
      <c r="L2348" s="1" t="s">
        <v>2917</v>
      </c>
    </row>
    <row r="2349">
      <c r="A2349" s="1" t="s">
        <v>25022</v>
      </c>
      <c r="B2349" s="1" t="s">
        <v>6431</v>
      </c>
      <c r="C2349" s="1" t="s">
        <v>6433</v>
      </c>
      <c r="D2349" s="1" t="s">
        <v>25023</v>
      </c>
      <c r="E2349" s="1" t="s">
        <v>25024</v>
      </c>
      <c r="G2349" s="1" t="s">
        <v>6439</v>
      </c>
      <c r="H2349" s="1" t="s">
        <v>6440</v>
      </c>
      <c r="I2349" s="1" t="s">
        <v>6441</v>
      </c>
      <c r="J2349" s="1" t="s">
        <v>6442</v>
      </c>
    </row>
    <row r="2350">
      <c r="A2350" s="1" t="s">
        <v>5472</v>
      </c>
      <c r="B2350" s="1" t="s">
        <v>25023</v>
      </c>
      <c r="C2350" s="1" t="s">
        <v>25024</v>
      </c>
      <c r="D2350" s="1" t="s">
        <v>6441</v>
      </c>
      <c r="E2350" s="1" t="s">
        <v>6442</v>
      </c>
    </row>
    <row r="2351">
      <c r="A2351" s="1" t="s">
        <v>5487</v>
      </c>
      <c r="B2351" s="1" t="s">
        <v>602</v>
      </c>
      <c r="C2351" s="1" t="s">
        <v>604</v>
      </c>
      <c r="D2351" s="1" t="s">
        <v>2090</v>
      </c>
      <c r="E2351" s="1" t="s">
        <v>2092</v>
      </c>
      <c r="F2351" s="1" t="s">
        <v>2087</v>
      </c>
      <c r="G2351" s="1" t="s">
        <v>2088</v>
      </c>
      <c r="H2351" s="1" t="s">
        <v>2085</v>
      </c>
      <c r="I2351" s="1" t="s">
        <v>2086</v>
      </c>
      <c r="J2351" s="1" t="s">
        <v>2098</v>
      </c>
      <c r="K2351" s="1" t="s">
        <v>2100</v>
      </c>
      <c r="L2351" s="1" t="s">
        <v>2094</v>
      </c>
      <c r="M2351" s="1" t="s">
        <v>2096</v>
      </c>
      <c r="N2351" s="1" t="s">
        <v>2102</v>
      </c>
      <c r="O2351" s="1" t="s">
        <v>2103</v>
      </c>
      <c r="P2351" s="1" t="s">
        <v>6486</v>
      </c>
      <c r="Q2351" s="1" t="s">
        <v>6487</v>
      </c>
      <c r="R2351" s="1" t="s">
        <v>6488</v>
      </c>
      <c r="S2351" s="1" t="s">
        <v>2092</v>
      </c>
      <c r="U2351" s="1" t="s">
        <v>2116</v>
      </c>
      <c r="V2351" s="1" t="s">
        <v>2118</v>
      </c>
      <c r="W2351" s="1" t="s">
        <v>6489</v>
      </c>
      <c r="X2351" s="1" t="s">
        <v>6490</v>
      </c>
      <c r="Y2351" s="1" t="s">
        <v>2108</v>
      </c>
      <c r="Z2351" s="1" t="s">
        <v>2110</v>
      </c>
      <c r="AA2351" s="1" t="s">
        <v>2112</v>
      </c>
      <c r="AB2351" s="1" t="s">
        <v>2114</v>
      </c>
      <c r="AC2351" s="1" t="s">
        <v>2120</v>
      </c>
      <c r="AD2351" s="1" t="s">
        <v>2122</v>
      </c>
      <c r="AE2351" s="1" t="s">
        <v>615</v>
      </c>
      <c r="AF2351" s="1" t="s">
        <v>617</v>
      </c>
      <c r="AG2351" s="1" t="s">
        <v>2125</v>
      </c>
      <c r="AH2351" s="1" t="s">
        <v>2126</v>
      </c>
      <c r="AI2351" s="1" t="s">
        <v>2123</v>
      </c>
      <c r="AJ2351" s="1" t="s">
        <v>2124</v>
      </c>
      <c r="AK2351" s="1" t="s">
        <v>2127</v>
      </c>
      <c r="AL2351" s="1" t="s">
        <v>2128</v>
      </c>
      <c r="AM2351" s="1" t="s">
        <v>2129</v>
      </c>
      <c r="AN2351" s="1" t="s">
        <v>2130</v>
      </c>
      <c r="AO2351" s="1" t="s">
        <v>6498</v>
      </c>
      <c r="AP2351" s="1" t="s">
        <v>6499</v>
      </c>
    </row>
    <row r="2352">
      <c r="A2352" s="1" t="s">
        <v>5505</v>
      </c>
      <c r="B2352" s="1" t="s">
        <v>1046</v>
      </c>
      <c r="C2352" s="1" t="s">
        <v>1047</v>
      </c>
      <c r="D2352" s="1" t="s">
        <v>25025</v>
      </c>
      <c r="E2352" s="1" t="s">
        <v>25026</v>
      </c>
      <c r="F2352" s="1" t="s">
        <v>1056</v>
      </c>
      <c r="G2352" s="1" t="s">
        <v>1057</v>
      </c>
    </row>
    <row r="2353">
      <c r="A2353" s="1" t="s">
        <v>25027</v>
      </c>
      <c r="B2353" s="1" t="s">
        <v>25028</v>
      </c>
      <c r="C2353" s="1" t="s">
        <v>25029</v>
      </c>
      <c r="D2353" s="1" t="s">
        <v>16722</v>
      </c>
      <c r="E2353" s="1" t="s">
        <v>16723</v>
      </c>
      <c r="F2353" s="1" t="s">
        <v>1052</v>
      </c>
      <c r="G2353" s="1" t="s">
        <v>1054</v>
      </c>
      <c r="J2353" s="1" t="s">
        <v>16727</v>
      </c>
      <c r="K2353" s="1" t="s">
        <v>16728</v>
      </c>
      <c r="M2353" s="1" t="s">
        <v>16730</v>
      </c>
      <c r="N2353" s="1" t="s">
        <v>16732</v>
      </c>
    </row>
    <row r="2354">
      <c r="A2354" s="1" t="s">
        <v>5518</v>
      </c>
      <c r="B2354" s="1" t="s">
        <v>25030</v>
      </c>
      <c r="C2354" s="1" t="s">
        <v>25031</v>
      </c>
      <c r="D2354" s="1" t="s">
        <v>25032</v>
      </c>
      <c r="E2354" s="1" t="s">
        <v>25033</v>
      </c>
      <c r="G2354" s="1" t="s">
        <v>25034</v>
      </c>
      <c r="H2354" s="1" t="s">
        <v>25035</v>
      </c>
      <c r="I2354" s="1" t="s">
        <v>4931</v>
      </c>
      <c r="J2354" s="1" t="s">
        <v>4932</v>
      </c>
    </row>
    <row r="2355">
      <c r="A2355" s="1" t="s">
        <v>25036</v>
      </c>
      <c r="B2355" s="1" t="s">
        <v>5605</v>
      </c>
      <c r="C2355" s="1" t="s">
        <v>5607</v>
      </c>
      <c r="D2355" s="1" t="s">
        <v>25037</v>
      </c>
      <c r="E2355" s="1" t="s">
        <v>25038</v>
      </c>
      <c r="F2355" s="1" t="s">
        <v>25039</v>
      </c>
      <c r="G2355" s="1" t="s">
        <v>25040</v>
      </c>
      <c r="H2355" s="1" t="s">
        <v>25041</v>
      </c>
      <c r="I2355" s="1" t="s">
        <v>25038</v>
      </c>
      <c r="J2355" s="1" t="s">
        <v>5613</v>
      </c>
      <c r="K2355" s="1" t="s">
        <v>5614</v>
      </c>
    </row>
    <row r="2356">
      <c r="A2356" s="1" t="s">
        <v>5528</v>
      </c>
      <c r="B2356" s="1" t="s">
        <v>61</v>
      </c>
      <c r="C2356" s="1" t="s">
        <v>62</v>
      </c>
      <c r="D2356" s="1" t="s">
        <v>63</v>
      </c>
      <c r="E2356" s="1" t="s">
        <v>64</v>
      </c>
      <c r="F2356" s="1" t="s">
        <v>7219</v>
      </c>
      <c r="G2356" s="1" t="s">
        <v>7220</v>
      </c>
      <c r="H2356" s="1" t="s">
        <v>25042</v>
      </c>
      <c r="I2356" s="1" t="s">
        <v>25043</v>
      </c>
      <c r="K2356" s="1" t="s">
        <v>7221</v>
      </c>
      <c r="L2356" s="1" t="s">
        <v>7222</v>
      </c>
      <c r="N2356" s="1" t="s">
        <v>78</v>
      </c>
      <c r="O2356" s="1" t="s">
        <v>79</v>
      </c>
    </row>
    <row r="2357">
      <c r="A2357" s="1" t="s">
        <v>5532</v>
      </c>
      <c r="B2357" s="1" t="s">
        <v>24639</v>
      </c>
      <c r="C2357" s="1" t="s">
        <v>40</v>
      </c>
    </row>
    <row r="2358">
      <c r="A2358" s="1" t="s">
        <v>5537</v>
      </c>
      <c r="B2358" s="1" t="s">
        <v>8419</v>
      </c>
      <c r="C2358" s="1" t="s">
        <v>8420</v>
      </c>
      <c r="D2358" s="1" t="s">
        <v>8423</v>
      </c>
      <c r="E2358" s="1" t="s">
        <v>4928</v>
      </c>
      <c r="G2358" s="1" t="s">
        <v>8425</v>
      </c>
      <c r="H2358" s="1" t="s">
        <v>8426</v>
      </c>
      <c r="I2358" s="1" t="s">
        <v>4931</v>
      </c>
      <c r="J2358" s="1" t="s">
        <v>4932</v>
      </c>
    </row>
    <row r="2359">
      <c r="A2359" s="1" t="s">
        <v>5552</v>
      </c>
      <c r="B2359" s="1" t="s">
        <v>16205</v>
      </c>
      <c r="C2359" s="1" t="s">
        <v>16207</v>
      </c>
      <c r="D2359" s="1" t="s">
        <v>24644</v>
      </c>
      <c r="E2359" s="1" t="s">
        <v>16211</v>
      </c>
      <c r="F2359" s="1" t="s">
        <v>16210</v>
      </c>
      <c r="G2359" s="1" t="s">
        <v>16211</v>
      </c>
    </row>
    <row r="2360">
      <c r="A2360" s="1" t="s">
        <v>5563</v>
      </c>
      <c r="B2360" s="1" t="s">
        <v>273</v>
      </c>
      <c r="C2360" s="1" t="s">
        <v>274</v>
      </c>
      <c r="D2360" s="1" t="s">
        <v>23137</v>
      </c>
      <c r="E2360" s="1" t="s">
        <v>23138</v>
      </c>
      <c r="F2360" s="1" t="s">
        <v>18252</v>
      </c>
      <c r="G2360" s="1" t="s">
        <v>18254</v>
      </c>
      <c r="H2360" s="1" t="s">
        <v>22108</v>
      </c>
      <c r="I2360" s="1" t="s">
        <v>22110</v>
      </c>
      <c r="J2360" s="1" t="s">
        <v>24651</v>
      </c>
      <c r="K2360" s="1" t="s">
        <v>24652</v>
      </c>
      <c r="L2360" s="1" t="s">
        <v>18258</v>
      </c>
      <c r="M2360" s="1" t="s">
        <v>18259</v>
      </c>
      <c r="N2360" s="2" t="s">
        <v>13869</v>
      </c>
      <c r="O2360" s="1" t="s">
        <v>662</v>
      </c>
      <c r="P2360" s="2" t="s">
        <v>5304</v>
      </c>
      <c r="Q2360" s="1" t="s">
        <v>292</v>
      </c>
      <c r="R2360" s="2" t="s">
        <v>5305</v>
      </c>
      <c r="S2360" s="1" t="s">
        <v>294</v>
      </c>
      <c r="T2360" s="2" t="s">
        <v>15101</v>
      </c>
      <c r="U2360" s="1" t="s">
        <v>15103</v>
      </c>
      <c r="W2360" s="1" t="s">
        <v>23143</v>
      </c>
      <c r="X2360" s="1" t="s">
        <v>23144</v>
      </c>
      <c r="Y2360" s="1" t="s">
        <v>22117</v>
      </c>
      <c r="Z2360" s="1" t="s">
        <v>22118</v>
      </c>
      <c r="AB2360" s="1" t="s">
        <v>300</v>
      </c>
      <c r="AC2360" s="1" t="s">
        <v>301</v>
      </c>
      <c r="AD2360" s="1" t="s">
        <v>18267</v>
      </c>
      <c r="AE2360" s="1" t="s">
        <v>18268</v>
      </c>
    </row>
    <row r="2361">
      <c r="A2361" s="1" t="s">
        <v>5615</v>
      </c>
      <c r="B2361" s="1" t="s">
        <v>1174</v>
      </c>
      <c r="C2361" s="1" t="s">
        <v>1176</v>
      </c>
      <c r="D2361" s="1" t="s">
        <v>779</v>
      </c>
      <c r="E2361" s="1" t="s">
        <v>780</v>
      </c>
      <c r="F2361" s="1" t="s">
        <v>25055</v>
      </c>
      <c r="G2361" s="1" t="s">
        <v>2144</v>
      </c>
      <c r="H2361" s="1" t="s">
        <v>2145</v>
      </c>
      <c r="I2361" s="1" t="s">
        <v>2146</v>
      </c>
      <c r="J2361" s="1" t="s">
        <v>1178</v>
      </c>
      <c r="K2361" s="1" t="s">
        <v>1180</v>
      </c>
      <c r="L2361" s="1" t="s">
        <v>786</v>
      </c>
      <c r="M2361" s="1" t="s">
        <v>787</v>
      </c>
      <c r="N2361" s="1" t="s">
        <v>788</v>
      </c>
      <c r="O2361" s="1" t="s">
        <v>789</v>
      </c>
    </row>
    <row r="2362">
      <c r="A2362" s="1" t="s">
        <v>5633</v>
      </c>
      <c r="B2362" s="1" t="s">
        <v>706</v>
      </c>
      <c r="C2362" s="1" t="s">
        <v>707</v>
      </c>
      <c r="D2362" s="1" t="s">
        <v>25057</v>
      </c>
      <c r="E2362" s="1" t="s">
        <v>17147</v>
      </c>
      <c r="F2362" s="1" t="s">
        <v>711</v>
      </c>
      <c r="G2362" s="1" t="s">
        <v>713</v>
      </c>
    </row>
    <row r="2363">
      <c r="A2363" s="1" t="s">
        <v>5639</v>
      </c>
      <c r="B2363" s="1" t="s">
        <v>25065</v>
      </c>
      <c r="C2363" s="1" t="s">
        <v>25067</v>
      </c>
      <c r="D2363" s="1" t="s">
        <v>25068</v>
      </c>
      <c r="E2363" s="1" t="s">
        <v>25069</v>
      </c>
      <c r="F2363" s="1" t="s">
        <v>25070</v>
      </c>
      <c r="G2363" s="1" t="s">
        <v>25072</v>
      </c>
      <c r="H2363" s="1" t="s">
        <v>25073</v>
      </c>
      <c r="I2363" s="1" t="s">
        <v>25074</v>
      </c>
      <c r="J2363" s="2" t="s">
        <v>2301</v>
      </c>
      <c r="K2363" s="1" t="s">
        <v>2006</v>
      </c>
      <c r="L2363" s="2" t="s">
        <v>2304</v>
      </c>
      <c r="M2363" s="1" t="s">
        <v>2008</v>
      </c>
      <c r="O2363" s="1" t="s">
        <v>25079</v>
      </c>
      <c r="P2363" s="1" t="s">
        <v>25080</v>
      </c>
      <c r="Q2363" s="1" t="s">
        <v>786</v>
      </c>
      <c r="R2363" s="1" t="s">
        <v>787</v>
      </c>
    </row>
    <row r="2364">
      <c r="A2364" s="1" t="s">
        <v>5664</v>
      </c>
      <c r="B2364" s="1" t="s">
        <v>1098</v>
      </c>
      <c r="C2364" s="1" t="s">
        <v>1099</v>
      </c>
      <c r="D2364" s="1" t="s">
        <v>2614</v>
      </c>
      <c r="E2364" s="1" t="s">
        <v>2616</v>
      </c>
      <c r="F2364" s="1" t="s">
        <v>25086</v>
      </c>
      <c r="G2364" s="1" t="s">
        <v>2622</v>
      </c>
      <c r="H2364" s="1" t="s">
        <v>2620</v>
      </c>
      <c r="I2364" s="1" t="s">
        <v>2622</v>
      </c>
      <c r="J2364" s="1" t="s">
        <v>1112</v>
      </c>
      <c r="K2364" s="1" t="s">
        <v>1114</v>
      </c>
    </row>
    <row r="2365">
      <c r="A2365" s="1" t="s">
        <v>25087</v>
      </c>
      <c r="B2365" s="1" t="s">
        <v>25088</v>
      </c>
      <c r="C2365" s="1" t="s">
        <v>25090</v>
      </c>
      <c r="D2365" s="1" t="s">
        <v>25091</v>
      </c>
      <c r="E2365" s="1" t="s">
        <v>25092</v>
      </c>
      <c r="F2365" s="1" t="s">
        <v>25094</v>
      </c>
      <c r="G2365" s="1" t="s">
        <v>25096</v>
      </c>
      <c r="I2365" s="1" t="s">
        <v>25097</v>
      </c>
      <c r="J2365" s="1" t="s">
        <v>25098</v>
      </c>
      <c r="K2365" s="1" t="s">
        <v>25099</v>
      </c>
      <c r="L2365" s="1" t="s">
        <v>25100</v>
      </c>
      <c r="M2365" s="1" t="s">
        <v>25101</v>
      </c>
      <c r="N2365" s="1" t="s">
        <v>25102</v>
      </c>
    </row>
    <row r="2366">
      <c r="A2366" s="1" t="s">
        <v>5673</v>
      </c>
      <c r="B2366" s="1" t="s">
        <v>21426</v>
      </c>
      <c r="C2366" s="1" t="s">
        <v>21428</v>
      </c>
      <c r="D2366" s="1" t="s">
        <v>25105</v>
      </c>
      <c r="E2366" s="1" t="s">
        <v>25106</v>
      </c>
      <c r="G2366" s="1" t="s">
        <v>21431</v>
      </c>
      <c r="H2366" s="1" t="s">
        <v>21433</v>
      </c>
    </row>
    <row r="2367">
      <c r="A2367" s="1" t="s">
        <v>5678</v>
      </c>
      <c r="B2367" s="1" t="s">
        <v>169</v>
      </c>
      <c r="C2367" s="1" t="s">
        <v>170</v>
      </c>
      <c r="D2367" s="1" t="s">
        <v>8668</v>
      </c>
      <c r="E2367" s="1" t="s">
        <v>8669</v>
      </c>
      <c r="F2367" s="1" t="s">
        <v>8664</v>
      </c>
      <c r="G2367" s="1" t="s">
        <v>8665</v>
      </c>
      <c r="H2367" s="1" t="s">
        <v>8666</v>
      </c>
      <c r="I2367" s="1" t="s">
        <v>8667</v>
      </c>
      <c r="J2367" s="1" t="s">
        <v>25108</v>
      </c>
      <c r="K2367" s="1" t="s">
        <v>8671</v>
      </c>
      <c r="M2367" s="1" t="s">
        <v>8674</v>
      </c>
      <c r="N2367" s="1" t="s">
        <v>8676</v>
      </c>
      <c r="O2367" s="1" t="s">
        <v>8677</v>
      </c>
      <c r="P2367" s="1" t="s">
        <v>8679</v>
      </c>
      <c r="R2367" s="1" t="s">
        <v>183</v>
      </c>
      <c r="S2367" s="1" t="s">
        <v>184</v>
      </c>
      <c r="T2367" s="1" t="s">
        <v>7263</v>
      </c>
      <c r="U2367" s="1" t="s">
        <v>7264</v>
      </c>
      <c r="V2367" s="1" t="s">
        <v>8680</v>
      </c>
      <c r="W2367" s="1" t="s">
        <v>8681</v>
      </c>
    </row>
    <row r="2368">
      <c r="A2368" s="1" t="s">
        <v>5686</v>
      </c>
      <c r="B2368" s="1" t="s">
        <v>25112</v>
      </c>
      <c r="C2368" s="1" t="s">
        <v>25113</v>
      </c>
      <c r="D2368" s="1" t="s">
        <v>25114</v>
      </c>
      <c r="E2368" s="1" t="s">
        <v>25115</v>
      </c>
      <c r="G2368" s="1" t="s">
        <v>25116</v>
      </c>
      <c r="H2368" s="1" t="s">
        <v>25118</v>
      </c>
    </row>
    <row r="2369">
      <c r="A2369" s="1" t="s">
        <v>5694</v>
      </c>
      <c r="B2369" s="1" t="s">
        <v>25119</v>
      </c>
      <c r="C2369" s="1" t="s">
        <v>25120</v>
      </c>
      <c r="D2369" s="1" t="s">
        <v>25121</v>
      </c>
      <c r="E2369" s="1" t="s">
        <v>25122</v>
      </c>
      <c r="G2369" s="1" t="s">
        <v>25123</v>
      </c>
      <c r="H2369" s="1" t="s">
        <v>25124</v>
      </c>
    </row>
    <row r="2370">
      <c r="A2370" s="1" t="s">
        <v>5700</v>
      </c>
      <c r="B2370" s="1" t="s">
        <v>763</v>
      </c>
      <c r="C2370" s="1" t="s">
        <v>765</v>
      </c>
      <c r="D2370" s="1" t="s">
        <v>25136</v>
      </c>
      <c r="E2370" s="1" t="s">
        <v>25137</v>
      </c>
      <c r="F2370" s="1" t="s">
        <v>25138</v>
      </c>
      <c r="G2370" s="1" t="s">
        <v>25139</v>
      </c>
      <c r="H2370" s="1" t="s">
        <v>25141</v>
      </c>
      <c r="I2370" s="1" t="s">
        <v>25142</v>
      </c>
      <c r="K2370" s="1" t="s">
        <v>25143</v>
      </c>
      <c r="L2370" s="1" t="s">
        <v>25137</v>
      </c>
      <c r="M2370" s="1" t="s">
        <v>776</v>
      </c>
      <c r="N2370" s="1" t="s">
        <v>777</v>
      </c>
      <c r="O2370" s="1" t="s">
        <v>772</v>
      </c>
      <c r="P2370" s="1" t="s">
        <v>774</v>
      </c>
    </row>
    <row r="2371">
      <c r="A2371" s="1" t="s">
        <v>5704</v>
      </c>
      <c r="B2371" s="1" t="s">
        <v>1154</v>
      </c>
      <c r="C2371" s="1" t="s">
        <v>1156</v>
      </c>
      <c r="D2371" s="1" t="s">
        <v>1930</v>
      </c>
      <c r="E2371" s="1" t="s">
        <v>1931</v>
      </c>
      <c r="F2371" s="1" t="s">
        <v>25149</v>
      </c>
      <c r="G2371" s="1" t="s">
        <v>25150</v>
      </c>
      <c r="H2371" s="1" t="s">
        <v>25151</v>
      </c>
      <c r="I2371" s="1" t="s">
        <v>25152</v>
      </c>
      <c r="J2371" s="1" t="s">
        <v>1935</v>
      </c>
      <c r="K2371" s="1" t="s">
        <v>1931</v>
      </c>
      <c r="L2371" s="1" t="s">
        <v>1162</v>
      </c>
      <c r="M2371" s="1" t="s">
        <v>1163</v>
      </c>
      <c r="N2371" s="1" t="s">
        <v>25154</v>
      </c>
      <c r="O2371" s="1" t="s">
        <v>25156</v>
      </c>
    </row>
    <row r="2372">
      <c r="A2372" s="1" t="s">
        <v>5715</v>
      </c>
      <c r="B2372" s="1" t="s">
        <v>169</v>
      </c>
      <c r="C2372" s="1" t="s">
        <v>170</v>
      </c>
      <c r="D2372" s="1" t="s">
        <v>262</v>
      </c>
      <c r="E2372" s="1" t="s">
        <v>263</v>
      </c>
      <c r="G2372" s="1" t="s">
        <v>25158</v>
      </c>
      <c r="H2372" s="1" t="s">
        <v>1349</v>
      </c>
      <c r="J2372" s="1" t="s">
        <v>15430</v>
      </c>
      <c r="K2372" s="1" t="s">
        <v>15431</v>
      </c>
      <c r="L2372" s="1" t="s">
        <v>25161</v>
      </c>
      <c r="M2372" s="1" t="s">
        <v>25162</v>
      </c>
      <c r="O2372" s="1" t="s">
        <v>183</v>
      </c>
      <c r="P2372" s="1" t="s">
        <v>184</v>
      </c>
    </row>
    <row r="2373">
      <c r="A2373" s="1" t="s">
        <v>5736</v>
      </c>
      <c r="B2373" s="1" t="s">
        <v>25165</v>
      </c>
      <c r="C2373" s="1" t="s">
        <v>25167</v>
      </c>
      <c r="D2373" s="1" t="s">
        <v>25168</v>
      </c>
      <c r="E2373" s="1" t="s">
        <v>25169</v>
      </c>
      <c r="F2373" s="1" t="s">
        <v>25171</v>
      </c>
      <c r="G2373" s="1" t="s">
        <v>25172</v>
      </c>
      <c r="I2373" s="1" t="s">
        <v>25173</v>
      </c>
      <c r="J2373" s="1" t="s">
        <v>25174</v>
      </c>
      <c r="K2373" s="1" t="s">
        <v>25176</v>
      </c>
      <c r="L2373" s="1" t="s">
        <v>25177</v>
      </c>
    </row>
    <row r="2374">
      <c r="A2374" s="1" t="s">
        <v>25179</v>
      </c>
      <c r="B2374" s="1" t="s">
        <v>17633</v>
      </c>
      <c r="C2374" s="1" t="s">
        <v>17635</v>
      </c>
      <c r="D2374" s="1" t="s">
        <v>25181</v>
      </c>
      <c r="E2374" s="1" t="s">
        <v>25182</v>
      </c>
      <c r="F2374" s="1" t="s">
        <v>25183</v>
      </c>
      <c r="G2374" s="1" t="s">
        <v>25184</v>
      </c>
      <c r="H2374" s="1" t="s">
        <v>25186</v>
      </c>
      <c r="I2374" s="1" t="s">
        <v>25187</v>
      </c>
      <c r="K2374" s="1" t="s">
        <v>17642</v>
      </c>
      <c r="L2374" s="1" t="s">
        <v>17643</v>
      </c>
      <c r="M2374" s="1" t="s">
        <v>17644</v>
      </c>
      <c r="N2374" s="1" t="s">
        <v>17645</v>
      </c>
      <c r="O2374" s="1" t="s">
        <v>25188</v>
      </c>
      <c r="P2374" s="1" t="s">
        <v>25189</v>
      </c>
    </row>
    <row r="2375">
      <c r="A2375" s="1" t="s">
        <v>5754</v>
      </c>
      <c r="B2375" s="1" t="s">
        <v>25190</v>
      </c>
      <c r="C2375" s="1" t="s">
        <v>189</v>
      </c>
    </row>
    <row r="2376">
      <c r="A2376" s="1" t="s">
        <v>5766</v>
      </c>
      <c r="B2376" s="1" t="s">
        <v>25191</v>
      </c>
      <c r="C2376" s="1" t="s">
        <v>25192</v>
      </c>
      <c r="D2376" s="1" t="s">
        <v>25193</v>
      </c>
      <c r="E2376" s="1" t="s">
        <v>25194</v>
      </c>
      <c r="G2376" s="1" t="s">
        <v>25195</v>
      </c>
      <c r="H2376" s="1" t="s">
        <v>25194</v>
      </c>
    </row>
    <row r="2377">
      <c r="A2377" s="1" t="s">
        <v>5776</v>
      </c>
      <c r="B2377" s="1" t="s">
        <v>2190</v>
      </c>
      <c r="C2377" s="1" t="s">
        <v>2191</v>
      </c>
      <c r="D2377" s="1" t="s">
        <v>25198</v>
      </c>
      <c r="E2377" s="1" t="s">
        <v>25199</v>
      </c>
      <c r="F2377" s="1" t="s">
        <v>25201</v>
      </c>
      <c r="G2377" s="1" t="s">
        <v>25202</v>
      </c>
      <c r="I2377" s="1" t="s">
        <v>25203</v>
      </c>
      <c r="J2377" s="1" t="s">
        <v>25199</v>
      </c>
      <c r="L2377" s="1" t="s">
        <v>2203</v>
      </c>
      <c r="M2377" s="1" t="s">
        <v>2204</v>
      </c>
    </row>
    <row r="2378">
      <c r="A2378" s="1" t="s">
        <v>5793</v>
      </c>
      <c r="B2378" s="1" t="s">
        <v>19541</v>
      </c>
      <c r="C2378" s="1" t="s">
        <v>19542</v>
      </c>
      <c r="E2378" s="1" t="s">
        <v>19544</v>
      </c>
      <c r="F2378" s="1" t="s">
        <v>19546</v>
      </c>
      <c r="G2378" s="1" t="s">
        <v>25204</v>
      </c>
      <c r="H2378" s="1" t="s">
        <v>25205</v>
      </c>
      <c r="J2378" s="1" t="s">
        <v>25206</v>
      </c>
      <c r="K2378" s="1" t="s">
        <v>25207</v>
      </c>
      <c r="L2378" s="1" t="s">
        <v>19554</v>
      </c>
      <c r="M2378" s="1" t="s">
        <v>19556</v>
      </c>
      <c r="N2378" s="1" t="s">
        <v>19558</v>
      </c>
      <c r="O2378" s="1" t="s">
        <v>19559</v>
      </c>
    </row>
    <row r="2379">
      <c r="A2379" s="1" t="s">
        <v>5818</v>
      </c>
      <c r="B2379" s="1" t="s">
        <v>25208</v>
      </c>
      <c r="C2379" s="1" t="s">
        <v>25209</v>
      </c>
      <c r="D2379" s="1" t="s">
        <v>25210</v>
      </c>
      <c r="E2379" s="1" t="s">
        <v>25211</v>
      </c>
      <c r="F2379" s="1" t="s">
        <v>25212</v>
      </c>
      <c r="G2379" s="1" t="s">
        <v>25213</v>
      </c>
    </row>
    <row r="2380">
      <c r="A2380" s="1" t="s">
        <v>5825</v>
      </c>
      <c r="B2380" s="1" t="s">
        <v>2842</v>
      </c>
      <c r="C2380" s="1" t="s">
        <v>2844</v>
      </c>
      <c r="D2380" s="1" t="s">
        <v>4885</v>
      </c>
      <c r="E2380" s="1" t="s">
        <v>4886</v>
      </c>
      <c r="F2380" s="1" t="s">
        <v>8613</v>
      </c>
      <c r="G2380" s="1" t="s">
        <v>8615</v>
      </c>
      <c r="J2380" s="1" t="s">
        <v>4893</v>
      </c>
      <c r="K2380" s="1" t="s">
        <v>4895</v>
      </c>
      <c r="L2380" s="1" t="s">
        <v>2852</v>
      </c>
      <c r="M2380" s="1" t="s">
        <v>2853</v>
      </c>
    </row>
    <row r="2381">
      <c r="A2381" s="1" t="s">
        <v>5839</v>
      </c>
      <c r="B2381" s="1" t="s">
        <v>239</v>
      </c>
      <c r="C2381" s="1" t="s">
        <v>240</v>
      </c>
      <c r="D2381" s="1" t="s">
        <v>507</v>
      </c>
      <c r="E2381" s="1" t="s">
        <v>509</v>
      </c>
      <c r="F2381" s="1" t="s">
        <v>513</v>
      </c>
      <c r="G2381" s="1" t="s">
        <v>515</v>
      </c>
      <c r="H2381" s="1" t="s">
        <v>25215</v>
      </c>
      <c r="I2381" s="1" t="s">
        <v>25217</v>
      </c>
      <c r="L2381" s="1" t="s">
        <v>524</v>
      </c>
      <c r="M2381" s="1" t="s">
        <v>526</v>
      </c>
      <c r="N2381" s="1" t="s">
        <v>532</v>
      </c>
      <c r="O2381" s="1" t="s">
        <v>534</v>
      </c>
      <c r="Q2381" s="1" t="s">
        <v>259</v>
      </c>
      <c r="R2381" s="1" t="s">
        <v>260</v>
      </c>
    </row>
    <row r="2382">
      <c r="A2382" s="1" t="s">
        <v>5863</v>
      </c>
      <c r="B2382" s="1" t="s">
        <v>7385</v>
      </c>
      <c r="C2382" s="1" t="s">
        <v>7386</v>
      </c>
      <c r="D2382" s="1" t="s">
        <v>803</v>
      </c>
      <c r="E2382" s="1" t="s">
        <v>805</v>
      </c>
      <c r="F2382" s="1" t="s">
        <v>7212</v>
      </c>
      <c r="G2382" s="1" t="s">
        <v>7213</v>
      </c>
      <c r="H2382" s="1" t="s">
        <v>7389</v>
      </c>
      <c r="I2382" s="1" t="s">
        <v>6424</v>
      </c>
      <c r="J2382" s="1" t="s">
        <v>817</v>
      </c>
      <c r="K2382" s="1" t="s">
        <v>818</v>
      </c>
    </row>
    <row r="2383">
      <c r="A2383" s="1" t="s">
        <v>5868</v>
      </c>
      <c r="B2383" s="1" t="s">
        <v>25220</v>
      </c>
      <c r="C2383" s="1" t="s">
        <v>25221</v>
      </c>
      <c r="D2383" s="1" t="s">
        <v>25222</v>
      </c>
      <c r="E2383" s="1" t="s">
        <v>40</v>
      </c>
      <c r="F2383" s="1" t="s">
        <v>25223</v>
      </c>
      <c r="G2383" s="1" t="s">
        <v>25224</v>
      </c>
    </row>
    <row r="2384">
      <c r="A2384" s="1" t="s">
        <v>5926</v>
      </c>
      <c r="B2384" s="1" t="s">
        <v>6737</v>
      </c>
      <c r="C2384" s="1" t="s">
        <v>6738</v>
      </c>
      <c r="D2384" s="1" t="s">
        <v>4122</v>
      </c>
      <c r="E2384" s="1" t="s">
        <v>4124</v>
      </c>
      <c r="F2384" s="1" t="s">
        <v>6742</v>
      </c>
      <c r="G2384" s="1" t="s">
        <v>6744</v>
      </c>
      <c r="H2384" s="1" t="s">
        <v>81</v>
      </c>
      <c r="I2384" s="1" t="s">
        <v>82</v>
      </c>
      <c r="J2384" s="1" t="s">
        <v>4126</v>
      </c>
      <c r="K2384" s="1" t="s">
        <v>4127</v>
      </c>
      <c r="L2384" s="1" t="s">
        <v>4128</v>
      </c>
      <c r="M2384" s="1" t="s">
        <v>4129</v>
      </c>
      <c r="O2384" s="1" t="s">
        <v>4130</v>
      </c>
      <c r="P2384" s="1" t="s">
        <v>4131</v>
      </c>
      <c r="Q2384" s="1" t="s">
        <v>6752</v>
      </c>
      <c r="R2384" s="1" t="s">
        <v>6754</v>
      </c>
      <c r="S2384" s="1" t="s">
        <v>6756</v>
      </c>
      <c r="T2384" s="1" t="s">
        <v>6738</v>
      </c>
      <c r="V2384" s="1" t="s">
        <v>6757</v>
      </c>
      <c r="W2384" s="1" t="s">
        <v>6759</v>
      </c>
      <c r="X2384" s="1" t="s">
        <v>95</v>
      </c>
      <c r="Y2384" s="1" t="s">
        <v>96</v>
      </c>
    </row>
    <row r="2385">
      <c r="A2385" s="1" t="s">
        <v>5937</v>
      </c>
      <c r="B2385" s="1" t="s">
        <v>706</v>
      </c>
      <c r="C2385" s="1" t="s">
        <v>707</v>
      </c>
      <c r="D2385" s="1" t="s">
        <v>2790</v>
      </c>
      <c r="E2385" s="1" t="s">
        <v>2792</v>
      </c>
      <c r="F2385" s="1" t="s">
        <v>22289</v>
      </c>
      <c r="G2385" s="1" t="s">
        <v>22290</v>
      </c>
      <c r="H2385" s="1" t="s">
        <v>1765</v>
      </c>
      <c r="I2385" s="1" t="s">
        <v>1767</v>
      </c>
      <c r="J2385" s="1" t="s">
        <v>2795</v>
      </c>
      <c r="K2385" s="1" t="s">
        <v>2794</v>
      </c>
      <c r="L2385" s="1" t="s">
        <v>24246</v>
      </c>
      <c r="M2385" s="1" t="s">
        <v>24247</v>
      </c>
      <c r="N2385" s="1" t="s">
        <v>711</v>
      </c>
      <c r="O2385" s="1" t="s">
        <v>713</v>
      </c>
    </row>
    <row r="2386">
      <c r="A2386" s="1" t="s">
        <v>5946</v>
      </c>
      <c r="B2386" s="1" t="s">
        <v>25237</v>
      </c>
      <c r="C2386" s="1" t="s">
        <v>25238</v>
      </c>
      <c r="D2386" s="1" t="s">
        <v>25239</v>
      </c>
      <c r="E2386" s="1" t="s">
        <v>25240</v>
      </c>
      <c r="F2386" s="1" t="s">
        <v>25242</v>
      </c>
      <c r="G2386" s="1" t="s">
        <v>25244</v>
      </c>
      <c r="I2386" s="1" t="s">
        <v>25245</v>
      </c>
      <c r="J2386" s="1" t="s">
        <v>25240</v>
      </c>
      <c r="K2386" s="1" t="s">
        <v>25247</v>
      </c>
      <c r="L2386" s="1" t="s">
        <v>25248</v>
      </c>
    </row>
    <row r="2387">
      <c r="A2387" s="1" t="s">
        <v>5958</v>
      </c>
      <c r="B2387" s="1" t="s">
        <v>239</v>
      </c>
      <c r="C2387" s="1" t="s">
        <v>240</v>
      </c>
      <c r="D2387" s="1" t="s">
        <v>507</v>
      </c>
      <c r="E2387" s="1" t="s">
        <v>509</v>
      </c>
      <c r="F2387" s="1" t="s">
        <v>513</v>
      </c>
      <c r="G2387" s="1" t="s">
        <v>515</v>
      </c>
      <c r="H2387" s="1" t="s">
        <v>25250</v>
      </c>
      <c r="I2387" s="1" t="s">
        <v>25251</v>
      </c>
      <c r="J2387" s="1" t="s">
        <v>91</v>
      </c>
      <c r="K2387" s="1" t="s">
        <v>92</v>
      </c>
      <c r="N2387" s="1" t="s">
        <v>524</v>
      </c>
      <c r="O2387" s="1" t="s">
        <v>526</v>
      </c>
      <c r="P2387" s="1" t="s">
        <v>532</v>
      </c>
      <c r="Q2387" s="1" t="s">
        <v>534</v>
      </c>
      <c r="S2387" s="1" t="s">
        <v>259</v>
      </c>
      <c r="T2387" s="1" t="s">
        <v>260</v>
      </c>
    </row>
    <row r="2388">
      <c r="A2388" s="1" t="s">
        <v>5970</v>
      </c>
      <c r="B2388" s="1" t="s">
        <v>720</v>
      </c>
      <c r="C2388" s="1" t="s">
        <v>722</v>
      </c>
      <c r="D2388" s="1" t="s">
        <v>724</v>
      </c>
      <c r="E2388" s="1" t="s">
        <v>726</v>
      </c>
      <c r="F2388" s="1" t="s">
        <v>25261</v>
      </c>
      <c r="G2388" s="1" t="s">
        <v>16266</v>
      </c>
      <c r="I2388" s="1" t="s">
        <v>759</v>
      </c>
      <c r="J2388" s="1" t="s">
        <v>760</v>
      </c>
    </row>
    <row r="2389">
      <c r="A2389" s="1" t="s">
        <v>5985</v>
      </c>
      <c r="B2389" s="1" t="s">
        <v>25263</v>
      </c>
      <c r="C2389" s="1" t="s">
        <v>189</v>
      </c>
    </row>
    <row r="2390">
      <c r="A2390" s="1" t="s">
        <v>6002</v>
      </c>
      <c r="B2390" s="1" t="s">
        <v>25268</v>
      </c>
      <c r="C2390" s="1" t="s">
        <v>25270</v>
      </c>
      <c r="D2390" s="1" t="s">
        <v>25272</v>
      </c>
      <c r="E2390" s="1" t="s">
        <v>25273</v>
      </c>
      <c r="F2390" s="1" t="s">
        <v>25274</v>
      </c>
      <c r="G2390" s="1" t="s">
        <v>25270</v>
      </c>
      <c r="H2390" s="1" t="s">
        <v>25275</v>
      </c>
      <c r="I2390" s="1" t="s">
        <v>25276</v>
      </c>
    </row>
    <row r="2391">
      <c r="A2391" s="1" t="s">
        <v>6021</v>
      </c>
      <c r="B2391" s="1" t="s">
        <v>25279</v>
      </c>
      <c r="C2391" s="1" t="s">
        <v>40</v>
      </c>
    </row>
    <row r="2392">
      <c r="A2392" s="1" t="s">
        <v>6037</v>
      </c>
      <c r="B2392" s="1" t="s">
        <v>25402</v>
      </c>
      <c r="C2392" s="1" t="s">
        <v>25406</v>
      </c>
      <c r="D2392" s="1" t="s">
        <v>25408</v>
      </c>
      <c r="E2392" s="1" t="s">
        <v>40</v>
      </c>
      <c r="F2392" s="1" t="s">
        <v>25411</v>
      </c>
      <c r="G2392" s="1" t="s">
        <v>25413</v>
      </c>
    </row>
    <row r="2393">
      <c r="A2393" s="1" t="s">
        <v>6058</v>
      </c>
      <c r="B2393" s="1" t="s">
        <v>25417</v>
      </c>
      <c r="C2393" s="1" t="s">
        <v>25418</v>
      </c>
      <c r="D2393" s="1" t="s">
        <v>3132</v>
      </c>
      <c r="E2393" s="1" t="s">
        <v>3134</v>
      </c>
      <c r="F2393" s="1" t="s">
        <v>23995</v>
      </c>
      <c r="G2393" s="1" t="s">
        <v>23996</v>
      </c>
      <c r="H2393" s="1" t="s">
        <v>7752</v>
      </c>
      <c r="I2393" s="1" t="s">
        <v>7754</v>
      </c>
      <c r="J2393" s="1" t="s">
        <v>3135</v>
      </c>
      <c r="K2393" s="1" t="s">
        <v>3137</v>
      </c>
      <c r="L2393" s="2" t="s">
        <v>1012</v>
      </c>
      <c r="M2393" s="1" t="s">
        <v>609</v>
      </c>
      <c r="N2393" s="2" t="s">
        <v>4573</v>
      </c>
      <c r="O2393" s="1" t="s">
        <v>3161</v>
      </c>
      <c r="P2393" s="2" t="s">
        <v>10583</v>
      </c>
      <c r="Q2393" s="1" t="s">
        <v>290</v>
      </c>
      <c r="R2393" s="2" t="s">
        <v>13560</v>
      </c>
      <c r="S2393" s="1" t="s">
        <v>3163</v>
      </c>
      <c r="U2393" s="1" t="s">
        <v>3165</v>
      </c>
      <c r="V2393" s="1" t="s">
        <v>3134</v>
      </c>
      <c r="W2393" s="1" t="s">
        <v>25431</v>
      </c>
      <c r="X2393" s="1" t="s">
        <v>25418</v>
      </c>
      <c r="Z2393" s="1" t="s">
        <v>3168</v>
      </c>
      <c r="AA2393" s="1" t="s">
        <v>3173</v>
      </c>
      <c r="AB2393" s="1" t="s">
        <v>25432</v>
      </c>
      <c r="AC2393" s="1" t="s">
        <v>25433</v>
      </c>
    </row>
    <row r="2394">
      <c r="A2394" s="1" t="s">
        <v>6075</v>
      </c>
      <c r="B2394" s="1" t="s">
        <v>18482</v>
      </c>
      <c r="C2394" s="1" t="s">
        <v>18484</v>
      </c>
      <c r="D2394" s="1" t="s">
        <v>18486</v>
      </c>
      <c r="E2394" s="1" t="s">
        <v>18488</v>
      </c>
      <c r="F2394" s="1" t="s">
        <v>18490</v>
      </c>
      <c r="G2394" s="1" t="s">
        <v>18491</v>
      </c>
      <c r="H2394" s="1" t="s">
        <v>18493</v>
      </c>
      <c r="I2394" s="1" t="s">
        <v>18494</v>
      </c>
      <c r="J2394" s="2" t="s">
        <v>1984</v>
      </c>
      <c r="K2394" s="1" t="s">
        <v>1986</v>
      </c>
      <c r="M2394" s="1" t="s">
        <v>18497</v>
      </c>
      <c r="N2394" s="1" t="s">
        <v>18498</v>
      </c>
      <c r="O2394" s="1" t="s">
        <v>18499</v>
      </c>
      <c r="P2394" s="1" t="s">
        <v>18484</v>
      </c>
      <c r="Q2394" s="1" t="s">
        <v>18500</v>
      </c>
      <c r="R2394" s="1" t="s">
        <v>18501</v>
      </c>
    </row>
    <row r="2395">
      <c r="A2395" s="1" t="s">
        <v>6092</v>
      </c>
      <c r="B2395" s="1" t="s">
        <v>18467</v>
      </c>
      <c r="C2395" s="1" t="s">
        <v>18468</v>
      </c>
    </row>
    <row r="2396">
      <c r="A2396" s="1" t="s">
        <v>25438</v>
      </c>
      <c r="B2396" s="1" t="s">
        <v>20976</v>
      </c>
      <c r="C2396" s="1" t="s">
        <v>20978</v>
      </c>
      <c r="D2396" s="1" t="s">
        <v>20980</v>
      </c>
      <c r="E2396" s="1" t="s">
        <v>20982</v>
      </c>
      <c r="F2396" s="1" t="s">
        <v>20984</v>
      </c>
      <c r="G2396" s="1" t="s">
        <v>20986</v>
      </c>
      <c r="H2396" s="1" t="s">
        <v>25441</v>
      </c>
      <c r="I2396" s="1" t="s">
        <v>25442</v>
      </c>
      <c r="K2396" s="1" t="s">
        <v>20992</v>
      </c>
      <c r="L2396" s="1" t="s">
        <v>20997</v>
      </c>
      <c r="M2396" s="1" t="s">
        <v>20998</v>
      </c>
      <c r="N2396" s="1" t="s">
        <v>20982</v>
      </c>
    </row>
    <row r="2397">
      <c r="A2397" s="1" t="s">
        <v>6100</v>
      </c>
      <c r="B2397" s="1" t="s">
        <v>25449</v>
      </c>
      <c r="C2397" s="1" t="s">
        <v>189</v>
      </c>
    </row>
    <row r="2398">
      <c r="A2398" s="1" t="s">
        <v>6104</v>
      </c>
      <c r="B2398" s="1" t="s">
        <v>23701</v>
      </c>
      <c r="C2398" s="1" t="s">
        <v>23702</v>
      </c>
      <c r="D2398" s="1" t="s">
        <v>23699</v>
      </c>
      <c r="E2398" s="1" t="s">
        <v>23700</v>
      </c>
      <c r="F2398" s="1" t="s">
        <v>25463</v>
      </c>
      <c r="G2398" s="1" t="s">
        <v>25464</v>
      </c>
      <c r="I2398" s="1" t="s">
        <v>23705</v>
      </c>
      <c r="J2398" s="1" t="s">
        <v>23706</v>
      </c>
      <c r="K2398" s="1" t="s">
        <v>23707</v>
      </c>
      <c r="L2398" s="1" t="s">
        <v>23708</v>
      </c>
    </row>
    <row r="2399">
      <c r="A2399" s="1" t="s">
        <v>6109</v>
      </c>
      <c r="B2399" s="1" t="s">
        <v>25466</v>
      </c>
      <c r="C2399" s="1" t="s">
        <v>189</v>
      </c>
    </row>
    <row r="2400">
      <c r="A2400" s="1" t="s">
        <v>25467</v>
      </c>
      <c r="B2400" s="1" t="s">
        <v>949</v>
      </c>
      <c r="C2400" s="1" t="s">
        <v>951</v>
      </c>
      <c r="D2400" s="1" t="s">
        <v>953</v>
      </c>
      <c r="E2400" s="1" t="s">
        <v>955</v>
      </c>
    </row>
    <row r="2401">
      <c r="A2401" s="1" t="s">
        <v>6115</v>
      </c>
      <c r="B2401" s="1" t="s">
        <v>346</v>
      </c>
      <c r="C2401" s="1" t="s">
        <v>347</v>
      </c>
      <c r="D2401" s="1" t="s">
        <v>25469</v>
      </c>
      <c r="E2401" s="1" t="s">
        <v>25471</v>
      </c>
      <c r="G2401" s="1" t="s">
        <v>361</v>
      </c>
      <c r="H2401" s="1" t="s">
        <v>362</v>
      </c>
    </row>
    <row r="2402">
      <c r="A2402" s="1" t="s">
        <v>6122</v>
      </c>
      <c r="B2402" s="1" t="s">
        <v>25472</v>
      </c>
      <c r="C2402" s="1" t="s">
        <v>189</v>
      </c>
    </row>
    <row r="2403">
      <c r="A2403" s="1" t="s">
        <v>6133</v>
      </c>
      <c r="B2403" s="1" t="s">
        <v>3288</v>
      </c>
      <c r="C2403" s="1" t="s">
        <v>3291</v>
      </c>
      <c r="D2403" s="1" t="s">
        <v>3836</v>
      </c>
      <c r="E2403" s="1" t="s">
        <v>3838</v>
      </c>
      <c r="F2403" s="1" t="s">
        <v>3840</v>
      </c>
      <c r="G2403" s="1" t="s">
        <v>3841</v>
      </c>
      <c r="H2403" s="1" t="s">
        <v>1380</v>
      </c>
      <c r="I2403" s="1" t="s">
        <v>1382</v>
      </c>
      <c r="K2403" s="1" t="s">
        <v>3145</v>
      </c>
      <c r="L2403" s="1" t="s">
        <v>3146</v>
      </c>
    </row>
    <row r="2404">
      <c r="A2404" s="1" t="s">
        <v>6139</v>
      </c>
      <c r="B2404" s="1" t="s">
        <v>25478</v>
      </c>
      <c r="C2404" s="1" t="s">
        <v>25479</v>
      </c>
      <c r="D2404" s="1" t="s">
        <v>14051</v>
      </c>
      <c r="E2404" s="1" t="s">
        <v>14053</v>
      </c>
      <c r="F2404" s="1" t="s">
        <v>14055</v>
      </c>
      <c r="G2404" s="1" t="s">
        <v>14056</v>
      </c>
      <c r="H2404" s="1" t="s">
        <v>25480</v>
      </c>
      <c r="I2404" s="1" t="s">
        <v>25481</v>
      </c>
      <c r="J2404" s="1" t="s">
        <v>3814</v>
      </c>
      <c r="K2404" s="1" t="s">
        <v>3817</v>
      </c>
      <c r="L2404" s="1" t="s">
        <v>14060</v>
      </c>
      <c r="M2404" s="1" t="s">
        <v>14059</v>
      </c>
      <c r="O2404" s="1" t="s">
        <v>25483</v>
      </c>
      <c r="P2404" s="1" t="s">
        <v>25484</v>
      </c>
      <c r="Q2404" s="1" t="s">
        <v>14061</v>
      </c>
      <c r="R2404" s="1" t="s">
        <v>14062</v>
      </c>
    </row>
    <row r="2405">
      <c r="A2405" s="1" t="s">
        <v>6153</v>
      </c>
      <c r="B2405" s="1" t="s">
        <v>25486</v>
      </c>
      <c r="C2405" s="1" t="s">
        <v>189</v>
      </c>
      <c r="D2405" s="1" t="s">
        <v>3814</v>
      </c>
      <c r="E2405" s="1" t="s">
        <v>3817</v>
      </c>
    </row>
    <row r="2406">
      <c r="A2406" s="1" t="s">
        <v>6156</v>
      </c>
      <c r="B2406" s="1" t="s">
        <v>346</v>
      </c>
      <c r="C2406" s="1" t="s">
        <v>347</v>
      </c>
      <c r="D2406" s="1" t="s">
        <v>239</v>
      </c>
      <c r="E2406" s="1" t="s">
        <v>240</v>
      </c>
      <c r="F2406" s="1" t="s">
        <v>241</v>
      </c>
      <c r="G2406" s="1" t="s">
        <v>242</v>
      </c>
      <c r="H2406" s="1" t="s">
        <v>25488</v>
      </c>
      <c r="I2406" s="1" t="s">
        <v>25489</v>
      </c>
      <c r="J2406" s="1" t="s">
        <v>25490</v>
      </c>
      <c r="K2406" s="1" t="s">
        <v>18420</v>
      </c>
      <c r="L2406" s="1" t="s">
        <v>251</v>
      </c>
      <c r="M2406" s="1" t="s">
        <v>252</v>
      </c>
      <c r="N2406" s="1" t="s">
        <v>25491</v>
      </c>
      <c r="O2406" s="1" t="s">
        <v>25492</v>
      </c>
      <c r="Q2406" s="1" t="s">
        <v>361</v>
      </c>
      <c r="R2406" s="1" t="s">
        <v>362</v>
      </c>
      <c r="S2406" s="1" t="s">
        <v>3145</v>
      </c>
      <c r="T2406" s="1" t="s">
        <v>3146</v>
      </c>
      <c r="U2406" s="1" t="s">
        <v>259</v>
      </c>
      <c r="V2406" s="1" t="s">
        <v>260</v>
      </c>
    </row>
    <row r="2407">
      <c r="A2407" s="1" t="s">
        <v>6169</v>
      </c>
      <c r="B2407" s="1" t="s">
        <v>3944</v>
      </c>
      <c r="C2407" s="1" t="s">
        <v>3946</v>
      </c>
      <c r="D2407" s="1" t="s">
        <v>5618</v>
      </c>
      <c r="E2407" s="1" t="s">
        <v>3951</v>
      </c>
      <c r="F2407" s="1" t="s">
        <v>15250</v>
      </c>
      <c r="G2407" s="1" t="s">
        <v>15252</v>
      </c>
      <c r="H2407" s="1" t="s">
        <v>25516</v>
      </c>
      <c r="I2407" s="1" t="s">
        <v>25517</v>
      </c>
      <c r="J2407" s="1" t="s">
        <v>25519</v>
      </c>
      <c r="K2407" s="1" t="s">
        <v>21488</v>
      </c>
      <c r="L2407" s="1" t="s">
        <v>91</v>
      </c>
      <c r="M2407" s="1" t="s">
        <v>92</v>
      </c>
      <c r="N2407" s="1" t="s">
        <v>25523</v>
      </c>
      <c r="O2407" s="1" t="s">
        <v>25526</v>
      </c>
      <c r="P2407" s="1" t="s">
        <v>15256</v>
      </c>
      <c r="Q2407" s="1" t="s">
        <v>15257</v>
      </c>
      <c r="R2407" s="1" t="s">
        <v>25531</v>
      </c>
      <c r="S2407" s="1" t="s">
        <v>25533</v>
      </c>
      <c r="V2407" s="1" t="s">
        <v>3952</v>
      </c>
      <c r="W2407" s="1" t="s">
        <v>3953</v>
      </c>
    </row>
    <row r="2408">
      <c r="A2408" s="1" t="s">
        <v>6176</v>
      </c>
      <c r="B2408" s="1" t="s">
        <v>346</v>
      </c>
      <c r="C2408" s="1" t="s">
        <v>347</v>
      </c>
      <c r="D2408" s="1" t="s">
        <v>25538</v>
      </c>
      <c r="E2408" s="1" t="s">
        <v>25540</v>
      </c>
      <c r="F2408" s="1" t="s">
        <v>25542</v>
      </c>
      <c r="G2408" s="1" t="s">
        <v>25543</v>
      </c>
      <c r="I2408" s="1" t="s">
        <v>25544</v>
      </c>
      <c r="J2408" s="1" t="s">
        <v>25540</v>
      </c>
      <c r="K2408" s="1" t="s">
        <v>361</v>
      </c>
      <c r="L2408" s="1" t="s">
        <v>362</v>
      </c>
    </row>
    <row r="2409">
      <c r="A2409" s="1" t="s">
        <v>6178</v>
      </c>
      <c r="B2409" s="1" t="s">
        <v>1597</v>
      </c>
      <c r="C2409" s="1" t="s">
        <v>1599</v>
      </c>
      <c r="D2409" s="1" t="s">
        <v>1601</v>
      </c>
      <c r="E2409" s="1" t="s">
        <v>1603</v>
      </c>
      <c r="F2409" s="1" t="s">
        <v>25552</v>
      </c>
      <c r="G2409" s="1" t="s">
        <v>25553</v>
      </c>
      <c r="H2409" s="1" t="s">
        <v>25555</v>
      </c>
      <c r="I2409" s="1" t="s">
        <v>25556</v>
      </c>
      <c r="K2409" s="1" t="s">
        <v>1608</v>
      </c>
      <c r="L2409" s="1" t="s">
        <v>1609</v>
      </c>
      <c r="M2409" s="1" t="s">
        <v>25557</v>
      </c>
      <c r="N2409" s="1" t="s">
        <v>25558</v>
      </c>
      <c r="P2409" s="1" t="s">
        <v>1610</v>
      </c>
      <c r="Q2409" s="1" t="s">
        <v>1611</v>
      </c>
    </row>
    <row r="2410">
      <c r="A2410" s="1" t="s">
        <v>6180</v>
      </c>
      <c r="B2410" s="1" t="s">
        <v>346</v>
      </c>
      <c r="C2410" s="1" t="s">
        <v>347</v>
      </c>
      <c r="D2410" s="1" t="s">
        <v>25566</v>
      </c>
      <c r="E2410" s="1" t="s">
        <v>25568</v>
      </c>
      <c r="F2410" s="1" t="s">
        <v>25570</v>
      </c>
      <c r="G2410" s="1" t="s">
        <v>25571</v>
      </c>
      <c r="H2410" s="1" t="s">
        <v>25572</v>
      </c>
      <c r="I2410" s="1" t="s">
        <v>25573</v>
      </c>
      <c r="J2410" s="1" t="s">
        <v>25575</v>
      </c>
      <c r="K2410" s="1" t="s">
        <v>25576</v>
      </c>
      <c r="L2410" s="1" t="s">
        <v>25577</v>
      </c>
      <c r="M2410" s="1" t="s">
        <v>25578</v>
      </c>
      <c r="N2410" s="1" t="s">
        <v>361</v>
      </c>
      <c r="O2410" s="1" t="s">
        <v>362</v>
      </c>
    </row>
    <row r="2411">
      <c r="A2411" s="1" t="s">
        <v>25582</v>
      </c>
      <c r="B2411" s="1" t="s">
        <v>3366</v>
      </c>
      <c r="C2411" s="1" t="s">
        <v>3368</v>
      </c>
      <c r="D2411" s="1" t="s">
        <v>3369</v>
      </c>
      <c r="E2411" s="1" t="s">
        <v>3370</v>
      </c>
      <c r="F2411" s="1" t="s">
        <v>3371</v>
      </c>
      <c r="G2411" s="1" t="s">
        <v>3372</v>
      </c>
      <c r="H2411" s="1" t="s">
        <v>3373</v>
      </c>
      <c r="I2411" s="1" t="s">
        <v>3374</v>
      </c>
    </row>
    <row r="2412">
      <c r="A2412" s="1" t="s">
        <v>6182</v>
      </c>
      <c r="B2412" s="1" t="s">
        <v>25588</v>
      </c>
      <c r="C2412" s="1" t="s">
        <v>25589</v>
      </c>
      <c r="D2412" s="1" t="s">
        <v>25590</v>
      </c>
      <c r="E2412" s="1" t="s">
        <v>25591</v>
      </c>
      <c r="G2412" s="1" t="s">
        <v>25593</v>
      </c>
      <c r="H2412" s="1" t="s">
        <v>25595</v>
      </c>
      <c r="J2412" s="1" t="s">
        <v>25597</v>
      </c>
      <c r="K2412" s="1" t="s">
        <v>25598</v>
      </c>
    </row>
    <row r="2413">
      <c r="A2413" s="1" t="s">
        <v>25599</v>
      </c>
      <c r="B2413" s="1" t="s">
        <v>3439</v>
      </c>
      <c r="C2413" s="1" t="s">
        <v>3441</v>
      </c>
      <c r="D2413" s="1" t="s">
        <v>25600</v>
      </c>
      <c r="E2413" s="1" t="s">
        <v>25601</v>
      </c>
      <c r="F2413" s="1" t="s">
        <v>3442</v>
      </c>
      <c r="G2413" s="1" t="s">
        <v>3443</v>
      </c>
      <c r="H2413" s="1" t="s">
        <v>25604</v>
      </c>
      <c r="I2413" s="1" t="s">
        <v>25622</v>
      </c>
      <c r="L2413" s="1" t="s">
        <v>3446</v>
      </c>
      <c r="M2413" s="1" t="s">
        <v>3447</v>
      </c>
      <c r="N2413" s="1" t="s">
        <v>3448</v>
      </c>
      <c r="O2413" s="1" t="s">
        <v>3450</v>
      </c>
      <c r="P2413" s="1" t="s">
        <v>3452</v>
      </c>
      <c r="Q2413" s="1" t="s">
        <v>3453</v>
      </c>
    </row>
    <row r="2414">
      <c r="A2414" s="1" t="s">
        <v>6188</v>
      </c>
      <c r="B2414" s="1" t="s">
        <v>20349</v>
      </c>
      <c r="C2414" s="1" t="s">
        <v>20350</v>
      </c>
      <c r="D2414" s="1" t="s">
        <v>20351</v>
      </c>
      <c r="E2414" s="1" t="s">
        <v>40</v>
      </c>
      <c r="G2414" s="1" t="s">
        <v>20352</v>
      </c>
      <c r="H2414" s="1" t="s">
        <v>20353</v>
      </c>
    </row>
    <row r="2415">
      <c r="A2415" s="1" t="s">
        <v>6191</v>
      </c>
      <c r="B2415" s="1" t="s">
        <v>25623</v>
      </c>
      <c r="C2415" s="1" t="s">
        <v>25625</v>
      </c>
      <c r="D2415" s="1" t="s">
        <v>25626</v>
      </c>
      <c r="E2415" s="1" t="s">
        <v>40</v>
      </c>
      <c r="F2415" s="1" t="s">
        <v>25627</v>
      </c>
      <c r="G2415" s="1" t="s">
        <v>25625</v>
      </c>
    </row>
    <row r="2416">
      <c r="A2416" s="1" t="s">
        <v>6198</v>
      </c>
      <c r="B2416" s="1" t="s">
        <v>17597</v>
      </c>
      <c r="C2416" s="1" t="s">
        <v>17599</v>
      </c>
      <c r="D2416" s="1" t="s">
        <v>25628</v>
      </c>
      <c r="E2416" s="1" t="s">
        <v>25629</v>
      </c>
      <c r="F2416" s="1" t="s">
        <v>25630</v>
      </c>
      <c r="G2416" s="1" t="s">
        <v>25631</v>
      </c>
      <c r="H2416" s="1" t="s">
        <v>25632</v>
      </c>
      <c r="I2416" s="1" t="s">
        <v>25633</v>
      </c>
      <c r="K2416" s="1" t="s">
        <v>17605</v>
      </c>
      <c r="L2416" s="1" t="s">
        <v>17607</v>
      </c>
      <c r="M2416" s="1" t="s">
        <v>25635</v>
      </c>
      <c r="N2416" s="1" t="s">
        <v>25629</v>
      </c>
      <c r="O2416" s="1" t="s">
        <v>25636</v>
      </c>
      <c r="P2416" s="1" t="s">
        <v>25637</v>
      </c>
      <c r="Q2416" s="1" t="s">
        <v>1380</v>
      </c>
      <c r="R2416" s="1" t="s">
        <v>1382</v>
      </c>
      <c r="S2416" s="1" t="s">
        <v>17609</v>
      </c>
      <c r="T2416" s="1" t="s">
        <v>17611</v>
      </c>
    </row>
    <row r="2417">
      <c r="A2417" s="1" t="s">
        <v>6215</v>
      </c>
      <c r="B2417" s="1" t="s">
        <v>1068</v>
      </c>
      <c r="C2417" s="1" t="s">
        <v>1069</v>
      </c>
      <c r="D2417" s="1" t="s">
        <v>273</v>
      </c>
      <c r="E2417" s="1" t="s">
        <v>274</v>
      </c>
      <c r="F2417" s="1" t="s">
        <v>25638</v>
      </c>
      <c r="G2417" s="1" t="s">
        <v>25639</v>
      </c>
      <c r="H2417" s="1" t="s">
        <v>898</v>
      </c>
      <c r="I2417" s="1" t="s">
        <v>900</v>
      </c>
      <c r="K2417" s="1" t="s">
        <v>1074</v>
      </c>
      <c r="L2417" s="1" t="s">
        <v>1075</v>
      </c>
      <c r="M2417" s="1" t="s">
        <v>2682</v>
      </c>
      <c r="N2417" s="1" t="s">
        <v>2684</v>
      </c>
      <c r="O2417" s="1" t="s">
        <v>300</v>
      </c>
      <c r="P2417" s="1" t="s">
        <v>301</v>
      </c>
    </row>
    <row r="2418">
      <c r="A2418" s="1" t="s">
        <v>6237</v>
      </c>
      <c r="B2418" s="1" t="s">
        <v>5336</v>
      </c>
      <c r="C2418" s="1" t="s">
        <v>5338</v>
      </c>
      <c r="D2418" s="1" t="s">
        <v>25640</v>
      </c>
      <c r="E2418" s="1" t="s">
        <v>25641</v>
      </c>
      <c r="F2418" s="1" t="s">
        <v>25642</v>
      </c>
      <c r="G2418" s="1" t="s">
        <v>25643</v>
      </c>
      <c r="H2418" s="1" t="s">
        <v>25644</v>
      </c>
      <c r="I2418" s="1" t="s">
        <v>25645</v>
      </c>
      <c r="K2418" s="1" t="s">
        <v>25646</v>
      </c>
      <c r="L2418" s="1" t="s">
        <v>25647</v>
      </c>
      <c r="N2418" s="1" t="s">
        <v>5354</v>
      </c>
      <c r="O2418" s="1" t="s">
        <v>5355</v>
      </c>
    </row>
    <row r="2419">
      <c r="A2419" s="1" t="s">
        <v>6238</v>
      </c>
      <c r="B2419" s="1" t="s">
        <v>25649</v>
      </c>
      <c r="C2419" s="1" t="s">
        <v>25651</v>
      </c>
      <c r="D2419" s="1" t="s">
        <v>25652</v>
      </c>
      <c r="E2419" s="1" t="s">
        <v>25653</v>
      </c>
      <c r="G2419" s="1" t="s">
        <v>25654</v>
      </c>
      <c r="H2419" s="1" t="s">
        <v>25655</v>
      </c>
    </row>
    <row r="2420">
      <c r="A2420" s="1" t="s">
        <v>6253</v>
      </c>
      <c r="B2420" s="1" t="s">
        <v>21361</v>
      </c>
      <c r="C2420" s="1" t="s">
        <v>21363</v>
      </c>
      <c r="D2420" s="1" t="s">
        <v>1424</v>
      </c>
      <c r="E2420" s="1" t="s">
        <v>1426</v>
      </c>
    </row>
    <row r="2421">
      <c r="A2421" s="1" t="s">
        <v>6256</v>
      </c>
      <c r="B2421" s="1" t="s">
        <v>7872</v>
      </c>
      <c r="C2421" s="1" t="s">
        <v>7873</v>
      </c>
      <c r="D2421" s="1" t="s">
        <v>25658</v>
      </c>
      <c r="E2421" s="1" t="s">
        <v>189</v>
      </c>
      <c r="F2421" s="1" t="s">
        <v>7895</v>
      </c>
      <c r="G2421" s="1" t="s">
        <v>7896</v>
      </c>
    </row>
    <row r="2422">
      <c r="A2422" s="1" t="s">
        <v>6261</v>
      </c>
      <c r="B2422" s="1" t="s">
        <v>8067</v>
      </c>
      <c r="C2422" s="1" t="s">
        <v>8068</v>
      </c>
      <c r="D2422" s="1" t="s">
        <v>25659</v>
      </c>
      <c r="E2422" s="1" t="s">
        <v>8071</v>
      </c>
      <c r="F2422" s="1" t="s">
        <v>8072</v>
      </c>
      <c r="G2422" s="1" t="s">
        <v>8073</v>
      </c>
    </row>
    <row r="2423">
      <c r="A2423" s="1" t="s">
        <v>25660</v>
      </c>
      <c r="B2423" s="1" t="s">
        <v>102</v>
      </c>
      <c r="C2423" s="1" t="s">
        <v>103</v>
      </c>
      <c r="D2423" s="1" t="s">
        <v>106</v>
      </c>
      <c r="E2423" s="1" t="s">
        <v>107</v>
      </c>
      <c r="F2423" s="1" t="s">
        <v>25663</v>
      </c>
      <c r="G2423" s="1" t="s">
        <v>109</v>
      </c>
      <c r="J2423" s="1" t="s">
        <v>110</v>
      </c>
      <c r="K2423" s="1" t="s">
        <v>111</v>
      </c>
      <c r="L2423" s="1" t="s">
        <v>114</v>
      </c>
      <c r="M2423" s="1" t="s">
        <v>115</v>
      </c>
    </row>
    <row r="2424">
      <c r="A2424" s="1" t="s">
        <v>6270</v>
      </c>
      <c r="B2424" s="1" t="s">
        <v>169</v>
      </c>
      <c r="C2424" s="1" t="s">
        <v>170</v>
      </c>
      <c r="D2424" s="1" t="s">
        <v>264</v>
      </c>
      <c r="E2424" s="1" t="s">
        <v>265</v>
      </c>
      <c r="F2424" s="1" t="s">
        <v>22296</v>
      </c>
      <c r="G2424" s="1" t="s">
        <v>22297</v>
      </c>
      <c r="H2424" s="1" t="s">
        <v>11107</v>
      </c>
      <c r="I2424" s="1" t="s">
        <v>196</v>
      </c>
      <c r="K2424" s="1" t="s">
        <v>268</v>
      </c>
      <c r="L2424" s="1" t="s">
        <v>269</v>
      </c>
      <c r="M2424" s="1" t="s">
        <v>22300</v>
      </c>
      <c r="N2424" s="1" t="s">
        <v>22301</v>
      </c>
      <c r="O2424" s="1" t="s">
        <v>9177</v>
      </c>
      <c r="P2424" s="1" t="s">
        <v>9178</v>
      </c>
      <c r="Q2424" s="1" t="s">
        <v>183</v>
      </c>
      <c r="R2424" s="1" t="s">
        <v>184</v>
      </c>
      <c r="S2424" s="1" t="s">
        <v>22302</v>
      </c>
      <c r="T2424" s="1" t="s">
        <v>22304</v>
      </c>
    </row>
    <row r="2425">
      <c r="A2425" s="1" t="s">
        <v>6278</v>
      </c>
      <c r="B2425" s="1" t="s">
        <v>9792</v>
      </c>
      <c r="C2425" s="1" t="s">
        <v>9793</v>
      </c>
      <c r="D2425" s="1" t="s">
        <v>9790</v>
      </c>
      <c r="E2425" s="1" t="s">
        <v>9791</v>
      </c>
      <c r="F2425" s="1" t="s">
        <v>18731</v>
      </c>
      <c r="G2425" s="1" t="s">
        <v>18732</v>
      </c>
      <c r="I2425" s="1" t="s">
        <v>9800</v>
      </c>
      <c r="J2425" s="1" t="s">
        <v>9801</v>
      </c>
      <c r="K2425" s="1" t="s">
        <v>9809</v>
      </c>
      <c r="L2425" s="1" t="s">
        <v>9811</v>
      </c>
    </row>
    <row r="2426">
      <c r="A2426" s="1" t="s">
        <v>6301</v>
      </c>
      <c r="B2426" s="1" t="s">
        <v>803</v>
      </c>
      <c r="C2426" s="1" t="s">
        <v>805</v>
      </c>
      <c r="D2426" s="1" t="s">
        <v>807</v>
      </c>
      <c r="E2426" s="1" t="s">
        <v>808</v>
      </c>
      <c r="F2426" s="1" t="s">
        <v>25675</v>
      </c>
      <c r="G2426" s="1" t="s">
        <v>4285</v>
      </c>
      <c r="H2426" s="1" t="s">
        <v>812</v>
      </c>
      <c r="I2426" s="1" t="s">
        <v>808</v>
      </c>
      <c r="J2426" s="1" t="s">
        <v>814</v>
      </c>
      <c r="K2426" s="1" t="s">
        <v>816</v>
      </c>
      <c r="M2426" s="1" t="s">
        <v>817</v>
      </c>
      <c r="N2426" s="1" t="s">
        <v>818</v>
      </c>
    </row>
    <row r="2427">
      <c r="A2427" s="1" t="s">
        <v>25677</v>
      </c>
      <c r="B2427" s="1" t="s">
        <v>25679</v>
      </c>
      <c r="C2427" s="1" t="s">
        <v>40</v>
      </c>
      <c r="D2427" s="1" t="s">
        <v>25681</v>
      </c>
      <c r="E2427" s="1" t="s">
        <v>25682</v>
      </c>
    </row>
    <row r="2428">
      <c r="A2428" s="1" t="s">
        <v>6323</v>
      </c>
      <c r="B2428" s="1" t="s">
        <v>25683</v>
      </c>
      <c r="C2428" s="1" t="s">
        <v>189</v>
      </c>
    </row>
    <row r="2429">
      <c r="A2429" s="1" t="s">
        <v>6349</v>
      </c>
      <c r="B2429" s="1" t="s">
        <v>7827</v>
      </c>
      <c r="C2429" s="1" t="s">
        <v>7829</v>
      </c>
      <c r="D2429" s="1" t="s">
        <v>8780</v>
      </c>
      <c r="E2429" s="1" t="s">
        <v>8781</v>
      </c>
      <c r="F2429" s="1" t="s">
        <v>19712</v>
      </c>
      <c r="G2429" s="1" t="s">
        <v>19715</v>
      </c>
      <c r="H2429" s="1" t="s">
        <v>7834</v>
      </c>
      <c r="I2429" s="1" t="s">
        <v>7835</v>
      </c>
      <c r="J2429" s="1" t="s">
        <v>19720</v>
      </c>
      <c r="K2429" s="1" t="s">
        <v>7832</v>
      </c>
      <c r="L2429" s="1" t="s">
        <v>4533</v>
      </c>
      <c r="M2429" s="1" t="s">
        <v>4534</v>
      </c>
    </row>
    <row r="2430">
      <c r="A2430" s="1" t="s">
        <v>6351</v>
      </c>
      <c r="B2430" s="1" t="s">
        <v>1174</v>
      </c>
      <c r="C2430" s="1" t="s">
        <v>1176</v>
      </c>
      <c r="D2430" s="1" t="s">
        <v>779</v>
      </c>
      <c r="E2430" s="1" t="s">
        <v>780</v>
      </c>
      <c r="F2430" s="1" t="s">
        <v>4166</v>
      </c>
      <c r="G2430" s="1" t="s">
        <v>843</v>
      </c>
      <c r="H2430" s="1" t="s">
        <v>1178</v>
      </c>
      <c r="I2430" s="1" t="s">
        <v>1180</v>
      </c>
      <c r="J2430" s="1" t="s">
        <v>786</v>
      </c>
      <c r="K2430" s="1" t="s">
        <v>787</v>
      </c>
      <c r="L2430" s="1" t="s">
        <v>788</v>
      </c>
      <c r="M2430" s="1" t="s">
        <v>789</v>
      </c>
    </row>
    <row r="2431">
      <c r="A2431" s="1" t="s">
        <v>6358</v>
      </c>
      <c r="B2431" s="1" t="s">
        <v>763</v>
      </c>
      <c r="C2431" s="1" t="s">
        <v>765</v>
      </c>
      <c r="D2431" s="1" t="s">
        <v>3880</v>
      </c>
      <c r="E2431" s="1" t="s">
        <v>3881</v>
      </c>
      <c r="F2431" s="1" t="s">
        <v>25688</v>
      </c>
      <c r="G2431" s="1" t="s">
        <v>3883</v>
      </c>
      <c r="H2431" s="1" t="s">
        <v>3884</v>
      </c>
      <c r="I2431" s="1" t="s">
        <v>3883</v>
      </c>
      <c r="J2431" s="1" t="s">
        <v>776</v>
      </c>
      <c r="K2431" s="1" t="s">
        <v>777</v>
      </c>
      <c r="L2431" s="1" t="s">
        <v>772</v>
      </c>
      <c r="M2431" s="1" t="s">
        <v>774</v>
      </c>
    </row>
    <row r="2432">
      <c r="A2432" s="1" t="s">
        <v>6375</v>
      </c>
      <c r="B2432" s="1" t="s">
        <v>169</v>
      </c>
      <c r="C2432" s="1" t="s">
        <v>170</v>
      </c>
      <c r="D2432" s="1" t="s">
        <v>7088</v>
      </c>
      <c r="E2432" s="1" t="s">
        <v>7089</v>
      </c>
      <c r="F2432" s="1" t="s">
        <v>2190</v>
      </c>
      <c r="G2432" s="1" t="s">
        <v>2191</v>
      </c>
      <c r="H2432" s="1" t="s">
        <v>7084</v>
      </c>
      <c r="I2432" s="1" t="s">
        <v>7085</v>
      </c>
      <c r="K2432" s="1" t="s">
        <v>7086</v>
      </c>
      <c r="L2432" s="1" t="s">
        <v>7087</v>
      </c>
      <c r="M2432" s="1" t="s">
        <v>25695</v>
      </c>
      <c r="N2432" s="1" t="s">
        <v>25696</v>
      </c>
      <c r="O2432" s="1" t="s">
        <v>25697</v>
      </c>
      <c r="P2432" s="1" t="s">
        <v>25698</v>
      </c>
      <c r="S2432" s="1" t="s">
        <v>7101</v>
      </c>
      <c r="T2432" s="1" t="s">
        <v>7102</v>
      </c>
      <c r="U2432" s="1" t="s">
        <v>7098</v>
      </c>
      <c r="V2432" s="1" t="s">
        <v>7085</v>
      </c>
      <c r="Y2432" s="1" t="s">
        <v>183</v>
      </c>
      <c r="Z2432" s="1" t="s">
        <v>184</v>
      </c>
      <c r="AA2432" s="1" t="s">
        <v>2203</v>
      </c>
      <c r="AB2432" s="1" t="s">
        <v>2204</v>
      </c>
    </row>
    <row r="2433">
      <c r="A2433" s="1" t="s">
        <v>6386</v>
      </c>
      <c r="B2433" s="1" t="s">
        <v>25709</v>
      </c>
      <c r="C2433" s="1" t="s">
        <v>25710</v>
      </c>
      <c r="D2433" s="1" t="s">
        <v>25712</v>
      </c>
      <c r="E2433" s="1" t="s">
        <v>25713</v>
      </c>
      <c r="G2433" s="1" t="s">
        <v>25714</v>
      </c>
      <c r="H2433" s="1" t="s">
        <v>25715</v>
      </c>
    </row>
    <row r="2434">
      <c r="A2434" s="1" t="s">
        <v>6390</v>
      </c>
      <c r="B2434" s="1" t="s">
        <v>25717</v>
      </c>
      <c r="C2434" s="1" t="s">
        <v>189</v>
      </c>
    </row>
    <row r="2435">
      <c r="A2435" s="1" t="s">
        <v>6407</v>
      </c>
      <c r="B2435" s="1" t="s">
        <v>25719</v>
      </c>
      <c r="C2435" s="1" t="s">
        <v>189</v>
      </c>
    </row>
    <row r="2436">
      <c r="A2436" s="1" t="s">
        <v>6420</v>
      </c>
      <c r="B2436" s="1" t="s">
        <v>25720</v>
      </c>
      <c r="C2436" s="1" t="s">
        <v>189</v>
      </c>
    </row>
    <row r="2437">
      <c r="A2437" s="1" t="s">
        <v>6443</v>
      </c>
      <c r="B2437" s="1" t="s">
        <v>273</v>
      </c>
      <c r="C2437" s="1" t="s">
        <v>274</v>
      </c>
      <c r="D2437" s="1" t="s">
        <v>5142</v>
      </c>
      <c r="E2437" s="1" t="s">
        <v>5143</v>
      </c>
      <c r="F2437" s="1" t="s">
        <v>5144</v>
      </c>
      <c r="G2437" s="1" t="s">
        <v>5145</v>
      </c>
      <c r="H2437" s="1" t="s">
        <v>25721</v>
      </c>
      <c r="I2437" s="1" t="s">
        <v>25722</v>
      </c>
      <c r="J2437" s="1" t="s">
        <v>12799</v>
      </c>
      <c r="K2437" s="1" t="s">
        <v>5152</v>
      </c>
      <c r="M2437" s="1" t="s">
        <v>300</v>
      </c>
      <c r="N2437" s="1" t="s">
        <v>301</v>
      </c>
      <c r="O2437" s="1" t="s">
        <v>5154</v>
      </c>
      <c r="P2437" s="1" t="s">
        <v>5145</v>
      </c>
    </row>
    <row r="2438">
      <c r="A2438" s="1" t="s">
        <v>6457</v>
      </c>
      <c r="B2438" s="1" t="s">
        <v>25723</v>
      </c>
      <c r="C2438" s="1" t="s">
        <v>25724</v>
      </c>
      <c r="D2438" s="1" t="s">
        <v>25725</v>
      </c>
      <c r="E2438" s="1" t="s">
        <v>25726</v>
      </c>
      <c r="F2438" s="1" t="s">
        <v>25727</v>
      </c>
      <c r="G2438" s="1" t="s">
        <v>25728</v>
      </c>
      <c r="H2438" s="2" t="s">
        <v>2301</v>
      </c>
      <c r="I2438" s="1" t="s">
        <v>2006</v>
      </c>
      <c r="K2438" s="1" t="s">
        <v>25730</v>
      </c>
      <c r="L2438" s="1" t="s">
        <v>25724</v>
      </c>
      <c r="M2438" s="1" t="s">
        <v>1338</v>
      </c>
      <c r="N2438" s="1" t="s">
        <v>1340</v>
      </c>
    </row>
    <row r="2439">
      <c r="A2439" s="1" t="s">
        <v>6460</v>
      </c>
      <c r="B2439" s="1" t="s">
        <v>25731</v>
      </c>
      <c r="C2439" s="1" t="s">
        <v>25732</v>
      </c>
      <c r="D2439" s="1" t="s">
        <v>25733</v>
      </c>
      <c r="E2439" s="1" t="s">
        <v>25734</v>
      </c>
      <c r="G2439" s="1" t="s">
        <v>25735</v>
      </c>
      <c r="H2439" s="1" t="s">
        <v>25736</v>
      </c>
      <c r="I2439" s="1" t="s">
        <v>3565</v>
      </c>
      <c r="J2439" s="1" t="s">
        <v>3567</v>
      </c>
      <c r="K2439" s="1" t="s">
        <v>1819</v>
      </c>
      <c r="L2439" s="1" t="s">
        <v>1820</v>
      </c>
    </row>
    <row r="2440">
      <c r="A2440" s="1" t="s">
        <v>25738</v>
      </c>
      <c r="B2440" s="1" t="s">
        <v>24369</v>
      </c>
      <c r="C2440" s="1" t="s">
        <v>24370</v>
      </c>
      <c r="D2440" s="1" t="s">
        <v>24371</v>
      </c>
      <c r="E2440" s="1" t="s">
        <v>24372</v>
      </c>
      <c r="F2440" s="1" t="s">
        <v>24373</v>
      </c>
      <c r="G2440" s="1" t="s">
        <v>24374</v>
      </c>
      <c r="H2440" s="1" t="s">
        <v>4533</v>
      </c>
      <c r="I2440" s="1" t="s">
        <v>4534</v>
      </c>
    </row>
    <row r="2441">
      <c r="A2441" s="1" t="s">
        <v>6465</v>
      </c>
      <c r="B2441" s="1" t="s">
        <v>2408</v>
      </c>
      <c r="C2441" s="1" t="s">
        <v>2410</v>
      </c>
      <c r="D2441" s="1" t="s">
        <v>10280</v>
      </c>
      <c r="E2441" s="1" t="s">
        <v>4022</v>
      </c>
      <c r="F2441" s="1" t="s">
        <v>4020</v>
      </c>
      <c r="G2441" s="1" t="s">
        <v>4022</v>
      </c>
      <c r="H2441" s="1" t="s">
        <v>2416</v>
      </c>
      <c r="I2441" s="1" t="s">
        <v>2418</v>
      </c>
    </row>
    <row r="2442">
      <c r="A2442" s="1" t="s">
        <v>25740</v>
      </c>
      <c r="B2442" s="1" t="s">
        <v>5765</v>
      </c>
      <c r="C2442" s="1" t="s">
        <v>5767</v>
      </c>
      <c r="D2442" s="1" t="s">
        <v>5768</v>
      </c>
      <c r="E2442" s="1" t="s">
        <v>5769</v>
      </c>
      <c r="F2442" s="1" t="s">
        <v>13723</v>
      </c>
      <c r="G2442" s="1" t="s">
        <v>13724</v>
      </c>
      <c r="I2442" s="1" t="s">
        <v>5773</v>
      </c>
      <c r="J2442" s="1" t="s">
        <v>5769</v>
      </c>
      <c r="K2442" s="1" t="s">
        <v>5774</v>
      </c>
      <c r="L2442" s="1" t="s">
        <v>5775</v>
      </c>
    </row>
    <row r="2443">
      <c r="A2443" s="1" t="s">
        <v>6480</v>
      </c>
      <c r="B2443" s="1" t="s">
        <v>25743</v>
      </c>
      <c r="C2443" s="1" t="s">
        <v>25744</v>
      </c>
      <c r="D2443" s="1" t="s">
        <v>25745</v>
      </c>
      <c r="E2443" s="1" t="s">
        <v>25746</v>
      </c>
      <c r="G2443" s="1" t="s">
        <v>25747</v>
      </c>
      <c r="H2443" s="1" t="s">
        <v>25748</v>
      </c>
    </row>
    <row r="2444">
      <c r="A2444" s="1" t="s">
        <v>25750</v>
      </c>
      <c r="B2444" s="1" t="s">
        <v>720</v>
      </c>
      <c r="C2444" s="1" t="s">
        <v>722</v>
      </c>
      <c r="D2444" s="1" t="s">
        <v>724</v>
      </c>
      <c r="E2444" s="1" t="s">
        <v>726</v>
      </c>
      <c r="F2444" s="1" t="s">
        <v>25743</v>
      </c>
      <c r="G2444" s="1" t="s">
        <v>25744</v>
      </c>
      <c r="H2444" s="1" t="s">
        <v>25745</v>
      </c>
      <c r="I2444" s="1" t="s">
        <v>25746</v>
      </c>
      <c r="J2444" s="1" t="s">
        <v>7752</v>
      </c>
      <c r="K2444" s="1" t="s">
        <v>7754</v>
      </c>
      <c r="M2444" s="1" t="s">
        <v>750</v>
      </c>
      <c r="N2444" s="1" t="s">
        <v>726</v>
      </c>
      <c r="O2444" s="1" t="s">
        <v>25752</v>
      </c>
      <c r="P2444" s="1" t="s">
        <v>726</v>
      </c>
      <c r="Q2444" s="1" t="s">
        <v>25747</v>
      </c>
      <c r="R2444" s="1" t="s">
        <v>25748</v>
      </c>
      <c r="S2444" s="1" t="s">
        <v>25753</v>
      </c>
      <c r="T2444" s="1" t="s">
        <v>25754</v>
      </c>
      <c r="U2444" s="1" t="s">
        <v>532</v>
      </c>
      <c r="V2444" s="1" t="s">
        <v>534</v>
      </c>
      <c r="X2444" s="1" t="s">
        <v>759</v>
      </c>
      <c r="Y2444" s="1" t="s">
        <v>760</v>
      </c>
    </row>
    <row r="2445">
      <c r="A2445" s="1" t="s">
        <v>6502</v>
      </c>
      <c r="B2445" s="1" t="s">
        <v>541</v>
      </c>
      <c r="C2445" s="1" t="s">
        <v>542</v>
      </c>
      <c r="D2445" s="1" t="s">
        <v>25755</v>
      </c>
      <c r="E2445" s="1" t="s">
        <v>25756</v>
      </c>
      <c r="F2445" s="1" t="s">
        <v>17542</v>
      </c>
      <c r="G2445" s="1" t="s">
        <v>17543</v>
      </c>
      <c r="I2445" s="1" t="s">
        <v>25757</v>
      </c>
      <c r="J2445" s="1" t="s">
        <v>25758</v>
      </c>
      <c r="K2445" s="1" t="s">
        <v>25759</v>
      </c>
      <c r="L2445" s="1" t="s">
        <v>25760</v>
      </c>
      <c r="M2445" s="1" t="s">
        <v>17540</v>
      </c>
      <c r="N2445" s="1" t="s">
        <v>17541</v>
      </c>
      <c r="O2445" s="1" t="s">
        <v>25762</v>
      </c>
      <c r="P2445" s="1" t="s">
        <v>17550</v>
      </c>
      <c r="S2445" s="1" t="s">
        <v>25763</v>
      </c>
      <c r="T2445" s="1" t="s">
        <v>25764</v>
      </c>
      <c r="U2445" s="1" t="s">
        <v>17551</v>
      </c>
      <c r="V2445" s="1" t="s">
        <v>17553</v>
      </c>
      <c r="W2445" s="1" t="s">
        <v>25765</v>
      </c>
      <c r="X2445" s="1" t="s">
        <v>25766</v>
      </c>
      <c r="Y2445" s="1" t="s">
        <v>25767</v>
      </c>
      <c r="Z2445" s="1" t="s">
        <v>25758</v>
      </c>
      <c r="AA2445" s="1" t="s">
        <v>25768</v>
      </c>
      <c r="AB2445" s="1" t="s">
        <v>25769</v>
      </c>
      <c r="AC2445" s="1" t="s">
        <v>17555</v>
      </c>
      <c r="AD2445" s="1" t="s">
        <v>17557</v>
      </c>
      <c r="AE2445" s="1" t="s">
        <v>552</v>
      </c>
      <c r="AF2445" s="1" t="s">
        <v>553</v>
      </c>
      <c r="AG2445" s="1" t="s">
        <v>2205</v>
      </c>
      <c r="AH2445" s="1" t="s">
        <v>2206</v>
      </c>
    </row>
    <row r="2446">
      <c r="A2446" s="1" t="s">
        <v>6506</v>
      </c>
      <c r="B2446" s="1" t="s">
        <v>169</v>
      </c>
      <c r="C2446" s="1" t="s">
        <v>170</v>
      </c>
      <c r="D2446" s="1" t="s">
        <v>1430</v>
      </c>
      <c r="E2446" s="1" t="s">
        <v>1432</v>
      </c>
      <c r="F2446" s="1" t="s">
        <v>1434</v>
      </c>
      <c r="G2446" s="1" t="s">
        <v>1436</v>
      </c>
      <c r="H2446" s="1" t="s">
        <v>1438</v>
      </c>
      <c r="I2446" s="1" t="s">
        <v>1440</v>
      </c>
      <c r="J2446" s="1" t="s">
        <v>25776</v>
      </c>
      <c r="K2446" s="1" t="s">
        <v>25779</v>
      </c>
      <c r="L2446" s="1" t="s">
        <v>1448</v>
      </c>
      <c r="M2446" s="1" t="s">
        <v>1449</v>
      </c>
      <c r="P2446" s="1" t="s">
        <v>1450</v>
      </c>
      <c r="Q2446" s="1" t="s">
        <v>1451</v>
      </c>
      <c r="R2446" s="1" t="s">
        <v>1452</v>
      </c>
      <c r="S2446" s="1" t="s">
        <v>1453</v>
      </c>
      <c r="T2446" s="1" t="s">
        <v>1457</v>
      </c>
      <c r="U2446" s="1" t="s">
        <v>1458</v>
      </c>
      <c r="X2446" s="1" t="s">
        <v>183</v>
      </c>
      <c r="Y2446" s="1" t="s">
        <v>184</v>
      </c>
    </row>
    <row r="2447">
      <c r="A2447" s="1" t="s">
        <v>6527</v>
      </c>
      <c r="B2447" s="1" t="s">
        <v>25783</v>
      </c>
      <c r="C2447" s="1" t="s">
        <v>25784</v>
      </c>
      <c r="D2447" s="1" t="s">
        <v>25785</v>
      </c>
      <c r="E2447" s="1" t="s">
        <v>25786</v>
      </c>
      <c r="G2447" s="1" t="s">
        <v>25787</v>
      </c>
      <c r="H2447" s="1" t="s">
        <v>25789</v>
      </c>
      <c r="J2447" s="1" t="s">
        <v>973</v>
      </c>
      <c r="K2447" s="1" t="s">
        <v>975</v>
      </c>
    </row>
    <row r="2448">
      <c r="A2448" s="1" t="s">
        <v>6544</v>
      </c>
      <c r="B2448" s="1" t="s">
        <v>239</v>
      </c>
      <c r="C2448" s="1" t="s">
        <v>240</v>
      </c>
      <c r="D2448" s="1" t="s">
        <v>507</v>
      </c>
      <c r="E2448" s="1" t="s">
        <v>509</v>
      </c>
      <c r="F2448" s="1" t="s">
        <v>25792</v>
      </c>
      <c r="G2448" s="1" t="s">
        <v>25793</v>
      </c>
      <c r="H2448" s="1" t="s">
        <v>25795</v>
      </c>
      <c r="I2448" s="1" t="s">
        <v>25797</v>
      </c>
      <c r="L2448" s="1" t="s">
        <v>524</v>
      </c>
      <c r="M2448" s="1" t="s">
        <v>526</v>
      </c>
      <c r="N2448" s="1" t="s">
        <v>532</v>
      </c>
      <c r="O2448" s="1" t="s">
        <v>534</v>
      </c>
      <c r="R2448" s="1" t="s">
        <v>259</v>
      </c>
      <c r="S2448" s="1" t="s">
        <v>260</v>
      </c>
    </row>
    <row r="2449">
      <c r="A2449" s="1" t="s">
        <v>6555</v>
      </c>
      <c r="B2449" s="1" t="s">
        <v>15635</v>
      </c>
      <c r="C2449" s="1" t="s">
        <v>15636</v>
      </c>
      <c r="D2449" s="1" t="s">
        <v>25802</v>
      </c>
      <c r="E2449" s="1" t="s">
        <v>40</v>
      </c>
      <c r="F2449" s="1" t="s">
        <v>15640</v>
      </c>
      <c r="G2449" s="1" t="s">
        <v>15638</v>
      </c>
      <c r="H2449" s="1" t="s">
        <v>25803</v>
      </c>
      <c r="I2449" s="1" t="s">
        <v>25804</v>
      </c>
    </row>
    <row r="2450">
      <c r="A2450" s="1" t="s">
        <v>6565</v>
      </c>
      <c r="B2450" s="1" t="s">
        <v>25808</v>
      </c>
      <c r="C2450" s="1" t="s">
        <v>25809</v>
      </c>
      <c r="E2450" s="1" t="s">
        <v>3448</v>
      </c>
      <c r="F2450" s="1" t="s">
        <v>3450</v>
      </c>
    </row>
    <row r="2451">
      <c r="A2451" s="1" t="s">
        <v>6570</v>
      </c>
      <c r="B2451" s="1" t="s">
        <v>169</v>
      </c>
      <c r="C2451" s="1" t="s">
        <v>170</v>
      </c>
      <c r="D2451" s="1" t="s">
        <v>5060</v>
      </c>
      <c r="E2451" s="1" t="s">
        <v>5061</v>
      </c>
      <c r="F2451" s="1" t="s">
        <v>5062</v>
      </c>
      <c r="G2451" s="1" t="s">
        <v>5063</v>
      </c>
      <c r="H2451" s="1" t="s">
        <v>25812</v>
      </c>
      <c r="I2451" s="1" t="s">
        <v>25813</v>
      </c>
      <c r="J2451" s="1" t="s">
        <v>25814</v>
      </c>
      <c r="K2451" s="1" t="s">
        <v>25815</v>
      </c>
      <c r="M2451" s="1" t="s">
        <v>25817</v>
      </c>
      <c r="N2451" s="1" t="s">
        <v>25819</v>
      </c>
      <c r="O2451" s="1" t="s">
        <v>5068</v>
      </c>
      <c r="P2451" s="1" t="s">
        <v>5069</v>
      </c>
      <c r="Q2451" s="2" t="s">
        <v>5306</v>
      </c>
      <c r="R2451" s="1" t="s">
        <v>3988</v>
      </c>
      <c r="S2451" s="2" t="s">
        <v>25822</v>
      </c>
      <c r="T2451" s="1" t="s">
        <v>5073</v>
      </c>
      <c r="V2451" s="1" t="s">
        <v>5075</v>
      </c>
      <c r="W2451" s="1" t="s">
        <v>5076</v>
      </c>
      <c r="X2451" s="1" t="s">
        <v>5078</v>
      </c>
      <c r="Y2451" s="1" t="s">
        <v>5080</v>
      </c>
      <c r="Z2451" s="1" t="s">
        <v>25823</v>
      </c>
      <c r="AA2451" s="1" t="s">
        <v>25824</v>
      </c>
      <c r="AB2451" s="1" t="s">
        <v>2335</v>
      </c>
      <c r="AC2451" s="1" t="s">
        <v>2337</v>
      </c>
      <c r="AD2451" s="1" t="s">
        <v>183</v>
      </c>
      <c r="AE2451" s="1" t="s">
        <v>184</v>
      </c>
      <c r="AF2451" s="1" t="s">
        <v>17685</v>
      </c>
      <c r="AG2451" s="1" t="s">
        <v>17687</v>
      </c>
      <c r="AH2451" s="1" t="s">
        <v>17681</v>
      </c>
      <c r="AI2451" s="1" t="s">
        <v>17683</v>
      </c>
      <c r="AJ2451" s="1" t="s">
        <v>25826</v>
      </c>
      <c r="AK2451" s="1" t="s">
        <v>25827</v>
      </c>
    </row>
    <row r="2452">
      <c r="A2452" s="1" t="s">
        <v>6575</v>
      </c>
      <c r="C2452" s="1" t="s">
        <v>3526</v>
      </c>
      <c r="D2452" s="1" t="s">
        <v>3527</v>
      </c>
      <c r="E2452" s="1" t="s">
        <v>25829</v>
      </c>
      <c r="F2452" s="1" t="s">
        <v>25830</v>
      </c>
      <c r="G2452" s="1" t="s">
        <v>25832</v>
      </c>
      <c r="H2452" s="1" t="s">
        <v>25833</v>
      </c>
      <c r="I2452" s="1" t="s">
        <v>11970</v>
      </c>
      <c r="J2452" s="1" t="s">
        <v>11971</v>
      </c>
      <c r="L2452" s="1" t="s">
        <v>9515</v>
      </c>
      <c r="M2452" s="1" t="s">
        <v>9518</v>
      </c>
      <c r="P2452" s="1" t="s">
        <v>3547</v>
      </c>
      <c r="Q2452" s="1" t="s">
        <v>3527</v>
      </c>
    </row>
    <row r="2453">
      <c r="A2453" s="1" t="s">
        <v>6585</v>
      </c>
      <c r="B2453" s="1" t="s">
        <v>541</v>
      </c>
      <c r="C2453" s="1" t="s">
        <v>542</v>
      </c>
      <c r="D2453" s="1" t="s">
        <v>7410</v>
      </c>
      <c r="E2453" s="1" t="s">
        <v>2379</v>
      </c>
      <c r="H2453" s="1" t="s">
        <v>552</v>
      </c>
      <c r="I2453" s="1" t="s">
        <v>553</v>
      </c>
    </row>
    <row r="2454">
      <c r="A2454" s="1" t="s">
        <v>6601</v>
      </c>
      <c r="B2454" s="1" t="s">
        <v>949</v>
      </c>
      <c r="C2454" s="1" t="s">
        <v>951</v>
      </c>
      <c r="D2454" s="1" t="s">
        <v>791</v>
      </c>
      <c r="E2454" s="1" t="s">
        <v>794</v>
      </c>
      <c r="F2454" s="1" t="s">
        <v>25837</v>
      </c>
      <c r="G2454" s="1" t="s">
        <v>10112</v>
      </c>
      <c r="H2454" s="1" t="s">
        <v>953</v>
      </c>
      <c r="I2454" s="1" t="s">
        <v>955</v>
      </c>
      <c r="J2454" s="1" t="s">
        <v>799</v>
      </c>
      <c r="K2454" s="1" t="s">
        <v>800</v>
      </c>
      <c r="M2454" s="1" t="s">
        <v>804</v>
      </c>
      <c r="N2454" s="1" t="s">
        <v>806</v>
      </c>
    </row>
    <row r="2455">
      <c r="A2455" s="1" t="s">
        <v>6614</v>
      </c>
      <c r="B2455" s="1" t="s">
        <v>2859</v>
      </c>
      <c r="C2455" s="1" t="s">
        <v>2860</v>
      </c>
      <c r="D2455" s="1" t="s">
        <v>25846</v>
      </c>
      <c r="E2455" s="1" t="s">
        <v>2867</v>
      </c>
      <c r="F2455" s="1" t="s">
        <v>2869</v>
      </c>
      <c r="G2455" s="1" t="s">
        <v>2863</v>
      </c>
      <c r="H2455" s="1" t="s">
        <v>2872</v>
      </c>
      <c r="I2455" s="1" t="s">
        <v>2873</v>
      </c>
    </row>
    <row r="2456">
      <c r="A2456" s="1" t="s">
        <v>6632</v>
      </c>
      <c r="B2456" s="1" t="s">
        <v>2217</v>
      </c>
      <c r="C2456" s="1" t="s">
        <v>1054</v>
      </c>
    </row>
    <row r="2457">
      <c r="A2457" s="1" t="s">
        <v>6644</v>
      </c>
      <c r="B2457" s="1" t="s">
        <v>169</v>
      </c>
      <c r="C2457" s="1" t="s">
        <v>170</v>
      </c>
      <c r="D2457" s="1" t="s">
        <v>273</v>
      </c>
      <c r="E2457" s="1" t="s">
        <v>274</v>
      </c>
      <c r="F2457" s="1" t="s">
        <v>2224</v>
      </c>
      <c r="G2457" s="1" t="s">
        <v>2226</v>
      </c>
      <c r="H2457" s="1" t="s">
        <v>2248</v>
      </c>
      <c r="I2457" s="1" t="s">
        <v>2250</v>
      </c>
      <c r="J2457" s="1" t="s">
        <v>2245</v>
      </c>
      <c r="K2457" s="1" t="s">
        <v>2247</v>
      </c>
      <c r="L2457" s="1" t="s">
        <v>2256</v>
      </c>
      <c r="M2457" s="1" t="s">
        <v>2258</v>
      </c>
      <c r="N2457" s="1" t="s">
        <v>2252</v>
      </c>
      <c r="O2457" s="1" t="s">
        <v>2254</v>
      </c>
      <c r="P2457" s="1" t="s">
        <v>2235</v>
      </c>
      <c r="Q2457" s="1" t="s">
        <v>2237</v>
      </c>
      <c r="R2457" s="1" t="s">
        <v>2227</v>
      </c>
      <c r="S2457" s="1" t="s">
        <v>2229</v>
      </c>
      <c r="T2457" s="1" t="s">
        <v>2230</v>
      </c>
      <c r="U2457" s="1" t="s">
        <v>2233</v>
      </c>
      <c r="V2457" s="1" t="s">
        <v>2238</v>
      </c>
      <c r="W2457" s="1" t="s">
        <v>2239</v>
      </c>
      <c r="X2457" s="1" t="s">
        <v>2241</v>
      </c>
      <c r="Y2457" s="1" t="s">
        <v>2243</v>
      </c>
      <c r="Z2457" s="1" t="s">
        <v>2259</v>
      </c>
      <c r="AA2457" s="1" t="s">
        <v>2260</v>
      </c>
      <c r="AB2457" s="1" t="s">
        <v>2262</v>
      </c>
      <c r="AC2457" s="1" t="s">
        <v>2264</v>
      </c>
      <c r="AD2457" s="1" t="s">
        <v>2271</v>
      </c>
      <c r="AE2457" s="1" t="s">
        <v>2272</v>
      </c>
      <c r="AF2457" s="1" t="s">
        <v>2275</v>
      </c>
      <c r="AG2457" s="1" t="s">
        <v>2277</v>
      </c>
      <c r="AH2457" s="1" t="s">
        <v>1727</v>
      </c>
      <c r="AI2457" s="1" t="s">
        <v>1728</v>
      </c>
      <c r="AJ2457" s="1" t="s">
        <v>2267</v>
      </c>
      <c r="AK2457" s="1" t="s">
        <v>2269</v>
      </c>
      <c r="AN2457" s="1" t="s">
        <v>2273</v>
      </c>
      <c r="AO2457" s="1" t="s">
        <v>2274</v>
      </c>
      <c r="AP2457" s="2" t="s">
        <v>1731</v>
      </c>
      <c r="AQ2457" s="1" t="s">
        <v>1732</v>
      </c>
      <c r="AS2457" s="1" t="s">
        <v>2286</v>
      </c>
      <c r="AT2457" s="1" t="s">
        <v>16164</v>
      </c>
      <c r="AU2457" s="1" t="s">
        <v>2281</v>
      </c>
      <c r="AV2457" s="1" t="s">
        <v>2283</v>
      </c>
    </row>
    <row r="2458">
      <c r="A2458" s="1" t="s">
        <v>2288</v>
      </c>
      <c r="B2458" s="1" t="s">
        <v>2279</v>
      </c>
      <c r="C2458" s="1" t="s">
        <v>2280</v>
      </c>
      <c r="D2458" s="1" t="s">
        <v>2292</v>
      </c>
      <c r="E2458" s="1" t="s">
        <v>2294</v>
      </c>
      <c r="F2458" s="1" t="s">
        <v>183</v>
      </c>
      <c r="G2458" s="1" t="s">
        <v>184</v>
      </c>
      <c r="H2458" s="1" t="s">
        <v>300</v>
      </c>
      <c r="I2458" s="1" t="s">
        <v>301</v>
      </c>
      <c r="J2458" s="1" t="s">
        <v>2104</v>
      </c>
      <c r="K2458" s="1" t="s">
        <v>2105</v>
      </c>
      <c r="L2458" s="1" t="s">
        <v>2308</v>
      </c>
      <c r="M2458" s="1" t="s">
        <v>2309</v>
      </c>
      <c r="N2458" s="1" t="s">
        <v>2305</v>
      </c>
      <c r="O2458" s="1" t="s">
        <v>2306</v>
      </c>
      <c r="P2458" s="1" t="s">
        <v>2302</v>
      </c>
      <c r="Q2458" s="1" t="s">
        <v>2303</v>
      </c>
      <c r="R2458" s="1" t="s">
        <v>2319</v>
      </c>
      <c r="S2458" s="1" t="s">
        <v>2258</v>
      </c>
      <c r="T2458" s="1" t="s">
        <v>2316</v>
      </c>
      <c r="U2458" s="1" t="s">
        <v>2280</v>
      </c>
      <c r="V2458" s="1" t="s">
        <v>2311</v>
      </c>
      <c r="W2458" s="1" t="s">
        <v>2313</v>
      </c>
      <c r="X2458" s="1" t="s">
        <v>2315</v>
      </c>
      <c r="Y2458" s="1" t="s">
        <v>2243</v>
      </c>
    </row>
    <row r="2459">
      <c r="A2459" s="1" t="s">
        <v>6648</v>
      </c>
      <c r="B2459" s="1" t="s">
        <v>2327</v>
      </c>
      <c r="C2459" s="1" t="s">
        <v>2328</v>
      </c>
      <c r="D2459" s="1" t="s">
        <v>2325</v>
      </c>
      <c r="E2459" s="1" t="s">
        <v>2326</v>
      </c>
      <c r="F2459" s="1" t="s">
        <v>2330</v>
      </c>
      <c r="G2459" s="1" t="s">
        <v>2332</v>
      </c>
      <c r="I2459" s="1" t="s">
        <v>2334</v>
      </c>
      <c r="J2459" s="1" t="s">
        <v>2336</v>
      </c>
    </row>
    <row r="2460">
      <c r="A2460" s="1" t="s">
        <v>25875</v>
      </c>
      <c r="B2460" s="1" t="s">
        <v>25876</v>
      </c>
      <c r="C2460" s="1" t="s">
        <v>40</v>
      </c>
    </row>
    <row r="2461">
      <c r="A2461" s="1" t="s">
        <v>6651</v>
      </c>
      <c r="B2461" s="1" t="s">
        <v>346</v>
      </c>
      <c r="C2461" s="1" t="s">
        <v>347</v>
      </c>
      <c r="D2461" s="1" t="s">
        <v>2348</v>
      </c>
      <c r="E2461" s="1" t="s">
        <v>2351</v>
      </c>
      <c r="F2461" s="1" t="s">
        <v>2344</v>
      </c>
      <c r="G2461" s="1" t="s">
        <v>2346</v>
      </c>
      <c r="H2461" s="1" t="s">
        <v>2353</v>
      </c>
      <c r="I2461" s="1" t="s">
        <v>2355</v>
      </c>
      <c r="J2461" s="1" t="s">
        <v>2360</v>
      </c>
      <c r="K2461" s="1" t="s">
        <v>2361</v>
      </c>
      <c r="L2461" s="1" t="s">
        <v>2357</v>
      </c>
      <c r="M2461" s="1" t="s">
        <v>2359</v>
      </c>
      <c r="N2461" s="1" t="s">
        <v>361</v>
      </c>
      <c r="O2461" s="1" t="s">
        <v>362</v>
      </c>
    </row>
    <row r="2462">
      <c r="A2462" s="1" t="s">
        <v>6664</v>
      </c>
      <c r="B2462" s="1" t="s">
        <v>2376</v>
      </c>
      <c r="C2462" s="1" t="s">
        <v>2378</v>
      </c>
      <c r="D2462" s="1" t="s">
        <v>2372</v>
      </c>
      <c r="E2462" s="1" t="s">
        <v>2373</v>
      </c>
      <c r="F2462" s="1" t="s">
        <v>2382</v>
      </c>
      <c r="G2462" s="1" t="s">
        <v>2383</v>
      </c>
      <c r="H2462" s="1" t="s">
        <v>2380</v>
      </c>
      <c r="I2462" s="1" t="s">
        <v>2381</v>
      </c>
      <c r="J2462" s="1" t="s">
        <v>2374</v>
      </c>
      <c r="K2462" s="1" t="s">
        <v>2375</v>
      </c>
      <c r="L2462" s="1" t="s">
        <v>2370</v>
      </c>
      <c r="M2462" s="1" t="s">
        <v>2371</v>
      </c>
      <c r="N2462" s="1" t="s">
        <v>2384</v>
      </c>
      <c r="O2462" s="1" t="s">
        <v>2385</v>
      </c>
      <c r="P2462" s="1" t="s">
        <v>2386</v>
      </c>
      <c r="Q2462" s="1" t="s">
        <v>2387</v>
      </c>
      <c r="R2462" s="2" t="s">
        <v>2820</v>
      </c>
      <c r="S2462" s="1" t="s">
        <v>2388</v>
      </c>
      <c r="U2462" s="1" t="s">
        <v>2393</v>
      </c>
      <c r="V2462" s="1" t="s">
        <v>2395</v>
      </c>
      <c r="W2462" s="1" t="s">
        <v>2389</v>
      </c>
      <c r="X2462" s="1" t="s">
        <v>2392</v>
      </c>
      <c r="Y2462" s="1" t="s">
        <v>1443</v>
      </c>
      <c r="Z2462" s="1" t="s">
        <v>1445</v>
      </c>
      <c r="AA2462" s="1" t="s">
        <v>2402</v>
      </c>
      <c r="AB2462" s="1" t="s">
        <v>2403</v>
      </c>
      <c r="AC2462" s="1" t="s">
        <v>2399</v>
      </c>
      <c r="AD2462" s="1" t="s">
        <v>2401</v>
      </c>
      <c r="AE2462" s="1" t="s">
        <v>2405</v>
      </c>
      <c r="AF2462" s="1" t="s">
        <v>2406</v>
      </c>
    </row>
    <row r="2463">
      <c r="A2463" s="1" t="s">
        <v>6673</v>
      </c>
      <c r="B2463" s="1" t="s">
        <v>2409</v>
      </c>
      <c r="C2463" s="1" t="s">
        <v>2411</v>
      </c>
      <c r="D2463" s="1" t="s">
        <v>2413</v>
      </c>
      <c r="E2463" s="1" t="s">
        <v>2414</v>
      </c>
      <c r="G2463" s="1" t="s">
        <v>2415</v>
      </c>
      <c r="H2463" s="1" t="s">
        <v>2417</v>
      </c>
    </row>
    <row r="2464">
      <c r="A2464" s="1" t="s">
        <v>6684</v>
      </c>
      <c r="B2464" s="1" t="s">
        <v>239</v>
      </c>
      <c r="C2464" s="1" t="s">
        <v>240</v>
      </c>
      <c r="D2464" s="1" t="s">
        <v>507</v>
      </c>
      <c r="E2464" s="1" t="s">
        <v>509</v>
      </c>
      <c r="F2464" s="1" t="s">
        <v>2429</v>
      </c>
      <c r="G2464" s="1" t="s">
        <v>2430</v>
      </c>
      <c r="H2464" s="1" t="s">
        <v>2431</v>
      </c>
      <c r="I2464" s="1" t="s">
        <v>1460</v>
      </c>
      <c r="J2464" s="1" t="s">
        <v>2433</v>
      </c>
      <c r="K2464" s="1" t="s">
        <v>2434</v>
      </c>
      <c r="M2464" s="1" t="s">
        <v>259</v>
      </c>
      <c r="N2464" s="1" t="s">
        <v>260</v>
      </c>
    </row>
    <row r="2465">
      <c r="A2465" s="1" t="s">
        <v>25886</v>
      </c>
      <c r="B2465" s="1" t="s">
        <v>25887</v>
      </c>
      <c r="C2465" s="1" t="s">
        <v>25888</v>
      </c>
      <c r="D2465" s="1" t="s">
        <v>25889</v>
      </c>
      <c r="E2465" s="1" t="s">
        <v>25890</v>
      </c>
      <c r="G2465" s="1" t="s">
        <v>25891</v>
      </c>
      <c r="H2465" s="1" t="s">
        <v>25892</v>
      </c>
      <c r="J2465" s="1" t="s">
        <v>512</v>
      </c>
      <c r="K2465" s="1" t="s">
        <v>514</v>
      </c>
    </row>
    <row r="2466">
      <c r="A2466" s="1" t="s">
        <v>6710</v>
      </c>
      <c r="B2466" s="1" t="s">
        <v>1539</v>
      </c>
      <c r="C2466" s="1" t="s">
        <v>1541</v>
      </c>
      <c r="D2466" s="1" t="s">
        <v>1543</v>
      </c>
      <c r="E2466" s="1" t="s">
        <v>1545</v>
      </c>
      <c r="F2466" s="1" t="s">
        <v>25894</v>
      </c>
      <c r="G2466" s="1" t="s">
        <v>1541</v>
      </c>
      <c r="H2466" s="1" t="s">
        <v>1551</v>
      </c>
      <c r="I2466" s="1" t="s">
        <v>1541</v>
      </c>
      <c r="J2466" s="1" t="s">
        <v>1554</v>
      </c>
      <c r="K2466" s="1" t="s">
        <v>1556</v>
      </c>
    </row>
    <row r="2467">
      <c r="A2467" s="1" t="s">
        <v>6732</v>
      </c>
      <c r="B2467" s="1" t="s">
        <v>1174</v>
      </c>
      <c r="C2467" s="1" t="s">
        <v>1176</v>
      </c>
      <c r="D2467" s="1" t="s">
        <v>779</v>
      </c>
      <c r="E2467" s="1" t="s">
        <v>780</v>
      </c>
      <c r="F2467" s="1" t="s">
        <v>25900</v>
      </c>
      <c r="G2467" s="1" t="s">
        <v>1180</v>
      </c>
      <c r="H2467" s="1" t="s">
        <v>2145</v>
      </c>
      <c r="I2467" s="1" t="s">
        <v>2146</v>
      </c>
      <c r="J2467" s="1" t="s">
        <v>1178</v>
      </c>
      <c r="K2467" s="1" t="s">
        <v>1180</v>
      </c>
      <c r="L2467" s="1" t="s">
        <v>786</v>
      </c>
      <c r="M2467" s="1" t="s">
        <v>787</v>
      </c>
      <c r="N2467" s="1" t="s">
        <v>788</v>
      </c>
      <c r="O2467" s="1" t="s">
        <v>789</v>
      </c>
    </row>
    <row r="2468">
      <c r="A2468" s="1" t="s">
        <v>6739</v>
      </c>
      <c r="B2468" s="1" t="s">
        <v>10369</v>
      </c>
      <c r="C2468" s="1" t="s">
        <v>10370</v>
      </c>
      <c r="D2468" s="1" t="s">
        <v>7215</v>
      </c>
      <c r="E2468" s="1" t="s">
        <v>7217</v>
      </c>
      <c r="F2468" s="1" t="s">
        <v>10315</v>
      </c>
      <c r="G2468" s="1" t="s">
        <v>10316</v>
      </c>
      <c r="H2468" s="1" t="s">
        <v>3908</v>
      </c>
      <c r="I2468" s="1" t="s">
        <v>3909</v>
      </c>
      <c r="J2468" s="1" t="s">
        <v>25907</v>
      </c>
      <c r="K2468" s="1" t="s">
        <v>10316</v>
      </c>
      <c r="L2468" s="1" t="s">
        <v>4883</v>
      </c>
      <c r="M2468" s="1" t="s">
        <v>4884</v>
      </c>
      <c r="N2468" s="1" t="s">
        <v>10324</v>
      </c>
      <c r="O2468" s="1" t="s">
        <v>10325</v>
      </c>
      <c r="P2468" s="1" t="s">
        <v>10326</v>
      </c>
      <c r="Q2468" s="1" t="s">
        <v>10316</v>
      </c>
      <c r="R2468" s="1" t="s">
        <v>3914</v>
      </c>
      <c r="S2468" s="1" t="s">
        <v>3916</v>
      </c>
      <c r="T2468" s="1" t="s">
        <v>3896</v>
      </c>
      <c r="U2468" s="1" t="s">
        <v>3899</v>
      </c>
      <c r="W2468" s="1" t="s">
        <v>337</v>
      </c>
      <c r="X2468" s="1" t="s">
        <v>338</v>
      </c>
      <c r="Y2468" s="1" t="s">
        <v>3901</v>
      </c>
      <c r="Z2468" s="1" t="s">
        <v>3902</v>
      </c>
      <c r="AA2468" s="1" t="s">
        <v>10329</v>
      </c>
      <c r="AB2468" s="1" t="s">
        <v>10330</v>
      </c>
    </row>
    <row r="2469">
      <c r="A2469" s="1" t="s">
        <v>6760</v>
      </c>
      <c r="B2469" s="1" t="s">
        <v>3526</v>
      </c>
      <c r="C2469" s="1" t="s">
        <v>3527</v>
      </c>
      <c r="D2469" s="1" t="s">
        <v>3528</v>
      </c>
      <c r="E2469" s="1" t="s">
        <v>3529</v>
      </c>
      <c r="F2469" s="1" t="s">
        <v>18871</v>
      </c>
      <c r="G2469" s="1" t="s">
        <v>18872</v>
      </c>
      <c r="H2469" s="1" t="s">
        <v>18873</v>
      </c>
      <c r="I2469" s="1" t="s">
        <v>18874</v>
      </c>
      <c r="J2469" s="1" t="s">
        <v>6194</v>
      </c>
      <c r="K2469" s="1" t="s">
        <v>6195</v>
      </c>
      <c r="M2469" s="1" t="s">
        <v>3537</v>
      </c>
      <c r="N2469" s="1" t="s">
        <v>3540</v>
      </c>
      <c r="P2469" s="1" t="s">
        <v>3547</v>
      </c>
      <c r="Q2469" s="1" t="s">
        <v>3527</v>
      </c>
    </row>
    <row r="2470">
      <c r="A2470" s="1" t="s">
        <v>6776</v>
      </c>
      <c r="B2470" s="1" t="s">
        <v>21544</v>
      </c>
      <c r="C2470" s="1" t="s">
        <v>7742</v>
      </c>
    </row>
    <row r="2471">
      <c r="A2471" s="1" t="s">
        <v>25922</v>
      </c>
      <c r="B2471" s="1" t="s">
        <v>169</v>
      </c>
      <c r="C2471" s="1" t="s">
        <v>170</v>
      </c>
      <c r="D2471" s="1" t="s">
        <v>262</v>
      </c>
      <c r="E2471" s="1" t="s">
        <v>263</v>
      </c>
      <c r="F2471" s="1" t="s">
        <v>264</v>
      </c>
      <c r="G2471" s="1" t="s">
        <v>265</v>
      </c>
      <c r="H2471" s="1" t="s">
        <v>25923</v>
      </c>
      <c r="I2471" s="1" t="s">
        <v>267</v>
      </c>
      <c r="K2471" s="1" t="s">
        <v>268</v>
      </c>
      <c r="L2471" s="1" t="s">
        <v>269</v>
      </c>
      <c r="N2471" s="1" t="s">
        <v>183</v>
      </c>
      <c r="O2471" s="1" t="s">
        <v>184</v>
      </c>
    </row>
    <row r="2472">
      <c r="A2472" s="1" t="s">
        <v>6785</v>
      </c>
      <c r="B2472" s="1" t="s">
        <v>273</v>
      </c>
      <c r="C2472" s="1" t="s">
        <v>274</v>
      </c>
      <c r="D2472" s="1" t="s">
        <v>2441</v>
      </c>
      <c r="E2472" s="1" t="s">
        <v>2443</v>
      </c>
      <c r="F2472" s="1" t="s">
        <v>2445</v>
      </c>
      <c r="G2472" s="1" t="s">
        <v>2446</v>
      </c>
      <c r="H2472" s="1" t="s">
        <v>2447</v>
      </c>
      <c r="I2472" s="1" t="s">
        <v>2449</v>
      </c>
      <c r="K2472" s="1" t="s">
        <v>2451</v>
      </c>
      <c r="L2472" s="1" t="s">
        <v>2452</v>
      </c>
      <c r="M2472" s="1" t="s">
        <v>2453</v>
      </c>
      <c r="N2472" s="1" t="s">
        <v>2446</v>
      </c>
      <c r="O2472" s="1" t="s">
        <v>300</v>
      </c>
      <c r="P2472" s="1" t="s">
        <v>301</v>
      </c>
      <c r="Q2472" s="1" t="s">
        <v>2454</v>
      </c>
      <c r="R2472" s="1" t="s">
        <v>2456</v>
      </c>
    </row>
    <row r="2473">
      <c r="A2473" s="1" t="s">
        <v>6791</v>
      </c>
      <c r="B2473" s="1" t="s">
        <v>16679</v>
      </c>
      <c r="C2473" s="1" t="s">
        <v>16680</v>
      </c>
      <c r="D2473" s="1" t="s">
        <v>21906</v>
      </c>
      <c r="E2473" s="1" t="s">
        <v>16683</v>
      </c>
      <c r="F2473" s="1" t="s">
        <v>16682</v>
      </c>
      <c r="G2473" s="1" t="s">
        <v>16683</v>
      </c>
    </row>
    <row r="2474">
      <c r="A2474" s="1" t="s">
        <v>6803</v>
      </c>
      <c r="B2474" s="1" t="s">
        <v>2047</v>
      </c>
      <c r="C2474" s="1" t="s">
        <v>2048</v>
      </c>
      <c r="D2474" s="1" t="s">
        <v>4551</v>
      </c>
      <c r="E2474" s="1" t="s">
        <v>4552</v>
      </c>
      <c r="F2474" s="1" t="s">
        <v>25926</v>
      </c>
      <c r="G2474" s="1" t="s">
        <v>25927</v>
      </c>
      <c r="I2474" s="1" t="s">
        <v>4594</v>
      </c>
      <c r="J2474" s="1" t="s">
        <v>4596</v>
      </c>
      <c r="K2474" s="1" t="s">
        <v>2058</v>
      </c>
      <c r="L2474" s="1" t="s">
        <v>2060</v>
      </c>
    </row>
    <row r="2475">
      <c r="A2475" s="1" t="s">
        <v>6813</v>
      </c>
      <c r="B2475" s="1" t="s">
        <v>803</v>
      </c>
      <c r="C2475" s="1" t="s">
        <v>805</v>
      </c>
      <c r="D2475" s="1" t="s">
        <v>807</v>
      </c>
      <c r="E2475" s="1" t="s">
        <v>808</v>
      </c>
      <c r="F2475" s="1" t="s">
        <v>25928</v>
      </c>
      <c r="G2475" s="1" t="s">
        <v>9576</v>
      </c>
      <c r="H2475" s="1" t="s">
        <v>2861</v>
      </c>
      <c r="I2475" s="1" t="s">
        <v>2864</v>
      </c>
      <c r="J2475" s="1" t="s">
        <v>812</v>
      </c>
      <c r="K2475" s="1" t="s">
        <v>808</v>
      </c>
      <c r="L2475" s="1" t="s">
        <v>817</v>
      </c>
      <c r="M2475" s="1" t="s">
        <v>818</v>
      </c>
    </row>
    <row r="2476">
      <c r="A2476" s="1" t="s">
        <v>6827</v>
      </c>
      <c r="B2476" s="1" t="s">
        <v>25938</v>
      </c>
      <c r="C2476" s="1" t="s">
        <v>1341</v>
      </c>
    </row>
    <row r="2477">
      <c r="A2477" s="1" t="s">
        <v>6839</v>
      </c>
      <c r="B2477" s="1" t="s">
        <v>25944</v>
      </c>
      <c r="C2477" s="1" t="s">
        <v>25945</v>
      </c>
      <c r="D2477" s="1" t="s">
        <v>25946</v>
      </c>
      <c r="E2477" s="1" t="s">
        <v>25945</v>
      </c>
      <c r="F2477" s="1" t="s">
        <v>25947</v>
      </c>
      <c r="G2477" s="1" t="s">
        <v>25945</v>
      </c>
    </row>
    <row r="2478">
      <c r="A2478" s="1" t="s">
        <v>6850</v>
      </c>
      <c r="B2478" s="1" t="s">
        <v>25950</v>
      </c>
      <c r="C2478" s="1" t="s">
        <v>189</v>
      </c>
    </row>
    <row r="2479">
      <c r="A2479" s="1" t="s">
        <v>6862</v>
      </c>
      <c r="B2479" s="1" t="s">
        <v>2287</v>
      </c>
      <c r="C2479" s="1" t="s">
        <v>2289</v>
      </c>
      <c r="D2479" s="1" t="s">
        <v>13306</v>
      </c>
      <c r="E2479" s="1" t="s">
        <v>13307</v>
      </c>
      <c r="F2479" s="1" t="s">
        <v>19129</v>
      </c>
      <c r="G2479" s="1" t="s">
        <v>19130</v>
      </c>
      <c r="H2479" s="1" t="s">
        <v>686</v>
      </c>
      <c r="I2479" s="1" t="s">
        <v>688</v>
      </c>
      <c r="K2479" s="1" t="s">
        <v>13318</v>
      </c>
      <c r="L2479" s="1" t="s">
        <v>13319</v>
      </c>
      <c r="M2479" s="1" t="s">
        <v>2312</v>
      </c>
      <c r="N2479" s="1" t="s">
        <v>2314</v>
      </c>
    </row>
    <row r="2480">
      <c r="A2480" s="1" t="s">
        <v>25959</v>
      </c>
      <c r="B2480" s="1" t="s">
        <v>11616</v>
      </c>
      <c r="C2480" s="1" t="s">
        <v>11618</v>
      </c>
      <c r="D2480" s="1" t="s">
        <v>25960</v>
      </c>
      <c r="E2480" s="1" t="s">
        <v>25961</v>
      </c>
      <c r="G2480" s="1" t="s">
        <v>11623</v>
      </c>
      <c r="H2480" s="1" t="s">
        <v>11625</v>
      </c>
      <c r="I2480" s="1" t="s">
        <v>7898</v>
      </c>
      <c r="J2480" s="1" t="s">
        <v>7901</v>
      </c>
    </row>
    <row r="2481">
      <c r="A2481" s="1" t="s">
        <v>6875</v>
      </c>
      <c r="B2481" s="1" t="s">
        <v>13804</v>
      </c>
      <c r="C2481" s="1" t="s">
        <v>13805</v>
      </c>
      <c r="D2481" s="1" t="s">
        <v>25966</v>
      </c>
      <c r="E2481" s="1" t="s">
        <v>25967</v>
      </c>
      <c r="F2481" s="1" t="s">
        <v>25968</v>
      </c>
      <c r="G2481" s="1" t="s">
        <v>25970</v>
      </c>
      <c r="J2481" s="1" t="s">
        <v>15229</v>
      </c>
      <c r="K2481" s="1" t="s">
        <v>15230</v>
      </c>
      <c r="M2481" s="1" t="s">
        <v>13809</v>
      </c>
      <c r="N2481" s="1" t="s">
        <v>13810</v>
      </c>
      <c r="O2481" s="1" t="s">
        <v>25975</v>
      </c>
      <c r="P2481" s="1" t="s">
        <v>25976</v>
      </c>
    </row>
    <row r="2482">
      <c r="A2482" s="1" t="s">
        <v>6883</v>
      </c>
      <c r="B2482" s="1" t="s">
        <v>25978</v>
      </c>
      <c r="C2482" s="1" t="s">
        <v>25979</v>
      </c>
      <c r="D2482" s="1" t="s">
        <v>25980</v>
      </c>
      <c r="E2482" s="1" t="s">
        <v>25981</v>
      </c>
      <c r="H2482" s="1" t="s">
        <v>25982</v>
      </c>
      <c r="I2482" s="1" t="s">
        <v>25983</v>
      </c>
    </row>
    <row r="2483">
      <c r="A2483" s="1" t="s">
        <v>6887</v>
      </c>
      <c r="B2483" s="1" t="s">
        <v>803</v>
      </c>
      <c r="C2483" s="1" t="s">
        <v>805</v>
      </c>
      <c r="D2483" s="1" t="s">
        <v>807</v>
      </c>
      <c r="E2483" s="1" t="s">
        <v>808</v>
      </c>
      <c r="F2483" s="1" t="s">
        <v>25980</v>
      </c>
      <c r="G2483" s="1" t="s">
        <v>25981</v>
      </c>
      <c r="J2483" s="1" t="s">
        <v>812</v>
      </c>
      <c r="K2483" s="1" t="s">
        <v>808</v>
      </c>
      <c r="M2483" s="1" t="s">
        <v>817</v>
      </c>
      <c r="N2483" s="1" t="s">
        <v>818</v>
      </c>
    </row>
    <row r="2484">
      <c r="A2484" s="1" t="s">
        <v>25985</v>
      </c>
      <c r="B2484" s="1" t="s">
        <v>25986</v>
      </c>
      <c r="C2484" s="1" t="s">
        <v>40</v>
      </c>
    </row>
    <row r="2485">
      <c r="A2485" s="1" t="s">
        <v>25987</v>
      </c>
      <c r="B2485" s="1" t="s">
        <v>1539</v>
      </c>
      <c r="C2485" s="1" t="s">
        <v>1541</v>
      </c>
      <c r="D2485" s="1" t="s">
        <v>6271</v>
      </c>
      <c r="E2485" s="1" t="s">
        <v>6272</v>
      </c>
      <c r="F2485" s="1" t="s">
        <v>25989</v>
      </c>
      <c r="G2485" s="1" t="s">
        <v>1541</v>
      </c>
      <c r="H2485" s="1" t="s">
        <v>1551</v>
      </c>
      <c r="I2485" s="1" t="s">
        <v>1541</v>
      </c>
      <c r="J2485" s="1" t="s">
        <v>1554</v>
      </c>
      <c r="K2485" s="1" t="s">
        <v>1556</v>
      </c>
    </row>
    <row r="2486">
      <c r="A2486" s="1" t="s">
        <v>6892</v>
      </c>
      <c r="B2486" s="1" t="s">
        <v>25991</v>
      </c>
      <c r="C2486" s="1" t="s">
        <v>25993</v>
      </c>
      <c r="D2486" s="1" t="s">
        <v>25994</v>
      </c>
      <c r="E2486" s="1" t="s">
        <v>25995</v>
      </c>
      <c r="H2486" s="1" t="s">
        <v>25997</v>
      </c>
      <c r="I2486" s="1" t="s">
        <v>25998</v>
      </c>
    </row>
    <row r="2487">
      <c r="A2487" s="1" t="s">
        <v>6901</v>
      </c>
      <c r="B2487" s="1" t="s">
        <v>25999</v>
      </c>
      <c r="C2487" s="1" t="s">
        <v>1460</v>
      </c>
    </row>
    <row r="2488">
      <c r="A2488" s="1" t="s">
        <v>6911</v>
      </c>
      <c r="B2488" s="1" t="s">
        <v>625</v>
      </c>
      <c r="C2488" s="1" t="s">
        <v>628</v>
      </c>
      <c r="D2488" s="1" t="s">
        <v>26008</v>
      </c>
      <c r="E2488" s="1" t="s">
        <v>2045</v>
      </c>
      <c r="F2488" s="1" t="s">
        <v>645</v>
      </c>
      <c r="G2488" s="1" t="s">
        <v>646</v>
      </c>
    </row>
    <row r="2489">
      <c r="A2489" s="1" t="s">
        <v>6924</v>
      </c>
      <c r="B2489" s="1" t="s">
        <v>2109</v>
      </c>
      <c r="C2489" s="1" t="s">
        <v>2111</v>
      </c>
      <c r="D2489" s="1" t="s">
        <v>2113</v>
      </c>
      <c r="E2489" s="1" t="s">
        <v>2115</v>
      </c>
      <c r="F2489" s="1" t="s">
        <v>2117</v>
      </c>
      <c r="G2489" s="1" t="s">
        <v>2119</v>
      </c>
      <c r="H2489" s="1" t="s">
        <v>26012</v>
      </c>
      <c r="I2489" s="1" t="s">
        <v>2225</v>
      </c>
      <c r="K2489" s="1" t="s">
        <v>2223</v>
      </c>
      <c r="L2489" s="1" t="s">
        <v>2225</v>
      </c>
      <c r="M2489" s="1" t="s">
        <v>2228</v>
      </c>
      <c r="N2489" s="1" t="s">
        <v>2222</v>
      </c>
      <c r="O2489" s="1" t="s">
        <v>2231</v>
      </c>
      <c r="P2489" s="1" t="s">
        <v>2232</v>
      </c>
      <c r="Q2489" s="1" t="s">
        <v>2234</v>
      </c>
      <c r="R2489" s="1" t="s">
        <v>2236</v>
      </c>
    </row>
    <row r="2490">
      <c r="A2490" s="1" t="s">
        <v>6931</v>
      </c>
      <c r="B2490" s="1" t="s">
        <v>625</v>
      </c>
      <c r="C2490" s="1" t="s">
        <v>628</v>
      </c>
      <c r="D2490" s="1" t="s">
        <v>11991</v>
      </c>
      <c r="E2490" s="1" t="s">
        <v>11992</v>
      </c>
      <c r="F2490" s="1" t="s">
        <v>26023</v>
      </c>
      <c r="G2490" s="1" t="s">
        <v>2045</v>
      </c>
      <c r="H2490" s="1" t="s">
        <v>11994</v>
      </c>
      <c r="I2490" s="1" t="s">
        <v>2045</v>
      </c>
      <c r="J2490" s="1" t="s">
        <v>645</v>
      </c>
      <c r="K2490" s="1" t="s">
        <v>646</v>
      </c>
    </row>
    <row r="2491">
      <c r="A2491" s="1" t="s">
        <v>6937</v>
      </c>
      <c r="B2491" s="1" t="s">
        <v>10293</v>
      </c>
      <c r="C2491" s="1" t="s">
        <v>10294</v>
      </c>
      <c r="D2491" s="1" t="s">
        <v>10295</v>
      </c>
      <c r="E2491" s="1" t="s">
        <v>10296</v>
      </c>
    </row>
    <row r="2492">
      <c r="A2492" s="1" t="s">
        <v>6973</v>
      </c>
      <c r="B2492" s="1" t="s">
        <v>1414</v>
      </c>
      <c r="C2492" s="1" t="s">
        <v>1415</v>
      </c>
      <c r="D2492" s="1" t="s">
        <v>10286</v>
      </c>
      <c r="E2492" s="1" t="s">
        <v>1422</v>
      </c>
      <c r="F2492" s="1" t="s">
        <v>3125</v>
      </c>
      <c r="G2492" s="1" t="s">
        <v>1422</v>
      </c>
      <c r="H2492" s="1" t="s">
        <v>1424</v>
      </c>
      <c r="I2492" s="1" t="s">
        <v>1426</v>
      </c>
    </row>
    <row r="2493">
      <c r="A2493" s="1" t="s">
        <v>6989</v>
      </c>
      <c r="B2493" s="1" t="s">
        <v>26033</v>
      </c>
      <c r="C2493" s="1" t="s">
        <v>1341</v>
      </c>
    </row>
    <row r="2494">
      <c r="A2494" s="1" t="s">
        <v>7019</v>
      </c>
      <c r="B2494" s="1" t="s">
        <v>2408</v>
      </c>
      <c r="C2494" s="1" t="s">
        <v>2410</v>
      </c>
      <c r="D2494" s="1" t="s">
        <v>10280</v>
      </c>
      <c r="E2494" s="1" t="s">
        <v>4022</v>
      </c>
      <c r="F2494" s="1" t="s">
        <v>4020</v>
      </c>
      <c r="G2494" s="1" t="s">
        <v>4022</v>
      </c>
      <c r="H2494" s="1" t="s">
        <v>2416</v>
      </c>
      <c r="I2494" s="1" t="s">
        <v>2418</v>
      </c>
    </row>
    <row r="2495">
      <c r="A2495" s="1" t="s">
        <v>7036</v>
      </c>
      <c r="B2495" s="1" t="s">
        <v>763</v>
      </c>
      <c r="C2495" s="1" t="s">
        <v>765</v>
      </c>
      <c r="D2495" s="1" t="s">
        <v>831</v>
      </c>
      <c r="E2495" s="1" t="s">
        <v>832</v>
      </c>
      <c r="F2495" s="1" t="s">
        <v>26040</v>
      </c>
      <c r="G2495" s="1" t="s">
        <v>1530</v>
      </c>
      <c r="I2495" s="1" t="s">
        <v>840</v>
      </c>
      <c r="J2495" s="1" t="s">
        <v>842</v>
      </c>
      <c r="K2495" s="1" t="s">
        <v>776</v>
      </c>
      <c r="L2495" s="1" t="s">
        <v>777</v>
      </c>
      <c r="M2495" s="1" t="s">
        <v>2916</v>
      </c>
      <c r="N2495" s="1" t="s">
        <v>2917</v>
      </c>
      <c r="O2495" s="1" t="s">
        <v>772</v>
      </c>
      <c r="P2495" s="1" t="s">
        <v>774</v>
      </c>
    </row>
    <row r="2496">
      <c r="A2496" s="1" t="s">
        <v>7051</v>
      </c>
      <c r="B2496" s="1" t="s">
        <v>8592</v>
      </c>
      <c r="C2496" s="1" t="s">
        <v>8594</v>
      </c>
      <c r="E2496" s="1" t="s">
        <v>8585</v>
      </c>
      <c r="F2496" s="1" t="s">
        <v>8587</v>
      </c>
      <c r="G2496" s="1" t="s">
        <v>8589</v>
      </c>
      <c r="H2496" s="1" t="s">
        <v>8590</v>
      </c>
      <c r="I2496" s="1" t="s">
        <v>10268</v>
      </c>
      <c r="J2496" s="1" t="s">
        <v>2797</v>
      </c>
      <c r="L2496" s="1" t="s">
        <v>8599</v>
      </c>
      <c r="M2496" s="1" t="s">
        <v>8601</v>
      </c>
      <c r="N2496" s="1" t="s">
        <v>8602</v>
      </c>
      <c r="O2496" s="1" t="s">
        <v>8603</v>
      </c>
      <c r="Q2496" s="1" t="s">
        <v>8608</v>
      </c>
      <c r="R2496" s="1" t="s">
        <v>8609</v>
      </c>
      <c r="S2496" s="1" t="s">
        <v>8605</v>
      </c>
      <c r="T2496" s="1" t="s">
        <v>8606</v>
      </c>
    </row>
    <row r="2497">
      <c r="A2497" s="1" t="s">
        <v>7068</v>
      </c>
      <c r="B2497" s="1" t="s">
        <v>561</v>
      </c>
      <c r="C2497" s="1" t="s">
        <v>562</v>
      </c>
      <c r="D2497" s="1" t="s">
        <v>559</v>
      </c>
      <c r="E2497" s="1" t="s">
        <v>560</v>
      </c>
      <c r="F2497" s="1" t="s">
        <v>26046</v>
      </c>
      <c r="G2497" s="1" t="s">
        <v>564</v>
      </c>
      <c r="H2497" s="1" t="s">
        <v>565</v>
      </c>
      <c r="I2497" s="1" t="s">
        <v>566</v>
      </c>
      <c r="J2497" s="1" t="s">
        <v>567</v>
      </c>
      <c r="K2497" s="1" t="s">
        <v>568</v>
      </c>
    </row>
    <row r="2498">
      <c r="A2498" s="1" t="s">
        <v>7080</v>
      </c>
      <c r="B2498" s="1" t="s">
        <v>1122</v>
      </c>
      <c r="C2498" s="1" t="s">
        <v>1124</v>
      </c>
      <c r="D2498" s="1" t="s">
        <v>10209</v>
      </c>
      <c r="E2498" s="1" t="s">
        <v>189</v>
      </c>
      <c r="F2498" s="1" t="s">
        <v>2837</v>
      </c>
      <c r="G2498" s="1" t="s">
        <v>1124</v>
      </c>
      <c r="H2498" s="1" t="s">
        <v>1150</v>
      </c>
      <c r="I2498" s="1" t="s">
        <v>1151</v>
      </c>
    </row>
    <row r="2499">
      <c r="A2499" s="1" t="s">
        <v>7110</v>
      </c>
      <c r="B2499" s="1" t="s">
        <v>803</v>
      </c>
      <c r="C2499" s="1" t="s">
        <v>805</v>
      </c>
      <c r="D2499" s="1" t="s">
        <v>10235</v>
      </c>
      <c r="E2499" s="1" t="s">
        <v>10236</v>
      </c>
      <c r="F2499" s="1" t="s">
        <v>10237</v>
      </c>
      <c r="G2499" s="1" t="s">
        <v>10239</v>
      </c>
      <c r="H2499" s="1" t="s">
        <v>10241</v>
      </c>
      <c r="I2499" s="1" t="s">
        <v>10239</v>
      </c>
      <c r="J2499" s="1" t="s">
        <v>817</v>
      </c>
      <c r="K2499" s="1" t="s">
        <v>818</v>
      </c>
    </row>
    <row r="2500">
      <c r="A2500" s="1" t="s">
        <v>7186</v>
      </c>
      <c r="B2500" s="1" t="s">
        <v>5025</v>
      </c>
      <c r="C2500" s="1" t="s">
        <v>5026</v>
      </c>
      <c r="D2500" s="1" t="s">
        <v>5028</v>
      </c>
      <c r="E2500" s="1" t="s">
        <v>5030</v>
      </c>
      <c r="F2500" s="1" t="s">
        <v>26061</v>
      </c>
      <c r="G2500" s="1" t="s">
        <v>5034</v>
      </c>
      <c r="H2500" s="1" t="s">
        <v>5036</v>
      </c>
      <c r="I2500" s="1" t="s">
        <v>5034</v>
      </c>
      <c r="J2500" s="1" t="s">
        <v>5038</v>
      </c>
      <c r="K2500" s="1" t="s">
        <v>5039</v>
      </c>
    </row>
    <row r="2501">
      <c r="A2501" s="1" t="s">
        <v>7189</v>
      </c>
      <c r="B2501" s="1" t="s">
        <v>1244</v>
      </c>
      <c r="C2501" s="1" t="s">
        <v>1246</v>
      </c>
      <c r="D2501" s="1" t="s">
        <v>239</v>
      </c>
      <c r="E2501" s="1" t="s">
        <v>240</v>
      </c>
      <c r="F2501" s="1" t="s">
        <v>507</v>
      </c>
      <c r="G2501" s="1" t="s">
        <v>509</v>
      </c>
      <c r="H2501" s="1" t="s">
        <v>6239</v>
      </c>
      <c r="I2501" s="1" t="s">
        <v>6240</v>
      </c>
      <c r="J2501" s="1" t="s">
        <v>8095</v>
      </c>
      <c r="K2501" s="1" t="s">
        <v>8098</v>
      </c>
      <c r="L2501" s="1" t="s">
        <v>26068</v>
      </c>
      <c r="M2501" s="1" t="s">
        <v>26069</v>
      </c>
      <c r="N2501" s="1" t="s">
        <v>10260</v>
      </c>
      <c r="O2501" s="1" t="s">
        <v>10261</v>
      </c>
      <c r="P2501" s="1" t="s">
        <v>8101</v>
      </c>
      <c r="Q2501" s="1" t="s">
        <v>8102</v>
      </c>
      <c r="T2501" s="1" t="s">
        <v>1261</v>
      </c>
      <c r="U2501" s="1" t="s">
        <v>1263</v>
      </c>
      <c r="V2501" s="1" t="s">
        <v>259</v>
      </c>
      <c r="W2501" s="1" t="s">
        <v>260</v>
      </c>
      <c r="X2501" s="1" t="s">
        <v>6251</v>
      </c>
      <c r="Y2501" s="1" t="s">
        <v>6252</v>
      </c>
      <c r="Z2501" s="1" t="s">
        <v>26073</v>
      </c>
      <c r="AA2501" s="1" t="s">
        <v>26075</v>
      </c>
    </row>
    <row r="2502">
      <c r="A2502" s="1" t="s">
        <v>7208</v>
      </c>
    </row>
    <row r="2503">
      <c r="A2503" s="1" t="s">
        <v>7211</v>
      </c>
      <c r="B2503" s="1" t="s">
        <v>15290</v>
      </c>
      <c r="C2503" s="1" t="s">
        <v>15291</v>
      </c>
    </row>
    <row r="2504">
      <c r="A2504" s="1" t="s">
        <v>7214</v>
      </c>
    </row>
    <row r="2505">
      <c r="A2505" s="1" t="s">
        <v>7223</v>
      </c>
      <c r="B2505" s="1" t="s">
        <v>11586</v>
      </c>
      <c r="C2505" s="1" t="s">
        <v>11587</v>
      </c>
      <c r="D2505" s="1" t="s">
        <v>14694</v>
      </c>
      <c r="E2505" s="1" t="s">
        <v>14696</v>
      </c>
      <c r="F2505" s="1" t="s">
        <v>26085</v>
      </c>
      <c r="G2505" s="1" t="s">
        <v>26087</v>
      </c>
      <c r="H2505" s="1" t="s">
        <v>14700</v>
      </c>
      <c r="I2505" s="1" t="s">
        <v>14701</v>
      </c>
      <c r="K2505" s="1" t="s">
        <v>11602</v>
      </c>
      <c r="L2505" s="1" t="s">
        <v>11587</v>
      </c>
    </row>
    <row r="2506">
      <c r="A2506" s="1" t="s">
        <v>7262</v>
      </c>
      <c r="B2506" s="1" t="s">
        <v>4096</v>
      </c>
      <c r="C2506" s="1" t="s">
        <v>4097</v>
      </c>
      <c r="D2506" s="1" t="s">
        <v>4102</v>
      </c>
      <c r="E2506" s="1" t="s">
        <v>4105</v>
      </c>
      <c r="F2506" s="1" t="s">
        <v>4107</v>
      </c>
      <c r="G2506" s="1" t="s">
        <v>4109</v>
      </c>
      <c r="H2506" s="1" t="s">
        <v>4110</v>
      </c>
      <c r="I2506" s="1" t="s">
        <v>4111</v>
      </c>
      <c r="J2506" s="2" t="s">
        <v>2301</v>
      </c>
      <c r="K2506" s="1" t="s">
        <v>2006</v>
      </c>
      <c r="M2506" s="1" t="s">
        <v>4112</v>
      </c>
      <c r="N2506" s="1" t="s">
        <v>4113</v>
      </c>
      <c r="O2506" s="1" t="s">
        <v>1338</v>
      </c>
      <c r="P2506" s="1" t="s">
        <v>1340</v>
      </c>
    </row>
    <row r="2507">
      <c r="A2507" s="1" t="s">
        <v>7299</v>
      </c>
      <c r="B2507" s="1" t="s">
        <v>1788</v>
      </c>
      <c r="C2507" s="1" t="s">
        <v>1789</v>
      </c>
      <c r="D2507" s="1" t="s">
        <v>26108</v>
      </c>
      <c r="E2507" s="1" t="s">
        <v>26109</v>
      </c>
      <c r="H2507" s="1" t="s">
        <v>1791</v>
      </c>
      <c r="I2507" s="1" t="s">
        <v>1793</v>
      </c>
      <c r="J2507" s="1" t="s">
        <v>1380</v>
      </c>
      <c r="K2507" s="1" t="s">
        <v>1382</v>
      </c>
      <c r="L2507" s="1" t="s">
        <v>1797</v>
      </c>
      <c r="M2507" s="1" t="s">
        <v>1799</v>
      </c>
    </row>
    <row r="2508">
      <c r="A2508" s="1" t="s">
        <v>7307</v>
      </c>
      <c r="B2508" s="1" t="s">
        <v>3526</v>
      </c>
      <c r="C2508" s="1" t="s">
        <v>3527</v>
      </c>
      <c r="D2508" s="1" t="s">
        <v>3528</v>
      </c>
      <c r="E2508" s="1" t="s">
        <v>3529</v>
      </c>
      <c r="F2508" s="1" t="s">
        <v>18871</v>
      </c>
      <c r="G2508" s="1" t="s">
        <v>18872</v>
      </c>
      <c r="H2508" s="1" t="s">
        <v>26112</v>
      </c>
      <c r="I2508" s="1" t="s">
        <v>26114</v>
      </c>
      <c r="L2508" s="1" t="s">
        <v>3537</v>
      </c>
      <c r="M2508" s="1" t="s">
        <v>3540</v>
      </c>
      <c r="O2508" s="1" t="s">
        <v>3547</v>
      </c>
      <c r="P2508" s="1" t="s">
        <v>3527</v>
      </c>
    </row>
    <row r="2509">
      <c r="A2509" s="1" t="s">
        <v>7313</v>
      </c>
      <c r="B2509" s="1" t="s">
        <v>26122</v>
      </c>
      <c r="C2509" s="1" t="s">
        <v>26124</v>
      </c>
      <c r="D2509" s="1" t="s">
        <v>26125</v>
      </c>
      <c r="E2509" s="1" t="s">
        <v>40</v>
      </c>
      <c r="F2509" s="1" t="s">
        <v>26128</v>
      </c>
      <c r="G2509" s="1" t="s">
        <v>26124</v>
      </c>
    </row>
    <row r="2510">
      <c r="A2510" s="1" t="s">
        <v>7323</v>
      </c>
      <c r="B2510" s="1" t="s">
        <v>1122</v>
      </c>
      <c r="C2510" s="1" t="s">
        <v>1124</v>
      </c>
      <c r="D2510" s="1" t="s">
        <v>26125</v>
      </c>
      <c r="E2510" s="1" t="s">
        <v>40</v>
      </c>
      <c r="F2510" s="1" t="s">
        <v>1150</v>
      </c>
      <c r="G2510" s="1" t="s">
        <v>1151</v>
      </c>
    </row>
    <row r="2511">
      <c r="A2511" s="1" t="s">
        <v>7332</v>
      </c>
      <c r="B2511" s="1" t="s">
        <v>1244</v>
      </c>
      <c r="C2511" s="1" t="s">
        <v>1246</v>
      </c>
      <c r="D2511" s="1" t="s">
        <v>12964</v>
      </c>
      <c r="E2511" s="1" t="s">
        <v>12965</v>
      </c>
      <c r="F2511" s="1" t="s">
        <v>26141</v>
      </c>
      <c r="G2511" s="1" t="s">
        <v>26142</v>
      </c>
      <c r="H2511" s="1" t="s">
        <v>26143</v>
      </c>
      <c r="I2511" s="1" t="s">
        <v>13668</v>
      </c>
      <c r="L2511" s="1" t="s">
        <v>12973</v>
      </c>
      <c r="M2511" s="1" t="s">
        <v>1250</v>
      </c>
      <c r="N2511" s="1" t="s">
        <v>1261</v>
      </c>
      <c r="O2511" s="1" t="s">
        <v>1263</v>
      </c>
    </row>
    <row r="2512">
      <c r="A2512" s="1" t="s">
        <v>7342</v>
      </c>
      <c r="B2512" s="1" t="s">
        <v>26149</v>
      </c>
      <c r="C2512" s="1" t="s">
        <v>26151</v>
      </c>
    </row>
    <row r="2513">
      <c r="A2513" s="1" t="s">
        <v>7390</v>
      </c>
      <c r="B2513" s="1" t="s">
        <v>5737</v>
      </c>
      <c r="C2513" s="1" t="s">
        <v>5738</v>
      </c>
      <c r="D2513" s="1" t="s">
        <v>26157</v>
      </c>
      <c r="E2513" s="1" t="s">
        <v>26159</v>
      </c>
      <c r="F2513" s="1" t="s">
        <v>26161</v>
      </c>
      <c r="G2513" s="1" t="s">
        <v>3739</v>
      </c>
      <c r="I2513" s="1" t="s">
        <v>5741</v>
      </c>
      <c r="J2513" s="1" t="s">
        <v>5743</v>
      </c>
      <c r="K2513" s="1" t="s">
        <v>3448</v>
      </c>
      <c r="L2513" s="1" t="s">
        <v>3450</v>
      </c>
    </row>
    <row r="2514">
      <c r="A2514" s="1" t="s">
        <v>7404</v>
      </c>
      <c r="B2514" s="1" t="s">
        <v>6409</v>
      </c>
      <c r="C2514" s="1" t="s">
        <v>6411</v>
      </c>
      <c r="D2514" s="1" t="s">
        <v>26169</v>
      </c>
      <c r="E2514" s="1" t="s">
        <v>26171</v>
      </c>
      <c r="F2514" s="1" t="s">
        <v>5249</v>
      </c>
      <c r="G2514" s="1" t="s">
        <v>5251</v>
      </c>
      <c r="H2514" s="2" t="s">
        <v>1014</v>
      </c>
      <c r="I2514" s="1" t="s">
        <v>159</v>
      </c>
      <c r="J2514" s="2" t="s">
        <v>1984</v>
      </c>
      <c r="K2514" s="1" t="s">
        <v>1986</v>
      </c>
      <c r="M2514" s="1" t="s">
        <v>6416</v>
      </c>
      <c r="N2514" s="1" t="s">
        <v>6417</v>
      </c>
      <c r="O2514" s="1" t="s">
        <v>6418</v>
      </c>
      <c r="P2514" s="1" t="s">
        <v>6419</v>
      </c>
    </row>
    <row r="2515">
      <c r="A2515" s="1" t="s">
        <v>7409</v>
      </c>
      <c r="B2515" s="1" t="s">
        <v>193</v>
      </c>
      <c r="C2515" s="1" t="s">
        <v>194</v>
      </c>
      <c r="D2515" s="1" t="s">
        <v>26178</v>
      </c>
      <c r="E2515" s="1" t="s">
        <v>196</v>
      </c>
      <c r="H2515" s="1" t="s">
        <v>197</v>
      </c>
      <c r="I2515" s="1" t="s">
        <v>198</v>
      </c>
      <c r="J2515" s="1" t="s">
        <v>199</v>
      </c>
      <c r="K2515" s="1" t="s">
        <v>200</v>
      </c>
      <c r="L2515" s="1" t="s">
        <v>201</v>
      </c>
      <c r="M2515" s="1" t="s">
        <v>202</v>
      </c>
    </row>
    <row r="2516">
      <c r="A2516" s="1" t="s">
        <v>7434</v>
      </c>
      <c r="B2516" s="1" t="s">
        <v>26183</v>
      </c>
      <c r="C2516" s="1" t="s">
        <v>26184</v>
      </c>
      <c r="D2516" s="1" t="s">
        <v>26185</v>
      </c>
      <c r="E2516" s="1" t="s">
        <v>26187</v>
      </c>
      <c r="G2516" s="1" t="s">
        <v>26189</v>
      </c>
      <c r="H2516" s="1" t="s">
        <v>26184</v>
      </c>
      <c r="I2516" s="1" t="s">
        <v>26191</v>
      </c>
      <c r="J2516" s="1" t="s">
        <v>26193</v>
      </c>
    </row>
    <row r="2517">
      <c r="A2517" s="1" t="s">
        <v>24856</v>
      </c>
      <c r="B2517" s="1" t="s">
        <v>1098</v>
      </c>
      <c r="C2517" s="1" t="s">
        <v>1099</v>
      </c>
      <c r="D2517" s="1" t="s">
        <v>26196</v>
      </c>
      <c r="E2517" s="1" t="s">
        <v>189</v>
      </c>
      <c r="F2517" s="1" t="s">
        <v>1112</v>
      </c>
      <c r="G2517" s="1" t="s">
        <v>1114</v>
      </c>
    </row>
    <row r="2518">
      <c r="A2518" s="1" t="s">
        <v>7453</v>
      </c>
      <c r="B2518" s="1" t="s">
        <v>26199</v>
      </c>
      <c r="C2518" s="1" t="s">
        <v>26200</v>
      </c>
      <c r="D2518" s="1" t="s">
        <v>26202</v>
      </c>
      <c r="E2518" s="1" t="s">
        <v>26203</v>
      </c>
      <c r="F2518" s="1" t="s">
        <v>26204</v>
      </c>
      <c r="G2518" s="1" t="s">
        <v>26205</v>
      </c>
    </row>
    <row r="2519">
      <c r="A2519" s="1" t="s">
        <v>7458</v>
      </c>
      <c r="B2519" s="1" t="s">
        <v>6059</v>
      </c>
      <c r="C2519" s="1" t="s">
        <v>6061</v>
      </c>
      <c r="D2519" s="1" t="s">
        <v>26207</v>
      </c>
      <c r="E2519" s="1" t="s">
        <v>26209</v>
      </c>
      <c r="G2519" s="1" t="s">
        <v>23265</v>
      </c>
      <c r="H2519" s="1" t="s">
        <v>23266</v>
      </c>
      <c r="I2519" s="1" t="s">
        <v>6069</v>
      </c>
      <c r="J2519" s="1" t="s">
        <v>6074</v>
      </c>
    </row>
    <row r="2520">
      <c r="A2520" s="1" t="s">
        <v>7467</v>
      </c>
      <c r="B2520" s="1" t="s">
        <v>273</v>
      </c>
      <c r="C2520" s="1" t="s">
        <v>274</v>
      </c>
      <c r="D2520" s="1" t="s">
        <v>5146</v>
      </c>
      <c r="E2520" s="1" t="s">
        <v>5147</v>
      </c>
      <c r="F2520" s="1" t="s">
        <v>5142</v>
      </c>
      <c r="G2520" s="1" t="s">
        <v>5143</v>
      </c>
      <c r="H2520" s="1" t="s">
        <v>5144</v>
      </c>
      <c r="I2520" s="1" t="s">
        <v>5145</v>
      </c>
      <c r="J2520" s="1" t="s">
        <v>5231</v>
      </c>
      <c r="K2520" s="1" t="s">
        <v>5233</v>
      </c>
      <c r="L2520" s="1" t="s">
        <v>13936</v>
      </c>
      <c r="M2520" s="1" t="s">
        <v>2797</v>
      </c>
      <c r="N2520" s="1" t="s">
        <v>12714</v>
      </c>
      <c r="O2520" s="1" t="s">
        <v>12715</v>
      </c>
      <c r="Q2520" s="1" t="s">
        <v>5151</v>
      </c>
      <c r="R2520" s="1" t="s">
        <v>5152</v>
      </c>
      <c r="S2520" s="1" t="s">
        <v>5237</v>
      </c>
      <c r="T2520" s="1" t="s">
        <v>5240</v>
      </c>
      <c r="V2520" s="1" t="s">
        <v>300</v>
      </c>
      <c r="W2520" s="1" t="s">
        <v>301</v>
      </c>
      <c r="X2520" s="1" t="s">
        <v>5154</v>
      </c>
      <c r="Y2520" s="1" t="s">
        <v>5145</v>
      </c>
    </row>
    <row r="2521">
      <c r="A2521" s="1" t="s">
        <v>7477</v>
      </c>
      <c r="B2521" s="1" t="s">
        <v>2190</v>
      </c>
      <c r="C2521" s="1" t="s">
        <v>2191</v>
      </c>
      <c r="D2521" s="1" t="s">
        <v>4611</v>
      </c>
      <c r="E2521" s="1" t="s">
        <v>4612</v>
      </c>
      <c r="F2521" s="1" t="s">
        <v>26219</v>
      </c>
      <c r="G2521" s="1" t="s">
        <v>26220</v>
      </c>
      <c r="H2521" s="1" t="s">
        <v>26221</v>
      </c>
      <c r="I2521" s="1" t="s">
        <v>26223</v>
      </c>
      <c r="K2521" s="1" t="s">
        <v>4617</v>
      </c>
      <c r="L2521" s="1" t="s">
        <v>4618</v>
      </c>
      <c r="M2521" s="1" t="s">
        <v>26226</v>
      </c>
      <c r="N2521" s="1" t="s">
        <v>26228</v>
      </c>
      <c r="O2521" s="1" t="s">
        <v>2203</v>
      </c>
      <c r="P2521" s="1" t="s">
        <v>2204</v>
      </c>
      <c r="Q2521" s="1" t="s">
        <v>4620</v>
      </c>
      <c r="R2521" s="1" t="s">
        <v>4621</v>
      </c>
    </row>
    <row r="2522">
      <c r="A2522" s="1" t="s">
        <v>7483</v>
      </c>
      <c r="B2522" s="1" t="s">
        <v>6275</v>
      </c>
      <c r="C2522" s="1" t="s">
        <v>6276</v>
      </c>
      <c r="D2522" s="1" t="s">
        <v>6277</v>
      </c>
      <c r="E2522" s="1" t="s">
        <v>6279</v>
      </c>
      <c r="F2522" s="1" t="s">
        <v>6280</v>
      </c>
      <c r="G2522" s="1" t="s">
        <v>6281</v>
      </c>
      <c r="H2522" s="1" t="s">
        <v>19452</v>
      </c>
      <c r="I2522" s="1" t="s">
        <v>6289</v>
      </c>
      <c r="K2522" s="1" t="s">
        <v>6284</v>
      </c>
      <c r="L2522" s="1" t="s">
        <v>6276</v>
      </c>
      <c r="M2522" s="1" t="s">
        <v>6285</v>
      </c>
      <c r="N2522" s="1" t="s">
        <v>6279</v>
      </c>
      <c r="O2522" s="1" t="s">
        <v>6287</v>
      </c>
      <c r="P2522" s="1" t="s">
        <v>6289</v>
      </c>
    </row>
    <row r="2523">
      <c r="A2523" s="1" t="s">
        <v>7487</v>
      </c>
      <c r="B2523" s="1" t="s">
        <v>8389</v>
      </c>
      <c r="C2523" s="1" t="s">
        <v>8390</v>
      </c>
      <c r="D2523" s="1" t="s">
        <v>14824</v>
      </c>
      <c r="E2523" s="1" t="s">
        <v>14826</v>
      </c>
      <c r="F2523" s="1" t="s">
        <v>14827</v>
      </c>
      <c r="G2523" s="1" t="s">
        <v>14828</v>
      </c>
      <c r="H2523" s="1" t="s">
        <v>26244</v>
      </c>
      <c r="I2523" s="1" t="s">
        <v>26245</v>
      </c>
      <c r="L2523" s="1" t="s">
        <v>14832</v>
      </c>
      <c r="M2523" s="1" t="s">
        <v>14833</v>
      </c>
      <c r="N2523" s="1" t="s">
        <v>8406</v>
      </c>
      <c r="O2523" s="1" t="s">
        <v>8407</v>
      </c>
    </row>
    <row r="2524">
      <c r="A2524" s="1" t="s">
        <v>7499</v>
      </c>
      <c r="B2524" s="1" t="s">
        <v>169</v>
      </c>
      <c r="C2524" s="1" t="s">
        <v>170</v>
      </c>
      <c r="D2524" s="1" t="s">
        <v>14836</v>
      </c>
      <c r="E2524" s="1" t="s">
        <v>14837</v>
      </c>
      <c r="G2524" s="1" t="s">
        <v>26251</v>
      </c>
      <c r="H2524" s="1" t="s">
        <v>26256</v>
      </c>
      <c r="I2524" s="1" t="s">
        <v>26258</v>
      </c>
      <c r="J2524" s="1" t="s">
        <v>26260</v>
      </c>
      <c r="L2524" s="1" t="s">
        <v>14840</v>
      </c>
      <c r="M2524" s="1" t="s">
        <v>14841</v>
      </c>
      <c r="N2524" s="1" t="s">
        <v>3565</v>
      </c>
      <c r="O2524" s="1" t="s">
        <v>3567</v>
      </c>
      <c r="P2524" s="1" t="s">
        <v>183</v>
      </c>
      <c r="Q2524" s="1" t="s">
        <v>184</v>
      </c>
    </row>
    <row r="2525">
      <c r="A2525" s="1" t="s">
        <v>7514</v>
      </c>
      <c r="B2525" s="1" t="s">
        <v>26262</v>
      </c>
      <c r="C2525" s="1" t="s">
        <v>26264</v>
      </c>
      <c r="D2525" s="1" t="s">
        <v>26265</v>
      </c>
      <c r="E2525" s="1" t="s">
        <v>26266</v>
      </c>
      <c r="F2525" s="1" t="s">
        <v>26268</v>
      </c>
      <c r="G2525" s="1" t="s">
        <v>26269</v>
      </c>
      <c r="H2525" s="1" t="s">
        <v>3164</v>
      </c>
      <c r="I2525" s="1" t="s">
        <v>3166</v>
      </c>
      <c r="J2525" s="2" t="s">
        <v>3167</v>
      </c>
      <c r="K2525" s="1" t="s">
        <v>3169</v>
      </c>
      <c r="M2525" s="1" t="s">
        <v>26270</v>
      </c>
      <c r="N2525" s="1" t="s">
        <v>26272</v>
      </c>
    </row>
    <row r="2526">
      <c r="A2526" s="1" t="s">
        <v>7518</v>
      </c>
      <c r="B2526" s="1" t="s">
        <v>6792</v>
      </c>
      <c r="C2526" s="1" t="s">
        <v>6793</v>
      </c>
      <c r="D2526" s="1" t="s">
        <v>10919</v>
      </c>
      <c r="E2526" s="1" t="s">
        <v>10920</v>
      </c>
      <c r="F2526" s="1" t="s">
        <v>26277</v>
      </c>
      <c r="G2526" s="1" t="s">
        <v>26279</v>
      </c>
      <c r="I2526" s="1" t="s">
        <v>10929</v>
      </c>
      <c r="J2526" s="1" t="s">
        <v>10930</v>
      </c>
      <c r="K2526" s="1" t="s">
        <v>6800</v>
      </c>
      <c r="L2526" s="1" t="s">
        <v>6802</v>
      </c>
    </row>
    <row r="2527">
      <c r="A2527" s="1" t="s">
        <v>7555</v>
      </c>
      <c r="B2527" s="1" t="s">
        <v>26281</v>
      </c>
      <c r="C2527" s="1" t="s">
        <v>40</v>
      </c>
    </row>
    <row r="2528">
      <c r="A2528" s="1" t="s">
        <v>26285</v>
      </c>
      <c r="B2528" s="1" t="s">
        <v>26286</v>
      </c>
      <c r="C2528" s="1" t="s">
        <v>26287</v>
      </c>
      <c r="D2528" s="1" t="s">
        <v>4847</v>
      </c>
      <c r="E2528" s="1" t="s">
        <v>4848</v>
      </c>
      <c r="F2528" s="1" t="s">
        <v>26290</v>
      </c>
      <c r="G2528" s="1" t="s">
        <v>26291</v>
      </c>
      <c r="H2528" s="1" t="s">
        <v>26292</v>
      </c>
      <c r="I2528" s="1" t="s">
        <v>26293</v>
      </c>
      <c r="J2528" s="1" t="s">
        <v>26294</v>
      </c>
      <c r="K2528" s="1" t="s">
        <v>26295</v>
      </c>
      <c r="L2528" s="1" t="s">
        <v>26296</v>
      </c>
      <c r="M2528" s="1" t="s">
        <v>26297</v>
      </c>
      <c r="N2528" s="1" t="s">
        <v>26298</v>
      </c>
      <c r="O2528" s="1" t="s">
        <v>26300</v>
      </c>
      <c r="P2528" s="1" t="s">
        <v>26301</v>
      </c>
      <c r="Q2528" s="1" t="s">
        <v>26322</v>
      </c>
      <c r="R2528" s="2" t="s">
        <v>2820</v>
      </c>
      <c r="S2528" s="1" t="s">
        <v>2388</v>
      </c>
      <c r="U2528" s="1" t="s">
        <v>26323</v>
      </c>
      <c r="V2528" s="1" t="s">
        <v>26324</v>
      </c>
      <c r="W2528" s="1" t="s">
        <v>26326</v>
      </c>
      <c r="X2528" s="1" t="s">
        <v>26327</v>
      </c>
      <c r="Y2528" s="1" t="s">
        <v>26328</v>
      </c>
      <c r="Z2528" s="1" t="s">
        <v>26329</v>
      </c>
      <c r="AB2528" s="1" t="s">
        <v>4478</v>
      </c>
      <c r="AC2528" s="1" t="s">
        <v>4479</v>
      </c>
      <c r="AD2528" s="1" t="s">
        <v>4861</v>
      </c>
      <c r="AE2528" s="1" t="s">
        <v>4863</v>
      </c>
      <c r="AF2528" s="1" t="s">
        <v>26331</v>
      </c>
      <c r="AG2528" s="1" t="s">
        <v>26333</v>
      </c>
      <c r="AH2528" s="1" t="s">
        <v>26334</v>
      </c>
      <c r="AI2528" s="1" t="s">
        <v>26335</v>
      </c>
    </row>
    <row r="2529">
      <c r="A2529" s="1" t="s">
        <v>26336</v>
      </c>
      <c r="B2529" s="1" t="s">
        <v>4039</v>
      </c>
      <c r="C2529" s="1" t="s">
        <v>4040</v>
      </c>
      <c r="D2529" s="1" t="s">
        <v>4041</v>
      </c>
      <c r="E2529" s="1" t="s">
        <v>4042</v>
      </c>
      <c r="F2529" s="1" t="s">
        <v>4037</v>
      </c>
      <c r="G2529" s="1" t="s">
        <v>4038</v>
      </c>
      <c r="H2529" s="1" t="s">
        <v>26339</v>
      </c>
      <c r="I2529" s="1" t="s">
        <v>26340</v>
      </c>
      <c r="J2529" s="1" t="s">
        <v>26341</v>
      </c>
      <c r="K2529" s="1" t="s">
        <v>26342</v>
      </c>
      <c r="M2529" s="1" t="s">
        <v>4053</v>
      </c>
      <c r="N2529" s="1" t="s">
        <v>4055</v>
      </c>
      <c r="O2529" s="1" t="s">
        <v>4061</v>
      </c>
      <c r="P2529" s="1" t="s">
        <v>4062</v>
      </c>
      <c r="Q2529" s="1" t="s">
        <v>4056</v>
      </c>
      <c r="R2529" s="1" t="s">
        <v>4057</v>
      </c>
      <c r="S2529" s="1" t="s">
        <v>4058</v>
      </c>
      <c r="T2529" s="1" t="s">
        <v>4060</v>
      </c>
      <c r="U2529" s="1" t="s">
        <v>26345</v>
      </c>
      <c r="V2529" s="1" t="s">
        <v>26340</v>
      </c>
    </row>
    <row r="2530">
      <c r="A2530" s="1" t="s">
        <v>7560</v>
      </c>
      <c r="B2530" s="1" t="s">
        <v>239</v>
      </c>
      <c r="C2530" s="1" t="s">
        <v>240</v>
      </c>
      <c r="D2530" s="1" t="s">
        <v>507</v>
      </c>
      <c r="E2530" s="1" t="s">
        <v>509</v>
      </c>
      <c r="F2530" s="1" t="s">
        <v>26352</v>
      </c>
      <c r="G2530" s="1" t="s">
        <v>1460</v>
      </c>
      <c r="J2530" s="1" t="s">
        <v>524</v>
      </c>
      <c r="K2530" s="1" t="s">
        <v>526</v>
      </c>
      <c r="L2530" s="1" t="s">
        <v>532</v>
      </c>
      <c r="M2530" s="1" t="s">
        <v>534</v>
      </c>
      <c r="O2530" s="1" t="s">
        <v>259</v>
      </c>
      <c r="P2530" s="1" t="s">
        <v>260</v>
      </c>
    </row>
    <row r="2531">
      <c r="A2531" s="1" t="s">
        <v>7575</v>
      </c>
      <c r="B2531" s="1" t="s">
        <v>720</v>
      </c>
      <c r="C2531" s="1" t="s">
        <v>722</v>
      </c>
      <c r="D2531" s="1" t="s">
        <v>2190</v>
      </c>
      <c r="E2531" s="1" t="s">
        <v>2191</v>
      </c>
      <c r="F2531" s="1" t="s">
        <v>21197</v>
      </c>
      <c r="G2531" s="1" t="s">
        <v>21199</v>
      </c>
      <c r="H2531" s="1" t="s">
        <v>26365</v>
      </c>
      <c r="I2531" s="1" t="s">
        <v>26367</v>
      </c>
      <c r="J2531" s="1" t="s">
        <v>26368</v>
      </c>
      <c r="K2531" s="1" t="s">
        <v>26369</v>
      </c>
      <c r="L2531" s="1" t="s">
        <v>26371</v>
      </c>
      <c r="M2531" s="1" t="s">
        <v>26373</v>
      </c>
      <c r="O2531" s="1" t="s">
        <v>26374</v>
      </c>
      <c r="P2531" s="1" t="s">
        <v>26375</v>
      </c>
      <c r="S2531" s="1" t="s">
        <v>759</v>
      </c>
      <c r="T2531" s="1" t="s">
        <v>760</v>
      </c>
      <c r="U2531" s="1" t="s">
        <v>2203</v>
      </c>
      <c r="V2531" s="1" t="s">
        <v>2204</v>
      </c>
    </row>
    <row r="2532">
      <c r="A2532" s="1" t="s">
        <v>7591</v>
      </c>
      <c r="B2532" s="1" t="s">
        <v>26381</v>
      </c>
      <c r="C2532" s="1" t="s">
        <v>40</v>
      </c>
    </row>
    <row r="2533">
      <c r="A2533" s="1" t="s">
        <v>7599</v>
      </c>
      <c r="B2533" s="1" t="s">
        <v>81</v>
      </c>
      <c r="C2533" s="1" t="s">
        <v>82</v>
      </c>
      <c r="D2533" s="1" t="s">
        <v>26386</v>
      </c>
      <c r="E2533" s="1" t="s">
        <v>26387</v>
      </c>
      <c r="F2533" s="1" t="s">
        <v>26388</v>
      </c>
      <c r="G2533" s="1" t="s">
        <v>26389</v>
      </c>
      <c r="H2533" s="1" t="s">
        <v>26390</v>
      </c>
      <c r="I2533" s="1" t="s">
        <v>26392</v>
      </c>
      <c r="J2533" s="1" t="s">
        <v>26393</v>
      </c>
      <c r="K2533" s="1" t="s">
        <v>4160</v>
      </c>
      <c r="L2533" s="1" t="s">
        <v>26396</v>
      </c>
      <c r="M2533" s="1" t="s">
        <v>26398</v>
      </c>
      <c r="N2533" s="1" t="s">
        <v>25586</v>
      </c>
      <c r="O2533" s="1" t="s">
        <v>25587</v>
      </c>
      <c r="P2533" s="2" t="s">
        <v>2299</v>
      </c>
      <c r="Q2533" s="1" t="s">
        <v>2300</v>
      </c>
      <c r="R2533" s="2" t="s">
        <v>4645</v>
      </c>
      <c r="S2533" s="1" t="s">
        <v>4646</v>
      </c>
      <c r="T2533" s="2" t="s">
        <v>17362</v>
      </c>
      <c r="U2533" s="1" t="s">
        <v>6592</v>
      </c>
      <c r="V2533" s="2" t="s">
        <v>4647</v>
      </c>
      <c r="W2533" s="1" t="s">
        <v>4648</v>
      </c>
      <c r="X2533" s="2" t="s">
        <v>4652</v>
      </c>
      <c r="Y2533" s="1" t="s">
        <v>4653</v>
      </c>
      <c r="Z2533" s="1" t="s">
        <v>26408</v>
      </c>
      <c r="AA2533" s="1" t="s">
        <v>26410</v>
      </c>
      <c r="AB2533" s="1" t="s">
        <v>95</v>
      </c>
      <c r="AC2533" s="1" t="s">
        <v>96</v>
      </c>
      <c r="AD2533" s="1" t="s">
        <v>26414</v>
      </c>
      <c r="AE2533" s="1" t="s">
        <v>26416</v>
      </c>
    </row>
    <row r="2534">
      <c r="A2534" s="1" t="s">
        <v>7620</v>
      </c>
      <c r="B2534" s="1" t="s">
        <v>4176</v>
      </c>
      <c r="C2534" s="1" t="s">
        <v>4177</v>
      </c>
      <c r="D2534" s="1" t="s">
        <v>26422</v>
      </c>
      <c r="E2534" s="1" t="s">
        <v>40</v>
      </c>
      <c r="F2534" s="1" t="s">
        <v>4201</v>
      </c>
      <c r="G2534" s="1" t="s">
        <v>4203</v>
      </c>
    </row>
    <row r="2535">
      <c r="A2535" s="1" t="s">
        <v>26428</v>
      </c>
      <c r="B2535" s="1" t="s">
        <v>10748</v>
      </c>
      <c r="C2535" s="1" t="s">
        <v>10750</v>
      </c>
      <c r="D2535" s="1" t="s">
        <v>10751</v>
      </c>
      <c r="E2535" s="1" t="s">
        <v>10750</v>
      </c>
      <c r="G2535" s="1" t="s">
        <v>10753</v>
      </c>
      <c r="H2535" s="1" t="s">
        <v>10754</v>
      </c>
    </row>
    <row r="2536">
      <c r="A2536" s="1" t="s">
        <v>7640</v>
      </c>
      <c r="B2536" s="1" t="s">
        <v>346</v>
      </c>
      <c r="C2536" s="1" t="s">
        <v>347</v>
      </c>
      <c r="D2536" s="1" t="s">
        <v>26437</v>
      </c>
      <c r="E2536" s="1" t="s">
        <v>26439</v>
      </c>
      <c r="F2536" s="1" t="s">
        <v>26441</v>
      </c>
      <c r="G2536" s="1" t="s">
        <v>26443</v>
      </c>
      <c r="I2536" s="1" t="s">
        <v>26445</v>
      </c>
      <c r="J2536" s="1" t="s">
        <v>26446</v>
      </c>
      <c r="K2536" s="1" t="s">
        <v>361</v>
      </c>
      <c r="L2536" s="1" t="s">
        <v>362</v>
      </c>
    </row>
    <row r="2537">
      <c r="A2537" s="1" t="s">
        <v>7658</v>
      </c>
      <c r="B2537" s="1" t="s">
        <v>12065</v>
      </c>
      <c r="C2537" s="1" t="s">
        <v>12066</v>
      </c>
      <c r="D2537" s="1" t="s">
        <v>26451</v>
      </c>
      <c r="E2537" s="1" t="s">
        <v>189</v>
      </c>
      <c r="F2537" s="1" t="s">
        <v>12072</v>
      </c>
      <c r="G2537" s="1" t="s">
        <v>12073</v>
      </c>
      <c r="H2537" s="1" t="s">
        <v>12078</v>
      </c>
      <c r="I2537" s="1" t="s">
        <v>12079</v>
      </c>
    </row>
    <row r="2538">
      <c r="A2538" s="1" t="s">
        <v>7669</v>
      </c>
      <c r="B2538" s="1" t="s">
        <v>779</v>
      </c>
      <c r="C2538" s="1" t="s">
        <v>780</v>
      </c>
      <c r="D2538" s="1" t="s">
        <v>25055</v>
      </c>
      <c r="E2538" s="1" t="s">
        <v>2144</v>
      </c>
      <c r="F2538" s="1" t="s">
        <v>786</v>
      </c>
      <c r="G2538" s="1" t="s">
        <v>787</v>
      </c>
      <c r="H2538" s="1" t="s">
        <v>788</v>
      </c>
      <c r="I2538" s="1" t="s">
        <v>789</v>
      </c>
    </row>
    <row r="2539">
      <c r="A2539" s="1" t="s">
        <v>7692</v>
      </c>
      <c r="B2539" s="1" t="s">
        <v>1197</v>
      </c>
      <c r="C2539" s="1" t="s">
        <v>1199</v>
      </c>
      <c r="D2539" s="1" t="s">
        <v>13185</v>
      </c>
      <c r="E2539" s="1" t="s">
        <v>13186</v>
      </c>
      <c r="F2539" s="1" t="s">
        <v>26463</v>
      </c>
      <c r="G2539" s="1" t="s">
        <v>25134</v>
      </c>
      <c r="I2539" s="1" t="s">
        <v>13191</v>
      </c>
      <c r="J2539" s="1" t="s">
        <v>13192</v>
      </c>
      <c r="K2539" s="1" t="s">
        <v>1211</v>
      </c>
      <c r="L2539" s="1" t="s">
        <v>1213</v>
      </c>
    </row>
    <row r="2540">
      <c r="A2540" s="1" t="s">
        <v>7714</v>
      </c>
      <c r="B2540" s="1" t="s">
        <v>26464</v>
      </c>
      <c r="C2540" s="1" t="s">
        <v>26465</v>
      </c>
      <c r="D2540" s="1" t="s">
        <v>26466</v>
      </c>
      <c r="E2540" s="1" t="s">
        <v>26468</v>
      </c>
      <c r="F2540" s="1" t="s">
        <v>26469</v>
      </c>
      <c r="G2540" s="1" t="s">
        <v>26470</v>
      </c>
    </row>
    <row r="2541">
      <c r="A2541" s="1" t="s">
        <v>7733</v>
      </c>
      <c r="B2541" s="1" t="s">
        <v>625</v>
      </c>
      <c r="C2541" s="1" t="s">
        <v>628</v>
      </c>
      <c r="D2541" s="1" t="s">
        <v>8382</v>
      </c>
      <c r="E2541" s="1" t="s">
        <v>8384</v>
      </c>
      <c r="F2541" s="1" t="s">
        <v>3863</v>
      </c>
      <c r="G2541" s="1" t="s">
        <v>2045</v>
      </c>
      <c r="H2541" s="1" t="s">
        <v>645</v>
      </c>
      <c r="I2541" s="1" t="s">
        <v>646</v>
      </c>
    </row>
    <row r="2542">
      <c r="A2542" s="1" t="s">
        <v>7737</v>
      </c>
      <c r="B2542" s="1" t="s">
        <v>2160</v>
      </c>
      <c r="C2542" s="1" t="s">
        <v>2161</v>
      </c>
      <c r="D2542" s="1" t="s">
        <v>18467</v>
      </c>
      <c r="E2542" s="1" t="s">
        <v>18468</v>
      </c>
      <c r="G2542" s="1" t="s">
        <v>2170</v>
      </c>
      <c r="H2542" s="1" t="s">
        <v>2161</v>
      </c>
    </row>
    <row r="2543">
      <c r="A2543" s="1" t="s">
        <v>7747</v>
      </c>
      <c r="B2543" s="1" t="s">
        <v>273</v>
      </c>
      <c r="C2543" s="1" t="s">
        <v>274</v>
      </c>
      <c r="D2543" s="1" t="s">
        <v>5759</v>
      </c>
      <c r="E2543" s="1" t="s">
        <v>1075</v>
      </c>
      <c r="F2543" s="1" t="s">
        <v>2682</v>
      </c>
      <c r="G2543" s="1" t="s">
        <v>2684</v>
      </c>
      <c r="H2543" s="1" t="s">
        <v>300</v>
      </c>
      <c r="I2543" s="1" t="s">
        <v>301</v>
      </c>
    </row>
    <row r="2544">
      <c r="A2544" s="1" t="s">
        <v>7768</v>
      </c>
      <c r="B2544" s="1" t="s">
        <v>9064</v>
      </c>
      <c r="C2544" s="1" t="s">
        <v>9065</v>
      </c>
    </row>
    <row r="2545">
      <c r="A2545" s="1" t="s">
        <v>26476</v>
      </c>
      <c r="B2545" s="1" t="s">
        <v>1289</v>
      </c>
      <c r="C2545" s="1" t="s">
        <v>1290</v>
      </c>
      <c r="D2545" s="1" t="s">
        <v>1297</v>
      </c>
      <c r="E2545" s="1" t="s">
        <v>1298</v>
      </c>
      <c r="F2545" s="1" t="s">
        <v>26478</v>
      </c>
      <c r="G2545" s="1" t="s">
        <v>26479</v>
      </c>
      <c r="I2545" s="1" t="s">
        <v>1306</v>
      </c>
      <c r="J2545" s="1" t="s">
        <v>1308</v>
      </c>
      <c r="K2545" s="1" t="s">
        <v>1310</v>
      </c>
      <c r="L2545" s="1" t="s">
        <v>1290</v>
      </c>
    </row>
    <row r="2546">
      <c r="A2546" s="1" t="s">
        <v>26483</v>
      </c>
      <c r="B2546" s="1" t="s">
        <v>346</v>
      </c>
      <c r="C2546" s="1" t="s">
        <v>347</v>
      </c>
      <c r="D2546" s="1" t="s">
        <v>26484</v>
      </c>
      <c r="E2546" s="1" t="s">
        <v>26485</v>
      </c>
      <c r="F2546" s="1" t="s">
        <v>26486</v>
      </c>
      <c r="G2546" s="1" t="s">
        <v>26487</v>
      </c>
      <c r="H2546" s="1" t="s">
        <v>26488</v>
      </c>
      <c r="I2546" s="1" t="s">
        <v>26490</v>
      </c>
      <c r="K2546" s="1" t="s">
        <v>26491</v>
      </c>
      <c r="L2546" s="1" t="s">
        <v>26492</v>
      </c>
      <c r="M2546" s="1" t="s">
        <v>26493</v>
      </c>
      <c r="N2546" s="1" t="s">
        <v>26494</v>
      </c>
      <c r="Q2546" s="1" t="s">
        <v>361</v>
      </c>
      <c r="R2546" s="1" t="s">
        <v>362</v>
      </c>
    </row>
    <row r="2547">
      <c r="A2547" s="1" t="s">
        <v>7771</v>
      </c>
      <c r="B2547" s="1" t="s">
        <v>26495</v>
      </c>
      <c r="C2547" s="1" t="s">
        <v>40</v>
      </c>
    </row>
    <row r="2548">
      <c r="A2548" s="1" t="s">
        <v>7774</v>
      </c>
      <c r="B2548" s="1" t="s">
        <v>24006</v>
      </c>
      <c r="C2548" s="1" t="s">
        <v>2460</v>
      </c>
    </row>
    <row r="2549">
      <c r="A2549" s="1" t="s">
        <v>7779</v>
      </c>
      <c r="B2549" s="1" t="s">
        <v>273</v>
      </c>
      <c r="C2549" s="1" t="s">
        <v>274</v>
      </c>
      <c r="D2549" s="1" t="s">
        <v>2441</v>
      </c>
      <c r="E2549" s="1" t="s">
        <v>2443</v>
      </c>
      <c r="F2549" s="1" t="s">
        <v>2445</v>
      </c>
      <c r="G2549" s="1" t="s">
        <v>2446</v>
      </c>
      <c r="I2549" s="1" t="s">
        <v>26500</v>
      </c>
      <c r="J2549" s="1" t="s">
        <v>26501</v>
      </c>
      <c r="K2549" s="1" t="s">
        <v>26502</v>
      </c>
      <c r="L2549" s="1" t="s">
        <v>26503</v>
      </c>
      <c r="M2549" s="2" t="s">
        <v>10583</v>
      </c>
      <c r="N2549" s="1" t="s">
        <v>290</v>
      </c>
      <c r="O2549" s="2" t="s">
        <v>3823</v>
      </c>
      <c r="P2549" s="1" t="s">
        <v>291</v>
      </c>
      <c r="R2549" s="1" t="s">
        <v>2451</v>
      </c>
      <c r="S2549" s="1" t="s">
        <v>2452</v>
      </c>
      <c r="T2549" s="1" t="s">
        <v>2453</v>
      </c>
      <c r="U2549" s="1" t="s">
        <v>2446</v>
      </c>
      <c r="V2549" s="1" t="s">
        <v>300</v>
      </c>
      <c r="W2549" s="1" t="s">
        <v>301</v>
      </c>
      <c r="X2549" s="1" t="s">
        <v>2454</v>
      </c>
      <c r="Y2549" s="1" t="s">
        <v>2456</v>
      </c>
    </row>
    <row r="2550">
      <c r="A2550" s="1" t="s">
        <v>7797</v>
      </c>
      <c r="B2550" s="1" t="s">
        <v>2374</v>
      </c>
      <c r="C2550" s="1" t="s">
        <v>2375</v>
      </c>
      <c r="D2550" s="1" t="s">
        <v>8145</v>
      </c>
      <c r="E2550" s="1" t="s">
        <v>8146</v>
      </c>
      <c r="F2550" s="1" t="s">
        <v>26507</v>
      </c>
      <c r="G2550" s="1" t="s">
        <v>26508</v>
      </c>
      <c r="H2550" s="1" t="s">
        <v>26509</v>
      </c>
      <c r="I2550" s="1" t="s">
        <v>26510</v>
      </c>
      <c r="J2550" s="1" t="s">
        <v>26512</v>
      </c>
      <c r="K2550" s="1" t="s">
        <v>15251</v>
      </c>
      <c r="L2550" s="1" t="s">
        <v>2568</v>
      </c>
      <c r="M2550" s="1" t="s">
        <v>2573</v>
      </c>
      <c r="N2550" s="1" t="s">
        <v>20845</v>
      </c>
      <c r="O2550" s="1" t="s">
        <v>20846</v>
      </c>
      <c r="P2550" s="2" t="s">
        <v>2820</v>
      </c>
      <c r="Q2550" s="1" t="s">
        <v>2388</v>
      </c>
      <c r="S2550" s="1" t="s">
        <v>8159</v>
      </c>
      <c r="T2550" s="1" t="s">
        <v>8161</v>
      </c>
      <c r="U2550" s="1" t="s">
        <v>26517</v>
      </c>
      <c r="V2550" s="1" t="s">
        <v>26518</v>
      </c>
      <c r="W2550" s="1" t="s">
        <v>1443</v>
      </c>
      <c r="X2550" s="1" t="s">
        <v>1445</v>
      </c>
      <c r="Y2550" s="1" t="s">
        <v>2402</v>
      </c>
      <c r="Z2550" s="1" t="s">
        <v>2403</v>
      </c>
    </row>
    <row r="2551">
      <c r="A2551" s="1" t="s">
        <v>7801</v>
      </c>
      <c r="B2551" s="1" t="s">
        <v>2372</v>
      </c>
      <c r="C2551" s="1" t="s">
        <v>2373</v>
      </c>
      <c r="D2551" s="1" t="s">
        <v>2370</v>
      </c>
      <c r="E2551" s="1" t="s">
        <v>2371</v>
      </c>
      <c r="F2551" s="1" t="s">
        <v>26509</v>
      </c>
      <c r="G2551" s="1" t="s">
        <v>26510</v>
      </c>
      <c r="H2551" s="1" t="s">
        <v>26512</v>
      </c>
      <c r="I2551" s="1" t="s">
        <v>15251</v>
      </c>
      <c r="J2551" s="1" t="s">
        <v>20845</v>
      </c>
      <c r="K2551" s="1" t="s">
        <v>20846</v>
      </c>
      <c r="L2551" s="2" t="s">
        <v>2820</v>
      </c>
      <c r="M2551" s="1" t="s">
        <v>2388</v>
      </c>
      <c r="O2551" s="1" t="s">
        <v>2389</v>
      </c>
      <c r="P2551" s="1" t="s">
        <v>2392</v>
      </c>
      <c r="Q2551" s="1" t="s">
        <v>1443</v>
      </c>
      <c r="R2551" s="1" t="s">
        <v>1445</v>
      </c>
      <c r="S2551" s="1" t="s">
        <v>2399</v>
      </c>
      <c r="T2551" s="1" t="s">
        <v>2401</v>
      </c>
    </row>
    <row r="2552">
      <c r="A2552" s="1" t="s">
        <v>7816</v>
      </c>
      <c r="B2552" s="1" t="s">
        <v>829</v>
      </c>
      <c r="C2552" s="1" t="s">
        <v>830</v>
      </c>
      <c r="D2552" s="1" t="s">
        <v>24519</v>
      </c>
      <c r="E2552" s="1" t="s">
        <v>24520</v>
      </c>
      <c r="F2552" s="1" t="s">
        <v>26525</v>
      </c>
      <c r="G2552" s="1" t="s">
        <v>26527</v>
      </c>
      <c r="H2552" s="1" t="s">
        <v>24523</v>
      </c>
      <c r="I2552" s="1" t="s">
        <v>24524</v>
      </c>
      <c r="J2552" s="1" t="s">
        <v>848</v>
      </c>
      <c r="K2552" s="1" t="s">
        <v>849</v>
      </c>
    </row>
    <row r="2553">
      <c r="A2553" s="1" t="s">
        <v>26529</v>
      </c>
      <c r="B2553" s="1" t="s">
        <v>26530</v>
      </c>
      <c r="C2553" s="1" t="s">
        <v>26531</v>
      </c>
      <c r="D2553" s="1" t="s">
        <v>26532</v>
      </c>
      <c r="E2553" s="1" t="s">
        <v>26534</v>
      </c>
      <c r="H2553" s="1" t="s">
        <v>26535</v>
      </c>
      <c r="I2553" s="1" t="s">
        <v>26536</v>
      </c>
      <c r="J2553" s="1" t="s">
        <v>16984</v>
      </c>
      <c r="K2553" s="1" t="s">
        <v>16985</v>
      </c>
    </row>
    <row r="2554">
      <c r="A2554" s="1" t="s">
        <v>7821</v>
      </c>
      <c r="B2554" s="1" t="s">
        <v>9980</v>
      </c>
      <c r="C2554" s="1" t="s">
        <v>9981</v>
      </c>
      <c r="D2554" s="1" t="s">
        <v>26540</v>
      </c>
      <c r="E2554" s="1" t="s">
        <v>26541</v>
      </c>
      <c r="G2554" s="1" t="s">
        <v>9984</v>
      </c>
      <c r="H2554" s="1" t="s">
        <v>9985</v>
      </c>
      <c r="J2554" s="1" t="s">
        <v>201</v>
      </c>
      <c r="K2554" s="1" t="s">
        <v>202</v>
      </c>
    </row>
    <row r="2555">
      <c r="A2555" s="1" t="s">
        <v>7826</v>
      </c>
      <c r="B2555" s="1" t="s">
        <v>4733</v>
      </c>
      <c r="C2555" s="1" t="s">
        <v>4735</v>
      </c>
      <c r="D2555" s="1" t="s">
        <v>12984</v>
      </c>
      <c r="E2555" s="1" t="s">
        <v>12985</v>
      </c>
      <c r="F2555" s="1" t="s">
        <v>12986</v>
      </c>
      <c r="G2555" s="1" t="s">
        <v>12987</v>
      </c>
      <c r="H2555" s="1" t="s">
        <v>4754</v>
      </c>
      <c r="I2555" s="1" t="s">
        <v>4755</v>
      </c>
    </row>
    <row r="2556">
      <c r="A2556" s="1" t="s">
        <v>7839</v>
      </c>
      <c r="B2556" s="1" t="s">
        <v>4301</v>
      </c>
      <c r="C2556" s="1" t="s">
        <v>4303</v>
      </c>
      <c r="E2556" s="1" t="s">
        <v>26555</v>
      </c>
      <c r="F2556" s="1" t="s">
        <v>26558</v>
      </c>
      <c r="G2556" s="1" t="s">
        <v>18644</v>
      </c>
      <c r="H2556" s="1" t="s">
        <v>18645</v>
      </c>
      <c r="J2556" s="1" t="s">
        <v>18646</v>
      </c>
      <c r="K2556" s="1" t="s">
        <v>18647</v>
      </c>
      <c r="L2556" s="1" t="s">
        <v>4311</v>
      </c>
      <c r="M2556" s="1" t="s">
        <v>4313</v>
      </c>
    </row>
    <row r="2557">
      <c r="A2557" s="1" t="s">
        <v>7847</v>
      </c>
      <c r="B2557" s="1" t="s">
        <v>6391</v>
      </c>
      <c r="C2557" s="1" t="s">
        <v>6392</v>
      </c>
      <c r="D2557" s="1" t="s">
        <v>6394</v>
      </c>
      <c r="E2557" s="1" t="s">
        <v>6397</v>
      </c>
      <c r="F2557" s="1" t="s">
        <v>6399</v>
      </c>
      <c r="G2557" s="1" t="s">
        <v>6400</v>
      </c>
      <c r="H2557" s="2" t="s">
        <v>13560</v>
      </c>
      <c r="I2557" s="1" t="s">
        <v>3163</v>
      </c>
      <c r="L2557" s="1" t="s">
        <v>6403</v>
      </c>
      <c r="M2557" s="1" t="s">
        <v>6392</v>
      </c>
      <c r="N2557" s="1" t="s">
        <v>6404</v>
      </c>
      <c r="O2557" s="1" t="s">
        <v>6405</v>
      </c>
    </row>
    <row r="2558">
      <c r="A2558" s="1" t="s">
        <v>7859</v>
      </c>
      <c r="B2558" s="1" t="s">
        <v>6409</v>
      </c>
      <c r="C2558" s="1" t="s">
        <v>6411</v>
      </c>
      <c r="D2558" s="1" t="s">
        <v>6412</v>
      </c>
      <c r="E2558" s="1" t="s">
        <v>6413</v>
      </c>
      <c r="F2558" s="1" t="s">
        <v>5249</v>
      </c>
      <c r="G2558" s="1" t="s">
        <v>5251</v>
      </c>
      <c r="H2558" s="2" t="s">
        <v>1014</v>
      </c>
      <c r="I2558" s="1" t="s">
        <v>159</v>
      </c>
      <c r="J2558" s="2" t="s">
        <v>1984</v>
      </c>
      <c r="K2558" s="1" t="s">
        <v>1986</v>
      </c>
      <c r="M2558" s="1" t="s">
        <v>6416</v>
      </c>
      <c r="N2558" s="1" t="s">
        <v>6417</v>
      </c>
      <c r="O2558" s="1" t="s">
        <v>6418</v>
      </c>
      <c r="P2558" s="1" t="s">
        <v>6419</v>
      </c>
    </row>
    <row r="2559">
      <c r="A2559" s="1" t="s">
        <v>26568</v>
      </c>
      <c r="B2559" s="1" t="s">
        <v>1414</v>
      </c>
      <c r="C2559" s="1" t="s">
        <v>1415</v>
      </c>
      <c r="D2559" s="1" t="s">
        <v>26570</v>
      </c>
      <c r="E2559" s="1" t="s">
        <v>1422</v>
      </c>
      <c r="F2559" s="1" t="s">
        <v>3125</v>
      </c>
      <c r="G2559" s="1" t="s">
        <v>1422</v>
      </c>
      <c r="H2559" s="1" t="s">
        <v>1424</v>
      </c>
      <c r="I2559" s="1" t="s">
        <v>1426</v>
      </c>
    </row>
    <row r="2560">
      <c r="A2560" s="1" t="s">
        <v>26573</v>
      </c>
      <c r="B2560" s="1" t="s">
        <v>26574</v>
      </c>
      <c r="C2560" s="1" t="s">
        <v>26575</v>
      </c>
      <c r="D2560" s="1" t="s">
        <v>26576</v>
      </c>
      <c r="E2560" s="1" t="s">
        <v>26577</v>
      </c>
      <c r="G2560" s="1" t="s">
        <v>26578</v>
      </c>
      <c r="H2560" s="1" t="s">
        <v>26579</v>
      </c>
    </row>
    <row r="2561">
      <c r="A2561" s="1" t="s">
        <v>7871</v>
      </c>
      <c r="B2561" s="1" t="s">
        <v>4733</v>
      </c>
      <c r="C2561" s="1" t="s">
        <v>4735</v>
      </c>
      <c r="D2561" s="1" t="s">
        <v>4737</v>
      </c>
      <c r="E2561" s="1" t="s">
        <v>4739</v>
      </c>
      <c r="F2561" s="1" t="s">
        <v>6426</v>
      </c>
      <c r="G2561" s="1" t="s">
        <v>6427</v>
      </c>
      <c r="H2561" s="1" t="s">
        <v>6428</v>
      </c>
      <c r="I2561" s="1" t="s">
        <v>6429</v>
      </c>
      <c r="K2561" s="1" t="s">
        <v>4750</v>
      </c>
      <c r="L2561" s="1" t="s">
        <v>4751</v>
      </c>
      <c r="M2561" s="1" t="s">
        <v>6432</v>
      </c>
      <c r="N2561" s="1" t="s">
        <v>6434</v>
      </c>
      <c r="P2561" s="1" t="s">
        <v>4754</v>
      </c>
      <c r="Q2561" s="1" t="s">
        <v>4755</v>
      </c>
    </row>
    <row r="2562">
      <c r="A2562" s="1" t="s">
        <v>24063</v>
      </c>
      <c r="B2562" s="1" t="s">
        <v>26585</v>
      </c>
      <c r="C2562" s="1" t="s">
        <v>26587</v>
      </c>
    </row>
    <row r="2563">
      <c r="A2563" s="1" t="s">
        <v>7910</v>
      </c>
      <c r="B2563" s="1" t="s">
        <v>2190</v>
      </c>
      <c r="C2563" s="1" t="s">
        <v>2191</v>
      </c>
      <c r="D2563" s="1" t="s">
        <v>26589</v>
      </c>
      <c r="E2563" s="1" t="s">
        <v>26592</v>
      </c>
      <c r="G2563" s="1" t="s">
        <v>8332</v>
      </c>
      <c r="H2563" s="1" t="s">
        <v>8334</v>
      </c>
      <c r="J2563" s="1" t="s">
        <v>2203</v>
      </c>
      <c r="K2563" s="1" t="s">
        <v>2204</v>
      </c>
    </row>
    <row r="2564">
      <c r="A2564" s="1" t="s">
        <v>7918</v>
      </c>
      <c r="B2564" s="1" t="s">
        <v>26595</v>
      </c>
      <c r="C2564" s="1" t="s">
        <v>26596</v>
      </c>
      <c r="D2564" s="1" t="s">
        <v>26597</v>
      </c>
      <c r="E2564" s="1" t="s">
        <v>26598</v>
      </c>
      <c r="G2564" s="1" t="s">
        <v>26599</v>
      </c>
      <c r="H2564" s="1" t="s">
        <v>26600</v>
      </c>
      <c r="I2564" s="1" t="s">
        <v>4931</v>
      </c>
      <c r="J2564" s="1" t="s">
        <v>4932</v>
      </c>
    </row>
    <row r="2565">
      <c r="A2565" s="1" t="s">
        <v>7940</v>
      </c>
      <c r="B2565" s="1" t="s">
        <v>81</v>
      </c>
      <c r="C2565" s="1" t="s">
        <v>82</v>
      </c>
      <c r="D2565" s="1" t="s">
        <v>26602</v>
      </c>
      <c r="E2565" s="1" t="s">
        <v>26603</v>
      </c>
      <c r="F2565" s="1" t="s">
        <v>22368</v>
      </c>
      <c r="G2565" s="1" t="s">
        <v>22370</v>
      </c>
      <c r="H2565" s="1" t="s">
        <v>1267</v>
      </c>
      <c r="I2565" s="1" t="s">
        <v>1269</v>
      </c>
      <c r="J2565" s="1" t="s">
        <v>26605</v>
      </c>
      <c r="K2565" s="1" t="s">
        <v>26606</v>
      </c>
      <c r="L2565" s="2" t="s">
        <v>2301</v>
      </c>
      <c r="M2565" s="1" t="s">
        <v>2006</v>
      </c>
      <c r="N2565" s="1" t="s">
        <v>26607</v>
      </c>
      <c r="O2565" s="1" t="s">
        <v>26608</v>
      </c>
      <c r="P2565" s="1" t="s">
        <v>6724</v>
      </c>
      <c r="Q2565" s="1" t="s">
        <v>6725</v>
      </c>
      <c r="R2565" s="1" t="s">
        <v>95</v>
      </c>
      <c r="S2565" s="1" t="s">
        <v>96</v>
      </c>
    </row>
    <row r="2566">
      <c r="A2566" s="1" t="s">
        <v>26612</v>
      </c>
      <c r="B2566" s="1" t="s">
        <v>26613</v>
      </c>
      <c r="C2566" s="1" t="s">
        <v>189</v>
      </c>
      <c r="D2566" s="1" t="s">
        <v>1267</v>
      </c>
      <c r="E2566" s="1" t="s">
        <v>1269</v>
      </c>
    </row>
    <row r="2567">
      <c r="A2567" s="1" t="s">
        <v>7957</v>
      </c>
      <c r="B2567" s="1" t="s">
        <v>25220</v>
      </c>
      <c r="C2567" s="1" t="s">
        <v>25221</v>
      </c>
      <c r="D2567" s="1" t="s">
        <v>26617</v>
      </c>
      <c r="E2567" s="1" t="s">
        <v>26618</v>
      </c>
      <c r="F2567" s="1" t="s">
        <v>25223</v>
      </c>
      <c r="G2567" s="1" t="s">
        <v>25224</v>
      </c>
      <c r="I2567" s="1" t="s">
        <v>26620</v>
      </c>
      <c r="J2567" s="1" t="s">
        <v>26621</v>
      </c>
    </row>
    <row r="2568">
      <c r="A2568" s="1" t="s">
        <v>7960</v>
      </c>
      <c r="B2568" s="1" t="s">
        <v>26624</v>
      </c>
      <c r="C2568" s="1" t="s">
        <v>26626</v>
      </c>
    </row>
    <row r="2569">
      <c r="A2569" s="1" t="s">
        <v>7964</v>
      </c>
      <c r="B2569" s="1" t="s">
        <v>7852</v>
      </c>
      <c r="C2569" s="1" t="s">
        <v>7854</v>
      </c>
      <c r="D2569" s="1" t="s">
        <v>26631</v>
      </c>
      <c r="E2569" s="1" t="s">
        <v>7857</v>
      </c>
      <c r="F2569" s="1" t="s">
        <v>7858</v>
      </c>
      <c r="G2569" s="1" t="s">
        <v>7857</v>
      </c>
    </row>
    <row r="2570">
      <c r="A2570" s="1" t="s">
        <v>7967</v>
      </c>
      <c r="B2570" s="1" t="s">
        <v>19276</v>
      </c>
      <c r="C2570" s="1" t="s">
        <v>19278</v>
      </c>
    </row>
    <row r="2571">
      <c r="A2571" s="1" t="s">
        <v>7970</v>
      </c>
      <c r="B2571" s="1" t="s">
        <v>1597</v>
      </c>
      <c r="C2571" s="1" t="s">
        <v>1599</v>
      </c>
      <c r="D2571" s="1" t="s">
        <v>26642</v>
      </c>
      <c r="E2571" s="1" t="s">
        <v>26644</v>
      </c>
      <c r="F2571" s="1" t="s">
        <v>26646</v>
      </c>
      <c r="G2571" s="1" t="s">
        <v>26648</v>
      </c>
      <c r="H2571" s="1" t="s">
        <v>12363</v>
      </c>
      <c r="I2571" s="1" t="s">
        <v>12365</v>
      </c>
      <c r="K2571" s="1" t="s">
        <v>1610</v>
      </c>
      <c r="L2571" s="1" t="s">
        <v>1611</v>
      </c>
    </row>
    <row r="2572">
      <c r="A2572" s="1" t="s">
        <v>8007</v>
      </c>
      <c r="B2572" s="1" t="s">
        <v>15596</v>
      </c>
      <c r="C2572" s="1" t="s">
        <v>15597</v>
      </c>
      <c r="D2572" s="1" t="s">
        <v>26657</v>
      </c>
      <c r="E2572" s="1" t="s">
        <v>40</v>
      </c>
      <c r="F2572" s="1" t="s">
        <v>15600</v>
      </c>
      <c r="G2572" s="1" t="s">
        <v>15599</v>
      </c>
      <c r="H2572" s="1" t="s">
        <v>15602</v>
      </c>
      <c r="I2572" s="1" t="s">
        <v>15603</v>
      </c>
    </row>
    <row r="2573">
      <c r="A2573" s="1" t="s">
        <v>8020</v>
      </c>
      <c r="B2573" s="1" t="s">
        <v>26664</v>
      </c>
      <c r="C2573" s="1" t="s">
        <v>26665</v>
      </c>
      <c r="D2573" s="1" t="s">
        <v>26666</v>
      </c>
      <c r="E2573" s="1" t="s">
        <v>26667</v>
      </c>
      <c r="F2573" s="1" t="s">
        <v>26668</v>
      </c>
      <c r="G2573" s="1" t="s">
        <v>26669</v>
      </c>
    </row>
    <row r="2574">
      <c r="A2574" s="1" t="s">
        <v>8031</v>
      </c>
      <c r="B2574" s="1" t="s">
        <v>26672</v>
      </c>
      <c r="C2574" s="1" t="s">
        <v>26673</v>
      </c>
    </row>
    <row r="2575">
      <c r="A2575" s="1" t="s">
        <v>26674</v>
      </c>
      <c r="B2575" s="1" t="s">
        <v>239</v>
      </c>
      <c r="C2575" s="1" t="s">
        <v>240</v>
      </c>
      <c r="D2575" s="1" t="s">
        <v>507</v>
      </c>
      <c r="E2575" s="1" t="s">
        <v>509</v>
      </c>
      <c r="F2575" s="1" t="s">
        <v>513</v>
      </c>
      <c r="G2575" s="1" t="s">
        <v>515</v>
      </c>
      <c r="H2575" s="1" t="s">
        <v>3941</v>
      </c>
      <c r="I2575" s="1" t="s">
        <v>3942</v>
      </c>
      <c r="J2575" s="1" t="s">
        <v>520</v>
      </c>
      <c r="K2575" s="1" t="s">
        <v>522</v>
      </c>
      <c r="N2575" s="1" t="s">
        <v>524</v>
      </c>
      <c r="O2575" s="1" t="s">
        <v>526</v>
      </c>
      <c r="P2575" s="1" t="s">
        <v>532</v>
      </c>
      <c r="Q2575" s="1" t="s">
        <v>534</v>
      </c>
      <c r="S2575" s="1" t="s">
        <v>259</v>
      </c>
      <c r="T2575" s="1" t="s">
        <v>260</v>
      </c>
    </row>
    <row r="2576">
      <c r="A2576" s="1" t="s">
        <v>8059</v>
      </c>
      <c r="B2576" s="1" t="s">
        <v>26683</v>
      </c>
      <c r="C2576" s="1" t="s">
        <v>26685</v>
      </c>
      <c r="D2576" s="1" t="s">
        <v>26687</v>
      </c>
      <c r="E2576" s="1" t="s">
        <v>189</v>
      </c>
      <c r="F2576" s="1" t="s">
        <v>26688</v>
      </c>
      <c r="G2576" s="1" t="s">
        <v>26690</v>
      </c>
    </row>
    <row r="2577">
      <c r="A2577" s="1" t="s">
        <v>8070</v>
      </c>
      <c r="B2577" s="1" t="s">
        <v>26692</v>
      </c>
      <c r="C2577" s="1" t="s">
        <v>5676</v>
      </c>
    </row>
    <row r="2578">
      <c r="A2578" s="1" t="s">
        <v>8086</v>
      </c>
      <c r="B2578" s="1" t="s">
        <v>469</v>
      </c>
      <c r="C2578" s="1" t="s">
        <v>471</v>
      </c>
      <c r="D2578" s="1" t="s">
        <v>720</v>
      </c>
      <c r="E2578" s="1" t="s">
        <v>722</v>
      </c>
      <c r="F2578" s="1" t="s">
        <v>21197</v>
      </c>
      <c r="G2578" s="1" t="s">
        <v>21199</v>
      </c>
      <c r="I2578" s="1" t="s">
        <v>26695</v>
      </c>
      <c r="J2578" s="1" t="s">
        <v>26696</v>
      </c>
      <c r="K2578" s="1" t="s">
        <v>478</v>
      </c>
      <c r="L2578" s="1" t="s">
        <v>480</v>
      </c>
      <c r="M2578" s="1" t="s">
        <v>26699</v>
      </c>
      <c r="N2578" s="1" t="s">
        <v>26700</v>
      </c>
      <c r="O2578" s="1" t="s">
        <v>1457</v>
      </c>
      <c r="P2578" s="1" t="s">
        <v>1458</v>
      </c>
      <c r="S2578" s="1" t="s">
        <v>484</v>
      </c>
      <c r="T2578" s="1" t="s">
        <v>485</v>
      </c>
      <c r="U2578" s="1" t="s">
        <v>759</v>
      </c>
      <c r="V2578" s="1" t="s">
        <v>760</v>
      </c>
    </row>
    <row r="2579">
      <c r="A2579" s="1" t="s">
        <v>8092</v>
      </c>
      <c r="B2579" s="1" t="s">
        <v>26703</v>
      </c>
      <c r="C2579" s="1" t="s">
        <v>189</v>
      </c>
    </row>
    <row r="2580">
      <c r="A2580" s="1" t="s">
        <v>8104</v>
      </c>
      <c r="B2580" s="1" t="s">
        <v>26706</v>
      </c>
      <c r="C2580" s="1" t="s">
        <v>26707</v>
      </c>
      <c r="D2580" s="1" t="s">
        <v>26708</v>
      </c>
      <c r="E2580" s="1" t="s">
        <v>7595</v>
      </c>
      <c r="F2580" s="1" t="s">
        <v>26710</v>
      </c>
      <c r="G2580" s="1" t="s">
        <v>26712</v>
      </c>
      <c r="H2580" s="1" t="s">
        <v>26713</v>
      </c>
      <c r="I2580" s="1" t="s">
        <v>26714</v>
      </c>
    </row>
    <row r="2581">
      <c r="A2581" s="1" t="s">
        <v>26717</v>
      </c>
      <c r="B2581" s="1" t="s">
        <v>1197</v>
      </c>
      <c r="C2581" s="1" t="s">
        <v>1199</v>
      </c>
      <c r="D2581" s="1" t="s">
        <v>13185</v>
      </c>
      <c r="E2581" s="1" t="s">
        <v>13186</v>
      </c>
      <c r="F2581" s="1" t="s">
        <v>26718</v>
      </c>
      <c r="G2581" s="1" t="s">
        <v>40</v>
      </c>
      <c r="H2581" s="1" t="s">
        <v>13191</v>
      </c>
      <c r="I2581" s="1" t="s">
        <v>13192</v>
      </c>
      <c r="K2581" s="1" t="s">
        <v>1211</v>
      </c>
      <c r="L2581" s="1" t="s">
        <v>1213</v>
      </c>
    </row>
    <row r="2582">
      <c r="A2582" s="1" t="s">
        <v>8108</v>
      </c>
      <c r="B2582" s="1" t="s">
        <v>803</v>
      </c>
      <c r="C2582" s="1" t="s">
        <v>805</v>
      </c>
      <c r="D2582" s="1" t="s">
        <v>1068</v>
      </c>
      <c r="E2582" s="1" t="s">
        <v>1069</v>
      </c>
      <c r="F2582" s="1" t="s">
        <v>273</v>
      </c>
      <c r="G2582" s="1" t="s">
        <v>274</v>
      </c>
      <c r="H2582" s="1" t="s">
        <v>26726</v>
      </c>
      <c r="I2582" s="1" t="s">
        <v>2013</v>
      </c>
      <c r="J2582" s="1" t="s">
        <v>1074</v>
      </c>
      <c r="K2582" s="1" t="s">
        <v>1075</v>
      </c>
      <c r="L2582" s="1" t="s">
        <v>817</v>
      </c>
      <c r="M2582" s="1" t="s">
        <v>818</v>
      </c>
      <c r="N2582" s="1" t="s">
        <v>300</v>
      </c>
      <c r="O2582" s="1" t="s">
        <v>301</v>
      </c>
    </row>
    <row r="2583">
      <c r="A2583" s="1" t="s">
        <v>8120</v>
      </c>
      <c r="B2583" s="1" t="s">
        <v>779</v>
      </c>
      <c r="C2583" s="1" t="s">
        <v>780</v>
      </c>
      <c r="D2583" s="1" t="s">
        <v>17918</v>
      </c>
      <c r="E2583" s="1" t="s">
        <v>843</v>
      </c>
      <c r="G2583" s="1" t="s">
        <v>786</v>
      </c>
      <c r="H2583" s="1" t="s">
        <v>787</v>
      </c>
      <c r="I2583" s="1" t="s">
        <v>788</v>
      </c>
      <c r="J2583" s="1" t="s">
        <v>789</v>
      </c>
    </row>
    <row r="2584">
      <c r="A2584" s="1" t="s">
        <v>8147</v>
      </c>
      <c r="B2584" s="1" t="s">
        <v>26733</v>
      </c>
      <c r="C2584" s="1" t="s">
        <v>26734</v>
      </c>
      <c r="D2584" s="1" t="s">
        <v>26735</v>
      </c>
      <c r="E2584" s="1" t="s">
        <v>26737</v>
      </c>
      <c r="F2584" s="1" t="s">
        <v>26738</v>
      </c>
      <c r="G2584" s="1" t="s">
        <v>26734</v>
      </c>
      <c r="H2584" s="1" t="s">
        <v>26740</v>
      </c>
      <c r="I2584" s="1" t="s">
        <v>26741</v>
      </c>
    </row>
    <row r="2585">
      <c r="A2585" s="1" t="s">
        <v>8157</v>
      </c>
      <c r="B2585" s="1" t="s">
        <v>12730</v>
      </c>
      <c r="C2585" s="1" t="s">
        <v>12731</v>
      </c>
    </row>
    <row r="2586">
      <c r="A2586" s="1" t="s">
        <v>8171</v>
      </c>
      <c r="B2586" s="1" t="s">
        <v>949</v>
      </c>
      <c r="C2586" s="1" t="s">
        <v>951</v>
      </c>
      <c r="D2586" s="1" t="s">
        <v>791</v>
      </c>
      <c r="E2586" s="1" t="s">
        <v>794</v>
      </c>
      <c r="F2586" s="1" t="s">
        <v>26748</v>
      </c>
      <c r="G2586" s="1" t="s">
        <v>800</v>
      </c>
      <c r="H2586" s="1" t="s">
        <v>953</v>
      </c>
      <c r="I2586" s="1" t="s">
        <v>955</v>
      </c>
      <c r="J2586" s="1" t="s">
        <v>799</v>
      </c>
      <c r="K2586" s="1" t="s">
        <v>800</v>
      </c>
      <c r="M2586" s="1" t="s">
        <v>804</v>
      </c>
      <c r="N2586" s="1" t="s">
        <v>806</v>
      </c>
    </row>
    <row r="2587">
      <c r="A2587" s="1" t="s">
        <v>8177</v>
      </c>
      <c r="B2587" s="1" t="s">
        <v>763</v>
      </c>
      <c r="C2587" s="1" t="s">
        <v>765</v>
      </c>
      <c r="D2587" s="1" t="s">
        <v>6170</v>
      </c>
      <c r="E2587" s="1" t="s">
        <v>6171</v>
      </c>
      <c r="F2587" s="1" t="s">
        <v>26760</v>
      </c>
      <c r="G2587" s="1" t="s">
        <v>26761</v>
      </c>
      <c r="I2587" s="1" t="s">
        <v>6174</v>
      </c>
      <c r="J2587" s="1" t="s">
        <v>6175</v>
      </c>
      <c r="K2587" s="1" t="s">
        <v>776</v>
      </c>
      <c r="L2587" s="1" t="s">
        <v>777</v>
      </c>
    </row>
    <row r="2588">
      <c r="A2588" s="1" t="s">
        <v>8198</v>
      </c>
      <c r="B2588" s="1" t="s">
        <v>3804</v>
      </c>
      <c r="C2588" s="1" t="s">
        <v>3805</v>
      </c>
      <c r="D2588" s="1" t="s">
        <v>3807</v>
      </c>
      <c r="E2588" s="1" t="s">
        <v>3809</v>
      </c>
      <c r="F2588" s="1" t="s">
        <v>26769</v>
      </c>
      <c r="G2588" s="1" t="s">
        <v>3829</v>
      </c>
      <c r="H2588" s="1" t="s">
        <v>3819</v>
      </c>
      <c r="I2588" s="1" t="s">
        <v>3822</v>
      </c>
      <c r="J2588" s="2" t="s">
        <v>3823</v>
      </c>
      <c r="K2588" s="1" t="s">
        <v>291</v>
      </c>
      <c r="L2588" s="1" t="s">
        <v>3826</v>
      </c>
      <c r="M2588" s="1" t="s">
        <v>3829</v>
      </c>
      <c r="N2588" s="1" t="s">
        <v>3830</v>
      </c>
      <c r="O2588" s="1" t="s">
        <v>3809</v>
      </c>
    </row>
    <row r="2589">
      <c r="A2589" s="1" t="s">
        <v>8253</v>
      </c>
      <c r="B2589" s="1" t="s">
        <v>949</v>
      </c>
      <c r="C2589" s="1" t="s">
        <v>951</v>
      </c>
      <c r="D2589" s="1" t="s">
        <v>3337</v>
      </c>
      <c r="E2589" s="1" t="s">
        <v>3340</v>
      </c>
      <c r="F2589" s="1" t="s">
        <v>25020</v>
      </c>
      <c r="G2589" s="1" t="s">
        <v>25021</v>
      </c>
      <c r="I2589" s="1" t="s">
        <v>953</v>
      </c>
      <c r="J2589" s="1" t="s">
        <v>955</v>
      </c>
      <c r="K2589" s="1" t="s">
        <v>3347</v>
      </c>
      <c r="L2589" s="1" t="s">
        <v>3340</v>
      </c>
      <c r="M2589" s="1" t="s">
        <v>2916</v>
      </c>
      <c r="N2589" s="1" t="s">
        <v>2917</v>
      </c>
    </row>
    <row r="2590">
      <c r="A2590" s="1" t="s">
        <v>26775</v>
      </c>
      <c r="B2590" s="1" t="s">
        <v>748</v>
      </c>
      <c r="C2590" s="1" t="s">
        <v>749</v>
      </c>
      <c r="D2590" s="1" t="s">
        <v>8280</v>
      </c>
      <c r="E2590" s="1" t="s">
        <v>752</v>
      </c>
      <c r="F2590" s="1" t="s">
        <v>754</v>
      </c>
      <c r="G2590" s="1" t="s">
        <v>756</v>
      </c>
      <c r="H2590" s="1" t="s">
        <v>757</v>
      </c>
      <c r="I2590" s="1" t="s">
        <v>758</v>
      </c>
    </row>
    <row r="2591">
      <c r="A2591" s="1" t="s">
        <v>8262</v>
      </c>
      <c r="B2591" s="1" t="s">
        <v>6529</v>
      </c>
      <c r="C2591" s="1" t="s">
        <v>6530</v>
      </c>
      <c r="D2591" s="1" t="s">
        <v>26779</v>
      </c>
      <c r="E2591" s="1" t="s">
        <v>18400</v>
      </c>
      <c r="F2591" s="1" t="s">
        <v>6533</v>
      </c>
      <c r="G2591" s="1" t="s">
        <v>6534</v>
      </c>
      <c r="H2591" s="1" t="s">
        <v>6535</v>
      </c>
      <c r="I2591" s="1" t="s">
        <v>6536</v>
      </c>
      <c r="K2591" s="1" t="s">
        <v>2104</v>
      </c>
      <c r="L2591" s="1" t="s">
        <v>2105</v>
      </c>
    </row>
    <row r="2592">
      <c r="A2592" s="1" t="s">
        <v>26783</v>
      </c>
      <c r="B2592" s="1" t="s">
        <v>26785</v>
      </c>
      <c r="C2592" s="1" t="s">
        <v>189</v>
      </c>
    </row>
    <row r="2593">
      <c r="A2593" s="1" t="s">
        <v>26788</v>
      </c>
      <c r="B2593" s="1" t="s">
        <v>26789</v>
      </c>
      <c r="C2593" s="1" t="s">
        <v>40</v>
      </c>
    </row>
    <row r="2594">
      <c r="A2594" s="1" t="s">
        <v>8268</v>
      </c>
      <c r="B2594" s="1" t="s">
        <v>4668</v>
      </c>
      <c r="C2594" s="1" t="s">
        <v>4669</v>
      </c>
      <c r="D2594" s="1" t="s">
        <v>974</v>
      </c>
      <c r="E2594" s="1" t="s">
        <v>976</v>
      </c>
      <c r="F2594" s="1" t="s">
        <v>14122</v>
      </c>
      <c r="G2594" s="1" t="s">
        <v>14123</v>
      </c>
      <c r="I2594" s="1" t="s">
        <v>4679</v>
      </c>
      <c r="J2594" s="1" t="s">
        <v>4680</v>
      </c>
      <c r="K2594" s="1" t="s">
        <v>985</v>
      </c>
      <c r="L2594" s="1" t="s">
        <v>987</v>
      </c>
    </row>
    <row r="2595">
      <c r="A2595" s="1" t="s">
        <v>8275</v>
      </c>
      <c r="B2595" s="1" t="s">
        <v>26793</v>
      </c>
      <c r="C2595" s="1" t="s">
        <v>40</v>
      </c>
    </row>
    <row r="2596">
      <c r="A2596" s="1" t="s">
        <v>8284</v>
      </c>
      <c r="B2596" s="1" t="s">
        <v>6840</v>
      </c>
      <c r="C2596" s="1" t="s">
        <v>6841</v>
      </c>
    </row>
    <row r="2597">
      <c r="A2597" s="1" t="s">
        <v>8300</v>
      </c>
      <c r="B2597" s="1" t="s">
        <v>2190</v>
      </c>
      <c r="C2597" s="1" t="s">
        <v>2191</v>
      </c>
      <c r="D2597" s="1" t="s">
        <v>20956</v>
      </c>
      <c r="E2597" s="1" t="s">
        <v>20957</v>
      </c>
      <c r="F2597" s="1" t="s">
        <v>20959</v>
      </c>
      <c r="G2597" s="1" t="s">
        <v>20955</v>
      </c>
      <c r="H2597" s="1" t="s">
        <v>20961</v>
      </c>
      <c r="I2597" s="1" t="s">
        <v>20962</v>
      </c>
      <c r="J2597" s="1" t="s">
        <v>2203</v>
      </c>
      <c r="K2597" s="1" t="s">
        <v>2204</v>
      </c>
    </row>
    <row r="2598">
      <c r="A2598" s="1" t="s">
        <v>8323</v>
      </c>
      <c r="B2598" s="1" t="s">
        <v>25773</v>
      </c>
      <c r="C2598" s="1" t="s">
        <v>25774</v>
      </c>
      <c r="D2598" s="1" t="s">
        <v>25775</v>
      </c>
      <c r="E2598" s="1" t="s">
        <v>25777</v>
      </c>
      <c r="F2598" s="1" t="s">
        <v>25778</v>
      </c>
      <c r="G2598" s="1" t="s">
        <v>25777</v>
      </c>
    </row>
    <row r="2599">
      <c r="A2599" s="1" t="s">
        <v>8364</v>
      </c>
      <c r="B2599" s="1" t="s">
        <v>26806</v>
      </c>
      <c r="C2599" s="1" t="s">
        <v>189</v>
      </c>
    </row>
    <row r="2600">
      <c r="A2600" s="1" t="s">
        <v>8388</v>
      </c>
      <c r="B2600" s="1" t="s">
        <v>26806</v>
      </c>
      <c r="C2600" s="1" t="s">
        <v>189</v>
      </c>
    </row>
    <row r="2601">
      <c r="A2601" s="1" t="s">
        <v>8411</v>
      </c>
      <c r="B2601" s="1" t="s">
        <v>1204</v>
      </c>
      <c r="C2601" s="1" t="s">
        <v>1205</v>
      </c>
      <c r="D2601" s="1" t="s">
        <v>1206</v>
      </c>
      <c r="E2601" s="1" t="s">
        <v>1208</v>
      </c>
      <c r="F2601" s="1" t="s">
        <v>25781</v>
      </c>
      <c r="G2601" s="1" t="s">
        <v>25782</v>
      </c>
      <c r="H2601" s="1" t="s">
        <v>1215</v>
      </c>
      <c r="I2601" s="1" t="s">
        <v>1208</v>
      </c>
      <c r="J2601" s="1" t="s">
        <v>1219</v>
      </c>
      <c r="K2601" s="1" t="s">
        <v>1220</v>
      </c>
    </row>
    <row r="2602">
      <c r="A2602" s="1" t="s">
        <v>8418</v>
      </c>
      <c r="B2602" s="1" t="s">
        <v>169</v>
      </c>
      <c r="C2602" s="1" t="s">
        <v>170</v>
      </c>
      <c r="D2602" s="1" t="s">
        <v>1262</v>
      </c>
      <c r="E2602" s="1" t="s">
        <v>1264</v>
      </c>
      <c r="F2602" s="1" t="s">
        <v>20220</v>
      </c>
      <c r="G2602" s="1" t="s">
        <v>12635</v>
      </c>
      <c r="J2602" s="1" t="s">
        <v>1276</v>
      </c>
      <c r="K2602" s="1" t="s">
        <v>1264</v>
      </c>
      <c r="L2602" s="1" t="s">
        <v>183</v>
      </c>
      <c r="M2602" s="1" t="s">
        <v>184</v>
      </c>
    </row>
    <row r="2603">
      <c r="A2603" s="1" t="s">
        <v>8430</v>
      </c>
      <c r="B2603" s="1" t="s">
        <v>20979</v>
      </c>
      <c r="C2603" s="1" t="s">
        <v>20981</v>
      </c>
      <c r="D2603" s="1" t="s">
        <v>20983</v>
      </c>
      <c r="E2603" s="1" t="s">
        <v>20985</v>
      </c>
      <c r="G2603" s="1" t="s">
        <v>20987</v>
      </c>
      <c r="H2603" s="1" t="s">
        <v>20988</v>
      </c>
    </row>
    <row r="2604">
      <c r="A2604" s="1" t="s">
        <v>8437</v>
      </c>
      <c r="B2604" s="1" t="s">
        <v>803</v>
      </c>
      <c r="C2604" s="1" t="s">
        <v>805</v>
      </c>
      <c r="D2604" s="1" t="s">
        <v>807</v>
      </c>
      <c r="E2604" s="1" t="s">
        <v>808</v>
      </c>
      <c r="F2604" s="1" t="s">
        <v>26812</v>
      </c>
      <c r="G2604" s="1" t="s">
        <v>12607</v>
      </c>
      <c r="H2604" s="1" t="s">
        <v>812</v>
      </c>
      <c r="I2604" s="1" t="s">
        <v>808</v>
      </c>
      <c r="J2604" s="1" t="s">
        <v>2511</v>
      </c>
      <c r="K2604" s="1" t="s">
        <v>2512</v>
      </c>
      <c r="M2604" s="1" t="s">
        <v>817</v>
      </c>
      <c r="N2604" s="1" t="s">
        <v>818</v>
      </c>
    </row>
    <row r="2605">
      <c r="A2605" s="1" t="s">
        <v>8447</v>
      </c>
      <c r="B2605" s="1" t="s">
        <v>346</v>
      </c>
      <c r="C2605" s="1" t="s">
        <v>347</v>
      </c>
      <c r="D2605" s="1" t="s">
        <v>9138</v>
      </c>
      <c r="E2605" s="1" t="s">
        <v>9140</v>
      </c>
      <c r="F2605" s="1" t="s">
        <v>9142</v>
      </c>
      <c r="G2605" s="1" t="s">
        <v>9143</v>
      </c>
      <c r="H2605" s="1" t="s">
        <v>9145</v>
      </c>
      <c r="I2605" s="1" t="s">
        <v>9147</v>
      </c>
      <c r="J2605" s="1" t="s">
        <v>13680</v>
      </c>
      <c r="K2605" s="1" t="s">
        <v>13681</v>
      </c>
      <c r="L2605" s="1" t="s">
        <v>9148</v>
      </c>
      <c r="M2605" s="1" t="s">
        <v>9150</v>
      </c>
      <c r="O2605" s="1" t="s">
        <v>9152</v>
      </c>
      <c r="P2605" s="1" t="s">
        <v>9153</v>
      </c>
      <c r="Q2605" s="1" t="s">
        <v>13688</v>
      </c>
      <c r="R2605" s="1" t="s">
        <v>13689</v>
      </c>
      <c r="U2605" s="1" t="s">
        <v>361</v>
      </c>
      <c r="V2605" s="1" t="s">
        <v>362</v>
      </c>
      <c r="W2605" s="1" t="s">
        <v>9154</v>
      </c>
      <c r="X2605" s="1" t="s">
        <v>9155</v>
      </c>
      <c r="Y2605" s="1" t="s">
        <v>9156</v>
      </c>
      <c r="Z2605" s="1" t="s">
        <v>9157</v>
      </c>
    </row>
    <row r="2606">
      <c r="A2606" s="1" t="s">
        <v>8454</v>
      </c>
      <c r="B2606" s="1" t="s">
        <v>346</v>
      </c>
      <c r="C2606" s="1" t="s">
        <v>347</v>
      </c>
      <c r="D2606" s="1" t="s">
        <v>26820</v>
      </c>
      <c r="E2606" s="1" t="s">
        <v>12524</v>
      </c>
      <c r="F2606" s="1" t="s">
        <v>361</v>
      </c>
      <c r="G2606" s="1" t="s">
        <v>362</v>
      </c>
    </row>
    <row r="2607">
      <c r="A2607" s="1" t="s">
        <v>8461</v>
      </c>
      <c r="B2607" s="1" t="s">
        <v>779</v>
      </c>
      <c r="C2607" s="1" t="s">
        <v>780</v>
      </c>
      <c r="D2607" s="1" t="s">
        <v>837</v>
      </c>
      <c r="E2607" s="1" t="s">
        <v>839</v>
      </c>
      <c r="F2607" s="1" t="s">
        <v>26823</v>
      </c>
      <c r="G2607" s="1" t="s">
        <v>26824</v>
      </c>
      <c r="H2607" s="1" t="s">
        <v>845</v>
      </c>
      <c r="I2607" s="1" t="s">
        <v>847</v>
      </c>
      <c r="J2607" s="1" t="s">
        <v>786</v>
      </c>
      <c r="K2607" s="1" t="s">
        <v>787</v>
      </c>
      <c r="L2607" s="1" t="s">
        <v>788</v>
      </c>
      <c r="M2607" s="1" t="s">
        <v>789</v>
      </c>
    </row>
    <row r="2608">
      <c r="A2608" s="1" t="s">
        <v>8470</v>
      </c>
      <c r="B2608" s="1" t="s">
        <v>169</v>
      </c>
      <c r="C2608" s="1" t="s">
        <v>170</v>
      </c>
      <c r="D2608" s="1" t="s">
        <v>928</v>
      </c>
      <c r="E2608" s="1" t="s">
        <v>929</v>
      </c>
      <c r="F2608" s="1" t="s">
        <v>26825</v>
      </c>
      <c r="G2608" s="1" t="s">
        <v>26826</v>
      </c>
      <c r="H2608" s="1" t="s">
        <v>933</v>
      </c>
      <c r="I2608" s="1" t="s">
        <v>935</v>
      </c>
      <c r="K2608" s="1" t="s">
        <v>937</v>
      </c>
      <c r="L2608" s="1" t="s">
        <v>940</v>
      </c>
      <c r="M2608" s="1" t="s">
        <v>183</v>
      </c>
      <c r="N2608" s="1" t="s">
        <v>184</v>
      </c>
    </row>
    <row r="2609">
      <c r="A2609" s="1" t="s">
        <v>26827</v>
      </c>
      <c r="B2609" s="1" t="s">
        <v>26828</v>
      </c>
      <c r="C2609" s="1" t="s">
        <v>40</v>
      </c>
    </row>
    <row r="2610">
      <c r="A2610" s="1" t="s">
        <v>26830</v>
      </c>
      <c r="B2610" s="1" t="s">
        <v>26831</v>
      </c>
      <c r="C2610" s="1" t="s">
        <v>26832</v>
      </c>
      <c r="D2610" s="1" t="s">
        <v>26833</v>
      </c>
      <c r="E2610" s="1" t="s">
        <v>26835</v>
      </c>
      <c r="G2610" s="1" t="s">
        <v>26836</v>
      </c>
      <c r="H2610" s="1" t="s">
        <v>26837</v>
      </c>
    </row>
    <row r="2611">
      <c r="A2611" s="1" t="s">
        <v>8475</v>
      </c>
      <c r="B2611" s="1" t="s">
        <v>602</v>
      </c>
      <c r="C2611" s="1" t="s">
        <v>604</v>
      </c>
      <c r="D2611" s="1" t="s">
        <v>6853</v>
      </c>
      <c r="E2611" s="1" t="s">
        <v>6854</v>
      </c>
      <c r="F2611" s="1" t="s">
        <v>26841</v>
      </c>
      <c r="G2611" s="1" t="s">
        <v>26843</v>
      </c>
      <c r="H2611" s="1" t="s">
        <v>6865</v>
      </c>
      <c r="I2611" s="1" t="s">
        <v>6867</v>
      </c>
      <c r="K2611" s="1" t="s">
        <v>615</v>
      </c>
      <c r="L2611" s="1" t="s">
        <v>617</v>
      </c>
    </row>
    <row r="2612">
      <c r="A2612" s="1" t="s">
        <v>8489</v>
      </c>
      <c r="B2612" s="1" t="s">
        <v>829</v>
      </c>
      <c r="C2612" s="1" t="s">
        <v>830</v>
      </c>
      <c r="D2612" s="1" t="s">
        <v>6552</v>
      </c>
      <c r="E2612" s="1" t="s">
        <v>6553</v>
      </c>
      <c r="F2612" s="1" t="s">
        <v>4609</v>
      </c>
      <c r="G2612" s="1" t="s">
        <v>4610</v>
      </c>
      <c r="H2612" s="1" t="s">
        <v>4611</v>
      </c>
      <c r="I2612" s="1" t="s">
        <v>4612</v>
      </c>
      <c r="J2612" s="1" t="s">
        <v>26848</v>
      </c>
      <c r="K2612" s="1" t="s">
        <v>26850</v>
      </c>
      <c r="L2612" s="1" t="s">
        <v>26851</v>
      </c>
      <c r="M2612" s="1" t="s">
        <v>26852</v>
      </c>
      <c r="O2612" s="1" t="s">
        <v>18614</v>
      </c>
      <c r="P2612" s="1" t="s">
        <v>4618</v>
      </c>
      <c r="Q2612" s="1" t="s">
        <v>4615</v>
      </c>
      <c r="R2612" s="1" t="s">
        <v>4616</v>
      </c>
      <c r="S2612" s="1" t="s">
        <v>26854</v>
      </c>
      <c r="T2612" s="1" t="s">
        <v>26855</v>
      </c>
      <c r="V2612" s="1" t="s">
        <v>848</v>
      </c>
      <c r="W2612" s="1" t="s">
        <v>849</v>
      </c>
      <c r="X2612" s="1" t="s">
        <v>4620</v>
      </c>
      <c r="Y2612" s="1" t="s">
        <v>4621</v>
      </c>
      <c r="Z2612" s="1" t="s">
        <v>26856</v>
      </c>
      <c r="AA2612" s="1" t="s">
        <v>26857</v>
      </c>
    </row>
    <row r="2613">
      <c r="A2613" s="1" t="s">
        <v>26859</v>
      </c>
      <c r="B2613" s="1" t="s">
        <v>16798</v>
      </c>
      <c r="C2613" s="1" t="s">
        <v>16799</v>
      </c>
      <c r="D2613" s="1" t="s">
        <v>6792</v>
      </c>
      <c r="E2613" s="1" t="s">
        <v>6793</v>
      </c>
      <c r="F2613" s="1" t="s">
        <v>26861</v>
      </c>
      <c r="G2613" s="1" t="s">
        <v>26862</v>
      </c>
      <c r="I2613" s="1" t="s">
        <v>16803</v>
      </c>
      <c r="J2613" s="1" t="s">
        <v>16805</v>
      </c>
      <c r="K2613" s="1" t="s">
        <v>6800</v>
      </c>
      <c r="L2613" s="1" t="s">
        <v>6802</v>
      </c>
    </row>
    <row r="2614">
      <c r="A2614" s="1" t="s">
        <v>26864</v>
      </c>
      <c r="B2614" s="1" t="s">
        <v>23431</v>
      </c>
      <c r="C2614" s="1" t="s">
        <v>23432</v>
      </c>
      <c r="D2614" s="1" t="s">
        <v>23429</v>
      </c>
      <c r="E2614" s="1" t="s">
        <v>23430</v>
      </c>
      <c r="F2614" s="1" t="s">
        <v>26866</v>
      </c>
      <c r="G2614" s="1" t="s">
        <v>26867</v>
      </c>
      <c r="I2614" s="1" t="s">
        <v>23436</v>
      </c>
      <c r="J2614" s="1" t="s">
        <v>7482</v>
      </c>
    </row>
    <row r="2615">
      <c r="A2615" s="1" t="s">
        <v>8547</v>
      </c>
      <c r="B2615" s="1" t="s">
        <v>26871</v>
      </c>
      <c r="C2615" s="1" t="s">
        <v>40</v>
      </c>
    </row>
    <row r="2616">
      <c r="A2616" s="1" t="s">
        <v>8579</v>
      </c>
      <c r="B2616" s="1" t="s">
        <v>4733</v>
      </c>
      <c r="C2616" s="1" t="s">
        <v>4735</v>
      </c>
      <c r="D2616" s="1" t="s">
        <v>4729</v>
      </c>
      <c r="E2616" s="1" t="s">
        <v>4731</v>
      </c>
      <c r="F2616" s="1" t="s">
        <v>26874</v>
      </c>
      <c r="G2616" s="1" t="s">
        <v>26875</v>
      </c>
      <c r="K2616" s="1" t="s">
        <v>9087</v>
      </c>
      <c r="L2616" s="1" t="s">
        <v>4735</v>
      </c>
      <c r="M2616" s="1" t="s">
        <v>20501</v>
      </c>
      <c r="N2616" s="1" t="s">
        <v>20503</v>
      </c>
      <c r="O2616" s="1" t="s">
        <v>1903</v>
      </c>
      <c r="P2616" s="1" t="s">
        <v>1904</v>
      </c>
      <c r="R2616" s="1" t="s">
        <v>4754</v>
      </c>
      <c r="S2616" s="1" t="s">
        <v>4755</v>
      </c>
    </row>
    <row r="2617">
      <c r="A2617" s="1" t="s">
        <v>8583</v>
      </c>
      <c r="B2617" s="1" t="s">
        <v>14394</v>
      </c>
      <c r="C2617" s="1" t="s">
        <v>14395</v>
      </c>
      <c r="D2617" s="1" t="s">
        <v>26877</v>
      </c>
      <c r="E2617" s="1" t="s">
        <v>26878</v>
      </c>
      <c r="G2617" s="1" t="s">
        <v>14398</v>
      </c>
      <c r="H2617" s="1" t="s">
        <v>14399</v>
      </c>
    </row>
    <row r="2618">
      <c r="A2618" s="1" t="s">
        <v>26880</v>
      </c>
      <c r="B2618" s="1" t="s">
        <v>26882</v>
      </c>
      <c r="C2618" s="1" t="s">
        <v>26883</v>
      </c>
      <c r="D2618" s="1" t="s">
        <v>6216</v>
      </c>
      <c r="E2618" s="1" t="s">
        <v>6217</v>
      </c>
      <c r="F2618" s="1" t="s">
        <v>26884</v>
      </c>
      <c r="G2618" s="1" t="s">
        <v>25972</v>
      </c>
      <c r="I2618" s="1" t="s">
        <v>26885</v>
      </c>
      <c r="J2618" s="1" t="s">
        <v>26887</v>
      </c>
      <c r="K2618" s="1" t="s">
        <v>6231</v>
      </c>
      <c r="L2618" s="1" t="s">
        <v>6217</v>
      </c>
      <c r="M2618" s="1" t="s">
        <v>26892</v>
      </c>
      <c r="N2618" s="1" t="s">
        <v>26893</v>
      </c>
      <c r="O2618" s="1" t="s">
        <v>6235</v>
      </c>
      <c r="P2618" s="1" t="s">
        <v>6236</v>
      </c>
    </row>
    <row r="2619">
      <c r="A2619" s="1" t="s">
        <v>26895</v>
      </c>
      <c r="B2619" s="1" t="s">
        <v>14379</v>
      </c>
      <c r="C2619" s="1" t="s">
        <v>14381</v>
      </c>
      <c r="D2619" s="1" t="s">
        <v>14376</v>
      </c>
      <c r="E2619" s="1" t="s">
        <v>14377</v>
      </c>
      <c r="F2619" s="1" t="s">
        <v>26896</v>
      </c>
      <c r="G2619" s="1" t="s">
        <v>26897</v>
      </c>
      <c r="H2619" s="1" t="s">
        <v>14385</v>
      </c>
      <c r="I2619" s="1" t="s">
        <v>14386</v>
      </c>
      <c r="J2619" s="2" t="s">
        <v>3167</v>
      </c>
      <c r="K2619" s="1" t="s">
        <v>3169</v>
      </c>
      <c r="M2619" s="1" t="s">
        <v>14388</v>
      </c>
      <c r="N2619" s="1" t="s">
        <v>14389</v>
      </c>
      <c r="O2619" s="1" t="s">
        <v>201</v>
      </c>
      <c r="P2619" s="1" t="s">
        <v>202</v>
      </c>
      <c r="Q2619" s="1" t="s">
        <v>26899</v>
      </c>
      <c r="R2619" s="1" t="s">
        <v>26900</v>
      </c>
    </row>
    <row r="2620">
      <c r="A2620" s="1" t="s">
        <v>8611</v>
      </c>
      <c r="B2620" s="1" t="s">
        <v>5416</v>
      </c>
      <c r="C2620" s="1" t="s">
        <v>5418</v>
      </c>
      <c r="E2620" s="1" t="s">
        <v>26903</v>
      </c>
      <c r="F2620" s="1" t="s">
        <v>26904</v>
      </c>
      <c r="G2620" s="1" t="s">
        <v>26905</v>
      </c>
      <c r="H2620" s="1" t="s">
        <v>26906</v>
      </c>
      <c r="J2620" s="1" t="s">
        <v>16445</v>
      </c>
      <c r="K2620" s="1" t="s">
        <v>16446</v>
      </c>
      <c r="L2620" s="1" t="s">
        <v>26908</v>
      </c>
      <c r="M2620" s="1" t="s">
        <v>26909</v>
      </c>
      <c r="O2620" s="1" t="s">
        <v>5452</v>
      </c>
      <c r="P2620" s="1" t="s">
        <v>5453</v>
      </c>
      <c r="Q2620" s="1" t="s">
        <v>26910</v>
      </c>
      <c r="R2620" s="1" t="s">
        <v>26911</v>
      </c>
    </row>
    <row r="2621">
      <c r="A2621" s="1" t="s">
        <v>8621</v>
      </c>
      <c r="B2621" s="1" t="s">
        <v>6059</v>
      </c>
      <c r="C2621" s="1" t="s">
        <v>6061</v>
      </c>
      <c r="D2621" s="1" t="s">
        <v>22789</v>
      </c>
      <c r="E2621" s="1" t="s">
        <v>22791</v>
      </c>
      <c r="F2621" s="1" t="s">
        <v>26914</v>
      </c>
      <c r="G2621" s="1" t="s">
        <v>26915</v>
      </c>
      <c r="J2621" s="1" t="s">
        <v>22794</v>
      </c>
      <c r="K2621" s="1" t="s">
        <v>22795</v>
      </c>
      <c r="L2621" s="1" t="s">
        <v>6069</v>
      </c>
      <c r="M2621" s="1" t="s">
        <v>6074</v>
      </c>
    </row>
    <row r="2622">
      <c r="A2622" s="1" t="s">
        <v>8626</v>
      </c>
      <c r="B2622" s="1" t="s">
        <v>803</v>
      </c>
      <c r="C2622" s="1" t="s">
        <v>805</v>
      </c>
      <c r="D2622" s="1" t="s">
        <v>2619</v>
      </c>
      <c r="E2622" s="1" t="s">
        <v>2621</v>
      </c>
      <c r="F2622" s="1" t="s">
        <v>26920</v>
      </c>
      <c r="G2622" s="1" t="s">
        <v>26921</v>
      </c>
      <c r="H2622" s="1" t="s">
        <v>2625</v>
      </c>
      <c r="I2622" s="1" t="s">
        <v>2626</v>
      </c>
      <c r="K2622" s="1" t="s">
        <v>2627</v>
      </c>
      <c r="L2622" s="1" t="s">
        <v>2628</v>
      </c>
      <c r="M2622" s="1" t="s">
        <v>817</v>
      </c>
      <c r="N2622" s="1" t="s">
        <v>818</v>
      </c>
    </row>
    <row r="2623">
      <c r="A2623" s="1" t="s">
        <v>26923</v>
      </c>
      <c r="B2623" s="1" t="s">
        <v>169</v>
      </c>
      <c r="C2623" s="1" t="s">
        <v>170</v>
      </c>
      <c r="D2623" s="1" t="s">
        <v>26924</v>
      </c>
      <c r="E2623" s="1" t="s">
        <v>26926</v>
      </c>
      <c r="F2623" s="1" t="s">
        <v>9177</v>
      </c>
      <c r="G2623" s="1" t="s">
        <v>9178</v>
      </c>
      <c r="H2623" s="1" t="s">
        <v>183</v>
      </c>
      <c r="I2623" s="1" t="s">
        <v>184</v>
      </c>
    </row>
    <row r="2624">
      <c r="A2624" s="1" t="s">
        <v>8631</v>
      </c>
      <c r="B2624" s="1" t="s">
        <v>26928</v>
      </c>
      <c r="C2624" s="1" t="s">
        <v>26930</v>
      </c>
      <c r="D2624" s="1" t="s">
        <v>26931</v>
      </c>
      <c r="E2624" s="1" t="s">
        <v>26930</v>
      </c>
      <c r="G2624" s="1" t="s">
        <v>26932</v>
      </c>
      <c r="H2624" s="1" t="s">
        <v>26934</v>
      </c>
    </row>
    <row r="2625">
      <c r="A2625" s="1" t="s">
        <v>8633</v>
      </c>
      <c r="B2625" s="1" t="s">
        <v>3288</v>
      </c>
      <c r="C2625" s="1" t="s">
        <v>3291</v>
      </c>
      <c r="D2625" s="1" t="s">
        <v>26935</v>
      </c>
      <c r="E2625" s="1" t="s">
        <v>26936</v>
      </c>
      <c r="F2625" s="1" t="s">
        <v>26938</v>
      </c>
      <c r="G2625" s="1" t="s">
        <v>26939</v>
      </c>
      <c r="I2625" s="1" t="s">
        <v>3141</v>
      </c>
      <c r="J2625" s="1" t="s">
        <v>3142</v>
      </c>
      <c r="K2625" s="1" t="s">
        <v>26941</v>
      </c>
      <c r="L2625" s="1" t="s">
        <v>26942</v>
      </c>
      <c r="N2625" s="1" t="s">
        <v>3145</v>
      </c>
      <c r="O2625" s="1" t="s">
        <v>3146</v>
      </c>
    </row>
    <row r="2626">
      <c r="A2626" s="1" t="s">
        <v>8637</v>
      </c>
      <c r="B2626" s="1" t="s">
        <v>3069</v>
      </c>
      <c r="C2626" s="1" t="s">
        <v>3071</v>
      </c>
      <c r="D2626" s="1" t="s">
        <v>26945</v>
      </c>
      <c r="E2626" s="1" t="s">
        <v>26946</v>
      </c>
      <c r="G2626" s="1" t="s">
        <v>26947</v>
      </c>
      <c r="H2626" s="1" t="s">
        <v>26948</v>
      </c>
      <c r="I2626" s="1" t="s">
        <v>3089</v>
      </c>
      <c r="J2626" s="1" t="s">
        <v>3071</v>
      </c>
    </row>
    <row r="2627">
      <c r="A2627" s="1" t="s">
        <v>8652</v>
      </c>
      <c r="B2627" s="1" t="s">
        <v>26951</v>
      </c>
      <c r="C2627" s="1" t="s">
        <v>26953</v>
      </c>
      <c r="D2627" s="1" t="s">
        <v>26954</v>
      </c>
      <c r="E2627" s="1" t="s">
        <v>26956</v>
      </c>
      <c r="F2627" s="1" t="s">
        <v>26958</v>
      </c>
      <c r="G2627" s="1" t="s">
        <v>26959</v>
      </c>
    </row>
    <row r="2628">
      <c r="A2628" s="1" t="s">
        <v>8662</v>
      </c>
      <c r="B2628" s="1" t="s">
        <v>26961</v>
      </c>
      <c r="C2628" s="1" t="s">
        <v>5466</v>
      </c>
      <c r="D2628" s="1" t="s">
        <v>5456</v>
      </c>
      <c r="E2628" s="1" t="s">
        <v>5458</v>
      </c>
      <c r="F2628" s="1" t="s">
        <v>26962</v>
      </c>
      <c r="G2628" s="1" t="s">
        <v>26964</v>
      </c>
      <c r="I2628" s="1" t="s">
        <v>5465</v>
      </c>
      <c r="J2628" s="1" t="s">
        <v>5466</v>
      </c>
    </row>
    <row r="2629">
      <c r="A2629" s="1" t="s">
        <v>8682</v>
      </c>
      <c r="B2629" s="1" t="s">
        <v>706</v>
      </c>
      <c r="C2629" s="1" t="s">
        <v>707</v>
      </c>
      <c r="D2629" s="1" t="s">
        <v>26966</v>
      </c>
      <c r="E2629" s="1" t="s">
        <v>26967</v>
      </c>
      <c r="F2629" s="1" t="s">
        <v>26968</v>
      </c>
      <c r="G2629" s="1" t="s">
        <v>26969</v>
      </c>
      <c r="H2629" s="1" t="s">
        <v>26970</v>
      </c>
      <c r="I2629" s="1" t="s">
        <v>26971</v>
      </c>
      <c r="J2629" s="1" t="s">
        <v>26973</v>
      </c>
      <c r="K2629" s="1" t="s">
        <v>26974</v>
      </c>
      <c r="L2629" s="2" t="s">
        <v>539</v>
      </c>
      <c r="M2629" s="1" t="s">
        <v>293</v>
      </c>
      <c r="O2629" s="1" t="s">
        <v>26976</v>
      </c>
      <c r="P2629" s="1" t="s">
        <v>26977</v>
      </c>
      <c r="Q2629" s="1" t="s">
        <v>711</v>
      </c>
      <c r="R2629" s="1" t="s">
        <v>713</v>
      </c>
    </row>
    <row r="2630">
      <c r="A2630" s="1" t="s">
        <v>8685</v>
      </c>
      <c r="B2630" s="1" t="s">
        <v>763</v>
      </c>
      <c r="C2630" s="1" t="s">
        <v>765</v>
      </c>
      <c r="D2630" s="1" t="s">
        <v>26979</v>
      </c>
      <c r="E2630" s="1" t="s">
        <v>26980</v>
      </c>
      <c r="F2630" s="1" t="s">
        <v>26145</v>
      </c>
      <c r="G2630" s="1" t="s">
        <v>26146</v>
      </c>
      <c r="H2630" s="1" t="s">
        <v>26981</v>
      </c>
      <c r="I2630" s="1" t="s">
        <v>26982</v>
      </c>
      <c r="J2630" s="1" t="s">
        <v>26983</v>
      </c>
      <c r="K2630" s="1" t="s">
        <v>26984</v>
      </c>
      <c r="M2630" s="1" t="s">
        <v>26986</v>
      </c>
      <c r="N2630" s="1" t="s">
        <v>26987</v>
      </c>
      <c r="O2630" s="1" t="s">
        <v>26147</v>
      </c>
      <c r="P2630" s="1" t="s">
        <v>26150</v>
      </c>
      <c r="Q2630" s="1" t="s">
        <v>26989</v>
      </c>
      <c r="R2630" s="1" t="s">
        <v>26990</v>
      </c>
      <c r="T2630" s="1" t="s">
        <v>776</v>
      </c>
      <c r="U2630" s="1" t="s">
        <v>777</v>
      </c>
      <c r="V2630" s="1" t="s">
        <v>26991</v>
      </c>
      <c r="W2630" s="1" t="s">
        <v>26992</v>
      </c>
    </row>
    <row r="2631">
      <c r="A2631" s="1" t="s">
        <v>8697</v>
      </c>
      <c r="B2631" s="1" t="s">
        <v>6792</v>
      </c>
      <c r="C2631" s="1" t="s">
        <v>6793</v>
      </c>
      <c r="D2631" s="1" t="s">
        <v>26994</v>
      </c>
      <c r="E2631" s="1" t="s">
        <v>26995</v>
      </c>
      <c r="F2631" s="1" t="s">
        <v>26996</v>
      </c>
      <c r="G2631" s="1" t="s">
        <v>26998</v>
      </c>
      <c r="J2631" s="1" t="s">
        <v>26999</v>
      </c>
      <c r="K2631" s="1" t="s">
        <v>27000</v>
      </c>
      <c r="L2631" s="1" t="s">
        <v>6800</v>
      </c>
      <c r="M2631" s="1" t="s">
        <v>6802</v>
      </c>
    </row>
    <row r="2632">
      <c r="A2632" s="1" t="s">
        <v>8710</v>
      </c>
      <c r="B2632" s="1" t="s">
        <v>7271</v>
      </c>
      <c r="C2632" s="1" t="s">
        <v>7272</v>
      </c>
      <c r="D2632" s="1" t="s">
        <v>7273</v>
      </c>
      <c r="E2632" s="1" t="s">
        <v>2821</v>
      </c>
      <c r="G2632" s="1" t="s">
        <v>7276</v>
      </c>
      <c r="H2632" s="1" t="s">
        <v>7277</v>
      </c>
    </row>
    <row r="2633">
      <c r="A2633" s="1" t="s">
        <v>8722</v>
      </c>
      <c r="B2633" s="1" t="s">
        <v>81</v>
      </c>
      <c r="C2633" s="1" t="s">
        <v>82</v>
      </c>
      <c r="D2633" s="1" t="s">
        <v>27015</v>
      </c>
      <c r="E2633" s="1" t="s">
        <v>14766</v>
      </c>
      <c r="F2633" s="1" t="s">
        <v>1267</v>
      </c>
      <c r="G2633" s="1" t="s">
        <v>1269</v>
      </c>
      <c r="I2633" s="1" t="s">
        <v>95</v>
      </c>
      <c r="J2633" s="1" t="s">
        <v>96</v>
      </c>
    </row>
    <row r="2634">
      <c r="A2634" s="1" t="s">
        <v>8731</v>
      </c>
      <c r="B2634" s="1" t="s">
        <v>22917</v>
      </c>
      <c r="C2634" s="1" t="s">
        <v>22918</v>
      </c>
      <c r="D2634" s="1" t="s">
        <v>27025</v>
      </c>
      <c r="E2634" s="1" t="s">
        <v>22920</v>
      </c>
      <c r="F2634" s="1" t="s">
        <v>22921</v>
      </c>
      <c r="G2634" s="1" t="s">
        <v>22922</v>
      </c>
      <c r="H2634" s="1" t="s">
        <v>22923</v>
      </c>
      <c r="I2634" s="1" t="s">
        <v>22924</v>
      </c>
    </row>
    <row r="2635">
      <c r="A2635" s="1" t="s">
        <v>8737</v>
      </c>
      <c r="B2635" s="1" t="s">
        <v>27029</v>
      </c>
      <c r="C2635" s="1" t="s">
        <v>27031</v>
      </c>
      <c r="D2635" s="1" t="s">
        <v>8062</v>
      </c>
      <c r="E2635" s="1" t="s">
        <v>8063</v>
      </c>
    </row>
    <row r="2636">
      <c r="A2636" s="1" t="s">
        <v>8750</v>
      </c>
      <c r="B2636" s="1" t="s">
        <v>8254</v>
      </c>
      <c r="C2636" s="1" t="s">
        <v>8255</v>
      </c>
      <c r="D2636" s="1" t="s">
        <v>6559</v>
      </c>
      <c r="E2636" s="1" t="s">
        <v>6560</v>
      </c>
      <c r="F2636" s="1" t="s">
        <v>27036</v>
      </c>
      <c r="G2636" s="1" t="s">
        <v>8255</v>
      </c>
      <c r="H2636" s="1" t="s">
        <v>8259</v>
      </c>
      <c r="I2636" s="1" t="s">
        <v>8255</v>
      </c>
      <c r="K2636" s="1" t="s">
        <v>6563</v>
      </c>
      <c r="L2636" s="1" t="s">
        <v>6564</v>
      </c>
    </row>
    <row r="2637">
      <c r="A2637" s="1" t="s">
        <v>8771</v>
      </c>
      <c r="B2637" s="1" t="s">
        <v>27040</v>
      </c>
      <c r="C2637" s="1" t="s">
        <v>189</v>
      </c>
    </row>
    <row r="2638">
      <c r="A2638" s="1" t="s">
        <v>8776</v>
      </c>
      <c r="B2638" s="1" t="s">
        <v>27042</v>
      </c>
      <c r="C2638" s="1" t="s">
        <v>27044</v>
      </c>
      <c r="D2638" s="1" t="s">
        <v>27046</v>
      </c>
      <c r="E2638" s="1" t="s">
        <v>27050</v>
      </c>
      <c r="G2638" s="1" t="s">
        <v>27051</v>
      </c>
      <c r="H2638" s="1" t="s">
        <v>27053</v>
      </c>
      <c r="I2638" s="1" t="s">
        <v>1457</v>
      </c>
      <c r="J2638" s="1" t="s">
        <v>1458</v>
      </c>
    </row>
    <row r="2639">
      <c r="A2639" s="1" t="s">
        <v>8782</v>
      </c>
      <c r="B2639" s="1" t="s">
        <v>12763</v>
      </c>
      <c r="C2639" s="1" t="s">
        <v>12765</v>
      </c>
      <c r="D2639" s="1" t="s">
        <v>27062</v>
      </c>
      <c r="E2639" s="1" t="s">
        <v>27064</v>
      </c>
      <c r="F2639" s="1" t="s">
        <v>27065</v>
      </c>
      <c r="G2639" s="1" t="s">
        <v>9374</v>
      </c>
      <c r="I2639" s="1" t="s">
        <v>12771</v>
      </c>
      <c r="J2639" s="1" t="s">
        <v>12772</v>
      </c>
      <c r="K2639" s="1" t="s">
        <v>27067</v>
      </c>
      <c r="L2639" s="1" t="s">
        <v>27068</v>
      </c>
      <c r="N2639" s="1" t="s">
        <v>27069</v>
      </c>
      <c r="O2639" s="1" t="s">
        <v>27070</v>
      </c>
      <c r="P2639" s="1" t="s">
        <v>12775</v>
      </c>
      <c r="Q2639" s="1" t="s">
        <v>12776</v>
      </c>
    </row>
    <row r="2640">
      <c r="A2640" s="1" t="s">
        <v>8792</v>
      </c>
      <c r="B2640" s="1" t="s">
        <v>169</v>
      </c>
      <c r="C2640" s="1" t="s">
        <v>170</v>
      </c>
      <c r="D2640" s="1" t="s">
        <v>1430</v>
      </c>
      <c r="E2640" s="1" t="s">
        <v>1432</v>
      </c>
      <c r="F2640" s="1" t="s">
        <v>1434</v>
      </c>
      <c r="G2640" s="1" t="s">
        <v>1436</v>
      </c>
      <c r="H2640" s="1" t="s">
        <v>1438</v>
      </c>
      <c r="I2640" s="1" t="s">
        <v>1440</v>
      </c>
      <c r="J2640" s="1" t="s">
        <v>1581</v>
      </c>
      <c r="K2640" s="1" t="s">
        <v>1584</v>
      </c>
      <c r="L2640" s="1" t="s">
        <v>1448</v>
      </c>
      <c r="M2640" s="1" t="s">
        <v>1449</v>
      </c>
      <c r="O2640" s="1" t="s">
        <v>1450</v>
      </c>
      <c r="P2640" s="1" t="s">
        <v>1451</v>
      </c>
      <c r="Q2640" s="1" t="s">
        <v>1452</v>
      </c>
      <c r="R2640" s="1" t="s">
        <v>1453</v>
      </c>
      <c r="S2640" s="1" t="s">
        <v>13914</v>
      </c>
      <c r="T2640" s="1" t="s">
        <v>13915</v>
      </c>
      <c r="W2640" s="1" t="s">
        <v>183</v>
      </c>
      <c r="X2640" s="1" t="s">
        <v>184</v>
      </c>
    </row>
    <row r="2641">
      <c r="A2641" s="1" t="s">
        <v>8808</v>
      </c>
      <c r="B2641" s="1" t="s">
        <v>4069</v>
      </c>
      <c r="C2641" s="1" t="s">
        <v>4070</v>
      </c>
      <c r="D2641" s="1" t="s">
        <v>27085</v>
      </c>
      <c r="E2641" s="1" t="s">
        <v>27087</v>
      </c>
      <c r="F2641" s="1" t="s">
        <v>27088</v>
      </c>
      <c r="G2641" s="1" t="s">
        <v>27089</v>
      </c>
      <c r="H2641" s="1" t="s">
        <v>27091</v>
      </c>
      <c r="I2641" s="1" t="s">
        <v>27092</v>
      </c>
      <c r="K2641" s="1" t="s">
        <v>4076</v>
      </c>
      <c r="L2641" s="1" t="s">
        <v>4078</v>
      </c>
      <c r="M2641" s="1" t="s">
        <v>27094</v>
      </c>
      <c r="N2641" s="1" t="s">
        <v>27096</v>
      </c>
      <c r="O2641" s="1" t="s">
        <v>16646</v>
      </c>
      <c r="P2641" s="1" t="s">
        <v>16647</v>
      </c>
      <c r="Q2641" s="1" t="s">
        <v>1338</v>
      </c>
      <c r="R2641" s="1" t="s">
        <v>1340</v>
      </c>
    </row>
    <row r="2642">
      <c r="A2642" s="1" t="s">
        <v>8815</v>
      </c>
      <c r="B2642" s="1" t="s">
        <v>27102</v>
      </c>
      <c r="C2642" s="1" t="s">
        <v>27104</v>
      </c>
      <c r="D2642" s="1" t="s">
        <v>27105</v>
      </c>
      <c r="E2642" s="1" t="s">
        <v>40</v>
      </c>
      <c r="F2642" s="1" t="s">
        <v>27107</v>
      </c>
      <c r="G2642" s="1" t="s">
        <v>27108</v>
      </c>
    </row>
    <row r="2643">
      <c r="A2643" s="1" t="s">
        <v>8819</v>
      </c>
      <c r="B2643" s="1" t="s">
        <v>27111</v>
      </c>
      <c r="C2643" s="1" t="s">
        <v>40</v>
      </c>
    </row>
    <row r="2644">
      <c r="A2644" s="1" t="s">
        <v>8827</v>
      </c>
      <c r="B2644" s="1" t="s">
        <v>169</v>
      </c>
      <c r="C2644" s="1" t="s">
        <v>170</v>
      </c>
      <c r="D2644" s="1" t="s">
        <v>9074</v>
      </c>
      <c r="E2644" s="1" t="s">
        <v>9075</v>
      </c>
      <c r="F2644" s="1" t="s">
        <v>27120</v>
      </c>
      <c r="G2644" s="1" t="s">
        <v>23942</v>
      </c>
      <c r="I2644" s="1" t="s">
        <v>9078</v>
      </c>
      <c r="J2644" s="1" t="s">
        <v>9079</v>
      </c>
      <c r="M2644" s="1" t="s">
        <v>183</v>
      </c>
      <c r="N2644" s="1" t="s">
        <v>184</v>
      </c>
    </row>
    <row r="2645">
      <c r="A2645" s="1" t="s">
        <v>8832</v>
      </c>
      <c r="B2645" s="1" t="s">
        <v>763</v>
      </c>
      <c r="C2645" s="1" t="s">
        <v>765</v>
      </c>
      <c r="D2645" s="1" t="s">
        <v>27124</v>
      </c>
      <c r="E2645" s="1" t="s">
        <v>40</v>
      </c>
      <c r="F2645" s="1" t="s">
        <v>776</v>
      </c>
      <c r="G2645" s="1" t="s">
        <v>777</v>
      </c>
    </row>
    <row r="2646">
      <c r="A2646" s="1" t="s">
        <v>8845</v>
      </c>
      <c r="B2646" s="1" t="s">
        <v>169</v>
      </c>
      <c r="C2646" s="1" t="s">
        <v>170</v>
      </c>
      <c r="D2646" s="1" t="s">
        <v>2643</v>
      </c>
      <c r="E2646" s="1" t="s">
        <v>2644</v>
      </c>
      <c r="F2646" s="1" t="s">
        <v>27132</v>
      </c>
      <c r="G2646" s="1" t="s">
        <v>189</v>
      </c>
      <c r="H2646" s="1" t="s">
        <v>2659</v>
      </c>
      <c r="I2646" s="1" t="s">
        <v>2661</v>
      </c>
      <c r="J2646" s="1" t="s">
        <v>183</v>
      </c>
      <c r="K2646" s="1" t="s">
        <v>184</v>
      </c>
    </row>
    <row r="2647">
      <c r="A2647" s="1" t="s">
        <v>8853</v>
      </c>
      <c r="B2647" s="1" t="s">
        <v>27136</v>
      </c>
      <c r="C2647" s="1" t="s">
        <v>189</v>
      </c>
    </row>
    <row r="2648">
      <c r="A2648" s="1" t="s">
        <v>8865</v>
      </c>
      <c r="B2648" s="1" t="s">
        <v>193</v>
      </c>
      <c r="C2648" s="1" t="s">
        <v>194</v>
      </c>
      <c r="D2648" s="1" t="s">
        <v>12143</v>
      </c>
      <c r="E2648" s="1" t="s">
        <v>189</v>
      </c>
      <c r="F2648" s="1" t="s">
        <v>197</v>
      </c>
      <c r="G2648" s="1" t="s">
        <v>198</v>
      </c>
      <c r="H2648" s="1" t="s">
        <v>199</v>
      </c>
      <c r="I2648" s="1" t="s">
        <v>200</v>
      </c>
      <c r="J2648" s="1" t="s">
        <v>201</v>
      </c>
      <c r="K2648" s="1" t="s">
        <v>202</v>
      </c>
    </row>
    <row r="2649">
      <c r="A2649" s="1" t="s">
        <v>8898</v>
      </c>
      <c r="B2649" s="1" t="s">
        <v>81</v>
      </c>
      <c r="C2649" s="1" t="s">
        <v>82</v>
      </c>
      <c r="D2649" s="1" t="s">
        <v>27149</v>
      </c>
      <c r="E2649" s="1" t="s">
        <v>27150</v>
      </c>
      <c r="F2649" s="1" t="s">
        <v>27151</v>
      </c>
      <c r="G2649" s="1" t="s">
        <v>27152</v>
      </c>
      <c r="H2649" s="1" t="s">
        <v>27154</v>
      </c>
      <c r="I2649" s="1" t="s">
        <v>27155</v>
      </c>
      <c r="J2649" s="1" t="s">
        <v>11941</v>
      </c>
      <c r="K2649" s="1" t="s">
        <v>11943</v>
      </c>
      <c r="L2649" s="1" t="s">
        <v>24554</v>
      </c>
      <c r="M2649" s="1" t="s">
        <v>24556</v>
      </c>
      <c r="N2649" s="2" t="s">
        <v>4647</v>
      </c>
      <c r="O2649" s="1" t="s">
        <v>4648</v>
      </c>
      <c r="Q2649" s="1" t="s">
        <v>27161</v>
      </c>
      <c r="R2649" s="1" t="s">
        <v>24551</v>
      </c>
      <c r="T2649" s="1" t="s">
        <v>95</v>
      </c>
      <c r="U2649" s="1" t="s">
        <v>96</v>
      </c>
    </row>
    <row r="2650">
      <c r="A2650" s="1" t="s">
        <v>8907</v>
      </c>
      <c r="B2650" s="1" t="s">
        <v>15167</v>
      </c>
      <c r="C2650" s="1" t="s">
        <v>15168</v>
      </c>
      <c r="D2650" s="1" t="s">
        <v>27168</v>
      </c>
      <c r="E2650" s="1" t="s">
        <v>15170</v>
      </c>
      <c r="F2650" s="1" t="s">
        <v>15172</v>
      </c>
      <c r="G2650" s="1" t="s">
        <v>15173</v>
      </c>
      <c r="H2650" s="2" t="s">
        <v>3167</v>
      </c>
      <c r="I2650" s="1" t="s">
        <v>3169</v>
      </c>
      <c r="J2650" s="1" t="s">
        <v>15174</v>
      </c>
      <c r="K2650" s="1" t="s">
        <v>15176</v>
      </c>
    </row>
    <row r="2651">
      <c r="A2651" s="1" t="s">
        <v>27177</v>
      </c>
      <c r="B2651" s="1" t="s">
        <v>27178</v>
      </c>
      <c r="C2651" s="1" t="s">
        <v>7679</v>
      </c>
    </row>
    <row r="2652">
      <c r="A2652" s="1" t="s">
        <v>8923</v>
      </c>
      <c r="B2652" s="1" t="s">
        <v>6737</v>
      </c>
      <c r="C2652" s="1" t="s">
        <v>6738</v>
      </c>
      <c r="D2652" s="1" t="s">
        <v>4122</v>
      </c>
      <c r="E2652" s="1" t="s">
        <v>4124</v>
      </c>
      <c r="F2652" s="1" t="s">
        <v>6742</v>
      </c>
      <c r="G2652" s="1" t="s">
        <v>6744</v>
      </c>
      <c r="H2652" s="1" t="s">
        <v>81</v>
      </c>
      <c r="I2652" s="1" t="s">
        <v>82</v>
      </c>
      <c r="J2652" s="1" t="s">
        <v>23768</v>
      </c>
      <c r="K2652" s="1" t="s">
        <v>23770</v>
      </c>
      <c r="L2652" s="1" t="s">
        <v>4128</v>
      </c>
      <c r="M2652" s="1" t="s">
        <v>4129</v>
      </c>
      <c r="O2652" s="1" t="s">
        <v>4130</v>
      </c>
      <c r="P2652" s="1" t="s">
        <v>4131</v>
      </c>
      <c r="Q2652" s="1" t="s">
        <v>6752</v>
      </c>
      <c r="R2652" s="1" t="s">
        <v>6754</v>
      </c>
      <c r="S2652" s="1" t="s">
        <v>6756</v>
      </c>
      <c r="T2652" s="1" t="s">
        <v>6738</v>
      </c>
      <c r="V2652" s="1" t="s">
        <v>6757</v>
      </c>
      <c r="W2652" s="1" t="s">
        <v>6759</v>
      </c>
      <c r="X2652" s="1" t="s">
        <v>95</v>
      </c>
      <c r="Y2652" s="1" t="s">
        <v>96</v>
      </c>
    </row>
    <row r="2653">
      <c r="A2653" s="1" t="s">
        <v>8932</v>
      </c>
      <c r="B2653" s="1" t="s">
        <v>1539</v>
      </c>
      <c r="C2653" s="1" t="s">
        <v>1541</v>
      </c>
      <c r="D2653" s="1" t="s">
        <v>1543</v>
      </c>
      <c r="E2653" s="1" t="s">
        <v>1545</v>
      </c>
      <c r="F2653" s="1" t="s">
        <v>27201</v>
      </c>
      <c r="G2653" s="1" t="s">
        <v>1541</v>
      </c>
      <c r="H2653" s="1" t="s">
        <v>1551</v>
      </c>
      <c r="I2653" s="1" t="s">
        <v>1541</v>
      </c>
      <c r="J2653" s="1" t="s">
        <v>1554</v>
      </c>
      <c r="K2653" s="1" t="s">
        <v>1556</v>
      </c>
    </row>
    <row r="2654">
      <c r="A2654" s="1" t="s">
        <v>8944</v>
      </c>
      <c r="B2654" s="1" t="s">
        <v>1174</v>
      </c>
      <c r="C2654" s="1" t="s">
        <v>1176</v>
      </c>
      <c r="D2654" s="1" t="s">
        <v>779</v>
      </c>
      <c r="E2654" s="1" t="s">
        <v>780</v>
      </c>
      <c r="F2654" s="1" t="s">
        <v>27238</v>
      </c>
      <c r="G2654" s="1" t="s">
        <v>27239</v>
      </c>
      <c r="H2654" s="1" t="s">
        <v>2145</v>
      </c>
      <c r="I2654" s="1" t="s">
        <v>2146</v>
      </c>
      <c r="J2654" s="1" t="s">
        <v>1178</v>
      </c>
      <c r="K2654" s="1" t="s">
        <v>1180</v>
      </c>
      <c r="L2654" s="1" t="s">
        <v>786</v>
      </c>
      <c r="M2654" s="1" t="s">
        <v>787</v>
      </c>
      <c r="N2654" s="1" t="s">
        <v>788</v>
      </c>
      <c r="O2654" s="1" t="s">
        <v>789</v>
      </c>
    </row>
    <row r="2655">
      <c r="A2655" s="1" t="s">
        <v>8949</v>
      </c>
      <c r="B2655" s="1" t="s">
        <v>1068</v>
      </c>
      <c r="C2655" s="1" t="s">
        <v>1069</v>
      </c>
      <c r="D2655" s="1" t="s">
        <v>273</v>
      </c>
      <c r="E2655" s="1" t="s">
        <v>274</v>
      </c>
      <c r="F2655" s="1" t="s">
        <v>791</v>
      </c>
      <c r="G2655" s="1" t="s">
        <v>794</v>
      </c>
      <c r="H2655" s="1" t="s">
        <v>27241</v>
      </c>
      <c r="I2655" s="1" t="s">
        <v>1075</v>
      </c>
      <c r="J2655" s="1" t="s">
        <v>1074</v>
      </c>
      <c r="K2655" s="1" t="s">
        <v>1075</v>
      </c>
      <c r="L2655" s="1" t="s">
        <v>799</v>
      </c>
      <c r="M2655" s="1" t="s">
        <v>800</v>
      </c>
      <c r="O2655" s="1" t="s">
        <v>300</v>
      </c>
      <c r="P2655" s="1" t="s">
        <v>301</v>
      </c>
      <c r="Q2655" s="1" t="s">
        <v>804</v>
      </c>
      <c r="R2655" s="1" t="s">
        <v>806</v>
      </c>
    </row>
    <row r="2656">
      <c r="A2656" s="1" t="s">
        <v>8955</v>
      </c>
      <c r="B2656" s="1" t="s">
        <v>2190</v>
      </c>
      <c r="C2656" s="1" t="s">
        <v>2191</v>
      </c>
      <c r="D2656" s="1" t="s">
        <v>27242</v>
      </c>
      <c r="E2656" s="1" t="s">
        <v>27244</v>
      </c>
      <c r="F2656" s="1" t="s">
        <v>27245</v>
      </c>
      <c r="G2656" s="1" t="s">
        <v>27246</v>
      </c>
      <c r="J2656" s="1" t="s">
        <v>2203</v>
      </c>
      <c r="K2656" s="1" t="s">
        <v>2204</v>
      </c>
    </row>
    <row r="2657">
      <c r="A2657" s="1" t="s">
        <v>8969</v>
      </c>
      <c r="B2657" s="1" t="s">
        <v>12722</v>
      </c>
      <c r="C2657" s="1" t="s">
        <v>12724</v>
      </c>
      <c r="D2657" s="1" t="s">
        <v>27249</v>
      </c>
      <c r="E2657" s="1" t="s">
        <v>27250</v>
      </c>
      <c r="G2657" s="1" t="s">
        <v>12734</v>
      </c>
      <c r="H2657" s="1" t="s">
        <v>12735</v>
      </c>
      <c r="I2657" s="1" t="s">
        <v>12736</v>
      </c>
      <c r="J2657" s="1" t="s">
        <v>12737</v>
      </c>
      <c r="K2657" s="1" t="s">
        <v>12739</v>
      </c>
      <c r="L2657" s="1" t="s">
        <v>12742</v>
      </c>
    </row>
    <row r="2658">
      <c r="A2658" s="1" t="s">
        <v>8973</v>
      </c>
      <c r="B2658" s="1" t="s">
        <v>27254</v>
      </c>
      <c r="C2658" s="1" t="s">
        <v>27255</v>
      </c>
      <c r="D2658" s="1" t="s">
        <v>27256</v>
      </c>
      <c r="E2658" s="1" t="s">
        <v>27257</v>
      </c>
      <c r="F2658" s="1" t="s">
        <v>27259</v>
      </c>
      <c r="G2658" s="1" t="s">
        <v>27260</v>
      </c>
      <c r="H2658" s="1" t="s">
        <v>27262</v>
      </c>
      <c r="I2658" s="1" t="s">
        <v>27255</v>
      </c>
      <c r="J2658" s="1" t="s">
        <v>27263</v>
      </c>
      <c r="K2658" s="1" t="s">
        <v>27257</v>
      </c>
    </row>
    <row r="2659">
      <c r="A2659" s="1" t="s">
        <v>8981</v>
      </c>
      <c r="B2659" s="1" t="s">
        <v>803</v>
      </c>
      <c r="C2659" s="1" t="s">
        <v>805</v>
      </c>
      <c r="D2659" s="1" t="s">
        <v>346</v>
      </c>
      <c r="E2659" s="1" t="s">
        <v>347</v>
      </c>
      <c r="F2659" s="1" t="s">
        <v>807</v>
      </c>
      <c r="G2659" s="1" t="s">
        <v>808</v>
      </c>
      <c r="H2659" s="1" t="s">
        <v>27266</v>
      </c>
      <c r="I2659" s="1" t="s">
        <v>27267</v>
      </c>
      <c r="K2659" s="1" t="s">
        <v>812</v>
      </c>
      <c r="L2659" s="1" t="s">
        <v>808</v>
      </c>
      <c r="N2659" s="1" t="s">
        <v>817</v>
      </c>
      <c r="O2659" s="1" t="s">
        <v>818</v>
      </c>
      <c r="P2659" s="1" t="s">
        <v>361</v>
      </c>
      <c r="Q2659" s="1" t="s">
        <v>362</v>
      </c>
    </row>
    <row r="2660">
      <c r="A2660" s="1" t="s">
        <v>9002</v>
      </c>
      <c r="B2660" s="1" t="s">
        <v>27268</v>
      </c>
      <c r="C2660" s="1" t="s">
        <v>189</v>
      </c>
    </row>
    <row r="2661">
      <c r="A2661" s="1" t="s">
        <v>9015</v>
      </c>
      <c r="B2661" s="1" t="s">
        <v>27268</v>
      </c>
      <c r="C2661" s="1" t="s">
        <v>189</v>
      </c>
    </row>
    <row r="2662">
      <c r="A2662" s="1" t="s">
        <v>27273</v>
      </c>
      <c r="B2662" s="1" t="s">
        <v>763</v>
      </c>
      <c r="C2662" s="1" t="s">
        <v>765</v>
      </c>
      <c r="D2662" s="1" t="s">
        <v>3880</v>
      </c>
      <c r="E2662" s="1" t="s">
        <v>3881</v>
      </c>
      <c r="F2662" s="1" t="s">
        <v>3882</v>
      </c>
      <c r="G2662" s="1" t="s">
        <v>3883</v>
      </c>
      <c r="H2662" s="1" t="s">
        <v>3884</v>
      </c>
      <c r="I2662" s="1" t="s">
        <v>3883</v>
      </c>
      <c r="J2662" s="1" t="s">
        <v>776</v>
      </c>
      <c r="K2662" s="1" t="s">
        <v>777</v>
      </c>
      <c r="L2662" s="1" t="s">
        <v>772</v>
      </c>
      <c r="M2662" s="1" t="s">
        <v>774</v>
      </c>
    </row>
    <row r="2663">
      <c r="A2663" s="1" t="s">
        <v>9031</v>
      </c>
      <c r="B2663" s="1" t="s">
        <v>1098</v>
      </c>
      <c r="C2663" s="1" t="s">
        <v>1099</v>
      </c>
      <c r="D2663" s="1" t="s">
        <v>2614</v>
      </c>
      <c r="E2663" s="1" t="s">
        <v>2616</v>
      </c>
      <c r="F2663" s="1" t="s">
        <v>20390</v>
      </c>
      <c r="G2663" s="1" t="s">
        <v>20391</v>
      </c>
      <c r="I2663" s="1" t="s">
        <v>2620</v>
      </c>
      <c r="J2663" s="1" t="s">
        <v>2622</v>
      </c>
      <c r="K2663" s="1" t="s">
        <v>1112</v>
      </c>
      <c r="L2663" s="1" t="s">
        <v>1114</v>
      </c>
    </row>
    <row r="2664">
      <c r="A2664" s="1" t="s">
        <v>9054</v>
      </c>
      <c r="B2664" s="1" t="s">
        <v>4176</v>
      </c>
      <c r="C2664" s="1" t="s">
        <v>4177</v>
      </c>
      <c r="D2664" s="1" t="s">
        <v>27291</v>
      </c>
      <c r="E2664" s="1" t="s">
        <v>40</v>
      </c>
      <c r="F2664" s="1" t="s">
        <v>14206</v>
      </c>
      <c r="G2664" s="1" t="s">
        <v>7817</v>
      </c>
      <c r="H2664" s="1" t="s">
        <v>4201</v>
      </c>
      <c r="I2664" s="1" t="s">
        <v>4203</v>
      </c>
    </row>
    <row r="2665">
      <c r="A2665" s="1" t="s">
        <v>9062</v>
      </c>
      <c r="B2665" s="1" t="s">
        <v>15149</v>
      </c>
      <c r="C2665" s="1" t="s">
        <v>15151</v>
      </c>
      <c r="D2665" s="1" t="s">
        <v>27297</v>
      </c>
      <c r="E2665" s="1" t="s">
        <v>40</v>
      </c>
      <c r="F2665" s="1" t="s">
        <v>15155</v>
      </c>
      <c r="G2665" s="1" t="s">
        <v>15156</v>
      </c>
      <c r="H2665" s="1" t="s">
        <v>15158</v>
      </c>
      <c r="I2665" s="1" t="s">
        <v>15160</v>
      </c>
    </row>
    <row r="2666">
      <c r="A2666" s="1" t="s">
        <v>9068</v>
      </c>
      <c r="B2666" s="1" t="s">
        <v>27303</v>
      </c>
      <c r="C2666" s="1" t="s">
        <v>189</v>
      </c>
    </row>
    <row r="2667">
      <c r="A2667" s="1" t="s">
        <v>9072</v>
      </c>
      <c r="B2667" s="1" t="s">
        <v>507</v>
      </c>
      <c r="C2667" s="1" t="s">
        <v>509</v>
      </c>
      <c r="D2667" s="1" t="s">
        <v>2408</v>
      </c>
      <c r="E2667" s="1" t="s">
        <v>2410</v>
      </c>
      <c r="F2667" s="1" t="s">
        <v>513</v>
      </c>
      <c r="G2667" s="1" t="s">
        <v>515</v>
      </c>
      <c r="H2667" s="1" t="s">
        <v>27312</v>
      </c>
      <c r="I2667" s="1" t="s">
        <v>27313</v>
      </c>
      <c r="J2667" s="1" t="s">
        <v>91</v>
      </c>
      <c r="K2667" s="1" t="s">
        <v>92</v>
      </c>
      <c r="N2667" s="1" t="s">
        <v>524</v>
      </c>
      <c r="O2667" s="1" t="s">
        <v>526</v>
      </c>
      <c r="P2667" s="1" t="s">
        <v>532</v>
      </c>
      <c r="Q2667" s="1" t="s">
        <v>534</v>
      </c>
      <c r="S2667" s="1" t="s">
        <v>2416</v>
      </c>
      <c r="T2667" s="1" t="s">
        <v>2418</v>
      </c>
    </row>
    <row r="2668">
      <c r="A2668" s="1" t="s">
        <v>9081</v>
      </c>
      <c r="B2668" s="1" t="s">
        <v>27319</v>
      </c>
      <c r="C2668" s="1" t="s">
        <v>27320</v>
      </c>
      <c r="D2668" s="1" t="s">
        <v>27322</v>
      </c>
      <c r="E2668" s="1" t="s">
        <v>27324</v>
      </c>
      <c r="F2668" s="1" t="s">
        <v>27325</v>
      </c>
      <c r="G2668" s="1" t="s">
        <v>27326</v>
      </c>
    </row>
    <row r="2669">
      <c r="A2669" s="1" t="s">
        <v>9098</v>
      </c>
      <c r="B2669" s="1" t="s">
        <v>19339</v>
      </c>
      <c r="C2669" s="1" t="s">
        <v>19341</v>
      </c>
      <c r="D2669" s="1" t="s">
        <v>27330</v>
      </c>
      <c r="E2669" s="1" t="s">
        <v>27331</v>
      </c>
      <c r="F2669" s="1" t="s">
        <v>19345</v>
      </c>
      <c r="G2669" s="1" t="s">
        <v>19344</v>
      </c>
      <c r="H2669" s="2" t="s">
        <v>27332</v>
      </c>
      <c r="I2669" s="1" t="s">
        <v>27335</v>
      </c>
    </row>
    <row r="2670">
      <c r="A2670" s="1" t="s">
        <v>9117</v>
      </c>
      <c r="B2670" s="1" t="s">
        <v>27284</v>
      </c>
      <c r="C2670" s="1" t="s">
        <v>27285</v>
      </c>
      <c r="D2670" s="1" t="s">
        <v>27286</v>
      </c>
      <c r="E2670" s="1" t="s">
        <v>40</v>
      </c>
      <c r="F2670" s="1" t="s">
        <v>27287</v>
      </c>
      <c r="G2670" s="1" t="s">
        <v>27285</v>
      </c>
    </row>
    <row r="2671">
      <c r="A2671" s="1" t="s">
        <v>9129</v>
      </c>
      <c r="B2671" s="1" t="s">
        <v>5931</v>
      </c>
      <c r="C2671" s="1" t="s">
        <v>5933</v>
      </c>
      <c r="D2671" s="1" t="s">
        <v>27281</v>
      </c>
      <c r="E2671" s="1" t="s">
        <v>27282</v>
      </c>
      <c r="F2671" s="1" t="s">
        <v>5935</v>
      </c>
      <c r="G2671" s="1" t="s">
        <v>5936</v>
      </c>
    </row>
    <row r="2672">
      <c r="A2672" s="1" t="s">
        <v>9135</v>
      </c>
      <c r="B2672" s="1" t="s">
        <v>6864</v>
      </c>
      <c r="C2672" s="1" t="s">
        <v>6866</v>
      </c>
      <c r="D2672" s="1" t="s">
        <v>9838</v>
      </c>
      <c r="E2672" s="1" t="s">
        <v>9840</v>
      </c>
      <c r="F2672" s="1" t="s">
        <v>9835</v>
      </c>
      <c r="G2672" s="1" t="s">
        <v>9836</v>
      </c>
      <c r="H2672" s="1" t="s">
        <v>27342</v>
      </c>
      <c r="I2672" s="1" t="s">
        <v>9847</v>
      </c>
      <c r="J2672" s="1" t="s">
        <v>6870</v>
      </c>
      <c r="K2672" s="1" t="s">
        <v>6871</v>
      </c>
      <c r="L2672" s="1" t="s">
        <v>9845</v>
      </c>
      <c r="M2672" s="1" t="s">
        <v>9847</v>
      </c>
      <c r="N2672" s="1" t="s">
        <v>6872</v>
      </c>
      <c r="O2672" s="1" t="s">
        <v>6873</v>
      </c>
      <c r="P2672" s="1" t="s">
        <v>9849</v>
      </c>
      <c r="Q2672" s="1" t="s">
        <v>9850</v>
      </c>
    </row>
    <row r="2673">
      <c r="A2673" s="1" t="s">
        <v>9158</v>
      </c>
      <c r="B2673" s="1" t="s">
        <v>6792</v>
      </c>
      <c r="C2673" s="1" t="s">
        <v>6793</v>
      </c>
      <c r="D2673" s="1" t="s">
        <v>2182</v>
      </c>
      <c r="E2673" s="1" t="s">
        <v>2183</v>
      </c>
      <c r="F2673" s="1" t="s">
        <v>27270</v>
      </c>
      <c r="G2673" s="1" t="s">
        <v>27271</v>
      </c>
      <c r="H2673" s="1" t="s">
        <v>27272</v>
      </c>
      <c r="I2673" s="1" t="s">
        <v>27274</v>
      </c>
      <c r="J2673" s="1" t="s">
        <v>1366</v>
      </c>
      <c r="K2673" s="1" t="s">
        <v>1368</v>
      </c>
      <c r="L2673" s="1" t="s">
        <v>1369</v>
      </c>
      <c r="M2673" s="1" t="s">
        <v>1370</v>
      </c>
      <c r="O2673" s="1" t="s">
        <v>27265</v>
      </c>
      <c r="P2673" s="1" t="s">
        <v>27269</v>
      </c>
      <c r="Q2673" s="1" t="s">
        <v>1371</v>
      </c>
      <c r="R2673" s="1" t="s">
        <v>1372</v>
      </c>
      <c r="S2673" s="1" t="s">
        <v>1373</v>
      </c>
      <c r="T2673" s="1" t="s">
        <v>1375</v>
      </c>
      <c r="V2673" s="1" t="s">
        <v>3344</v>
      </c>
      <c r="W2673" s="1" t="s">
        <v>3345</v>
      </c>
      <c r="X2673" s="1" t="s">
        <v>27276</v>
      </c>
      <c r="Y2673" s="1" t="s">
        <v>27277</v>
      </c>
      <c r="Z2673" s="1" t="s">
        <v>27278</v>
      </c>
      <c r="AA2673" s="1" t="s">
        <v>27279</v>
      </c>
      <c r="AB2673" s="1" t="s">
        <v>1377</v>
      </c>
      <c r="AC2673" s="1" t="s">
        <v>1378</v>
      </c>
      <c r="AD2673" s="1" t="s">
        <v>27275</v>
      </c>
      <c r="AE2673" s="1" t="s">
        <v>27269</v>
      </c>
      <c r="AI2673" s="1" t="s">
        <v>6800</v>
      </c>
      <c r="AJ2673" s="1" t="s">
        <v>6802</v>
      </c>
      <c r="AK2673" s="1" t="s">
        <v>2187</v>
      </c>
      <c r="AL2673" s="1" t="s">
        <v>2188</v>
      </c>
      <c r="AM2673" s="1" t="s">
        <v>1379</v>
      </c>
      <c r="AN2673" s="1" t="s">
        <v>1381</v>
      </c>
    </row>
    <row r="2674">
      <c r="A2674" s="1" t="s">
        <v>9173</v>
      </c>
      <c r="B2674" s="1" t="s">
        <v>2457</v>
      </c>
      <c r="C2674" s="1" t="s">
        <v>2458</v>
      </c>
      <c r="D2674" s="1" t="s">
        <v>27247</v>
      </c>
      <c r="E2674" s="1" t="s">
        <v>27248</v>
      </c>
      <c r="G2674" s="1" t="s">
        <v>2462</v>
      </c>
      <c r="H2674" s="1" t="s">
        <v>2458</v>
      </c>
      <c r="J2674" s="1" t="s">
        <v>2463</v>
      </c>
      <c r="K2674" s="1" t="s">
        <v>2464</v>
      </c>
    </row>
    <row r="2675">
      <c r="A2675" s="1" t="s">
        <v>9179</v>
      </c>
      <c r="B2675" s="1" t="s">
        <v>27252</v>
      </c>
      <c r="C2675" s="1" t="s">
        <v>189</v>
      </c>
    </row>
    <row r="2676">
      <c r="A2676" s="1" t="s">
        <v>27453</v>
      </c>
      <c r="B2676" s="1" t="s">
        <v>273</v>
      </c>
      <c r="C2676" s="1" t="s">
        <v>274</v>
      </c>
      <c r="D2676" s="1" t="s">
        <v>5146</v>
      </c>
      <c r="E2676" s="1" t="s">
        <v>5147</v>
      </c>
      <c r="F2676" s="1" t="s">
        <v>5142</v>
      </c>
      <c r="G2676" s="1" t="s">
        <v>5143</v>
      </c>
      <c r="H2676" s="1" t="s">
        <v>5144</v>
      </c>
      <c r="I2676" s="1" t="s">
        <v>5145</v>
      </c>
      <c r="J2676" s="1" t="s">
        <v>5231</v>
      </c>
      <c r="K2676" s="1" t="s">
        <v>5233</v>
      </c>
      <c r="L2676" s="1" t="s">
        <v>27258</v>
      </c>
      <c r="M2676" s="1" t="s">
        <v>27261</v>
      </c>
      <c r="P2676" s="1" t="s">
        <v>5151</v>
      </c>
      <c r="Q2676" s="1" t="s">
        <v>5152</v>
      </c>
      <c r="R2676" s="1" t="s">
        <v>5237</v>
      </c>
      <c r="S2676" s="1" t="s">
        <v>5240</v>
      </c>
      <c r="U2676" s="1" t="s">
        <v>300</v>
      </c>
      <c r="V2676" s="1" t="s">
        <v>301</v>
      </c>
      <c r="W2676" s="1" t="s">
        <v>5154</v>
      </c>
      <c r="X2676" s="1" t="s">
        <v>5145</v>
      </c>
    </row>
    <row r="2677">
      <c r="A2677" s="1" t="s">
        <v>9199</v>
      </c>
      <c r="B2677" s="1" t="s">
        <v>273</v>
      </c>
      <c r="C2677" s="1" t="s">
        <v>274</v>
      </c>
      <c r="D2677" s="1" t="s">
        <v>1760</v>
      </c>
      <c r="E2677" s="1" t="s">
        <v>1762</v>
      </c>
      <c r="F2677" s="1" t="s">
        <v>15351</v>
      </c>
      <c r="G2677" s="1" t="s">
        <v>15352</v>
      </c>
      <c r="H2677" s="1" t="s">
        <v>16698</v>
      </c>
      <c r="I2677" s="1" t="s">
        <v>16699</v>
      </c>
      <c r="J2677" s="1" t="s">
        <v>1768</v>
      </c>
      <c r="K2677" s="1" t="s">
        <v>1769</v>
      </c>
      <c r="L2677" s="1" t="s">
        <v>300</v>
      </c>
      <c r="M2677" s="1" t="s">
        <v>301</v>
      </c>
    </row>
    <row r="2678">
      <c r="A2678" s="1" t="s">
        <v>9210</v>
      </c>
      <c r="B2678" s="1" t="s">
        <v>6740</v>
      </c>
      <c r="C2678" s="1" t="s">
        <v>6741</v>
      </c>
      <c r="D2678" s="1" t="s">
        <v>6743</v>
      </c>
      <c r="E2678" s="1" t="s">
        <v>6745</v>
      </c>
      <c r="F2678" s="1" t="s">
        <v>6746</v>
      </c>
      <c r="G2678" s="1" t="s">
        <v>6747</v>
      </c>
      <c r="H2678" s="1" t="s">
        <v>6748</v>
      </c>
      <c r="I2678" s="1" t="s">
        <v>6749</v>
      </c>
      <c r="J2678" s="1" t="s">
        <v>6750</v>
      </c>
      <c r="K2678" s="1" t="s">
        <v>6751</v>
      </c>
      <c r="L2678" s="2" t="s">
        <v>4644</v>
      </c>
      <c r="M2678" s="1" t="s">
        <v>1671</v>
      </c>
      <c r="N2678" s="2" t="s">
        <v>3219</v>
      </c>
      <c r="O2678" s="1" t="s">
        <v>403</v>
      </c>
      <c r="Q2678" s="1" t="s">
        <v>6753</v>
      </c>
      <c r="R2678" s="1" t="s">
        <v>6755</v>
      </c>
      <c r="S2678" s="1" t="s">
        <v>2701</v>
      </c>
      <c r="T2678" s="1" t="s">
        <v>2702</v>
      </c>
      <c r="U2678" s="1" t="s">
        <v>6758</v>
      </c>
      <c r="V2678" s="1" t="s">
        <v>6747</v>
      </c>
    </row>
    <row r="2679">
      <c r="A2679" s="1" t="s">
        <v>9218</v>
      </c>
      <c r="B2679" s="1" t="s">
        <v>273</v>
      </c>
      <c r="C2679" s="1" t="s">
        <v>274</v>
      </c>
      <c r="D2679" s="1" t="s">
        <v>5254</v>
      </c>
      <c r="E2679" s="1" t="s">
        <v>5256</v>
      </c>
      <c r="F2679" s="1" t="s">
        <v>5257</v>
      </c>
      <c r="G2679" s="1" t="s">
        <v>5259</v>
      </c>
      <c r="H2679" s="1" t="s">
        <v>10224</v>
      </c>
      <c r="I2679" s="1" t="s">
        <v>10225</v>
      </c>
      <c r="J2679" s="1" t="s">
        <v>27487</v>
      </c>
      <c r="K2679" s="1" t="s">
        <v>10229</v>
      </c>
      <c r="L2679" s="1" t="s">
        <v>10230</v>
      </c>
      <c r="M2679" s="1" t="s">
        <v>10231</v>
      </c>
      <c r="N2679" s="2" t="s">
        <v>569</v>
      </c>
      <c r="O2679" s="1" t="s">
        <v>570</v>
      </c>
      <c r="P2679" s="2" t="s">
        <v>3219</v>
      </c>
      <c r="Q2679" s="1" t="s">
        <v>403</v>
      </c>
      <c r="S2679" s="1" t="s">
        <v>5267</v>
      </c>
      <c r="T2679" s="1" t="s">
        <v>5269</v>
      </c>
      <c r="U2679" s="1" t="s">
        <v>10232</v>
      </c>
      <c r="V2679" s="1" t="s">
        <v>10233</v>
      </c>
      <c r="X2679" s="1" t="s">
        <v>300</v>
      </c>
      <c r="Y2679" s="1" t="s">
        <v>301</v>
      </c>
      <c r="Z2679" s="1" t="s">
        <v>5275</v>
      </c>
      <c r="AA2679" s="1" t="s">
        <v>5276</v>
      </c>
    </row>
    <row r="2680">
      <c r="A2680" s="1" t="s">
        <v>9253</v>
      </c>
      <c r="B2680" s="1" t="s">
        <v>27493</v>
      </c>
      <c r="C2680" s="1" t="s">
        <v>4532</v>
      </c>
    </row>
    <row r="2681">
      <c r="A2681" s="1" t="s">
        <v>9258</v>
      </c>
      <c r="B2681" s="1" t="s">
        <v>3414</v>
      </c>
      <c r="C2681" s="1" t="s">
        <v>3415</v>
      </c>
      <c r="D2681" s="1" t="s">
        <v>4361</v>
      </c>
      <c r="E2681" s="1" t="s">
        <v>4362</v>
      </c>
      <c r="F2681" s="1" t="s">
        <v>27496</v>
      </c>
      <c r="G2681" s="1" t="s">
        <v>27497</v>
      </c>
      <c r="H2681" s="1" t="s">
        <v>3419</v>
      </c>
      <c r="I2681" s="1" t="s">
        <v>3421</v>
      </c>
      <c r="J2681" s="1" t="s">
        <v>4365</v>
      </c>
      <c r="K2681" s="1" t="s">
        <v>4367</v>
      </c>
      <c r="L2681" s="1" t="s">
        <v>3422</v>
      </c>
      <c r="M2681" s="1" t="s">
        <v>3423</v>
      </c>
    </row>
    <row r="2682">
      <c r="A2682" s="1" t="s">
        <v>9277</v>
      </c>
      <c r="B2682" s="1" t="s">
        <v>12277</v>
      </c>
      <c r="C2682" s="1" t="s">
        <v>1054</v>
      </c>
    </row>
    <row r="2683">
      <c r="A2683" s="1" t="s">
        <v>9288</v>
      </c>
      <c r="B2683" s="1" t="s">
        <v>81</v>
      </c>
      <c r="C2683" s="1" t="s">
        <v>82</v>
      </c>
      <c r="D2683" s="1" t="s">
        <v>27233</v>
      </c>
      <c r="E2683" s="1" t="s">
        <v>27234</v>
      </c>
      <c r="F2683" s="1" t="s">
        <v>8574</v>
      </c>
      <c r="G2683" s="1" t="s">
        <v>8576</v>
      </c>
      <c r="H2683" s="1" t="s">
        <v>27236</v>
      </c>
      <c r="I2683" s="1" t="s">
        <v>27237</v>
      </c>
      <c r="J2683" s="1" t="s">
        <v>2655</v>
      </c>
      <c r="K2683" s="1" t="s">
        <v>2657</v>
      </c>
      <c r="L2683" s="1" t="s">
        <v>27240</v>
      </c>
      <c r="M2683" s="1" t="s">
        <v>27234</v>
      </c>
      <c r="N2683" s="1" t="s">
        <v>8580</v>
      </c>
      <c r="O2683" s="1" t="s">
        <v>8576</v>
      </c>
      <c r="P2683" s="1" t="s">
        <v>27504</v>
      </c>
      <c r="Q2683" s="1" t="s">
        <v>27505</v>
      </c>
      <c r="S2683" s="1" t="s">
        <v>95</v>
      </c>
      <c r="T2683" s="1" t="s">
        <v>96</v>
      </c>
    </row>
    <row r="2684">
      <c r="A2684" s="1" t="s">
        <v>9292</v>
      </c>
      <c r="B2684" s="1" t="s">
        <v>1068</v>
      </c>
      <c r="C2684" s="1" t="s">
        <v>1069</v>
      </c>
      <c r="D2684" s="1" t="s">
        <v>273</v>
      </c>
      <c r="E2684" s="1" t="s">
        <v>274</v>
      </c>
      <c r="F2684" s="1" t="s">
        <v>27203</v>
      </c>
      <c r="G2684" s="1" t="s">
        <v>6190</v>
      </c>
      <c r="H2684" s="1" t="s">
        <v>898</v>
      </c>
      <c r="I2684" s="1" t="s">
        <v>900</v>
      </c>
      <c r="J2684" s="1" t="s">
        <v>2682</v>
      </c>
      <c r="K2684" s="1" t="s">
        <v>2684</v>
      </c>
      <c r="L2684" s="1" t="s">
        <v>300</v>
      </c>
      <c r="M2684" s="1" t="s">
        <v>301</v>
      </c>
    </row>
    <row r="2685">
      <c r="A2685" s="1" t="s">
        <v>9304</v>
      </c>
      <c r="B2685" s="1" t="s">
        <v>2287</v>
      </c>
      <c r="C2685" s="1" t="s">
        <v>2289</v>
      </c>
      <c r="D2685" s="1" t="s">
        <v>27192</v>
      </c>
      <c r="E2685" s="1" t="s">
        <v>27193</v>
      </c>
      <c r="F2685" s="1" t="s">
        <v>10547</v>
      </c>
      <c r="G2685" s="1" t="s">
        <v>896</v>
      </c>
      <c r="H2685" s="1" t="s">
        <v>27195</v>
      </c>
      <c r="I2685" s="1" t="s">
        <v>27196</v>
      </c>
      <c r="J2685" s="1" t="s">
        <v>898</v>
      </c>
      <c r="K2685" s="1" t="s">
        <v>900</v>
      </c>
      <c r="L2685" s="1" t="s">
        <v>10550</v>
      </c>
      <c r="M2685" s="1" t="s">
        <v>896</v>
      </c>
      <c r="N2685" s="1" t="s">
        <v>2312</v>
      </c>
      <c r="O2685" s="1" t="s">
        <v>2314</v>
      </c>
      <c r="P2685" s="1" t="s">
        <v>27199</v>
      </c>
      <c r="Q2685" s="1" t="s">
        <v>27200</v>
      </c>
    </row>
    <row r="2686">
      <c r="A2686" s="1" t="s">
        <v>9324</v>
      </c>
      <c r="B2686" s="1" t="s">
        <v>169</v>
      </c>
      <c r="C2686" s="1" t="s">
        <v>170</v>
      </c>
      <c r="D2686" s="1" t="s">
        <v>11322</v>
      </c>
      <c r="E2686" s="1" t="s">
        <v>189</v>
      </c>
      <c r="F2686" s="1" t="s">
        <v>183</v>
      </c>
      <c r="G2686" s="1" t="s">
        <v>184</v>
      </c>
    </row>
    <row r="2687">
      <c r="A2687" s="1" t="s">
        <v>9328</v>
      </c>
      <c r="B2687" s="1" t="s">
        <v>625</v>
      </c>
      <c r="C2687" s="1" t="s">
        <v>628</v>
      </c>
      <c r="D2687" s="1" t="s">
        <v>3860</v>
      </c>
      <c r="E2687" s="1" t="s">
        <v>3862</v>
      </c>
      <c r="F2687" s="1" t="s">
        <v>3863</v>
      </c>
      <c r="G2687" s="1" t="s">
        <v>2045</v>
      </c>
      <c r="H2687" s="1" t="s">
        <v>645</v>
      </c>
      <c r="I2687" s="1" t="s">
        <v>646</v>
      </c>
    </row>
    <row r="2688">
      <c r="A2688" s="1" t="s">
        <v>9338</v>
      </c>
      <c r="B2688" s="1" t="s">
        <v>625</v>
      </c>
      <c r="C2688" s="1" t="s">
        <v>628</v>
      </c>
      <c r="D2688" s="1" t="s">
        <v>3860</v>
      </c>
      <c r="E2688" s="1" t="s">
        <v>3862</v>
      </c>
      <c r="F2688" s="1" t="s">
        <v>3863</v>
      </c>
      <c r="G2688" s="1" t="s">
        <v>2045</v>
      </c>
      <c r="H2688" s="1" t="s">
        <v>645</v>
      </c>
      <c r="I2688" s="1" t="s">
        <v>646</v>
      </c>
    </row>
    <row r="2689">
      <c r="A2689" s="1" t="s">
        <v>9350</v>
      </c>
      <c r="B2689" s="1" t="s">
        <v>27573</v>
      </c>
      <c r="C2689" s="1" t="s">
        <v>189</v>
      </c>
    </row>
    <row r="2690">
      <c r="A2690" s="1" t="s">
        <v>9376</v>
      </c>
      <c r="B2690" s="1" t="s">
        <v>27574</v>
      </c>
      <c r="C2690" s="1" t="s">
        <v>1341</v>
      </c>
    </row>
    <row r="2691">
      <c r="A2691" s="1" t="s">
        <v>9386</v>
      </c>
      <c r="B2691" s="1" t="s">
        <v>15197</v>
      </c>
      <c r="C2691" s="1" t="s">
        <v>15199</v>
      </c>
      <c r="D2691" s="1" t="s">
        <v>15202</v>
      </c>
      <c r="E2691" s="1" t="s">
        <v>15203</v>
      </c>
      <c r="G2691" s="1" t="s">
        <v>15204</v>
      </c>
      <c r="H2691" s="1" t="s">
        <v>15199</v>
      </c>
    </row>
    <row r="2692">
      <c r="A2692" s="1" t="s">
        <v>9443</v>
      </c>
      <c r="B2692" s="1" t="s">
        <v>625</v>
      </c>
      <c r="C2692" s="1" t="s">
        <v>628</v>
      </c>
      <c r="D2692" s="1" t="s">
        <v>8382</v>
      </c>
      <c r="E2692" s="1" t="s">
        <v>8384</v>
      </c>
      <c r="F2692" s="1" t="s">
        <v>3863</v>
      </c>
      <c r="G2692" s="1" t="s">
        <v>2045</v>
      </c>
      <c r="H2692" s="1" t="s">
        <v>645</v>
      </c>
      <c r="I2692" s="1" t="s">
        <v>646</v>
      </c>
    </row>
    <row r="2693">
      <c r="A2693" s="1" t="s">
        <v>9450</v>
      </c>
      <c r="B2693" s="1" t="s">
        <v>1174</v>
      </c>
      <c r="C2693" s="1" t="s">
        <v>1176</v>
      </c>
      <c r="D2693" s="1" t="s">
        <v>779</v>
      </c>
      <c r="E2693" s="1" t="s">
        <v>780</v>
      </c>
      <c r="F2693" s="1" t="s">
        <v>27167</v>
      </c>
      <c r="G2693" s="1" t="s">
        <v>1180</v>
      </c>
      <c r="H2693" s="1" t="s">
        <v>1178</v>
      </c>
      <c r="I2693" s="1" t="s">
        <v>1180</v>
      </c>
      <c r="J2693" s="1" t="s">
        <v>786</v>
      </c>
      <c r="K2693" s="1" t="s">
        <v>787</v>
      </c>
      <c r="L2693" s="1" t="s">
        <v>788</v>
      </c>
      <c r="M2693" s="1" t="s">
        <v>789</v>
      </c>
    </row>
    <row r="2694">
      <c r="A2694" s="1" t="s">
        <v>9455</v>
      </c>
      <c r="B2694" s="1" t="s">
        <v>1174</v>
      </c>
      <c r="C2694" s="1" t="s">
        <v>1176</v>
      </c>
      <c r="D2694" s="1" t="s">
        <v>779</v>
      </c>
      <c r="E2694" s="1" t="s">
        <v>780</v>
      </c>
      <c r="F2694" s="1" t="s">
        <v>27157</v>
      </c>
      <c r="G2694" s="1" t="s">
        <v>27159</v>
      </c>
      <c r="H2694" s="1" t="s">
        <v>1178</v>
      </c>
      <c r="I2694" s="1" t="s">
        <v>1180</v>
      </c>
      <c r="J2694" s="1" t="s">
        <v>786</v>
      </c>
      <c r="K2694" s="1" t="s">
        <v>787</v>
      </c>
      <c r="L2694" s="1" t="s">
        <v>788</v>
      </c>
      <c r="M2694" s="1" t="s">
        <v>789</v>
      </c>
    </row>
    <row r="2695">
      <c r="A2695" s="1" t="s">
        <v>9466</v>
      </c>
      <c r="B2695" s="1" t="s">
        <v>27142</v>
      </c>
      <c r="C2695" s="1" t="s">
        <v>27144</v>
      </c>
      <c r="D2695" s="1" t="s">
        <v>27145</v>
      </c>
      <c r="E2695" s="1" t="s">
        <v>40</v>
      </c>
      <c r="F2695" s="1" t="s">
        <v>27146</v>
      </c>
      <c r="G2695" s="1" t="s">
        <v>27148</v>
      </c>
    </row>
    <row r="2696">
      <c r="A2696" s="1" t="s">
        <v>9480</v>
      </c>
      <c r="B2696" s="1" t="s">
        <v>1244</v>
      </c>
      <c r="C2696" s="1" t="s">
        <v>1246</v>
      </c>
      <c r="D2696" s="1" t="s">
        <v>7811</v>
      </c>
      <c r="E2696" s="1" t="s">
        <v>7812</v>
      </c>
      <c r="F2696" s="1" t="s">
        <v>24957</v>
      </c>
      <c r="G2696" s="1" t="s">
        <v>7814</v>
      </c>
      <c r="H2696" s="1" t="s">
        <v>1896</v>
      </c>
      <c r="I2696" s="1" t="s">
        <v>1899</v>
      </c>
      <c r="K2696" s="1" t="s">
        <v>7819</v>
      </c>
      <c r="L2696" s="1" t="s">
        <v>7814</v>
      </c>
      <c r="M2696" s="1" t="s">
        <v>1261</v>
      </c>
      <c r="N2696" s="1" t="s">
        <v>1263</v>
      </c>
    </row>
    <row r="2697">
      <c r="A2697" s="1" t="s">
        <v>9483</v>
      </c>
      <c r="B2697" s="1" t="s">
        <v>27575</v>
      </c>
      <c r="C2697" s="1" t="s">
        <v>189</v>
      </c>
    </row>
    <row r="2698">
      <c r="A2698" s="1" t="s">
        <v>9488</v>
      </c>
      <c r="B2698" s="1" t="s">
        <v>779</v>
      </c>
      <c r="C2698" s="1" t="s">
        <v>780</v>
      </c>
      <c r="D2698" s="1" t="s">
        <v>27576</v>
      </c>
      <c r="E2698" s="1" t="s">
        <v>27577</v>
      </c>
      <c r="F2698" s="1" t="s">
        <v>27578</v>
      </c>
      <c r="G2698" s="1" t="s">
        <v>27579</v>
      </c>
      <c r="H2698" s="1" t="s">
        <v>1252</v>
      </c>
      <c r="I2698" s="1" t="s">
        <v>1256</v>
      </c>
      <c r="L2698" s="1" t="s">
        <v>27580</v>
      </c>
      <c r="M2698" s="1" t="s">
        <v>27581</v>
      </c>
      <c r="N2698" s="1" t="s">
        <v>27582</v>
      </c>
      <c r="O2698" s="1" t="s">
        <v>27583</v>
      </c>
      <c r="P2698" s="1" t="s">
        <v>788</v>
      </c>
      <c r="Q2698" s="1" t="s">
        <v>789</v>
      </c>
    </row>
    <row r="2699">
      <c r="A2699" s="1" t="s">
        <v>9507</v>
      </c>
      <c r="B2699" s="1" t="s">
        <v>1244</v>
      </c>
      <c r="C2699" s="1" t="s">
        <v>1246</v>
      </c>
      <c r="D2699" s="1" t="s">
        <v>1247</v>
      </c>
      <c r="E2699" s="1" t="s">
        <v>1248</v>
      </c>
      <c r="F2699" s="1" t="s">
        <v>14907</v>
      </c>
      <c r="G2699" s="1" t="s">
        <v>1250</v>
      </c>
      <c r="H2699" s="1" t="s">
        <v>1252</v>
      </c>
      <c r="I2699" s="1" t="s">
        <v>1256</v>
      </c>
      <c r="L2699" s="1" t="s">
        <v>1258</v>
      </c>
      <c r="M2699" s="1" t="s">
        <v>1250</v>
      </c>
      <c r="N2699" s="1" t="s">
        <v>1261</v>
      </c>
      <c r="O2699" s="1" t="s">
        <v>1263</v>
      </c>
    </row>
    <row r="2700">
      <c r="A2700" s="1" t="s">
        <v>27585</v>
      </c>
      <c r="B2700" s="1" t="s">
        <v>803</v>
      </c>
      <c r="C2700" s="1" t="s">
        <v>805</v>
      </c>
      <c r="D2700" s="1" t="s">
        <v>807</v>
      </c>
      <c r="E2700" s="1" t="s">
        <v>808</v>
      </c>
      <c r="F2700" s="1" t="s">
        <v>15185</v>
      </c>
      <c r="G2700" s="1" t="s">
        <v>6258</v>
      </c>
      <c r="H2700" s="1" t="s">
        <v>91</v>
      </c>
      <c r="I2700" s="1" t="s">
        <v>92</v>
      </c>
      <c r="K2700" s="1" t="s">
        <v>812</v>
      </c>
      <c r="L2700" s="1" t="s">
        <v>808</v>
      </c>
      <c r="M2700" s="1" t="s">
        <v>2511</v>
      </c>
      <c r="N2700" s="1" t="s">
        <v>2512</v>
      </c>
      <c r="P2700" s="1" t="s">
        <v>817</v>
      </c>
      <c r="Q2700" s="1" t="s">
        <v>818</v>
      </c>
    </row>
    <row r="2701">
      <c r="A2701" s="1" t="s">
        <v>9543</v>
      </c>
      <c r="B2701" s="1" t="s">
        <v>8089</v>
      </c>
      <c r="C2701" s="1" t="s">
        <v>8093</v>
      </c>
      <c r="D2701" s="1" t="s">
        <v>24969</v>
      </c>
      <c r="E2701" s="1" t="s">
        <v>10219</v>
      </c>
      <c r="F2701" s="1" t="s">
        <v>10220</v>
      </c>
      <c r="G2701" s="1" t="s">
        <v>10222</v>
      </c>
    </row>
    <row r="2702">
      <c r="A2702" s="1" t="s">
        <v>9571</v>
      </c>
      <c r="B2702" s="1" t="s">
        <v>489</v>
      </c>
      <c r="C2702" s="1" t="s">
        <v>490</v>
      </c>
      <c r="D2702" s="1" t="s">
        <v>491</v>
      </c>
      <c r="E2702" s="1" t="s">
        <v>492</v>
      </c>
      <c r="F2702" s="1" t="s">
        <v>24964</v>
      </c>
      <c r="G2702" s="1" t="s">
        <v>24965</v>
      </c>
      <c r="H2702" s="1" t="s">
        <v>495</v>
      </c>
      <c r="I2702" s="1" t="s">
        <v>496</v>
      </c>
      <c r="K2702" s="1" t="s">
        <v>497</v>
      </c>
      <c r="L2702" s="1" t="s">
        <v>488</v>
      </c>
      <c r="M2702" s="1" t="s">
        <v>500</v>
      </c>
      <c r="N2702" s="1" t="s">
        <v>502</v>
      </c>
      <c r="O2702" s="1" t="s">
        <v>504</v>
      </c>
      <c r="P2702" s="1" t="s">
        <v>505</v>
      </c>
    </row>
    <row r="2703">
      <c r="A2703" s="1" t="s">
        <v>9578</v>
      </c>
      <c r="B2703" s="1" t="s">
        <v>24970</v>
      </c>
      <c r="C2703" s="1" t="s">
        <v>45</v>
      </c>
    </row>
    <row r="2704">
      <c r="A2704" s="1" t="s">
        <v>9584</v>
      </c>
      <c r="B2704" s="1" t="s">
        <v>1255</v>
      </c>
      <c r="C2704" s="1" t="s">
        <v>1257</v>
      </c>
      <c r="D2704" s="1" t="s">
        <v>1259</v>
      </c>
      <c r="E2704" s="1" t="s">
        <v>1260</v>
      </c>
      <c r="F2704" s="1" t="s">
        <v>24977</v>
      </c>
      <c r="G2704" s="1" t="s">
        <v>24978</v>
      </c>
      <c r="H2704" s="1" t="s">
        <v>1267</v>
      </c>
      <c r="I2704" s="1" t="s">
        <v>1269</v>
      </c>
      <c r="K2704" s="1" t="s">
        <v>1272</v>
      </c>
      <c r="L2704" s="1" t="s">
        <v>1274</v>
      </c>
      <c r="M2704" s="1" t="s">
        <v>1380</v>
      </c>
      <c r="N2704" s="1" t="s">
        <v>1382</v>
      </c>
      <c r="P2704" s="1" t="s">
        <v>1283</v>
      </c>
      <c r="Q2704" s="1" t="s">
        <v>1285</v>
      </c>
    </row>
    <row r="2705">
      <c r="A2705" s="1" t="s">
        <v>9597</v>
      </c>
      <c r="B2705" s="1" t="s">
        <v>2859</v>
      </c>
      <c r="C2705" s="1" t="s">
        <v>2860</v>
      </c>
      <c r="D2705" s="1" t="s">
        <v>24988</v>
      </c>
      <c r="E2705" s="1" t="s">
        <v>2867</v>
      </c>
      <c r="F2705" s="1" t="s">
        <v>2869</v>
      </c>
      <c r="G2705" s="1" t="s">
        <v>2863</v>
      </c>
      <c r="H2705" s="1" t="s">
        <v>2872</v>
      </c>
      <c r="I2705" s="1" t="s">
        <v>2873</v>
      </c>
    </row>
    <row r="2706">
      <c r="A2706" s="1" t="s">
        <v>9614</v>
      </c>
      <c r="B2706" s="1" t="s">
        <v>791</v>
      </c>
      <c r="C2706" s="1" t="s">
        <v>794</v>
      </c>
      <c r="D2706" s="1" t="s">
        <v>24985</v>
      </c>
      <c r="E2706" s="1" t="s">
        <v>800</v>
      </c>
      <c r="F2706" s="1" t="s">
        <v>799</v>
      </c>
      <c r="G2706" s="1" t="s">
        <v>800</v>
      </c>
      <c r="I2706" s="1" t="s">
        <v>804</v>
      </c>
      <c r="J2706" s="1" t="s">
        <v>806</v>
      </c>
    </row>
    <row r="2707">
      <c r="A2707" s="1" t="s">
        <v>27596</v>
      </c>
      <c r="B2707" s="1" t="s">
        <v>273</v>
      </c>
      <c r="C2707" s="1" t="s">
        <v>274</v>
      </c>
      <c r="D2707" s="1" t="s">
        <v>10317</v>
      </c>
      <c r="E2707" s="1" t="s">
        <v>10318</v>
      </c>
      <c r="F2707" s="1" t="s">
        <v>25048</v>
      </c>
      <c r="G2707" s="1" t="s">
        <v>25049</v>
      </c>
      <c r="H2707" s="1" t="s">
        <v>10327</v>
      </c>
      <c r="I2707" s="1" t="s">
        <v>1741</v>
      </c>
      <c r="J2707" s="1" t="s">
        <v>300</v>
      </c>
      <c r="K2707" s="1" t="s">
        <v>301</v>
      </c>
    </row>
    <row r="2708">
      <c r="A2708" s="1" t="s">
        <v>9628</v>
      </c>
      <c r="B2708" s="1" t="s">
        <v>19214</v>
      </c>
      <c r="C2708" s="1" t="s">
        <v>19216</v>
      </c>
      <c r="D2708" s="1" t="s">
        <v>25044</v>
      </c>
      <c r="E2708" s="1" t="s">
        <v>23256</v>
      </c>
      <c r="G2708" s="1" t="s">
        <v>19219</v>
      </c>
      <c r="H2708" s="1" t="s">
        <v>19220</v>
      </c>
      <c r="I2708" s="1" t="s">
        <v>19221</v>
      </c>
      <c r="J2708" s="1" t="s">
        <v>19222</v>
      </c>
      <c r="K2708" s="1" t="s">
        <v>19223</v>
      </c>
      <c r="L2708" s="1" t="s">
        <v>19224</v>
      </c>
      <c r="M2708" s="1" t="s">
        <v>25045</v>
      </c>
      <c r="N2708" s="1" t="s">
        <v>25046</v>
      </c>
    </row>
    <row r="2709">
      <c r="A2709" s="1" t="s">
        <v>9639</v>
      </c>
      <c r="B2709" s="1" t="s">
        <v>8392</v>
      </c>
      <c r="C2709" s="1" t="s">
        <v>8393</v>
      </c>
      <c r="D2709" s="1" t="s">
        <v>27605</v>
      </c>
      <c r="E2709" s="1" t="s">
        <v>27607</v>
      </c>
      <c r="F2709" s="1" t="s">
        <v>8409</v>
      </c>
      <c r="G2709" s="1" t="s">
        <v>8393</v>
      </c>
    </row>
    <row r="2710">
      <c r="A2710" s="1" t="s">
        <v>9645</v>
      </c>
      <c r="B2710" s="1" t="s">
        <v>27613</v>
      </c>
      <c r="C2710" s="1" t="s">
        <v>27614</v>
      </c>
      <c r="D2710" s="1" t="s">
        <v>27615</v>
      </c>
      <c r="E2710" s="1" t="s">
        <v>189</v>
      </c>
      <c r="F2710" s="1" t="s">
        <v>91</v>
      </c>
      <c r="G2710" s="1" t="s">
        <v>92</v>
      </c>
      <c r="H2710" s="1" t="s">
        <v>27617</v>
      </c>
      <c r="I2710" s="1" t="s">
        <v>27618</v>
      </c>
    </row>
    <row r="2711">
      <c r="A2711" s="1" t="s">
        <v>9652</v>
      </c>
      <c r="B2711" s="1" t="s">
        <v>27613</v>
      </c>
      <c r="C2711" s="1" t="s">
        <v>27614</v>
      </c>
      <c r="D2711" s="1" t="s">
        <v>27615</v>
      </c>
      <c r="E2711" s="1" t="s">
        <v>189</v>
      </c>
      <c r="F2711" s="1" t="s">
        <v>91</v>
      </c>
      <c r="G2711" s="1" t="s">
        <v>92</v>
      </c>
      <c r="H2711" s="1" t="s">
        <v>27617</v>
      </c>
      <c r="I2711" s="1" t="s">
        <v>27618</v>
      </c>
    </row>
    <row r="2712">
      <c r="A2712" s="1" t="s">
        <v>27623</v>
      </c>
      <c r="B2712" s="1" t="s">
        <v>27624</v>
      </c>
      <c r="C2712" s="1" t="s">
        <v>27625</v>
      </c>
      <c r="D2712" s="1" t="s">
        <v>27626</v>
      </c>
      <c r="E2712" s="1" t="s">
        <v>27627</v>
      </c>
      <c r="F2712" s="1" t="s">
        <v>27628</v>
      </c>
      <c r="G2712" s="1" t="s">
        <v>27629</v>
      </c>
      <c r="H2712" s="1" t="s">
        <v>27630</v>
      </c>
      <c r="I2712" s="1" t="s">
        <v>27631</v>
      </c>
      <c r="J2712" s="1" t="s">
        <v>27632</v>
      </c>
      <c r="K2712" s="1" t="s">
        <v>27633</v>
      </c>
    </row>
    <row r="2713">
      <c r="A2713" s="1" t="s">
        <v>9654</v>
      </c>
      <c r="B2713" s="1" t="s">
        <v>3458</v>
      </c>
      <c r="C2713" s="1" t="s">
        <v>3459</v>
      </c>
      <c r="D2713" s="1" t="s">
        <v>3460</v>
      </c>
      <c r="E2713" s="1" t="s">
        <v>3461</v>
      </c>
      <c r="F2713" s="1" t="s">
        <v>15491</v>
      </c>
      <c r="G2713" s="1" t="s">
        <v>189</v>
      </c>
      <c r="H2713" s="1" t="s">
        <v>27634</v>
      </c>
      <c r="I2713" s="1" t="s">
        <v>2061</v>
      </c>
      <c r="K2713" s="1" t="s">
        <v>3471</v>
      </c>
      <c r="L2713" s="1" t="s">
        <v>3473</v>
      </c>
      <c r="M2713" s="1" t="s">
        <v>6583</v>
      </c>
      <c r="N2713" s="1" t="s">
        <v>6584</v>
      </c>
      <c r="P2713" s="1" t="s">
        <v>3479</v>
      </c>
      <c r="Q2713" s="1" t="s">
        <v>3480</v>
      </c>
    </row>
    <row r="2714">
      <c r="A2714" s="1" t="s">
        <v>9662</v>
      </c>
      <c r="B2714" s="1" t="s">
        <v>15491</v>
      </c>
      <c r="C2714" s="1" t="s">
        <v>189</v>
      </c>
    </row>
    <row r="2715">
      <c r="A2715" s="1" t="s">
        <v>27637</v>
      </c>
      <c r="B2715" s="1" t="s">
        <v>27638</v>
      </c>
      <c r="C2715" s="1" t="s">
        <v>6424</v>
      </c>
    </row>
    <row r="2716">
      <c r="A2716" s="1" t="s">
        <v>9683</v>
      </c>
      <c r="B2716" s="1" t="s">
        <v>169</v>
      </c>
      <c r="C2716" s="1" t="s">
        <v>170</v>
      </c>
      <c r="D2716" s="1" t="s">
        <v>239</v>
      </c>
      <c r="E2716" s="1" t="s">
        <v>240</v>
      </c>
      <c r="F2716" s="1" t="s">
        <v>507</v>
      </c>
      <c r="G2716" s="1" t="s">
        <v>509</v>
      </c>
      <c r="H2716" s="1" t="s">
        <v>513</v>
      </c>
      <c r="I2716" s="1" t="s">
        <v>515</v>
      </c>
      <c r="J2716" s="1" t="s">
        <v>27643</v>
      </c>
      <c r="K2716" s="1" t="s">
        <v>2061</v>
      </c>
      <c r="L2716" s="1" t="s">
        <v>520</v>
      </c>
      <c r="M2716" s="1" t="s">
        <v>522</v>
      </c>
      <c r="O2716" s="1" t="s">
        <v>524</v>
      </c>
      <c r="P2716" s="1" t="s">
        <v>526</v>
      </c>
      <c r="Q2716" s="1" t="s">
        <v>2059</v>
      </c>
      <c r="R2716" s="1" t="s">
        <v>2061</v>
      </c>
      <c r="S2716" s="1" t="s">
        <v>532</v>
      </c>
      <c r="T2716" s="1" t="s">
        <v>534</v>
      </c>
      <c r="V2716" s="1" t="s">
        <v>183</v>
      </c>
      <c r="W2716" s="1" t="s">
        <v>184</v>
      </c>
      <c r="X2716" s="1" t="s">
        <v>259</v>
      </c>
      <c r="Y2716" s="1" t="s">
        <v>260</v>
      </c>
    </row>
    <row r="2717">
      <c r="A2717" s="1" t="s">
        <v>9704</v>
      </c>
      <c r="B2717" s="1" t="s">
        <v>22192</v>
      </c>
      <c r="C2717" s="1" t="s">
        <v>22193</v>
      </c>
      <c r="D2717" s="1" t="s">
        <v>22194</v>
      </c>
      <c r="E2717" s="1" t="s">
        <v>22195</v>
      </c>
      <c r="F2717" s="1" t="s">
        <v>22196</v>
      </c>
      <c r="G2717" s="1" t="s">
        <v>22197</v>
      </c>
      <c r="H2717" s="1" t="s">
        <v>12736</v>
      </c>
      <c r="I2717" s="1" t="s">
        <v>12737</v>
      </c>
    </row>
    <row r="2718">
      <c r="A2718" s="1" t="s">
        <v>9718</v>
      </c>
      <c r="B2718" s="1" t="s">
        <v>20519</v>
      </c>
      <c r="C2718" s="1" t="s">
        <v>20520</v>
      </c>
      <c r="D2718" s="1" t="s">
        <v>12778</v>
      </c>
      <c r="E2718" s="1" t="s">
        <v>12779</v>
      </c>
      <c r="F2718" s="1" t="s">
        <v>20524</v>
      </c>
      <c r="G2718" s="1" t="s">
        <v>20526</v>
      </c>
      <c r="H2718" s="1" t="s">
        <v>10871</v>
      </c>
      <c r="I2718" s="1" t="s">
        <v>10872</v>
      </c>
    </row>
    <row r="2719">
      <c r="A2719" s="1" t="s">
        <v>27659</v>
      </c>
      <c r="B2719" s="1" t="s">
        <v>193</v>
      </c>
      <c r="C2719" s="1" t="s">
        <v>194</v>
      </c>
      <c r="D2719" s="1" t="s">
        <v>8463</v>
      </c>
      <c r="E2719" s="1" t="s">
        <v>8466</v>
      </c>
      <c r="F2719" s="1" t="s">
        <v>11702</v>
      </c>
      <c r="G2719" s="1" t="s">
        <v>11703</v>
      </c>
      <c r="I2719" s="1" t="s">
        <v>197</v>
      </c>
      <c r="J2719" s="1" t="s">
        <v>198</v>
      </c>
      <c r="K2719" s="1" t="s">
        <v>199</v>
      </c>
      <c r="L2719" s="1" t="s">
        <v>200</v>
      </c>
      <c r="M2719" s="1" t="s">
        <v>8471</v>
      </c>
      <c r="N2719" s="1" t="s">
        <v>8472</v>
      </c>
    </row>
    <row r="2720">
      <c r="A2720" s="1" t="s">
        <v>9735</v>
      </c>
      <c r="B2720" s="1" t="s">
        <v>625</v>
      </c>
      <c r="C2720" s="1" t="s">
        <v>628</v>
      </c>
      <c r="D2720" s="1" t="s">
        <v>27670</v>
      </c>
      <c r="E2720" s="1" t="s">
        <v>27671</v>
      </c>
      <c r="F2720" s="1" t="s">
        <v>27672</v>
      </c>
      <c r="G2720" s="1" t="s">
        <v>27673</v>
      </c>
      <c r="H2720" s="1" t="s">
        <v>22732</v>
      </c>
      <c r="I2720" s="1" t="s">
        <v>22733</v>
      </c>
      <c r="J2720" s="1" t="s">
        <v>27674</v>
      </c>
      <c r="K2720" s="1" t="s">
        <v>27675</v>
      </c>
      <c r="L2720" s="1" t="s">
        <v>27676</v>
      </c>
      <c r="M2720" s="1" t="s">
        <v>27677</v>
      </c>
      <c r="N2720" s="2" t="s">
        <v>3167</v>
      </c>
      <c r="O2720" s="1" t="s">
        <v>3169</v>
      </c>
      <c r="P2720" s="2" t="s">
        <v>14258</v>
      </c>
      <c r="Q2720" s="1" t="s">
        <v>14260</v>
      </c>
      <c r="S2720" s="1" t="s">
        <v>27678</v>
      </c>
      <c r="T2720" s="1" t="s">
        <v>27679</v>
      </c>
      <c r="U2720" s="1" t="s">
        <v>645</v>
      </c>
      <c r="V2720" s="1" t="s">
        <v>646</v>
      </c>
      <c r="W2720" s="1" t="s">
        <v>27680</v>
      </c>
      <c r="X2720" s="1" t="s">
        <v>27681</v>
      </c>
    </row>
    <row r="2721">
      <c r="A2721" s="1" t="s">
        <v>9747</v>
      </c>
      <c r="B2721" s="1" t="s">
        <v>81</v>
      </c>
      <c r="C2721" s="1" t="s">
        <v>82</v>
      </c>
      <c r="D2721" s="1" t="s">
        <v>15778</v>
      </c>
      <c r="E2721" s="1" t="s">
        <v>15781</v>
      </c>
      <c r="F2721" s="1" t="s">
        <v>4703</v>
      </c>
      <c r="G2721" s="1" t="s">
        <v>4704</v>
      </c>
      <c r="H2721" s="1" t="s">
        <v>27689</v>
      </c>
      <c r="I2721" s="1" t="s">
        <v>27691</v>
      </c>
      <c r="J2721" s="1" t="s">
        <v>3103</v>
      </c>
      <c r="K2721" s="1" t="s">
        <v>3104</v>
      </c>
      <c r="M2721" s="1" t="s">
        <v>15790</v>
      </c>
      <c r="N2721" s="1" t="s">
        <v>15792</v>
      </c>
      <c r="O2721" s="1" t="s">
        <v>95</v>
      </c>
      <c r="P2721" s="1" t="s">
        <v>96</v>
      </c>
      <c r="Q2721" s="1" t="s">
        <v>15796</v>
      </c>
      <c r="R2721" s="1" t="s">
        <v>15798</v>
      </c>
      <c r="S2721" s="1" t="s">
        <v>4740</v>
      </c>
      <c r="T2721" s="1" t="s">
        <v>4742</v>
      </c>
    </row>
    <row r="2722">
      <c r="A2722" s="1" t="s">
        <v>9750</v>
      </c>
      <c r="B2722" s="1" t="s">
        <v>1055</v>
      </c>
      <c r="C2722" s="1" t="s">
        <v>1058</v>
      </c>
      <c r="D2722" s="1" t="s">
        <v>27697</v>
      </c>
      <c r="E2722" s="1" t="s">
        <v>27698</v>
      </c>
      <c r="F2722" s="1" t="s">
        <v>27699</v>
      </c>
      <c r="G2722" s="1" t="s">
        <v>27700</v>
      </c>
      <c r="H2722" s="1" t="s">
        <v>27701</v>
      </c>
      <c r="I2722" s="1" t="s">
        <v>27702</v>
      </c>
      <c r="J2722" s="1" t="s">
        <v>1062</v>
      </c>
      <c r="K2722" s="1" t="s">
        <v>1064</v>
      </c>
    </row>
    <row r="2723">
      <c r="A2723" s="1" t="s">
        <v>9764</v>
      </c>
      <c r="B2723" s="1" t="s">
        <v>470</v>
      </c>
      <c r="C2723" s="1" t="s">
        <v>472</v>
      </c>
      <c r="D2723" s="1" t="s">
        <v>27704</v>
      </c>
      <c r="E2723" s="1" t="s">
        <v>479</v>
      </c>
      <c r="F2723" s="1" t="s">
        <v>477</v>
      </c>
      <c r="G2723" s="1" t="s">
        <v>479</v>
      </c>
      <c r="I2723" s="1" t="s">
        <v>481</v>
      </c>
      <c r="J2723" s="1" t="s">
        <v>472</v>
      </c>
    </row>
    <row r="2724">
      <c r="A2724" s="1" t="s">
        <v>9767</v>
      </c>
      <c r="B2724" s="1" t="s">
        <v>2842</v>
      </c>
      <c r="C2724" s="1" t="s">
        <v>2844</v>
      </c>
      <c r="D2724" s="1" t="s">
        <v>27705</v>
      </c>
      <c r="E2724" s="1" t="s">
        <v>27706</v>
      </c>
      <c r="G2724" s="1" t="s">
        <v>2852</v>
      </c>
      <c r="H2724" s="1" t="s">
        <v>2853</v>
      </c>
    </row>
    <row r="2725">
      <c r="A2725" s="1" t="s">
        <v>9769</v>
      </c>
      <c r="B2725" s="1" t="s">
        <v>791</v>
      </c>
      <c r="C2725" s="1" t="s">
        <v>794</v>
      </c>
      <c r="D2725" s="1" t="s">
        <v>795</v>
      </c>
      <c r="E2725" s="1" t="s">
        <v>796</v>
      </c>
      <c r="F2725" s="1" t="s">
        <v>27709</v>
      </c>
      <c r="G2725" s="1" t="s">
        <v>802</v>
      </c>
      <c r="H2725" s="1" t="s">
        <v>799</v>
      </c>
      <c r="I2725" s="1" t="s">
        <v>800</v>
      </c>
      <c r="J2725" s="1" t="s">
        <v>801</v>
      </c>
      <c r="K2725" s="1" t="s">
        <v>802</v>
      </c>
      <c r="N2725" s="1" t="s">
        <v>804</v>
      </c>
      <c r="O2725" s="1" t="s">
        <v>806</v>
      </c>
    </row>
    <row r="2726">
      <c r="A2726" s="1" t="s">
        <v>9779</v>
      </c>
      <c r="B2726" s="1" t="s">
        <v>6692</v>
      </c>
      <c r="C2726" s="1" t="s">
        <v>6693</v>
      </c>
      <c r="D2726" s="1" t="s">
        <v>7664</v>
      </c>
      <c r="E2726" s="1" t="s">
        <v>7665</v>
      </c>
      <c r="F2726" s="1" t="s">
        <v>27717</v>
      </c>
      <c r="G2726" s="1" t="s">
        <v>189</v>
      </c>
      <c r="H2726" s="1" t="s">
        <v>7668</v>
      </c>
      <c r="I2726" s="1" t="s">
        <v>7667</v>
      </c>
      <c r="J2726" s="1" t="s">
        <v>6700</v>
      </c>
      <c r="K2726" s="1" t="s">
        <v>6702</v>
      </c>
    </row>
    <row r="2727">
      <c r="A2727" s="1" t="s">
        <v>9788</v>
      </c>
      <c r="B2727" s="1" t="s">
        <v>1068</v>
      </c>
      <c r="C2727" s="1" t="s">
        <v>1069</v>
      </c>
      <c r="D2727" s="1" t="s">
        <v>273</v>
      </c>
      <c r="E2727" s="1" t="s">
        <v>274</v>
      </c>
      <c r="F2727" s="1" t="s">
        <v>24543</v>
      </c>
      <c r="G2727" s="1" t="s">
        <v>2680</v>
      </c>
      <c r="H2727" s="1" t="s">
        <v>2682</v>
      </c>
      <c r="I2727" s="1" t="s">
        <v>2684</v>
      </c>
      <c r="J2727" s="1" t="s">
        <v>300</v>
      </c>
      <c r="K2727" s="1" t="s">
        <v>301</v>
      </c>
    </row>
    <row r="2728">
      <c r="A2728" s="1" t="s">
        <v>9818</v>
      </c>
      <c r="B2728" s="1" t="s">
        <v>2428</v>
      </c>
      <c r="C2728" s="1" t="s">
        <v>189</v>
      </c>
    </row>
    <row r="2729">
      <c r="A2729" s="1" t="s">
        <v>27726</v>
      </c>
      <c r="B2729" s="1" t="s">
        <v>27727</v>
      </c>
      <c r="C2729" s="1" t="s">
        <v>189</v>
      </c>
    </row>
    <row r="2730">
      <c r="A2730" s="1" t="s">
        <v>9827</v>
      </c>
      <c r="B2730" s="1" t="s">
        <v>346</v>
      </c>
      <c r="C2730" s="1" t="s">
        <v>347</v>
      </c>
      <c r="D2730" s="1" t="s">
        <v>27730</v>
      </c>
      <c r="E2730" s="1" t="s">
        <v>189</v>
      </c>
      <c r="F2730" s="1" t="s">
        <v>2861</v>
      </c>
      <c r="G2730" s="1" t="s">
        <v>2864</v>
      </c>
      <c r="H2730" s="1" t="s">
        <v>361</v>
      </c>
      <c r="I2730" s="1" t="s">
        <v>362</v>
      </c>
    </row>
    <row r="2731">
      <c r="A2731" s="1" t="s">
        <v>9834</v>
      </c>
      <c r="B2731" s="1" t="s">
        <v>1244</v>
      </c>
      <c r="C2731" s="1" t="s">
        <v>1246</v>
      </c>
      <c r="D2731" s="1" t="s">
        <v>1247</v>
      </c>
      <c r="E2731" s="1" t="s">
        <v>1248</v>
      </c>
      <c r="F2731" s="1" t="s">
        <v>10501</v>
      </c>
      <c r="G2731" s="1" t="s">
        <v>40</v>
      </c>
      <c r="I2731" s="1" t="s">
        <v>1258</v>
      </c>
      <c r="J2731" s="1" t="s">
        <v>1250</v>
      </c>
      <c r="K2731" s="1" t="s">
        <v>1261</v>
      </c>
      <c r="L2731" s="1" t="s">
        <v>1263</v>
      </c>
    </row>
    <row r="2732">
      <c r="A2732" s="1" t="s">
        <v>9851</v>
      </c>
      <c r="B2732" s="1" t="s">
        <v>169</v>
      </c>
      <c r="C2732" s="1" t="s">
        <v>170</v>
      </c>
      <c r="D2732" s="1" t="s">
        <v>262</v>
      </c>
      <c r="E2732" s="1" t="s">
        <v>263</v>
      </c>
      <c r="F2732" s="1" t="s">
        <v>6665</v>
      </c>
      <c r="G2732" s="1" t="s">
        <v>6666</v>
      </c>
      <c r="H2732" s="1" t="s">
        <v>11324</v>
      </c>
      <c r="I2732" s="1" t="s">
        <v>11325</v>
      </c>
      <c r="J2732" s="1" t="s">
        <v>11326</v>
      </c>
      <c r="K2732" s="1" t="s">
        <v>11328</v>
      </c>
      <c r="L2732" s="1" t="s">
        <v>27741</v>
      </c>
      <c r="M2732" s="1" t="s">
        <v>27742</v>
      </c>
      <c r="N2732" s="1" t="s">
        <v>27744</v>
      </c>
      <c r="O2732" s="1" t="s">
        <v>11330</v>
      </c>
      <c r="P2732" s="1" t="s">
        <v>6670</v>
      </c>
      <c r="Q2732" s="1" t="s">
        <v>6669</v>
      </c>
      <c r="R2732" s="1" t="s">
        <v>11333</v>
      </c>
      <c r="S2732" s="1" t="s">
        <v>11325</v>
      </c>
      <c r="T2732" s="1" t="s">
        <v>11368</v>
      </c>
      <c r="U2732" s="1" t="s">
        <v>11328</v>
      </c>
      <c r="V2732" s="1" t="s">
        <v>27751</v>
      </c>
      <c r="W2732" s="1" t="s">
        <v>27752</v>
      </c>
      <c r="X2732" s="1" t="s">
        <v>3565</v>
      </c>
      <c r="Y2732" s="1" t="s">
        <v>3567</v>
      </c>
      <c r="AA2732" s="1" t="s">
        <v>183</v>
      </c>
      <c r="AB2732" s="1" t="s">
        <v>184</v>
      </c>
    </row>
    <row r="2733">
      <c r="A2733" s="1" t="s">
        <v>9857</v>
      </c>
      <c r="B2733" s="1" t="s">
        <v>16082</v>
      </c>
      <c r="C2733" s="1" t="s">
        <v>16083</v>
      </c>
      <c r="D2733" s="1" t="s">
        <v>27753</v>
      </c>
      <c r="E2733" s="1" t="s">
        <v>27754</v>
      </c>
      <c r="F2733" s="1" t="s">
        <v>22422</v>
      </c>
      <c r="G2733" s="1" t="s">
        <v>22424</v>
      </c>
      <c r="H2733" s="1" t="s">
        <v>16088</v>
      </c>
      <c r="I2733" s="1" t="s">
        <v>16089</v>
      </c>
    </row>
    <row r="2734">
      <c r="A2734" s="1" t="s">
        <v>27756</v>
      </c>
      <c r="B2734" s="1" t="s">
        <v>3043</v>
      </c>
      <c r="C2734" s="1" t="s">
        <v>3044</v>
      </c>
      <c r="D2734" s="1" t="s">
        <v>27757</v>
      </c>
      <c r="E2734" s="1" t="s">
        <v>3047</v>
      </c>
      <c r="F2734" s="1" t="s">
        <v>3048</v>
      </c>
      <c r="G2734" s="1" t="s">
        <v>3047</v>
      </c>
      <c r="H2734" s="1" t="s">
        <v>3049</v>
      </c>
      <c r="I2734" s="1" t="s">
        <v>3050</v>
      </c>
    </row>
    <row r="2735">
      <c r="A2735" s="1" t="s">
        <v>21863</v>
      </c>
      <c r="B2735" s="1" t="s">
        <v>27761</v>
      </c>
      <c r="C2735" s="1" t="s">
        <v>189</v>
      </c>
    </row>
    <row r="2736">
      <c r="A2736" s="1" t="s">
        <v>9859</v>
      </c>
      <c r="B2736" s="1" t="s">
        <v>12449</v>
      </c>
      <c r="C2736" s="1" t="s">
        <v>12450</v>
      </c>
      <c r="D2736" s="1" t="s">
        <v>7947</v>
      </c>
      <c r="E2736" s="1" t="s">
        <v>7949</v>
      </c>
      <c r="F2736" s="1" t="s">
        <v>12453</v>
      </c>
      <c r="G2736" s="1" t="s">
        <v>12454</v>
      </c>
    </row>
    <row r="2737">
      <c r="A2737" s="1" t="s">
        <v>9862</v>
      </c>
      <c r="B2737" s="1" t="s">
        <v>27768</v>
      </c>
      <c r="C2737" s="1" t="s">
        <v>189</v>
      </c>
    </row>
    <row r="2738">
      <c r="A2738" s="1" t="s">
        <v>9872</v>
      </c>
      <c r="B2738" s="1" t="s">
        <v>27768</v>
      </c>
      <c r="C2738" s="1" t="s">
        <v>189</v>
      </c>
    </row>
    <row r="2739">
      <c r="A2739" s="1" t="s">
        <v>9900</v>
      </c>
      <c r="B2739" s="1" t="s">
        <v>169</v>
      </c>
      <c r="C2739" s="1" t="s">
        <v>170</v>
      </c>
      <c r="D2739" s="1" t="s">
        <v>27771</v>
      </c>
      <c r="E2739" s="1" t="s">
        <v>27772</v>
      </c>
      <c r="F2739" s="1" t="s">
        <v>183</v>
      </c>
      <c r="G2739" s="1" t="s">
        <v>184</v>
      </c>
    </row>
    <row r="2740">
      <c r="A2740" s="1" t="s">
        <v>9925</v>
      </c>
      <c r="B2740" s="1" t="s">
        <v>2946</v>
      </c>
      <c r="C2740" s="1" t="s">
        <v>2948</v>
      </c>
      <c r="D2740" s="1" t="s">
        <v>27774</v>
      </c>
      <c r="E2740" s="1" t="s">
        <v>27775</v>
      </c>
      <c r="F2740" s="1" t="s">
        <v>2953</v>
      </c>
      <c r="G2740" s="1" t="s">
        <v>2954</v>
      </c>
      <c r="I2740" s="1" t="s">
        <v>2956</v>
      </c>
      <c r="J2740" s="1" t="s">
        <v>2958</v>
      </c>
    </row>
    <row r="2741">
      <c r="A2741" s="1" t="s">
        <v>9939</v>
      </c>
      <c r="B2741" s="1" t="s">
        <v>1046</v>
      </c>
      <c r="C2741" s="1" t="s">
        <v>1047</v>
      </c>
      <c r="D2741" s="1" t="s">
        <v>10352</v>
      </c>
      <c r="E2741" s="1" t="s">
        <v>10354</v>
      </c>
      <c r="F2741" s="1" t="s">
        <v>10356</v>
      </c>
      <c r="G2741" s="1" t="s">
        <v>10357</v>
      </c>
      <c r="H2741" s="1" t="s">
        <v>10358</v>
      </c>
      <c r="I2741" s="1" t="s">
        <v>10359</v>
      </c>
      <c r="J2741" s="1" t="s">
        <v>21483</v>
      </c>
      <c r="K2741" s="1" t="s">
        <v>21485</v>
      </c>
      <c r="M2741" s="1" t="s">
        <v>10363</v>
      </c>
      <c r="N2741" s="1" t="s">
        <v>10364</v>
      </c>
      <c r="O2741" s="1" t="s">
        <v>10365</v>
      </c>
      <c r="P2741" s="1" t="s">
        <v>10364</v>
      </c>
      <c r="Q2741" s="1" t="s">
        <v>10366</v>
      </c>
      <c r="R2741" s="1" t="s">
        <v>10364</v>
      </c>
      <c r="S2741" s="1" t="s">
        <v>27784</v>
      </c>
      <c r="T2741" s="1" t="s">
        <v>27785</v>
      </c>
      <c r="U2741" s="1" t="s">
        <v>1056</v>
      </c>
      <c r="V2741" s="1" t="s">
        <v>1057</v>
      </c>
    </row>
    <row r="2742">
      <c r="A2742" s="1" t="s">
        <v>9945</v>
      </c>
      <c r="B2742" s="1" t="s">
        <v>763</v>
      </c>
      <c r="C2742" s="1" t="s">
        <v>765</v>
      </c>
      <c r="D2742" s="1" t="s">
        <v>4672</v>
      </c>
      <c r="E2742" s="1" t="s">
        <v>4673</v>
      </c>
      <c r="F2742" s="1" t="s">
        <v>17113</v>
      </c>
      <c r="G2742" s="1" t="s">
        <v>17114</v>
      </c>
      <c r="H2742" s="1" t="s">
        <v>27787</v>
      </c>
      <c r="I2742" s="1" t="s">
        <v>4675</v>
      </c>
      <c r="J2742" s="1" t="s">
        <v>7462</v>
      </c>
      <c r="K2742" s="1" t="s">
        <v>7463</v>
      </c>
      <c r="M2742" s="1" t="s">
        <v>4677</v>
      </c>
      <c r="N2742" s="1" t="s">
        <v>4675</v>
      </c>
      <c r="O2742" s="1" t="s">
        <v>776</v>
      </c>
      <c r="P2742" s="1" t="s">
        <v>777</v>
      </c>
    </row>
    <row r="2743">
      <c r="A2743" s="1" t="s">
        <v>9958</v>
      </c>
      <c r="B2743" s="1" t="s">
        <v>625</v>
      </c>
      <c r="C2743" s="1" t="s">
        <v>628</v>
      </c>
      <c r="D2743" s="1" t="s">
        <v>206</v>
      </c>
      <c r="E2743" s="1" t="s">
        <v>207</v>
      </c>
      <c r="F2743" s="1" t="s">
        <v>1385</v>
      </c>
      <c r="G2743" s="1" t="s">
        <v>1387</v>
      </c>
      <c r="H2743" s="1" t="s">
        <v>1388</v>
      </c>
      <c r="I2743" s="1" t="s">
        <v>1389</v>
      </c>
      <c r="K2743" s="1" t="s">
        <v>1390</v>
      </c>
      <c r="L2743" s="1" t="s">
        <v>1391</v>
      </c>
      <c r="M2743" s="1" t="s">
        <v>645</v>
      </c>
      <c r="N2743" s="1" t="s">
        <v>646</v>
      </c>
      <c r="O2743" s="1" t="s">
        <v>220</v>
      </c>
      <c r="P2743" s="1" t="s">
        <v>221</v>
      </c>
    </row>
    <row r="2744">
      <c r="A2744" s="1" t="s">
        <v>9971</v>
      </c>
      <c r="B2744" s="1" t="s">
        <v>6695</v>
      </c>
      <c r="C2744" s="1" t="s">
        <v>6697</v>
      </c>
      <c r="D2744" s="1" t="s">
        <v>6692</v>
      </c>
      <c r="E2744" s="1" t="s">
        <v>6693</v>
      </c>
      <c r="F2744" s="1" t="s">
        <v>6698</v>
      </c>
      <c r="G2744" s="1" t="s">
        <v>189</v>
      </c>
      <c r="H2744" s="1" t="s">
        <v>6699</v>
      </c>
      <c r="I2744" s="1" t="s">
        <v>6697</v>
      </c>
      <c r="J2744" s="1" t="s">
        <v>6700</v>
      </c>
      <c r="K2744" s="1" t="s">
        <v>6702</v>
      </c>
    </row>
    <row r="2745">
      <c r="A2745" s="1" t="s">
        <v>9973</v>
      </c>
      <c r="B2745" s="1" t="s">
        <v>1289</v>
      </c>
      <c r="C2745" s="1" t="s">
        <v>1290</v>
      </c>
      <c r="D2745" s="1" t="s">
        <v>8519</v>
      </c>
      <c r="E2745" s="1" t="s">
        <v>8520</v>
      </c>
      <c r="F2745" s="1" t="s">
        <v>14097</v>
      </c>
      <c r="G2745" s="1" t="s">
        <v>14098</v>
      </c>
      <c r="H2745" s="1" t="s">
        <v>8517</v>
      </c>
      <c r="I2745" s="1" t="s">
        <v>8518</v>
      </c>
      <c r="K2745" s="1" t="s">
        <v>14100</v>
      </c>
      <c r="L2745" s="1" t="s">
        <v>14101</v>
      </c>
      <c r="M2745" s="1" t="s">
        <v>1033</v>
      </c>
      <c r="N2745" s="1" t="s">
        <v>1034</v>
      </c>
      <c r="O2745" s="1" t="s">
        <v>10377</v>
      </c>
      <c r="P2745" s="1" t="s">
        <v>10378</v>
      </c>
      <c r="Q2745" s="1" t="s">
        <v>14094</v>
      </c>
      <c r="R2745" s="1" t="s">
        <v>14096</v>
      </c>
      <c r="S2745" s="1" t="s">
        <v>14088</v>
      </c>
      <c r="T2745" s="1" t="s">
        <v>14089</v>
      </c>
      <c r="U2745" s="1" t="s">
        <v>17082</v>
      </c>
      <c r="V2745" s="1" t="s">
        <v>17083</v>
      </c>
      <c r="W2745" s="1" t="s">
        <v>17084</v>
      </c>
      <c r="X2745" s="1" t="s">
        <v>13158</v>
      </c>
      <c r="Z2745" s="1" t="s">
        <v>8534</v>
      </c>
      <c r="AA2745" s="1" t="s">
        <v>8535</v>
      </c>
      <c r="AB2745" s="1" t="s">
        <v>14109</v>
      </c>
      <c r="AC2745" s="1" t="s">
        <v>14111</v>
      </c>
      <c r="AD2745" s="1" t="s">
        <v>8532</v>
      </c>
      <c r="AE2745" s="1" t="s">
        <v>8533</v>
      </c>
      <c r="AF2745" s="1" t="s">
        <v>14427</v>
      </c>
      <c r="AG2745" s="1" t="s">
        <v>14429</v>
      </c>
      <c r="AH2745" s="1" t="s">
        <v>14113</v>
      </c>
      <c r="AI2745" s="1" t="s">
        <v>14114</v>
      </c>
      <c r="AL2745" s="1" t="s">
        <v>1310</v>
      </c>
      <c r="AM2745" s="1" t="s">
        <v>1290</v>
      </c>
      <c r="AN2745" s="1" t="s">
        <v>1043</v>
      </c>
      <c r="AO2745" s="1" t="s">
        <v>1044</v>
      </c>
      <c r="AP2745" s="1" t="s">
        <v>10381</v>
      </c>
      <c r="AQ2745" s="1" t="s">
        <v>10383</v>
      </c>
      <c r="AR2745" s="1" t="s">
        <v>17097</v>
      </c>
      <c r="AS2745" s="1" t="s">
        <v>17098</v>
      </c>
    </row>
    <row r="2746">
      <c r="A2746" s="1" t="s">
        <v>9989</v>
      </c>
      <c r="B2746" s="1" t="s">
        <v>1033</v>
      </c>
      <c r="C2746" s="1" t="s">
        <v>1034</v>
      </c>
      <c r="E2746" s="1" t="s">
        <v>17084</v>
      </c>
      <c r="F2746" s="1" t="s">
        <v>13158</v>
      </c>
      <c r="H2746" s="1" t="s">
        <v>17091</v>
      </c>
      <c r="I2746" s="1" t="s">
        <v>17093</v>
      </c>
      <c r="J2746" s="1" t="s">
        <v>1043</v>
      </c>
      <c r="K2746" s="1" t="s">
        <v>1044</v>
      </c>
    </row>
    <row r="2747">
      <c r="A2747" s="1" t="s">
        <v>27815</v>
      </c>
      <c r="B2747" s="1" t="s">
        <v>10369</v>
      </c>
      <c r="C2747" s="1" t="s">
        <v>10370</v>
      </c>
      <c r="D2747" s="1" t="s">
        <v>7215</v>
      </c>
      <c r="E2747" s="1" t="s">
        <v>7217</v>
      </c>
      <c r="F2747" s="1" t="s">
        <v>1244</v>
      </c>
      <c r="G2747" s="1" t="s">
        <v>1246</v>
      </c>
      <c r="H2747" s="1" t="s">
        <v>17080</v>
      </c>
      <c r="I2747" s="1" t="s">
        <v>17081</v>
      </c>
      <c r="J2747" s="1" t="s">
        <v>17084</v>
      </c>
      <c r="K2747" s="1" t="s">
        <v>13158</v>
      </c>
      <c r="M2747" s="1" t="s">
        <v>10324</v>
      </c>
      <c r="N2747" s="1" t="s">
        <v>10325</v>
      </c>
      <c r="O2747" s="1" t="s">
        <v>17087</v>
      </c>
      <c r="P2747" s="1" t="s">
        <v>17089</v>
      </c>
      <c r="R2747" s="1" t="s">
        <v>10329</v>
      </c>
      <c r="S2747" s="1" t="s">
        <v>10330</v>
      </c>
      <c r="T2747" s="1" t="s">
        <v>1261</v>
      </c>
      <c r="U2747" s="1" t="s">
        <v>1263</v>
      </c>
    </row>
    <row r="2748">
      <c r="A2748" s="1" t="s">
        <v>27819</v>
      </c>
      <c r="B2748" s="1" t="s">
        <v>674</v>
      </c>
      <c r="C2748" s="1" t="s">
        <v>676</v>
      </c>
      <c r="D2748" s="1" t="s">
        <v>18187</v>
      </c>
      <c r="E2748" s="1" t="s">
        <v>18188</v>
      </c>
      <c r="F2748" s="1" t="s">
        <v>18190</v>
      </c>
      <c r="G2748" s="1" t="s">
        <v>14755</v>
      </c>
      <c r="I2748" s="1" t="s">
        <v>18198</v>
      </c>
      <c r="J2748" s="1" t="s">
        <v>18199</v>
      </c>
      <c r="K2748" s="1" t="s">
        <v>691</v>
      </c>
      <c r="L2748" s="1" t="s">
        <v>692</v>
      </c>
    </row>
    <row r="2749">
      <c r="A2749" s="1" t="s">
        <v>9999</v>
      </c>
      <c r="B2749" s="1" t="s">
        <v>1544</v>
      </c>
      <c r="C2749" s="1" t="s">
        <v>1546</v>
      </c>
      <c r="D2749" s="1" t="s">
        <v>21861</v>
      </c>
      <c r="E2749" s="1" t="s">
        <v>1557</v>
      </c>
      <c r="G2749" s="1" t="s">
        <v>1560</v>
      </c>
      <c r="H2749" s="1" t="s">
        <v>1561</v>
      </c>
      <c r="I2749" s="1" t="s">
        <v>1573</v>
      </c>
      <c r="J2749" s="1" t="s">
        <v>1575</v>
      </c>
    </row>
    <row r="2750">
      <c r="A2750" s="1" t="s">
        <v>10026</v>
      </c>
      <c r="B2750" s="1" t="s">
        <v>1174</v>
      </c>
      <c r="C2750" s="1" t="s">
        <v>1176</v>
      </c>
      <c r="D2750" s="1" t="s">
        <v>779</v>
      </c>
      <c r="E2750" s="1" t="s">
        <v>780</v>
      </c>
      <c r="F2750" s="1" t="s">
        <v>27830</v>
      </c>
      <c r="G2750" s="1" t="s">
        <v>843</v>
      </c>
      <c r="H2750" s="1" t="s">
        <v>1178</v>
      </c>
      <c r="I2750" s="1" t="s">
        <v>1180</v>
      </c>
      <c r="J2750" s="1" t="s">
        <v>786</v>
      </c>
      <c r="K2750" s="1" t="s">
        <v>787</v>
      </c>
      <c r="L2750" s="1" t="s">
        <v>788</v>
      </c>
      <c r="M2750" s="1" t="s">
        <v>789</v>
      </c>
    </row>
    <row r="2751">
      <c r="A2751" s="1" t="s">
        <v>10047</v>
      </c>
      <c r="B2751" s="1" t="s">
        <v>829</v>
      </c>
      <c r="C2751" s="1" t="s">
        <v>830</v>
      </c>
      <c r="D2751" s="1" t="s">
        <v>10087</v>
      </c>
      <c r="E2751" s="1" t="s">
        <v>10089</v>
      </c>
      <c r="F2751" s="1" t="s">
        <v>10090</v>
      </c>
      <c r="G2751" s="1" t="s">
        <v>10091</v>
      </c>
      <c r="H2751" s="1" t="s">
        <v>27834</v>
      </c>
      <c r="I2751" s="1" t="s">
        <v>27835</v>
      </c>
      <c r="J2751" s="1" t="s">
        <v>10092</v>
      </c>
      <c r="K2751" s="1" t="s">
        <v>10093</v>
      </c>
      <c r="L2751" s="1" t="s">
        <v>91</v>
      </c>
      <c r="M2751" s="1" t="s">
        <v>92</v>
      </c>
      <c r="N2751" s="1" t="s">
        <v>10097</v>
      </c>
      <c r="O2751" s="1" t="s">
        <v>10099</v>
      </c>
      <c r="P2751" s="2" t="s">
        <v>569</v>
      </c>
      <c r="Q2751" s="1" t="s">
        <v>570</v>
      </c>
      <c r="S2751" s="1" t="s">
        <v>10101</v>
      </c>
      <c r="T2751" s="1" t="s">
        <v>10103</v>
      </c>
      <c r="U2751" s="1" t="s">
        <v>10104</v>
      </c>
      <c r="V2751" s="1" t="s">
        <v>10105</v>
      </c>
      <c r="W2751" s="1" t="s">
        <v>848</v>
      </c>
      <c r="X2751" s="1" t="s">
        <v>849</v>
      </c>
    </row>
    <row r="2752">
      <c r="A2752" s="1" t="s">
        <v>27840</v>
      </c>
      <c r="B2752" s="1" t="s">
        <v>27841</v>
      </c>
      <c r="C2752" s="1" t="s">
        <v>27843</v>
      </c>
      <c r="D2752" s="1" t="s">
        <v>15302</v>
      </c>
      <c r="E2752" s="1" t="s">
        <v>5345</v>
      </c>
      <c r="F2752" s="1" t="s">
        <v>5352</v>
      </c>
      <c r="G2752" s="1" t="s">
        <v>5353</v>
      </c>
    </row>
    <row r="2753">
      <c r="A2753" s="1" t="s">
        <v>10055</v>
      </c>
      <c r="B2753" s="1" t="s">
        <v>169</v>
      </c>
      <c r="C2753" s="1" t="s">
        <v>170</v>
      </c>
      <c r="D2753" s="1" t="s">
        <v>262</v>
      </c>
      <c r="E2753" s="1" t="s">
        <v>263</v>
      </c>
      <c r="F2753" s="1" t="s">
        <v>264</v>
      </c>
      <c r="G2753" s="1" t="s">
        <v>265</v>
      </c>
      <c r="H2753" s="1" t="s">
        <v>11105</v>
      </c>
      <c r="I2753" s="1" t="s">
        <v>11106</v>
      </c>
      <c r="J2753" s="1" t="s">
        <v>11107</v>
      </c>
      <c r="K2753" s="1" t="s">
        <v>196</v>
      </c>
      <c r="M2753" s="1" t="s">
        <v>11110</v>
      </c>
      <c r="N2753" s="1" t="s">
        <v>11112</v>
      </c>
      <c r="O2753" s="1" t="s">
        <v>9177</v>
      </c>
      <c r="P2753" s="1" t="s">
        <v>9178</v>
      </c>
      <c r="R2753" s="1" t="s">
        <v>183</v>
      </c>
      <c r="S2753" s="1" t="s">
        <v>184</v>
      </c>
    </row>
    <row r="2754">
      <c r="A2754" s="1" t="s">
        <v>10070</v>
      </c>
      <c r="B2754" s="1" t="s">
        <v>81</v>
      </c>
      <c r="C2754" s="1" t="s">
        <v>82</v>
      </c>
      <c r="D2754" s="1" t="s">
        <v>7712</v>
      </c>
      <c r="E2754" s="1" t="s">
        <v>7713</v>
      </c>
      <c r="F2754" s="1" t="s">
        <v>4705</v>
      </c>
      <c r="G2754" s="1" t="s">
        <v>4706</v>
      </c>
      <c r="H2754" s="1" t="s">
        <v>7717</v>
      </c>
      <c r="I2754" s="1" t="s">
        <v>7719</v>
      </c>
      <c r="J2754" s="1" t="s">
        <v>13666</v>
      </c>
      <c r="K2754" s="1" t="s">
        <v>13668</v>
      </c>
      <c r="L2754" s="1" t="s">
        <v>6641</v>
      </c>
      <c r="M2754" s="1" t="s">
        <v>6643</v>
      </c>
      <c r="O2754" s="1" t="s">
        <v>7724</v>
      </c>
      <c r="P2754" s="1" t="s">
        <v>6640</v>
      </c>
      <c r="Q2754" s="1" t="s">
        <v>7725</v>
      </c>
      <c r="R2754" s="1" t="s">
        <v>7726</v>
      </c>
      <c r="S2754" s="1" t="s">
        <v>95</v>
      </c>
      <c r="T2754" s="1" t="s">
        <v>96</v>
      </c>
      <c r="U2754" s="1" t="s">
        <v>7161</v>
      </c>
      <c r="V2754" s="1" t="s">
        <v>7162</v>
      </c>
      <c r="W2754" s="1" t="s">
        <v>4744</v>
      </c>
      <c r="X2754" s="1" t="s">
        <v>4746</v>
      </c>
    </row>
    <row r="2755">
      <c r="A2755" s="1" t="s">
        <v>10079</v>
      </c>
      <c r="B2755" s="1" t="s">
        <v>206</v>
      </c>
      <c r="C2755" s="1" t="s">
        <v>207</v>
      </c>
      <c r="D2755" s="1" t="s">
        <v>22135</v>
      </c>
      <c r="E2755" s="1" t="s">
        <v>22136</v>
      </c>
      <c r="F2755" s="1" t="s">
        <v>27873</v>
      </c>
      <c r="G2755" s="1" t="s">
        <v>27875</v>
      </c>
      <c r="H2755" s="1" t="s">
        <v>27876</v>
      </c>
      <c r="I2755" s="1" t="s">
        <v>27877</v>
      </c>
      <c r="J2755" s="1" t="s">
        <v>22141</v>
      </c>
      <c r="K2755" s="1" t="s">
        <v>22143</v>
      </c>
      <c r="L2755" s="1" t="s">
        <v>27878</v>
      </c>
      <c r="M2755" s="1" t="s">
        <v>27879</v>
      </c>
      <c r="O2755" s="1" t="s">
        <v>220</v>
      </c>
      <c r="P2755" s="1" t="s">
        <v>221</v>
      </c>
    </row>
    <row r="2756">
      <c r="A2756" s="1" t="s">
        <v>10088</v>
      </c>
      <c r="B2756" s="1" t="s">
        <v>27881</v>
      </c>
      <c r="C2756" s="1" t="s">
        <v>27883</v>
      </c>
      <c r="D2756" s="1" t="s">
        <v>27884</v>
      </c>
      <c r="E2756" s="1" t="s">
        <v>40</v>
      </c>
      <c r="F2756" s="1" t="s">
        <v>27886</v>
      </c>
      <c r="G2756" s="1" t="s">
        <v>27887</v>
      </c>
    </row>
    <row r="2757">
      <c r="A2757" s="1" t="s">
        <v>10113</v>
      </c>
      <c r="B2757" s="1" t="s">
        <v>27888</v>
      </c>
      <c r="C2757" s="1" t="s">
        <v>27889</v>
      </c>
      <c r="D2757" s="1" t="s">
        <v>27890</v>
      </c>
      <c r="E2757" s="1" t="s">
        <v>27892</v>
      </c>
      <c r="F2757" s="1" t="s">
        <v>27894</v>
      </c>
      <c r="G2757" s="1" t="s">
        <v>27895</v>
      </c>
    </row>
    <row r="2758">
      <c r="A2758" s="1" t="s">
        <v>10122</v>
      </c>
      <c r="B2758" s="1" t="s">
        <v>169</v>
      </c>
      <c r="C2758" s="1" t="s">
        <v>170</v>
      </c>
      <c r="D2758" s="1" t="s">
        <v>262</v>
      </c>
      <c r="E2758" s="1" t="s">
        <v>263</v>
      </c>
      <c r="F2758" s="1" t="s">
        <v>393</v>
      </c>
      <c r="G2758" s="1" t="s">
        <v>394</v>
      </c>
      <c r="H2758" s="1" t="s">
        <v>27897</v>
      </c>
      <c r="I2758" s="1" t="s">
        <v>27898</v>
      </c>
      <c r="J2758" s="1" t="s">
        <v>27899</v>
      </c>
      <c r="K2758" s="1" t="s">
        <v>27900</v>
      </c>
      <c r="L2758" s="1" t="s">
        <v>27901</v>
      </c>
      <c r="M2758" s="1" t="s">
        <v>27902</v>
      </c>
      <c r="N2758" s="1" t="s">
        <v>27903</v>
      </c>
      <c r="O2758" s="1" t="s">
        <v>27904</v>
      </c>
      <c r="P2758" s="2" t="s">
        <v>1984</v>
      </c>
      <c r="Q2758" s="1" t="s">
        <v>1986</v>
      </c>
      <c r="R2758" s="2" t="s">
        <v>27907</v>
      </c>
      <c r="S2758" s="1" t="s">
        <v>8135</v>
      </c>
      <c r="U2758" s="1" t="s">
        <v>27908</v>
      </c>
      <c r="V2758" s="1" t="s">
        <v>27909</v>
      </c>
      <c r="X2758" s="1" t="s">
        <v>183</v>
      </c>
      <c r="Y2758" s="1" t="s">
        <v>184</v>
      </c>
      <c r="Z2758" s="1" t="s">
        <v>408</v>
      </c>
      <c r="AA2758" s="1" t="s">
        <v>409</v>
      </c>
      <c r="AB2758" s="1" t="s">
        <v>27910</v>
      </c>
      <c r="AC2758" s="1" t="s">
        <v>27902</v>
      </c>
    </row>
    <row r="2759">
      <c r="A2759" s="1" t="s">
        <v>10126</v>
      </c>
      <c r="B2759" s="1" t="s">
        <v>25588</v>
      </c>
      <c r="C2759" s="1" t="s">
        <v>25589</v>
      </c>
      <c r="D2759" s="1" t="s">
        <v>25590</v>
      </c>
      <c r="E2759" s="1" t="s">
        <v>25591</v>
      </c>
      <c r="G2759" s="1" t="s">
        <v>25593</v>
      </c>
      <c r="H2759" s="1" t="s">
        <v>25595</v>
      </c>
    </row>
    <row r="2760">
      <c r="A2760" s="1" t="s">
        <v>10135</v>
      </c>
      <c r="B2760" s="1" t="s">
        <v>27919</v>
      </c>
      <c r="C2760" s="1" t="s">
        <v>27920</v>
      </c>
      <c r="D2760" s="1" t="s">
        <v>27011</v>
      </c>
      <c r="E2760" s="1" t="s">
        <v>27012</v>
      </c>
      <c r="F2760" s="1" t="s">
        <v>25792</v>
      </c>
      <c r="G2760" s="1" t="s">
        <v>25793</v>
      </c>
      <c r="H2760" s="1" t="s">
        <v>27008</v>
      </c>
      <c r="I2760" s="1" t="s">
        <v>27010</v>
      </c>
      <c r="J2760" s="1" t="s">
        <v>27921</v>
      </c>
      <c r="K2760" s="1" t="s">
        <v>27922</v>
      </c>
      <c r="L2760" s="1" t="s">
        <v>27924</v>
      </c>
      <c r="M2760" s="1" t="s">
        <v>27926</v>
      </c>
      <c r="N2760" s="1" t="s">
        <v>27019</v>
      </c>
      <c r="O2760" s="1" t="s">
        <v>27010</v>
      </c>
    </row>
    <row r="2761">
      <c r="A2761" s="1" t="s">
        <v>10139</v>
      </c>
      <c r="B2761" s="1" t="s">
        <v>763</v>
      </c>
      <c r="C2761" s="1" t="s">
        <v>765</v>
      </c>
      <c r="D2761" s="1" t="s">
        <v>4733</v>
      </c>
      <c r="E2761" s="1" t="s">
        <v>4735</v>
      </c>
      <c r="F2761" s="1" t="s">
        <v>4729</v>
      </c>
      <c r="G2761" s="1" t="s">
        <v>4731</v>
      </c>
      <c r="H2761" s="1" t="s">
        <v>27933</v>
      </c>
      <c r="I2761" s="1" t="s">
        <v>27935</v>
      </c>
      <c r="L2761" s="1" t="s">
        <v>7559</v>
      </c>
      <c r="M2761" s="1" t="s">
        <v>7460</v>
      </c>
      <c r="N2761" s="1" t="s">
        <v>27938</v>
      </c>
      <c r="O2761" s="1" t="s">
        <v>20503</v>
      </c>
      <c r="Q2761" s="1" t="s">
        <v>776</v>
      </c>
      <c r="R2761" s="1" t="s">
        <v>777</v>
      </c>
      <c r="S2761" s="1" t="s">
        <v>4754</v>
      </c>
      <c r="T2761" s="1" t="s">
        <v>4755</v>
      </c>
    </row>
    <row r="2762">
      <c r="A2762" s="1" t="s">
        <v>10145</v>
      </c>
      <c r="B2762" s="1" t="s">
        <v>346</v>
      </c>
      <c r="C2762" s="1" t="s">
        <v>347</v>
      </c>
      <c r="D2762" s="1" t="s">
        <v>27941</v>
      </c>
      <c r="E2762" s="1" t="s">
        <v>27942</v>
      </c>
      <c r="F2762" s="1" t="s">
        <v>27943</v>
      </c>
      <c r="G2762" s="1" t="s">
        <v>27944</v>
      </c>
      <c r="H2762" s="1" t="s">
        <v>27945</v>
      </c>
      <c r="I2762" s="1" t="s">
        <v>18742</v>
      </c>
      <c r="K2762" s="1" t="s">
        <v>27946</v>
      </c>
      <c r="L2762" s="1" t="s">
        <v>27947</v>
      </c>
      <c r="M2762" s="1" t="s">
        <v>27948</v>
      </c>
      <c r="N2762" s="1" t="s">
        <v>27949</v>
      </c>
      <c r="O2762" s="1" t="s">
        <v>361</v>
      </c>
      <c r="P2762" s="1" t="s">
        <v>362</v>
      </c>
    </row>
    <row r="2763">
      <c r="A2763" s="1" t="s">
        <v>10158</v>
      </c>
      <c r="B2763" s="1" t="s">
        <v>5645</v>
      </c>
      <c r="C2763" s="1" t="s">
        <v>5646</v>
      </c>
      <c r="D2763" s="1" t="s">
        <v>27953</v>
      </c>
      <c r="E2763" s="1" t="s">
        <v>27955</v>
      </c>
      <c r="F2763" s="1" t="s">
        <v>27957</v>
      </c>
      <c r="G2763" s="1" t="s">
        <v>27958</v>
      </c>
      <c r="H2763" s="1" t="s">
        <v>27959</v>
      </c>
      <c r="I2763" s="1" t="s">
        <v>17873</v>
      </c>
      <c r="K2763" s="1" t="s">
        <v>5657</v>
      </c>
      <c r="L2763" s="1" t="s">
        <v>5658</v>
      </c>
      <c r="M2763" s="1" t="s">
        <v>27962</v>
      </c>
      <c r="N2763" s="1" t="s">
        <v>27964</v>
      </c>
      <c r="P2763" s="1" t="s">
        <v>5663</v>
      </c>
      <c r="Q2763" s="1" t="s">
        <v>5665</v>
      </c>
    </row>
    <row r="2764">
      <c r="A2764" s="1" t="s">
        <v>27967</v>
      </c>
      <c r="B2764" s="1" t="s">
        <v>346</v>
      </c>
      <c r="C2764" s="1" t="s">
        <v>347</v>
      </c>
      <c r="D2764" s="1" t="s">
        <v>27968</v>
      </c>
      <c r="E2764" s="1" t="s">
        <v>27970</v>
      </c>
      <c r="F2764" s="1" t="s">
        <v>1592</v>
      </c>
      <c r="G2764" s="1" t="s">
        <v>1593</v>
      </c>
      <c r="H2764" s="1" t="s">
        <v>27974</v>
      </c>
      <c r="I2764" s="1" t="s">
        <v>27975</v>
      </c>
      <c r="K2764" s="1" t="s">
        <v>1605</v>
      </c>
      <c r="L2764" s="1" t="s">
        <v>1607</v>
      </c>
      <c r="N2764" s="1" t="s">
        <v>361</v>
      </c>
      <c r="O2764" s="1" t="s">
        <v>362</v>
      </c>
    </row>
    <row r="2765">
      <c r="A2765" s="1" t="s">
        <v>10176</v>
      </c>
      <c r="B2765" s="1" t="s">
        <v>27977</v>
      </c>
      <c r="C2765" s="1" t="s">
        <v>189</v>
      </c>
    </row>
    <row r="2766">
      <c r="A2766" s="1" t="s">
        <v>10184</v>
      </c>
      <c r="B2766" s="1" t="s">
        <v>27983</v>
      </c>
      <c r="C2766" s="1" t="s">
        <v>189</v>
      </c>
    </row>
    <row r="2767">
      <c r="A2767" s="1" t="s">
        <v>10187</v>
      </c>
      <c r="B2767" s="1" t="s">
        <v>27985</v>
      </c>
      <c r="C2767" s="1" t="s">
        <v>189</v>
      </c>
      <c r="D2767" s="1" t="s">
        <v>27986</v>
      </c>
      <c r="E2767" s="1" t="s">
        <v>27988</v>
      </c>
    </row>
    <row r="2768">
      <c r="A2768" s="1" t="s">
        <v>10189</v>
      </c>
      <c r="B2768" s="1" t="s">
        <v>3310</v>
      </c>
      <c r="C2768" s="1" t="s">
        <v>3312</v>
      </c>
      <c r="D2768" s="1" t="s">
        <v>27989</v>
      </c>
      <c r="E2768" s="1" t="s">
        <v>3316</v>
      </c>
      <c r="F2768" s="1" t="s">
        <v>3315</v>
      </c>
      <c r="G2768" s="1" t="s">
        <v>3316</v>
      </c>
    </row>
    <row r="2769">
      <c r="A2769" s="1" t="s">
        <v>10208</v>
      </c>
      <c r="B2769" s="1" t="s">
        <v>27990</v>
      </c>
      <c r="C2769" s="1" t="s">
        <v>27991</v>
      </c>
      <c r="D2769" s="1" t="s">
        <v>27992</v>
      </c>
      <c r="E2769" s="1" t="s">
        <v>27993</v>
      </c>
      <c r="G2769" s="1" t="s">
        <v>27994</v>
      </c>
      <c r="H2769" s="1" t="s">
        <v>27991</v>
      </c>
      <c r="I2769" s="1" t="s">
        <v>814</v>
      </c>
      <c r="J2769" s="1" t="s">
        <v>816</v>
      </c>
    </row>
    <row r="2770">
      <c r="A2770" s="1" t="s">
        <v>10223</v>
      </c>
      <c r="B2770" s="1" t="s">
        <v>27995</v>
      </c>
      <c r="C2770" s="1" t="s">
        <v>7373</v>
      </c>
    </row>
    <row r="2771">
      <c r="A2771" s="1" t="s">
        <v>10234</v>
      </c>
      <c r="B2771" s="1" t="s">
        <v>949</v>
      </c>
      <c r="C2771" s="1" t="s">
        <v>951</v>
      </c>
      <c r="D2771" s="1" t="s">
        <v>3944</v>
      </c>
      <c r="E2771" s="1" t="s">
        <v>3946</v>
      </c>
      <c r="F2771" s="1" t="s">
        <v>28002</v>
      </c>
      <c r="G2771" s="1" t="s">
        <v>28003</v>
      </c>
      <c r="H2771" s="1" t="s">
        <v>28004</v>
      </c>
      <c r="I2771" s="1" t="s">
        <v>189</v>
      </c>
      <c r="K2771" s="1" t="s">
        <v>953</v>
      </c>
      <c r="L2771" s="1" t="s">
        <v>955</v>
      </c>
      <c r="M2771" s="1" t="s">
        <v>28006</v>
      </c>
      <c r="N2771" s="1" t="s">
        <v>28007</v>
      </c>
      <c r="O2771" s="1" t="s">
        <v>3952</v>
      </c>
      <c r="P2771" s="1" t="s">
        <v>3953</v>
      </c>
    </row>
    <row r="2772">
      <c r="A2772" s="1" t="s">
        <v>10249</v>
      </c>
      <c r="B2772" s="1" t="s">
        <v>7385</v>
      </c>
      <c r="C2772" s="1" t="s">
        <v>7386</v>
      </c>
      <c r="D2772" s="1" t="s">
        <v>803</v>
      </c>
      <c r="E2772" s="1" t="s">
        <v>805</v>
      </c>
      <c r="F2772" s="1" t="s">
        <v>14401</v>
      </c>
      <c r="G2772" s="1" t="s">
        <v>6424</v>
      </c>
      <c r="H2772" s="1" t="s">
        <v>7389</v>
      </c>
      <c r="I2772" s="1" t="s">
        <v>6424</v>
      </c>
      <c r="J2772" s="1" t="s">
        <v>817</v>
      </c>
      <c r="K2772" s="1" t="s">
        <v>818</v>
      </c>
    </row>
    <row r="2773">
      <c r="A2773" s="1" t="s">
        <v>10266</v>
      </c>
      <c r="B2773" s="1" t="s">
        <v>2809</v>
      </c>
      <c r="C2773" s="1" t="s">
        <v>2811</v>
      </c>
      <c r="D2773" s="1" t="s">
        <v>28018</v>
      </c>
      <c r="E2773" s="1" t="s">
        <v>2824</v>
      </c>
      <c r="F2773" s="1" t="s">
        <v>2816</v>
      </c>
      <c r="G2773" s="1" t="s">
        <v>2818</v>
      </c>
      <c r="H2773" s="2" t="s">
        <v>2820</v>
      </c>
      <c r="I2773" s="1" t="s">
        <v>2388</v>
      </c>
      <c r="K2773" s="1" t="s">
        <v>2823</v>
      </c>
      <c r="L2773" s="1" t="s">
        <v>2824</v>
      </c>
      <c r="M2773" s="1" t="s">
        <v>2825</v>
      </c>
      <c r="N2773" s="1" t="s">
        <v>2826</v>
      </c>
    </row>
    <row r="2774">
      <c r="A2774" s="1" t="s">
        <v>10275</v>
      </c>
      <c r="B2774" s="1" t="s">
        <v>7215</v>
      </c>
      <c r="C2774" s="1" t="s">
        <v>7217</v>
      </c>
      <c r="D2774" s="1" t="s">
        <v>273</v>
      </c>
      <c r="E2774" s="1" t="s">
        <v>274</v>
      </c>
      <c r="F2774" s="1" t="s">
        <v>625</v>
      </c>
      <c r="G2774" s="1" t="s">
        <v>628</v>
      </c>
      <c r="H2774" s="1" t="s">
        <v>1289</v>
      </c>
      <c r="I2774" s="1" t="s">
        <v>1290</v>
      </c>
      <c r="J2774" s="1" t="s">
        <v>8519</v>
      </c>
      <c r="K2774" s="1" t="s">
        <v>8520</v>
      </c>
      <c r="L2774" s="1" t="s">
        <v>14097</v>
      </c>
      <c r="M2774" s="1" t="s">
        <v>14098</v>
      </c>
      <c r="N2774" s="1" t="s">
        <v>8517</v>
      </c>
      <c r="O2774" s="1" t="s">
        <v>8518</v>
      </c>
      <c r="Q2774" s="1" t="s">
        <v>1033</v>
      </c>
      <c r="R2774" s="1" t="s">
        <v>1034</v>
      </c>
      <c r="S2774" s="1" t="s">
        <v>14104</v>
      </c>
      <c r="T2774" s="1" t="s">
        <v>14106</v>
      </c>
      <c r="U2774" s="1" t="s">
        <v>10377</v>
      </c>
      <c r="V2774" s="1" t="s">
        <v>10378</v>
      </c>
      <c r="W2774" s="1" t="s">
        <v>14094</v>
      </c>
      <c r="X2774" s="1" t="s">
        <v>14096</v>
      </c>
      <c r="Y2774" s="1" t="s">
        <v>14088</v>
      </c>
      <c r="Z2774" s="1" t="s">
        <v>14089</v>
      </c>
      <c r="AA2774" s="1" t="s">
        <v>5142</v>
      </c>
      <c r="AB2774" s="1" t="s">
        <v>5143</v>
      </c>
      <c r="AC2774" s="1" t="s">
        <v>5144</v>
      </c>
      <c r="AD2774" s="1" t="s">
        <v>5145</v>
      </c>
      <c r="AE2774" s="1" t="s">
        <v>5231</v>
      </c>
      <c r="AF2774" s="1" t="s">
        <v>5233</v>
      </c>
      <c r="AG2774" s="1" t="s">
        <v>7464</v>
      </c>
      <c r="AH2774" s="1" t="s">
        <v>7469</v>
      </c>
      <c r="AI2774" s="1" t="s">
        <v>4629</v>
      </c>
      <c r="AJ2774" s="1" t="s">
        <v>4630</v>
      </c>
      <c r="AK2774" s="1" t="s">
        <v>28046</v>
      </c>
      <c r="AL2774" s="1" t="s">
        <v>13158</v>
      </c>
      <c r="AM2774" s="1" t="s">
        <v>1765</v>
      </c>
      <c r="AN2774" s="1" t="s">
        <v>1767</v>
      </c>
      <c r="AO2774" s="1" t="s">
        <v>8534</v>
      </c>
      <c r="AP2774" s="1" t="s">
        <v>8535</v>
      </c>
      <c r="AQ2774" s="1" t="s">
        <v>14109</v>
      </c>
      <c r="AR2774" s="1" t="s">
        <v>14111</v>
      </c>
      <c r="AS2774" s="1" t="s">
        <v>8532</v>
      </c>
      <c r="AT2774" s="1" t="s">
        <v>8533</v>
      </c>
      <c r="AU2774" s="1" t="s">
        <v>14427</v>
      </c>
      <c r="AV2774" s="1" t="s">
        <v>14429</v>
      </c>
      <c r="AW2774" s="1" t="s">
        <v>14115</v>
      </c>
      <c r="AX2774" s="1" t="s">
        <v>2045</v>
      </c>
    </row>
    <row r="2775">
      <c r="A2775" s="1" t="s">
        <v>5237</v>
      </c>
      <c r="B2775" s="1" t="s">
        <v>8920</v>
      </c>
      <c r="C2775" s="1" t="s">
        <v>4381</v>
      </c>
      <c r="D2775" s="1" t="s">
        <v>12799</v>
      </c>
      <c r="E2775" s="1" t="s">
        <v>5152</v>
      </c>
      <c r="F2775" s="1" t="s">
        <v>13545</v>
      </c>
      <c r="G2775" s="1" t="s">
        <v>13546</v>
      </c>
      <c r="L2775" s="1" t="s">
        <v>10329</v>
      </c>
      <c r="M2775" s="1" t="s">
        <v>10330</v>
      </c>
      <c r="N2775" s="1" t="s">
        <v>300</v>
      </c>
      <c r="O2775" s="1" t="s">
        <v>301</v>
      </c>
      <c r="P2775" s="1" t="s">
        <v>645</v>
      </c>
      <c r="Q2775" s="1" t="s">
        <v>646</v>
      </c>
      <c r="R2775" s="1" t="s">
        <v>1310</v>
      </c>
      <c r="S2775" s="1" t="s">
        <v>1290</v>
      </c>
      <c r="T2775" s="1" t="s">
        <v>1043</v>
      </c>
      <c r="U2775" s="1" t="s">
        <v>1044</v>
      </c>
      <c r="V2775" s="1" t="s">
        <v>10381</v>
      </c>
      <c r="W2775" s="1" t="s">
        <v>10383</v>
      </c>
      <c r="X2775" s="1" t="s">
        <v>5154</v>
      </c>
      <c r="Y2775" s="1" t="s">
        <v>5145</v>
      </c>
      <c r="Z2775" s="1" t="s">
        <v>4660</v>
      </c>
      <c r="AA2775" s="1" t="s">
        <v>4662</v>
      </c>
    </row>
    <row r="2776">
      <c r="A2776" s="1" t="s">
        <v>10279</v>
      </c>
      <c r="B2776" s="1" t="s">
        <v>7385</v>
      </c>
      <c r="C2776" s="1" t="s">
        <v>7386</v>
      </c>
      <c r="D2776" s="1" t="s">
        <v>803</v>
      </c>
      <c r="E2776" s="1" t="s">
        <v>805</v>
      </c>
      <c r="F2776" s="1" t="s">
        <v>28056</v>
      </c>
      <c r="G2776" s="1" t="s">
        <v>28057</v>
      </c>
      <c r="H2776" s="1" t="s">
        <v>7389</v>
      </c>
      <c r="I2776" s="1" t="s">
        <v>6424</v>
      </c>
      <c r="J2776" s="1" t="s">
        <v>817</v>
      </c>
      <c r="K2776" s="1" t="s">
        <v>818</v>
      </c>
    </row>
    <row r="2777">
      <c r="A2777" s="1" t="s">
        <v>10284</v>
      </c>
      <c r="B2777" s="1" t="s">
        <v>28059</v>
      </c>
      <c r="C2777" s="1" t="s">
        <v>189</v>
      </c>
    </row>
    <row r="2778">
      <c r="A2778" s="1" t="s">
        <v>10289</v>
      </c>
      <c r="B2778" s="1" t="s">
        <v>999</v>
      </c>
      <c r="C2778" s="1" t="s">
        <v>1000</v>
      </c>
      <c r="D2778" s="1" t="s">
        <v>14208</v>
      </c>
      <c r="E2778" s="1" t="s">
        <v>14209</v>
      </c>
      <c r="F2778" s="1" t="s">
        <v>14210</v>
      </c>
      <c r="G2778" s="1" t="s">
        <v>14211</v>
      </c>
      <c r="H2778" s="1" t="s">
        <v>14212</v>
      </c>
      <c r="I2778" s="1" t="s">
        <v>14211</v>
      </c>
      <c r="J2778" s="1" t="s">
        <v>14214</v>
      </c>
      <c r="K2778" s="1" t="s">
        <v>14215</v>
      </c>
      <c r="L2778" s="2" t="s">
        <v>4578</v>
      </c>
      <c r="M2778" s="1" t="s">
        <v>4580</v>
      </c>
      <c r="N2778" s="2" t="s">
        <v>14218</v>
      </c>
      <c r="O2778" s="1" t="s">
        <v>14220</v>
      </c>
      <c r="Q2778" s="1" t="s">
        <v>14222</v>
      </c>
      <c r="R2778" s="1" t="s">
        <v>14209</v>
      </c>
      <c r="S2778" s="1" t="s">
        <v>1020</v>
      </c>
      <c r="T2778" s="1" t="s">
        <v>1023</v>
      </c>
      <c r="U2778" s="1" t="s">
        <v>14225</v>
      </c>
      <c r="V2778" s="1" t="s">
        <v>14226</v>
      </c>
    </row>
    <row r="2779">
      <c r="A2779" s="1" t="s">
        <v>10292</v>
      </c>
      <c r="B2779" s="1" t="s">
        <v>3908</v>
      </c>
      <c r="C2779" s="1" t="s">
        <v>3909</v>
      </c>
      <c r="D2779" s="1" t="s">
        <v>3888</v>
      </c>
      <c r="E2779" s="1" t="s">
        <v>3889</v>
      </c>
      <c r="F2779" s="1" t="s">
        <v>7177</v>
      </c>
      <c r="G2779" s="1" t="s">
        <v>7178</v>
      </c>
      <c r="H2779" s="1" t="s">
        <v>4883</v>
      </c>
      <c r="I2779" s="1" t="s">
        <v>4884</v>
      </c>
      <c r="J2779" s="1" t="s">
        <v>3914</v>
      </c>
      <c r="K2779" s="1" t="s">
        <v>3916</v>
      </c>
      <c r="L2779" s="1" t="s">
        <v>3892</v>
      </c>
      <c r="M2779" s="1" t="s">
        <v>3889</v>
      </c>
      <c r="N2779" s="1" t="s">
        <v>3896</v>
      </c>
      <c r="O2779" s="1" t="s">
        <v>3899</v>
      </c>
      <c r="P2779" s="1" t="s">
        <v>3901</v>
      </c>
      <c r="Q2779" s="1" t="s">
        <v>3902</v>
      </c>
    </row>
    <row r="2780">
      <c r="A2780" s="1" t="s">
        <v>10297</v>
      </c>
      <c r="B2780" s="1" t="s">
        <v>28089</v>
      </c>
      <c r="C2780" s="1" t="s">
        <v>28090</v>
      </c>
      <c r="D2780" s="1" t="s">
        <v>28091</v>
      </c>
      <c r="E2780" s="1" t="s">
        <v>28092</v>
      </c>
      <c r="F2780" s="1" t="s">
        <v>28093</v>
      </c>
      <c r="G2780" s="1" t="s">
        <v>28094</v>
      </c>
      <c r="H2780" s="1" t="s">
        <v>28095</v>
      </c>
      <c r="I2780" s="1" t="s">
        <v>28096</v>
      </c>
      <c r="J2780" s="2" t="s">
        <v>1984</v>
      </c>
      <c r="K2780" s="1" t="s">
        <v>1986</v>
      </c>
      <c r="L2780" s="2" t="s">
        <v>7686</v>
      </c>
      <c r="M2780" s="1" t="s">
        <v>3001</v>
      </c>
      <c r="P2780" s="1" t="s">
        <v>28097</v>
      </c>
      <c r="Q2780" s="1" t="s">
        <v>28090</v>
      </c>
      <c r="R2780" s="1" t="s">
        <v>28098</v>
      </c>
      <c r="S2780" s="1" t="s">
        <v>28099</v>
      </c>
      <c r="T2780" s="1" t="s">
        <v>28100</v>
      </c>
      <c r="U2780" s="1" t="s">
        <v>28094</v>
      </c>
    </row>
    <row r="2781">
      <c r="A2781" s="1" t="s">
        <v>10307</v>
      </c>
      <c r="B2781" s="1" t="s">
        <v>346</v>
      </c>
      <c r="C2781" s="1" t="s">
        <v>347</v>
      </c>
      <c r="D2781" s="1" t="s">
        <v>13680</v>
      </c>
      <c r="E2781" s="1" t="s">
        <v>13681</v>
      </c>
      <c r="F2781" s="1" t="s">
        <v>9148</v>
      </c>
      <c r="G2781" s="1" t="s">
        <v>9150</v>
      </c>
      <c r="I2781" s="1" t="s">
        <v>13688</v>
      </c>
      <c r="J2781" s="1" t="s">
        <v>13689</v>
      </c>
      <c r="L2781" s="1" t="s">
        <v>361</v>
      </c>
      <c r="M2781" s="1" t="s">
        <v>362</v>
      </c>
    </row>
    <row r="2782">
      <c r="A2782" s="1" t="s">
        <v>10313</v>
      </c>
      <c r="B2782" s="1" t="s">
        <v>5090</v>
      </c>
      <c r="C2782" s="1" t="s">
        <v>5092</v>
      </c>
      <c r="D2782" s="1" t="s">
        <v>11613</v>
      </c>
      <c r="E2782" s="1" t="s">
        <v>11614</v>
      </c>
      <c r="F2782" s="1" t="s">
        <v>1486</v>
      </c>
      <c r="G2782" s="1" t="s">
        <v>1488</v>
      </c>
      <c r="H2782" s="1" t="s">
        <v>11617</v>
      </c>
      <c r="I2782" s="1" t="s">
        <v>11619</v>
      </c>
      <c r="L2782" s="1" t="s">
        <v>5112</v>
      </c>
      <c r="M2782" s="1" t="s">
        <v>5114</v>
      </c>
      <c r="N2782" s="1" t="s">
        <v>11624</v>
      </c>
      <c r="O2782" s="1" t="s">
        <v>11627</v>
      </c>
      <c r="P2782" s="1" t="s">
        <v>1493</v>
      </c>
      <c r="Q2782" s="1" t="s">
        <v>1494</v>
      </c>
      <c r="R2782" s="1" t="s">
        <v>1495</v>
      </c>
      <c r="S2782" s="1" t="s">
        <v>1496</v>
      </c>
      <c r="T2782" s="1" t="s">
        <v>5117</v>
      </c>
      <c r="U2782" s="1" t="s">
        <v>5119</v>
      </c>
      <c r="V2782" s="1" t="s">
        <v>11628</v>
      </c>
      <c r="W2782" s="1" t="s">
        <v>11630</v>
      </c>
    </row>
    <row r="2783">
      <c r="A2783" s="1" t="s">
        <v>10333</v>
      </c>
      <c r="B2783" s="1" t="s">
        <v>28115</v>
      </c>
      <c r="C2783" s="1" t="s">
        <v>189</v>
      </c>
    </row>
    <row r="2784">
      <c r="A2784" s="1" t="s">
        <v>28118</v>
      </c>
      <c r="B2784" s="1" t="s">
        <v>28119</v>
      </c>
      <c r="C2784" s="1" t="s">
        <v>189</v>
      </c>
    </row>
    <row r="2785">
      <c r="A2785" s="1" t="s">
        <v>10351</v>
      </c>
      <c r="B2785" s="1" t="s">
        <v>14278</v>
      </c>
      <c r="C2785" s="1" t="s">
        <v>14280</v>
      </c>
      <c r="D2785" s="1" t="s">
        <v>28122</v>
      </c>
      <c r="E2785" s="1" t="s">
        <v>28123</v>
      </c>
      <c r="G2785" s="1" t="s">
        <v>14287</v>
      </c>
      <c r="H2785" s="1" t="s">
        <v>14280</v>
      </c>
      <c r="I2785" s="1" t="s">
        <v>14288</v>
      </c>
      <c r="J2785" s="1" t="s">
        <v>14289</v>
      </c>
    </row>
    <row r="2786">
      <c r="A2786" s="1" t="s">
        <v>28129</v>
      </c>
      <c r="B2786" s="1" t="s">
        <v>3414</v>
      </c>
      <c r="C2786" s="1" t="s">
        <v>3415</v>
      </c>
      <c r="D2786" s="1" t="s">
        <v>4361</v>
      </c>
      <c r="E2786" s="1" t="s">
        <v>4362</v>
      </c>
      <c r="F2786" s="1" t="s">
        <v>20156</v>
      </c>
      <c r="G2786" s="1" t="s">
        <v>20157</v>
      </c>
      <c r="I2786" s="1" t="s">
        <v>3419</v>
      </c>
      <c r="J2786" s="1" t="s">
        <v>3421</v>
      </c>
      <c r="K2786" s="1" t="s">
        <v>4365</v>
      </c>
      <c r="L2786" s="1" t="s">
        <v>4367</v>
      </c>
      <c r="M2786" s="1" t="s">
        <v>3422</v>
      </c>
      <c r="N2786" s="1" t="s">
        <v>3423</v>
      </c>
    </row>
    <row r="2787">
      <c r="A2787" s="1" t="s">
        <v>10382</v>
      </c>
      <c r="B2787" s="1" t="s">
        <v>8272</v>
      </c>
      <c r="C2787" s="1" t="s">
        <v>8273</v>
      </c>
      <c r="E2787" s="1" t="s">
        <v>28138</v>
      </c>
      <c r="F2787" s="1" t="s">
        <v>28139</v>
      </c>
      <c r="G2787" s="1" t="s">
        <v>8276</v>
      </c>
      <c r="H2787" s="1" t="s">
        <v>8277</v>
      </c>
      <c r="I2787" s="1" t="s">
        <v>8278</v>
      </c>
      <c r="J2787" s="1" t="s">
        <v>8281</v>
      </c>
      <c r="K2787" s="1" t="s">
        <v>6583</v>
      </c>
      <c r="L2787" s="1" t="s">
        <v>6584</v>
      </c>
    </row>
    <row r="2788">
      <c r="A2788" s="1" t="s">
        <v>10387</v>
      </c>
      <c r="B2788" s="1" t="s">
        <v>469</v>
      </c>
      <c r="C2788" s="1" t="s">
        <v>471</v>
      </c>
      <c r="D2788" s="1" t="s">
        <v>28140</v>
      </c>
      <c r="E2788" s="1" t="s">
        <v>28141</v>
      </c>
      <c r="F2788" s="1" t="s">
        <v>5571</v>
      </c>
      <c r="G2788" s="1" t="s">
        <v>5572</v>
      </c>
      <c r="I2788" s="1" t="s">
        <v>478</v>
      </c>
      <c r="J2788" s="1" t="s">
        <v>480</v>
      </c>
      <c r="K2788" s="1" t="s">
        <v>1457</v>
      </c>
      <c r="L2788" s="1" t="s">
        <v>1458</v>
      </c>
      <c r="N2788" s="1" t="s">
        <v>484</v>
      </c>
      <c r="O2788" s="1" t="s">
        <v>485</v>
      </c>
    </row>
    <row r="2789">
      <c r="A2789" s="1" t="s">
        <v>10391</v>
      </c>
      <c r="B2789" s="1" t="s">
        <v>2457</v>
      </c>
      <c r="C2789" s="1" t="s">
        <v>2458</v>
      </c>
      <c r="D2789" s="1" t="s">
        <v>28142</v>
      </c>
      <c r="E2789" s="1" t="s">
        <v>27248</v>
      </c>
      <c r="F2789" s="1" t="s">
        <v>2462</v>
      </c>
      <c r="G2789" s="1" t="s">
        <v>2458</v>
      </c>
      <c r="I2789" s="1" t="s">
        <v>2463</v>
      </c>
      <c r="J2789" s="1" t="s">
        <v>2464</v>
      </c>
    </row>
    <row r="2790">
      <c r="A2790" s="1" t="s">
        <v>10394</v>
      </c>
      <c r="B2790" s="1" t="s">
        <v>625</v>
      </c>
      <c r="C2790" s="1" t="s">
        <v>628</v>
      </c>
      <c r="D2790" s="1" t="s">
        <v>28143</v>
      </c>
      <c r="E2790" s="1" t="s">
        <v>28144</v>
      </c>
      <c r="F2790" s="1" t="s">
        <v>28145</v>
      </c>
      <c r="G2790" s="1" t="s">
        <v>28146</v>
      </c>
      <c r="H2790" s="1" t="s">
        <v>28147</v>
      </c>
      <c r="I2790" s="1" t="s">
        <v>28148</v>
      </c>
      <c r="K2790" s="1" t="s">
        <v>28149</v>
      </c>
      <c r="L2790" s="1" t="s">
        <v>28150</v>
      </c>
      <c r="N2790" s="1" t="s">
        <v>645</v>
      </c>
      <c r="O2790" s="1" t="s">
        <v>646</v>
      </c>
    </row>
    <row r="2791">
      <c r="A2791" s="1" t="s">
        <v>10411</v>
      </c>
      <c r="B2791" s="1" t="s">
        <v>720</v>
      </c>
      <c r="C2791" s="1" t="s">
        <v>722</v>
      </c>
      <c r="D2791" s="1" t="s">
        <v>724</v>
      </c>
      <c r="E2791" s="1" t="s">
        <v>726</v>
      </c>
      <c r="F2791" s="1" t="s">
        <v>21197</v>
      </c>
      <c r="G2791" s="1" t="s">
        <v>21199</v>
      </c>
      <c r="H2791" s="1" t="s">
        <v>28151</v>
      </c>
      <c r="I2791" s="1" t="s">
        <v>28152</v>
      </c>
      <c r="J2791" s="1" t="s">
        <v>28153</v>
      </c>
      <c r="K2791" s="1" t="s">
        <v>28154</v>
      </c>
      <c r="L2791" s="1" t="s">
        <v>26396</v>
      </c>
      <c r="M2791" s="1" t="s">
        <v>26398</v>
      </c>
      <c r="O2791" s="1" t="s">
        <v>20497</v>
      </c>
      <c r="P2791" s="1" t="s">
        <v>726</v>
      </c>
      <c r="Q2791" s="1" t="s">
        <v>28155</v>
      </c>
      <c r="R2791" s="1" t="s">
        <v>28152</v>
      </c>
      <c r="U2791" s="1" t="s">
        <v>759</v>
      </c>
      <c r="V2791" s="1" t="s">
        <v>760</v>
      </c>
    </row>
    <row r="2792">
      <c r="A2792" s="1" t="s">
        <v>10414</v>
      </c>
      <c r="B2792" s="1" t="s">
        <v>28156</v>
      </c>
      <c r="C2792" s="1" t="s">
        <v>40</v>
      </c>
      <c r="D2792" s="1" t="s">
        <v>13641</v>
      </c>
      <c r="E2792" s="1" t="s">
        <v>13642</v>
      </c>
    </row>
    <row r="2793">
      <c r="A2793" s="1" t="s">
        <v>10416</v>
      </c>
      <c r="B2793" s="1" t="s">
        <v>28157</v>
      </c>
      <c r="C2793" s="1" t="s">
        <v>28158</v>
      </c>
      <c r="D2793" s="1" t="s">
        <v>28159</v>
      </c>
      <c r="E2793" s="1" t="s">
        <v>28160</v>
      </c>
      <c r="G2793" s="1" t="s">
        <v>28161</v>
      </c>
      <c r="H2793" s="1" t="s">
        <v>28162</v>
      </c>
    </row>
    <row r="2794">
      <c r="A2794" s="1" t="s">
        <v>10418</v>
      </c>
      <c r="B2794" s="1" t="s">
        <v>28156</v>
      </c>
      <c r="C2794" s="1" t="s">
        <v>40</v>
      </c>
      <c r="D2794" s="1" t="s">
        <v>13641</v>
      </c>
      <c r="E2794" s="1" t="s">
        <v>13642</v>
      </c>
    </row>
    <row r="2795">
      <c r="A2795" s="1" t="s">
        <v>10423</v>
      </c>
      <c r="B2795" s="1" t="s">
        <v>507</v>
      </c>
      <c r="C2795" s="1" t="s">
        <v>509</v>
      </c>
      <c r="D2795" s="1" t="s">
        <v>2408</v>
      </c>
      <c r="E2795" s="1" t="s">
        <v>2410</v>
      </c>
      <c r="F2795" s="1" t="s">
        <v>513</v>
      </c>
      <c r="G2795" s="1" t="s">
        <v>515</v>
      </c>
      <c r="H2795" s="1" t="s">
        <v>5360</v>
      </c>
      <c r="I2795" s="1" t="s">
        <v>5362</v>
      </c>
      <c r="J2795" s="1" t="s">
        <v>28163</v>
      </c>
      <c r="K2795" s="1" t="s">
        <v>28164</v>
      </c>
      <c r="L2795" s="1" t="s">
        <v>28165</v>
      </c>
      <c r="M2795" s="1" t="s">
        <v>28166</v>
      </c>
      <c r="O2795" s="1" t="s">
        <v>524</v>
      </c>
      <c r="P2795" s="1" t="s">
        <v>526</v>
      </c>
      <c r="Q2795" s="1" t="s">
        <v>5367</v>
      </c>
      <c r="R2795" s="1" t="s">
        <v>5362</v>
      </c>
      <c r="S2795" s="1" t="s">
        <v>28167</v>
      </c>
      <c r="T2795" s="1" t="s">
        <v>28164</v>
      </c>
      <c r="U2795" s="1" t="s">
        <v>532</v>
      </c>
      <c r="V2795" s="1" t="s">
        <v>534</v>
      </c>
      <c r="X2795" s="1" t="s">
        <v>2416</v>
      </c>
      <c r="Y2795" s="1" t="s">
        <v>2418</v>
      </c>
      <c r="Z2795" s="1" t="s">
        <v>6003</v>
      </c>
      <c r="AA2795" s="1" t="s">
        <v>6004</v>
      </c>
      <c r="AB2795" s="1" t="s">
        <v>28168</v>
      </c>
      <c r="AC2795" s="1" t="s">
        <v>28169</v>
      </c>
    </row>
    <row r="2796">
      <c r="A2796" s="1" t="s">
        <v>10425</v>
      </c>
      <c r="B2796" s="1" t="s">
        <v>1077</v>
      </c>
      <c r="C2796" s="1" t="s">
        <v>1078</v>
      </c>
      <c r="D2796" s="1" t="s">
        <v>28170</v>
      </c>
      <c r="E2796" s="1" t="s">
        <v>28171</v>
      </c>
      <c r="F2796" s="1" t="s">
        <v>8902</v>
      </c>
      <c r="G2796" s="1" t="s">
        <v>8903</v>
      </c>
    </row>
    <row r="2797">
      <c r="A2797" s="1" t="s">
        <v>10427</v>
      </c>
      <c r="B2797" s="1" t="s">
        <v>273</v>
      </c>
      <c r="C2797" s="1" t="s">
        <v>274</v>
      </c>
      <c r="D2797" s="1" t="s">
        <v>28172</v>
      </c>
      <c r="E2797" s="1" t="s">
        <v>28173</v>
      </c>
      <c r="F2797" s="1" t="s">
        <v>28174</v>
      </c>
      <c r="G2797" s="1" t="s">
        <v>28175</v>
      </c>
      <c r="H2797" s="1" t="s">
        <v>28176</v>
      </c>
      <c r="I2797" s="1" t="s">
        <v>28177</v>
      </c>
      <c r="J2797" s="1" t="s">
        <v>28178</v>
      </c>
      <c r="K2797" s="1" t="s">
        <v>28179</v>
      </c>
      <c r="L2797" s="1" t="s">
        <v>28180</v>
      </c>
      <c r="M2797" s="1" t="s">
        <v>28181</v>
      </c>
      <c r="N2797" s="2" t="s">
        <v>1012</v>
      </c>
      <c r="O2797" s="1" t="s">
        <v>609</v>
      </c>
      <c r="P2797" s="2" t="s">
        <v>4573</v>
      </c>
      <c r="Q2797" s="1" t="s">
        <v>3161</v>
      </c>
      <c r="R2797" s="2" t="s">
        <v>28182</v>
      </c>
      <c r="S2797" s="1" t="s">
        <v>28183</v>
      </c>
      <c r="T2797" s="2" t="s">
        <v>13560</v>
      </c>
      <c r="U2797" s="1" t="s">
        <v>3163</v>
      </c>
      <c r="W2797" s="1" t="s">
        <v>28184</v>
      </c>
      <c r="X2797" s="1" t="s">
        <v>28185</v>
      </c>
      <c r="Y2797" s="1" t="s">
        <v>28186</v>
      </c>
      <c r="Z2797" s="1" t="s">
        <v>28187</v>
      </c>
      <c r="AB2797" s="1" t="s">
        <v>300</v>
      </c>
      <c r="AC2797" s="1" t="s">
        <v>301</v>
      </c>
      <c r="AD2797" s="1" t="s">
        <v>2305</v>
      </c>
      <c r="AE2797" s="1" t="s">
        <v>2306</v>
      </c>
    </row>
    <row r="2798">
      <c r="A2798" s="1" t="s">
        <v>10442</v>
      </c>
      <c r="B2798" s="1" t="s">
        <v>763</v>
      </c>
      <c r="C2798" s="1" t="s">
        <v>765</v>
      </c>
      <c r="D2798" s="1" t="s">
        <v>766</v>
      </c>
      <c r="E2798" s="1" t="s">
        <v>767</v>
      </c>
      <c r="F2798" s="1" t="s">
        <v>21270</v>
      </c>
      <c r="G2798" s="1" t="s">
        <v>21272</v>
      </c>
      <c r="I2798" s="1" t="s">
        <v>771</v>
      </c>
      <c r="J2798" s="1" t="s">
        <v>767</v>
      </c>
      <c r="K2798" s="1" t="s">
        <v>776</v>
      </c>
      <c r="L2798" s="1" t="s">
        <v>777</v>
      </c>
    </row>
    <row r="2799">
      <c r="A2799" s="1" t="s">
        <v>10445</v>
      </c>
      <c r="B2799" s="1" t="s">
        <v>28188</v>
      </c>
      <c r="C2799" s="1" t="s">
        <v>28189</v>
      </c>
      <c r="D2799" s="1" t="s">
        <v>28190</v>
      </c>
      <c r="E2799" s="1" t="s">
        <v>40</v>
      </c>
      <c r="F2799" s="1" t="s">
        <v>28191</v>
      </c>
      <c r="G2799" s="1" t="s">
        <v>28192</v>
      </c>
    </row>
    <row r="2800">
      <c r="A2800" s="1" t="s">
        <v>10449</v>
      </c>
      <c r="B2800" s="1" t="s">
        <v>28193</v>
      </c>
      <c r="C2800" s="1" t="s">
        <v>28194</v>
      </c>
      <c r="D2800" s="1" t="s">
        <v>28195</v>
      </c>
      <c r="E2800" s="1" t="s">
        <v>28196</v>
      </c>
      <c r="F2800" s="1" t="s">
        <v>28197</v>
      </c>
      <c r="G2800" s="1" t="s">
        <v>28198</v>
      </c>
    </row>
    <row r="2801">
      <c r="A2801" s="1" t="s">
        <v>10454</v>
      </c>
      <c r="B2801" s="1" t="s">
        <v>469</v>
      </c>
      <c r="C2801" s="1" t="s">
        <v>471</v>
      </c>
      <c r="D2801" s="1" t="s">
        <v>28199</v>
      </c>
      <c r="E2801" s="1" t="s">
        <v>28201</v>
      </c>
      <c r="G2801" s="1" t="s">
        <v>478</v>
      </c>
      <c r="H2801" s="1" t="s">
        <v>480</v>
      </c>
      <c r="I2801" s="1" t="s">
        <v>482</v>
      </c>
      <c r="J2801" s="1" t="s">
        <v>483</v>
      </c>
      <c r="L2801" s="1" t="s">
        <v>484</v>
      </c>
      <c r="M2801" s="1" t="s">
        <v>485</v>
      </c>
    </row>
    <row r="2802">
      <c r="A2802" s="1" t="s">
        <v>10473</v>
      </c>
      <c r="B2802" s="1" t="s">
        <v>6559</v>
      </c>
      <c r="C2802" s="1" t="s">
        <v>6560</v>
      </c>
      <c r="D2802" s="1" t="s">
        <v>10130</v>
      </c>
      <c r="E2802" s="1" t="s">
        <v>10131</v>
      </c>
      <c r="F2802" s="1" t="s">
        <v>6556</v>
      </c>
      <c r="G2802" s="1" t="s">
        <v>6558</v>
      </c>
      <c r="H2802" s="1" t="s">
        <v>16990</v>
      </c>
      <c r="I2802" s="1" t="s">
        <v>16991</v>
      </c>
      <c r="J2802" s="1" t="s">
        <v>28206</v>
      </c>
      <c r="K2802" s="1" t="s">
        <v>28207</v>
      </c>
      <c r="M2802" s="1" t="s">
        <v>10137</v>
      </c>
      <c r="N2802" s="1" t="s">
        <v>10138</v>
      </c>
      <c r="O2802" s="1" t="s">
        <v>19078</v>
      </c>
      <c r="P2802" s="1" t="s">
        <v>19079</v>
      </c>
      <c r="S2802" s="1" t="s">
        <v>6563</v>
      </c>
      <c r="T2802" s="1" t="s">
        <v>6564</v>
      </c>
      <c r="U2802" s="1" t="s">
        <v>4533</v>
      </c>
      <c r="V2802" s="1" t="s">
        <v>4534</v>
      </c>
    </row>
    <row r="2803">
      <c r="A2803" s="1" t="s">
        <v>10482</v>
      </c>
      <c r="B2803" s="1" t="s">
        <v>28212</v>
      </c>
      <c r="C2803" s="1" t="s">
        <v>28214</v>
      </c>
      <c r="D2803" s="1" t="s">
        <v>28215</v>
      </c>
      <c r="E2803" s="1" t="s">
        <v>28216</v>
      </c>
      <c r="F2803" s="1" t="s">
        <v>28217</v>
      </c>
      <c r="G2803" s="1" t="s">
        <v>28218</v>
      </c>
    </row>
    <row r="2804">
      <c r="A2804" s="1" t="s">
        <v>10498</v>
      </c>
      <c r="B2804" s="1" t="s">
        <v>3069</v>
      </c>
      <c r="C2804" s="1" t="s">
        <v>3071</v>
      </c>
      <c r="D2804" s="1" t="s">
        <v>3983</v>
      </c>
      <c r="E2804" s="1" t="s">
        <v>3985</v>
      </c>
      <c r="F2804" s="1" t="s">
        <v>3978</v>
      </c>
      <c r="G2804" s="1" t="s">
        <v>3979</v>
      </c>
      <c r="H2804" s="1" t="s">
        <v>12449</v>
      </c>
      <c r="I2804" s="1" t="s">
        <v>12450</v>
      </c>
      <c r="J2804" s="1" t="s">
        <v>7947</v>
      </c>
      <c r="K2804" s="1" t="s">
        <v>7949</v>
      </c>
      <c r="L2804" s="1" t="s">
        <v>3994</v>
      </c>
      <c r="M2804" s="1" t="s">
        <v>3995</v>
      </c>
      <c r="N2804" s="1" t="s">
        <v>3990</v>
      </c>
      <c r="O2804" s="1" t="s">
        <v>3992</v>
      </c>
      <c r="P2804" s="1" t="s">
        <v>12453</v>
      </c>
      <c r="Q2804" s="1" t="s">
        <v>12454</v>
      </c>
      <c r="R2804" s="1" t="s">
        <v>3089</v>
      </c>
      <c r="S2804" s="1" t="s">
        <v>3071</v>
      </c>
    </row>
    <row r="2805">
      <c r="A2805" s="1" t="s">
        <v>10505</v>
      </c>
      <c r="B2805" s="1" t="s">
        <v>239</v>
      </c>
      <c r="C2805" s="1" t="s">
        <v>240</v>
      </c>
      <c r="D2805" s="1" t="s">
        <v>507</v>
      </c>
      <c r="E2805" s="1" t="s">
        <v>509</v>
      </c>
      <c r="F2805" s="1" t="s">
        <v>28231</v>
      </c>
      <c r="G2805" s="1" t="s">
        <v>14029</v>
      </c>
      <c r="J2805" s="1" t="s">
        <v>259</v>
      </c>
      <c r="K2805" s="1" t="s">
        <v>260</v>
      </c>
    </row>
    <row r="2806">
      <c r="A2806" s="1" t="s">
        <v>10523</v>
      </c>
      <c r="B2806" s="1" t="s">
        <v>11031</v>
      </c>
      <c r="C2806" s="1" t="s">
        <v>11032</v>
      </c>
      <c r="D2806" s="1" t="s">
        <v>11029</v>
      </c>
      <c r="E2806" s="1" t="s">
        <v>11030</v>
      </c>
      <c r="F2806" s="1" t="s">
        <v>13507</v>
      </c>
      <c r="G2806" s="1" t="s">
        <v>13509</v>
      </c>
      <c r="H2806" s="1" t="s">
        <v>11035</v>
      </c>
      <c r="I2806" s="1" t="s">
        <v>11036</v>
      </c>
      <c r="J2806" s="2" t="s">
        <v>2299</v>
      </c>
      <c r="K2806" s="1" t="s">
        <v>2300</v>
      </c>
      <c r="L2806" s="2" t="s">
        <v>4644</v>
      </c>
      <c r="M2806" s="1" t="s">
        <v>1671</v>
      </c>
      <c r="N2806" s="2" t="s">
        <v>3507</v>
      </c>
      <c r="O2806" s="1" t="s">
        <v>330</v>
      </c>
      <c r="P2806" s="2" t="s">
        <v>6357</v>
      </c>
      <c r="Q2806" s="1" t="s">
        <v>1668</v>
      </c>
      <c r="R2806" s="2" t="s">
        <v>2301</v>
      </c>
      <c r="S2806" s="1" t="s">
        <v>2006</v>
      </c>
      <c r="T2806" s="2" t="s">
        <v>13517</v>
      </c>
      <c r="U2806" s="1" t="s">
        <v>11037</v>
      </c>
      <c r="V2806" s="2" t="s">
        <v>13518</v>
      </c>
      <c r="W2806" s="1" t="s">
        <v>11038</v>
      </c>
      <c r="Y2806" s="1" t="s">
        <v>11041</v>
      </c>
      <c r="Z2806" s="1" t="s">
        <v>11040</v>
      </c>
      <c r="AA2806" s="1" t="s">
        <v>11039</v>
      </c>
      <c r="AB2806" s="1" t="s">
        <v>11040</v>
      </c>
      <c r="AC2806" s="1" t="s">
        <v>201</v>
      </c>
      <c r="AD2806" s="1" t="s">
        <v>202</v>
      </c>
    </row>
    <row r="2807">
      <c r="A2807" s="1" t="s">
        <v>10524</v>
      </c>
      <c r="B2807" s="1" t="s">
        <v>3096</v>
      </c>
      <c r="C2807" s="1" t="s">
        <v>3098</v>
      </c>
      <c r="D2807" s="1" t="s">
        <v>13967</v>
      </c>
      <c r="E2807" s="1" t="s">
        <v>13968</v>
      </c>
      <c r="F2807" s="1" t="s">
        <v>24933</v>
      </c>
      <c r="G2807" s="1" t="s">
        <v>24934</v>
      </c>
      <c r="H2807" s="1" t="s">
        <v>24935</v>
      </c>
      <c r="I2807" s="1" t="s">
        <v>13972</v>
      </c>
      <c r="K2807" s="1" t="s">
        <v>13971</v>
      </c>
      <c r="L2807" s="1" t="s">
        <v>13972</v>
      </c>
      <c r="M2807" s="1" t="s">
        <v>3109</v>
      </c>
      <c r="N2807" s="1" t="s">
        <v>3126</v>
      </c>
    </row>
    <row r="2808">
      <c r="A2808" s="1" t="s">
        <v>10531</v>
      </c>
      <c r="B2808" s="1" t="s">
        <v>14549</v>
      </c>
      <c r="C2808" s="1" t="s">
        <v>14551</v>
      </c>
    </row>
    <row r="2809">
      <c r="A2809" s="1" t="s">
        <v>10545</v>
      </c>
      <c r="B2809" s="1" t="s">
        <v>24941</v>
      </c>
      <c r="C2809" s="1" t="s">
        <v>24942</v>
      </c>
      <c r="D2809" s="1" t="s">
        <v>24944</v>
      </c>
      <c r="E2809" s="1" t="s">
        <v>24946</v>
      </c>
      <c r="F2809" s="1" t="s">
        <v>24948</v>
      </c>
      <c r="G2809" s="1" t="s">
        <v>24950</v>
      </c>
    </row>
    <row r="2810">
      <c r="A2810" s="1" t="s">
        <v>10549</v>
      </c>
      <c r="B2810" s="1" t="s">
        <v>2065</v>
      </c>
      <c r="C2810" s="1" t="s">
        <v>2067</v>
      </c>
      <c r="D2810" s="1" t="s">
        <v>2068</v>
      </c>
      <c r="E2810" s="1" t="s">
        <v>2069</v>
      </c>
      <c r="F2810" s="1" t="s">
        <v>2070</v>
      </c>
      <c r="G2810" s="1" t="s">
        <v>2069</v>
      </c>
      <c r="I2810" s="1" t="s">
        <v>2071</v>
      </c>
      <c r="J2810" s="1" t="s">
        <v>2072</v>
      </c>
      <c r="K2810" s="1" t="s">
        <v>2073</v>
      </c>
      <c r="L2810" s="1" t="s">
        <v>2074</v>
      </c>
      <c r="M2810" s="1" t="s">
        <v>2076</v>
      </c>
      <c r="N2810" s="1" t="s">
        <v>2078</v>
      </c>
      <c r="O2810" s="1" t="s">
        <v>2079</v>
      </c>
      <c r="P2810" s="1" t="s">
        <v>2080</v>
      </c>
    </row>
    <row r="2811">
      <c r="A2811" s="1" t="s">
        <v>10555</v>
      </c>
      <c r="B2811" s="1" t="s">
        <v>602</v>
      </c>
      <c r="C2811" s="1" t="s">
        <v>604</v>
      </c>
      <c r="D2811" s="1" t="s">
        <v>2090</v>
      </c>
      <c r="E2811" s="1" t="s">
        <v>2092</v>
      </c>
      <c r="F2811" s="1" t="s">
        <v>2087</v>
      </c>
      <c r="G2811" s="1" t="s">
        <v>2088</v>
      </c>
      <c r="H2811" s="1" t="s">
        <v>2085</v>
      </c>
      <c r="I2811" s="1" t="s">
        <v>2086</v>
      </c>
      <c r="J2811" s="1" t="s">
        <v>2098</v>
      </c>
      <c r="K2811" s="1" t="s">
        <v>2100</v>
      </c>
      <c r="L2811" s="1" t="s">
        <v>2094</v>
      </c>
      <c r="M2811" s="1" t="s">
        <v>2096</v>
      </c>
      <c r="N2811" s="1" t="s">
        <v>2102</v>
      </c>
      <c r="O2811" s="1" t="s">
        <v>2103</v>
      </c>
      <c r="P2811" s="1" t="s">
        <v>2106</v>
      </c>
      <c r="Q2811" s="1" t="s">
        <v>2092</v>
      </c>
      <c r="S2811" s="1" t="s">
        <v>611</v>
      </c>
      <c r="T2811" s="1" t="s">
        <v>613</v>
      </c>
      <c r="U2811" s="1" t="s">
        <v>2116</v>
      </c>
      <c r="V2811" s="1" t="s">
        <v>2118</v>
      </c>
      <c r="W2811" s="1" t="s">
        <v>2108</v>
      </c>
      <c r="X2811" s="1" t="s">
        <v>2110</v>
      </c>
      <c r="Y2811" s="1" t="s">
        <v>2112</v>
      </c>
      <c r="Z2811" s="1" t="s">
        <v>2114</v>
      </c>
      <c r="AA2811" s="1" t="s">
        <v>2120</v>
      </c>
      <c r="AB2811" s="1" t="s">
        <v>2122</v>
      </c>
      <c r="AD2811" s="1" t="s">
        <v>615</v>
      </c>
      <c r="AE2811" s="1" t="s">
        <v>617</v>
      </c>
      <c r="AF2811" s="1" t="s">
        <v>2125</v>
      </c>
      <c r="AG2811" s="1" t="s">
        <v>2126</v>
      </c>
      <c r="AH2811" s="1" t="s">
        <v>2123</v>
      </c>
      <c r="AI2811" s="1" t="s">
        <v>2124</v>
      </c>
      <c r="AJ2811" s="1" t="s">
        <v>2127</v>
      </c>
      <c r="AK2811" s="1" t="s">
        <v>2128</v>
      </c>
      <c r="AL2811" s="1" t="s">
        <v>2129</v>
      </c>
      <c r="AM2811" s="1" t="s">
        <v>2130</v>
      </c>
    </row>
    <row r="2812">
      <c r="A2812" s="1" t="s">
        <v>10562</v>
      </c>
      <c r="B2812" s="1" t="s">
        <v>206</v>
      </c>
      <c r="C2812" s="1" t="s">
        <v>207</v>
      </c>
      <c r="D2812" s="1" t="s">
        <v>2134</v>
      </c>
      <c r="E2812" s="1" t="s">
        <v>2135</v>
      </c>
      <c r="F2812" s="1" t="s">
        <v>2132</v>
      </c>
      <c r="G2812" s="1" t="s">
        <v>2133</v>
      </c>
      <c r="H2812" s="1" t="s">
        <v>2136</v>
      </c>
      <c r="I2812" s="1" t="s">
        <v>2137</v>
      </c>
      <c r="K2812" s="1" t="s">
        <v>2140</v>
      </c>
      <c r="L2812" s="1" t="s">
        <v>2141</v>
      </c>
      <c r="M2812" s="1" t="s">
        <v>2138</v>
      </c>
      <c r="N2812" s="1" t="s">
        <v>2139</v>
      </c>
      <c r="O2812" s="1" t="s">
        <v>220</v>
      </c>
      <c r="P2812" s="1" t="s">
        <v>221</v>
      </c>
    </row>
    <row r="2813">
      <c r="A2813" s="1" t="s">
        <v>10565</v>
      </c>
      <c r="B2813" s="1" t="s">
        <v>1174</v>
      </c>
      <c r="C2813" s="1" t="s">
        <v>1176</v>
      </c>
      <c r="D2813" s="1" t="s">
        <v>779</v>
      </c>
      <c r="E2813" s="1" t="s">
        <v>780</v>
      </c>
      <c r="F2813" s="1" t="s">
        <v>791</v>
      </c>
      <c r="G2813" s="1" t="s">
        <v>794</v>
      </c>
      <c r="H2813" s="1" t="s">
        <v>2143</v>
      </c>
      <c r="I2813" s="1" t="s">
        <v>2144</v>
      </c>
      <c r="J2813" s="1" t="s">
        <v>1178</v>
      </c>
      <c r="K2813" s="1" t="s">
        <v>1180</v>
      </c>
      <c r="L2813" s="1" t="s">
        <v>786</v>
      </c>
      <c r="M2813" s="1" t="s">
        <v>787</v>
      </c>
      <c r="O2813" s="1" t="s">
        <v>788</v>
      </c>
      <c r="P2813" s="1" t="s">
        <v>789</v>
      </c>
      <c r="Q2813" s="1" t="s">
        <v>804</v>
      </c>
      <c r="R2813" s="1" t="s">
        <v>806</v>
      </c>
    </row>
    <row r="2814">
      <c r="A2814" s="1" t="s">
        <v>10573</v>
      </c>
      <c r="B2814" s="1" t="s">
        <v>2151</v>
      </c>
      <c r="C2814" s="1" t="s">
        <v>2152</v>
      </c>
      <c r="D2814" s="1" t="s">
        <v>2153</v>
      </c>
      <c r="E2814" s="1" t="s">
        <v>2154</v>
      </c>
      <c r="G2814" s="1" t="s">
        <v>2155</v>
      </c>
      <c r="H2814" s="1" t="s">
        <v>2156</v>
      </c>
      <c r="J2814" s="1" t="s">
        <v>2157</v>
      </c>
      <c r="K2814" s="1" t="s">
        <v>2158</v>
      </c>
    </row>
    <row r="2815">
      <c r="A2815" s="1" t="s">
        <v>10586</v>
      </c>
      <c r="B2815" s="1" t="s">
        <v>2162</v>
      </c>
      <c r="C2815" s="1" t="s">
        <v>2163</v>
      </c>
      <c r="D2815" s="1" t="s">
        <v>2160</v>
      </c>
      <c r="E2815" s="1" t="s">
        <v>2161</v>
      </c>
      <c r="F2815" s="1" t="s">
        <v>4272</v>
      </c>
      <c r="G2815" s="1" t="s">
        <v>4274</v>
      </c>
      <c r="H2815" s="1" t="s">
        <v>2164</v>
      </c>
      <c r="I2815" s="1" t="s">
        <v>2165</v>
      </c>
      <c r="J2815" s="1" t="s">
        <v>2166</v>
      </c>
      <c r="K2815" s="1" t="s">
        <v>2167</v>
      </c>
      <c r="L2815" s="2" t="s">
        <v>1984</v>
      </c>
      <c r="M2815" s="1" t="s">
        <v>1986</v>
      </c>
      <c r="Q2815" s="1" t="s">
        <v>2168</v>
      </c>
      <c r="R2815" s="1" t="s">
        <v>2169</v>
      </c>
      <c r="S2815" s="1" t="s">
        <v>4275</v>
      </c>
      <c r="T2815" s="1" t="s">
        <v>4276</v>
      </c>
      <c r="U2815" s="1" t="s">
        <v>2171</v>
      </c>
      <c r="V2815" s="1" t="s">
        <v>2172</v>
      </c>
      <c r="W2815" s="1" t="s">
        <v>2170</v>
      </c>
      <c r="X2815" s="1" t="s">
        <v>2161</v>
      </c>
    </row>
    <row r="2816">
      <c r="A2816" s="1" t="s">
        <v>10600</v>
      </c>
      <c r="B2816" s="1" t="s">
        <v>2174</v>
      </c>
      <c r="C2816" s="1" t="s">
        <v>2175</v>
      </c>
      <c r="D2816" s="1" t="s">
        <v>2176</v>
      </c>
      <c r="E2816" s="1" t="s">
        <v>2177</v>
      </c>
      <c r="F2816" s="1" t="s">
        <v>2178</v>
      </c>
      <c r="G2816" s="1" t="s">
        <v>2179</v>
      </c>
      <c r="H2816" s="2" t="s">
        <v>2304</v>
      </c>
      <c r="I2816" s="1" t="s">
        <v>2008</v>
      </c>
      <c r="J2816" s="2" t="s">
        <v>4155</v>
      </c>
      <c r="K2816" s="1" t="s">
        <v>2005</v>
      </c>
      <c r="M2816" s="1" t="s">
        <v>2180</v>
      </c>
      <c r="N2816" s="1" t="s">
        <v>2175</v>
      </c>
    </row>
    <row r="2817">
      <c r="A2817" s="1" t="s">
        <v>10606</v>
      </c>
      <c r="B2817" s="1" t="s">
        <v>2190</v>
      </c>
      <c r="C2817" s="1" t="s">
        <v>2191</v>
      </c>
      <c r="D2817" s="1" t="s">
        <v>2196</v>
      </c>
      <c r="E2817" s="1" t="s">
        <v>2197</v>
      </c>
      <c r="F2817" s="1" t="s">
        <v>2192</v>
      </c>
      <c r="G2817" s="1" t="s">
        <v>2193</v>
      </c>
      <c r="H2817" s="1" t="s">
        <v>2194</v>
      </c>
      <c r="I2817" s="1" t="s">
        <v>2195</v>
      </c>
      <c r="J2817" s="1" t="s">
        <v>2198</v>
      </c>
      <c r="K2817" s="1" t="s">
        <v>2199</v>
      </c>
      <c r="M2817" s="1" t="s">
        <v>2202</v>
      </c>
      <c r="N2817" s="1" t="s">
        <v>2197</v>
      </c>
      <c r="O2817" s="1" t="s">
        <v>2200</v>
      </c>
      <c r="P2817" s="1" t="s">
        <v>2201</v>
      </c>
      <c r="Q2817" s="1" t="s">
        <v>2205</v>
      </c>
      <c r="R2817" s="1" t="s">
        <v>2206</v>
      </c>
      <c r="S2817" s="1" t="s">
        <v>2203</v>
      </c>
      <c r="T2817" s="1" t="s">
        <v>2204</v>
      </c>
    </row>
    <row r="2818">
      <c r="A2818" s="1" t="s">
        <v>10613</v>
      </c>
      <c r="B2818" s="1" t="s">
        <v>2208</v>
      </c>
      <c r="C2818" s="1" t="s">
        <v>2209</v>
      </c>
      <c r="D2818" s="1" t="s">
        <v>2210</v>
      </c>
      <c r="E2818" s="1" t="s">
        <v>2211</v>
      </c>
      <c r="G2818" s="1" t="s">
        <v>2212</v>
      </c>
      <c r="H2818" s="1" t="s">
        <v>2213</v>
      </c>
    </row>
    <row r="2819">
      <c r="A2819" s="1" t="s">
        <v>10618</v>
      </c>
      <c r="B2819" s="1" t="s">
        <v>28348</v>
      </c>
      <c r="C2819" s="1" t="s">
        <v>28349</v>
      </c>
      <c r="D2819" s="1" t="s">
        <v>17879</v>
      </c>
      <c r="E2819" s="1" t="s">
        <v>40</v>
      </c>
      <c r="G2819" s="1" t="s">
        <v>28350</v>
      </c>
      <c r="H2819" s="1" t="s">
        <v>28351</v>
      </c>
    </row>
    <row r="2820">
      <c r="A2820" s="1" t="s">
        <v>10622</v>
      </c>
      <c r="B2820" s="1" t="s">
        <v>1289</v>
      </c>
      <c r="C2820" s="1" t="s">
        <v>1290</v>
      </c>
      <c r="D2820" s="1" t="s">
        <v>8519</v>
      </c>
      <c r="E2820" s="1" t="s">
        <v>8520</v>
      </c>
      <c r="F2820" s="1" t="s">
        <v>8517</v>
      </c>
      <c r="G2820" s="1" t="s">
        <v>8518</v>
      </c>
      <c r="H2820" s="1" t="s">
        <v>14088</v>
      </c>
      <c r="I2820" s="1" t="s">
        <v>14089</v>
      </c>
      <c r="J2820" s="1" t="s">
        <v>28354</v>
      </c>
      <c r="K2820" s="1" t="s">
        <v>28356</v>
      </c>
      <c r="L2820" s="1" t="s">
        <v>28357</v>
      </c>
      <c r="M2820" s="1" t="s">
        <v>28358</v>
      </c>
      <c r="O2820" s="1" t="s">
        <v>8534</v>
      </c>
      <c r="P2820" s="1" t="s">
        <v>8535</v>
      </c>
      <c r="Q2820" s="1" t="s">
        <v>8532</v>
      </c>
      <c r="R2820" s="1" t="s">
        <v>8533</v>
      </c>
      <c r="T2820" s="1" t="s">
        <v>1310</v>
      </c>
      <c r="U2820" s="1" t="s">
        <v>1290</v>
      </c>
      <c r="V2820" s="1" t="s">
        <v>28360</v>
      </c>
      <c r="W2820" s="1" t="s">
        <v>28361</v>
      </c>
    </row>
    <row r="2821">
      <c r="A2821" s="1" t="s">
        <v>10632</v>
      </c>
      <c r="B2821" s="1" t="s">
        <v>6893</v>
      </c>
      <c r="C2821" s="1" t="s">
        <v>6895</v>
      </c>
      <c r="D2821" s="1" t="s">
        <v>28365</v>
      </c>
      <c r="E2821" s="1" t="s">
        <v>28366</v>
      </c>
      <c r="G2821" s="1" t="s">
        <v>6907</v>
      </c>
      <c r="H2821" s="1" t="s">
        <v>6909</v>
      </c>
      <c r="I2821" s="1" t="s">
        <v>3520</v>
      </c>
      <c r="J2821" s="1" t="s">
        <v>3522</v>
      </c>
    </row>
    <row r="2822">
      <c r="A2822" s="1" t="s">
        <v>10746</v>
      </c>
      <c r="B2822" s="1" t="s">
        <v>169</v>
      </c>
      <c r="C2822" s="1" t="s">
        <v>170</v>
      </c>
      <c r="D2822" s="1" t="s">
        <v>925</v>
      </c>
      <c r="E2822" s="1" t="s">
        <v>927</v>
      </c>
      <c r="F2822" s="1" t="s">
        <v>928</v>
      </c>
      <c r="G2822" s="1" t="s">
        <v>929</v>
      </c>
      <c r="H2822" s="1" t="s">
        <v>28372</v>
      </c>
      <c r="I2822" s="1" t="s">
        <v>7773</v>
      </c>
      <c r="J2822" s="1" t="s">
        <v>933</v>
      </c>
      <c r="K2822" s="1" t="s">
        <v>935</v>
      </c>
      <c r="M2822" s="1" t="s">
        <v>937</v>
      </c>
      <c r="N2822" s="1" t="s">
        <v>940</v>
      </c>
      <c r="O2822" s="1" t="s">
        <v>482</v>
      </c>
      <c r="P2822" s="1" t="s">
        <v>483</v>
      </c>
      <c r="T2822" s="1" t="s">
        <v>183</v>
      </c>
      <c r="U2822" s="1" t="s">
        <v>184</v>
      </c>
      <c r="V2822" s="1" t="s">
        <v>945</v>
      </c>
      <c r="W2822" s="1" t="s">
        <v>946</v>
      </c>
    </row>
    <row r="2823">
      <c r="A2823" s="1" t="s">
        <v>10756</v>
      </c>
      <c r="B2823" s="1" t="s">
        <v>6903</v>
      </c>
      <c r="C2823" s="1" t="s">
        <v>6904</v>
      </c>
      <c r="D2823" s="1" t="s">
        <v>6905</v>
      </c>
      <c r="E2823" s="1" t="s">
        <v>40</v>
      </c>
      <c r="F2823" s="1" t="s">
        <v>6906</v>
      </c>
      <c r="G2823" s="1" t="s">
        <v>6908</v>
      </c>
    </row>
    <row r="2824">
      <c r="A2824" s="1" t="s">
        <v>10772</v>
      </c>
      <c r="B2824" s="1" t="s">
        <v>28376</v>
      </c>
      <c r="C2824" s="1" t="s">
        <v>40</v>
      </c>
    </row>
    <row r="2825">
      <c r="A2825" s="1" t="s">
        <v>10776</v>
      </c>
      <c r="B2825" s="1" t="s">
        <v>1907</v>
      </c>
      <c r="C2825" s="1" t="s">
        <v>1909</v>
      </c>
      <c r="D2825" s="1" t="s">
        <v>28385</v>
      </c>
      <c r="E2825" s="1" t="s">
        <v>28387</v>
      </c>
      <c r="F2825" s="1" t="s">
        <v>28389</v>
      </c>
      <c r="G2825" s="1" t="s">
        <v>28391</v>
      </c>
      <c r="I2825" s="1" t="s">
        <v>28392</v>
      </c>
      <c r="J2825" s="1" t="s">
        <v>28387</v>
      </c>
      <c r="K2825" s="1" t="s">
        <v>1923</v>
      </c>
      <c r="L2825" s="1" t="s">
        <v>1924</v>
      </c>
    </row>
    <row r="2826">
      <c r="A2826" s="1" t="s">
        <v>10792</v>
      </c>
      <c r="B2826" s="1" t="s">
        <v>791</v>
      </c>
      <c r="C2826" s="1" t="s">
        <v>794</v>
      </c>
      <c r="D2826" s="1" t="s">
        <v>28396</v>
      </c>
      <c r="E2826" s="1" t="s">
        <v>28397</v>
      </c>
      <c r="F2826" s="1" t="s">
        <v>799</v>
      </c>
      <c r="G2826" s="1" t="s">
        <v>800</v>
      </c>
      <c r="I2826" s="1" t="s">
        <v>804</v>
      </c>
      <c r="J2826" s="1" t="s">
        <v>806</v>
      </c>
    </row>
    <row r="2827">
      <c r="A2827" s="1" t="s">
        <v>10802</v>
      </c>
      <c r="B2827" s="1" t="s">
        <v>469</v>
      </c>
      <c r="C2827" s="1" t="s">
        <v>471</v>
      </c>
      <c r="D2827" s="1" t="s">
        <v>3439</v>
      </c>
      <c r="E2827" s="1" t="s">
        <v>3441</v>
      </c>
      <c r="F2827" s="1" t="s">
        <v>3442</v>
      </c>
      <c r="G2827" s="1" t="s">
        <v>3443</v>
      </c>
      <c r="H2827" s="1" t="s">
        <v>28399</v>
      </c>
      <c r="I2827" s="1" t="s">
        <v>28400</v>
      </c>
      <c r="K2827" s="1" t="s">
        <v>478</v>
      </c>
      <c r="L2827" s="1" t="s">
        <v>480</v>
      </c>
      <c r="M2827" s="1" t="s">
        <v>3446</v>
      </c>
      <c r="N2827" s="1" t="s">
        <v>3447</v>
      </c>
      <c r="O2827" s="1" t="s">
        <v>3448</v>
      </c>
      <c r="P2827" s="1" t="s">
        <v>3450</v>
      </c>
      <c r="R2827" s="1" t="s">
        <v>484</v>
      </c>
      <c r="S2827" s="1" t="s">
        <v>485</v>
      </c>
      <c r="T2827" s="1" t="s">
        <v>3452</v>
      </c>
      <c r="U2827" s="1" t="s">
        <v>3453</v>
      </c>
    </row>
    <row r="2828">
      <c r="A2828" s="1" t="s">
        <v>28404</v>
      </c>
      <c r="B2828" s="1" t="s">
        <v>28405</v>
      </c>
      <c r="C2828" s="1" t="s">
        <v>28406</v>
      </c>
      <c r="D2828" s="1" t="s">
        <v>28407</v>
      </c>
      <c r="E2828" s="1" t="s">
        <v>28408</v>
      </c>
      <c r="F2828" s="1" t="s">
        <v>28409</v>
      </c>
      <c r="G2828" s="1" t="s">
        <v>28411</v>
      </c>
    </row>
    <row r="2829">
      <c r="A2829" s="1" t="s">
        <v>10805</v>
      </c>
      <c r="B2829" s="1" t="s">
        <v>6609</v>
      </c>
      <c r="C2829" s="1" t="s">
        <v>6610</v>
      </c>
      <c r="D2829" s="1" t="s">
        <v>28412</v>
      </c>
      <c r="E2829" s="1" t="s">
        <v>28413</v>
      </c>
      <c r="G2829" s="1" t="s">
        <v>6621</v>
      </c>
      <c r="H2829" s="1" t="s">
        <v>6623</v>
      </c>
      <c r="I2829" s="1" t="s">
        <v>6628</v>
      </c>
      <c r="J2829" s="1" t="s">
        <v>6629</v>
      </c>
      <c r="L2829" s="1" t="s">
        <v>6630</v>
      </c>
      <c r="M2829" s="1" t="s">
        <v>6631</v>
      </c>
    </row>
    <row r="2830">
      <c r="A2830" s="1" t="s">
        <v>10810</v>
      </c>
      <c r="B2830" s="1" t="s">
        <v>6059</v>
      </c>
      <c r="C2830" s="1" t="s">
        <v>6061</v>
      </c>
      <c r="D2830" s="1" t="s">
        <v>28415</v>
      </c>
      <c r="E2830" s="1" t="s">
        <v>28416</v>
      </c>
      <c r="F2830" s="1" t="s">
        <v>28417</v>
      </c>
      <c r="G2830" s="1" t="s">
        <v>28418</v>
      </c>
      <c r="I2830" s="1" t="s">
        <v>28419</v>
      </c>
      <c r="J2830" s="1" t="s">
        <v>28420</v>
      </c>
      <c r="K2830" s="1" t="s">
        <v>6069</v>
      </c>
      <c r="L2830" s="1" t="s">
        <v>6074</v>
      </c>
    </row>
    <row r="2831">
      <c r="A2831" s="1" t="s">
        <v>10829</v>
      </c>
      <c r="B2831" s="1" t="s">
        <v>169</v>
      </c>
      <c r="C2831" s="1" t="s">
        <v>170</v>
      </c>
      <c r="D2831" s="1" t="s">
        <v>28422</v>
      </c>
      <c r="E2831" s="1" t="s">
        <v>28423</v>
      </c>
      <c r="F2831" s="1" t="s">
        <v>28424</v>
      </c>
      <c r="G2831" s="1" t="s">
        <v>28425</v>
      </c>
      <c r="H2831" s="1" t="s">
        <v>28426</v>
      </c>
      <c r="I2831" s="1" t="s">
        <v>28428</v>
      </c>
      <c r="J2831" s="1" t="s">
        <v>28430</v>
      </c>
      <c r="K2831" s="1" t="s">
        <v>28431</v>
      </c>
      <c r="M2831" s="1" t="s">
        <v>28433</v>
      </c>
      <c r="N2831" s="1" t="s">
        <v>28435</v>
      </c>
      <c r="O2831" s="1" t="s">
        <v>28437</v>
      </c>
      <c r="P2831" s="1" t="s">
        <v>10975</v>
      </c>
      <c r="Q2831" s="1" t="s">
        <v>183</v>
      </c>
      <c r="R2831" s="1" t="s">
        <v>184</v>
      </c>
      <c r="S2831" s="1" t="s">
        <v>28440</v>
      </c>
      <c r="T2831" s="1" t="s">
        <v>28441</v>
      </c>
    </row>
    <row r="2832">
      <c r="A2832" s="1" t="s">
        <v>10835</v>
      </c>
      <c r="B2832" s="1" t="s">
        <v>469</v>
      </c>
      <c r="C2832" s="1" t="s">
        <v>471</v>
      </c>
      <c r="D2832" s="1" t="s">
        <v>28443</v>
      </c>
      <c r="E2832" s="1" t="s">
        <v>28444</v>
      </c>
      <c r="F2832" s="1" t="s">
        <v>28445</v>
      </c>
      <c r="G2832" s="1" t="s">
        <v>28446</v>
      </c>
      <c r="I2832" s="1" t="s">
        <v>28447</v>
      </c>
      <c r="J2832" s="1" t="s">
        <v>28448</v>
      </c>
      <c r="K2832" s="1" t="s">
        <v>484</v>
      </c>
      <c r="L2832" s="1" t="s">
        <v>485</v>
      </c>
    </row>
    <row r="2833">
      <c r="A2833" s="1" t="s">
        <v>10840</v>
      </c>
      <c r="C2833" s="1" t="s">
        <v>28264</v>
      </c>
      <c r="D2833" s="1" t="s">
        <v>1341</v>
      </c>
      <c r="E2833" s="1" t="s">
        <v>28265</v>
      </c>
      <c r="F2833" s="1" t="s">
        <v>28266</v>
      </c>
    </row>
    <row r="2834">
      <c r="A2834" s="1" t="s">
        <v>10848</v>
      </c>
      <c r="B2834" s="1" t="s">
        <v>6106</v>
      </c>
      <c r="C2834" s="1" t="s">
        <v>40</v>
      </c>
    </row>
    <row r="2835">
      <c r="A2835" s="1" t="s">
        <v>10854</v>
      </c>
      <c r="B2835" s="1" t="s">
        <v>469</v>
      </c>
      <c r="C2835" s="1" t="s">
        <v>471</v>
      </c>
      <c r="D2835" s="1" t="s">
        <v>6101</v>
      </c>
      <c r="E2835" s="1" t="s">
        <v>6102</v>
      </c>
      <c r="F2835" s="1" t="s">
        <v>5571</v>
      </c>
      <c r="G2835" s="1" t="s">
        <v>5572</v>
      </c>
      <c r="H2835" s="1" t="s">
        <v>478</v>
      </c>
      <c r="I2835" s="1" t="s">
        <v>480</v>
      </c>
      <c r="J2835" s="1" t="s">
        <v>1457</v>
      </c>
      <c r="K2835" s="1" t="s">
        <v>1458</v>
      </c>
      <c r="L2835" s="1" t="s">
        <v>482</v>
      </c>
      <c r="M2835" s="1" t="s">
        <v>483</v>
      </c>
      <c r="O2835" s="1" t="s">
        <v>484</v>
      </c>
      <c r="P2835" s="1" t="s">
        <v>485</v>
      </c>
    </row>
    <row r="2836">
      <c r="A2836" s="1" t="s">
        <v>10858</v>
      </c>
      <c r="B2836" s="1" t="s">
        <v>348</v>
      </c>
      <c r="C2836" s="1" t="s">
        <v>349</v>
      </c>
      <c r="D2836" s="1" t="s">
        <v>21219</v>
      </c>
      <c r="E2836" s="1" t="s">
        <v>3489</v>
      </c>
      <c r="G2836" s="1" t="s">
        <v>354</v>
      </c>
      <c r="H2836" s="1" t="s">
        <v>349</v>
      </c>
      <c r="I2836" s="1" t="s">
        <v>363</v>
      </c>
      <c r="J2836" s="1" t="s">
        <v>364</v>
      </c>
    </row>
    <row r="2837">
      <c r="A2837" s="1" t="s">
        <v>10873</v>
      </c>
      <c r="B2837" s="1" t="s">
        <v>17849</v>
      </c>
      <c r="C2837" s="1" t="s">
        <v>17850</v>
      </c>
      <c r="D2837" s="1" t="s">
        <v>17851</v>
      </c>
      <c r="E2837" s="1" t="s">
        <v>17852</v>
      </c>
      <c r="F2837" s="1" t="s">
        <v>17853</v>
      </c>
      <c r="G2837" s="1" t="s">
        <v>17854</v>
      </c>
      <c r="I2837" s="1" t="s">
        <v>17857</v>
      </c>
      <c r="J2837" s="1" t="s">
        <v>17858</v>
      </c>
      <c r="K2837" s="1" t="s">
        <v>17859</v>
      </c>
      <c r="L2837" s="1" t="s">
        <v>17860</v>
      </c>
    </row>
    <row r="2838">
      <c r="A2838" s="1" t="s">
        <v>10879</v>
      </c>
      <c r="B2838" s="1" t="s">
        <v>6794</v>
      </c>
      <c r="C2838" s="1" t="s">
        <v>6795</v>
      </c>
      <c r="D2838" s="1" t="s">
        <v>2186</v>
      </c>
      <c r="E2838" s="1" t="s">
        <v>196</v>
      </c>
      <c r="G2838" s="1" t="s">
        <v>6797</v>
      </c>
      <c r="H2838" s="1" t="s">
        <v>6799</v>
      </c>
      <c r="I2838" s="1" t="s">
        <v>11837</v>
      </c>
      <c r="J2838" s="1" t="s">
        <v>11840</v>
      </c>
    </row>
    <row r="2839">
      <c r="A2839" s="1" t="s">
        <v>28458</v>
      </c>
      <c r="B2839" s="1" t="s">
        <v>28459</v>
      </c>
      <c r="C2839" s="1" t="s">
        <v>189</v>
      </c>
    </row>
    <row r="2840">
      <c r="A2840" s="1" t="s">
        <v>10887</v>
      </c>
      <c r="B2840" s="1" t="s">
        <v>14479</v>
      </c>
      <c r="C2840" s="1" t="s">
        <v>189</v>
      </c>
    </row>
    <row r="2841">
      <c r="A2841" s="1" t="s">
        <v>10895</v>
      </c>
      <c r="B2841" s="1" t="s">
        <v>5538</v>
      </c>
      <c r="C2841" s="1" t="s">
        <v>5539</v>
      </c>
      <c r="D2841" s="1" t="s">
        <v>8481</v>
      </c>
      <c r="E2841" s="1" t="s">
        <v>8484</v>
      </c>
      <c r="F2841" s="1" t="s">
        <v>28462</v>
      </c>
      <c r="G2841" s="1" t="s">
        <v>15847</v>
      </c>
      <c r="H2841" s="1" t="s">
        <v>8488</v>
      </c>
      <c r="I2841" s="1" t="s">
        <v>8490</v>
      </c>
      <c r="J2841" s="2" t="s">
        <v>8491</v>
      </c>
      <c r="K2841" s="1" t="s">
        <v>8494</v>
      </c>
      <c r="L2841" s="1" t="s">
        <v>8496</v>
      </c>
      <c r="M2841" s="1" t="s">
        <v>5544</v>
      </c>
      <c r="N2841" s="1" t="s">
        <v>5546</v>
      </c>
      <c r="O2841" s="1" t="s">
        <v>5547</v>
      </c>
    </row>
    <row r="2842">
      <c r="A2842" s="1" t="s">
        <v>10897</v>
      </c>
      <c r="B2842" s="1" t="s">
        <v>28464</v>
      </c>
      <c r="C2842" s="1" t="s">
        <v>28465</v>
      </c>
      <c r="D2842" s="1" t="s">
        <v>14898</v>
      </c>
      <c r="E2842" s="1" t="s">
        <v>40</v>
      </c>
      <c r="H2842" s="1" t="s">
        <v>12800</v>
      </c>
      <c r="I2842" s="1" t="s">
        <v>12801</v>
      </c>
    </row>
    <row r="2843">
      <c r="A2843" s="1" t="s">
        <v>11640</v>
      </c>
      <c r="B2843" s="1" t="s">
        <v>130</v>
      </c>
      <c r="C2843" s="1" t="s">
        <v>131</v>
      </c>
      <c r="D2843" s="1" t="s">
        <v>14866</v>
      </c>
      <c r="E2843" s="1" t="s">
        <v>14867</v>
      </c>
      <c r="F2843" s="1" t="s">
        <v>14868</v>
      </c>
      <c r="G2843" s="1" t="s">
        <v>14869</v>
      </c>
      <c r="H2843" s="1" t="s">
        <v>13939</v>
      </c>
      <c r="I2843" s="1" t="s">
        <v>139</v>
      </c>
      <c r="K2843" s="1" t="s">
        <v>140</v>
      </c>
      <c r="L2843" s="1" t="s">
        <v>141</v>
      </c>
      <c r="M2843" s="1" t="s">
        <v>14870</v>
      </c>
      <c r="N2843" s="1" t="s">
        <v>14869</v>
      </c>
      <c r="P2843" s="1" t="s">
        <v>148</v>
      </c>
      <c r="Q2843" s="1" t="s">
        <v>149</v>
      </c>
      <c r="R2843" s="1" t="s">
        <v>14871</v>
      </c>
      <c r="S2843" s="1" t="s">
        <v>14872</v>
      </c>
    </row>
    <row r="2844">
      <c r="A2844" s="1" t="s">
        <v>10899</v>
      </c>
      <c r="B2844" s="1" t="s">
        <v>1597</v>
      </c>
      <c r="C2844" s="1" t="s">
        <v>1599</v>
      </c>
      <c r="D2844" s="1" t="s">
        <v>14860</v>
      </c>
      <c r="E2844" s="1" t="s">
        <v>14861</v>
      </c>
      <c r="F2844" s="1" t="s">
        <v>14862</v>
      </c>
      <c r="G2844" s="1" t="s">
        <v>14863</v>
      </c>
      <c r="H2844" s="1" t="s">
        <v>14864</v>
      </c>
      <c r="I2844" s="1" t="s">
        <v>14865</v>
      </c>
      <c r="J2844" s="1" t="s">
        <v>1610</v>
      </c>
      <c r="K2844" s="1" t="s">
        <v>1611</v>
      </c>
    </row>
    <row r="2845">
      <c r="A2845" s="1" t="s">
        <v>10905</v>
      </c>
      <c r="B2845" s="1" t="s">
        <v>2287</v>
      </c>
      <c r="C2845" s="1" t="s">
        <v>2289</v>
      </c>
      <c r="G2845" s="1" t="s">
        <v>12219</v>
      </c>
      <c r="H2845" s="1" t="s">
        <v>12220</v>
      </c>
      <c r="I2845" s="1" t="s">
        <v>14855</v>
      </c>
      <c r="J2845" s="1" t="s">
        <v>12239</v>
      </c>
      <c r="K2845" s="1" t="s">
        <v>12226</v>
      </c>
      <c r="L2845" s="1" t="s">
        <v>12227</v>
      </c>
      <c r="M2845" s="2" t="s">
        <v>1012</v>
      </c>
      <c r="N2845" s="1" t="s">
        <v>609</v>
      </c>
      <c r="O2845" s="2" t="s">
        <v>4573</v>
      </c>
      <c r="P2845" s="1" t="s">
        <v>3161</v>
      </c>
      <c r="Q2845" s="2" t="s">
        <v>12229</v>
      </c>
      <c r="R2845" s="1" t="s">
        <v>12231</v>
      </c>
      <c r="S2845" s="1" t="s">
        <v>12233</v>
      </c>
      <c r="T2845" s="1" t="s">
        <v>12235</v>
      </c>
      <c r="V2845" s="1" t="s">
        <v>14857</v>
      </c>
      <c r="W2845" s="1" t="s">
        <v>14858</v>
      </c>
      <c r="X2845" s="1" t="s">
        <v>12237</v>
      </c>
      <c r="Y2845" s="1" t="s">
        <v>12239</v>
      </c>
      <c r="Z2845" s="1" t="s">
        <v>2312</v>
      </c>
      <c r="AA2845" s="1" t="s">
        <v>2314</v>
      </c>
    </row>
    <row r="2846">
      <c r="A2846" s="1" t="s">
        <v>10914</v>
      </c>
      <c r="B2846" s="1" t="s">
        <v>346</v>
      </c>
      <c r="C2846" s="1" t="s">
        <v>347</v>
      </c>
      <c r="E2846" s="1" t="s">
        <v>868</v>
      </c>
      <c r="F2846" s="1" t="s">
        <v>870</v>
      </c>
      <c r="G2846" s="1" t="s">
        <v>28479</v>
      </c>
      <c r="H2846" s="1" t="s">
        <v>28480</v>
      </c>
      <c r="I2846" s="1" t="s">
        <v>5883</v>
      </c>
      <c r="J2846" s="1" t="s">
        <v>5885</v>
      </c>
      <c r="K2846" s="1" t="s">
        <v>876</v>
      </c>
      <c r="L2846" s="1" t="s">
        <v>870</v>
      </c>
      <c r="O2846" s="1" t="s">
        <v>361</v>
      </c>
      <c r="P2846" s="1" t="s">
        <v>362</v>
      </c>
    </row>
    <row r="2847">
      <c r="A2847" s="1" t="s">
        <v>10934</v>
      </c>
      <c r="B2847" s="1" t="s">
        <v>791</v>
      </c>
      <c r="C2847" s="1" t="s">
        <v>794</v>
      </c>
      <c r="D2847" s="1" t="s">
        <v>795</v>
      </c>
      <c r="E2847" s="1" t="s">
        <v>796</v>
      </c>
      <c r="F2847" s="1" t="s">
        <v>28486</v>
      </c>
      <c r="G2847" s="1" t="s">
        <v>139</v>
      </c>
      <c r="H2847" s="1" t="s">
        <v>799</v>
      </c>
      <c r="I2847" s="1" t="s">
        <v>800</v>
      </c>
      <c r="J2847" s="1" t="s">
        <v>801</v>
      </c>
      <c r="K2847" s="1" t="s">
        <v>802</v>
      </c>
      <c r="N2847" s="1" t="s">
        <v>804</v>
      </c>
      <c r="O2847" s="1" t="s">
        <v>806</v>
      </c>
    </row>
    <row r="2848">
      <c r="A2848" s="1" t="s">
        <v>10948</v>
      </c>
      <c r="B2848" s="1" t="s">
        <v>28487</v>
      </c>
      <c r="C2848" s="1" t="s">
        <v>28489</v>
      </c>
      <c r="D2848" s="1" t="s">
        <v>28491</v>
      </c>
      <c r="E2848" s="1" t="s">
        <v>594</v>
      </c>
      <c r="G2848" s="1" t="s">
        <v>28494</v>
      </c>
      <c r="H2848" s="1" t="s">
        <v>28496</v>
      </c>
      <c r="I2848" s="1" t="s">
        <v>17348</v>
      </c>
      <c r="J2848" s="1" t="s">
        <v>17349</v>
      </c>
    </row>
    <row r="2849">
      <c r="A2849" s="1" t="s">
        <v>10983</v>
      </c>
      <c r="B2849" s="1" t="s">
        <v>950</v>
      </c>
      <c r="C2849" s="1" t="s">
        <v>952</v>
      </c>
      <c r="D2849" s="1" t="s">
        <v>28499</v>
      </c>
      <c r="E2849" s="1" t="s">
        <v>28500</v>
      </c>
      <c r="G2849" s="1" t="s">
        <v>957</v>
      </c>
      <c r="H2849" s="1" t="s">
        <v>958</v>
      </c>
      <c r="J2849" s="1" t="s">
        <v>959</v>
      </c>
      <c r="K2849" s="1" t="s">
        <v>963</v>
      </c>
    </row>
    <row r="2850">
      <c r="A2850" s="1" t="s">
        <v>10995</v>
      </c>
      <c r="B2850" s="1" t="s">
        <v>28504</v>
      </c>
      <c r="C2850" s="1" t="s">
        <v>5743</v>
      </c>
      <c r="D2850" s="1" t="s">
        <v>13837</v>
      </c>
      <c r="E2850" s="1" t="s">
        <v>13838</v>
      </c>
    </row>
    <row r="2851">
      <c r="A2851" s="1" t="s">
        <v>10997</v>
      </c>
      <c r="B2851" s="1" t="s">
        <v>763</v>
      </c>
      <c r="C2851" s="1" t="s">
        <v>765</v>
      </c>
      <c r="D2851" s="1" t="s">
        <v>766</v>
      </c>
      <c r="E2851" s="1" t="s">
        <v>767</v>
      </c>
      <c r="F2851" s="1" t="s">
        <v>8408</v>
      </c>
      <c r="G2851" s="1" t="s">
        <v>8410</v>
      </c>
      <c r="I2851" s="1" t="s">
        <v>771</v>
      </c>
      <c r="J2851" s="1" t="s">
        <v>767</v>
      </c>
      <c r="K2851" s="1" t="s">
        <v>776</v>
      </c>
      <c r="L2851" s="1" t="s">
        <v>777</v>
      </c>
    </row>
    <row r="2852">
      <c r="A2852" s="1" t="s">
        <v>11000</v>
      </c>
      <c r="B2852" s="1" t="s">
        <v>28506</v>
      </c>
      <c r="C2852" s="1" t="s">
        <v>6166</v>
      </c>
    </row>
    <row r="2853">
      <c r="A2853" s="1" t="s">
        <v>11009</v>
      </c>
      <c r="B2853" s="1" t="s">
        <v>28508</v>
      </c>
      <c r="C2853" s="1" t="s">
        <v>189</v>
      </c>
    </row>
    <row r="2854">
      <c r="A2854" s="1" t="s">
        <v>11012</v>
      </c>
      <c r="B2854" s="1" t="s">
        <v>949</v>
      </c>
      <c r="C2854" s="1" t="s">
        <v>951</v>
      </c>
      <c r="D2854" s="1" t="s">
        <v>791</v>
      </c>
      <c r="E2854" s="1" t="s">
        <v>794</v>
      </c>
      <c r="F2854" s="1" t="s">
        <v>28509</v>
      </c>
      <c r="G2854" s="1" t="s">
        <v>189</v>
      </c>
      <c r="I2854" s="1" t="s">
        <v>953</v>
      </c>
      <c r="J2854" s="1" t="s">
        <v>955</v>
      </c>
      <c r="K2854" s="1" t="s">
        <v>799</v>
      </c>
      <c r="L2854" s="1" t="s">
        <v>800</v>
      </c>
      <c r="N2854" s="1" t="s">
        <v>804</v>
      </c>
      <c r="O2854" s="1" t="s">
        <v>806</v>
      </c>
    </row>
    <row r="2855">
      <c r="A2855" s="1" t="s">
        <v>11015</v>
      </c>
      <c r="B2855" s="1" t="s">
        <v>28510</v>
      </c>
      <c r="C2855" s="1" t="s">
        <v>28511</v>
      </c>
      <c r="D2855" s="1" t="s">
        <v>28512</v>
      </c>
      <c r="E2855" s="1" t="s">
        <v>28513</v>
      </c>
      <c r="G2855" s="1" t="s">
        <v>28514</v>
      </c>
      <c r="H2855" s="1" t="s">
        <v>28515</v>
      </c>
      <c r="I2855" s="1" t="s">
        <v>28517</v>
      </c>
      <c r="J2855" s="1" t="s">
        <v>28518</v>
      </c>
    </row>
    <row r="2856">
      <c r="A2856" s="1" t="s">
        <v>28519</v>
      </c>
      <c r="B2856" s="1" t="s">
        <v>9671</v>
      </c>
      <c r="C2856" s="1" t="s">
        <v>9673</v>
      </c>
      <c r="D2856" s="1" t="s">
        <v>28520</v>
      </c>
      <c r="E2856" s="1" t="s">
        <v>28521</v>
      </c>
      <c r="F2856" s="1" t="s">
        <v>9677</v>
      </c>
      <c r="G2856" s="1" t="s">
        <v>9678</v>
      </c>
      <c r="H2856" s="1" t="s">
        <v>532</v>
      </c>
      <c r="I2856" s="1" t="s">
        <v>534</v>
      </c>
    </row>
    <row r="2857">
      <c r="A2857" s="1" t="s">
        <v>11025</v>
      </c>
      <c r="B2857" s="1" t="s">
        <v>28523</v>
      </c>
      <c r="C2857" s="1" t="s">
        <v>5676</v>
      </c>
      <c r="D2857" s="1" t="s">
        <v>6235</v>
      </c>
      <c r="E2857" s="1" t="s">
        <v>6236</v>
      </c>
    </row>
    <row r="2858">
      <c r="A2858" s="1" t="s">
        <v>11028</v>
      </c>
      <c r="B2858" s="1" t="s">
        <v>803</v>
      </c>
      <c r="C2858" s="1" t="s">
        <v>805</v>
      </c>
      <c r="D2858" s="1" t="s">
        <v>18555</v>
      </c>
      <c r="E2858" s="1" t="s">
        <v>18556</v>
      </c>
      <c r="F2858" s="1" t="s">
        <v>18557</v>
      </c>
      <c r="G2858" s="1" t="s">
        <v>7373</v>
      </c>
      <c r="H2858" s="1" t="s">
        <v>18558</v>
      </c>
      <c r="I2858" s="1" t="s">
        <v>12607</v>
      </c>
      <c r="J2858" s="1" t="s">
        <v>2511</v>
      </c>
      <c r="K2858" s="1" t="s">
        <v>2512</v>
      </c>
      <c r="L2858" s="1" t="s">
        <v>817</v>
      </c>
      <c r="M2858" s="1" t="s">
        <v>818</v>
      </c>
    </row>
    <row r="2859">
      <c r="A2859" s="1" t="s">
        <v>11042</v>
      </c>
      <c r="B2859" s="1" t="s">
        <v>273</v>
      </c>
      <c r="C2859" s="1" t="s">
        <v>274</v>
      </c>
      <c r="D2859" s="1" t="s">
        <v>2441</v>
      </c>
      <c r="E2859" s="1" t="s">
        <v>2443</v>
      </c>
      <c r="F2859" s="1" t="s">
        <v>2445</v>
      </c>
      <c r="G2859" s="1" t="s">
        <v>2446</v>
      </c>
      <c r="H2859" s="1" t="s">
        <v>28527</v>
      </c>
      <c r="I2859" s="1" t="s">
        <v>28528</v>
      </c>
      <c r="J2859" s="1" t="s">
        <v>28529</v>
      </c>
      <c r="K2859" s="1" t="s">
        <v>28530</v>
      </c>
      <c r="L2859" s="1" t="s">
        <v>2451</v>
      </c>
      <c r="M2859" s="1" t="s">
        <v>2452</v>
      </c>
      <c r="N2859" s="1" t="s">
        <v>2453</v>
      </c>
      <c r="O2859" s="1" t="s">
        <v>2446</v>
      </c>
      <c r="P2859" s="1" t="s">
        <v>3145</v>
      </c>
      <c r="Q2859" s="1" t="s">
        <v>3146</v>
      </c>
      <c r="R2859" s="1" t="s">
        <v>300</v>
      </c>
      <c r="S2859" s="1" t="s">
        <v>301</v>
      </c>
      <c r="T2859" s="1" t="s">
        <v>2454</v>
      </c>
      <c r="U2859" s="1" t="s">
        <v>2456</v>
      </c>
    </row>
    <row r="2860">
      <c r="A2860" s="1" t="s">
        <v>11050</v>
      </c>
      <c r="B2860" s="1" t="s">
        <v>1098</v>
      </c>
      <c r="C2860" s="1" t="s">
        <v>1099</v>
      </c>
      <c r="D2860" s="1" t="s">
        <v>2614</v>
      </c>
      <c r="E2860" s="1" t="s">
        <v>2616</v>
      </c>
      <c r="F2860" s="1" t="s">
        <v>28531</v>
      </c>
      <c r="G2860" s="1" t="s">
        <v>2622</v>
      </c>
      <c r="H2860" s="1" t="s">
        <v>2620</v>
      </c>
      <c r="I2860" s="1" t="s">
        <v>2622</v>
      </c>
      <c r="J2860" s="1" t="s">
        <v>1112</v>
      </c>
      <c r="K2860" s="1" t="s">
        <v>1114</v>
      </c>
    </row>
    <row r="2861">
      <c r="A2861" s="1" t="s">
        <v>11056</v>
      </c>
      <c r="B2861" s="1" t="s">
        <v>1244</v>
      </c>
      <c r="C2861" s="1" t="s">
        <v>1246</v>
      </c>
      <c r="D2861" s="1" t="s">
        <v>15042</v>
      </c>
      <c r="E2861" s="1" t="s">
        <v>15043</v>
      </c>
      <c r="F2861" s="1" t="s">
        <v>28309</v>
      </c>
      <c r="G2861" s="1" t="s">
        <v>28310</v>
      </c>
      <c r="H2861" s="1" t="s">
        <v>28534</v>
      </c>
      <c r="I2861" s="1" t="s">
        <v>1250</v>
      </c>
      <c r="K2861" s="1" t="s">
        <v>28313</v>
      </c>
      <c r="L2861" s="1" t="s">
        <v>28310</v>
      </c>
      <c r="M2861" s="1" t="s">
        <v>1261</v>
      </c>
      <c r="N2861" s="1" t="s">
        <v>1263</v>
      </c>
    </row>
    <row r="2862">
      <c r="A2862" s="1" t="s">
        <v>11060</v>
      </c>
      <c r="B2862" s="1" t="s">
        <v>6395</v>
      </c>
      <c r="C2862" s="1" t="s">
        <v>6396</v>
      </c>
      <c r="D2862" s="1" t="s">
        <v>28535</v>
      </c>
      <c r="E2862" s="1" t="s">
        <v>40</v>
      </c>
      <c r="F2862" s="1" t="s">
        <v>6401</v>
      </c>
      <c r="G2862" s="1" t="s">
        <v>6402</v>
      </c>
    </row>
    <row r="2863">
      <c r="A2863" s="1" t="s">
        <v>11062</v>
      </c>
      <c r="B2863" s="1" t="s">
        <v>81</v>
      </c>
      <c r="C2863" s="1" t="s">
        <v>82</v>
      </c>
      <c r="D2863" s="1" t="s">
        <v>28537</v>
      </c>
      <c r="E2863" s="1" t="s">
        <v>28538</v>
      </c>
      <c r="F2863" s="1" t="s">
        <v>28539</v>
      </c>
      <c r="G2863" s="1" t="s">
        <v>28540</v>
      </c>
      <c r="H2863" s="1" t="s">
        <v>28541</v>
      </c>
      <c r="I2863" s="1" t="s">
        <v>28542</v>
      </c>
      <c r="J2863" s="1" t="s">
        <v>28543</v>
      </c>
      <c r="K2863" s="1" t="s">
        <v>27988</v>
      </c>
      <c r="L2863" s="1" t="s">
        <v>28544</v>
      </c>
      <c r="M2863" s="1" t="s">
        <v>28545</v>
      </c>
      <c r="O2863" s="1" t="s">
        <v>95</v>
      </c>
      <c r="P2863" s="1" t="s">
        <v>96</v>
      </c>
    </row>
    <row r="2864">
      <c r="A2864" s="1" t="s">
        <v>11068</v>
      </c>
      <c r="B2864" s="1" t="s">
        <v>791</v>
      </c>
      <c r="C2864" s="1" t="s">
        <v>794</v>
      </c>
      <c r="D2864" s="1" t="s">
        <v>795</v>
      </c>
      <c r="E2864" s="1" t="s">
        <v>796</v>
      </c>
      <c r="F2864" s="1" t="s">
        <v>706</v>
      </c>
      <c r="G2864" s="1" t="s">
        <v>707</v>
      </c>
      <c r="H2864" s="1" t="s">
        <v>28546</v>
      </c>
      <c r="I2864" s="1" t="s">
        <v>7742</v>
      </c>
      <c r="J2864" s="1" t="s">
        <v>4306</v>
      </c>
      <c r="K2864" s="1" t="s">
        <v>4307</v>
      </c>
      <c r="L2864" s="1" t="s">
        <v>799</v>
      </c>
      <c r="M2864" s="1" t="s">
        <v>800</v>
      </c>
      <c r="N2864" s="1" t="s">
        <v>801</v>
      </c>
      <c r="O2864" s="1" t="s">
        <v>802</v>
      </c>
      <c r="R2864" s="1" t="s">
        <v>804</v>
      </c>
      <c r="S2864" s="1" t="s">
        <v>806</v>
      </c>
      <c r="T2864" s="1" t="s">
        <v>711</v>
      </c>
      <c r="U2864" s="1" t="s">
        <v>713</v>
      </c>
    </row>
    <row r="2865">
      <c r="A2865" s="1" t="s">
        <v>11076</v>
      </c>
      <c r="B2865" s="1" t="s">
        <v>28550</v>
      </c>
      <c r="C2865" s="1" t="s">
        <v>189</v>
      </c>
    </row>
    <row r="2866">
      <c r="A2866" s="1" t="s">
        <v>11086</v>
      </c>
      <c r="B2866" s="1" t="s">
        <v>28552</v>
      </c>
      <c r="C2866" s="1" t="s">
        <v>189</v>
      </c>
    </row>
    <row r="2867">
      <c r="A2867" s="1" t="s">
        <v>11098</v>
      </c>
      <c r="B2867" s="1" t="s">
        <v>28555</v>
      </c>
      <c r="C2867" s="1" t="s">
        <v>28556</v>
      </c>
      <c r="D2867" s="1" t="s">
        <v>28557</v>
      </c>
      <c r="E2867" s="1" t="s">
        <v>28558</v>
      </c>
      <c r="F2867" s="1" t="s">
        <v>28559</v>
      </c>
      <c r="G2867" s="1" t="s">
        <v>28561</v>
      </c>
      <c r="H2867" s="1" t="s">
        <v>28563</v>
      </c>
      <c r="I2867" s="1" t="s">
        <v>28564</v>
      </c>
      <c r="J2867" s="2" t="s">
        <v>4247</v>
      </c>
      <c r="K2867" s="1" t="s">
        <v>381</v>
      </c>
      <c r="M2867" s="1" t="s">
        <v>28565</v>
      </c>
      <c r="N2867" s="1" t="s">
        <v>28566</v>
      </c>
      <c r="O2867" s="1" t="s">
        <v>28568</v>
      </c>
      <c r="P2867" s="1" t="s">
        <v>28569</v>
      </c>
      <c r="R2867" s="1" t="s">
        <v>28570</v>
      </c>
      <c r="S2867" s="1" t="s">
        <v>28571</v>
      </c>
      <c r="T2867" s="1" t="s">
        <v>28572</v>
      </c>
      <c r="U2867" s="1" t="s">
        <v>28574</v>
      </c>
      <c r="V2867" s="1" t="s">
        <v>28576</v>
      </c>
      <c r="W2867" s="1" t="s">
        <v>28579</v>
      </c>
    </row>
    <row r="2868">
      <c r="A2868" s="1" t="s">
        <v>28580</v>
      </c>
      <c r="B2868" s="1" t="s">
        <v>3458</v>
      </c>
      <c r="C2868" s="1" t="s">
        <v>3459</v>
      </c>
      <c r="D2868" s="1" t="s">
        <v>3460</v>
      </c>
      <c r="E2868" s="1" t="s">
        <v>3461</v>
      </c>
      <c r="F2868" s="1" t="s">
        <v>28586</v>
      </c>
      <c r="G2868" s="1" t="s">
        <v>3459</v>
      </c>
      <c r="H2868" s="1" t="s">
        <v>3471</v>
      </c>
      <c r="I2868" s="1" t="s">
        <v>3473</v>
      </c>
      <c r="J2868" s="1" t="s">
        <v>3477</v>
      </c>
      <c r="K2868" s="1" t="s">
        <v>3478</v>
      </c>
      <c r="M2868" s="1" t="s">
        <v>3479</v>
      </c>
      <c r="N2868" s="1" t="s">
        <v>3480</v>
      </c>
    </row>
    <row r="2869">
      <c r="A2869" s="1" t="s">
        <v>11101</v>
      </c>
      <c r="B2869" s="1" t="s">
        <v>28589</v>
      </c>
      <c r="C2869" s="1" t="s">
        <v>28591</v>
      </c>
    </row>
    <row r="2870">
      <c r="A2870" s="1" t="s">
        <v>11114</v>
      </c>
      <c r="B2870" s="1" t="s">
        <v>803</v>
      </c>
      <c r="C2870" s="1" t="s">
        <v>805</v>
      </c>
      <c r="D2870" s="1" t="s">
        <v>28593</v>
      </c>
      <c r="E2870" s="1" t="s">
        <v>189</v>
      </c>
      <c r="F2870" s="1" t="s">
        <v>817</v>
      </c>
      <c r="G2870" s="1" t="s">
        <v>818</v>
      </c>
    </row>
    <row r="2871">
      <c r="A2871" s="1" t="s">
        <v>11121</v>
      </c>
      <c r="B2871" s="1" t="s">
        <v>4439</v>
      </c>
      <c r="C2871" s="1" t="s">
        <v>189</v>
      </c>
    </row>
    <row r="2872">
      <c r="A2872" s="1" t="s">
        <v>11123</v>
      </c>
      <c r="B2872" s="1" t="s">
        <v>28598</v>
      </c>
      <c r="C2872" s="1" t="s">
        <v>28599</v>
      </c>
      <c r="D2872" s="1" t="s">
        <v>28601</v>
      </c>
      <c r="E2872" s="1" t="s">
        <v>189</v>
      </c>
      <c r="F2872" s="1" t="s">
        <v>28602</v>
      </c>
      <c r="G2872" s="1" t="s">
        <v>28603</v>
      </c>
    </row>
    <row r="2873">
      <c r="A2873" s="1" t="s">
        <v>11126</v>
      </c>
      <c r="B2873" s="1" t="s">
        <v>28604</v>
      </c>
      <c r="C2873" s="1" t="s">
        <v>40</v>
      </c>
    </row>
    <row r="2874">
      <c r="A2874" s="1" t="s">
        <v>11135</v>
      </c>
      <c r="B2874" s="1" t="s">
        <v>28605</v>
      </c>
      <c r="C2874" s="1" t="s">
        <v>28606</v>
      </c>
      <c r="D2874" s="1" t="s">
        <v>28607</v>
      </c>
      <c r="E2874" s="1" t="s">
        <v>28608</v>
      </c>
      <c r="F2874" s="1" t="s">
        <v>28609</v>
      </c>
      <c r="G2874" s="1" t="s">
        <v>28610</v>
      </c>
      <c r="I2874" s="1" t="s">
        <v>28611</v>
      </c>
      <c r="J2874" s="1" t="s">
        <v>28608</v>
      </c>
      <c r="K2874" s="1" t="s">
        <v>28612</v>
      </c>
      <c r="L2874" s="1" t="s">
        <v>28613</v>
      </c>
      <c r="M2874" s="1" t="s">
        <v>28614</v>
      </c>
      <c r="N2874" s="1" t="s">
        <v>28615</v>
      </c>
    </row>
    <row r="2875">
      <c r="A2875" s="1" t="s">
        <v>11149</v>
      </c>
      <c r="B2875" s="1" t="s">
        <v>28618</v>
      </c>
      <c r="C2875" s="1" t="s">
        <v>28619</v>
      </c>
      <c r="D2875" s="1" t="s">
        <v>28620</v>
      </c>
      <c r="E2875" s="1" t="s">
        <v>28621</v>
      </c>
      <c r="G2875" s="1" t="s">
        <v>28622</v>
      </c>
      <c r="H2875" s="1" t="s">
        <v>28623</v>
      </c>
    </row>
    <row r="2876">
      <c r="A2876" s="1" t="s">
        <v>11155</v>
      </c>
      <c r="B2876" s="1" t="s">
        <v>1107</v>
      </c>
      <c r="C2876" s="1" t="s">
        <v>1109</v>
      </c>
      <c r="D2876" s="1" t="s">
        <v>3288</v>
      </c>
      <c r="E2876" s="1" t="s">
        <v>3291</v>
      </c>
      <c r="F2876" s="1" t="s">
        <v>8096</v>
      </c>
      <c r="G2876" s="1" t="s">
        <v>8097</v>
      </c>
      <c r="I2876" s="1" t="s">
        <v>3141</v>
      </c>
      <c r="J2876" s="1" t="s">
        <v>3142</v>
      </c>
      <c r="K2876" s="1" t="s">
        <v>1115</v>
      </c>
      <c r="L2876" s="1" t="s">
        <v>1116</v>
      </c>
      <c r="M2876" s="1" t="s">
        <v>532</v>
      </c>
      <c r="N2876" s="1" t="s">
        <v>534</v>
      </c>
      <c r="Q2876" s="1" t="s">
        <v>3145</v>
      </c>
      <c r="R2876" s="1" t="s">
        <v>3146</v>
      </c>
      <c r="S2876" s="1" t="s">
        <v>1123</v>
      </c>
      <c r="T2876" s="1" t="s">
        <v>1125</v>
      </c>
    </row>
    <row r="2877">
      <c r="A2877" s="1" t="s">
        <v>11182</v>
      </c>
      <c r="B2877" s="1" t="s">
        <v>8585</v>
      </c>
      <c r="C2877" s="1" t="s">
        <v>8587</v>
      </c>
      <c r="D2877" s="1" t="s">
        <v>8589</v>
      </c>
      <c r="E2877" s="1" t="s">
        <v>8590</v>
      </c>
      <c r="F2877" s="1" t="s">
        <v>28626</v>
      </c>
      <c r="G2877" s="1" t="s">
        <v>28627</v>
      </c>
      <c r="I2877" s="1" t="s">
        <v>8602</v>
      </c>
      <c r="J2877" s="1" t="s">
        <v>8603</v>
      </c>
      <c r="K2877" s="1" t="s">
        <v>8605</v>
      </c>
      <c r="L2877" s="1" t="s">
        <v>8606</v>
      </c>
    </row>
    <row r="2878">
      <c r="A2878" s="1" t="s">
        <v>11193</v>
      </c>
      <c r="B2878" s="1" t="s">
        <v>169</v>
      </c>
      <c r="C2878" s="1" t="s">
        <v>170</v>
      </c>
      <c r="D2878" s="1" t="s">
        <v>262</v>
      </c>
      <c r="E2878" s="1" t="s">
        <v>263</v>
      </c>
      <c r="F2878" s="1" t="s">
        <v>264</v>
      </c>
      <c r="G2878" s="1" t="s">
        <v>265</v>
      </c>
      <c r="H2878" s="1" t="s">
        <v>28631</v>
      </c>
      <c r="I2878" s="1" t="s">
        <v>28632</v>
      </c>
      <c r="L2878" s="1" t="s">
        <v>268</v>
      </c>
      <c r="M2878" s="1" t="s">
        <v>269</v>
      </c>
      <c r="N2878" s="1" t="s">
        <v>1380</v>
      </c>
      <c r="O2878" s="1" t="s">
        <v>1382</v>
      </c>
      <c r="Q2878" s="1" t="s">
        <v>183</v>
      </c>
      <c r="R2878" s="1" t="s">
        <v>184</v>
      </c>
    </row>
    <row r="2879">
      <c r="A2879" s="1" t="s">
        <v>10867</v>
      </c>
      <c r="B2879" s="1" t="s">
        <v>1774</v>
      </c>
      <c r="C2879" s="1" t="s">
        <v>1777</v>
      </c>
      <c r="D2879" s="1" t="s">
        <v>28633</v>
      </c>
      <c r="E2879" s="1" t="s">
        <v>28634</v>
      </c>
      <c r="F2879" s="1" t="s">
        <v>28635</v>
      </c>
      <c r="G2879" s="1" t="s">
        <v>28636</v>
      </c>
      <c r="H2879" s="1" t="s">
        <v>91</v>
      </c>
      <c r="I2879" s="1" t="s">
        <v>92</v>
      </c>
      <c r="K2879" s="1" t="s">
        <v>1781</v>
      </c>
      <c r="L2879" s="1" t="s">
        <v>1782</v>
      </c>
      <c r="M2879" s="1" t="s">
        <v>28638</v>
      </c>
      <c r="N2879" s="1" t="s">
        <v>28634</v>
      </c>
      <c r="O2879" s="1" t="s">
        <v>1783</v>
      </c>
      <c r="P2879" s="1" t="s">
        <v>1784</v>
      </c>
    </row>
    <row r="2880">
      <c r="A2880" s="1" t="s">
        <v>11249</v>
      </c>
      <c r="B2880" s="1" t="s">
        <v>14663</v>
      </c>
      <c r="C2880" s="1" t="s">
        <v>14665</v>
      </c>
      <c r="D2880" s="1" t="s">
        <v>28639</v>
      </c>
      <c r="E2880" s="1" t="s">
        <v>28640</v>
      </c>
      <c r="F2880" s="1" t="s">
        <v>14676</v>
      </c>
      <c r="G2880" s="1" t="s">
        <v>14677</v>
      </c>
      <c r="H2880" s="1" t="s">
        <v>201</v>
      </c>
      <c r="I2880" s="1" t="s">
        <v>202</v>
      </c>
    </row>
    <row r="2881">
      <c r="A2881" s="1" t="s">
        <v>11257</v>
      </c>
      <c r="B2881" s="1" t="s">
        <v>14661</v>
      </c>
      <c r="C2881" s="1" t="s">
        <v>14662</v>
      </c>
      <c r="D2881" s="1" t="s">
        <v>28642</v>
      </c>
      <c r="E2881" s="1" t="s">
        <v>28643</v>
      </c>
      <c r="F2881" s="1" t="s">
        <v>28639</v>
      </c>
      <c r="G2881" s="1" t="s">
        <v>28640</v>
      </c>
      <c r="H2881" s="1" t="s">
        <v>14674</v>
      </c>
      <c r="I2881" s="1" t="s">
        <v>14675</v>
      </c>
      <c r="J2881" s="1" t="s">
        <v>201</v>
      </c>
      <c r="K2881" s="1" t="s">
        <v>202</v>
      </c>
      <c r="L2881" s="1" t="s">
        <v>28645</v>
      </c>
      <c r="M2881" s="1" t="s">
        <v>28646</v>
      </c>
    </row>
    <row r="2882">
      <c r="A2882" s="1" t="s">
        <v>11267</v>
      </c>
      <c r="B2882" s="1" t="s">
        <v>1055</v>
      </c>
      <c r="C2882" s="1" t="s">
        <v>1058</v>
      </c>
      <c r="D2882" s="1" t="s">
        <v>10880</v>
      </c>
      <c r="E2882" s="1" t="s">
        <v>10881</v>
      </c>
      <c r="F2882" s="1" t="s">
        <v>3799</v>
      </c>
      <c r="G2882" s="1" t="s">
        <v>3800</v>
      </c>
      <c r="H2882" s="1" t="s">
        <v>28648</v>
      </c>
      <c r="I2882" s="1" t="s">
        <v>28649</v>
      </c>
      <c r="J2882" s="1" t="s">
        <v>28650</v>
      </c>
      <c r="K2882" s="1" t="s">
        <v>1060</v>
      </c>
      <c r="M2882" s="1" t="s">
        <v>10883</v>
      </c>
      <c r="N2882" s="1" t="s">
        <v>10881</v>
      </c>
      <c r="O2882" s="1" t="s">
        <v>28651</v>
      </c>
      <c r="P2882" s="1" t="s">
        <v>28652</v>
      </c>
      <c r="S2882" s="1" t="s">
        <v>1062</v>
      </c>
      <c r="T2882" s="1" t="s">
        <v>1064</v>
      </c>
      <c r="U2882" s="1" t="s">
        <v>10885</v>
      </c>
      <c r="V2882" s="1" t="s">
        <v>10886</v>
      </c>
    </row>
    <row r="2883">
      <c r="A2883" s="1" t="s">
        <v>11277</v>
      </c>
      <c r="B2883" s="1" t="s">
        <v>28654</v>
      </c>
      <c r="C2883" s="1" t="s">
        <v>40</v>
      </c>
    </row>
    <row r="2884">
      <c r="A2884" s="1" t="s">
        <v>11287</v>
      </c>
      <c r="B2884" s="1" t="s">
        <v>28655</v>
      </c>
      <c r="C2884" s="1" t="s">
        <v>28656</v>
      </c>
      <c r="D2884" s="1" t="s">
        <v>28657</v>
      </c>
      <c r="E2884" s="1" t="s">
        <v>28658</v>
      </c>
      <c r="G2884" s="1" t="s">
        <v>28659</v>
      </c>
      <c r="H2884" s="1" t="s">
        <v>28656</v>
      </c>
    </row>
    <row r="2885">
      <c r="A2885" s="1" t="s">
        <v>28661</v>
      </c>
      <c r="B2885" s="1" t="s">
        <v>28662</v>
      </c>
      <c r="C2885" s="1" t="s">
        <v>28663</v>
      </c>
      <c r="D2885" s="1" t="s">
        <v>28664</v>
      </c>
      <c r="E2885" s="1" t="s">
        <v>28665</v>
      </c>
      <c r="G2885" s="1" t="s">
        <v>28666</v>
      </c>
      <c r="H2885" s="1" t="s">
        <v>28667</v>
      </c>
      <c r="I2885" s="1" t="s">
        <v>4931</v>
      </c>
      <c r="J2885" s="1" t="s">
        <v>4932</v>
      </c>
    </row>
    <row r="2886">
      <c r="A2886" s="1" t="s">
        <v>11291</v>
      </c>
      <c r="B2886" s="1" t="s">
        <v>5120</v>
      </c>
      <c r="C2886" s="1" t="s">
        <v>5121</v>
      </c>
      <c r="D2886" s="1" t="s">
        <v>5123</v>
      </c>
      <c r="E2886" s="1" t="s">
        <v>5125</v>
      </c>
      <c r="F2886" s="1" t="s">
        <v>28669</v>
      </c>
      <c r="G2886" s="1" t="s">
        <v>28670</v>
      </c>
      <c r="I2886" s="1" t="s">
        <v>5130</v>
      </c>
      <c r="J2886" s="1" t="s">
        <v>5129</v>
      </c>
      <c r="K2886" s="1" t="s">
        <v>5132</v>
      </c>
      <c r="L2886" s="1" t="s">
        <v>5134</v>
      </c>
    </row>
    <row r="2887">
      <c r="A2887" s="1" t="s">
        <v>11295</v>
      </c>
      <c r="B2887" s="1" t="s">
        <v>14231</v>
      </c>
      <c r="C2887" s="1" t="s">
        <v>14232</v>
      </c>
      <c r="D2887" s="1" t="s">
        <v>14233</v>
      </c>
      <c r="E2887" s="1" t="s">
        <v>14235</v>
      </c>
      <c r="F2887" s="1" t="s">
        <v>28676</v>
      </c>
      <c r="G2887" s="1" t="s">
        <v>28677</v>
      </c>
      <c r="J2887" s="1" t="s">
        <v>28678</v>
      </c>
      <c r="K2887" s="1" t="s">
        <v>14243</v>
      </c>
      <c r="L2887" s="1" t="s">
        <v>14245</v>
      </c>
      <c r="M2887" s="1" t="s">
        <v>14246</v>
      </c>
    </row>
    <row r="2888">
      <c r="A2888" s="1" t="s">
        <v>28681</v>
      </c>
      <c r="B2888" s="1" t="s">
        <v>28682</v>
      </c>
      <c r="C2888" s="1" t="s">
        <v>28683</v>
      </c>
      <c r="D2888" s="1" t="s">
        <v>28685</v>
      </c>
      <c r="E2888" s="1" t="s">
        <v>28687</v>
      </c>
      <c r="G2888" s="1" t="s">
        <v>28688</v>
      </c>
      <c r="H2888" s="1" t="s">
        <v>28689</v>
      </c>
    </row>
    <row r="2889">
      <c r="A2889" s="1" t="s">
        <v>11306</v>
      </c>
      <c r="B2889" s="1" t="s">
        <v>6157</v>
      </c>
      <c r="C2889" s="1" t="s">
        <v>6158</v>
      </c>
      <c r="D2889" s="1" t="s">
        <v>6163</v>
      </c>
      <c r="E2889" s="1" t="s">
        <v>6164</v>
      </c>
    </row>
    <row r="2890">
      <c r="A2890" s="1" t="s">
        <v>11316</v>
      </c>
      <c r="B2890" s="1" t="s">
        <v>28693</v>
      </c>
      <c r="C2890" s="1" t="s">
        <v>28694</v>
      </c>
      <c r="D2890" s="1" t="s">
        <v>28695</v>
      </c>
      <c r="E2890" s="1" t="s">
        <v>28696</v>
      </c>
      <c r="F2890" s="1" t="s">
        <v>28697</v>
      </c>
      <c r="G2890" s="1" t="s">
        <v>28698</v>
      </c>
      <c r="I2890" s="2" t="s">
        <v>5306</v>
      </c>
      <c r="J2890" s="1" t="s">
        <v>3988</v>
      </c>
      <c r="K2890" s="1" t="s">
        <v>28701</v>
      </c>
      <c r="L2890" s="1" t="s">
        <v>28703</v>
      </c>
      <c r="M2890" s="1" t="s">
        <v>28705</v>
      </c>
      <c r="N2890" s="1" t="s">
        <v>28707</v>
      </c>
      <c r="O2890" s="1" t="s">
        <v>3448</v>
      </c>
      <c r="P2890" s="1" t="s">
        <v>3450</v>
      </c>
    </row>
    <row r="2891">
      <c r="A2891" s="1" t="s">
        <v>11319</v>
      </c>
      <c r="B2891" s="1" t="s">
        <v>5025</v>
      </c>
      <c r="C2891" s="1" t="s">
        <v>5026</v>
      </c>
      <c r="D2891" s="1" t="s">
        <v>5028</v>
      </c>
      <c r="E2891" s="1" t="s">
        <v>5030</v>
      </c>
      <c r="F2891" s="1" t="s">
        <v>28711</v>
      </c>
      <c r="G2891" s="1" t="s">
        <v>7439</v>
      </c>
      <c r="H2891" s="1" t="s">
        <v>2568</v>
      </c>
      <c r="I2891" s="1" t="s">
        <v>2573</v>
      </c>
      <c r="K2891" s="1" t="s">
        <v>5036</v>
      </c>
      <c r="L2891" s="1" t="s">
        <v>5034</v>
      </c>
      <c r="M2891" s="1" t="s">
        <v>5038</v>
      </c>
      <c r="N2891" s="1" t="s">
        <v>5039</v>
      </c>
    </row>
    <row r="2892">
      <c r="A2892" s="1" t="s">
        <v>11327</v>
      </c>
      <c r="B2892" s="1" t="s">
        <v>346</v>
      </c>
      <c r="C2892" s="1" t="s">
        <v>347</v>
      </c>
      <c r="D2892" s="1" t="s">
        <v>28716</v>
      </c>
      <c r="E2892" s="1" t="s">
        <v>28718</v>
      </c>
      <c r="F2892" s="1" t="s">
        <v>28719</v>
      </c>
      <c r="G2892" s="1" t="s">
        <v>28720</v>
      </c>
      <c r="H2892" s="1" t="s">
        <v>5923</v>
      </c>
      <c r="I2892" s="1" t="s">
        <v>5924</v>
      </c>
      <c r="J2892" s="2" t="s">
        <v>4075</v>
      </c>
      <c r="K2892" s="1" t="s">
        <v>4077</v>
      </c>
      <c r="L2892" s="2" t="s">
        <v>5925</v>
      </c>
      <c r="M2892" s="1" t="s">
        <v>5927</v>
      </c>
      <c r="P2892" s="1" t="s">
        <v>28721</v>
      </c>
      <c r="Q2892" s="1" t="s">
        <v>28722</v>
      </c>
      <c r="S2892" s="1" t="s">
        <v>361</v>
      </c>
      <c r="T2892" s="1" t="s">
        <v>362</v>
      </c>
    </row>
    <row r="2893">
      <c r="A2893" s="1" t="s">
        <v>11344</v>
      </c>
      <c r="B2893" s="1" t="s">
        <v>803</v>
      </c>
      <c r="C2893" s="1" t="s">
        <v>805</v>
      </c>
      <c r="D2893" s="1" t="s">
        <v>720</v>
      </c>
      <c r="E2893" s="1" t="s">
        <v>722</v>
      </c>
      <c r="F2893" s="1" t="s">
        <v>6303</v>
      </c>
      <c r="G2893" s="1" t="s">
        <v>6304</v>
      </c>
      <c r="H2893" s="1" t="s">
        <v>7344</v>
      </c>
      <c r="I2893" s="1" t="s">
        <v>7345</v>
      </c>
      <c r="J2893" s="1" t="s">
        <v>7346</v>
      </c>
      <c r="K2893" s="1" t="s">
        <v>7347</v>
      </c>
      <c r="L2893" s="1" t="s">
        <v>28719</v>
      </c>
      <c r="M2893" s="1" t="s">
        <v>28720</v>
      </c>
      <c r="N2893" s="1" t="s">
        <v>5923</v>
      </c>
      <c r="O2893" s="1" t="s">
        <v>5924</v>
      </c>
      <c r="P2893" s="2" t="s">
        <v>4075</v>
      </c>
      <c r="Q2893" s="1" t="s">
        <v>4077</v>
      </c>
      <c r="R2893" s="2" t="s">
        <v>5925</v>
      </c>
      <c r="S2893" s="1" t="s">
        <v>5927</v>
      </c>
      <c r="V2893" s="1" t="s">
        <v>6311</v>
      </c>
      <c r="W2893" s="1" t="s">
        <v>6312</v>
      </c>
      <c r="X2893" s="1" t="s">
        <v>7361</v>
      </c>
      <c r="Y2893" s="1" t="s">
        <v>7363</v>
      </c>
      <c r="Z2893" s="1" t="s">
        <v>7364</v>
      </c>
      <c r="AA2893" s="1" t="s">
        <v>7347</v>
      </c>
      <c r="AD2893" s="1" t="s">
        <v>817</v>
      </c>
      <c r="AE2893" s="1" t="s">
        <v>818</v>
      </c>
      <c r="AF2893" s="1" t="s">
        <v>759</v>
      </c>
      <c r="AG2893" s="1" t="s">
        <v>760</v>
      </c>
    </row>
    <row r="2894">
      <c r="A2894" s="1" t="s">
        <v>28750</v>
      </c>
      <c r="B2894" s="1" t="s">
        <v>469</v>
      </c>
      <c r="C2894" s="1" t="s">
        <v>471</v>
      </c>
      <c r="D2894" s="1" t="s">
        <v>28752</v>
      </c>
      <c r="E2894" s="1" t="s">
        <v>28753</v>
      </c>
      <c r="G2894" s="1" t="s">
        <v>478</v>
      </c>
      <c r="H2894" s="1" t="s">
        <v>480</v>
      </c>
      <c r="I2894" s="1" t="s">
        <v>1457</v>
      </c>
      <c r="J2894" s="1" t="s">
        <v>1458</v>
      </c>
      <c r="L2894" s="1" t="s">
        <v>484</v>
      </c>
      <c r="M2894" s="1" t="s">
        <v>485</v>
      </c>
    </row>
    <row r="2895">
      <c r="A2895" s="1" t="s">
        <v>11346</v>
      </c>
      <c r="B2895" s="1" t="s">
        <v>169</v>
      </c>
      <c r="C2895" s="1" t="s">
        <v>170</v>
      </c>
      <c r="D2895" s="1" t="s">
        <v>262</v>
      </c>
      <c r="E2895" s="1" t="s">
        <v>263</v>
      </c>
      <c r="F2895" s="1" t="s">
        <v>264</v>
      </c>
      <c r="G2895" s="1" t="s">
        <v>265</v>
      </c>
      <c r="H2895" s="1" t="s">
        <v>11268</v>
      </c>
      <c r="I2895" s="1" t="s">
        <v>11269</v>
      </c>
      <c r="J2895" s="1" t="s">
        <v>11260</v>
      </c>
      <c r="K2895" s="1" t="s">
        <v>267</v>
      </c>
      <c r="N2895" s="1" t="s">
        <v>268</v>
      </c>
      <c r="O2895" s="1" t="s">
        <v>269</v>
      </c>
      <c r="P2895" s="1" t="s">
        <v>11273</v>
      </c>
      <c r="Q2895" s="1" t="s">
        <v>11274</v>
      </c>
      <c r="R2895" s="1" t="s">
        <v>1380</v>
      </c>
      <c r="S2895" s="1" t="s">
        <v>1382</v>
      </c>
      <c r="U2895" s="1" t="s">
        <v>183</v>
      </c>
      <c r="V2895" s="1" t="s">
        <v>184</v>
      </c>
    </row>
    <row r="2896">
      <c r="A2896" s="1" t="s">
        <v>11355</v>
      </c>
      <c r="B2896" s="1" t="s">
        <v>829</v>
      </c>
      <c r="C2896" s="1" t="s">
        <v>830</v>
      </c>
      <c r="D2896" s="1" t="s">
        <v>28760</v>
      </c>
      <c r="E2896" s="1" t="s">
        <v>28761</v>
      </c>
      <c r="F2896" s="1" t="s">
        <v>28762</v>
      </c>
      <c r="G2896" s="1" t="s">
        <v>28764</v>
      </c>
      <c r="I2896" s="1" t="s">
        <v>28766</v>
      </c>
      <c r="J2896" s="1" t="s">
        <v>28767</v>
      </c>
      <c r="K2896" s="1" t="s">
        <v>28768</v>
      </c>
      <c r="L2896" s="1" t="s">
        <v>28769</v>
      </c>
      <c r="M2896" s="1" t="s">
        <v>848</v>
      </c>
      <c r="N2896" s="1" t="s">
        <v>849</v>
      </c>
    </row>
    <row r="2897">
      <c r="A2897" s="1" t="s">
        <v>11361</v>
      </c>
      <c r="B2897" s="1" t="s">
        <v>8392</v>
      </c>
      <c r="C2897" s="1" t="s">
        <v>8393</v>
      </c>
      <c r="D2897" s="1" t="s">
        <v>8394</v>
      </c>
      <c r="E2897" s="1" t="s">
        <v>8396</v>
      </c>
      <c r="F2897" s="1" t="s">
        <v>1643</v>
      </c>
      <c r="G2897" s="1" t="s">
        <v>1645</v>
      </c>
      <c r="H2897" s="1" t="s">
        <v>28573</v>
      </c>
      <c r="I2897" s="1" t="s">
        <v>28575</v>
      </c>
      <c r="J2897" s="1" t="s">
        <v>28774</v>
      </c>
      <c r="K2897" s="1" t="s">
        <v>28775</v>
      </c>
      <c r="L2897" s="1" t="s">
        <v>28776</v>
      </c>
      <c r="M2897" s="1" t="s">
        <v>1648</v>
      </c>
      <c r="P2897" s="1" t="s">
        <v>1649</v>
      </c>
      <c r="Q2897" s="1" t="s">
        <v>1650</v>
      </c>
      <c r="R2897" s="1" t="s">
        <v>8401</v>
      </c>
      <c r="S2897" s="1" t="s">
        <v>8402</v>
      </c>
      <c r="T2897" s="1" t="s">
        <v>28585</v>
      </c>
      <c r="U2897" s="1" t="s">
        <v>28587</v>
      </c>
      <c r="X2897" s="1" t="s">
        <v>3145</v>
      </c>
      <c r="Y2897" s="1" t="s">
        <v>3146</v>
      </c>
      <c r="Z2897" s="1" t="s">
        <v>8409</v>
      </c>
      <c r="AA2897" s="1" t="s">
        <v>8393</v>
      </c>
      <c r="AB2897" s="1" t="s">
        <v>973</v>
      </c>
      <c r="AC2897" s="1" t="s">
        <v>975</v>
      </c>
    </row>
    <row r="2898">
      <c r="A2898" s="1" t="s">
        <v>11366</v>
      </c>
      <c r="B2898" s="1" t="s">
        <v>28778</v>
      </c>
      <c r="C2898" s="1" t="s">
        <v>28779</v>
      </c>
    </row>
    <row r="2899">
      <c r="A2899" s="1" t="s">
        <v>11369</v>
      </c>
      <c r="B2899" s="1" t="s">
        <v>169</v>
      </c>
      <c r="C2899" s="1" t="s">
        <v>170</v>
      </c>
      <c r="D2899" s="1" t="s">
        <v>925</v>
      </c>
      <c r="E2899" s="1" t="s">
        <v>927</v>
      </c>
      <c r="F2899" s="1" t="s">
        <v>928</v>
      </c>
      <c r="G2899" s="1" t="s">
        <v>929</v>
      </c>
      <c r="H2899" s="1" t="s">
        <v>11280</v>
      </c>
      <c r="I2899" s="1" t="s">
        <v>2653</v>
      </c>
      <c r="J2899" s="1" t="s">
        <v>933</v>
      </c>
      <c r="K2899" s="1" t="s">
        <v>935</v>
      </c>
      <c r="N2899" s="1" t="s">
        <v>937</v>
      </c>
      <c r="O2899" s="1" t="s">
        <v>940</v>
      </c>
      <c r="P2899" s="1" t="s">
        <v>11283</v>
      </c>
      <c r="Q2899" s="1" t="s">
        <v>11284</v>
      </c>
      <c r="V2899" s="1" t="s">
        <v>183</v>
      </c>
      <c r="W2899" s="1" t="s">
        <v>184</v>
      </c>
      <c r="X2899" s="1" t="s">
        <v>945</v>
      </c>
      <c r="Y2899" s="1" t="s">
        <v>946</v>
      </c>
    </row>
    <row r="2900">
      <c r="A2900" s="1" t="s">
        <v>11370</v>
      </c>
      <c r="B2900" s="1" t="s">
        <v>6654</v>
      </c>
      <c r="C2900" s="1" t="s">
        <v>6656</v>
      </c>
    </row>
    <row r="2901">
      <c r="A2901" s="1" t="s">
        <v>11374</v>
      </c>
      <c r="B2901" s="1" t="s">
        <v>28796</v>
      </c>
      <c r="C2901" s="1" t="s">
        <v>28797</v>
      </c>
      <c r="D2901" s="1" t="s">
        <v>28798</v>
      </c>
      <c r="E2901" s="1" t="s">
        <v>40</v>
      </c>
      <c r="F2901" s="1" t="s">
        <v>28799</v>
      </c>
      <c r="G2901" s="1" t="s">
        <v>28800</v>
      </c>
    </row>
    <row r="2902">
      <c r="A2902" s="1" t="s">
        <v>11383</v>
      </c>
      <c r="B2902" s="1" t="s">
        <v>9418</v>
      </c>
      <c r="C2902" s="1" t="s">
        <v>9419</v>
      </c>
      <c r="D2902" s="1" t="s">
        <v>9408</v>
      </c>
      <c r="E2902" s="1" t="s">
        <v>9410</v>
      </c>
      <c r="F2902" s="1" t="s">
        <v>9415</v>
      </c>
      <c r="G2902" s="1" t="s">
        <v>9417</v>
      </c>
      <c r="H2902" s="1" t="s">
        <v>28804</v>
      </c>
      <c r="I2902" s="1" t="s">
        <v>28806</v>
      </c>
      <c r="J2902" s="1" t="s">
        <v>28807</v>
      </c>
      <c r="K2902" s="1" t="s">
        <v>28808</v>
      </c>
      <c r="L2902" s="1" t="s">
        <v>28809</v>
      </c>
      <c r="M2902" s="1" t="s">
        <v>28810</v>
      </c>
      <c r="N2902" s="1" t="s">
        <v>28811</v>
      </c>
      <c r="O2902" s="1" t="s">
        <v>28812</v>
      </c>
      <c r="P2902" s="1" t="s">
        <v>9422</v>
      </c>
      <c r="Q2902" s="1" t="s">
        <v>9424</v>
      </c>
      <c r="R2902" s="2" t="s">
        <v>5894</v>
      </c>
      <c r="S2902" s="1" t="s">
        <v>4271</v>
      </c>
      <c r="V2902" s="1" t="s">
        <v>9431</v>
      </c>
      <c r="W2902" s="1" t="s">
        <v>9433</v>
      </c>
      <c r="X2902" s="1" t="s">
        <v>9427</v>
      </c>
      <c r="Y2902" s="1" t="s">
        <v>9429</v>
      </c>
      <c r="Z2902" s="1" t="s">
        <v>9434</v>
      </c>
      <c r="AA2902" s="1" t="s">
        <v>9435</v>
      </c>
      <c r="AB2902" s="1" t="s">
        <v>9437</v>
      </c>
      <c r="AC2902" s="1" t="s">
        <v>9439</v>
      </c>
      <c r="AD2902" s="1" t="s">
        <v>28813</v>
      </c>
      <c r="AE2902" s="1" t="s">
        <v>28808</v>
      </c>
      <c r="AF2902" s="1" t="s">
        <v>28814</v>
      </c>
      <c r="AG2902" s="1" t="s">
        <v>28810</v>
      </c>
    </row>
    <row r="2903">
      <c r="A2903" s="1" t="s">
        <v>11387</v>
      </c>
      <c r="B2903" s="1" t="s">
        <v>273</v>
      </c>
      <c r="C2903" s="1" t="s">
        <v>274</v>
      </c>
      <c r="D2903" s="1" t="s">
        <v>5146</v>
      </c>
      <c r="E2903" s="1" t="s">
        <v>5147</v>
      </c>
      <c r="F2903" s="1" t="s">
        <v>5144</v>
      </c>
      <c r="G2903" s="1" t="s">
        <v>5145</v>
      </c>
      <c r="H2903" s="1" t="s">
        <v>5231</v>
      </c>
      <c r="I2903" s="1" t="s">
        <v>5233</v>
      </c>
      <c r="J2903" s="1" t="s">
        <v>28817</v>
      </c>
      <c r="K2903" s="1" t="s">
        <v>28818</v>
      </c>
      <c r="L2903" s="1" t="s">
        <v>5151</v>
      </c>
      <c r="M2903" s="1" t="s">
        <v>5152</v>
      </c>
      <c r="N2903" s="1" t="s">
        <v>5237</v>
      </c>
      <c r="O2903" s="1" t="s">
        <v>5240</v>
      </c>
      <c r="P2903" s="1" t="s">
        <v>300</v>
      </c>
      <c r="Q2903" s="1" t="s">
        <v>301</v>
      </c>
      <c r="R2903" s="1" t="s">
        <v>5154</v>
      </c>
      <c r="S2903" s="1" t="s">
        <v>5145</v>
      </c>
    </row>
    <row r="2904">
      <c r="A2904" s="1" t="s">
        <v>11396</v>
      </c>
      <c r="B2904" s="1" t="s">
        <v>3414</v>
      </c>
      <c r="C2904" s="1" t="s">
        <v>3415</v>
      </c>
      <c r="D2904" s="1" t="s">
        <v>13008</v>
      </c>
      <c r="E2904" s="1" t="s">
        <v>13009</v>
      </c>
      <c r="F2904" s="1" t="s">
        <v>3419</v>
      </c>
      <c r="G2904" s="1" t="s">
        <v>3421</v>
      </c>
      <c r="H2904" s="1" t="s">
        <v>4365</v>
      </c>
      <c r="I2904" s="1" t="s">
        <v>4367</v>
      </c>
      <c r="J2904" s="1" t="s">
        <v>3422</v>
      </c>
      <c r="K2904" s="1" t="s">
        <v>3423</v>
      </c>
    </row>
    <row r="2905">
      <c r="A2905" s="1" t="s">
        <v>11401</v>
      </c>
      <c r="B2905" s="1" t="s">
        <v>28826</v>
      </c>
      <c r="C2905" s="1" t="s">
        <v>28827</v>
      </c>
      <c r="D2905" s="1" t="s">
        <v>28828</v>
      </c>
      <c r="E2905" s="1" t="s">
        <v>14074</v>
      </c>
      <c r="F2905" s="1" t="s">
        <v>28829</v>
      </c>
      <c r="G2905" s="1" t="s">
        <v>28830</v>
      </c>
      <c r="H2905" s="2" t="s">
        <v>28831</v>
      </c>
      <c r="I2905" s="1" t="s">
        <v>19984</v>
      </c>
      <c r="K2905" s="1" t="s">
        <v>28832</v>
      </c>
      <c r="L2905" s="1" t="s">
        <v>28827</v>
      </c>
      <c r="M2905" s="1" t="s">
        <v>28833</v>
      </c>
      <c r="N2905" s="1" t="s">
        <v>28834</v>
      </c>
    </row>
    <row r="2906">
      <c r="A2906" s="1" t="s">
        <v>11405</v>
      </c>
      <c r="B2906" s="1" t="s">
        <v>239</v>
      </c>
      <c r="C2906" s="1" t="s">
        <v>240</v>
      </c>
      <c r="D2906" s="1" t="s">
        <v>507</v>
      </c>
      <c r="E2906" s="1" t="s">
        <v>509</v>
      </c>
      <c r="F2906" s="1" t="s">
        <v>28836</v>
      </c>
      <c r="G2906" s="1" t="s">
        <v>28665</v>
      </c>
      <c r="I2906" s="1" t="s">
        <v>524</v>
      </c>
      <c r="J2906" s="1" t="s">
        <v>526</v>
      </c>
      <c r="K2906" s="1" t="s">
        <v>4931</v>
      </c>
      <c r="L2906" s="1" t="s">
        <v>4932</v>
      </c>
      <c r="N2906" s="1" t="s">
        <v>259</v>
      </c>
      <c r="O2906" s="1" t="s">
        <v>260</v>
      </c>
    </row>
    <row r="2907">
      <c r="A2907" s="1" t="s">
        <v>11409</v>
      </c>
      <c r="B2907" s="1" t="s">
        <v>1414</v>
      </c>
      <c r="C2907" s="1" t="s">
        <v>1415</v>
      </c>
      <c r="D2907" s="1" t="s">
        <v>1417</v>
      </c>
      <c r="E2907" s="1" t="s">
        <v>1419</v>
      </c>
      <c r="F2907" s="1" t="s">
        <v>28840</v>
      </c>
      <c r="G2907" s="1" t="s">
        <v>1422</v>
      </c>
      <c r="I2907" s="1" t="s">
        <v>1421</v>
      </c>
      <c r="J2907" s="1" t="s">
        <v>1422</v>
      </c>
      <c r="K2907" s="1" t="s">
        <v>1424</v>
      </c>
      <c r="L2907" s="1" t="s">
        <v>1426</v>
      </c>
    </row>
    <row r="2908">
      <c r="A2908" s="1" t="s">
        <v>11423</v>
      </c>
      <c r="B2908" s="1" t="s">
        <v>16748</v>
      </c>
      <c r="C2908" s="1" t="s">
        <v>16749</v>
      </c>
      <c r="D2908" s="1" t="s">
        <v>16750</v>
      </c>
      <c r="E2908" s="1" t="s">
        <v>16752</v>
      </c>
      <c r="G2908" s="1" t="s">
        <v>16761</v>
      </c>
      <c r="H2908" s="1" t="s">
        <v>16749</v>
      </c>
    </row>
    <row r="2909">
      <c r="A2909" s="1" t="s">
        <v>11429</v>
      </c>
      <c r="B2909" s="1" t="s">
        <v>28850</v>
      </c>
      <c r="C2909" s="1" t="s">
        <v>40</v>
      </c>
    </row>
    <row r="2910">
      <c r="A2910" s="1" t="s">
        <v>11433</v>
      </c>
      <c r="B2910" s="1" t="s">
        <v>28853</v>
      </c>
      <c r="C2910" s="1" t="s">
        <v>40</v>
      </c>
    </row>
    <row r="2911">
      <c r="A2911" s="1" t="s">
        <v>11434</v>
      </c>
      <c r="B2911" s="1" t="s">
        <v>8585</v>
      </c>
      <c r="C2911" s="1" t="s">
        <v>8587</v>
      </c>
      <c r="D2911" s="1" t="s">
        <v>8589</v>
      </c>
      <c r="E2911" s="1" t="s">
        <v>8590</v>
      </c>
      <c r="F2911" s="1" t="s">
        <v>28861</v>
      </c>
      <c r="G2911" s="1" t="s">
        <v>28627</v>
      </c>
      <c r="J2911" s="1" t="s">
        <v>14738</v>
      </c>
      <c r="K2911" s="1" t="s">
        <v>14739</v>
      </c>
      <c r="L2911" s="1" t="s">
        <v>28626</v>
      </c>
      <c r="M2911" s="1" t="s">
        <v>28627</v>
      </c>
      <c r="N2911" s="1" t="s">
        <v>28863</v>
      </c>
      <c r="O2911" s="1" t="s">
        <v>28864</v>
      </c>
      <c r="P2911" s="2" t="s">
        <v>9301</v>
      </c>
      <c r="Q2911" s="1" t="s">
        <v>6230</v>
      </c>
      <c r="R2911" s="2" t="s">
        <v>10580</v>
      </c>
      <c r="S2911" s="1" t="s">
        <v>10582</v>
      </c>
      <c r="T2911" s="2" t="s">
        <v>5305</v>
      </c>
      <c r="U2911" s="1" t="s">
        <v>294</v>
      </c>
      <c r="W2911" s="1" t="s">
        <v>8602</v>
      </c>
      <c r="X2911" s="1" t="s">
        <v>8603</v>
      </c>
      <c r="Y2911" s="1" t="s">
        <v>28865</v>
      </c>
      <c r="Z2911" s="1" t="s">
        <v>28866</v>
      </c>
      <c r="AA2911" s="1" t="s">
        <v>28867</v>
      </c>
      <c r="AB2911" s="1" t="s">
        <v>28868</v>
      </c>
      <c r="AC2911" s="1" t="s">
        <v>14746</v>
      </c>
      <c r="AD2911" s="1" t="s">
        <v>14739</v>
      </c>
      <c r="AF2911" s="1" t="s">
        <v>8605</v>
      </c>
      <c r="AG2911" s="1" t="s">
        <v>8606</v>
      </c>
      <c r="AH2911" s="1" t="s">
        <v>28870</v>
      </c>
      <c r="AI2911" s="1" t="s">
        <v>28871</v>
      </c>
    </row>
    <row r="2912">
      <c r="A2912" s="1" t="s">
        <v>11441</v>
      </c>
      <c r="B2912" s="1" t="s">
        <v>6559</v>
      </c>
      <c r="C2912" s="1" t="s">
        <v>6560</v>
      </c>
      <c r="D2912" s="1" t="s">
        <v>6556</v>
      </c>
      <c r="E2912" s="1" t="s">
        <v>6558</v>
      </c>
      <c r="F2912" s="1" t="s">
        <v>28873</v>
      </c>
      <c r="G2912" s="1" t="s">
        <v>28874</v>
      </c>
      <c r="H2912" s="1" t="s">
        <v>28875</v>
      </c>
      <c r="I2912" s="1" t="s">
        <v>6562</v>
      </c>
      <c r="K2912" s="1" t="s">
        <v>28877</v>
      </c>
      <c r="L2912" s="1" t="s">
        <v>28878</v>
      </c>
      <c r="O2912" s="1" t="s">
        <v>6563</v>
      </c>
      <c r="P2912" s="1" t="s">
        <v>6564</v>
      </c>
    </row>
    <row r="2913">
      <c r="A2913" s="1" t="s">
        <v>11455</v>
      </c>
      <c r="B2913" s="1" t="s">
        <v>7041</v>
      </c>
      <c r="C2913" s="1" t="s">
        <v>7043</v>
      </c>
      <c r="D2913" s="1" t="s">
        <v>507</v>
      </c>
      <c r="E2913" s="1" t="s">
        <v>509</v>
      </c>
      <c r="G2913" s="1" t="s">
        <v>17115</v>
      </c>
      <c r="H2913" s="1" t="s">
        <v>2061</v>
      </c>
      <c r="J2913" s="1" t="s">
        <v>524</v>
      </c>
      <c r="K2913" s="1" t="s">
        <v>526</v>
      </c>
      <c r="L2913" s="1" t="s">
        <v>22642</v>
      </c>
      <c r="M2913" s="1" t="s">
        <v>22643</v>
      </c>
      <c r="O2913" s="1" t="s">
        <v>7054</v>
      </c>
      <c r="P2913" s="1" t="s">
        <v>7056</v>
      </c>
      <c r="Q2913" s="1" t="s">
        <v>4029</v>
      </c>
      <c r="R2913" s="1" t="s">
        <v>4030</v>
      </c>
    </row>
    <row r="2914">
      <c r="A2914" s="1" t="s">
        <v>11462</v>
      </c>
      <c r="B2914" s="1" t="s">
        <v>239</v>
      </c>
      <c r="C2914" s="1" t="s">
        <v>240</v>
      </c>
      <c r="D2914" s="1" t="s">
        <v>507</v>
      </c>
      <c r="E2914" s="1" t="s">
        <v>509</v>
      </c>
      <c r="F2914" s="1" t="s">
        <v>513</v>
      </c>
      <c r="G2914" s="1" t="s">
        <v>515</v>
      </c>
      <c r="H2914" s="1" t="s">
        <v>518</v>
      </c>
      <c r="I2914" s="1" t="s">
        <v>519</v>
      </c>
      <c r="J2914" s="1" t="s">
        <v>91</v>
      </c>
      <c r="K2914" s="1" t="s">
        <v>92</v>
      </c>
      <c r="N2914" s="1" t="s">
        <v>524</v>
      </c>
      <c r="O2914" s="1" t="s">
        <v>526</v>
      </c>
      <c r="P2914" s="1" t="s">
        <v>532</v>
      </c>
      <c r="Q2914" s="1" t="s">
        <v>534</v>
      </c>
      <c r="S2914" s="1" t="s">
        <v>259</v>
      </c>
      <c r="T2914" s="1" t="s">
        <v>260</v>
      </c>
    </row>
    <row r="2915">
      <c r="A2915" s="1" t="s">
        <v>11486</v>
      </c>
      <c r="B2915" s="1" t="s">
        <v>541</v>
      </c>
      <c r="C2915" s="1" t="s">
        <v>542</v>
      </c>
      <c r="D2915" s="1" t="s">
        <v>28885</v>
      </c>
      <c r="E2915" s="1" t="s">
        <v>139</v>
      </c>
      <c r="F2915" s="1" t="s">
        <v>548</v>
      </c>
      <c r="G2915" s="1" t="s">
        <v>549</v>
      </c>
      <c r="I2915" s="1" t="s">
        <v>552</v>
      </c>
      <c r="J2915" s="1" t="s">
        <v>553</v>
      </c>
    </row>
    <row r="2916">
      <c r="A2916" s="1" t="s">
        <v>11491</v>
      </c>
      <c r="B2916" s="1" t="s">
        <v>489</v>
      </c>
      <c r="C2916" s="1" t="s">
        <v>490</v>
      </c>
      <c r="D2916" s="1" t="s">
        <v>487</v>
      </c>
      <c r="E2916" s="1" t="s">
        <v>488</v>
      </c>
      <c r="F2916" s="1" t="s">
        <v>491</v>
      </c>
      <c r="G2916" s="1" t="s">
        <v>492</v>
      </c>
      <c r="H2916" s="1" t="s">
        <v>493</v>
      </c>
      <c r="I2916" s="1" t="s">
        <v>494</v>
      </c>
      <c r="J2916" s="1" t="s">
        <v>495</v>
      </c>
      <c r="K2916" s="1" t="s">
        <v>496</v>
      </c>
      <c r="M2916" s="1" t="s">
        <v>497</v>
      </c>
      <c r="N2916" s="1" t="s">
        <v>488</v>
      </c>
      <c r="O2916" s="1" t="s">
        <v>500</v>
      </c>
      <c r="P2916" s="1" t="s">
        <v>502</v>
      </c>
      <c r="Q2916" s="1" t="s">
        <v>504</v>
      </c>
      <c r="R2916" s="1" t="s">
        <v>505</v>
      </c>
    </row>
    <row r="2917">
      <c r="A2917" s="1" t="s">
        <v>11502</v>
      </c>
      <c r="B2917" s="1" t="s">
        <v>469</v>
      </c>
      <c r="C2917" s="1" t="s">
        <v>471</v>
      </c>
      <c r="D2917" s="1" t="s">
        <v>473</v>
      </c>
      <c r="E2917" s="1" t="s">
        <v>475</v>
      </c>
      <c r="G2917" s="1" t="s">
        <v>478</v>
      </c>
      <c r="H2917" s="1" t="s">
        <v>480</v>
      </c>
      <c r="I2917" s="1" t="s">
        <v>1457</v>
      </c>
      <c r="J2917" s="1" t="s">
        <v>1458</v>
      </c>
      <c r="L2917" s="1" t="s">
        <v>484</v>
      </c>
      <c r="M2917" s="1" t="s">
        <v>485</v>
      </c>
    </row>
    <row r="2918">
      <c r="A2918" s="1" t="s">
        <v>11531</v>
      </c>
      <c r="B2918" s="1" t="s">
        <v>459</v>
      </c>
      <c r="C2918" s="1" t="s">
        <v>461</v>
      </c>
      <c r="D2918" s="1" t="s">
        <v>462</v>
      </c>
      <c r="E2918" s="1" t="s">
        <v>463</v>
      </c>
      <c r="F2918" s="1" t="s">
        <v>464</v>
      </c>
      <c r="G2918" s="1" t="s">
        <v>463</v>
      </c>
    </row>
    <row r="2919">
      <c r="A2919" s="1" t="s">
        <v>11544</v>
      </c>
      <c r="B2919" s="1" t="s">
        <v>442</v>
      </c>
      <c r="C2919" s="1" t="s">
        <v>444</v>
      </c>
      <c r="D2919" s="1" t="s">
        <v>445</v>
      </c>
      <c r="E2919" s="1" t="s">
        <v>447</v>
      </c>
      <c r="G2919" s="1" t="s">
        <v>448</v>
      </c>
      <c r="H2919" s="1" t="s">
        <v>449</v>
      </c>
    </row>
    <row r="2920">
      <c r="A2920" s="1" t="s">
        <v>11552</v>
      </c>
      <c r="B2920" s="1" t="s">
        <v>273</v>
      </c>
      <c r="C2920" s="1" t="s">
        <v>274</v>
      </c>
      <c r="D2920" s="1" t="s">
        <v>283</v>
      </c>
      <c r="E2920" s="1" t="s">
        <v>284</v>
      </c>
      <c r="F2920" s="1" t="s">
        <v>277</v>
      </c>
      <c r="G2920" s="1" t="s">
        <v>278</v>
      </c>
      <c r="H2920" s="1" t="s">
        <v>281</v>
      </c>
      <c r="I2920" s="1" t="s">
        <v>282</v>
      </c>
      <c r="J2920" s="1" t="s">
        <v>275</v>
      </c>
      <c r="K2920" s="1" t="s">
        <v>276</v>
      </c>
      <c r="L2920" s="1" t="s">
        <v>435</v>
      </c>
      <c r="M2920" s="1" t="s">
        <v>286</v>
      </c>
      <c r="N2920" s="1" t="s">
        <v>287</v>
      </c>
      <c r="O2920" s="1" t="s">
        <v>288</v>
      </c>
      <c r="P2920" s="2" t="s">
        <v>539</v>
      </c>
      <c r="Q2920" s="1" t="s">
        <v>293</v>
      </c>
      <c r="R2920" s="2" t="s">
        <v>5304</v>
      </c>
      <c r="S2920" s="1" t="s">
        <v>292</v>
      </c>
      <c r="T2920" s="2" t="s">
        <v>10583</v>
      </c>
      <c r="U2920" s="1" t="s">
        <v>290</v>
      </c>
      <c r="V2920" s="2" t="s">
        <v>3823</v>
      </c>
      <c r="W2920" s="1" t="s">
        <v>291</v>
      </c>
      <c r="X2920" s="2" t="s">
        <v>11459</v>
      </c>
      <c r="Y2920" s="1" t="s">
        <v>295</v>
      </c>
      <c r="Z2920" s="2" t="s">
        <v>5305</v>
      </c>
      <c r="AA2920" s="1" t="s">
        <v>294</v>
      </c>
      <c r="AB2920" s="2" t="s">
        <v>3509</v>
      </c>
      <c r="AC2920" s="1" t="s">
        <v>289</v>
      </c>
      <c r="AE2920" s="1" t="s">
        <v>298</v>
      </c>
      <c r="AF2920" s="1" t="s">
        <v>299</v>
      </c>
      <c r="AG2920" s="1" t="s">
        <v>296</v>
      </c>
      <c r="AH2920" s="1" t="s">
        <v>297</v>
      </c>
      <c r="AI2920" s="1" t="s">
        <v>300</v>
      </c>
      <c r="AJ2920" s="1" t="s">
        <v>301</v>
      </c>
      <c r="AK2920" s="1" t="s">
        <v>302</v>
      </c>
      <c r="AL2920" s="1" t="s">
        <v>303</v>
      </c>
      <c r="AM2920" s="1" t="s">
        <v>304</v>
      </c>
      <c r="AN2920" s="1" t="s">
        <v>305</v>
      </c>
    </row>
    <row r="2921">
      <c r="A2921" s="1" t="s">
        <v>11560</v>
      </c>
      <c r="B2921" s="1" t="s">
        <v>424</v>
      </c>
      <c r="C2921" s="1" t="s">
        <v>425</v>
      </c>
      <c r="D2921" s="1" t="s">
        <v>426</v>
      </c>
      <c r="E2921" s="1" t="s">
        <v>427</v>
      </c>
      <c r="F2921" s="1" t="s">
        <v>428</v>
      </c>
      <c r="G2921" s="1" t="s">
        <v>429</v>
      </c>
      <c r="H2921" s="1" t="s">
        <v>430</v>
      </c>
      <c r="I2921" s="1" t="s">
        <v>427</v>
      </c>
      <c r="J2921" s="1" t="s">
        <v>431</v>
      </c>
      <c r="K2921" s="1" t="s">
        <v>433</v>
      </c>
    </row>
    <row r="2922">
      <c r="A2922" s="1" t="s">
        <v>11572</v>
      </c>
      <c r="B2922" s="1" t="s">
        <v>9722</v>
      </c>
      <c r="C2922" s="1" t="s">
        <v>9724</v>
      </c>
      <c r="D2922" s="1" t="s">
        <v>7971</v>
      </c>
      <c r="E2922" s="1" t="s">
        <v>7972</v>
      </c>
      <c r="F2922" s="1" t="s">
        <v>27979</v>
      </c>
      <c r="G2922" s="1" t="s">
        <v>27980</v>
      </c>
      <c r="H2922" s="1" t="s">
        <v>27981</v>
      </c>
      <c r="I2922" s="1" t="s">
        <v>27982</v>
      </c>
      <c r="K2922" s="1" t="s">
        <v>15831</v>
      </c>
      <c r="L2922" s="1" t="s">
        <v>15832</v>
      </c>
      <c r="M2922" s="1" t="s">
        <v>27984</v>
      </c>
      <c r="N2922" s="1" t="s">
        <v>27980</v>
      </c>
      <c r="O2922" s="1" t="s">
        <v>15833</v>
      </c>
      <c r="P2922" s="1" t="s">
        <v>15834</v>
      </c>
    </row>
    <row r="2923">
      <c r="A2923" s="1" t="s">
        <v>11576</v>
      </c>
      <c r="B2923" s="1" t="s">
        <v>169</v>
      </c>
      <c r="C2923" s="1" t="s">
        <v>170</v>
      </c>
      <c r="D2923" s="1" t="s">
        <v>469</v>
      </c>
      <c r="E2923" s="1" t="s">
        <v>471</v>
      </c>
      <c r="F2923" s="1" t="s">
        <v>925</v>
      </c>
      <c r="G2923" s="1" t="s">
        <v>927</v>
      </c>
      <c r="H2923" s="1" t="s">
        <v>928</v>
      </c>
      <c r="I2923" s="1" t="s">
        <v>929</v>
      </c>
      <c r="J2923" s="1" t="s">
        <v>27997</v>
      </c>
      <c r="K2923" s="1" t="s">
        <v>27998</v>
      </c>
      <c r="L2923" s="1" t="s">
        <v>27999</v>
      </c>
      <c r="M2923" s="1" t="s">
        <v>28000</v>
      </c>
      <c r="N2923" s="1" t="s">
        <v>933</v>
      </c>
      <c r="O2923" s="1" t="s">
        <v>935</v>
      </c>
      <c r="P2923" s="1" t="s">
        <v>937</v>
      </c>
      <c r="Q2923" s="1" t="s">
        <v>940</v>
      </c>
      <c r="R2923" s="1" t="s">
        <v>28001</v>
      </c>
      <c r="S2923" s="1" t="s">
        <v>27998</v>
      </c>
      <c r="T2923" s="1" t="s">
        <v>482</v>
      </c>
      <c r="U2923" s="1" t="s">
        <v>483</v>
      </c>
      <c r="Y2923" s="1" t="s">
        <v>183</v>
      </c>
      <c r="Z2923" s="1" t="s">
        <v>184</v>
      </c>
      <c r="AA2923" s="1" t="s">
        <v>484</v>
      </c>
      <c r="AB2923" s="1" t="s">
        <v>485</v>
      </c>
      <c r="AC2923" s="1" t="s">
        <v>945</v>
      </c>
      <c r="AD2923" s="1" t="s">
        <v>946</v>
      </c>
    </row>
    <row r="2924">
      <c r="A2924" s="1" t="s">
        <v>11607</v>
      </c>
      <c r="B2924" s="1" t="s">
        <v>28917</v>
      </c>
      <c r="C2924" s="1" t="s">
        <v>28918</v>
      </c>
    </row>
    <row r="2925">
      <c r="A2925" s="1" t="s">
        <v>11611</v>
      </c>
      <c r="B2925" s="1" t="s">
        <v>17328</v>
      </c>
      <c r="C2925" s="1" t="s">
        <v>17329</v>
      </c>
      <c r="D2925" s="1" t="s">
        <v>674</v>
      </c>
      <c r="E2925" s="1" t="s">
        <v>676</v>
      </c>
      <c r="F2925" s="1" t="s">
        <v>28008</v>
      </c>
      <c r="G2925" s="1" t="s">
        <v>28009</v>
      </c>
      <c r="I2925" s="1" t="s">
        <v>17334</v>
      </c>
      <c r="J2925" s="1" t="s">
        <v>17335</v>
      </c>
      <c r="K2925" s="1" t="s">
        <v>17338</v>
      </c>
      <c r="L2925" s="1" t="s">
        <v>17339</v>
      </c>
      <c r="M2925" s="1" t="s">
        <v>691</v>
      </c>
      <c r="N2925" s="1" t="s">
        <v>692</v>
      </c>
    </row>
    <row r="2926">
      <c r="A2926" s="1" t="s">
        <v>11632</v>
      </c>
      <c r="B2926" s="1" t="s">
        <v>28011</v>
      </c>
      <c r="C2926" s="1" t="s">
        <v>28012</v>
      </c>
      <c r="D2926" s="1" t="s">
        <v>28013</v>
      </c>
      <c r="E2926" s="1" t="s">
        <v>28014</v>
      </c>
      <c r="F2926" s="1" t="s">
        <v>28015</v>
      </c>
      <c r="G2926" s="1" t="s">
        <v>28014</v>
      </c>
    </row>
    <row r="2927">
      <c r="A2927" s="1" t="s">
        <v>28928</v>
      </c>
      <c r="C2927" s="1" t="s">
        <v>14880</v>
      </c>
      <c r="D2927" s="1" t="s">
        <v>12844</v>
      </c>
      <c r="F2927" s="1" t="s">
        <v>14891</v>
      </c>
      <c r="G2927" s="1" t="s">
        <v>14892</v>
      </c>
    </row>
    <row r="2928">
      <c r="A2928" s="1" t="s">
        <v>27139</v>
      </c>
      <c r="B2928" s="1" t="s">
        <v>28027</v>
      </c>
      <c r="C2928" s="1" t="s">
        <v>28028</v>
      </c>
      <c r="D2928" s="1" t="s">
        <v>28025</v>
      </c>
      <c r="E2928" s="1" t="s">
        <v>28026</v>
      </c>
      <c r="F2928" s="1" t="s">
        <v>28029</v>
      </c>
      <c r="G2928" s="1" t="s">
        <v>28030</v>
      </c>
      <c r="I2928" s="1" t="s">
        <v>28031</v>
      </c>
      <c r="J2928" s="1" t="s">
        <v>28032</v>
      </c>
    </row>
    <row r="2929">
      <c r="A2929" s="1" t="s">
        <v>11723</v>
      </c>
      <c r="B2929" s="1" t="s">
        <v>28017</v>
      </c>
      <c r="C2929" s="1" t="s">
        <v>28019</v>
      </c>
      <c r="D2929" s="1" t="s">
        <v>28020</v>
      </c>
      <c r="E2929" s="1" t="s">
        <v>28021</v>
      </c>
      <c r="F2929" s="1" t="s">
        <v>28022</v>
      </c>
      <c r="G2929" s="1" t="s">
        <v>28023</v>
      </c>
      <c r="H2929" s="1" t="s">
        <v>5663</v>
      </c>
      <c r="I2929" s="1" t="s">
        <v>5665</v>
      </c>
    </row>
    <row r="2930">
      <c r="A2930" s="1" t="s">
        <v>11736</v>
      </c>
      <c r="B2930" s="1" t="s">
        <v>393</v>
      </c>
      <c r="C2930" s="1" t="s">
        <v>394</v>
      </c>
      <c r="D2930" s="1" t="s">
        <v>28042</v>
      </c>
      <c r="E2930" s="1" t="s">
        <v>28043</v>
      </c>
      <c r="G2930" s="1" t="s">
        <v>28044</v>
      </c>
      <c r="H2930" s="1" t="s">
        <v>28045</v>
      </c>
      <c r="I2930" s="1" t="s">
        <v>408</v>
      </c>
      <c r="J2930" s="1" t="s">
        <v>409</v>
      </c>
    </row>
    <row r="2931">
      <c r="A2931" s="1" t="s">
        <v>11740</v>
      </c>
      <c r="B2931" s="1" t="s">
        <v>10299</v>
      </c>
      <c r="C2931" s="1" t="s">
        <v>1606</v>
      </c>
      <c r="D2931" s="1" t="s">
        <v>10301</v>
      </c>
      <c r="E2931" s="1" t="s">
        <v>10303</v>
      </c>
      <c r="G2931" s="1" t="s">
        <v>10304</v>
      </c>
      <c r="H2931" s="1" t="s">
        <v>10305</v>
      </c>
    </row>
    <row r="2932">
      <c r="A2932" s="1" t="s">
        <v>11751</v>
      </c>
      <c r="B2932" s="1" t="s">
        <v>28937</v>
      </c>
      <c r="C2932" s="1" t="s">
        <v>28938</v>
      </c>
      <c r="D2932" s="1" t="s">
        <v>28939</v>
      </c>
      <c r="E2932" s="1" t="s">
        <v>28940</v>
      </c>
      <c r="F2932" s="1" t="s">
        <v>28941</v>
      </c>
      <c r="G2932" s="1" t="s">
        <v>28942</v>
      </c>
      <c r="H2932" s="1" t="s">
        <v>28943</v>
      </c>
      <c r="I2932" s="1" t="s">
        <v>28944</v>
      </c>
    </row>
    <row r="2933">
      <c r="A2933" s="1" t="s">
        <v>11756</v>
      </c>
      <c r="B2933" s="1" t="s">
        <v>206</v>
      </c>
      <c r="C2933" s="1" t="s">
        <v>207</v>
      </c>
      <c r="D2933" s="1" t="s">
        <v>15283</v>
      </c>
      <c r="E2933" s="1" t="s">
        <v>15284</v>
      </c>
      <c r="F2933" s="1" t="s">
        <v>15285</v>
      </c>
      <c r="G2933" s="1" t="s">
        <v>15286</v>
      </c>
      <c r="H2933" s="1" t="s">
        <v>220</v>
      </c>
      <c r="I2933" s="1" t="s">
        <v>221</v>
      </c>
    </row>
    <row r="2934">
      <c r="A2934" s="1" t="s">
        <v>11763</v>
      </c>
      <c r="B2934" s="1" t="s">
        <v>3671</v>
      </c>
      <c r="C2934" s="1" t="s">
        <v>3675</v>
      </c>
      <c r="D2934" s="1" t="s">
        <v>3668</v>
      </c>
      <c r="E2934" s="1" t="s">
        <v>3670</v>
      </c>
      <c r="F2934" s="1" t="s">
        <v>28948</v>
      </c>
      <c r="G2934" s="1" t="s">
        <v>24479</v>
      </c>
      <c r="I2934" s="1" t="s">
        <v>23002</v>
      </c>
      <c r="J2934" s="1" t="s">
        <v>23003</v>
      </c>
      <c r="L2934" s="1" t="s">
        <v>3683</v>
      </c>
      <c r="M2934" s="1" t="s">
        <v>3684</v>
      </c>
    </row>
    <row r="2935">
      <c r="A2935" s="1" t="s">
        <v>11779</v>
      </c>
      <c r="B2935" s="1" t="s">
        <v>28949</v>
      </c>
      <c r="C2935" s="1" t="s">
        <v>189</v>
      </c>
    </row>
    <row r="2936">
      <c r="A2936" s="1" t="s">
        <v>11808</v>
      </c>
      <c r="B2936" s="1" t="s">
        <v>2047</v>
      </c>
      <c r="C2936" s="1" t="s">
        <v>2048</v>
      </c>
      <c r="D2936" s="1" t="s">
        <v>28951</v>
      </c>
      <c r="E2936" s="1" t="s">
        <v>28952</v>
      </c>
      <c r="F2936" s="1" t="s">
        <v>28953</v>
      </c>
      <c r="G2936" s="1" t="s">
        <v>28954</v>
      </c>
      <c r="H2936" s="1" t="s">
        <v>28955</v>
      </c>
      <c r="I2936" s="1" t="s">
        <v>28954</v>
      </c>
      <c r="K2936" s="1" t="s">
        <v>28956</v>
      </c>
      <c r="L2936" s="1" t="s">
        <v>28958</v>
      </c>
      <c r="M2936" s="1" t="s">
        <v>2058</v>
      </c>
      <c r="N2936" s="1" t="s">
        <v>2060</v>
      </c>
    </row>
    <row r="2937">
      <c r="A2937" s="1" t="s">
        <v>11826</v>
      </c>
      <c r="B2937" s="1" t="s">
        <v>22981</v>
      </c>
      <c r="C2937" s="1" t="s">
        <v>3739</v>
      </c>
      <c r="E2937" s="1" t="s">
        <v>3448</v>
      </c>
      <c r="F2937" s="1" t="s">
        <v>3450</v>
      </c>
      <c r="G2937" s="1" t="s">
        <v>22989</v>
      </c>
      <c r="H2937" s="1" t="s">
        <v>22990</v>
      </c>
    </row>
    <row r="2938">
      <c r="A2938" s="1" t="s">
        <v>11844</v>
      </c>
      <c r="B2938" s="1" t="s">
        <v>803</v>
      </c>
      <c r="C2938" s="1" t="s">
        <v>805</v>
      </c>
      <c r="D2938" s="1" t="s">
        <v>807</v>
      </c>
      <c r="E2938" s="1" t="s">
        <v>808</v>
      </c>
      <c r="F2938" s="1" t="s">
        <v>6286</v>
      </c>
      <c r="G2938" s="1" t="s">
        <v>6288</v>
      </c>
      <c r="H2938" s="1" t="s">
        <v>6290</v>
      </c>
      <c r="I2938" s="1" t="s">
        <v>6291</v>
      </c>
      <c r="J2938" s="1" t="s">
        <v>28960</v>
      </c>
      <c r="K2938" s="1" t="s">
        <v>962</v>
      </c>
      <c r="L2938" s="1" t="s">
        <v>91</v>
      </c>
      <c r="M2938" s="1" t="s">
        <v>92</v>
      </c>
      <c r="P2938" s="1" t="s">
        <v>812</v>
      </c>
      <c r="Q2938" s="1" t="s">
        <v>808</v>
      </c>
      <c r="R2938" s="1" t="s">
        <v>6296</v>
      </c>
      <c r="S2938" s="1" t="s">
        <v>6297</v>
      </c>
      <c r="T2938" s="1" t="s">
        <v>814</v>
      </c>
      <c r="U2938" s="1" t="s">
        <v>816</v>
      </c>
      <c r="X2938" s="1" t="s">
        <v>817</v>
      </c>
      <c r="Y2938" s="1" t="s">
        <v>818</v>
      </c>
      <c r="Z2938" s="1" t="s">
        <v>6298</v>
      </c>
      <c r="AA2938" s="1" t="s">
        <v>6299</v>
      </c>
    </row>
    <row r="2939">
      <c r="A2939" s="1" t="s">
        <v>11851</v>
      </c>
      <c r="B2939" s="1" t="s">
        <v>8089</v>
      </c>
      <c r="C2939" s="1" t="s">
        <v>8093</v>
      </c>
      <c r="D2939" s="1" t="s">
        <v>1317</v>
      </c>
      <c r="E2939" s="1" t="s">
        <v>1054</v>
      </c>
      <c r="F2939" s="1" t="s">
        <v>10220</v>
      </c>
      <c r="G2939" s="1" t="s">
        <v>10222</v>
      </c>
    </row>
    <row r="2940">
      <c r="A2940" s="1" t="s">
        <v>11869</v>
      </c>
      <c r="B2940" s="1" t="s">
        <v>2256</v>
      </c>
      <c r="C2940" s="1" t="s">
        <v>2258</v>
      </c>
      <c r="D2940" s="1" t="s">
        <v>2262</v>
      </c>
      <c r="E2940" s="1" t="s">
        <v>2264</v>
      </c>
      <c r="F2940" s="1" t="s">
        <v>1727</v>
      </c>
      <c r="G2940" s="1" t="s">
        <v>1728</v>
      </c>
      <c r="H2940" s="2" t="s">
        <v>1731</v>
      </c>
      <c r="I2940" s="1" t="s">
        <v>1732</v>
      </c>
      <c r="K2940" s="1" t="s">
        <v>2288</v>
      </c>
      <c r="L2940" s="1" t="s">
        <v>2290</v>
      </c>
      <c r="M2940" s="1" t="s">
        <v>2104</v>
      </c>
      <c r="N2940" s="1" t="s">
        <v>2105</v>
      </c>
    </row>
    <row r="2941">
      <c r="A2941" s="1" t="s">
        <v>11890</v>
      </c>
      <c r="B2941" s="1" t="s">
        <v>2160</v>
      </c>
      <c r="C2941" s="1" t="s">
        <v>2161</v>
      </c>
      <c r="D2941" s="1" t="s">
        <v>27519</v>
      </c>
      <c r="E2941" s="1" t="s">
        <v>27520</v>
      </c>
      <c r="G2941" s="1" t="s">
        <v>27521</v>
      </c>
      <c r="H2941" s="1" t="s">
        <v>27522</v>
      </c>
      <c r="I2941" s="1" t="s">
        <v>27523</v>
      </c>
      <c r="J2941" s="1" t="s">
        <v>27524</v>
      </c>
      <c r="K2941" s="1" t="s">
        <v>27525</v>
      </c>
      <c r="L2941" s="1" t="s">
        <v>27526</v>
      </c>
      <c r="M2941" s="1" t="s">
        <v>27528</v>
      </c>
      <c r="N2941" s="1" t="s">
        <v>27529</v>
      </c>
      <c r="O2941" s="2" t="s">
        <v>1987</v>
      </c>
      <c r="P2941" s="1" t="s">
        <v>1988</v>
      </c>
      <c r="R2941" s="1" t="s">
        <v>27532</v>
      </c>
      <c r="S2941" s="1" t="s">
        <v>27533</v>
      </c>
      <c r="T2941" s="1" t="s">
        <v>27530</v>
      </c>
      <c r="U2941" s="1" t="s">
        <v>27531</v>
      </c>
      <c r="V2941" s="1" t="s">
        <v>2170</v>
      </c>
      <c r="W2941" s="1" t="s">
        <v>2161</v>
      </c>
      <c r="X2941" s="1" t="s">
        <v>27535</v>
      </c>
      <c r="Y2941" s="1" t="s">
        <v>27536</v>
      </c>
      <c r="Z2941" s="1" t="s">
        <v>27539</v>
      </c>
      <c r="AA2941" s="1" t="s">
        <v>27540</v>
      </c>
      <c r="AB2941" s="1" t="s">
        <v>27537</v>
      </c>
      <c r="AC2941" s="1" t="s">
        <v>27538</v>
      </c>
    </row>
    <row r="2942">
      <c r="A2942" s="1" t="s">
        <v>11902</v>
      </c>
      <c r="B2942" s="1" t="s">
        <v>14005</v>
      </c>
      <c r="C2942" s="1" t="s">
        <v>189</v>
      </c>
    </row>
    <row r="2943">
      <c r="A2943" s="1" t="s">
        <v>11911</v>
      </c>
      <c r="B2943" s="1" t="s">
        <v>1883</v>
      </c>
      <c r="C2943" s="1" t="s">
        <v>1885</v>
      </c>
      <c r="D2943" s="1" t="s">
        <v>8481</v>
      </c>
      <c r="E2943" s="1" t="s">
        <v>8484</v>
      </c>
      <c r="F2943" s="1" t="s">
        <v>28978</v>
      </c>
      <c r="G2943" s="1" t="s">
        <v>13015</v>
      </c>
      <c r="H2943" s="1" t="s">
        <v>8488</v>
      </c>
      <c r="I2943" s="1" t="s">
        <v>8490</v>
      </c>
      <c r="J2943" s="2" t="s">
        <v>8491</v>
      </c>
      <c r="K2943" s="1" t="s">
        <v>8494</v>
      </c>
      <c r="L2943" s="1" t="s">
        <v>8496</v>
      </c>
      <c r="M2943" s="1" t="s">
        <v>5544</v>
      </c>
      <c r="N2943" s="1" t="s">
        <v>1906</v>
      </c>
      <c r="O2943" s="1" t="s">
        <v>1908</v>
      </c>
    </row>
    <row r="2944">
      <c r="A2944" s="1" t="s">
        <v>11917</v>
      </c>
      <c r="B2944" s="1" t="s">
        <v>791</v>
      </c>
      <c r="C2944" s="1" t="s">
        <v>794</v>
      </c>
      <c r="D2944" s="1" t="s">
        <v>795</v>
      </c>
      <c r="E2944" s="1" t="s">
        <v>796</v>
      </c>
      <c r="F2944" s="1" t="s">
        <v>28991</v>
      </c>
      <c r="G2944" s="1" t="s">
        <v>7742</v>
      </c>
      <c r="H2944" s="1" t="s">
        <v>4306</v>
      </c>
      <c r="I2944" s="1" t="s">
        <v>4307</v>
      </c>
      <c r="J2944" s="1" t="s">
        <v>799</v>
      </c>
      <c r="K2944" s="1" t="s">
        <v>800</v>
      </c>
      <c r="L2944" s="1" t="s">
        <v>801</v>
      </c>
      <c r="M2944" s="1" t="s">
        <v>802</v>
      </c>
      <c r="P2944" s="1" t="s">
        <v>804</v>
      </c>
      <c r="Q2944" s="1" t="s">
        <v>806</v>
      </c>
    </row>
    <row r="2945">
      <c r="A2945" s="1" t="s">
        <v>11944</v>
      </c>
      <c r="B2945" s="1" t="s">
        <v>791</v>
      </c>
      <c r="C2945" s="1" t="s">
        <v>794</v>
      </c>
      <c r="D2945" s="1" t="s">
        <v>795</v>
      </c>
      <c r="E2945" s="1" t="s">
        <v>796</v>
      </c>
      <c r="F2945" s="1" t="s">
        <v>28997</v>
      </c>
      <c r="G2945" s="1" t="s">
        <v>139</v>
      </c>
      <c r="H2945" s="1" t="s">
        <v>799</v>
      </c>
      <c r="I2945" s="1" t="s">
        <v>800</v>
      </c>
      <c r="J2945" s="1" t="s">
        <v>801</v>
      </c>
      <c r="K2945" s="1" t="s">
        <v>802</v>
      </c>
      <c r="N2945" s="1" t="s">
        <v>804</v>
      </c>
      <c r="O2945" s="1" t="s">
        <v>806</v>
      </c>
    </row>
    <row r="2946">
      <c r="A2946" s="1" t="s">
        <v>11954</v>
      </c>
      <c r="B2946" s="1" t="s">
        <v>1174</v>
      </c>
      <c r="C2946" s="1" t="s">
        <v>1176</v>
      </c>
      <c r="D2946" s="1" t="s">
        <v>779</v>
      </c>
      <c r="E2946" s="1" t="s">
        <v>780</v>
      </c>
      <c r="F2946" s="1" t="s">
        <v>28998</v>
      </c>
      <c r="G2946" s="1" t="s">
        <v>828</v>
      </c>
      <c r="H2946" s="1" t="s">
        <v>2145</v>
      </c>
      <c r="I2946" s="1" t="s">
        <v>2146</v>
      </c>
      <c r="J2946" s="1" t="s">
        <v>1178</v>
      </c>
      <c r="K2946" s="1" t="s">
        <v>1180</v>
      </c>
      <c r="L2946" s="1" t="s">
        <v>786</v>
      </c>
      <c r="M2946" s="1" t="s">
        <v>787</v>
      </c>
      <c r="N2946" s="1" t="s">
        <v>788</v>
      </c>
      <c r="O2946" s="1" t="s">
        <v>789</v>
      </c>
    </row>
    <row r="2947">
      <c r="A2947" s="1" t="s">
        <v>11958</v>
      </c>
      <c r="B2947" s="1" t="s">
        <v>16887</v>
      </c>
      <c r="C2947" s="1" t="s">
        <v>189</v>
      </c>
    </row>
    <row r="2948">
      <c r="A2948" s="1" t="s">
        <v>11961</v>
      </c>
      <c r="B2948" s="1" t="s">
        <v>803</v>
      </c>
      <c r="C2948" s="1" t="s">
        <v>805</v>
      </c>
      <c r="D2948" s="1" t="s">
        <v>807</v>
      </c>
      <c r="E2948" s="1" t="s">
        <v>808</v>
      </c>
      <c r="F2948" s="1" t="s">
        <v>10767</v>
      </c>
      <c r="G2948" s="1" t="s">
        <v>9576</v>
      </c>
      <c r="H2948" s="1" t="s">
        <v>812</v>
      </c>
      <c r="I2948" s="1" t="s">
        <v>808</v>
      </c>
      <c r="J2948" s="1" t="s">
        <v>2511</v>
      </c>
      <c r="K2948" s="1" t="s">
        <v>2512</v>
      </c>
      <c r="M2948" s="1" t="s">
        <v>817</v>
      </c>
      <c r="N2948" s="1" t="s">
        <v>818</v>
      </c>
    </row>
    <row r="2949">
      <c r="A2949" s="1" t="s">
        <v>11965</v>
      </c>
      <c r="B2949" s="1" t="s">
        <v>1174</v>
      </c>
      <c r="C2949" s="1" t="s">
        <v>1176</v>
      </c>
      <c r="D2949" s="1" t="s">
        <v>779</v>
      </c>
      <c r="E2949" s="1" t="s">
        <v>780</v>
      </c>
      <c r="F2949" s="1" t="s">
        <v>29007</v>
      </c>
      <c r="G2949" s="1" t="s">
        <v>1180</v>
      </c>
      <c r="H2949" s="1" t="s">
        <v>1178</v>
      </c>
      <c r="I2949" s="1" t="s">
        <v>1180</v>
      </c>
      <c r="J2949" s="1" t="s">
        <v>786</v>
      </c>
      <c r="K2949" s="1" t="s">
        <v>787</v>
      </c>
      <c r="L2949" s="1" t="s">
        <v>788</v>
      </c>
      <c r="M2949" s="1" t="s">
        <v>789</v>
      </c>
    </row>
    <row r="2950">
      <c r="A2950" s="1" t="s">
        <v>11972</v>
      </c>
      <c r="B2950" s="1" t="s">
        <v>81</v>
      </c>
      <c r="C2950" s="1" t="s">
        <v>82</v>
      </c>
      <c r="D2950" s="1" t="s">
        <v>8574</v>
      </c>
      <c r="E2950" s="1" t="s">
        <v>8576</v>
      </c>
      <c r="F2950" s="1" t="s">
        <v>27236</v>
      </c>
      <c r="G2950" s="1" t="s">
        <v>27237</v>
      </c>
      <c r="H2950" s="1" t="s">
        <v>2655</v>
      </c>
      <c r="I2950" s="1" t="s">
        <v>2657</v>
      </c>
      <c r="J2950" s="1" t="s">
        <v>8580</v>
      </c>
      <c r="K2950" s="1" t="s">
        <v>8576</v>
      </c>
      <c r="L2950" s="1" t="s">
        <v>95</v>
      </c>
      <c r="M2950" s="1" t="s">
        <v>96</v>
      </c>
    </row>
    <row r="2951">
      <c r="A2951" s="1" t="s">
        <v>11978</v>
      </c>
      <c r="B2951" s="1" t="s">
        <v>27233</v>
      </c>
      <c r="C2951" s="1" t="s">
        <v>27234</v>
      </c>
      <c r="D2951" s="1" t="s">
        <v>27236</v>
      </c>
      <c r="E2951" s="1" t="s">
        <v>27237</v>
      </c>
      <c r="F2951" s="1" t="s">
        <v>2655</v>
      </c>
      <c r="G2951" s="1" t="s">
        <v>2657</v>
      </c>
      <c r="H2951" s="1" t="s">
        <v>27240</v>
      </c>
      <c r="I2951" s="1" t="s">
        <v>27234</v>
      </c>
      <c r="J2951" s="1" t="s">
        <v>27504</v>
      </c>
      <c r="K2951" s="1" t="s">
        <v>27505</v>
      </c>
    </row>
    <row r="2952">
      <c r="A2952" s="1" t="s">
        <v>11984</v>
      </c>
      <c r="B2952" s="1" t="s">
        <v>1774</v>
      </c>
      <c r="C2952" s="1" t="s">
        <v>1777</v>
      </c>
      <c r="D2952" s="1" t="s">
        <v>29016</v>
      </c>
      <c r="E2952" s="1" t="s">
        <v>843</v>
      </c>
      <c r="F2952" s="1" t="s">
        <v>91</v>
      </c>
      <c r="G2952" s="1" t="s">
        <v>92</v>
      </c>
      <c r="I2952" s="1" t="s">
        <v>1781</v>
      </c>
      <c r="J2952" s="1" t="s">
        <v>1782</v>
      </c>
      <c r="K2952" s="1" t="s">
        <v>1783</v>
      </c>
      <c r="L2952" s="1" t="s">
        <v>1784</v>
      </c>
    </row>
    <row r="2953">
      <c r="A2953" s="1" t="s">
        <v>11989</v>
      </c>
      <c r="B2953" s="1" t="s">
        <v>28593</v>
      </c>
      <c r="C2953" s="1" t="s">
        <v>189</v>
      </c>
    </row>
    <row r="2954">
      <c r="A2954" s="1" t="s">
        <v>11995</v>
      </c>
      <c r="B2954" s="1" t="s">
        <v>7215</v>
      </c>
      <c r="C2954" s="1" t="s">
        <v>7217</v>
      </c>
      <c r="D2954" s="1" t="s">
        <v>10319</v>
      </c>
      <c r="E2954" s="1" t="s">
        <v>10320</v>
      </c>
      <c r="F2954" s="1" t="s">
        <v>10315</v>
      </c>
      <c r="G2954" s="1" t="s">
        <v>10316</v>
      </c>
      <c r="H2954" s="1" t="s">
        <v>3908</v>
      </c>
      <c r="I2954" s="1" t="s">
        <v>3909</v>
      </c>
      <c r="J2954" s="1" t="s">
        <v>10321</v>
      </c>
      <c r="K2954" s="1" t="s">
        <v>10322</v>
      </c>
      <c r="L2954" s="1" t="s">
        <v>4883</v>
      </c>
      <c r="M2954" s="1" t="s">
        <v>4884</v>
      </c>
      <c r="N2954" s="1" t="s">
        <v>10324</v>
      </c>
      <c r="O2954" s="1" t="s">
        <v>10325</v>
      </c>
      <c r="P2954" s="1" t="s">
        <v>10326</v>
      </c>
      <c r="Q2954" s="1" t="s">
        <v>10316</v>
      </c>
      <c r="R2954" s="1" t="s">
        <v>3914</v>
      </c>
      <c r="S2954" s="1" t="s">
        <v>3916</v>
      </c>
      <c r="T2954" s="1" t="s">
        <v>3896</v>
      </c>
      <c r="U2954" s="1" t="s">
        <v>3899</v>
      </c>
      <c r="V2954" s="1" t="s">
        <v>337</v>
      </c>
      <c r="W2954" s="1" t="s">
        <v>338</v>
      </c>
      <c r="X2954" s="1" t="s">
        <v>3901</v>
      </c>
      <c r="Y2954" s="1" t="s">
        <v>3902</v>
      </c>
      <c r="Z2954" s="1" t="s">
        <v>10329</v>
      </c>
      <c r="AA2954" s="1" t="s">
        <v>10330</v>
      </c>
      <c r="AB2954" s="1" t="s">
        <v>10331</v>
      </c>
      <c r="AC2954" s="1" t="s">
        <v>10332</v>
      </c>
    </row>
    <row r="2955">
      <c r="A2955" s="1" t="s">
        <v>12000</v>
      </c>
      <c r="B2955" s="1" t="s">
        <v>5628</v>
      </c>
      <c r="C2955" s="1" t="s">
        <v>5629</v>
      </c>
      <c r="D2955" s="1" t="s">
        <v>1004</v>
      </c>
      <c r="E2955" s="1" t="s">
        <v>1009</v>
      </c>
    </row>
    <row r="2956">
      <c r="A2956" s="1" t="s">
        <v>12022</v>
      </c>
      <c r="B2956" s="1" t="s">
        <v>1539</v>
      </c>
      <c r="C2956" s="1" t="s">
        <v>1541</v>
      </c>
      <c r="D2956" s="1" t="s">
        <v>1543</v>
      </c>
      <c r="E2956" s="1" t="s">
        <v>1545</v>
      </c>
      <c r="F2956" s="1" t="s">
        <v>10413</v>
      </c>
      <c r="G2956" s="1" t="s">
        <v>1549</v>
      </c>
      <c r="H2956" s="1" t="s">
        <v>1551</v>
      </c>
      <c r="I2956" s="1" t="s">
        <v>1541</v>
      </c>
      <c r="J2956" s="1" t="s">
        <v>1554</v>
      </c>
      <c r="K2956" s="1" t="s">
        <v>1556</v>
      </c>
    </row>
    <row r="2957">
      <c r="A2957" s="1" t="s">
        <v>12027</v>
      </c>
      <c r="B2957" s="1" t="s">
        <v>2047</v>
      </c>
      <c r="C2957" s="1" t="s">
        <v>2048</v>
      </c>
      <c r="D2957" s="1" t="s">
        <v>11466</v>
      </c>
      <c r="E2957" s="1" t="s">
        <v>11467</v>
      </c>
      <c r="F2957" s="1" t="s">
        <v>29048</v>
      </c>
      <c r="G2957" s="1" t="s">
        <v>11473</v>
      </c>
      <c r="H2957" s="1" t="s">
        <v>11471</v>
      </c>
      <c r="I2957" s="1" t="s">
        <v>11473</v>
      </c>
      <c r="J2957" s="1" t="s">
        <v>3448</v>
      </c>
      <c r="K2957" s="1" t="s">
        <v>3450</v>
      </c>
      <c r="L2957" s="1" t="s">
        <v>2058</v>
      </c>
      <c r="M2957" s="1" t="s">
        <v>2060</v>
      </c>
    </row>
    <row r="2958">
      <c r="A2958" s="1" t="s">
        <v>12043</v>
      </c>
      <c r="B2958" s="1" t="s">
        <v>1174</v>
      </c>
      <c r="C2958" s="1" t="s">
        <v>1176</v>
      </c>
      <c r="D2958" s="1" t="s">
        <v>779</v>
      </c>
      <c r="E2958" s="1" t="s">
        <v>780</v>
      </c>
      <c r="F2958" s="1" t="s">
        <v>29058</v>
      </c>
      <c r="G2958" s="1" t="s">
        <v>1180</v>
      </c>
      <c r="H2958" s="1" t="s">
        <v>1178</v>
      </c>
      <c r="I2958" s="1" t="s">
        <v>1180</v>
      </c>
      <c r="J2958" s="1" t="s">
        <v>786</v>
      </c>
      <c r="K2958" s="1" t="s">
        <v>787</v>
      </c>
      <c r="L2958" s="1" t="s">
        <v>788</v>
      </c>
      <c r="M2958" s="1" t="s">
        <v>789</v>
      </c>
    </row>
    <row r="2959">
      <c r="A2959" s="1" t="s">
        <v>12063</v>
      </c>
      <c r="B2959" s="1" t="s">
        <v>3414</v>
      </c>
      <c r="C2959" s="1" t="s">
        <v>3415</v>
      </c>
      <c r="D2959" s="1" t="s">
        <v>4361</v>
      </c>
      <c r="E2959" s="1" t="s">
        <v>4362</v>
      </c>
      <c r="F2959" s="1" t="s">
        <v>20156</v>
      </c>
      <c r="G2959" s="1" t="s">
        <v>20157</v>
      </c>
      <c r="K2959" s="1" t="s">
        <v>3419</v>
      </c>
      <c r="L2959" s="1" t="s">
        <v>3421</v>
      </c>
      <c r="M2959" s="1" t="s">
        <v>4365</v>
      </c>
      <c r="N2959" s="1" t="s">
        <v>4367</v>
      </c>
      <c r="O2959" s="1" t="s">
        <v>3422</v>
      </c>
      <c r="P2959" s="1" t="s">
        <v>3423</v>
      </c>
    </row>
    <row r="2960">
      <c r="A2960" s="1" t="s">
        <v>12086</v>
      </c>
      <c r="B2960" s="1" t="s">
        <v>1548</v>
      </c>
      <c r="C2960" s="1" t="s">
        <v>1550</v>
      </c>
      <c r="D2960" s="1" t="s">
        <v>23434</v>
      </c>
      <c r="E2960" s="1" t="s">
        <v>23435</v>
      </c>
      <c r="F2960" s="1" t="s">
        <v>23431</v>
      </c>
      <c r="G2960" s="1" t="s">
        <v>23432</v>
      </c>
      <c r="H2960" s="1" t="s">
        <v>23429</v>
      </c>
      <c r="I2960" s="1" t="s">
        <v>23430</v>
      </c>
      <c r="J2960" s="1" t="s">
        <v>26866</v>
      </c>
      <c r="K2960" s="1" t="s">
        <v>26867</v>
      </c>
      <c r="M2960" s="1" t="s">
        <v>1563</v>
      </c>
      <c r="N2960" s="1" t="s">
        <v>1564</v>
      </c>
      <c r="O2960" s="1" t="s">
        <v>23436</v>
      </c>
      <c r="P2960" s="1" t="s">
        <v>7482</v>
      </c>
      <c r="R2960" s="1" t="s">
        <v>1576</v>
      </c>
      <c r="S2960" s="1" t="s">
        <v>1577</v>
      </c>
    </row>
    <row r="2961">
      <c r="A2961" s="1" t="s">
        <v>12114</v>
      </c>
      <c r="B2961" s="1" t="s">
        <v>791</v>
      </c>
      <c r="C2961" s="1" t="s">
        <v>794</v>
      </c>
      <c r="D2961" s="1" t="s">
        <v>795</v>
      </c>
      <c r="E2961" s="1" t="s">
        <v>796</v>
      </c>
      <c r="F2961" s="1" t="s">
        <v>29086</v>
      </c>
      <c r="G2961" s="1" t="s">
        <v>139</v>
      </c>
      <c r="H2961" s="1" t="s">
        <v>799</v>
      </c>
      <c r="I2961" s="1" t="s">
        <v>800</v>
      </c>
      <c r="J2961" s="1" t="s">
        <v>801</v>
      </c>
      <c r="K2961" s="1" t="s">
        <v>802</v>
      </c>
      <c r="N2961" s="1" t="s">
        <v>804</v>
      </c>
      <c r="O2961" s="1" t="s">
        <v>806</v>
      </c>
    </row>
    <row r="2962">
      <c r="A2962" s="1" t="s">
        <v>12124</v>
      </c>
      <c r="B2962" s="1" t="s">
        <v>763</v>
      </c>
      <c r="C2962" s="1" t="s">
        <v>765</v>
      </c>
      <c r="D2962" s="1" t="s">
        <v>4672</v>
      </c>
      <c r="E2962" s="1" t="s">
        <v>4673</v>
      </c>
      <c r="F2962" s="1" t="s">
        <v>1539</v>
      </c>
      <c r="G2962" s="1" t="s">
        <v>1541</v>
      </c>
      <c r="H2962" s="1" t="s">
        <v>4417</v>
      </c>
      <c r="I2962" s="1" t="s">
        <v>4419</v>
      </c>
      <c r="J2962" s="1" t="s">
        <v>4420</v>
      </c>
      <c r="K2962" s="1" t="s">
        <v>4422</v>
      </c>
      <c r="L2962" s="1" t="s">
        <v>29090</v>
      </c>
      <c r="M2962" s="1" t="s">
        <v>15531</v>
      </c>
      <c r="N2962" s="1" t="s">
        <v>4677</v>
      </c>
      <c r="O2962" s="1" t="s">
        <v>4675</v>
      </c>
      <c r="P2962" s="1" t="s">
        <v>1551</v>
      </c>
      <c r="Q2962" s="1" t="s">
        <v>1541</v>
      </c>
      <c r="R2962" s="1" t="s">
        <v>776</v>
      </c>
      <c r="S2962" s="1" t="s">
        <v>777</v>
      </c>
      <c r="T2962" s="1" t="s">
        <v>1554</v>
      </c>
      <c r="U2962" s="1" t="s">
        <v>1556</v>
      </c>
    </row>
    <row r="2963">
      <c r="A2963" s="1" t="s">
        <v>12129</v>
      </c>
      <c r="B2963" s="1" t="s">
        <v>29096</v>
      </c>
      <c r="C2963" s="1" t="s">
        <v>40</v>
      </c>
    </row>
    <row r="2964">
      <c r="A2964" s="1" t="s">
        <v>12137</v>
      </c>
      <c r="B2964" s="1" t="s">
        <v>763</v>
      </c>
      <c r="C2964" s="1" t="s">
        <v>765</v>
      </c>
      <c r="D2964" s="1" t="s">
        <v>29099</v>
      </c>
      <c r="E2964" s="1" t="s">
        <v>29100</v>
      </c>
      <c r="F2964" s="1" t="s">
        <v>29101</v>
      </c>
      <c r="G2964" s="1" t="s">
        <v>29103</v>
      </c>
      <c r="H2964" s="1" t="s">
        <v>29105</v>
      </c>
      <c r="I2964" s="1" t="s">
        <v>29106</v>
      </c>
      <c r="J2964" s="1" t="s">
        <v>29107</v>
      </c>
      <c r="K2964" s="1" t="s">
        <v>29108</v>
      </c>
      <c r="L2964" s="1" t="s">
        <v>29109</v>
      </c>
      <c r="M2964" s="1" t="s">
        <v>29110</v>
      </c>
      <c r="N2964" s="2" t="s">
        <v>3507</v>
      </c>
      <c r="O2964" s="1" t="s">
        <v>330</v>
      </c>
      <c r="P2964" s="2" t="s">
        <v>5891</v>
      </c>
      <c r="Q2964" s="1" t="s">
        <v>5892</v>
      </c>
      <c r="R2964" s="2" t="s">
        <v>13869</v>
      </c>
      <c r="S2964" s="1" t="s">
        <v>662</v>
      </c>
      <c r="T2964" s="2" t="s">
        <v>12897</v>
      </c>
      <c r="U2964" s="1" t="s">
        <v>1974</v>
      </c>
      <c r="V2964" s="2" t="s">
        <v>11459</v>
      </c>
      <c r="W2964" s="1" t="s">
        <v>295</v>
      </c>
      <c r="X2964" s="2" t="s">
        <v>5305</v>
      </c>
      <c r="Y2964" s="1" t="s">
        <v>294</v>
      </c>
      <c r="AA2964" s="1" t="s">
        <v>29114</v>
      </c>
      <c r="AB2964" s="1" t="s">
        <v>29100</v>
      </c>
      <c r="AC2964" s="1" t="s">
        <v>7559</v>
      </c>
      <c r="AD2964" s="1" t="s">
        <v>7460</v>
      </c>
      <c r="AE2964" s="1" t="s">
        <v>776</v>
      </c>
      <c r="AF2964" s="1" t="s">
        <v>777</v>
      </c>
      <c r="AG2964" s="1" t="s">
        <v>29115</v>
      </c>
      <c r="AH2964" s="1" t="s">
        <v>29116</v>
      </c>
      <c r="AI2964" s="1" t="s">
        <v>29117</v>
      </c>
      <c r="AJ2964" s="1" t="s">
        <v>29108</v>
      </c>
    </row>
    <row r="2965">
      <c r="A2965" s="1" t="s">
        <v>12152</v>
      </c>
      <c r="B2965" s="1" t="s">
        <v>3574</v>
      </c>
      <c r="C2965" s="1" t="s">
        <v>3576</v>
      </c>
      <c r="D2965" s="1" t="s">
        <v>3578</v>
      </c>
      <c r="E2965" s="1" t="s">
        <v>3580</v>
      </c>
      <c r="F2965" s="1" t="s">
        <v>29118</v>
      </c>
      <c r="G2965" s="1" t="s">
        <v>12696</v>
      </c>
      <c r="I2965" s="1" t="s">
        <v>3589</v>
      </c>
      <c r="J2965" s="1" t="s">
        <v>3593</v>
      </c>
      <c r="K2965" s="1" t="s">
        <v>3594</v>
      </c>
      <c r="L2965" s="1" t="s">
        <v>3597</v>
      </c>
    </row>
    <row r="2966">
      <c r="A2966" s="1" t="s">
        <v>12168</v>
      </c>
      <c r="B2966" s="1" t="s">
        <v>29121</v>
      </c>
      <c r="C2966" s="1" t="s">
        <v>40</v>
      </c>
      <c r="D2966" s="1" t="s">
        <v>29123</v>
      </c>
      <c r="E2966" s="1" t="s">
        <v>29125</v>
      </c>
    </row>
    <row r="2967">
      <c r="A2967" s="1" t="s">
        <v>29126</v>
      </c>
      <c r="B2967" s="1" t="s">
        <v>1174</v>
      </c>
      <c r="C2967" s="1" t="s">
        <v>1176</v>
      </c>
      <c r="D2967" s="1" t="s">
        <v>779</v>
      </c>
      <c r="E2967" s="1" t="s">
        <v>780</v>
      </c>
      <c r="F2967" s="1" t="s">
        <v>29128</v>
      </c>
      <c r="G2967" s="1" t="s">
        <v>843</v>
      </c>
      <c r="H2967" s="1" t="s">
        <v>1178</v>
      </c>
      <c r="I2967" s="1" t="s">
        <v>1180</v>
      </c>
      <c r="J2967" s="1" t="s">
        <v>786</v>
      </c>
      <c r="K2967" s="1" t="s">
        <v>787</v>
      </c>
      <c r="L2967" s="1" t="s">
        <v>788</v>
      </c>
      <c r="M2967" s="1" t="s">
        <v>789</v>
      </c>
    </row>
    <row r="2968">
      <c r="A2968" s="1" t="s">
        <v>12177</v>
      </c>
      <c r="B2968" s="1" t="s">
        <v>779</v>
      </c>
      <c r="C2968" s="1" t="s">
        <v>780</v>
      </c>
      <c r="D2968" s="1" t="s">
        <v>837</v>
      </c>
      <c r="E2968" s="1" t="s">
        <v>839</v>
      </c>
      <c r="F2968" s="1" t="s">
        <v>2015</v>
      </c>
      <c r="G2968" s="1" t="s">
        <v>2017</v>
      </c>
      <c r="H2968" s="1" t="s">
        <v>29131</v>
      </c>
      <c r="I2968" s="1" t="s">
        <v>29132</v>
      </c>
      <c r="K2968" s="1" t="s">
        <v>845</v>
      </c>
      <c r="L2968" s="1" t="s">
        <v>847</v>
      </c>
      <c r="M2968" s="1" t="s">
        <v>786</v>
      </c>
      <c r="N2968" s="1" t="s">
        <v>787</v>
      </c>
      <c r="O2968" s="1" t="s">
        <v>788</v>
      </c>
      <c r="P2968" s="1" t="s">
        <v>789</v>
      </c>
      <c r="Q2968" s="1" t="s">
        <v>2027</v>
      </c>
      <c r="R2968" s="1" t="s">
        <v>2028</v>
      </c>
    </row>
    <row r="2969">
      <c r="A2969" s="1" t="s">
        <v>12192</v>
      </c>
      <c r="B2969" s="1" t="s">
        <v>169</v>
      </c>
      <c r="C2969" s="1" t="s">
        <v>170</v>
      </c>
      <c r="D2969" s="1" t="s">
        <v>763</v>
      </c>
      <c r="E2969" s="1" t="s">
        <v>765</v>
      </c>
      <c r="F2969" s="1" t="s">
        <v>1430</v>
      </c>
      <c r="G2969" s="1" t="s">
        <v>1432</v>
      </c>
      <c r="H2969" s="1" t="s">
        <v>29139</v>
      </c>
      <c r="I2969" s="1" t="s">
        <v>4675</v>
      </c>
      <c r="J2969" s="1" t="s">
        <v>1450</v>
      </c>
      <c r="K2969" s="1" t="s">
        <v>1451</v>
      </c>
      <c r="L2969" s="1" t="s">
        <v>1457</v>
      </c>
      <c r="M2969" s="1" t="s">
        <v>1458</v>
      </c>
      <c r="N2969" s="1" t="s">
        <v>183</v>
      </c>
      <c r="O2969" s="1" t="s">
        <v>184</v>
      </c>
      <c r="P2969" s="1" t="s">
        <v>776</v>
      </c>
      <c r="Q2969" s="1" t="s">
        <v>777</v>
      </c>
    </row>
    <row r="2970">
      <c r="A2970" s="1" t="s">
        <v>29144</v>
      </c>
      <c r="B2970" s="1" t="s">
        <v>169</v>
      </c>
      <c r="C2970" s="1" t="s">
        <v>170</v>
      </c>
      <c r="D2970" s="1" t="s">
        <v>1244</v>
      </c>
      <c r="E2970" s="1" t="s">
        <v>1246</v>
      </c>
      <c r="F2970" s="1" t="s">
        <v>720</v>
      </c>
      <c r="G2970" s="1" t="s">
        <v>722</v>
      </c>
      <c r="H2970" s="1" t="s">
        <v>728</v>
      </c>
      <c r="I2970" s="1" t="s">
        <v>730</v>
      </c>
      <c r="J2970" s="1" t="s">
        <v>29145</v>
      </c>
      <c r="K2970" s="1" t="s">
        <v>3280</v>
      </c>
      <c r="L2970" s="1" t="s">
        <v>2720</v>
      </c>
      <c r="M2970" s="1" t="s">
        <v>726</v>
      </c>
      <c r="N2970" s="1" t="s">
        <v>753</v>
      </c>
      <c r="O2970" s="1" t="s">
        <v>755</v>
      </c>
      <c r="P2970" s="1" t="s">
        <v>19046</v>
      </c>
      <c r="Q2970" s="1" t="s">
        <v>726</v>
      </c>
      <c r="R2970" s="1" t="s">
        <v>183</v>
      </c>
      <c r="S2970" s="1" t="s">
        <v>184</v>
      </c>
      <c r="T2970" s="1" t="s">
        <v>1261</v>
      </c>
      <c r="U2970" s="1" t="s">
        <v>1263</v>
      </c>
      <c r="V2970" s="1" t="s">
        <v>759</v>
      </c>
      <c r="W2970" s="1" t="s">
        <v>760</v>
      </c>
    </row>
    <row r="2971">
      <c r="A2971" s="1" t="s">
        <v>23541</v>
      </c>
      <c r="B2971" s="1" t="s">
        <v>273</v>
      </c>
      <c r="C2971" s="1" t="s">
        <v>274</v>
      </c>
      <c r="D2971" s="1" t="s">
        <v>2682</v>
      </c>
      <c r="E2971" s="1" t="s">
        <v>2684</v>
      </c>
      <c r="F2971" s="1" t="s">
        <v>300</v>
      </c>
      <c r="G2971" s="1" t="s">
        <v>301</v>
      </c>
    </row>
    <row r="2972">
      <c r="A2972" s="1" t="s">
        <v>29157</v>
      </c>
      <c r="B2972" s="1" t="s">
        <v>8592</v>
      </c>
      <c r="C2972" s="1" t="s">
        <v>8594</v>
      </c>
      <c r="D2972" s="1" t="s">
        <v>25948</v>
      </c>
      <c r="E2972" s="1" t="s">
        <v>25949</v>
      </c>
      <c r="G2972" s="1" t="s">
        <v>8585</v>
      </c>
      <c r="H2972" s="1" t="s">
        <v>8587</v>
      </c>
      <c r="I2972" s="1" t="s">
        <v>8589</v>
      </c>
      <c r="J2972" s="1" t="s">
        <v>8590</v>
      </c>
      <c r="K2972" s="1" t="s">
        <v>29160</v>
      </c>
      <c r="L2972" s="1" t="s">
        <v>29161</v>
      </c>
      <c r="M2972" s="1" t="s">
        <v>25955</v>
      </c>
      <c r="N2972" s="1" t="s">
        <v>25956</v>
      </c>
      <c r="O2972" s="2" t="s">
        <v>8229</v>
      </c>
      <c r="P2972" s="1" t="s">
        <v>8230</v>
      </c>
      <c r="Q2972" s="2" t="s">
        <v>1987</v>
      </c>
      <c r="R2972" s="1" t="s">
        <v>1988</v>
      </c>
      <c r="T2972" s="1" t="s">
        <v>25962</v>
      </c>
      <c r="U2972" s="1" t="s">
        <v>25963</v>
      </c>
      <c r="V2972" s="1" t="s">
        <v>8599</v>
      </c>
      <c r="W2972" s="1" t="s">
        <v>8601</v>
      </c>
      <c r="X2972" s="1" t="s">
        <v>8602</v>
      </c>
      <c r="Y2972" s="1" t="s">
        <v>8603</v>
      </c>
      <c r="Z2972" s="1" t="s">
        <v>8608</v>
      </c>
      <c r="AA2972" s="1" t="s">
        <v>8609</v>
      </c>
      <c r="AB2972" s="1" t="s">
        <v>8605</v>
      </c>
      <c r="AC2972" s="1" t="s">
        <v>8606</v>
      </c>
    </row>
    <row r="2973">
      <c r="A2973" s="1" t="s">
        <v>12202</v>
      </c>
      <c r="B2973" s="1" t="s">
        <v>1539</v>
      </c>
      <c r="C2973" s="1" t="s">
        <v>1541</v>
      </c>
      <c r="D2973" s="1" t="s">
        <v>1543</v>
      </c>
      <c r="E2973" s="1" t="s">
        <v>1545</v>
      </c>
      <c r="F2973" s="1" t="s">
        <v>29163</v>
      </c>
      <c r="G2973" s="1" t="s">
        <v>1541</v>
      </c>
      <c r="H2973" s="1" t="s">
        <v>1551</v>
      </c>
      <c r="I2973" s="1" t="s">
        <v>1541</v>
      </c>
      <c r="J2973" s="1" t="s">
        <v>1554</v>
      </c>
      <c r="K2973" s="1" t="s">
        <v>1556</v>
      </c>
    </row>
    <row r="2974">
      <c r="A2974" s="1" t="s">
        <v>12230</v>
      </c>
      <c r="B2974" s="1" t="s">
        <v>2704</v>
      </c>
      <c r="C2974" s="1" t="s">
        <v>40</v>
      </c>
    </row>
    <row r="2975">
      <c r="A2975" s="1" t="s">
        <v>12247</v>
      </c>
      <c r="B2975" s="1" t="s">
        <v>2704</v>
      </c>
      <c r="C2975" s="1" t="s">
        <v>40</v>
      </c>
    </row>
    <row r="2976">
      <c r="A2976" s="1" t="s">
        <v>12258</v>
      </c>
      <c r="B2976" s="1" t="s">
        <v>130</v>
      </c>
      <c r="C2976" s="1" t="s">
        <v>131</v>
      </c>
      <c r="D2976" s="1" t="s">
        <v>136</v>
      </c>
      <c r="E2976" s="1" t="s">
        <v>137</v>
      </c>
      <c r="F2976" s="1" t="s">
        <v>132</v>
      </c>
      <c r="G2976" s="1" t="s">
        <v>133</v>
      </c>
      <c r="H2976" s="1" t="s">
        <v>29166</v>
      </c>
      <c r="I2976" s="1" t="s">
        <v>29167</v>
      </c>
      <c r="J2976" s="1" t="s">
        <v>134</v>
      </c>
      <c r="K2976" s="1" t="s">
        <v>135</v>
      </c>
      <c r="L2976" s="1" t="s">
        <v>138</v>
      </c>
      <c r="M2976" s="1" t="s">
        <v>139</v>
      </c>
      <c r="O2976" s="1" t="s">
        <v>140</v>
      </c>
      <c r="P2976" s="1" t="s">
        <v>141</v>
      </c>
      <c r="Q2976" s="1" t="s">
        <v>146</v>
      </c>
      <c r="R2976" s="1" t="s">
        <v>147</v>
      </c>
      <c r="S2976" s="1" t="s">
        <v>142</v>
      </c>
      <c r="T2976" s="1" t="s">
        <v>143</v>
      </c>
      <c r="U2976" s="1" t="s">
        <v>144</v>
      </c>
      <c r="V2976" s="1" t="s">
        <v>145</v>
      </c>
      <c r="X2976" s="1" t="s">
        <v>148</v>
      </c>
      <c r="Y2976" s="1" t="s">
        <v>149</v>
      </c>
    </row>
    <row r="2977">
      <c r="A2977" s="1" t="s">
        <v>12261</v>
      </c>
      <c r="B2977" s="1" t="s">
        <v>169</v>
      </c>
      <c r="C2977" s="1" t="s">
        <v>170</v>
      </c>
      <c r="D2977" s="1" t="s">
        <v>3458</v>
      </c>
      <c r="E2977" s="1" t="s">
        <v>3459</v>
      </c>
      <c r="F2977" s="1" t="s">
        <v>3460</v>
      </c>
      <c r="G2977" s="1" t="s">
        <v>3461</v>
      </c>
      <c r="H2977" s="1" t="s">
        <v>29168</v>
      </c>
      <c r="I2977" s="1" t="s">
        <v>2718</v>
      </c>
      <c r="L2977" s="1" t="s">
        <v>3471</v>
      </c>
      <c r="M2977" s="1" t="s">
        <v>3473</v>
      </c>
      <c r="N2977" s="1" t="s">
        <v>3477</v>
      </c>
      <c r="O2977" s="1" t="s">
        <v>3478</v>
      </c>
      <c r="Q2977" s="1" t="s">
        <v>183</v>
      </c>
      <c r="R2977" s="1" t="s">
        <v>184</v>
      </c>
      <c r="S2977" s="1" t="s">
        <v>3479</v>
      </c>
      <c r="T2977" s="1" t="s">
        <v>3480</v>
      </c>
    </row>
    <row r="2978">
      <c r="A2978" s="1" t="s">
        <v>12271</v>
      </c>
      <c r="B2978" s="1" t="s">
        <v>3069</v>
      </c>
      <c r="C2978" s="1" t="s">
        <v>3071</v>
      </c>
      <c r="D2978" s="1" t="s">
        <v>29172</v>
      </c>
      <c r="E2978" s="1" t="s">
        <v>189</v>
      </c>
      <c r="F2978" s="1" t="s">
        <v>29173</v>
      </c>
      <c r="G2978" s="1" t="s">
        <v>12454</v>
      </c>
      <c r="H2978" s="1" t="s">
        <v>3089</v>
      </c>
      <c r="I2978" s="1" t="s">
        <v>3071</v>
      </c>
    </row>
    <row r="2979">
      <c r="A2979" s="1" t="s">
        <v>12276</v>
      </c>
      <c r="B2979" s="1" t="s">
        <v>1244</v>
      </c>
      <c r="C2979" s="1" t="s">
        <v>1246</v>
      </c>
      <c r="D2979" s="1" t="s">
        <v>10257</v>
      </c>
      <c r="E2979" s="1" t="s">
        <v>10259</v>
      </c>
      <c r="F2979" s="1" t="s">
        <v>6974</v>
      </c>
      <c r="G2979" s="1" t="s">
        <v>6975</v>
      </c>
      <c r="H2979" s="1" t="s">
        <v>10262</v>
      </c>
      <c r="I2979" s="1" t="s">
        <v>10264</v>
      </c>
      <c r="J2979" s="1" t="s">
        <v>1261</v>
      </c>
      <c r="K2979" s="1" t="s">
        <v>1263</v>
      </c>
    </row>
    <row r="2980">
      <c r="A2980" s="1" t="s">
        <v>12284</v>
      </c>
      <c r="B2980" s="1" t="s">
        <v>7385</v>
      </c>
      <c r="C2980" s="1" t="s">
        <v>7386</v>
      </c>
      <c r="D2980" s="1" t="s">
        <v>803</v>
      </c>
      <c r="E2980" s="1" t="s">
        <v>805</v>
      </c>
      <c r="F2980" s="1" t="s">
        <v>20939</v>
      </c>
      <c r="G2980" s="1" t="s">
        <v>6424</v>
      </c>
      <c r="H2980" s="1" t="s">
        <v>7389</v>
      </c>
      <c r="I2980" s="1" t="s">
        <v>6424</v>
      </c>
      <c r="J2980" s="1" t="s">
        <v>817</v>
      </c>
      <c r="K2980" s="1" t="s">
        <v>818</v>
      </c>
    </row>
    <row r="2981">
      <c r="A2981" s="1" t="s">
        <v>12301</v>
      </c>
      <c r="B2981" s="1" t="s">
        <v>675</v>
      </c>
      <c r="C2981" s="1" t="s">
        <v>677</v>
      </c>
      <c r="D2981" s="1" t="s">
        <v>29175</v>
      </c>
      <c r="E2981" s="1" t="s">
        <v>29177</v>
      </c>
      <c r="G2981" s="1" t="s">
        <v>683</v>
      </c>
      <c r="H2981" s="1" t="s">
        <v>685</v>
      </c>
      <c r="I2981" s="1" t="s">
        <v>687</v>
      </c>
      <c r="J2981" s="1" t="s">
        <v>689</v>
      </c>
      <c r="K2981" s="1" t="s">
        <v>29179</v>
      </c>
      <c r="L2981" s="1" t="s">
        <v>29180</v>
      </c>
    </row>
    <row r="2982">
      <c r="A2982" s="1" t="s">
        <v>12303</v>
      </c>
      <c r="B2982" s="1" t="s">
        <v>803</v>
      </c>
      <c r="C2982" s="1" t="s">
        <v>805</v>
      </c>
      <c r="D2982" s="1" t="s">
        <v>807</v>
      </c>
      <c r="E2982" s="1" t="s">
        <v>808</v>
      </c>
      <c r="F2982" s="1" t="s">
        <v>29183</v>
      </c>
      <c r="G2982" s="1" t="s">
        <v>808</v>
      </c>
      <c r="H2982" s="1" t="s">
        <v>812</v>
      </c>
      <c r="I2982" s="1" t="s">
        <v>808</v>
      </c>
      <c r="J2982" s="1" t="s">
        <v>817</v>
      </c>
      <c r="K2982" s="1" t="s">
        <v>818</v>
      </c>
    </row>
    <row r="2983">
      <c r="A2983" s="1" t="s">
        <v>12324</v>
      </c>
      <c r="B2983" s="1" t="s">
        <v>11242</v>
      </c>
      <c r="C2983" s="1" t="s">
        <v>11244</v>
      </c>
      <c r="F2983" s="1" t="s">
        <v>11246</v>
      </c>
      <c r="G2983" s="1" t="s">
        <v>11248</v>
      </c>
    </row>
    <row r="2984">
      <c r="A2984" s="1" t="s">
        <v>11088</v>
      </c>
      <c r="B2984" s="1" t="s">
        <v>12787</v>
      </c>
      <c r="C2984" s="1" t="s">
        <v>12788</v>
      </c>
    </row>
    <row r="2985">
      <c r="A2985" s="1" t="s">
        <v>12364</v>
      </c>
      <c r="B2985" s="1" t="s">
        <v>29186</v>
      </c>
      <c r="C2985" s="1" t="s">
        <v>29187</v>
      </c>
    </row>
    <row r="2986">
      <c r="A2986" s="1" t="s">
        <v>12379</v>
      </c>
      <c r="B2986" s="1" t="s">
        <v>7827</v>
      </c>
      <c r="C2986" s="1" t="s">
        <v>7829</v>
      </c>
      <c r="D2986" s="1" t="s">
        <v>8780</v>
      </c>
      <c r="E2986" s="1" t="s">
        <v>8781</v>
      </c>
      <c r="F2986" s="1" t="s">
        <v>29188</v>
      </c>
      <c r="G2986" s="1" t="s">
        <v>29189</v>
      </c>
      <c r="H2986" s="1" t="s">
        <v>7834</v>
      </c>
      <c r="I2986" s="1" t="s">
        <v>7835</v>
      </c>
      <c r="J2986" s="1" t="s">
        <v>19720</v>
      </c>
      <c r="K2986" s="1" t="s">
        <v>7832</v>
      </c>
      <c r="L2986" s="1" t="s">
        <v>4533</v>
      </c>
      <c r="M2986" s="1" t="s">
        <v>4534</v>
      </c>
    </row>
    <row r="2987">
      <c r="A2987" s="1" t="s">
        <v>29190</v>
      </c>
      <c r="B2987" s="1" t="s">
        <v>21391</v>
      </c>
      <c r="C2987" s="1" t="s">
        <v>21392</v>
      </c>
      <c r="D2987" s="1" t="s">
        <v>24472</v>
      </c>
      <c r="E2987" s="1" t="s">
        <v>24473</v>
      </c>
      <c r="F2987" s="1" t="s">
        <v>29191</v>
      </c>
      <c r="G2987" s="1" t="s">
        <v>29193</v>
      </c>
      <c r="H2987" s="1" t="s">
        <v>29194</v>
      </c>
      <c r="I2987" s="1" t="s">
        <v>29195</v>
      </c>
      <c r="J2987" s="1" t="s">
        <v>29196</v>
      </c>
      <c r="K2987" s="1" t="s">
        <v>29197</v>
      </c>
      <c r="L2987" s="1" t="s">
        <v>29198</v>
      </c>
      <c r="M2987" s="1" t="s">
        <v>29199</v>
      </c>
      <c r="N2987" s="1" t="s">
        <v>29200</v>
      </c>
      <c r="O2987" s="1" t="s">
        <v>29199</v>
      </c>
      <c r="P2987" s="1" t="s">
        <v>21401</v>
      </c>
      <c r="Q2987" s="1" t="s">
        <v>21402</v>
      </c>
    </row>
    <row r="2988">
      <c r="A2988" s="1" t="s">
        <v>12386</v>
      </c>
      <c r="B2988" s="1" t="s">
        <v>29201</v>
      </c>
      <c r="C2988" s="1" t="s">
        <v>29202</v>
      </c>
      <c r="D2988" s="1" t="s">
        <v>20418</v>
      </c>
      <c r="E2988" s="1" t="s">
        <v>20419</v>
      </c>
      <c r="F2988" s="1" t="s">
        <v>8869</v>
      </c>
      <c r="G2988" s="1" t="s">
        <v>8870</v>
      </c>
      <c r="H2988" s="1" t="s">
        <v>829</v>
      </c>
      <c r="I2988" s="1" t="s">
        <v>830</v>
      </c>
      <c r="J2988" s="1" t="s">
        <v>29204</v>
      </c>
      <c r="K2988" s="1" t="s">
        <v>29205</v>
      </c>
      <c r="M2988" s="1" t="s">
        <v>29206</v>
      </c>
      <c r="N2988" s="1" t="s">
        <v>29207</v>
      </c>
      <c r="O2988" s="1" t="s">
        <v>8877</v>
      </c>
      <c r="P2988" s="1" t="s">
        <v>8879</v>
      </c>
      <c r="Q2988" s="1" t="s">
        <v>8880</v>
      </c>
      <c r="R2988" s="1" t="s">
        <v>8882</v>
      </c>
      <c r="S2988" s="1" t="s">
        <v>29208</v>
      </c>
      <c r="T2988" s="1" t="s">
        <v>29210</v>
      </c>
      <c r="U2988" s="1" t="s">
        <v>848</v>
      </c>
      <c r="V2988" s="1" t="s">
        <v>849</v>
      </c>
      <c r="W2988" s="1" t="s">
        <v>20437</v>
      </c>
      <c r="X2988" s="1" t="s">
        <v>20438</v>
      </c>
    </row>
    <row r="2989">
      <c r="A2989" s="1" t="s">
        <v>12400</v>
      </c>
      <c r="B2989" s="1" t="s">
        <v>29211</v>
      </c>
      <c r="C2989" s="1" t="s">
        <v>29212</v>
      </c>
      <c r="D2989" s="1" t="s">
        <v>29214</v>
      </c>
      <c r="E2989" s="1" t="s">
        <v>29216</v>
      </c>
      <c r="G2989" s="1" t="s">
        <v>29217</v>
      </c>
      <c r="H2989" s="1" t="s">
        <v>29216</v>
      </c>
    </row>
    <row r="2990">
      <c r="A2990" s="1" t="s">
        <v>12410</v>
      </c>
      <c r="B2990" s="1" t="s">
        <v>29218</v>
      </c>
      <c r="C2990" s="1" t="s">
        <v>29219</v>
      </c>
      <c r="D2990" s="1" t="s">
        <v>29220</v>
      </c>
      <c r="E2990" s="1" t="s">
        <v>29221</v>
      </c>
      <c r="G2990" s="1" t="s">
        <v>29222</v>
      </c>
      <c r="H2990" s="1" t="s">
        <v>29223</v>
      </c>
    </row>
    <row r="2991">
      <c r="A2991" s="1" t="s">
        <v>12421</v>
      </c>
      <c r="B2991" s="1" t="s">
        <v>29227</v>
      </c>
      <c r="C2991" s="1" t="s">
        <v>40</v>
      </c>
    </row>
    <row r="2992">
      <c r="A2992" s="1" t="s">
        <v>12444</v>
      </c>
      <c r="B2992" s="1" t="s">
        <v>10150</v>
      </c>
      <c r="C2992" s="1" t="s">
        <v>10151</v>
      </c>
      <c r="D2992" s="1" t="s">
        <v>29231</v>
      </c>
      <c r="E2992" s="1" t="s">
        <v>29232</v>
      </c>
      <c r="F2992" s="1" t="s">
        <v>29233</v>
      </c>
      <c r="G2992" s="1" t="s">
        <v>29234</v>
      </c>
      <c r="H2992" s="1" t="s">
        <v>29235</v>
      </c>
      <c r="I2992" s="1" t="s">
        <v>28789</v>
      </c>
      <c r="K2992" s="1" t="s">
        <v>29237</v>
      </c>
      <c r="L2992" s="1" t="s">
        <v>29238</v>
      </c>
      <c r="M2992" s="1" t="s">
        <v>10159</v>
      </c>
      <c r="N2992" s="1" t="s">
        <v>10160</v>
      </c>
    </row>
    <row r="2993">
      <c r="A2993" s="1" t="s">
        <v>12452</v>
      </c>
      <c r="B2993" s="1" t="s">
        <v>29239</v>
      </c>
      <c r="C2993" s="1" t="s">
        <v>29240</v>
      </c>
      <c r="D2993" s="1" t="s">
        <v>9095</v>
      </c>
      <c r="E2993" s="1" t="s">
        <v>9096</v>
      </c>
    </row>
    <row r="2994">
      <c r="A2994" s="1" t="s">
        <v>29241</v>
      </c>
      <c r="B2994" s="1" t="s">
        <v>10177</v>
      </c>
      <c r="C2994" s="1" t="s">
        <v>10178</v>
      </c>
      <c r="D2994" s="1" t="s">
        <v>29242</v>
      </c>
      <c r="E2994" s="1" t="s">
        <v>40</v>
      </c>
      <c r="F2994" s="1" t="s">
        <v>10181</v>
      </c>
      <c r="G2994" s="1" t="s">
        <v>10182</v>
      </c>
    </row>
    <row r="2995">
      <c r="A2995" s="1" t="s">
        <v>12489</v>
      </c>
      <c r="B2995" s="1" t="s">
        <v>29243</v>
      </c>
      <c r="C2995" s="1" t="s">
        <v>29244</v>
      </c>
      <c r="D2995" s="1" t="s">
        <v>29245</v>
      </c>
      <c r="E2995" s="1" t="s">
        <v>40</v>
      </c>
      <c r="F2995" s="1" t="s">
        <v>3814</v>
      </c>
      <c r="G2995" s="1" t="s">
        <v>3817</v>
      </c>
      <c r="H2995" s="1" t="s">
        <v>29247</v>
      </c>
      <c r="I2995" s="1" t="s">
        <v>29248</v>
      </c>
      <c r="J2995" s="2" t="s">
        <v>1014</v>
      </c>
      <c r="K2995" s="1" t="s">
        <v>159</v>
      </c>
      <c r="L2995" s="1" t="s">
        <v>29250</v>
      </c>
      <c r="M2995" s="1" t="s">
        <v>29251</v>
      </c>
      <c r="N2995" s="1" t="s">
        <v>29252</v>
      </c>
      <c r="O2995" s="1" t="s">
        <v>29253</v>
      </c>
    </row>
    <row r="2996">
      <c r="A2996" s="1" t="s">
        <v>12515</v>
      </c>
      <c r="B2996" s="1" t="s">
        <v>239</v>
      </c>
      <c r="C2996" s="1" t="s">
        <v>240</v>
      </c>
      <c r="D2996" s="1" t="s">
        <v>507</v>
      </c>
      <c r="E2996" s="1" t="s">
        <v>509</v>
      </c>
      <c r="F2996" s="1" t="s">
        <v>29255</v>
      </c>
      <c r="G2996" s="1" t="s">
        <v>1460</v>
      </c>
      <c r="I2996" s="1" t="s">
        <v>524</v>
      </c>
      <c r="J2996" s="1" t="s">
        <v>526</v>
      </c>
      <c r="K2996" s="1" t="s">
        <v>532</v>
      </c>
      <c r="L2996" s="1" t="s">
        <v>534</v>
      </c>
      <c r="N2996" s="1" t="s">
        <v>259</v>
      </c>
      <c r="O2996" s="1" t="s">
        <v>260</v>
      </c>
    </row>
    <row r="2997">
      <c r="A2997" s="1" t="s">
        <v>12565</v>
      </c>
      <c r="B2997" s="1" t="s">
        <v>29258</v>
      </c>
      <c r="C2997" s="1" t="s">
        <v>40</v>
      </c>
    </row>
    <row r="2998">
      <c r="A2998" s="1" t="s">
        <v>12583</v>
      </c>
      <c r="B2998" s="1" t="s">
        <v>29261</v>
      </c>
      <c r="C2998" s="1" t="s">
        <v>189</v>
      </c>
    </row>
    <row r="2999">
      <c r="A2999" s="1" t="s">
        <v>12593</v>
      </c>
      <c r="B2999" s="1" t="s">
        <v>29262</v>
      </c>
      <c r="C2999" s="1" t="s">
        <v>29263</v>
      </c>
    </row>
    <row r="3000">
      <c r="A3000" s="1" t="s">
        <v>29265</v>
      </c>
      <c r="B3000" s="1" t="s">
        <v>26181</v>
      </c>
      <c r="C3000" s="1" t="s">
        <v>26182</v>
      </c>
    </row>
    <row r="3001">
      <c r="A3001" s="1" t="s">
        <v>12603</v>
      </c>
      <c r="B3001" s="1" t="s">
        <v>29266</v>
      </c>
      <c r="C3001" s="1" t="s">
        <v>189</v>
      </c>
    </row>
    <row r="3002">
      <c r="A3002" s="1" t="s">
        <v>12636</v>
      </c>
      <c r="B3002" s="1" t="s">
        <v>11543</v>
      </c>
      <c r="C3002" s="1" t="s">
        <v>139</v>
      </c>
    </row>
    <row r="3003">
      <c r="A3003" s="1" t="s">
        <v>12650</v>
      </c>
      <c r="B3003" s="1" t="s">
        <v>29270</v>
      </c>
      <c r="C3003" s="1" t="s">
        <v>29271</v>
      </c>
      <c r="D3003" s="1" t="s">
        <v>29272</v>
      </c>
      <c r="E3003" s="1" t="s">
        <v>5676</v>
      </c>
      <c r="F3003" s="1" t="s">
        <v>29273</v>
      </c>
      <c r="G3003" s="1" t="s">
        <v>29274</v>
      </c>
      <c r="H3003" s="1" t="s">
        <v>29275</v>
      </c>
      <c r="I3003" s="1" t="s">
        <v>29277</v>
      </c>
    </row>
    <row r="3004">
      <c r="A3004" s="1" t="s">
        <v>12655</v>
      </c>
      <c r="B3004" s="1" t="s">
        <v>674</v>
      </c>
      <c r="C3004" s="1" t="s">
        <v>676</v>
      </c>
      <c r="D3004" s="1" t="s">
        <v>20479</v>
      </c>
      <c r="E3004" s="1" t="s">
        <v>20480</v>
      </c>
      <c r="F3004" s="1" t="s">
        <v>12075</v>
      </c>
      <c r="G3004" s="1" t="s">
        <v>12076</v>
      </c>
      <c r="H3004" s="1" t="s">
        <v>20482</v>
      </c>
      <c r="I3004" s="1" t="s">
        <v>20483</v>
      </c>
      <c r="J3004" s="2" t="s">
        <v>10652</v>
      </c>
      <c r="K3004" s="1" t="s">
        <v>10653</v>
      </c>
      <c r="M3004" s="1" t="s">
        <v>20486</v>
      </c>
      <c r="N3004" s="1" t="s">
        <v>20480</v>
      </c>
      <c r="P3004" s="1" t="s">
        <v>691</v>
      </c>
      <c r="Q3004" s="1" t="s">
        <v>692</v>
      </c>
    </row>
    <row r="3005">
      <c r="A3005" s="1" t="s">
        <v>12669</v>
      </c>
      <c r="B3005" s="1" t="s">
        <v>3069</v>
      </c>
      <c r="C3005" s="1" t="s">
        <v>3071</v>
      </c>
      <c r="D3005" s="1" t="s">
        <v>4866</v>
      </c>
      <c r="E3005" s="1" t="s">
        <v>4867</v>
      </c>
      <c r="F3005" s="1" t="s">
        <v>29288</v>
      </c>
      <c r="G3005" s="1" t="s">
        <v>29289</v>
      </c>
      <c r="H3005" s="1" t="s">
        <v>29290</v>
      </c>
      <c r="I3005" s="1" t="s">
        <v>29291</v>
      </c>
      <c r="K3005" s="1" t="s">
        <v>29292</v>
      </c>
      <c r="L3005" s="1" t="s">
        <v>29293</v>
      </c>
      <c r="M3005" s="1" t="s">
        <v>29294</v>
      </c>
      <c r="N3005" s="1" t="s">
        <v>29289</v>
      </c>
      <c r="O3005" s="1" t="s">
        <v>3089</v>
      </c>
      <c r="P3005" s="1" t="s">
        <v>3071</v>
      </c>
    </row>
    <row r="3006">
      <c r="A3006" s="1" t="s">
        <v>12692</v>
      </c>
      <c r="B3006" s="1" t="s">
        <v>9308</v>
      </c>
      <c r="C3006" s="1" t="s">
        <v>9310</v>
      </c>
      <c r="D3006" s="1" t="s">
        <v>29296</v>
      </c>
      <c r="E3006" s="1" t="s">
        <v>29297</v>
      </c>
      <c r="F3006" s="1" t="s">
        <v>9316</v>
      </c>
      <c r="G3006" s="1" t="s">
        <v>9318</v>
      </c>
      <c r="H3006" s="2" t="s">
        <v>9320</v>
      </c>
      <c r="I3006" s="1" t="s">
        <v>9321</v>
      </c>
      <c r="K3006" s="1" t="s">
        <v>9322</v>
      </c>
      <c r="L3006" s="1" t="s">
        <v>9323</v>
      </c>
      <c r="M3006" s="1" t="s">
        <v>9325</v>
      </c>
      <c r="N3006" s="1" t="s">
        <v>9327</v>
      </c>
    </row>
    <row r="3007">
      <c r="A3007" s="1" t="s">
        <v>12698</v>
      </c>
      <c r="B3007" s="1" t="s">
        <v>346</v>
      </c>
      <c r="C3007" s="1" t="s">
        <v>347</v>
      </c>
      <c r="D3007" s="1" t="s">
        <v>29301</v>
      </c>
      <c r="E3007" s="1" t="s">
        <v>29302</v>
      </c>
      <c r="F3007" s="1" t="s">
        <v>29304</v>
      </c>
      <c r="G3007" s="1" t="s">
        <v>29305</v>
      </c>
      <c r="K3007" s="1" t="s">
        <v>29306</v>
      </c>
      <c r="L3007" s="1" t="s">
        <v>29307</v>
      </c>
      <c r="M3007" s="1" t="s">
        <v>361</v>
      </c>
      <c r="N3007" s="1" t="s">
        <v>362</v>
      </c>
    </row>
    <row r="3008">
      <c r="A3008" s="1" t="s">
        <v>12709</v>
      </c>
      <c r="B3008" s="1" t="s">
        <v>3288</v>
      </c>
      <c r="C3008" s="1" t="s">
        <v>3291</v>
      </c>
      <c r="D3008" s="1" t="s">
        <v>29314</v>
      </c>
      <c r="E3008" s="1" t="s">
        <v>40</v>
      </c>
      <c r="F3008" s="1" t="s">
        <v>3840</v>
      </c>
      <c r="G3008" s="1" t="s">
        <v>3841</v>
      </c>
      <c r="H3008" s="1" t="s">
        <v>3145</v>
      </c>
      <c r="I3008" s="1" t="s">
        <v>3146</v>
      </c>
    </row>
    <row r="3009">
      <c r="A3009" s="1" t="s">
        <v>12718</v>
      </c>
      <c r="B3009" s="1" t="s">
        <v>169</v>
      </c>
      <c r="C3009" s="1" t="s">
        <v>170</v>
      </c>
      <c r="D3009" s="1" t="s">
        <v>925</v>
      </c>
      <c r="E3009" s="1" t="s">
        <v>927</v>
      </c>
      <c r="F3009" s="1" t="s">
        <v>928</v>
      </c>
      <c r="G3009" s="1" t="s">
        <v>929</v>
      </c>
      <c r="H3009" s="1" t="s">
        <v>21970</v>
      </c>
      <c r="I3009" s="1" t="s">
        <v>21971</v>
      </c>
      <c r="J3009" s="1" t="s">
        <v>933</v>
      </c>
      <c r="K3009" s="1" t="s">
        <v>935</v>
      </c>
      <c r="N3009" s="1" t="s">
        <v>937</v>
      </c>
      <c r="O3009" s="1" t="s">
        <v>940</v>
      </c>
      <c r="P3009" s="1" t="s">
        <v>482</v>
      </c>
      <c r="Q3009" s="1" t="s">
        <v>483</v>
      </c>
      <c r="V3009" s="1" t="s">
        <v>183</v>
      </c>
      <c r="W3009" s="1" t="s">
        <v>184</v>
      </c>
      <c r="X3009" s="1" t="s">
        <v>945</v>
      </c>
      <c r="Y3009" s="1" t="s">
        <v>946</v>
      </c>
    </row>
    <row r="3010">
      <c r="A3010" s="1" t="s">
        <v>12729</v>
      </c>
      <c r="B3010" s="1" t="s">
        <v>1244</v>
      </c>
      <c r="C3010" s="1" t="s">
        <v>1246</v>
      </c>
      <c r="D3010" s="1" t="s">
        <v>12964</v>
      </c>
      <c r="E3010" s="1" t="s">
        <v>12965</v>
      </c>
      <c r="F3010" s="1" t="s">
        <v>21988</v>
      </c>
      <c r="G3010" s="1" t="s">
        <v>21991</v>
      </c>
      <c r="J3010" s="1" t="s">
        <v>12973</v>
      </c>
      <c r="K3010" s="1" t="s">
        <v>1250</v>
      </c>
      <c r="L3010" s="1" t="s">
        <v>1261</v>
      </c>
      <c r="M3010" s="1" t="s">
        <v>1263</v>
      </c>
    </row>
    <row r="3011">
      <c r="A3011" s="1" t="s">
        <v>12738</v>
      </c>
      <c r="B3011" s="1" t="s">
        <v>625</v>
      </c>
      <c r="C3011" s="1" t="s">
        <v>628</v>
      </c>
      <c r="D3011" s="1" t="s">
        <v>18087</v>
      </c>
      <c r="E3011" s="1" t="s">
        <v>8384</v>
      </c>
      <c r="F3011" s="1" t="s">
        <v>645</v>
      </c>
      <c r="G3011" s="1" t="s">
        <v>646</v>
      </c>
    </row>
    <row r="3012">
      <c r="A3012" s="1" t="s">
        <v>12758</v>
      </c>
      <c r="B3012" s="1" t="s">
        <v>625</v>
      </c>
      <c r="C3012" s="1" t="s">
        <v>628</v>
      </c>
      <c r="D3012" s="1" t="s">
        <v>18087</v>
      </c>
      <c r="E3012" s="1" t="s">
        <v>8384</v>
      </c>
      <c r="F3012" s="1" t="s">
        <v>645</v>
      </c>
      <c r="G3012" s="1" t="s">
        <v>646</v>
      </c>
    </row>
    <row r="3013">
      <c r="A3013" s="1" t="s">
        <v>12780</v>
      </c>
      <c r="B3013" s="1" t="s">
        <v>24970</v>
      </c>
      <c r="C3013" s="1" t="s">
        <v>45</v>
      </c>
    </row>
    <row r="3014">
      <c r="A3014" s="1" t="s">
        <v>12789</v>
      </c>
      <c r="B3014" s="1" t="s">
        <v>22002</v>
      </c>
      <c r="C3014" s="1" t="s">
        <v>22003</v>
      </c>
      <c r="D3014" s="1" t="s">
        <v>22004</v>
      </c>
      <c r="E3014" s="1" t="s">
        <v>22006</v>
      </c>
      <c r="G3014" s="1" t="s">
        <v>22008</v>
      </c>
      <c r="H3014" s="1" t="s">
        <v>22003</v>
      </c>
    </row>
    <row r="3015">
      <c r="A3015" s="1" t="s">
        <v>12804</v>
      </c>
      <c r="B3015" s="1" t="s">
        <v>22015</v>
      </c>
      <c r="C3015" s="1" t="s">
        <v>22018</v>
      </c>
      <c r="D3015" s="1" t="s">
        <v>22020</v>
      </c>
      <c r="E3015" s="1" t="s">
        <v>22021</v>
      </c>
      <c r="F3015" s="1" t="s">
        <v>2178</v>
      </c>
      <c r="G3015" s="1" t="s">
        <v>2179</v>
      </c>
      <c r="H3015" s="2" t="s">
        <v>2304</v>
      </c>
      <c r="I3015" s="1" t="s">
        <v>2008</v>
      </c>
      <c r="J3015" s="2" t="s">
        <v>4155</v>
      </c>
      <c r="K3015" s="1" t="s">
        <v>2005</v>
      </c>
      <c r="M3015" s="1" t="s">
        <v>22024</v>
      </c>
      <c r="N3015" s="1" t="s">
        <v>22025</v>
      </c>
    </row>
    <row r="3016">
      <c r="A3016" s="1" t="s">
        <v>12817</v>
      </c>
      <c r="B3016" s="1" t="s">
        <v>22028</v>
      </c>
      <c r="C3016" s="1" t="s">
        <v>22029</v>
      </c>
    </row>
    <row r="3017">
      <c r="A3017" s="1" t="s">
        <v>29330</v>
      </c>
      <c r="B3017" s="1" t="s">
        <v>22032</v>
      </c>
      <c r="C3017" s="1" t="s">
        <v>22034</v>
      </c>
    </row>
    <row r="3018">
      <c r="A3018" s="1" t="s">
        <v>12819</v>
      </c>
      <c r="B3018" s="1" t="s">
        <v>6059</v>
      </c>
      <c r="C3018" s="1" t="s">
        <v>6061</v>
      </c>
      <c r="D3018" s="1" t="s">
        <v>8849</v>
      </c>
      <c r="E3018" s="1" t="s">
        <v>8850</v>
      </c>
      <c r="F3018" s="1" t="s">
        <v>14092</v>
      </c>
      <c r="G3018" s="1" t="s">
        <v>14093</v>
      </c>
      <c r="I3018" s="1" t="s">
        <v>8851</v>
      </c>
      <c r="J3018" s="1" t="s">
        <v>8852</v>
      </c>
      <c r="K3018" s="1" t="s">
        <v>6069</v>
      </c>
      <c r="L3018" s="1" t="s">
        <v>6074</v>
      </c>
    </row>
    <row r="3019">
      <c r="A3019" s="1" t="s">
        <v>12821</v>
      </c>
      <c r="B3019" s="1" t="s">
        <v>29333</v>
      </c>
      <c r="C3019" s="1" t="s">
        <v>40</v>
      </c>
    </row>
    <row r="3020">
      <c r="A3020" s="1" t="s">
        <v>12835</v>
      </c>
      <c r="B3020" s="1" t="s">
        <v>29334</v>
      </c>
      <c r="C3020" s="1" t="s">
        <v>29335</v>
      </c>
      <c r="D3020" s="1" t="s">
        <v>29337</v>
      </c>
      <c r="E3020" s="1" t="s">
        <v>29338</v>
      </c>
      <c r="G3020" s="1" t="s">
        <v>29339</v>
      </c>
      <c r="H3020" s="1" t="s">
        <v>29340</v>
      </c>
    </row>
    <row r="3021">
      <c r="A3021" s="1" t="s">
        <v>12845</v>
      </c>
      <c r="B3021" s="1" t="s">
        <v>1462</v>
      </c>
      <c r="C3021" s="1" t="s">
        <v>1463</v>
      </c>
      <c r="D3021" s="1" t="s">
        <v>29341</v>
      </c>
      <c r="E3021" s="1" t="s">
        <v>29342</v>
      </c>
      <c r="F3021" s="1" t="s">
        <v>29343</v>
      </c>
      <c r="G3021" s="1" t="s">
        <v>1465</v>
      </c>
      <c r="H3021" s="1" t="s">
        <v>2568</v>
      </c>
      <c r="I3021" s="1" t="s">
        <v>2573</v>
      </c>
      <c r="K3021" s="1" t="s">
        <v>1466</v>
      </c>
      <c r="L3021" s="1" t="s">
        <v>1463</v>
      </c>
      <c r="M3021" s="1" t="s">
        <v>29346</v>
      </c>
      <c r="N3021" s="1" t="s">
        <v>29347</v>
      </c>
      <c r="O3021" s="1" t="s">
        <v>1363</v>
      </c>
      <c r="P3021" s="1" t="s">
        <v>1364</v>
      </c>
      <c r="R3021" s="1" t="s">
        <v>1467</v>
      </c>
      <c r="S3021" s="1" t="s">
        <v>1469</v>
      </c>
    </row>
    <row r="3022">
      <c r="A3022" s="1" t="s">
        <v>13007</v>
      </c>
      <c r="B3022" s="1" t="s">
        <v>1255</v>
      </c>
      <c r="C3022" s="1" t="s">
        <v>1257</v>
      </c>
      <c r="D3022" s="1" t="s">
        <v>6792</v>
      </c>
      <c r="E3022" s="1" t="s">
        <v>6793</v>
      </c>
      <c r="F3022" s="1" t="s">
        <v>16277</v>
      </c>
      <c r="G3022" s="1" t="s">
        <v>16278</v>
      </c>
      <c r="H3022" s="1" t="s">
        <v>29349</v>
      </c>
      <c r="I3022" s="1" t="s">
        <v>29350</v>
      </c>
      <c r="J3022" s="1" t="s">
        <v>29351</v>
      </c>
      <c r="K3022" s="1" t="s">
        <v>29352</v>
      </c>
      <c r="L3022" s="1" t="s">
        <v>16282</v>
      </c>
      <c r="M3022" s="1" t="s">
        <v>16278</v>
      </c>
      <c r="N3022" s="1" t="s">
        <v>29354</v>
      </c>
      <c r="O3022" s="1" t="s">
        <v>29356</v>
      </c>
      <c r="P3022" s="1" t="s">
        <v>1283</v>
      </c>
      <c r="Q3022" s="1" t="s">
        <v>1285</v>
      </c>
      <c r="R3022" s="1" t="s">
        <v>6800</v>
      </c>
      <c r="S3022" s="1" t="s">
        <v>6802</v>
      </c>
    </row>
    <row r="3023">
      <c r="A3023" s="1" t="s">
        <v>29357</v>
      </c>
      <c r="B3023" s="1" t="s">
        <v>3383</v>
      </c>
      <c r="C3023" s="1" t="s">
        <v>3385</v>
      </c>
      <c r="D3023" s="1" t="s">
        <v>29358</v>
      </c>
      <c r="E3023" s="1" t="s">
        <v>29359</v>
      </c>
      <c r="G3023" s="1" t="s">
        <v>3396</v>
      </c>
      <c r="H3023" s="1" t="s">
        <v>3385</v>
      </c>
      <c r="J3023" s="1" t="s">
        <v>3401</v>
      </c>
      <c r="K3023" s="1" t="s">
        <v>3403</v>
      </c>
    </row>
    <row r="3024">
      <c r="A3024" s="1" t="s">
        <v>13013</v>
      </c>
      <c r="B3024" s="1" t="s">
        <v>10299</v>
      </c>
      <c r="C3024" s="1" t="s">
        <v>1606</v>
      </c>
      <c r="D3024" s="1" t="s">
        <v>29361</v>
      </c>
      <c r="E3024" s="1" t="s">
        <v>29362</v>
      </c>
      <c r="G3024" s="1" t="s">
        <v>10304</v>
      </c>
      <c r="H3024" s="1" t="s">
        <v>10305</v>
      </c>
    </row>
    <row r="3025">
      <c r="A3025" s="1" t="s">
        <v>13017</v>
      </c>
      <c r="B3025" s="1" t="s">
        <v>4832</v>
      </c>
      <c r="C3025" s="1" t="s">
        <v>4834</v>
      </c>
      <c r="D3025" s="1" t="s">
        <v>4836</v>
      </c>
      <c r="E3025" s="1" t="s">
        <v>4838</v>
      </c>
      <c r="F3025" s="1" t="s">
        <v>22418</v>
      </c>
      <c r="G3025" s="1" t="s">
        <v>22419</v>
      </c>
      <c r="H3025" s="1" t="s">
        <v>4842</v>
      </c>
      <c r="I3025" s="1" t="s">
        <v>4843</v>
      </c>
      <c r="J3025" s="1" t="s">
        <v>4844</v>
      </c>
      <c r="K3025" s="1" t="s">
        <v>4845</v>
      </c>
    </row>
    <row r="3026">
      <c r="A3026" s="1" t="s">
        <v>29365</v>
      </c>
      <c r="B3026" s="1" t="s">
        <v>23785</v>
      </c>
      <c r="C3026" s="1" t="s">
        <v>40</v>
      </c>
    </row>
    <row r="3027">
      <c r="A3027" s="1" t="s">
        <v>13022</v>
      </c>
      <c r="B3027" s="1" t="s">
        <v>169</v>
      </c>
      <c r="C3027" s="1" t="s">
        <v>170</v>
      </c>
      <c r="D3027" s="1" t="s">
        <v>11322</v>
      </c>
      <c r="E3027" s="1" t="s">
        <v>189</v>
      </c>
      <c r="F3027" s="1" t="s">
        <v>183</v>
      </c>
      <c r="G3027" s="1" t="s">
        <v>184</v>
      </c>
    </row>
    <row r="3028">
      <c r="A3028" s="1" t="s">
        <v>13025</v>
      </c>
      <c r="B3028" s="1" t="s">
        <v>29367</v>
      </c>
      <c r="C3028" s="1" t="s">
        <v>189</v>
      </c>
    </row>
    <row r="3029">
      <c r="A3029" s="1" t="s">
        <v>13068</v>
      </c>
      <c r="B3029" s="1" t="s">
        <v>23416</v>
      </c>
      <c r="C3029" s="1" t="s">
        <v>23417</v>
      </c>
      <c r="D3029" s="1" t="s">
        <v>23414</v>
      </c>
      <c r="E3029" s="1" t="s">
        <v>23415</v>
      </c>
      <c r="F3029" s="1" t="s">
        <v>29370</v>
      </c>
      <c r="G3029" s="1" t="s">
        <v>29371</v>
      </c>
      <c r="H3029" s="1" t="s">
        <v>29372</v>
      </c>
      <c r="I3029" s="1" t="s">
        <v>29373</v>
      </c>
      <c r="K3029" s="1" t="s">
        <v>23419</v>
      </c>
      <c r="L3029" s="1" t="s">
        <v>23415</v>
      </c>
      <c r="M3029" s="1" t="s">
        <v>23420</v>
      </c>
      <c r="N3029" s="1" t="s">
        <v>23421</v>
      </c>
      <c r="O3029" s="1" t="s">
        <v>23422</v>
      </c>
      <c r="P3029" s="1" t="s">
        <v>23417</v>
      </c>
    </row>
    <row r="3030">
      <c r="A3030" s="1" t="s">
        <v>29375</v>
      </c>
      <c r="B3030" s="1" t="s">
        <v>6507</v>
      </c>
      <c r="C3030" s="1" t="s">
        <v>6509</v>
      </c>
      <c r="D3030" s="1" t="s">
        <v>2957</v>
      </c>
      <c r="E3030" s="1" t="s">
        <v>2959</v>
      </c>
      <c r="F3030" s="1" t="s">
        <v>2960</v>
      </c>
      <c r="G3030" s="1" t="s">
        <v>2961</v>
      </c>
      <c r="H3030" s="1" t="s">
        <v>29377</v>
      </c>
      <c r="I3030" s="1" t="s">
        <v>22203</v>
      </c>
      <c r="J3030" s="1" t="s">
        <v>6517</v>
      </c>
      <c r="K3030" s="1" t="s">
        <v>6519</v>
      </c>
      <c r="M3030" s="1" t="s">
        <v>6521</v>
      </c>
      <c r="N3030" s="1" t="s">
        <v>2973</v>
      </c>
      <c r="O3030" s="1" t="s">
        <v>2975</v>
      </c>
      <c r="P3030" s="1" t="s">
        <v>2977</v>
      </c>
      <c r="Q3030" s="1" t="s">
        <v>2979</v>
      </c>
      <c r="R3030" s="1" t="s">
        <v>2980</v>
      </c>
    </row>
    <row r="3031">
      <c r="A3031" s="1" t="s">
        <v>29379</v>
      </c>
      <c r="B3031" s="1" t="s">
        <v>29380</v>
      </c>
      <c r="C3031" s="1" t="s">
        <v>29381</v>
      </c>
      <c r="D3031" s="1" t="s">
        <v>17174</v>
      </c>
      <c r="E3031" s="1" t="s">
        <v>17175</v>
      </c>
      <c r="F3031" s="1" t="s">
        <v>29382</v>
      </c>
      <c r="G3031" s="1" t="s">
        <v>29383</v>
      </c>
      <c r="I3031" s="1" t="s">
        <v>17179</v>
      </c>
      <c r="J3031" s="1" t="s">
        <v>17180</v>
      </c>
      <c r="K3031" s="1" t="s">
        <v>17181</v>
      </c>
      <c r="L3031" s="1" t="s">
        <v>17182</v>
      </c>
      <c r="M3031" s="1" t="s">
        <v>29384</v>
      </c>
      <c r="N3031" s="1" t="s">
        <v>29385</v>
      </c>
    </row>
    <row r="3032">
      <c r="A3032" s="1" t="s">
        <v>13084</v>
      </c>
      <c r="B3032" s="1" t="s">
        <v>7827</v>
      </c>
      <c r="C3032" s="1" t="s">
        <v>7829</v>
      </c>
      <c r="D3032" s="1" t="s">
        <v>8780</v>
      </c>
      <c r="E3032" s="1" t="s">
        <v>8781</v>
      </c>
      <c r="F3032" s="1" t="s">
        <v>29387</v>
      </c>
      <c r="G3032" s="1" t="s">
        <v>7832</v>
      </c>
      <c r="H3032" s="1" t="s">
        <v>7834</v>
      </c>
      <c r="I3032" s="1" t="s">
        <v>7835</v>
      </c>
      <c r="J3032" s="1" t="s">
        <v>19720</v>
      </c>
      <c r="K3032" s="1" t="s">
        <v>7832</v>
      </c>
      <c r="L3032" s="1" t="s">
        <v>4533</v>
      </c>
      <c r="M3032" s="1" t="s">
        <v>4534</v>
      </c>
    </row>
    <row r="3033">
      <c r="A3033" s="1" t="s">
        <v>13097</v>
      </c>
      <c r="B3033" s="1" t="s">
        <v>791</v>
      </c>
      <c r="C3033" s="1" t="s">
        <v>794</v>
      </c>
      <c r="D3033" s="1" t="s">
        <v>795</v>
      </c>
      <c r="E3033" s="1" t="s">
        <v>796</v>
      </c>
      <c r="F3033" s="1" t="s">
        <v>17741</v>
      </c>
      <c r="G3033" s="1" t="s">
        <v>189</v>
      </c>
      <c r="H3033" s="1" t="s">
        <v>799</v>
      </c>
      <c r="I3033" s="1" t="s">
        <v>800</v>
      </c>
      <c r="L3033" s="1" t="s">
        <v>804</v>
      </c>
      <c r="M3033" s="1" t="s">
        <v>806</v>
      </c>
    </row>
    <row r="3034">
      <c r="A3034" s="1" t="s">
        <v>13115</v>
      </c>
      <c r="B3034" s="1" t="s">
        <v>1195</v>
      </c>
      <c r="C3034" s="1" t="s">
        <v>1196</v>
      </c>
      <c r="D3034" s="1" t="s">
        <v>1197</v>
      </c>
      <c r="E3034" s="1" t="s">
        <v>1199</v>
      </c>
      <c r="F3034" s="1" t="s">
        <v>1405</v>
      </c>
      <c r="G3034" s="1" t="s">
        <v>1406</v>
      </c>
      <c r="J3034" s="1" t="s">
        <v>1207</v>
      </c>
      <c r="K3034" s="1" t="s">
        <v>1209</v>
      </c>
      <c r="L3034" s="1" t="s">
        <v>1211</v>
      </c>
      <c r="M3034" s="1" t="s">
        <v>1213</v>
      </c>
    </row>
    <row r="3035">
      <c r="A3035" s="1" t="s">
        <v>13119</v>
      </c>
      <c r="B3035" s="1" t="s">
        <v>3176</v>
      </c>
      <c r="C3035" s="1" t="s">
        <v>3177</v>
      </c>
      <c r="D3035" s="1" t="s">
        <v>23775</v>
      </c>
      <c r="E3035" s="1" t="s">
        <v>3180</v>
      </c>
      <c r="F3035" s="1" t="s">
        <v>3179</v>
      </c>
      <c r="G3035" s="1" t="s">
        <v>3180</v>
      </c>
    </row>
    <row r="3036">
      <c r="A3036" s="1" t="s">
        <v>13122</v>
      </c>
      <c r="B3036" s="1" t="s">
        <v>29390</v>
      </c>
      <c r="C3036" s="1" t="s">
        <v>29391</v>
      </c>
      <c r="D3036" s="1" t="s">
        <v>29392</v>
      </c>
      <c r="E3036" s="1" t="s">
        <v>29393</v>
      </c>
      <c r="F3036" s="1" t="s">
        <v>4128</v>
      </c>
      <c r="G3036" s="1" t="s">
        <v>4129</v>
      </c>
      <c r="H3036" s="1" t="s">
        <v>29394</v>
      </c>
      <c r="I3036" s="1" t="s">
        <v>29393</v>
      </c>
    </row>
    <row r="3037">
      <c r="A3037" s="1" t="s">
        <v>13127</v>
      </c>
      <c r="B3037" s="1" t="s">
        <v>1462</v>
      </c>
      <c r="C3037" s="1" t="s">
        <v>1463</v>
      </c>
      <c r="D3037" s="1" t="s">
        <v>23759</v>
      </c>
      <c r="E3037" s="1" t="s">
        <v>23760</v>
      </c>
      <c r="F3037" s="1" t="s">
        <v>16292</v>
      </c>
      <c r="G3037" s="1" t="s">
        <v>1465</v>
      </c>
      <c r="H3037" s="1" t="s">
        <v>2568</v>
      </c>
      <c r="I3037" s="1" t="s">
        <v>2573</v>
      </c>
      <c r="J3037" s="1" t="s">
        <v>1466</v>
      </c>
      <c r="K3037" s="1" t="s">
        <v>1463</v>
      </c>
      <c r="L3037" s="1" t="s">
        <v>23763</v>
      </c>
      <c r="M3037" s="1" t="s">
        <v>23764</v>
      </c>
      <c r="N3037" s="1" t="s">
        <v>1363</v>
      </c>
      <c r="O3037" s="1" t="s">
        <v>1364</v>
      </c>
      <c r="Q3037" s="1" t="s">
        <v>1467</v>
      </c>
      <c r="R3037" s="1" t="s">
        <v>1469</v>
      </c>
    </row>
    <row r="3038">
      <c r="A3038" s="1" t="s">
        <v>13131</v>
      </c>
      <c r="B3038" s="1" t="s">
        <v>5765</v>
      </c>
      <c r="C3038" s="1" t="s">
        <v>5767</v>
      </c>
      <c r="D3038" s="1" t="s">
        <v>23744</v>
      </c>
      <c r="E3038" s="1" t="s">
        <v>23745</v>
      </c>
      <c r="F3038" s="1" t="s">
        <v>23746</v>
      </c>
      <c r="G3038" s="1" t="s">
        <v>23747</v>
      </c>
      <c r="H3038" s="1" t="s">
        <v>23748</v>
      </c>
      <c r="I3038" s="1" t="s">
        <v>23750</v>
      </c>
      <c r="J3038" s="1" t="s">
        <v>23751</v>
      </c>
      <c r="K3038" s="1" t="s">
        <v>23753</v>
      </c>
      <c r="L3038" s="2" t="s">
        <v>13737</v>
      </c>
      <c r="M3038" s="1" t="s">
        <v>7934</v>
      </c>
      <c r="N3038" s="2" t="s">
        <v>29399</v>
      </c>
      <c r="O3038" s="1" t="s">
        <v>7933</v>
      </c>
      <c r="Q3038" s="1" t="s">
        <v>23754</v>
      </c>
      <c r="R3038" s="1" t="s">
        <v>23747</v>
      </c>
      <c r="S3038" s="1" t="s">
        <v>5774</v>
      </c>
      <c r="T3038" s="1" t="s">
        <v>5775</v>
      </c>
      <c r="U3038" s="1" t="s">
        <v>23755</v>
      </c>
      <c r="V3038" s="1" t="s">
        <v>23756</v>
      </c>
    </row>
    <row r="3039">
      <c r="A3039" s="1" t="s">
        <v>13136</v>
      </c>
      <c r="B3039" s="1" t="s">
        <v>29400</v>
      </c>
      <c r="C3039" s="1" t="s">
        <v>189</v>
      </c>
    </row>
    <row r="3040">
      <c r="A3040" s="1" t="s">
        <v>29401</v>
      </c>
      <c r="B3040" s="1" t="s">
        <v>720</v>
      </c>
      <c r="C3040" s="1" t="s">
        <v>722</v>
      </c>
      <c r="D3040" s="1" t="s">
        <v>29402</v>
      </c>
      <c r="E3040" s="1" t="s">
        <v>29403</v>
      </c>
      <c r="G3040" s="1" t="s">
        <v>759</v>
      </c>
      <c r="H3040" s="1" t="s">
        <v>760</v>
      </c>
    </row>
    <row r="3041">
      <c r="A3041" s="1" t="s">
        <v>29405</v>
      </c>
      <c r="B3041" s="1" t="s">
        <v>29406</v>
      </c>
      <c r="C3041" s="1" t="s">
        <v>29407</v>
      </c>
    </row>
    <row r="3042">
      <c r="A3042" s="1" t="s">
        <v>13141</v>
      </c>
      <c r="B3042" s="1" t="s">
        <v>984</v>
      </c>
      <c r="C3042" s="1" t="s">
        <v>986</v>
      </c>
      <c r="D3042" s="1" t="s">
        <v>23737</v>
      </c>
      <c r="E3042" s="1" t="s">
        <v>23738</v>
      </c>
      <c r="F3042" s="1" t="s">
        <v>23739</v>
      </c>
      <c r="G3042" s="1" t="s">
        <v>23740</v>
      </c>
      <c r="I3042" s="1" t="s">
        <v>23741</v>
      </c>
      <c r="J3042" s="1" t="s">
        <v>23740</v>
      </c>
      <c r="K3042" s="1" t="s">
        <v>994</v>
      </c>
      <c r="L3042" s="1" t="s">
        <v>996</v>
      </c>
    </row>
    <row r="3043">
      <c r="A3043" s="1" t="s">
        <v>13145</v>
      </c>
      <c r="B3043" s="1" t="s">
        <v>1174</v>
      </c>
      <c r="C3043" s="1" t="s">
        <v>1176</v>
      </c>
      <c r="D3043" s="1" t="s">
        <v>779</v>
      </c>
      <c r="E3043" s="1" t="s">
        <v>780</v>
      </c>
      <c r="F3043" s="1" t="s">
        <v>23732</v>
      </c>
      <c r="G3043" s="1" t="s">
        <v>1180</v>
      </c>
      <c r="H3043" s="1" t="s">
        <v>1178</v>
      </c>
      <c r="I3043" s="1" t="s">
        <v>1180</v>
      </c>
      <c r="J3043" s="1" t="s">
        <v>786</v>
      </c>
      <c r="K3043" s="1" t="s">
        <v>787</v>
      </c>
      <c r="L3043" s="1" t="s">
        <v>788</v>
      </c>
      <c r="M3043" s="1" t="s">
        <v>789</v>
      </c>
    </row>
    <row r="3044">
      <c r="A3044" s="1" t="s">
        <v>13152</v>
      </c>
      <c r="B3044" s="1" t="s">
        <v>23729</v>
      </c>
      <c r="C3044" s="1" t="s">
        <v>23730</v>
      </c>
      <c r="D3044" s="1" t="s">
        <v>1896</v>
      </c>
      <c r="E3044" s="1" t="s">
        <v>1899</v>
      </c>
    </row>
    <row r="3045">
      <c r="A3045" s="1" t="s">
        <v>13167</v>
      </c>
      <c r="B3045" s="1" t="s">
        <v>169</v>
      </c>
      <c r="C3045" s="1" t="s">
        <v>170</v>
      </c>
      <c r="D3045" s="1" t="s">
        <v>6837</v>
      </c>
      <c r="E3045" s="1" t="s">
        <v>6838</v>
      </c>
      <c r="F3045" s="1" t="s">
        <v>29412</v>
      </c>
      <c r="G3045" s="1" t="s">
        <v>29413</v>
      </c>
      <c r="H3045" s="1" t="s">
        <v>7539</v>
      </c>
      <c r="I3045" s="1" t="s">
        <v>7540</v>
      </c>
      <c r="J3045" s="1" t="s">
        <v>7535</v>
      </c>
      <c r="K3045" s="1" t="s">
        <v>7537</v>
      </c>
      <c r="L3045" s="1" t="s">
        <v>29414</v>
      </c>
      <c r="M3045" s="1" t="s">
        <v>29416</v>
      </c>
      <c r="O3045" s="1" t="s">
        <v>6842</v>
      </c>
      <c r="P3045" s="1" t="s">
        <v>6843</v>
      </c>
      <c r="Q3045" s="1" t="s">
        <v>7546</v>
      </c>
      <c r="R3045" s="1" t="s">
        <v>7547</v>
      </c>
      <c r="S3045" s="1" t="s">
        <v>29418</v>
      </c>
      <c r="T3045" s="1" t="s">
        <v>29419</v>
      </c>
      <c r="U3045" s="1" t="s">
        <v>6844</v>
      </c>
      <c r="V3045" s="1" t="s">
        <v>6845</v>
      </c>
      <c r="Y3045" s="1" t="s">
        <v>183</v>
      </c>
      <c r="Z3045" s="1" t="s">
        <v>184</v>
      </c>
    </row>
    <row r="3046">
      <c r="A3046" s="1" t="s">
        <v>13174</v>
      </c>
      <c r="B3046" s="1" t="s">
        <v>29422</v>
      </c>
      <c r="C3046" s="1" t="s">
        <v>40</v>
      </c>
    </row>
    <row r="3047">
      <c r="A3047" s="1" t="s">
        <v>13176</v>
      </c>
      <c r="B3047" s="1" t="s">
        <v>29423</v>
      </c>
      <c r="C3047" s="1" t="s">
        <v>29424</v>
      </c>
      <c r="D3047" s="1" t="s">
        <v>29425</v>
      </c>
      <c r="E3047" s="1" t="s">
        <v>29426</v>
      </c>
      <c r="G3047" s="1" t="s">
        <v>29427</v>
      </c>
      <c r="H3047" s="1" t="s">
        <v>29429</v>
      </c>
    </row>
    <row r="3048">
      <c r="A3048" s="1" t="s">
        <v>13178</v>
      </c>
      <c r="B3048" s="1" t="s">
        <v>489</v>
      </c>
      <c r="C3048" s="1" t="s">
        <v>490</v>
      </c>
      <c r="D3048" s="1" t="s">
        <v>491</v>
      </c>
      <c r="E3048" s="1" t="s">
        <v>492</v>
      </c>
      <c r="F3048" s="1" t="s">
        <v>29435</v>
      </c>
      <c r="G3048" s="1" t="s">
        <v>29436</v>
      </c>
      <c r="I3048" s="1" t="s">
        <v>497</v>
      </c>
      <c r="J3048" s="1" t="s">
        <v>488</v>
      </c>
      <c r="K3048" s="1" t="s">
        <v>500</v>
      </c>
      <c r="L3048" s="1" t="s">
        <v>502</v>
      </c>
      <c r="M3048" s="1" t="s">
        <v>504</v>
      </c>
      <c r="N3048" s="1" t="s">
        <v>505</v>
      </c>
    </row>
    <row r="3049">
      <c r="A3049" s="1" t="s">
        <v>13189</v>
      </c>
      <c r="B3049" s="1" t="s">
        <v>625</v>
      </c>
      <c r="C3049" s="1" t="s">
        <v>628</v>
      </c>
      <c r="D3049" s="1" t="s">
        <v>8382</v>
      </c>
      <c r="E3049" s="1" t="s">
        <v>8384</v>
      </c>
      <c r="F3049" s="1" t="s">
        <v>3863</v>
      </c>
      <c r="G3049" s="1" t="s">
        <v>2045</v>
      </c>
      <c r="H3049" s="1" t="s">
        <v>645</v>
      </c>
      <c r="I3049" s="1" t="s">
        <v>646</v>
      </c>
    </row>
    <row r="3050">
      <c r="A3050" s="1" t="s">
        <v>13195</v>
      </c>
      <c r="B3050" s="1" t="s">
        <v>1414</v>
      </c>
      <c r="C3050" s="1" t="s">
        <v>1415</v>
      </c>
      <c r="D3050" s="1" t="s">
        <v>748</v>
      </c>
      <c r="E3050" s="1" t="s">
        <v>749</v>
      </c>
      <c r="F3050" s="1" t="s">
        <v>8280</v>
      </c>
      <c r="G3050" s="1" t="s">
        <v>752</v>
      </c>
      <c r="H3050" s="1" t="s">
        <v>754</v>
      </c>
      <c r="I3050" s="1" t="s">
        <v>756</v>
      </c>
      <c r="J3050" s="1" t="s">
        <v>757</v>
      </c>
      <c r="K3050" s="1" t="s">
        <v>758</v>
      </c>
    </row>
    <row r="3051">
      <c r="A3051" s="1" t="s">
        <v>13221</v>
      </c>
      <c r="B3051" s="1" t="s">
        <v>561</v>
      </c>
      <c r="C3051" s="1" t="s">
        <v>562</v>
      </c>
      <c r="D3051" s="1" t="s">
        <v>559</v>
      </c>
      <c r="E3051" s="1" t="s">
        <v>560</v>
      </c>
      <c r="F3051" s="1" t="s">
        <v>21242</v>
      </c>
      <c r="G3051" s="1" t="s">
        <v>564</v>
      </c>
      <c r="I3051" s="1" t="s">
        <v>565</v>
      </c>
      <c r="J3051" s="1" t="s">
        <v>566</v>
      </c>
      <c r="K3051" s="1" t="s">
        <v>567</v>
      </c>
      <c r="L3051" s="1" t="s">
        <v>568</v>
      </c>
    </row>
    <row r="3052">
      <c r="A3052" s="1" t="s">
        <v>13234</v>
      </c>
      <c r="B3052" s="1" t="s">
        <v>6529</v>
      </c>
      <c r="C3052" s="1" t="s">
        <v>6530</v>
      </c>
      <c r="D3052" s="1" t="s">
        <v>26779</v>
      </c>
      <c r="E3052" s="1" t="s">
        <v>18400</v>
      </c>
      <c r="F3052" s="1" t="s">
        <v>6533</v>
      </c>
      <c r="G3052" s="1" t="s">
        <v>6534</v>
      </c>
      <c r="H3052" s="1" t="s">
        <v>6535</v>
      </c>
      <c r="I3052" s="1" t="s">
        <v>6536</v>
      </c>
      <c r="K3052" s="1" t="s">
        <v>2104</v>
      </c>
      <c r="L3052" s="1" t="s">
        <v>2105</v>
      </c>
    </row>
    <row r="3053">
      <c r="A3053" s="1" t="s">
        <v>13240</v>
      </c>
      <c r="B3053" s="1" t="s">
        <v>273</v>
      </c>
      <c r="C3053" s="1" t="s">
        <v>274</v>
      </c>
      <c r="D3053" s="1" t="s">
        <v>949</v>
      </c>
      <c r="E3053" s="1" t="s">
        <v>951</v>
      </c>
      <c r="F3053" s="1" t="s">
        <v>791</v>
      </c>
      <c r="G3053" s="1" t="s">
        <v>794</v>
      </c>
      <c r="H3053" s="1" t="s">
        <v>20175</v>
      </c>
      <c r="I3053" s="1" t="s">
        <v>20178</v>
      </c>
      <c r="J3053" s="1" t="s">
        <v>953</v>
      </c>
      <c r="K3053" s="1" t="s">
        <v>955</v>
      </c>
      <c r="L3053" s="1" t="s">
        <v>799</v>
      </c>
      <c r="M3053" s="1" t="s">
        <v>800</v>
      </c>
      <c r="N3053" s="1" t="s">
        <v>4204</v>
      </c>
      <c r="O3053" s="1" t="s">
        <v>4206</v>
      </c>
      <c r="Q3053" s="1" t="s">
        <v>300</v>
      </c>
      <c r="R3053" s="1" t="s">
        <v>301</v>
      </c>
      <c r="S3053" s="1" t="s">
        <v>804</v>
      </c>
      <c r="T3053" s="1" t="s">
        <v>806</v>
      </c>
    </row>
    <row r="3054">
      <c r="A3054" s="1" t="s">
        <v>13242</v>
      </c>
      <c r="B3054" s="1" t="s">
        <v>3337</v>
      </c>
      <c r="C3054" s="1" t="s">
        <v>3340</v>
      </c>
      <c r="D3054" s="1" t="s">
        <v>25020</v>
      </c>
      <c r="E3054" s="1" t="s">
        <v>25021</v>
      </c>
      <c r="G3054" s="1" t="s">
        <v>3347</v>
      </c>
      <c r="H3054" s="1" t="s">
        <v>3340</v>
      </c>
      <c r="I3054" s="1" t="s">
        <v>2916</v>
      </c>
      <c r="J3054" s="1" t="s">
        <v>2917</v>
      </c>
    </row>
    <row r="3055">
      <c r="A3055" s="1" t="s">
        <v>13260</v>
      </c>
      <c r="B3055" s="1" t="s">
        <v>763</v>
      </c>
      <c r="C3055" s="1" t="s">
        <v>765</v>
      </c>
      <c r="D3055" s="1" t="s">
        <v>766</v>
      </c>
      <c r="E3055" s="1" t="s">
        <v>767</v>
      </c>
      <c r="F3055" s="1" t="s">
        <v>29465</v>
      </c>
      <c r="G3055" s="1" t="s">
        <v>29466</v>
      </c>
      <c r="H3055" s="1" t="s">
        <v>29467</v>
      </c>
      <c r="I3055" s="1" t="s">
        <v>29469</v>
      </c>
      <c r="J3055" s="1" t="s">
        <v>24631</v>
      </c>
      <c r="K3055" s="1" t="s">
        <v>24632</v>
      </c>
      <c r="M3055" s="1" t="s">
        <v>29470</v>
      </c>
      <c r="N3055" s="1" t="s">
        <v>29466</v>
      </c>
      <c r="O3055" s="1" t="s">
        <v>29471</v>
      </c>
      <c r="P3055" s="1" t="s">
        <v>29472</v>
      </c>
      <c r="Q3055" s="2" t="s">
        <v>12897</v>
      </c>
      <c r="R3055" s="1" t="s">
        <v>1974</v>
      </c>
      <c r="S3055" s="2" t="s">
        <v>7686</v>
      </c>
      <c r="T3055" s="1" t="s">
        <v>3001</v>
      </c>
      <c r="U3055" s="1" t="s">
        <v>771</v>
      </c>
      <c r="V3055" s="1" t="s">
        <v>767</v>
      </c>
      <c r="W3055" s="1" t="s">
        <v>29473</v>
      </c>
      <c r="X3055" s="1" t="s">
        <v>29466</v>
      </c>
      <c r="Y3055" s="1" t="s">
        <v>24633</v>
      </c>
      <c r="Z3055" s="1" t="s">
        <v>24634</v>
      </c>
      <c r="AA3055" s="1" t="s">
        <v>29474</v>
      </c>
      <c r="AB3055" s="1" t="s">
        <v>29475</v>
      </c>
      <c r="AC3055" s="1" t="s">
        <v>776</v>
      </c>
      <c r="AD3055" s="1" t="s">
        <v>777</v>
      </c>
      <c r="AE3055" s="1" t="s">
        <v>772</v>
      </c>
      <c r="AF3055" s="1" t="s">
        <v>774</v>
      </c>
      <c r="AG3055" s="1" t="s">
        <v>24635</v>
      </c>
      <c r="AH3055" s="1" t="s">
        <v>24636</v>
      </c>
      <c r="AI3055" s="1" t="s">
        <v>29476</v>
      </c>
      <c r="AJ3055" s="1" t="s">
        <v>29478</v>
      </c>
    </row>
    <row r="3056">
      <c r="A3056" s="1" t="s">
        <v>13267</v>
      </c>
      <c r="B3056" s="1" t="s">
        <v>17542</v>
      </c>
      <c r="C3056" s="1" t="s">
        <v>17543</v>
      </c>
      <c r="D3056" s="1" t="s">
        <v>17540</v>
      </c>
      <c r="E3056" s="1" t="s">
        <v>17541</v>
      </c>
      <c r="F3056" s="1" t="s">
        <v>2190</v>
      </c>
      <c r="G3056" s="1" t="s">
        <v>2191</v>
      </c>
      <c r="H3056" s="1" t="s">
        <v>17546</v>
      </c>
      <c r="I3056" s="1" t="s">
        <v>17547</v>
      </c>
      <c r="J3056" s="1" t="s">
        <v>17544</v>
      </c>
      <c r="K3056" s="1" t="s">
        <v>17545</v>
      </c>
      <c r="L3056" s="1" t="s">
        <v>27545</v>
      </c>
      <c r="M3056" s="1" t="s">
        <v>17550</v>
      </c>
      <c r="O3056" s="1" t="s">
        <v>17551</v>
      </c>
      <c r="P3056" s="1" t="s">
        <v>17553</v>
      </c>
      <c r="Q3056" s="1" t="s">
        <v>17555</v>
      </c>
      <c r="R3056" s="1" t="s">
        <v>17557</v>
      </c>
      <c r="S3056" s="1" t="s">
        <v>17559</v>
      </c>
      <c r="T3056" s="1" t="s">
        <v>17561</v>
      </c>
      <c r="U3056" s="1" t="s">
        <v>2205</v>
      </c>
      <c r="V3056" s="1" t="s">
        <v>2206</v>
      </c>
      <c r="W3056" s="1" t="s">
        <v>2203</v>
      </c>
      <c r="X3056" s="1" t="s">
        <v>2204</v>
      </c>
      <c r="Y3056" s="1" t="s">
        <v>17565</v>
      </c>
      <c r="Z3056" s="1" t="s">
        <v>17567</v>
      </c>
      <c r="AA3056" s="1" t="s">
        <v>17571</v>
      </c>
      <c r="AB3056" s="1" t="s">
        <v>17573</v>
      </c>
    </row>
    <row r="3057">
      <c r="A3057" s="1" t="s">
        <v>13276</v>
      </c>
      <c r="B3057" s="1" t="s">
        <v>4260</v>
      </c>
      <c r="C3057" s="1" t="s">
        <v>189</v>
      </c>
    </row>
    <row r="3058">
      <c r="A3058" s="1" t="s">
        <v>13279</v>
      </c>
      <c r="B3058" s="1" t="s">
        <v>1597</v>
      </c>
      <c r="C3058" s="1" t="s">
        <v>1599</v>
      </c>
      <c r="D3058" s="1" t="s">
        <v>1601</v>
      </c>
      <c r="E3058" s="1" t="s">
        <v>1603</v>
      </c>
      <c r="F3058" s="1" t="s">
        <v>29483</v>
      </c>
      <c r="G3058" s="1" t="s">
        <v>1609</v>
      </c>
      <c r="H3058" s="1" t="s">
        <v>4725</v>
      </c>
      <c r="I3058" s="1" t="s">
        <v>4726</v>
      </c>
      <c r="J3058" s="1" t="s">
        <v>1608</v>
      </c>
      <c r="K3058" s="1" t="s">
        <v>1609</v>
      </c>
      <c r="L3058" s="1" t="s">
        <v>1610</v>
      </c>
      <c r="M3058" s="1" t="s">
        <v>1611</v>
      </c>
    </row>
    <row r="3059">
      <c r="A3059" s="1" t="s">
        <v>13282</v>
      </c>
      <c r="B3059" s="1" t="s">
        <v>1289</v>
      </c>
      <c r="C3059" s="1" t="s">
        <v>1290</v>
      </c>
      <c r="D3059" s="1" t="s">
        <v>1297</v>
      </c>
      <c r="E3059" s="1" t="s">
        <v>1298</v>
      </c>
      <c r="F3059" s="1" t="s">
        <v>1299</v>
      </c>
      <c r="G3059" s="1" t="s">
        <v>1301</v>
      </c>
      <c r="J3059" s="1" t="s">
        <v>1306</v>
      </c>
      <c r="K3059" s="1" t="s">
        <v>1308</v>
      </c>
      <c r="L3059" s="1" t="s">
        <v>1310</v>
      </c>
      <c r="M3059" s="1" t="s">
        <v>1290</v>
      </c>
    </row>
    <row r="3060">
      <c r="A3060" s="1" t="s">
        <v>13283</v>
      </c>
      <c r="B3060" s="1" t="s">
        <v>273</v>
      </c>
      <c r="C3060" s="1" t="s">
        <v>274</v>
      </c>
      <c r="D3060" s="1" t="s">
        <v>29489</v>
      </c>
      <c r="E3060" s="1" t="s">
        <v>29490</v>
      </c>
      <c r="F3060" s="1" t="s">
        <v>4204</v>
      </c>
      <c r="G3060" s="1" t="s">
        <v>4206</v>
      </c>
      <c r="H3060" s="1" t="s">
        <v>300</v>
      </c>
      <c r="I3060" s="1" t="s">
        <v>301</v>
      </c>
    </row>
    <row r="3061">
      <c r="A3061" s="1" t="s">
        <v>13289</v>
      </c>
      <c r="B3061" s="1" t="s">
        <v>6884</v>
      </c>
      <c r="C3061" s="1" t="s">
        <v>40</v>
      </c>
    </row>
    <row r="3062">
      <c r="A3062" s="1" t="s">
        <v>13291</v>
      </c>
      <c r="B3062" s="1" t="s">
        <v>29494</v>
      </c>
      <c r="C3062" s="1" t="s">
        <v>29495</v>
      </c>
      <c r="D3062" s="1" t="s">
        <v>29497</v>
      </c>
      <c r="E3062" s="1" t="s">
        <v>40</v>
      </c>
      <c r="G3062" s="1" t="s">
        <v>29499</v>
      </c>
      <c r="H3062" s="1" t="s">
        <v>29495</v>
      </c>
    </row>
    <row r="3063">
      <c r="A3063" s="1" t="s">
        <v>13293</v>
      </c>
      <c r="B3063" s="1" t="s">
        <v>15047</v>
      </c>
      <c r="C3063" s="1" t="s">
        <v>15049</v>
      </c>
      <c r="D3063" s="1" t="s">
        <v>15051</v>
      </c>
      <c r="E3063" s="1" t="s">
        <v>15052</v>
      </c>
      <c r="F3063" s="1" t="s">
        <v>29501</v>
      </c>
      <c r="G3063" s="1" t="s">
        <v>29502</v>
      </c>
      <c r="I3063" s="1" t="s">
        <v>15059</v>
      </c>
      <c r="J3063" s="1" t="s">
        <v>15060</v>
      </c>
      <c r="L3063" s="1" t="s">
        <v>15061</v>
      </c>
      <c r="M3063" s="1" t="s">
        <v>15062</v>
      </c>
      <c r="N3063" s="1" t="s">
        <v>15063</v>
      </c>
      <c r="O3063" s="1" t="s">
        <v>15064</v>
      </c>
    </row>
    <row r="3064">
      <c r="A3064" s="1" t="s">
        <v>13299</v>
      </c>
      <c r="B3064" s="1" t="s">
        <v>3526</v>
      </c>
      <c r="C3064" s="1" t="s">
        <v>3527</v>
      </c>
      <c r="D3064" s="1" t="s">
        <v>25832</v>
      </c>
      <c r="E3064" s="1" t="s">
        <v>25833</v>
      </c>
      <c r="F3064" s="1" t="s">
        <v>29504</v>
      </c>
      <c r="G3064" s="1" t="s">
        <v>26458</v>
      </c>
      <c r="I3064" s="1" t="s">
        <v>29505</v>
      </c>
      <c r="J3064" s="1" t="s">
        <v>25833</v>
      </c>
      <c r="L3064" s="1" t="s">
        <v>3547</v>
      </c>
      <c r="M3064" s="1" t="s">
        <v>3527</v>
      </c>
    </row>
    <row r="3065">
      <c r="A3065" s="1" t="s">
        <v>13302</v>
      </c>
      <c r="B3065" s="1" t="s">
        <v>29507</v>
      </c>
      <c r="C3065" s="1" t="s">
        <v>29508</v>
      </c>
      <c r="D3065" s="1" t="s">
        <v>29510</v>
      </c>
      <c r="E3065" s="1" t="s">
        <v>29512</v>
      </c>
      <c r="F3065" s="1" t="s">
        <v>29515</v>
      </c>
      <c r="G3065" s="1" t="s">
        <v>29517</v>
      </c>
      <c r="H3065" s="1" t="s">
        <v>29519</v>
      </c>
      <c r="I3065" s="1" t="s">
        <v>29520</v>
      </c>
      <c r="J3065" s="2" t="s">
        <v>4566</v>
      </c>
      <c r="K3065" s="1" t="s">
        <v>4569</v>
      </c>
      <c r="L3065" s="2" t="s">
        <v>539</v>
      </c>
      <c r="M3065" s="1" t="s">
        <v>293</v>
      </c>
      <c r="O3065" s="1" t="s">
        <v>29523</v>
      </c>
      <c r="P3065" s="1" t="s">
        <v>29524</v>
      </c>
      <c r="Q3065" s="1" t="s">
        <v>29525</v>
      </c>
      <c r="R3065" s="1" t="s">
        <v>29528</v>
      </c>
      <c r="S3065" s="1" t="s">
        <v>29530</v>
      </c>
      <c r="T3065" s="1" t="s">
        <v>29531</v>
      </c>
    </row>
    <row r="3066">
      <c r="A3066" s="1" t="s">
        <v>29533</v>
      </c>
      <c r="B3066" s="1" t="s">
        <v>3526</v>
      </c>
      <c r="C3066" s="1" t="s">
        <v>3527</v>
      </c>
      <c r="D3066" s="1" t="s">
        <v>29536</v>
      </c>
      <c r="E3066" s="1" t="s">
        <v>29538</v>
      </c>
      <c r="F3066" s="1" t="s">
        <v>29539</v>
      </c>
      <c r="G3066" s="1" t="s">
        <v>30185</v>
      </c>
      <c r="I3066" s="1" t="s">
        <v>30193</v>
      </c>
      <c r="J3066" s="1" t="s">
        <v>30195</v>
      </c>
      <c r="K3066" s="1" t="s">
        <v>3547</v>
      </c>
      <c r="L3066" s="1" t="s">
        <v>3527</v>
      </c>
    </row>
    <row r="3067">
      <c r="A3067" s="1" t="s">
        <v>13304</v>
      </c>
      <c r="B3067" s="1" t="s">
        <v>30205</v>
      </c>
      <c r="C3067" s="1" t="s">
        <v>30206</v>
      </c>
      <c r="D3067" s="1" t="s">
        <v>30208</v>
      </c>
      <c r="E3067" s="1" t="s">
        <v>30210</v>
      </c>
      <c r="G3067" s="1" t="s">
        <v>30212</v>
      </c>
      <c r="H3067" s="1" t="s">
        <v>30214</v>
      </c>
      <c r="I3067" s="1" t="s">
        <v>9486</v>
      </c>
      <c r="J3067" s="1" t="s">
        <v>9487</v>
      </c>
    </row>
    <row r="3068">
      <c r="A3068" s="1" t="s">
        <v>13322</v>
      </c>
      <c r="B3068" s="1" t="s">
        <v>61</v>
      </c>
      <c r="C3068" s="1" t="s">
        <v>62</v>
      </c>
      <c r="D3068" s="1" t="s">
        <v>9552</v>
      </c>
      <c r="E3068" s="1" t="s">
        <v>9555</v>
      </c>
      <c r="F3068" s="1" t="s">
        <v>12902</v>
      </c>
      <c r="G3068" s="1" t="s">
        <v>12903</v>
      </c>
      <c r="H3068" s="1" t="s">
        <v>12904</v>
      </c>
      <c r="I3068" s="1" t="s">
        <v>12905</v>
      </c>
      <c r="K3068" s="1" t="s">
        <v>9562</v>
      </c>
      <c r="L3068" s="1" t="s">
        <v>9555</v>
      </c>
      <c r="M3068" s="1" t="s">
        <v>12906</v>
      </c>
      <c r="N3068" s="1" t="s">
        <v>12903</v>
      </c>
      <c r="Q3068" s="1" t="s">
        <v>78</v>
      </c>
      <c r="R3068" s="1" t="s">
        <v>79</v>
      </c>
      <c r="S3068" s="1" t="s">
        <v>12907</v>
      </c>
      <c r="T3068" s="1" t="s">
        <v>12909</v>
      </c>
    </row>
    <row r="3069">
      <c r="A3069" s="1" t="s">
        <v>13326</v>
      </c>
      <c r="B3069" s="1" t="s">
        <v>1128</v>
      </c>
      <c r="C3069" s="1" t="s">
        <v>1130</v>
      </c>
      <c r="D3069" s="1" t="s">
        <v>9736</v>
      </c>
      <c r="E3069" s="1" t="s">
        <v>9737</v>
      </c>
      <c r="F3069" s="1" t="s">
        <v>9739</v>
      </c>
      <c r="G3069" s="1" t="s">
        <v>196</v>
      </c>
      <c r="H3069" s="1" t="s">
        <v>9741</v>
      </c>
      <c r="I3069" s="1" t="s">
        <v>9743</v>
      </c>
      <c r="J3069" s="1" t="s">
        <v>1134</v>
      </c>
      <c r="K3069" s="1" t="s">
        <v>1136</v>
      </c>
    </row>
    <row r="3070">
      <c r="A3070" s="1" t="s">
        <v>30253</v>
      </c>
      <c r="B3070" s="1" t="s">
        <v>30254</v>
      </c>
      <c r="C3070" s="1" t="s">
        <v>30255</v>
      </c>
      <c r="D3070" s="1" t="s">
        <v>30256</v>
      </c>
      <c r="E3070" s="1" t="s">
        <v>30257</v>
      </c>
      <c r="F3070" s="1" t="s">
        <v>30258</v>
      </c>
      <c r="G3070" s="1" t="s">
        <v>30257</v>
      </c>
      <c r="H3070" s="1" t="s">
        <v>23863</v>
      </c>
      <c r="I3070" s="1" t="s">
        <v>23864</v>
      </c>
    </row>
    <row r="3071">
      <c r="A3071" s="1" t="s">
        <v>13328</v>
      </c>
      <c r="B3071" s="1" t="s">
        <v>763</v>
      </c>
      <c r="C3071" s="1" t="s">
        <v>765</v>
      </c>
      <c r="D3071" s="1" t="s">
        <v>831</v>
      </c>
      <c r="E3071" s="1" t="s">
        <v>832</v>
      </c>
      <c r="F3071" s="1" t="s">
        <v>30262</v>
      </c>
      <c r="G3071" s="1" t="s">
        <v>842</v>
      </c>
      <c r="I3071" s="1" t="s">
        <v>840</v>
      </c>
      <c r="J3071" s="1" t="s">
        <v>842</v>
      </c>
      <c r="K3071" s="1" t="s">
        <v>776</v>
      </c>
      <c r="L3071" s="1" t="s">
        <v>777</v>
      </c>
    </row>
    <row r="3072">
      <c r="A3072" s="1" t="s">
        <v>13332</v>
      </c>
      <c r="B3072" s="1" t="s">
        <v>169</v>
      </c>
      <c r="C3072" s="1" t="s">
        <v>170</v>
      </c>
      <c r="D3072" s="1" t="s">
        <v>14836</v>
      </c>
      <c r="E3072" s="1" t="s">
        <v>14837</v>
      </c>
      <c r="G3072" s="1" t="s">
        <v>30268</v>
      </c>
      <c r="H3072" s="1" t="s">
        <v>30270</v>
      </c>
      <c r="I3072" s="1" t="s">
        <v>30271</v>
      </c>
      <c r="J3072" s="1" t="s">
        <v>26260</v>
      </c>
      <c r="K3072" s="1" t="s">
        <v>14840</v>
      </c>
      <c r="L3072" s="1" t="s">
        <v>14841</v>
      </c>
      <c r="M3072" s="1" t="s">
        <v>3565</v>
      </c>
      <c r="N3072" s="1" t="s">
        <v>3567</v>
      </c>
      <c r="O3072" s="1" t="s">
        <v>183</v>
      </c>
      <c r="P3072" s="1" t="s">
        <v>184</v>
      </c>
    </row>
    <row r="3073">
      <c r="A3073" s="1" t="s">
        <v>13336</v>
      </c>
      <c r="B3073" s="1" t="s">
        <v>11683</v>
      </c>
      <c r="C3073" s="1" t="s">
        <v>11685</v>
      </c>
      <c r="D3073" s="1" t="s">
        <v>11686</v>
      </c>
      <c r="E3073" s="1" t="s">
        <v>40</v>
      </c>
      <c r="F3073" s="1" t="s">
        <v>11687</v>
      </c>
      <c r="G3073" s="1" t="s">
        <v>11688</v>
      </c>
    </row>
    <row r="3074">
      <c r="A3074" s="1" t="s">
        <v>13345</v>
      </c>
      <c r="B3074" s="1" t="s">
        <v>791</v>
      </c>
      <c r="C3074" s="1" t="s">
        <v>794</v>
      </c>
      <c r="D3074" s="1" t="s">
        <v>795</v>
      </c>
      <c r="E3074" s="1" t="s">
        <v>796</v>
      </c>
      <c r="F3074" s="1" t="s">
        <v>30281</v>
      </c>
      <c r="G3074" s="1" t="s">
        <v>139</v>
      </c>
      <c r="I3074" s="1" t="s">
        <v>799</v>
      </c>
      <c r="J3074" s="1" t="s">
        <v>800</v>
      </c>
      <c r="K3074" s="1" t="s">
        <v>801</v>
      </c>
      <c r="L3074" s="1" t="s">
        <v>802</v>
      </c>
      <c r="O3074" s="1" t="s">
        <v>804</v>
      </c>
      <c r="P3074" s="1" t="s">
        <v>806</v>
      </c>
    </row>
    <row r="3075">
      <c r="A3075" s="1" t="s">
        <v>13347</v>
      </c>
      <c r="B3075" s="1" t="s">
        <v>28298</v>
      </c>
      <c r="C3075" s="1" t="s">
        <v>28299</v>
      </c>
      <c r="D3075" s="1" t="s">
        <v>30292</v>
      </c>
      <c r="E3075" s="1" t="s">
        <v>28299</v>
      </c>
      <c r="G3075" s="1" t="s">
        <v>28302</v>
      </c>
      <c r="H3075" s="1" t="s">
        <v>28299</v>
      </c>
      <c r="I3075" s="1" t="s">
        <v>19702</v>
      </c>
      <c r="J3075" s="1" t="s">
        <v>19703</v>
      </c>
    </row>
    <row r="3076">
      <c r="A3076" s="1" t="s">
        <v>13348</v>
      </c>
      <c r="B3076" s="1" t="s">
        <v>779</v>
      </c>
      <c r="C3076" s="1" t="s">
        <v>780</v>
      </c>
      <c r="D3076" s="1" t="s">
        <v>837</v>
      </c>
      <c r="E3076" s="1" t="s">
        <v>839</v>
      </c>
      <c r="F3076" s="1" t="s">
        <v>2015</v>
      </c>
      <c r="G3076" s="1" t="s">
        <v>2017</v>
      </c>
      <c r="H3076" s="1" t="s">
        <v>30308</v>
      </c>
      <c r="I3076" s="1" t="s">
        <v>847</v>
      </c>
      <c r="J3076" s="1" t="s">
        <v>845</v>
      </c>
      <c r="K3076" s="1" t="s">
        <v>847</v>
      </c>
      <c r="L3076" s="1" t="s">
        <v>786</v>
      </c>
      <c r="M3076" s="1" t="s">
        <v>787</v>
      </c>
      <c r="N3076" s="1" t="s">
        <v>788</v>
      </c>
      <c r="O3076" s="1" t="s">
        <v>789</v>
      </c>
      <c r="P3076" s="1" t="s">
        <v>2027</v>
      </c>
      <c r="Q3076" s="1" t="s">
        <v>2028</v>
      </c>
    </row>
    <row r="3077">
      <c r="A3077" s="1" t="s">
        <v>13351</v>
      </c>
      <c r="B3077" s="1" t="s">
        <v>791</v>
      </c>
      <c r="C3077" s="1" t="s">
        <v>794</v>
      </c>
      <c r="D3077" s="1" t="s">
        <v>795</v>
      </c>
      <c r="E3077" s="1" t="s">
        <v>796</v>
      </c>
      <c r="F3077" s="1" t="s">
        <v>30313</v>
      </c>
      <c r="G3077" s="1" t="s">
        <v>802</v>
      </c>
      <c r="H3077" s="1" t="s">
        <v>4306</v>
      </c>
      <c r="I3077" s="1" t="s">
        <v>4307</v>
      </c>
      <c r="J3077" s="1" t="s">
        <v>799</v>
      </c>
      <c r="K3077" s="1" t="s">
        <v>800</v>
      </c>
      <c r="L3077" s="1" t="s">
        <v>801</v>
      </c>
      <c r="M3077" s="1" t="s">
        <v>802</v>
      </c>
      <c r="P3077" s="1" t="s">
        <v>804</v>
      </c>
      <c r="Q3077" s="1" t="s">
        <v>806</v>
      </c>
    </row>
    <row r="3078">
      <c r="A3078" s="1" t="s">
        <v>13373</v>
      </c>
      <c r="B3078" s="1" t="s">
        <v>489</v>
      </c>
      <c r="C3078" s="1" t="s">
        <v>490</v>
      </c>
      <c r="D3078" s="1" t="s">
        <v>487</v>
      </c>
      <c r="E3078" s="1" t="s">
        <v>488</v>
      </c>
      <c r="F3078" s="1" t="s">
        <v>491</v>
      </c>
      <c r="G3078" s="1" t="s">
        <v>492</v>
      </c>
      <c r="H3078" s="1" t="s">
        <v>30319</v>
      </c>
      <c r="I3078" s="1" t="s">
        <v>488</v>
      </c>
      <c r="J3078" s="1" t="s">
        <v>497</v>
      </c>
      <c r="K3078" s="1" t="s">
        <v>488</v>
      </c>
      <c r="L3078" s="1" t="s">
        <v>500</v>
      </c>
      <c r="M3078" s="1" t="s">
        <v>502</v>
      </c>
      <c r="N3078" s="1" t="s">
        <v>504</v>
      </c>
      <c r="O3078" s="1" t="s">
        <v>505</v>
      </c>
    </row>
    <row r="3079">
      <c r="A3079" s="1" t="s">
        <v>13379</v>
      </c>
      <c r="B3079" s="1" t="s">
        <v>3310</v>
      </c>
      <c r="C3079" s="1" t="s">
        <v>3312</v>
      </c>
      <c r="D3079" s="1" t="s">
        <v>3314</v>
      </c>
      <c r="E3079" s="1" t="s">
        <v>40</v>
      </c>
      <c r="F3079" s="1" t="s">
        <v>3315</v>
      </c>
      <c r="G3079" s="1" t="s">
        <v>3316</v>
      </c>
    </row>
    <row r="3080">
      <c r="A3080" s="1" t="s">
        <v>30323</v>
      </c>
      <c r="B3080" s="1" t="s">
        <v>169</v>
      </c>
      <c r="C3080" s="1" t="s">
        <v>170</v>
      </c>
      <c r="D3080" s="1" t="s">
        <v>264</v>
      </c>
      <c r="E3080" s="1" t="s">
        <v>265</v>
      </c>
      <c r="F3080" s="1" t="s">
        <v>20468</v>
      </c>
      <c r="G3080" s="1" t="s">
        <v>196</v>
      </c>
      <c r="J3080" s="1" t="s">
        <v>268</v>
      </c>
      <c r="K3080" s="1" t="s">
        <v>269</v>
      </c>
      <c r="L3080" s="1" t="s">
        <v>9177</v>
      </c>
      <c r="M3080" s="1" t="s">
        <v>9178</v>
      </c>
      <c r="N3080" s="1" t="s">
        <v>183</v>
      </c>
      <c r="O3080" s="1" t="s">
        <v>184</v>
      </c>
    </row>
    <row r="3081">
      <c r="A3081" s="1" t="s">
        <v>13388</v>
      </c>
      <c r="B3081" s="1" t="s">
        <v>1154</v>
      </c>
      <c r="C3081" s="1" t="s">
        <v>1156</v>
      </c>
      <c r="D3081" s="1" t="s">
        <v>16192</v>
      </c>
      <c r="E3081" s="1" t="s">
        <v>16193</v>
      </c>
      <c r="F3081" s="1" t="s">
        <v>30327</v>
      </c>
      <c r="G3081" s="1" t="s">
        <v>30328</v>
      </c>
      <c r="H3081" s="1" t="s">
        <v>16194</v>
      </c>
      <c r="I3081" s="1" t="s">
        <v>16195</v>
      </c>
      <c r="J3081" s="1" t="s">
        <v>1162</v>
      </c>
      <c r="K3081" s="1" t="s">
        <v>1163</v>
      </c>
    </row>
    <row r="3082">
      <c r="A3082" s="1" t="s">
        <v>13400</v>
      </c>
      <c r="B3082" s="1" t="s">
        <v>26660</v>
      </c>
      <c r="C3082" s="1" t="s">
        <v>40</v>
      </c>
    </row>
    <row r="3083">
      <c r="A3083" s="1" t="s">
        <v>13411</v>
      </c>
      <c r="B3083" s="1" t="s">
        <v>26650</v>
      </c>
      <c r="C3083" s="1" t="s">
        <v>26651</v>
      </c>
      <c r="E3083" s="1" t="s">
        <v>26652</v>
      </c>
      <c r="F3083" s="1" t="s">
        <v>26651</v>
      </c>
      <c r="G3083" s="1" t="s">
        <v>26656</v>
      </c>
      <c r="H3083" s="1" t="s">
        <v>26651</v>
      </c>
      <c r="I3083" s="1" t="s">
        <v>26654</v>
      </c>
      <c r="J3083" s="1" t="s">
        <v>26655</v>
      </c>
    </row>
    <row r="3084">
      <c r="A3084" s="1" t="s">
        <v>13430</v>
      </c>
      <c r="B3084" s="1" t="s">
        <v>26638</v>
      </c>
      <c r="C3084" s="1" t="s">
        <v>26640</v>
      </c>
      <c r="D3084" s="1" t="s">
        <v>26641</v>
      </c>
      <c r="E3084" s="1" t="s">
        <v>1054</v>
      </c>
      <c r="F3084" s="1" t="s">
        <v>26643</v>
      </c>
      <c r="G3084" s="1" t="s">
        <v>26645</v>
      </c>
    </row>
    <row r="3085">
      <c r="A3085" s="1" t="s">
        <v>13441</v>
      </c>
      <c r="B3085" s="1" t="s">
        <v>763</v>
      </c>
      <c r="C3085" s="1" t="s">
        <v>765</v>
      </c>
      <c r="D3085" s="1" t="s">
        <v>30334</v>
      </c>
      <c r="E3085" s="1" t="s">
        <v>189</v>
      </c>
      <c r="F3085" s="1" t="s">
        <v>7559</v>
      </c>
      <c r="G3085" s="1" t="s">
        <v>7460</v>
      </c>
      <c r="H3085" s="1" t="s">
        <v>776</v>
      </c>
      <c r="I3085" s="1" t="s">
        <v>777</v>
      </c>
    </row>
    <row r="3086">
      <c r="A3086" s="1" t="s">
        <v>13485</v>
      </c>
      <c r="B3086" s="1" t="s">
        <v>30340</v>
      </c>
      <c r="C3086" s="1" t="s">
        <v>189</v>
      </c>
    </row>
    <row r="3087">
      <c r="A3087" s="1" t="s">
        <v>13492</v>
      </c>
      <c r="B3087" s="1" t="s">
        <v>469</v>
      </c>
      <c r="C3087" s="1" t="s">
        <v>471</v>
      </c>
      <c r="D3087" s="1" t="s">
        <v>30344</v>
      </c>
      <c r="E3087" s="1" t="s">
        <v>30346</v>
      </c>
      <c r="G3087" s="1" t="s">
        <v>478</v>
      </c>
      <c r="H3087" s="1" t="s">
        <v>480</v>
      </c>
      <c r="J3087" s="1" t="s">
        <v>484</v>
      </c>
      <c r="K3087" s="1" t="s">
        <v>485</v>
      </c>
    </row>
    <row r="3088">
      <c r="A3088" s="1" t="s">
        <v>13503</v>
      </c>
      <c r="B3088" s="1" t="s">
        <v>30350</v>
      </c>
      <c r="C3088" s="1" t="s">
        <v>30351</v>
      </c>
      <c r="D3088" s="1" t="s">
        <v>30353</v>
      </c>
      <c r="E3088" s="1" t="s">
        <v>40</v>
      </c>
      <c r="F3088" s="1" t="s">
        <v>30354</v>
      </c>
      <c r="G3088" s="1" t="s">
        <v>30351</v>
      </c>
    </row>
    <row r="3089">
      <c r="A3089" s="1" t="s">
        <v>13506</v>
      </c>
      <c r="C3089" s="1" t="s">
        <v>30356</v>
      </c>
      <c r="D3089" s="1" t="s">
        <v>30357</v>
      </c>
      <c r="F3089" s="1" t="s">
        <v>30358</v>
      </c>
      <c r="G3089" s="1" t="s">
        <v>30359</v>
      </c>
    </row>
    <row r="3090">
      <c r="A3090" s="1" t="s">
        <v>13515</v>
      </c>
      <c r="B3090" s="1" t="s">
        <v>1174</v>
      </c>
      <c r="C3090" s="1" t="s">
        <v>1176</v>
      </c>
      <c r="D3090" s="1" t="s">
        <v>779</v>
      </c>
      <c r="E3090" s="1" t="s">
        <v>780</v>
      </c>
      <c r="F3090" s="1" t="s">
        <v>30362</v>
      </c>
      <c r="G3090" s="1" t="s">
        <v>30363</v>
      </c>
      <c r="H3090" s="1" t="s">
        <v>1178</v>
      </c>
      <c r="I3090" s="1" t="s">
        <v>1180</v>
      </c>
      <c r="J3090" s="1" t="s">
        <v>786</v>
      </c>
      <c r="K3090" s="1" t="s">
        <v>787</v>
      </c>
      <c r="L3090" s="1" t="s">
        <v>788</v>
      </c>
      <c r="M3090" s="1" t="s">
        <v>789</v>
      </c>
    </row>
    <row r="3091">
      <c r="A3091" s="1" t="s">
        <v>30366</v>
      </c>
      <c r="B3091" s="1" t="s">
        <v>763</v>
      </c>
      <c r="C3091" s="1" t="s">
        <v>765</v>
      </c>
      <c r="D3091" s="1" t="s">
        <v>2745</v>
      </c>
      <c r="E3091" s="1" t="s">
        <v>2746</v>
      </c>
      <c r="F3091" s="1" t="s">
        <v>2752</v>
      </c>
      <c r="G3091" s="1" t="s">
        <v>2754</v>
      </c>
      <c r="H3091" s="1" t="s">
        <v>2755</v>
      </c>
      <c r="I3091" s="1" t="s">
        <v>842</v>
      </c>
      <c r="J3091" s="1" t="s">
        <v>2756</v>
      </c>
      <c r="K3091" s="1" t="s">
        <v>2757</v>
      </c>
      <c r="L3091" s="1" t="s">
        <v>776</v>
      </c>
      <c r="M3091" s="1" t="s">
        <v>777</v>
      </c>
    </row>
    <row r="3092">
      <c r="A3092" s="1" t="s">
        <v>13520</v>
      </c>
      <c r="B3092" s="1" t="s">
        <v>30370</v>
      </c>
      <c r="C3092" s="1" t="s">
        <v>189</v>
      </c>
    </row>
    <row r="3093">
      <c r="A3093" s="1" t="s">
        <v>13529</v>
      </c>
      <c r="B3093" s="1" t="s">
        <v>720</v>
      </c>
      <c r="C3093" s="1" t="s">
        <v>722</v>
      </c>
      <c r="D3093" s="1" t="s">
        <v>30373</v>
      </c>
      <c r="E3093" s="1" t="s">
        <v>30374</v>
      </c>
      <c r="F3093" s="1" t="s">
        <v>30375</v>
      </c>
      <c r="G3093" s="1" t="s">
        <v>30376</v>
      </c>
      <c r="H3093" s="1" t="s">
        <v>30377</v>
      </c>
      <c r="I3093" s="1" t="s">
        <v>30376</v>
      </c>
      <c r="J3093" s="1" t="s">
        <v>759</v>
      </c>
      <c r="K3093" s="1" t="s">
        <v>760</v>
      </c>
    </row>
    <row r="3094">
      <c r="A3094" s="1" t="s">
        <v>13550</v>
      </c>
      <c r="B3094" s="1" t="s">
        <v>11693</v>
      </c>
      <c r="C3094" s="1" t="s">
        <v>189</v>
      </c>
    </row>
    <row r="3095">
      <c r="A3095" s="1" t="s">
        <v>13556</v>
      </c>
      <c r="B3095" s="1" t="s">
        <v>625</v>
      </c>
      <c r="C3095" s="1" t="s">
        <v>628</v>
      </c>
      <c r="D3095" s="1" t="s">
        <v>206</v>
      </c>
      <c r="E3095" s="1" t="s">
        <v>207</v>
      </c>
      <c r="F3095" s="1" t="s">
        <v>1385</v>
      </c>
      <c r="G3095" s="1" t="s">
        <v>1387</v>
      </c>
      <c r="H3095" s="1" t="s">
        <v>30381</v>
      </c>
      <c r="I3095" s="1" t="s">
        <v>30382</v>
      </c>
      <c r="J3095" s="1" t="s">
        <v>13717</v>
      </c>
      <c r="K3095" s="1" t="s">
        <v>1391</v>
      </c>
      <c r="L3095" s="1" t="s">
        <v>1390</v>
      </c>
      <c r="M3095" s="1" t="s">
        <v>1391</v>
      </c>
      <c r="N3095" s="1" t="s">
        <v>30383</v>
      </c>
      <c r="O3095" s="1" t="s">
        <v>18121</v>
      </c>
      <c r="P3095" s="1" t="s">
        <v>645</v>
      </c>
      <c r="Q3095" s="1" t="s">
        <v>646</v>
      </c>
      <c r="R3095" s="1" t="s">
        <v>220</v>
      </c>
      <c r="S3095" s="1" t="s">
        <v>221</v>
      </c>
    </row>
    <row r="3096">
      <c r="A3096" s="1" t="s">
        <v>13558</v>
      </c>
      <c r="B3096" s="1" t="s">
        <v>30386</v>
      </c>
      <c r="C3096" s="1" t="s">
        <v>189</v>
      </c>
    </row>
    <row r="3097">
      <c r="A3097" s="1" t="s">
        <v>13569</v>
      </c>
      <c r="B3097" s="1" t="s">
        <v>30389</v>
      </c>
      <c r="C3097" s="1" t="s">
        <v>30390</v>
      </c>
      <c r="D3097" s="1" t="s">
        <v>30391</v>
      </c>
      <c r="E3097" s="1" t="s">
        <v>189</v>
      </c>
      <c r="G3097" s="1" t="s">
        <v>30392</v>
      </c>
      <c r="H3097" s="1" t="s">
        <v>30393</v>
      </c>
    </row>
    <row r="3098">
      <c r="A3098" s="1" t="s">
        <v>13582</v>
      </c>
      <c r="B3098" s="1" t="s">
        <v>30395</v>
      </c>
      <c r="C3098" s="1" t="s">
        <v>30396</v>
      </c>
      <c r="D3098" s="1" t="s">
        <v>30397</v>
      </c>
      <c r="E3098" s="1" t="s">
        <v>30398</v>
      </c>
      <c r="G3098" s="1" t="s">
        <v>30399</v>
      </c>
      <c r="H3098" s="1" t="s">
        <v>30396</v>
      </c>
      <c r="I3098" s="1" t="s">
        <v>30401</v>
      </c>
      <c r="J3098" s="1" t="s">
        <v>30402</v>
      </c>
    </row>
    <row r="3099">
      <c r="A3099" s="1" t="s">
        <v>13590</v>
      </c>
      <c r="B3099" s="1" t="s">
        <v>30403</v>
      </c>
      <c r="C3099" s="1" t="s">
        <v>30404</v>
      </c>
      <c r="D3099" s="1" t="s">
        <v>30405</v>
      </c>
      <c r="E3099" s="1" t="s">
        <v>30406</v>
      </c>
      <c r="G3099" s="1" t="s">
        <v>30407</v>
      </c>
      <c r="H3099" s="1" t="s">
        <v>30406</v>
      </c>
    </row>
    <row r="3100">
      <c r="A3100" s="1" t="s">
        <v>13608</v>
      </c>
      <c r="B3100" s="1" t="s">
        <v>239</v>
      </c>
      <c r="C3100" s="1" t="s">
        <v>240</v>
      </c>
      <c r="D3100" s="1" t="s">
        <v>507</v>
      </c>
      <c r="E3100" s="1" t="s">
        <v>509</v>
      </c>
      <c r="F3100" s="1" t="s">
        <v>30411</v>
      </c>
      <c r="G3100" s="1" t="s">
        <v>30413</v>
      </c>
      <c r="I3100" s="1" t="s">
        <v>532</v>
      </c>
      <c r="J3100" s="1" t="s">
        <v>534</v>
      </c>
      <c r="L3100" s="1" t="s">
        <v>259</v>
      </c>
      <c r="M3100" s="1" t="s">
        <v>260</v>
      </c>
    </row>
    <row r="3101">
      <c r="A3101" s="1" t="s">
        <v>13645</v>
      </c>
      <c r="B3101" s="1" t="s">
        <v>30417</v>
      </c>
      <c r="C3101" s="1" t="s">
        <v>40</v>
      </c>
    </row>
    <row r="3102">
      <c r="A3102" s="1" t="s">
        <v>13659</v>
      </c>
      <c r="B3102" s="1" t="s">
        <v>779</v>
      </c>
      <c r="C3102" s="1" t="s">
        <v>780</v>
      </c>
      <c r="D3102" s="1" t="s">
        <v>20828</v>
      </c>
      <c r="E3102" s="1" t="s">
        <v>828</v>
      </c>
      <c r="F3102" s="1" t="s">
        <v>788</v>
      </c>
      <c r="G3102" s="1" t="s">
        <v>789</v>
      </c>
    </row>
    <row r="3103">
      <c r="A3103" s="1" t="s">
        <v>13663</v>
      </c>
      <c r="B3103" s="1" t="s">
        <v>829</v>
      </c>
      <c r="C3103" s="1" t="s">
        <v>830</v>
      </c>
      <c r="D3103" s="1" t="s">
        <v>3765</v>
      </c>
      <c r="E3103" s="1" t="s">
        <v>3767</v>
      </c>
      <c r="F3103" s="1" t="s">
        <v>3768</v>
      </c>
      <c r="G3103" s="1" t="s">
        <v>3770</v>
      </c>
      <c r="I3103" s="1" t="s">
        <v>3773</v>
      </c>
      <c r="J3103" s="1" t="s">
        <v>3767</v>
      </c>
      <c r="K3103" s="1" t="s">
        <v>848</v>
      </c>
      <c r="L3103" s="1" t="s">
        <v>849</v>
      </c>
    </row>
    <row r="3104">
      <c r="A3104" s="1" t="s">
        <v>13672</v>
      </c>
      <c r="B3104" s="1" t="s">
        <v>3747</v>
      </c>
      <c r="C3104" s="1" t="s">
        <v>3749</v>
      </c>
      <c r="D3104" s="1" t="s">
        <v>3751</v>
      </c>
      <c r="E3104" s="1" t="s">
        <v>3752</v>
      </c>
      <c r="F3104" s="1" t="s">
        <v>3754</v>
      </c>
      <c r="G3104" s="1" t="s">
        <v>3756</v>
      </c>
      <c r="H3104" s="1" t="s">
        <v>3757</v>
      </c>
      <c r="I3104" s="1" t="s">
        <v>3749</v>
      </c>
    </row>
    <row r="3105">
      <c r="A3105" s="1" t="s">
        <v>13686</v>
      </c>
      <c r="B3105" s="1" t="s">
        <v>829</v>
      </c>
      <c r="C3105" s="1" t="s">
        <v>830</v>
      </c>
      <c r="D3105" s="1" t="s">
        <v>3723</v>
      </c>
      <c r="E3105" s="1" t="s">
        <v>3724</v>
      </c>
      <c r="F3105" s="1" t="s">
        <v>3726</v>
      </c>
      <c r="G3105" s="1" t="s">
        <v>3728</v>
      </c>
      <c r="I3105" s="1" t="s">
        <v>3730</v>
      </c>
      <c r="J3105" s="1" t="s">
        <v>3733</v>
      </c>
      <c r="L3105" s="1" t="s">
        <v>848</v>
      </c>
      <c r="M3105" s="1" t="s">
        <v>849</v>
      </c>
    </row>
    <row r="3106">
      <c r="A3106" s="1" t="s">
        <v>13696</v>
      </c>
      <c r="B3106" s="1" t="s">
        <v>5025</v>
      </c>
      <c r="C3106" s="1" t="s">
        <v>5026</v>
      </c>
      <c r="D3106" s="1" t="s">
        <v>30429</v>
      </c>
      <c r="E3106" s="1" t="s">
        <v>20343</v>
      </c>
      <c r="F3106" s="1" t="s">
        <v>30430</v>
      </c>
      <c r="G3106" s="1" t="s">
        <v>30431</v>
      </c>
      <c r="H3106" s="1" t="s">
        <v>2568</v>
      </c>
      <c r="I3106" s="1" t="s">
        <v>2573</v>
      </c>
      <c r="J3106" s="1" t="s">
        <v>30432</v>
      </c>
      <c r="K3106" s="1" t="s">
        <v>30433</v>
      </c>
      <c r="L3106" s="1" t="s">
        <v>5038</v>
      </c>
      <c r="M3106" s="1" t="s">
        <v>5039</v>
      </c>
    </row>
    <row r="3107">
      <c r="A3107" s="1" t="s">
        <v>13705</v>
      </c>
      <c r="B3107" s="1" t="s">
        <v>3690</v>
      </c>
      <c r="C3107" s="1" t="s">
        <v>3691</v>
      </c>
      <c r="D3107" s="1" t="s">
        <v>3694</v>
      </c>
      <c r="E3107" s="1" t="s">
        <v>3704</v>
      </c>
      <c r="G3107" s="1" t="s">
        <v>3707</v>
      </c>
      <c r="H3107" s="1" t="s">
        <v>3709</v>
      </c>
    </row>
    <row r="3108">
      <c r="A3108" s="1" t="s">
        <v>13713</v>
      </c>
      <c r="B3108" s="1" t="s">
        <v>3671</v>
      </c>
      <c r="C3108" s="1" t="s">
        <v>3675</v>
      </c>
      <c r="D3108" s="1" t="s">
        <v>3668</v>
      </c>
      <c r="E3108" s="1" t="s">
        <v>3670</v>
      </c>
      <c r="F3108" s="1" t="s">
        <v>3678</v>
      </c>
      <c r="G3108" s="1" t="s">
        <v>3681</v>
      </c>
      <c r="J3108" s="1" t="s">
        <v>3683</v>
      </c>
      <c r="K3108" s="1" t="s">
        <v>3684</v>
      </c>
    </row>
    <row r="3109">
      <c r="A3109" s="1" t="s">
        <v>13716</v>
      </c>
      <c r="B3109" s="1" t="s">
        <v>1963</v>
      </c>
      <c r="C3109" s="1" t="s">
        <v>1965</v>
      </c>
      <c r="D3109" s="1" t="s">
        <v>29333</v>
      </c>
      <c r="E3109" s="1" t="s">
        <v>40</v>
      </c>
      <c r="F3109" s="1" t="s">
        <v>1983</v>
      </c>
      <c r="G3109" s="1" t="s">
        <v>1985</v>
      </c>
      <c r="H3109" s="1" t="s">
        <v>1821</v>
      </c>
      <c r="I3109" s="1" t="s">
        <v>1823</v>
      </c>
    </row>
    <row r="3110">
      <c r="A3110" s="1" t="s">
        <v>13720</v>
      </c>
      <c r="B3110" s="1" t="s">
        <v>239</v>
      </c>
      <c r="C3110" s="1" t="s">
        <v>240</v>
      </c>
      <c r="D3110" s="1" t="s">
        <v>507</v>
      </c>
      <c r="E3110" s="1" t="s">
        <v>509</v>
      </c>
      <c r="F3110" s="1" t="s">
        <v>513</v>
      </c>
      <c r="G3110" s="1" t="s">
        <v>515</v>
      </c>
      <c r="H3110" s="1" t="s">
        <v>30445</v>
      </c>
      <c r="I3110" s="1" t="s">
        <v>1460</v>
      </c>
      <c r="L3110" s="1" t="s">
        <v>524</v>
      </c>
      <c r="M3110" s="1" t="s">
        <v>526</v>
      </c>
      <c r="N3110" s="1" t="s">
        <v>532</v>
      </c>
      <c r="O3110" s="1" t="s">
        <v>534</v>
      </c>
      <c r="Q3110" s="1" t="s">
        <v>259</v>
      </c>
      <c r="R3110" s="1" t="s">
        <v>260</v>
      </c>
    </row>
    <row r="3111">
      <c r="A3111" s="1" t="s">
        <v>30448</v>
      </c>
      <c r="B3111" s="1" t="s">
        <v>1289</v>
      </c>
      <c r="C3111" s="1" t="s">
        <v>1290</v>
      </c>
      <c r="D3111" s="1" t="s">
        <v>8519</v>
      </c>
      <c r="E3111" s="1" t="s">
        <v>8520</v>
      </c>
      <c r="F3111" s="1" t="s">
        <v>30450</v>
      </c>
      <c r="G3111" s="1" t="s">
        <v>13158</v>
      </c>
      <c r="H3111" s="1" t="s">
        <v>8534</v>
      </c>
      <c r="I3111" s="1" t="s">
        <v>8535</v>
      </c>
      <c r="J3111" s="1" t="s">
        <v>1310</v>
      </c>
      <c r="K3111" s="1" t="s">
        <v>1290</v>
      </c>
    </row>
    <row r="3112">
      <c r="A3112" s="1" t="s">
        <v>13740</v>
      </c>
      <c r="B3112" s="1" t="s">
        <v>6059</v>
      </c>
      <c r="C3112" s="1" t="s">
        <v>6061</v>
      </c>
      <c r="D3112" s="1" t="s">
        <v>30453</v>
      </c>
      <c r="E3112" s="1" t="s">
        <v>30454</v>
      </c>
      <c r="F3112" s="1" t="s">
        <v>30455</v>
      </c>
      <c r="G3112" s="1" t="s">
        <v>30456</v>
      </c>
      <c r="H3112" s="1" t="s">
        <v>30457</v>
      </c>
      <c r="I3112" s="1" t="s">
        <v>30459</v>
      </c>
      <c r="J3112" s="1" t="s">
        <v>6069</v>
      </c>
      <c r="K3112" s="1" t="s">
        <v>6074</v>
      </c>
    </row>
    <row r="3113">
      <c r="A3113" s="1" t="s">
        <v>13748</v>
      </c>
      <c r="B3113" s="1" t="s">
        <v>30460</v>
      </c>
      <c r="C3113" s="1" t="s">
        <v>40</v>
      </c>
      <c r="D3113" s="1" t="s">
        <v>30461</v>
      </c>
      <c r="E3113" s="1" t="s">
        <v>30462</v>
      </c>
    </row>
    <row r="3114">
      <c r="A3114" s="1" t="s">
        <v>13762</v>
      </c>
      <c r="B3114" s="1" t="s">
        <v>6792</v>
      </c>
      <c r="C3114" s="1" t="s">
        <v>6793</v>
      </c>
      <c r="D3114" s="1" t="s">
        <v>30464</v>
      </c>
      <c r="E3114" s="1" t="s">
        <v>30465</v>
      </c>
      <c r="F3114" s="1" t="s">
        <v>30466</v>
      </c>
      <c r="G3114" s="1" t="s">
        <v>30465</v>
      </c>
      <c r="H3114" s="1" t="s">
        <v>30467</v>
      </c>
      <c r="I3114" s="1" t="s">
        <v>30468</v>
      </c>
      <c r="J3114" s="2" t="s">
        <v>16067</v>
      </c>
      <c r="K3114" s="1" t="s">
        <v>4324</v>
      </c>
      <c r="M3114" s="1" t="s">
        <v>30470</v>
      </c>
      <c r="N3114" s="1" t="s">
        <v>30465</v>
      </c>
      <c r="O3114" s="1" t="s">
        <v>6800</v>
      </c>
      <c r="P3114" s="1" t="s">
        <v>6802</v>
      </c>
    </row>
    <row r="3115">
      <c r="A3115" s="1" t="s">
        <v>13767</v>
      </c>
      <c r="B3115" s="1" t="s">
        <v>30472</v>
      </c>
      <c r="C3115" s="1" t="s">
        <v>189</v>
      </c>
    </row>
    <row r="3116">
      <c r="A3116" s="1" t="s">
        <v>13776</v>
      </c>
      <c r="B3116" s="1" t="s">
        <v>30475</v>
      </c>
      <c r="C3116" s="1" t="s">
        <v>3942</v>
      </c>
    </row>
    <row r="3117">
      <c r="A3117" s="1" t="s">
        <v>13786</v>
      </c>
      <c r="B3117" s="1" t="s">
        <v>2190</v>
      </c>
      <c r="C3117" s="1" t="s">
        <v>2191</v>
      </c>
      <c r="E3117" s="1" t="s">
        <v>30477</v>
      </c>
      <c r="F3117" s="1" t="s">
        <v>30478</v>
      </c>
      <c r="G3117" s="1" t="s">
        <v>30479</v>
      </c>
      <c r="H3117" s="1" t="s">
        <v>30480</v>
      </c>
      <c r="I3117" s="1" t="s">
        <v>2203</v>
      </c>
      <c r="J3117" s="1" t="s">
        <v>2204</v>
      </c>
    </row>
    <row r="3118">
      <c r="A3118" s="1" t="s">
        <v>13794</v>
      </c>
      <c r="B3118" s="1" t="s">
        <v>2047</v>
      </c>
      <c r="C3118" s="1" t="s">
        <v>2048</v>
      </c>
      <c r="D3118" s="1" t="s">
        <v>11466</v>
      </c>
      <c r="E3118" s="1" t="s">
        <v>11467</v>
      </c>
      <c r="F3118" s="1" t="s">
        <v>21459</v>
      </c>
      <c r="G3118" s="1" t="s">
        <v>21461</v>
      </c>
      <c r="H3118" s="1" t="s">
        <v>21463</v>
      </c>
      <c r="I3118" s="1" t="s">
        <v>21466</v>
      </c>
      <c r="K3118" s="1" t="s">
        <v>11471</v>
      </c>
      <c r="L3118" s="1" t="s">
        <v>11473</v>
      </c>
      <c r="M3118" s="1" t="s">
        <v>2058</v>
      </c>
      <c r="N3118" s="1" t="s">
        <v>2060</v>
      </c>
    </row>
    <row r="3119">
      <c r="A3119" s="1" t="s">
        <v>13803</v>
      </c>
      <c r="B3119" s="1" t="s">
        <v>21406</v>
      </c>
      <c r="C3119" s="1" t="s">
        <v>21408</v>
      </c>
      <c r="D3119" s="1" t="s">
        <v>30487</v>
      </c>
      <c r="E3119" s="1" t="s">
        <v>30488</v>
      </c>
      <c r="G3119" s="1" t="s">
        <v>21412</v>
      </c>
      <c r="H3119" s="1" t="s">
        <v>21414</v>
      </c>
    </row>
    <row r="3120">
      <c r="A3120" s="1" t="s">
        <v>13812</v>
      </c>
      <c r="B3120" s="1" t="s">
        <v>706</v>
      </c>
      <c r="C3120" s="1" t="s">
        <v>707</v>
      </c>
      <c r="D3120" s="1" t="s">
        <v>2790</v>
      </c>
      <c r="E3120" s="1" t="s">
        <v>2792</v>
      </c>
      <c r="F3120" s="1" t="s">
        <v>21477</v>
      </c>
      <c r="G3120" s="1" t="s">
        <v>2794</v>
      </c>
      <c r="H3120" s="1" t="s">
        <v>2795</v>
      </c>
      <c r="I3120" s="1" t="s">
        <v>2794</v>
      </c>
      <c r="J3120" s="1" t="s">
        <v>711</v>
      </c>
      <c r="K3120" s="1" t="s">
        <v>713</v>
      </c>
    </row>
    <row r="3121">
      <c r="A3121" s="1" t="s">
        <v>13829</v>
      </c>
      <c r="B3121" s="1" t="s">
        <v>674</v>
      </c>
      <c r="C3121" s="1" t="s">
        <v>676</v>
      </c>
      <c r="D3121" s="1" t="s">
        <v>678</v>
      </c>
      <c r="E3121" s="1" t="s">
        <v>680</v>
      </c>
      <c r="F3121" s="1" t="s">
        <v>8193</v>
      </c>
      <c r="G3121" s="1" t="s">
        <v>8194</v>
      </c>
      <c r="H3121" s="1" t="s">
        <v>690</v>
      </c>
      <c r="I3121" s="1" t="s">
        <v>680</v>
      </c>
      <c r="J3121" s="1" t="s">
        <v>691</v>
      </c>
      <c r="K3121" s="1" t="s">
        <v>692</v>
      </c>
    </row>
    <row r="3122">
      <c r="A3122" s="1" t="s">
        <v>13839</v>
      </c>
      <c r="B3122" s="1" t="s">
        <v>1414</v>
      </c>
      <c r="C3122" s="1" t="s">
        <v>1415</v>
      </c>
      <c r="D3122" s="1" t="s">
        <v>10801</v>
      </c>
      <c r="E3122" s="1" t="s">
        <v>1422</v>
      </c>
      <c r="F3122" s="1" t="s">
        <v>3125</v>
      </c>
      <c r="G3122" s="1" t="s">
        <v>1422</v>
      </c>
      <c r="H3122" s="1" t="s">
        <v>1424</v>
      </c>
      <c r="I3122" s="1" t="s">
        <v>1426</v>
      </c>
    </row>
    <row r="3123">
      <c r="A3123" s="1" t="s">
        <v>13899</v>
      </c>
      <c r="B3123" s="1" t="s">
        <v>720</v>
      </c>
      <c r="C3123" s="1" t="s">
        <v>722</v>
      </c>
      <c r="D3123" s="1" t="s">
        <v>724</v>
      </c>
      <c r="E3123" s="1" t="s">
        <v>726</v>
      </c>
      <c r="F3123" s="1" t="s">
        <v>10793</v>
      </c>
      <c r="G3123" s="1" t="s">
        <v>10795</v>
      </c>
      <c r="H3123" s="1" t="s">
        <v>10796</v>
      </c>
      <c r="I3123" s="1" t="s">
        <v>3280</v>
      </c>
      <c r="J3123" s="1" t="s">
        <v>10797</v>
      </c>
      <c r="K3123" s="1" t="s">
        <v>726</v>
      </c>
      <c r="M3123" s="1" t="s">
        <v>759</v>
      </c>
      <c r="N3123" s="1" t="s">
        <v>760</v>
      </c>
    </row>
    <row r="3124">
      <c r="A3124" s="1" t="s">
        <v>13916</v>
      </c>
      <c r="B3124" s="1" t="s">
        <v>10781</v>
      </c>
      <c r="C3124" s="1" t="s">
        <v>10782</v>
      </c>
      <c r="D3124" s="1" t="s">
        <v>10777</v>
      </c>
      <c r="E3124" s="1" t="s">
        <v>10779</v>
      </c>
      <c r="F3124" s="1" t="s">
        <v>10783</v>
      </c>
      <c r="G3124" s="1" t="s">
        <v>10784</v>
      </c>
      <c r="H3124" s="1" t="s">
        <v>933</v>
      </c>
      <c r="I3124" s="1" t="s">
        <v>935</v>
      </c>
      <c r="L3124" s="1" t="s">
        <v>10788</v>
      </c>
      <c r="M3124" s="1" t="s">
        <v>10782</v>
      </c>
      <c r="N3124" s="1" t="s">
        <v>10785</v>
      </c>
      <c r="O3124" s="1" t="s">
        <v>10787</v>
      </c>
      <c r="P3124" s="1" t="s">
        <v>1495</v>
      </c>
      <c r="Q3124" s="1" t="s">
        <v>1496</v>
      </c>
      <c r="R3124" s="1" t="s">
        <v>10789</v>
      </c>
      <c r="S3124" s="1" t="s">
        <v>10790</v>
      </c>
    </row>
    <row r="3125">
      <c r="A3125" s="1" t="s">
        <v>13923</v>
      </c>
      <c r="B3125" s="1" t="s">
        <v>1068</v>
      </c>
      <c r="C3125" s="1" t="s">
        <v>1069</v>
      </c>
      <c r="D3125" s="1" t="s">
        <v>273</v>
      </c>
      <c r="E3125" s="1" t="s">
        <v>274</v>
      </c>
      <c r="F3125" s="1" t="s">
        <v>30506</v>
      </c>
      <c r="G3125" s="1" t="s">
        <v>1769</v>
      </c>
      <c r="H3125" s="1" t="s">
        <v>1074</v>
      </c>
      <c r="I3125" s="1" t="s">
        <v>1075</v>
      </c>
      <c r="J3125" s="1" t="s">
        <v>300</v>
      </c>
      <c r="K3125" s="1" t="s">
        <v>301</v>
      </c>
    </row>
    <row r="3126">
      <c r="A3126" s="1" t="s">
        <v>30509</v>
      </c>
      <c r="B3126" s="1" t="s">
        <v>6395</v>
      </c>
      <c r="C3126" s="1" t="s">
        <v>6396</v>
      </c>
      <c r="D3126" s="1" t="s">
        <v>12693</v>
      </c>
      <c r="E3126" s="1" t="s">
        <v>6402</v>
      </c>
      <c r="F3126" s="1" t="s">
        <v>6401</v>
      </c>
      <c r="G3126" s="1" t="s">
        <v>6402</v>
      </c>
    </row>
    <row r="3127">
      <c r="A3127" s="1" t="s">
        <v>13933</v>
      </c>
      <c r="B3127" s="1" t="s">
        <v>273</v>
      </c>
      <c r="C3127" s="1" t="s">
        <v>274</v>
      </c>
      <c r="D3127" s="1" t="s">
        <v>5144</v>
      </c>
      <c r="E3127" s="1" t="s">
        <v>5145</v>
      </c>
      <c r="F3127" s="1" t="s">
        <v>5231</v>
      </c>
      <c r="G3127" s="1" t="s">
        <v>5233</v>
      </c>
      <c r="H3127" s="1" t="s">
        <v>12711</v>
      </c>
      <c r="I3127" s="1" t="s">
        <v>5240</v>
      </c>
      <c r="J3127" s="1" t="s">
        <v>12714</v>
      </c>
      <c r="K3127" s="1" t="s">
        <v>12715</v>
      </c>
      <c r="L3127" s="1" t="s">
        <v>5237</v>
      </c>
      <c r="M3127" s="1" t="s">
        <v>5240</v>
      </c>
      <c r="N3127" s="1" t="s">
        <v>300</v>
      </c>
      <c r="O3127" s="1" t="s">
        <v>301</v>
      </c>
      <c r="P3127" s="1" t="s">
        <v>5154</v>
      </c>
      <c r="Q3127" s="1" t="s">
        <v>5145</v>
      </c>
    </row>
    <row r="3128">
      <c r="A3128" s="1" t="s">
        <v>13938</v>
      </c>
      <c r="B3128" s="1" t="s">
        <v>30515</v>
      </c>
      <c r="C3128" s="1" t="s">
        <v>30516</v>
      </c>
      <c r="E3128" s="1" t="s">
        <v>30517</v>
      </c>
      <c r="F3128" s="1" t="s">
        <v>40</v>
      </c>
      <c r="H3128" s="1" t="s">
        <v>30518</v>
      </c>
      <c r="I3128" s="1" t="s">
        <v>30519</v>
      </c>
      <c r="J3128" s="1" t="s">
        <v>30520</v>
      </c>
      <c r="K3128" s="1" t="s">
        <v>30521</v>
      </c>
    </row>
    <row r="3129">
      <c r="A3129" s="1" t="s">
        <v>30523</v>
      </c>
      <c r="B3129" s="1" t="s">
        <v>20371</v>
      </c>
      <c r="C3129" s="1" t="s">
        <v>20373</v>
      </c>
    </row>
    <row r="3130">
      <c r="A3130" s="1" t="s">
        <v>10503</v>
      </c>
      <c r="B3130" s="1" t="s">
        <v>7385</v>
      </c>
      <c r="C3130" s="1" t="s">
        <v>7386</v>
      </c>
      <c r="D3130" s="1" t="s">
        <v>803</v>
      </c>
      <c r="E3130" s="1" t="s">
        <v>805</v>
      </c>
      <c r="F3130" s="1" t="s">
        <v>30526</v>
      </c>
      <c r="G3130" s="1" t="s">
        <v>6424</v>
      </c>
      <c r="H3130" s="1" t="s">
        <v>7389</v>
      </c>
      <c r="I3130" s="1" t="s">
        <v>6424</v>
      </c>
      <c r="J3130" s="1" t="s">
        <v>817</v>
      </c>
      <c r="K3130" s="1" t="s">
        <v>818</v>
      </c>
    </row>
    <row r="3131">
      <c r="A3131" s="1" t="s">
        <v>13953</v>
      </c>
      <c r="B3131" s="1" t="s">
        <v>1174</v>
      </c>
      <c r="C3131" s="1" t="s">
        <v>1176</v>
      </c>
      <c r="D3131" s="1" t="s">
        <v>779</v>
      </c>
      <c r="E3131" s="1" t="s">
        <v>780</v>
      </c>
      <c r="F3131" s="1" t="s">
        <v>30528</v>
      </c>
      <c r="G3131" s="1" t="s">
        <v>843</v>
      </c>
      <c r="H3131" s="1" t="s">
        <v>1178</v>
      </c>
      <c r="I3131" s="1" t="s">
        <v>1180</v>
      </c>
      <c r="J3131" s="1" t="s">
        <v>786</v>
      </c>
      <c r="K3131" s="1" t="s">
        <v>787</v>
      </c>
      <c r="L3131" s="1" t="s">
        <v>788</v>
      </c>
      <c r="M3131" s="1" t="s">
        <v>789</v>
      </c>
    </row>
    <row r="3132">
      <c r="A3132" s="1" t="s">
        <v>30530</v>
      </c>
      <c r="B3132" s="1" t="s">
        <v>625</v>
      </c>
      <c r="C3132" s="1" t="s">
        <v>628</v>
      </c>
      <c r="D3132" s="1" t="s">
        <v>10757</v>
      </c>
      <c r="E3132" s="1" t="s">
        <v>10758</v>
      </c>
      <c r="F3132" s="1" t="s">
        <v>10759</v>
      </c>
      <c r="G3132" s="1" t="s">
        <v>10760</v>
      </c>
      <c r="H3132" s="1" t="s">
        <v>10761</v>
      </c>
      <c r="I3132" s="1" t="s">
        <v>10763</v>
      </c>
      <c r="J3132" s="2" t="s">
        <v>27907</v>
      </c>
      <c r="K3132" s="1" t="s">
        <v>8135</v>
      </c>
      <c r="L3132" s="1" t="s">
        <v>10764</v>
      </c>
      <c r="M3132" s="1" t="s">
        <v>10760</v>
      </c>
      <c r="N3132" s="1" t="s">
        <v>645</v>
      </c>
      <c r="O3132" s="1" t="s">
        <v>646</v>
      </c>
    </row>
    <row r="3133">
      <c r="A3133" s="1" t="s">
        <v>13960</v>
      </c>
      <c r="B3133" s="1" t="s">
        <v>2859</v>
      </c>
      <c r="C3133" s="1" t="s">
        <v>2860</v>
      </c>
      <c r="D3133" s="1" t="s">
        <v>30534</v>
      </c>
      <c r="E3133" s="1" t="s">
        <v>189</v>
      </c>
      <c r="F3133" s="1" t="s">
        <v>2869</v>
      </c>
      <c r="G3133" s="1" t="s">
        <v>2863</v>
      </c>
    </row>
    <row r="3134">
      <c r="A3134" s="1" t="s">
        <v>13966</v>
      </c>
      <c r="B3134" s="1" t="s">
        <v>949</v>
      </c>
      <c r="C3134" s="1" t="s">
        <v>951</v>
      </c>
      <c r="D3134" s="1" t="s">
        <v>30536</v>
      </c>
      <c r="E3134" s="1" t="s">
        <v>20313</v>
      </c>
      <c r="F3134" s="1" t="s">
        <v>953</v>
      </c>
      <c r="G3134" s="1" t="s">
        <v>955</v>
      </c>
    </row>
    <row r="3135">
      <c r="A3135" s="1" t="s">
        <v>13973</v>
      </c>
      <c r="B3135" s="1" t="s">
        <v>10748</v>
      </c>
      <c r="C3135" s="1" t="s">
        <v>10750</v>
      </c>
      <c r="D3135" s="1" t="s">
        <v>10751</v>
      </c>
      <c r="E3135" s="1" t="s">
        <v>10750</v>
      </c>
      <c r="G3135" s="1" t="s">
        <v>10753</v>
      </c>
      <c r="H3135" s="1" t="s">
        <v>10754</v>
      </c>
    </row>
    <row r="3136">
      <c r="A3136" s="1" t="s">
        <v>13981</v>
      </c>
      <c r="B3136" s="1" t="s">
        <v>6507</v>
      </c>
      <c r="C3136" s="1" t="s">
        <v>6509</v>
      </c>
      <c r="D3136" s="1" t="s">
        <v>2957</v>
      </c>
      <c r="E3136" s="1" t="s">
        <v>2959</v>
      </c>
      <c r="F3136" s="1" t="s">
        <v>2960</v>
      </c>
      <c r="G3136" s="1" t="s">
        <v>2961</v>
      </c>
      <c r="H3136" s="1" t="s">
        <v>10644</v>
      </c>
      <c r="I3136" s="1" t="s">
        <v>10646</v>
      </c>
      <c r="J3136" s="1" t="s">
        <v>10654</v>
      </c>
      <c r="K3136" s="1" t="s">
        <v>10656</v>
      </c>
      <c r="L3136" s="1" t="s">
        <v>10658</v>
      </c>
      <c r="M3136" s="1" t="s">
        <v>10660</v>
      </c>
      <c r="N3136" s="1" t="s">
        <v>10638</v>
      </c>
      <c r="O3136" s="1" t="s">
        <v>10641</v>
      </c>
      <c r="P3136" s="1" t="s">
        <v>10662</v>
      </c>
      <c r="Q3136" s="1" t="s">
        <v>10664</v>
      </c>
      <c r="R3136" s="1" t="s">
        <v>10665</v>
      </c>
      <c r="S3136" s="1" t="s">
        <v>10667</v>
      </c>
      <c r="T3136" s="2" t="s">
        <v>4573</v>
      </c>
      <c r="U3136" s="1" t="s">
        <v>3161</v>
      </c>
      <c r="V3136" s="2" t="s">
        <v>1014</v>
      </c>
      <c r="W3136" s="1" t="s">
        <v>159</v>
      </c>
      <c r="X3136" s="2" t="s">
        <v>30542</v>
      </c>
      <c r="Y3136" s="1" t="s">
        <v>10672</v>
      </c>
      <c r="AB3136" s="1" t="s">
        <v>6521</v>
      </c>
      <c r="AC3136" s="1" t="s">
        <v>2973</v>
      </c>
      <c r="AD3136" s="1" t="s">
        <v>10682</v>
      </c>
      <c r="AE3136" s="1" t="s">
        <v>10646</v>
      </c>
      <c r="AF3136" s="1" t="s">
        <v>10680</v>
      </c>
      <c r="AG3136" s="1" t="s">
        <v>10681</v>
      </c>
      <c r="AH3136" s="1" t="s">
        <v>2975</v>
      </c>
      <c r="AI3136" s="1" t="s">
        <v>2977</v>
      </c>
      <c r="AJ3136" s="1" t="s">
        <v>2979</v>
      </c>
      <c r="AK3136" s="1" t="s">
        <v>2980</v>
      </c>
      <c r="AL3136" s="1" t="s">
        <v>10686</v>
      </c>
      <c r="AM3136" s="1" t="s">
        <v>10737</v>
      </c>
      <c r="AN3136" s="1" t="s">
        <v>10684</v>
      </c>
      <c r="AO3136" s="1" t="s">
        <v>10685</v>
      </c>
      <c r="AP3136" s="1" t="s">
        <v>10745</v>
      </c>
      <c r="AQ3136" s="1" t="s">
        <v>30548</v>
      </c>
      <c r="AR3136" s="1" t="s">
        <v>10741</v>
      </c>
      <c r="AS3136" s="1" t="s">
        <v>10743</v>
      </c>
      <c r="AT3136" s="1" t="s">
        <v>10739</v>
      </c>
      <c r="AU3136" s="1" t="s">
        <v>10740</v>
      </c>
    </row>
    <row r="3137">
      <c r="A3137" s="1" t="s">
        <v>13993</v>
      </c>
      <c r="B3137" s="1" t="s">
        <v>19541</v>
      </c>
      <c r="C3137" s="1" t="s">
        <v>19542</v>
      </c>
      <c r="E3137" s="1" t="s">
        <v>19544</v>
      </c>
      <c r="F3137" s="1" t="s">
        <v>19546</v>
      </c>
      <c r="G3137" s="1" t="s">
        <v>30551</v>
      </c>
      <c r="H3137" s="1" t="s">
        <v>19556</v>
      </c>
      <c r="I3137" s="1" t="s">
        <v>25206</v>
      </c>
      <c r="J3137" s="1" t="s">
        <v>25207</v>
      </c>
      <c r="K3137" s="1" t="s">
        <v>19554</v>
      </c>
      <c r="L3137" s="1" t="s">
        <v>19556</v>
      </c>
      <c r="M3137" s="1" t="s">
        <v>19558</v>
      </c>
      <c r="N3137" s="1" t="s">
        <v>19559</v>
      </c>
    </row>
    <row r="3138">
      <c r="A3138" s="1" t="s">
        <v>13998</v>
      </c>
      <c r="B3138" s="1" t="s">
        <v>10624</v>
      </c>
      <c r="C3138" s="1" t="s">
        <v>10625</v>
      </c>
      <c r="D3138" s="1" t="s">
        <v>10626</v>
      </c>
      <c r="E3138" s="1" t="s">
        <v>10627</v>
      </c>
      <c r="F3138" s="1" t="s">
        <v>10628</v>
      </c>
      <c r="G3138" s="1" t="s">
        <v>10627</v>
      </c>
      <c r="H3138" s="1" t="s">
        <v>10629</v>
      </c>
      <c r="I3138" s="1" t="s">
        <v>10627</v>
      </c>
    </row>
    <row r="3139">
      <c r="A3139" s="1" t="s">
        <v>14006</v>
      </c>
      <c r="B3139" s="1" t="s">
        <v>30555</v>
      </c>
      <c r="C3139" s="1" t="s">
        <v>30556</v>
      </c>
      <c r="D3139" s="1" t="s">
        <v>16639</v>
      </c>
      <c r="E3139" s="1" t="s">
        <v>16640</v>
      </c>
      <c r="F3139" s="1" t="s">
        <v>20871</v>
      </c>
      <c r="G3139" s="1" t="s">
        <v>20872</v>
      </c>
      <c r="H3139" s="1" t="s">
        <v>16644</v>
      </c>
      <c r="I3139" s="1" t="s">
        <v>16645</v>
      </c>
      <c r="J3139" s="1" t="s">
        <v>16646</v>
      </c>
      <c r="K3139" s="1" t="s">
        <v>16647</v>
      </c>
      <c r="L3139" s="1" t="s">
        <v>30558</v>
      </c>
      <c r="M3139" s="1" t="s">
        <v>30559</v>
      </c>
    </row>
    <row r="3140">
      <c r="A3140" s="1" t="s">
        <v>14022</v>
      </c>
      <c r="B3140" s="1" t="s">
        <v>30561</v>
      </c>
      <c r="C3140" s="1" t="s">
        <v>189</v>
      </c>
    </row>
    <row r="3141">
      <c r="A3141" s="1" t="s">
        <v>30563</v>
      </c>
      <c r="B3141" s="1" t="s">
        <v>10615</v>
      </c>
      <c r="C3141" s="1" t="s">
        <v>40</v>
      </c>
    </row>
    <row r="3142">
      <c r="A3142" s="1" t="s">
        <v>14040</v>
      </c>
      <c r="B3142" s="1" t="s">
        <v>5047</v>
      </c>
      <c r="C3142" s="1" t="s">
        <v>5048</v>
      </c>
      <c r="D3142" s="1" t="s">
        <v>5049</v>
      </c>
      <c r="E3142" s="1" t="s">
        <v>5050</v>
      </c>
      <c r="F3142" s="1" t="s">
        <v>10607</v>
      </c>
      <c r="G3142" s="1" t="s">
        <v>10608</v>
      </c>
      <c r="H3142" s="1" t="s">
        <v>5053</v>
      </c>
      <c r="I3142" s="1" t="s">
        <v>5054</v>
      </c>
      <c r="J3142" s="1" t="s">
        <v>5055</v>
      </c>
      <c r="K3142" s="1" t="s">
        <v>5057</v>
      </c>
    </row>
    <row r="3143">
      <c r="A3143" s="1" t="s">
        <v>30566</v>
      </c>
      <c r="B3143" s="1" t="s">
        <v>4383</v>
      </c>
      <c r="C3143" s="1" t="s">
        <v>4384</v>
      </c>
    </row>
    <row r="3144">
      <c r="A3144" s="1" t="s">
        <v>14045</v>
      </c>
      <c r="B3144" s="1" t="s">
        <v>346</v>
      </c>
      <c r="C3144" s="1" t="s">
        <v>347</v>
      </c>
      <c r="D3144" s="1" t="s">
        <v>10591</v>
      </c>
      <c r="E3144" s="1" t="s">
        <v>10592</v>
      </c>
      <c r="F3144" s="1" t="s">
        <v>10588</v>
      </c>
      <c r="G3144" s="1" t="s">
        <v>10589</v>
      </c>
      <c r="H3144" s="1" t="s">
        <v>4383</v>
      </c>
      <c r="I3144" s="1" t="s">
        <v>4384</v>
      </c>
      <c r="K3144" s="1" t="s">
        <v>10596</v>
      </c>
      <c r="L3144" s="1" t="s">
        <v>10597</v>
      </c>
      <c r="M3144" s="1" t="s">
        <v>10594</v>
      </c>
      <c r="N3144" s="1" t="s">
        <v>10595</v>
      </c>
      <c r="P3144" s="1" t="s">
        <v>361</v>
      </c>
      <c r="Q3144" s="1" t="s">
        <v>362</v>
      </c>
      <c r="R3144" s="1" t="s">
        <v>10598</v>
      </c>
      <c r="S3144" s="1" t="s">
        <v>10599</v>
      </c>
    </row>
    <row r="3145">
      <c r="A3145" s="1" t="s">
        <v>14069</v>
      </c>
      <c r="B3145" s="1" t="s">
        <v>130</v>
      </c>
      <c r="C3145" s="1" t="s">
        <v>131</v>
      </c>
      <c r="D3145" s="1" t="s">
        <v>29166</v>
      </c>
      <c r="E3145" s="1" t="s">
        <v>29167</v>
      </c>
      <c r="F3145" s="1" t="s">
        <v>138</v>
      </c>
      <c r="G3145" s="1" t="s">
        <v>139</v>
      </c>
      <c r="I3145" s="1" t="s">
        <v>140</v>
      </c>
      <c r="J3145" s="1" t="s">
        <v>141</v>
      </c>
      <c r="L3145" s="1" t="s">
        <v>148</v>
      </c>
      <c r="M3145" s="1" t="s">
        <v>149</v>
      </c>
    </row>
    <row r="3146">
      <c r="A3146" s="1" t="s">
        <v>14079</v>
      </c>
      <c r="B3146" s="1" t="s">
        <v>3328</v>
      </c>
      <c r="C3146" s="1" t="s">
        <v>3329</v>
      </c>
      <c r="D3146" s="1" t="s">
        <v>2182</v>
      </c>
      <c r="E3146" s="1" t="s">
        <v>2183</v>
      </c>
      <c r="F3146" s="1" t="s">
        <v>29585</v>
      </c>
      <c r="G3146" s="1" t="s">
        <v>29586</v>
      </c>
      <c r="H3146" s="1" t="s">
        <v>30576</v>
      </c>
      <c r="I3146" s="1" t="s">
        <v>30578</v>
      </c>
      <c r="K3146" s="1" t="s">
        <v>3344</v>
      </c>
      <c r="L3146" s="1" t="s">
        <v>3345</v>
      </c>
      <c r="M3146" s="1" t="s">
        <v>29589</v>
      </c>
      <c r="N3146" s="1" t="s">
        <v>29590</v>
      </c>
      <c r="P3146" s="1" t="s">
        <v>2187</v>
      </c>
      <c r="Q3146" s="1" t="s">
        <v>2188</v>
      </c>
      <c r="R3146" s="1" t="s">
        <v>29591</v>
      </c>
      <c r="S3146" s="1" t="s">
        <v>29592</v>
      </c>
    </row>
    <row r="3147">
      <c r="A3147" s="1" t="s">
        <v>30586</v>
      </c>
      <c r="B3147" s="1" t="s">
        <v>26871</v>
      </c>
      <c r="C3147" s="1" t="s">
        <v>40</v>
      </c>
    </row>
    <row r="3148">
      <c r="A3148" s="1" t="s">
        <v>14091</v>
      </c>
      <c r="B3148" s="1" t="s">
        <v>10907</v>
      </c>
      <c r="C3148" s="1" t="s">
        <v>10909</v>
      </c>
      <c r="D3148" s="1" t="s">
        <v>10910</v>
      </c>
      <c r="E3148" s="1" t="s">
        <v>10911</v>
      </c>
      <c r="G3148" s="1" t="s">
        <v>10912</v>
      </c>
      <c r="H3148" s="1" t="s">
        <v>10913</v>
      </c>
    </row>
    <row r="3149">
      <c r="A3149" s="1" t="s">
        <v>14118</v>
      </c>
      <c r="B3149" s="1" t="s">
        <v>6508</v>
      </c>
      <c r="C3149" s="1" t="s">
        <v>6510</v>
      </c>
      <c r="D3149" s="1" t="s">
        <v>4733</v>
      </c>
      <c r="E3149" s="1" t="s">
        <v>4735</v>
      </c>
      <c r="F3149" s="1" t="s">
        <v>30593</v>
      </c>
      <c r="G3149" s="1" t="s">
        <v>30595</v>
      </c>
      <c r="I3149" s="1" t="s">
        <v>6516</v>
      </c>
      <c r="J3149" s="1" t="s">
        <v>6518</v>
      </c>
      <c r="L3149" s="1" t="s">
        <v>6522</v>
      </c>
      <c r="M3149" s="1" t="s">
        <v>6523</v>
      </c>
      <c r="N3149" s="1" t="s">
        <v>4754</v>
      </c>
      <c r="O3149" s="1" t="s">
        <v>4755</v>
      </c>
    </row>
    <row r="3150">
      <c r="A3150" s="1" t="s">
        <v>14131</v>
      </c>
      <c r="B3150" s="1" t="s">
        <v>23063</v>
      </c>
      <c r="C3150" s="1" t="s">
        <v>23064</v>
      </c>
      <c r="D3150" s="1" t="s">
        <v>23065</v>
      </c>
      <c r="E3150" s="1" t="s">
        <v>40</v>
      </c>
      <c r="F3150" s="1" t="s">
        <v>23067</v>
      </c>
      <c r="G3150" s="1" t="s">
        <v>23068</v>
      </c>
    </row>
    <row r="3151">
      <c r="A3151" s="1" t="s">
        <v>14152</v>
      </c>
      <c r="B3151" s="1" t="s">
        <v>1717</v>
      </c>
      <c r="C3151" s="1" t="s">
        <v>1718</v>
      </c>
      <c r="D3151" s="1" t="s">
        <v>28261</v>
      </c>
      <c r="E3151" s="1" t="s">
        <v>28262</v>
      </c>
      <c r="F3151" s="1" t="s">
        <v>1733</v>
      </c>
      <c r="G3151" s="1" t="s">
        <v>1734</v>
      </c>
      <c r="I3151" s="1" t="s">
        <v>1736</v>
      </c>
      <c r="J3151" s="1" t="s">
        <v>1737</v>
      </c>
    </row>
    <row r="3152">
      <c r="A3152" s="1" t="s">
        <v>14159</v>
      </c>
      <c r="B3152" s="1" t="s">
        <v>15868</v>
      </c>
      <c r="C3152" s="1" t="s">
        <v>15869</v>
      </c>
      <c r="D3152" s="1" t="s">
        <v>10781</v>
      </c>
      <c r="E3152" s="1" t="s">
        <v>10782</v>
      </c>
      <c r="F3152" s="1" t="s">
        <v>10777</v>
      </c>
      <c r="G3152" s="1" t="s">
        <v>10779</v>
      </c>
      <c r="H3152" s="1" t="s">
        <v>23057</v>
      </c>
      <c r="I3152" s="1" t="s">
        <v>15872</v>
      </c>
      <c r="L3152" s="1" t="s">
        <v>10788</v>
      </c>
      <c r="M3152" s="1" t="s">
        <v>10782</v>
      </c>
      <c r="N3152" s="1" t="s">
        <v>10785</v>
      </c>
      <c r="O3152" s="1" t="s">
        <v>10787</v>
      </c>
      <c r="P3152" s="1" t="s">
        <v>15875</v>
      </c>
      <c r="Q3152" s="1" t="s">
        <v>15869</v>
      </c>
      <c r="R3152" s="1" t="s">
        <v>15876</v>
      </c>
      <c r="S3152" s="1" t="s">
        <v>15877</v>
      </c>
      <c r="T3152" s="1" t="s">
        <v>1495</v>
      </c>
      <c r="U3152" s="1" t="s">
        <v>1496</v>
      </c>
      <c r="V3152" s="1" t="s">
        <v>10789</v>
      </c>
      <c r="W3152" s="1" t="s">
        <v>10790</v>
      </c>
    </row>
    <row r="3153">
      <c r="A3153" s="1" t="s">
        <v>14163</v>
      </c>
      <c r="B3153" s="1" t="s">
        <v>1289</v>
      </c>
      <c r="C3153" s="1" t="s">
        <v>1290</v>
      </c>
      <c r="D3153" s="1" t="s">
        <v>23038</v>
      </c>
      <c r="E3153" s="1" t="s">
        <v>23039</v>
      </c>
      <c r="F3153" s="1" t="s">
        <v>23041</v>
      </c>
      <c r="G3153" s="1" t="s">
        <v>23043</v>
      </c>
      <c r="H3153" s="1" t="s">
        <v>8221</v>
      </c>
      <c r="I3153" s="1" t="s">
        <v>8222</v>
      </c>
      <c r="J3153" s="1" t="s">
        <v>8223</v>
      </c>
      <c r="K3153" s="1" t="s">
        <v>8225</v>
      </c>
      <c r="L3153" s="1" t="s">
        <v>8227</v>
      </c>
      <c r="M3153" s="1" t="s">
        <v>8228</v>
      </c>
      <c r="N3153" s="2" t="s">
        <v>8229</v>
      </c>
      <c r="O3153" s="1" t="s">
        <v>8230</v>
      </c>
      <c r="P3153" s="2" t="s">
        <v>5891</v>
      </c>
      <c r="Q3153" s="1" t="s">
        <v>5892</v>
      </c>
      <c r="R3153" s="2" t="s">
        <v>5303</v>
      </c>
      <c r="S3153" s="1" t="s">
        <v>3989</v>
      </c>
      <c r="T3153" s="2" t="s">
        <v>8235</v>
      </c>
      <c r="U3153" s="1" t="s">
        <v>8236</v>
      </c>
      <c r="W3153" s="1" t="s">
        <v>23044</v>
      </c>
      <c r="X3153" s="1" t="s">
        <v>23045</v>
      </c>
      <c r="Y3153" s="1" t="s">
        <v>8237</v>
      </c>
      <c r="Z3153" s="1" t="s">
        <v>8238</v>
      </c>
      <c r="AA3153" s="1" t="s">
        <v>1310</v>
      </c>
      <c r="AB3153" s="1" t="s">
        <v>1290</v>
      </c>
      <c r="AC3153" s="1" t="s">
        <v>23046</v>
      </c>
      <c r="AD3153" s="1" t="s">
        <v>23047</v>
      </c>
    </row>
    <row r="3154">
      <c r="A3154" s="1" t="s">
        <v>14172</v>
      </c>
      <c r="B3154" s="1" t="s">
        <v>30633</v>
      </c>
      <c r="C3154" s="1" t="s">
        <v>40</v>
      </c>
    </row>
    <row r="3155">
      <c r="A3155" s="1" t="s">
        <v>14178</v>
      </c>
      <c r="B3155" s="1" t="s">
        <v>763</v>
      </c>
      <c r="C3155" s="1" t="s">
        <v>765</v>
      </c>
      <c r="D3155" s="1" t="s">
        <v>23050</v>
      </c>
      <c r="E3155" s="1" t="s">
        <v>23052</v>
      </c>
      <c r="F3155" s="1" t="s">
        <v>23053</v>
      </c>
      <c r="G3155" s="1" t="s">
        <v>12696</v>
      </c>
      <c r="H3155" s="1" t="s">
        <v>23054</v>
      </c>
      <c r="I3155" s="1" t="s">
        <v>23055</v>
      </c>
      <c r="J3155" s="1" t="s">
        <v>776</v>
      </c>
      <c r="K3155" s="1" t="s">
        <v>777</v>
      </c>
    </row>
    <row r="3156">
      <c r="A3156" s="1" t="s">
        <v>14184</v>
      </c>
      <c r="B3156" s="1" t="s">
        <v>273</v>
      </c>
      <c r="C3156" s="1" t="s">
        <v>274</v>
      </c>
      <c r="D3156" s="1" t="s">
        <v>3234</v>
      </c>
      <c r="E3156" s="1" t="s">
        <v>3237</v>
      </c>
      <c r="F3156" s="1" t="s">
        <v>7265</v>
      </c>
      <c r="G3156" s="1" t="s">
        <v>7266</v>
      </c>
      <c r="H3156" s="1" t="s">
        <v>23034</v>
      </c>
      <c r="I3156" s="1" t="s">
        <v>3241</v>
      </c>
      <c r="K3156" s="1" t="s">
        <v>3243</v>
      </c>
      <c r="L3156" s="1" t="s">
        <v>3245</v>
      </c>
      <c r="M3156" s="1" t="s">
        <v>7274</v>
      </c>
      <c r="N3156" s="1" t="s">
        <v>7275</v>
      </c>
      <c r="O3156" s="1" t="s">
        <v>300</v>
      </c>
      <c r="P3156" s="1" t="s">
        <v>301</v>
      </c>
      <c r="Q3156" s="1" t="s">
        <v>3029</v>
      </c>
      <c r="R3156" s="1" t="s">
        <v>3031</v>
      </c>
    </row>
    <row r="3157">
      <c r="A3157" s="1" t="s">
        <v>30708</v>
      </c>
      <c r="B3157" s="1" t="s">
        <v>23006</v>
      </c>
      <c r="C3157" s="1" t="s">
        <v>23007</v>
      </c>
      <c r="D3157" s="1" t="s">
        <v>23010</v>
      </c>
      <c r="E3157" s="1" t="s">
        <v>23012</v>
      </c>
      <c r="F3157" s="1" t="s">
        <v>23014</v>
      </c>
      <c r="G3157" s="1" t="s">
        <v>23016</v>
      </c>
      <c r="H3157" s="1" t="s">
        <v>23008</v>
      </c>
      <c r="I3157" s="1" t="s">
        <v>23009</v>
      </c>
      <c r="J3157" s="1" t="s">
        <v>23017</v>
      </c>
      <c r="K3157" s="1" t="s">
        <v>23018</v>
      </c>
      <c r="L3157" s="1" t="s">
        <v>6469</v>
      </c>
      <c r="M3157" s="1" t="s">
        <v>6470</v>
      </c>
      <c r="N3157" s="1" t="s">
        <v>6471</v>
      </c>
      <c r="O3157" s="1" t="s">
        <v>6472</v>
      </c>
      <c r="P3157" s="1" t="s">
        <v>6473</v>
      </c>
      <c r="Q3157" s="1" t="s">
        <v>6474</v>
      </c>
      <c r="R3157" s="2" t="s">
        <v>4644</v>
      </c>
      <c r="S3157" s="1" t="s">
        <v>1671</v>
      </c>
      <c r="U3157" s="1" t="s">
        <v>23019</v>
      </c>
      <c r="V3157" s="1" t="s">
        <v>23021</v>
      </c>
      <c r="W3157" s="1" t="s">
        <v>23022</v>
      </c>
      <c r="X3157" s="1" t="s">
        <v>23023</v>
      </c>
      <c r="Y3157" s="1" t="s">
        <v>23027</v>
      </c>
      <c r="Z3157" s="1" t="s">
        <v>23028</v>
      </c>
      <c r="AA3157" s="1" t="s">
        <v>23024</v>
      </c>
      <c r="AB3157" s="1" t="s">
        <v>23025</v>
      </c>
      <c r="AC3157" s="1" t="s">
        <v>23029</v>
      </c>
      <c r="AD3157" s="1" t="s">
        <v>23031</v>
      </c>
      <c r="AE3157" s="1" t="s">
        <v>6476</v>
      </c>
      <c r="AF3157" s="1" t="s">
        <v>6477</v>
      </c>
    </row>
    <row r="3158">
      <c r="A3158" s="1" t="s">
        <v>14187</v>
      </c>
      <c r="B3158" s="1" t="s">
        <v>3671</v>
      </c>
      <c r="C3158" s="1" t="s">
        <v>3675</v>
      </c>
      <c r="D3158" s="1" t="s">
        <v>3668</v>
      </c>
      <c r="E3158" s="1" t="s">
        <v>3670</v>
      </c>
      <c r="F3158" s="1" t="s">
        <v>30724</v>
      </c>
      <c r="G3158" s="1" t="s">
        <v>30725</v>
      </c>
      <c r="I3158" s="1" t="s">
        <v>23002</v>
      </c>
      <c r="J3158" s="1" t="s">
        <v>23003</v>
      </c>
      <c r="L3158" s="1" t="s">
        <v>3683</v>
      </c>
      <c r="M3158" s="1" t="s">
        <v>3684</v>
      </c>
    </row>
    <row r="3159">
      <c r="A3159" s="1" t="s">
        <v>14199</v>
      </c>
      <c r="B3159" s="1" t="s">
        <v>23000</v>
      </c>
      <c r="C3159" s="1" t="s">
        <v>40</v>
      </c>
    </row>
    <row r="3160">
      <c r="A3160" s="1" t="s">
        <v>14204</v>
      </c>
      <c r="B3160" s="1" t="s">
        <v>779</v>
      </c>
      <c r="C3160" s="1" t="s">
        <v>780</v>
      </c>
      <c r="D3160" s="1" t="s">
        <v>837</v>
      </c>
      <c r="E3160" s="1" t="s">
        <v>839</v>
      </c>
      <c r="F3160" s="1" t="s">
        <v>2015</v>
      </c>
      <c r="G3160" s="1" t="s">
        <v>2017</v>
      </c>
      <c r="H3160" s="1" t="s">
        <v>23202</v>
      </c>
      <c r="I3160" s="1" t="s">
        <v>23203</v>
      </c>
      <c r="J3160" s="1" t="s">
        <v>845</v>
      </c>
      <c r="K3160" s="1" t="s">
        <v>847</v>
      </c>
      <c r="L3160" s="1" t="s">
        <v>786</v>
      </c>
      <c r="M3160" s="1" t="s">
        <v>787</v>
      </c>
      <c r="N3160" s="1" t="s">
        <v>788</v>
      </c>
      <c r="O3160" s="1" t="s">
        <v>789</v>
      </c>
      <c r="P3160" s="1" t="s">
        <v>2027</v>
      </c>
      <c r="Q3160" s="1" t="s">
        <v>2028</v>
      </c>
    </row>
    <row r="3161">
      <c r="A3161" s="1" t="s">
        <v>14227</v>
      </c>
      <c r="B3161" s="1" t="s">
        <v>22952</v>
      </c>
      <c r="C3161" s="1" t="s">
        <v>22953</v>
      </c>
      <c r="D3161" s="1" t="s">
        <v>22955</v>
      </c>
      <c r="E3161" s="1" t="s">
        <v>22956</v>
      </c>
      <c r="F3161" s="1" t="s">
        <v>22957</v>
      </c>
      <c r="G3161" s="1" t="s">
        <v>22958</v>
      </c>
      <c r="H3161" s="1" t="s">
        <v>22959</v>
      </c>
      <c r="I3161" s="1" t="s">
        <v>22960</v>
      </c>
      <c r="J3161" s="2" t="s">
        <v>1012</v>
      </c>
      <c r="K3161" s="1" t="s">
        <v>609</v>
      </c>
      <c r="L3161" s="2" t="s">
        <v>4573</v>
      </c>
      <c r="M3161" s="1" t="s">
        <v>3161</v>
      </c>
      <c r="O3161" s="1" t="s">
        <v>22962</v>
      </c>
      <c r="P3161" s="1" t="s">
        <v>22963</v>
      </c>
      <c r="Q3161" s="1" t="s">
        <v>5055</v>
      </c>
      <c r="R3161" s="1" t="s">
        <v>5057</v>
      </c>
      <c r="S3161" s="1" t="s">
        <v>22964</v>
      </c>
      <c r="T3161" s="1" t="s">
        <v>22965</v>
      </c>
      <c r="U3161" s="1" t="s">
        <v>22966</v>
      </c>
      <c r="V3161" s="1" t="s">
        <v>22958</v>
      </c>
    </row>
    <row r="3162">
      <c r="A3162" s="1" t="s">
        <v>14230</v>
      </c>
      <c r="B3162" s="1" t="s">
        <v>829</v>
      </c>
      <c r="C3162" s="1" t="s">
        <v>830</v>
      </c>
      <c r="D3162" s="1" t="s">
        <v>6552</v>
      </c>
      <c r="E3162" s="1" t="s">
        <v>6553</v>
      </c>
      <c r="F3162" s="1" t="s">
        <v>4609</v>
      </c>
      <c r="G3162" s="1" t="s">
        <v>4610</v>
      </c>
      <c r="H3162" s="1" t="s">
        <v>4611</v>
      </c>
      <c r="I3162" s="1" t="s">
        <v>4612</v>
      </c>
      <c r="J3162" s="1" t="s">
        <v>22946</v>
      </c>
      <c r="K3162" s="1" t="s">
        <v>4614</v>
      </c>
      <c r="L3162" s="1" t="s">
        <v>22947</v>
      </c>
      <c r="M3162" s="1" t="s">
        <v>22948</v>
      </c>
      <c r="N3162" s="1" t="s">
        <v>18614</v>
      </c>
      <c r="O3162" s="1" t="s">
        <v>4618</v>
      </c>
      <c r="P3162" s="1" t="s">
        <v>4615</v>
      </c>
      <c r="Q3162" s="1" t="s">
        <v>4616</v>
      </c>
      <c r="R3162" s="1" t="s">
        <v>14682</v>
      </c>
      <c r="S3162" s="1" t="s">
        <v>14683</v>
      </c>
      <c r="T3162" s="1" t="s">
        <v>848</v>
      </c>
      <c r="U3162" s="1" t="s">
        <v>849</v>
      </c>
      <c r="V3162" s="1" t="s">
        <v>4620</v>
      </c>
      <c r="W3162" s="1" t="s">
        <v>4621</v>
      </c>
    </row>
    <row r="3163">
      <c r="A3163" s="1" t="s">
        <v>14244</v>
      </c>
      <c r="B3163" s="1" t="s">
        <v>4122</v>
      </c>
      <c r="C3163" s="1" t="s">
        <v>4124</v>
      </c>
      <c r="D3163" s="1" t="s">
        <v>81</v>
      </c>
      <c r="E3163" s="1" t="s">
        <v>82</v>
      </c>
      <c r="F3163" s="1" t="s">
        <v>1098</v>
      </c>
      <c r="G3163" s="1" t="s">
        <v>1099</v>
      </c>
      <c r="H3163" s="1" t="s">
        <v>2614</v>
      </c>
      <c r="I3163" s="1" t="s">
        <v>2616</v>
      </c>
      <c r="J3163" s="1" t="s">
        <v>763</v>
      </c>
      <c r="K3163" s="1" t="s">
        <v>765</v>
      </c>
      <c r="L3163" s="1" t="s">
        <v>3974</v>
      </c>
      <c r="M3163" s="1" t="s">
        <v>3975</v>
      </c>
      <c r="N3163" s="1" t="s">
        <v>2750</v>
      </c>
      <c r="O3163" s="1" t="s">
        <v>2751</v>
      </c>
      <c r="P3163" s="1" t="s">
        <v>2745</v>
      </c>
      <c r="Q3163" s="1" t="s">
        <v>2746</v>
      </c>
      <c r="R3163" s="1" t="s">
        <v>3982</v>
      </c>
      <c r="S3163" s="1" t="s">
        <v>3984</v>
      </c>
      <c r="T3163" s="1" t="s">
        <v>4128</v>
      </c>
      <c r="U3163" s="1" t="s">
        <v>4129</v>
      </c>
      <c r="W3163" s="1" t="s">
        <v>4130</v>
      </c>
      <c r="X3163" s="1" t="s">
        <v>4131</v>
      </c>
      <c r="Y3163" s="1" t="s">
        <v>2620</v>
      </c>
      <c r="Z3163" s="1" t="s">
        <v>2622</v>
      </c>
      <c r="AA3163" s="1" t="s">
        <v>3991</v>
      </c>
      <c r="AB3163" s="1" t="s">
        <v>3993</v>
      </c>
      <c r="AC3163" s="1" t="s">
        <v>2755</v>
      </c>
      <c r="AD3163" s="1" t="s">
        <v>842</v>
      </c>
      <c r="AE3163" s="1" t="s">
        <v>2756</v>
      </c>
      <c r="AF3163" s="1" t="s">
        <v>2757</v>
      </c>
      <c r="AG3163" s="1" t="s">
        <v>95</v>
      </c>
      <c r="AH3163" s="1" t="s">
        <v>96</v>
      </c>
      <c r="AI3163" s="1" t="s">
        <v>1112</v>
      </c>
      <c r="AJ3163" s="1" t="s">
        <v>1114</v>
      </c>
      <c r="AK3163" s="1" t="s">
        <v>776</v>
      </c>
      <c r="AL3163" s="1" t="s">
        <v>777</v>
      </c>
      <c r="AM3163" s="1" t="s">
        <v>2758</v>
      </c>
      <c r="AN3163" s="1" t="s">
        <v>2759</v>
      </c>
      <c r="AO3163" s="1" t="s">
        <v>3996</v>
      </c>
      <c r="AP3163" s="1" t="s">
        <v>3997</v>
      </c>
    </row>
    <row r="3164">
      <c r="A3164" s="1" t="s">
        <v>14251</v>
      </c>
      <c r="B3164" s="1" t="s">
        <v>779</v>
      </c>
      <c r="C3164" s="1" t="s">
        <v>780</v>
      </c>
      <c r="D3164" s="1" t="s">
        <v>20402</v>
      </c>
      <c r="E3164" s="1" t="s">
        <v>20403</v>
      </c>
      <c r="F3164" s="1" t="s">
        <v>22933</v>
      </c>
      <c r="G3164" s="1" t="s">
        <v>22934</v>
      </c>
      <c r="H3164" s="1" t="s">
        <v>20407</v>
      </c>
      <c r="I3164" s="1" t="s">
        <v>20409</v>
      </c>
      <c r="J3164" s="1" t="s">
        <v>786</v>
      </c>
      <c r="K3164" s="1" t="s">
        <v>787</v>
      </c>
      <c r="L3164" s="1" t="s">
        <v>788</v>
      </c>
      <c r="M3164" s="1" t="s">
        <v>789</v>
      </c>
    </row>
    <row r="3165">
      <c r="A3165" s="1" t="s">
        <v>30779</v>
      </c>
      <c r="B3165" s="1" t="s">
        <v>8756</v>
      </c>
      <c r="C3165" s="1" t="s">
        <v>8757</v>
      </c>
      <c r="D3165" s="1" t="s">
        <v>8760</v>
      </c>
      <c r="E3165" s="1" t="s">
        <v>8763</v>
      </c>
      <c r="G3165" s="1" t="s">
        <v>8764</v>
      </c>
      <c r="H3165" s="1" t="s">
        <v>8765</v>
      </c>
    </row>
    <row r="3166">
      <c r="A3166" s="1" t="s">
        <v>14279</v>
      </c>
      <c r="B3166" s="1" t="s">
        <v>1174</v>
      </c>
      <c r="C3166" s="1" t="s">
        <v>1176</v>
      </c>
      <c r="D3166" s="1" t="s">
        <v>779</v>
      </c>
      <c r="E3166" s="1" t="s">
        <v>780</v>
      </c>
      <c r="F3166" s="1" t="s">
        <v>22929</v>
      </c>
      <c r="G3166" s="1" t="s">
        <v>843</v>
      </c>
      <c r="H3166" s="1" t="s">
        <v>1178</v>
      </c>
      <c r="I3166" s="1" t="s">
        <v>1180</v>
      </c>
      <c r="J3166" s="1" t="s">
        <v>786</v>
      </c>
      <c r="K3166" s="1" t="s">
        <v>787</v>
      </c>
      <c r="L3166" s="1" t="s">
        <v>788</v>
      </c>
      <c r="M3166" s="1" t="s">
        <v>789</v>
      </c>
    </row>
    <row r="3167">
      <c r="A3167" s="1" t="s">
        <v>14293</v>
      </c>
      <c r="B3167" s="1" t="s">
        <v>22917</v>
      </c>
      <c r="C3167" s="1" t="s">
        <v>22918</v>
      </c>
      <c r="D3167" s="1" t="s">
        <v>22919</v>
      </c>
      <c r="E3167" s="1" t="s">
        <v>22920</v>
      </c>
      <c r="F3167" s="1" t="s">
        <v>22921</v>
      </c>
      <c r="G3167" s="1" t="s">
        <v>22922</v>
      </c>
      <c r="H3167" s="1" t="s">
        <v>22923</v>
      </c>
      <c r="I3167" s="1" t="s">
        <v>22924</v>
      </c>
    </row>
    <row r="3168">
      <c r="A3168" s="1" t="s">
        <v>14296</v>
      </c>
      <c r="B3168" s="1" t="s">
        <v>8392</v>
      </c>
      <c r="C3168" s="1" t="s">
        <v>8393</v>
      </c>
      <c r="D3168" s="1" t="s">
        <v>21426</v>
      </c>
      <c r="E3168" s="1" t="s">
        <v>21428</v>
      </c>
      <c r="F3168" s="1" t="s">
        <v>22912</v>
      </c>
      <c r="G3168" s="1" t="s">
        <v>21433</v>
      </c>
      <c r="H3168" s="1" t="s">
        <v>21431</v>
      </c>
      <c r="I3168" s="1" t="s">
        <v>21433</v>
      </c>
      <c r="J3168" s="1" t="s">
        <v>8409</v>
      </c>
      <c r="K3168" s="1" t="s">
        <v>8393</v>
      </c>
    </row>
    <row r="3169">
      <c r="A3169" s="1" t="s">
        <v>14303</v>
      </c>
      <c r="B3169" s="1" t="s">
        <v>30807</v>
      </c>
      <c r="C3169" s="1" t="s">
        <v>40</v>
      </c>
    </row>
    <row r="3170">
      <c r="A3170" s="1" t="s">
        <v>14320</v>
      </c>
      <c r="B3170" s="1" t="s">
        <v>169</v>
      </c>
      <c r="C3170" s="1" t="s">
        <v>170</v>
      </c>
      <c r="D3170" s="1" t="s">
        <v>30813</v>
      </c>
      <c r="E3170" s="1" t="s">
        <v>40</v>
      </c>
      <c r="F3170" s="1" t="s">
        <v>1743</v>
      </c>
      <c r="G3170" s="1" t="s">
        <v>1745</v>
      </c>
      <c r="H3170" s="1" t="s">
        <v>15430</v>
      </c>
      <c r="I3170" s="1" t="s">
        <v>15431</v>
      </c>
      <c r="J3170" s="1" t="s">
        <v>183</v>
      </c>
      <c r="K3170" s="1" t="s">
        <v>184</v>
      </c>
    </row>
    <row r="3171">
      <c r="A3171" s="1" t="s">
        <v>14327</v>
      </c>
      <c r="B3171" s="1" t="s">
        <v>720</v>
      </c>
      <c r="C3171" s="1" t="s">
        <v>722</v>
      </c>
      <c r="D3171" s="1" t="s">
        <v>30819</v>
      </c>
      <c r="E3171" s="1" t="s">
        <v>30821</v>
      </c>
      <c r="F3171" s="1" t="s">
        <v>30823</v>
      </c>
      <c r="G3171" s="1" t="s">
        <v>30824</v>
      </c>
      <c r="H3171" s="1" t="s">
        <v>30825</v>
      </c>
      <c r="I3171" s="1" t="s">
        <v>30826</v>
      </c>
      <c r="K3171" s="1" t="s">
        <v>30829</v>
      </c>
      <c r="L3171" s="1" t="s">
        <v>30830</v>
      </c>
      <c r="M3171" s="1" t="s">
        <v>21607</v>
      </c>
      <c r="N3171" s="1" t="s">
        <v>21609</v>
      </c>
      <c r="P3171" s="1" t="s">
        <v>2720</v>
      </c>
      <c r="Q3171" s="1" t="s">
        <v>726</v>
      </c>
      <c r="R3171" s="1" t="s">
        <v>19046</v>
      </c>
      <c r="S3171" s="1" t="s">
        <v>726</v>
      </c>
      <c r="T3171" s="1" t="s">
        <v>30831</v>
      </c>
      <c r="U3171" s="1" t="s">
        <v>30832</v>
      </c>
      <c r="V3171" s="1" t="s">
        <v>30833</v>
      </c>
      <c r="W3171" s="1" t="s">
        <v>30835</v>
      </c>
      <c r="X3171" s="1" t="s">
        <v>30836</v>
      </c>
      <c r="Y3171" s="1" t="s">
        <v>30837</v>
      </c>
      <c r="Z3171" s="1" t="s">
        <v>759</v>
      </c>
      <c r="AA3171" s="1" t="s">
        <v>760</v>
      </c>
      <c r="AB3171" s="1" t="s">
        <v>30838</v>
      </c>
      <c r="AC3171" s="1" t="s">
        <v>30839</v>
      </c>
    </row>
    <row r="3172">
      <c r="A3172" s="1" t="s">
        <v>23098</v>
      </c>
      <c r="B3172" s="1" t="s">
        <v>1883</v>
      </c>
      <c r="C3172" s="1" t="s">
        <v>1885</v>
      </c>
      <c r="D3172" s="1" t="s">
        <v>1886</v>
      </c>
      <c r="E3172" s="1" t="s">
        <v>1887</v>
      </c>
      <c r="F3172" s="1" t="s">
        <v>12356</v>
      </c>
      <c r="G3172" s="1" t="s">
        <v>12358</v>
      </c>
      <c r="H3172" s="1" t="s">
        <v>1888</v>
      </c>
      <c r="I3172" s="1" t="s">
        <v>1890</v>
      </c>
      <c r="J3172" s="1" t="s">
        <v>30846</v>
      </c>
      <c r="K3172" s="1" t="s">
        <v>12362</v>
      </c>
      <c r="L3172" s="1" t="s">
        <v>12363</v>
      </c>
      <c r="M3172" s="1" t="s">
        <v>12365</v>
      </c>
      <c r="N3172" s="1" t="s">
        <v>1900</v>
      </c>
      <c r="O3172" s="1" t="s">
        <v>1901</v>
      </c>
      <c r="P3172" s="1" t="s">
        <v>12366</v>
      </c>
      <c r="Q3172" s="1" t="s">
        <v>12358</v>
      </c>
      <c r="R3172" s="1" t="s">
        <v>1902</v>
      </c>
      <c r="S3172" s="1" t="s">
        <v>832</v>
      </c>
      <c r="T3172" s="1" t="s">
        <v>1903</v>
      </c>
      <c r="U3172" s="1" t="s">
        <v>1904</v>
      </c>
      <c r="V3172" s="1" t="s">
        <v>5449</v>
      </c>
      <c r="W3172" s="1" t="s">
        <v>5451</v>
      </c>
      <c r="X3172" s="1" t="s">
        <v>1906</v>
      </c>
      <c r="Y3172" s="1" t="s">
        <v>1908</v>
      </c>
    </row>
    <row r="3173">
      <c r="A3173" s="1" t="s">
        <v>14335</v>
      </c>
      <c r="B3173" s="1" t="s">
        <v>2047</v>
      </c>
      <c r="C3173" s="1" t="s">
        <v>2048</v>
      </c>
      <c r="D3173" s="1" t="s">
        <v>13206</v>
      </c>
      <c r="E3173" s="1" t="s">
        <v>13208</v>
      </c>
      <c r="F3173" s="1" t="s">
        <v>30862</v>
      </c>
      <c r="G3173" s="1" t="s">
        <v>30863</v>
      </c>
      <c r="H3173" s="1" t="s">
        <v>30865</v>
      </c>
      <c r="I3173" s="1" t="s">
        <v>30866</v>
      </c>
      <c r="J3173" s="1" t="s">
        <v>30867</v>
      </c>
      <c r="K3173" s="1" t="s">
        <v>30868</v>
      </c>
      <c r="L3173" s="2" t="s">
        <v>8491</v>
      </c>
      <c r="M3173" s="1" t="s">
        <v>8494</v>
      </c>
      <c r="N3173" s="2" t="s">
        <v>12897</v>
      </c>
      <c r="O3173" s="1" t="s">
        <v>1974</v>
      </c>
      <c r="P3173" s="2" t="s">
        <v>3823</v>
      </c>
      <c r="Q3173" s="1" t="s">
        <v>291</v>
      </c>
      <c r="S3173" s="1" t="s">
        <v>13216</v>
      </c>
      <c r="T3173" s="1" t="s">
        <v>13217</v>
      </c>
      <c r="U3173" s="1" t="s">
        <v>2058</v>
      </c>
      <c r="V3173" s="1" t="s">
        <v>2060</v>
      </c>
    </row>
    <row r="3174">
      <c r="A3174" s="1" t="s">
        <v>14338</v>
      </c>
      <c r="B3174" s="1" t="s">
        <v>829</v>
      </c>
      <c r="C3174" s="1" t="s">
        <v>830</v>
      </c>
      <c r="D3174" s="1" t="s">
        <v>6552</v>
      </c>
      <c r="E3174" s="1" t="s">
        <v>6553</v>
      </c>
      <c r="F3174" s="1" t="s">
        <v>4609</v>
      </c>
      <c r="G3174" s="1" t="s">
        <v>4610</v>
      </c>
      <c r="H3174" s="1" t="s">
        <v>4611</v>
      </c>
      <c r="I3174" s="1" t="s">
        <v>4612</v>
      </c>
      <c r="J3174" s="1" t="s">
        <v>30879</v>
      </c>
      <c r="K3174" s="1" t="s">
        <v>20041</v>
      </c>
      <c r="L3174" s="1" t="s">
        <v>22947</v>
      </c>
      <c r="M3174" s="1" t="s">
        <v>22948</v>
      </c>
      <c r="O3174" s="1" t="s">
        <v>18614</v>
      </c>
      <c r="P3174" s="1" t="s">
        <v>4618</v>
      </c>
      <c r="Q3174" s="1" t="s">
        <v>4615</v>
      </c>
      <c r="R3174" s="1" t="s">
        <v>4616</v>
      </c>
      <c r="S3174" s="1" t="s">
        <v>848</v>
      </c>
      <c r="T3174" s="1" t="s">
        <v>849</v>
      </c>
      <c r="U3174" s="1" t="s">
        <v>4620</v>
      </c>
      <c r="V3174" s="1" t="s">
        <v>4621</v>
      </c>
    </row>
    <row r="3175">
      <c r="A3175" s="1" t="s">
        <v>14342</v>
      </c>
      <c r="B3175" s="1" t="s">
        <v>26065</v>
      </c>
      <c r="C3175" s="1" t="s">
        <v>12727</v>
      </c>
    </row>
    <row r="3176">
      <c r="A3176" s="1" t="s">
        <v>14352</v>
      </c>
      <c r="B3176" s="1" t="s">
        <v>1414</v>
      </c>
      <c r="C3176" s="1" t="s">
        <v>1415</v>
      </c>
      <c r="D3176" s="1" t="s">
        <v>1417</v>
      </c>
      <c r="E3176" s="1" t="s">
        <v>1419</v>
      </c>
      <c r="F3176" s="1" t="s">
        <v>11603</v>
      </c>
      <c r="G3176" s="1" t="s">
        <v>8636</v>
      </c>
      <c r="I3176" s="1" t="s">
        <v>1421</v>
      </c>
      <c r="J3176" s="1" t="s">
        <v>1422</v>
      </c>
      <c r="K3176" s="1" t="s">
        <v>1424</v>
      </c>
      <c r="L3176" s="1" t="s">
        <v>1426</v>
      </c>
    </row>
    <row r="3177">
      <c r="A3177" s="1" t="s">
        <v>14365</v>
      </c>
      <c r="B3177" s="1" t="s">
        <v>949</v>
      </c>
      <c r="C3177" s="1" t="s">
        <v>951</v>
      </c>
      <c r="D3177" s="1" t="s">
        <v>791</v>
      </c>
      <c r="E3177" s="1" t="s">
        <v>794</v>
      </c>
      <c r="F3177" s="1" t="s">
        <v>11608</v>
      </c>
      <c r="G3177" s="1" t="s">
        <v>7742</v>
      </c>
      <c r="H3177" s="1" t="s">
        <v>953</v>
      </c>
      <c r="I3177" s="1" t="s">
        <v>955</v>
      </c>
      <c r="K3177" s="1" t="s">
        <v>804</v>
      </c>
      <c r="L3177" s="1" t="s">
        <v>806</v>
      </c>
    </row>
    <row r="3178">
      <c r="A3178" s="1" t="s">
        <v>14374</v>
      </c>
      <c r="B3178" s="1" t="s">
        <v>30903</v>
      </c>
      <c r="C3178" s="1" t="s">
        <v>30904</v>
      </c>
      <c r="D3178" s="1" t="s">
        <v>11613</v>
      </c>
      <c r="E3178" s="1" t="s">
        <v>11614</v>
      </c>
      <c r="F3178" s="1" t="s">
        <v>1486</v>
      </c>
      <c r="G3178" s="1" t="s">
        <v>1488</v>
      </c>
      <c r="H3178" s="1" t="s">
        <v>30908</v>
      </c>
      <c r="I3178" s="1" t="s">
        <v>1494</v>
      </c>
      <c r="K3178" s="1" t="s">
        <v>11624</v>
      </c>
      <c r="L3178" s="1" t="s">
        <v>11627</v>
      </c>
      <c r="M3178" s="1" t="s">
        <v>1493</v>
      </c>
      <c r="N3178" s="1" t="s">
        <v>1494</v>
      </c>
      <c r="O3178" s="1" t="s">
        <v>1495</v>
      </c>
      <c r="P3178" s="1" t="s">
        <v>1496</v>
      </c>
      <c r="Q3178" s="1" t="s">
        <v>11628</v>
      </c>
      <c r="R3178" s="1" t="s">
        <v>11630</v>
      </c>
      <c r="S3178" s="1" t="s">
        <v>30916</v>
      </c>
      <c r="T3178" s="1" t="s">
        <v>30917</v>
      </c>
    </row>
    <row r="3179">
      <c r="A3179" s="1" t="s">
        <v>14393</v>
      </c>
      <c r="B3179" s="1" t="s">
        <v>895</v>
      </c>
      <c r="C3179" s="1" t="s">
        <v>897</v>
      </c>
      <c r="D3179" s="1" t="s">
        <v>899</v>
      </c>
      <c r="E3179" s="1" t="s">
        <v>901</v>
      </c>
      <c r="F3179" s="1" t="s">
        <v>11633</v>
      </c>
      <c r="G3179" s="1" t="s">
        <v>11634</v>
      </c>
      <c r="H3179" s="1" t="s">
        <v>11635</v>
      </c>
      <c r="I3179" s="1" t="s">
        <v>909</v>
      </c>
      <c r="K3179" s="1" t="s">
        <v>904</v>
      </c>
      <c r="L3179" s="1" t="s">
        <v>905</v>
      </c>
      <c r="M3179" s="1" t="s">
        <v>11637</v>
      </c>
      <c r="N3179" s="1" t="s">
        <v>909</v>
      </c>
      <c r="O3179" s="1" t="s">
        <v>914</v>
      </c>
      <c r="P3179" s="1" t="s">
        <v>916</v>
      </c>
      <c r="Q3179" s="1" t="s">
        <v>917</v>
      </c>
      <c r="R3179" s="1" t="s">
        <v>918</v>
      </c>
    </row>
    <row r="3180">
      <c r="A3180" s="1" t="s">
        <v>14400</v>
      </c>
      <c r="B3180" s="1" t="s">
        <v>561</v>
      </c>
      <c r="C3180" s="1" t="s">
        <v>562</v>
      </c>
      <c r="D3180" s="1" t="s">
        <v>559</v>
      </c>
      <c r="E3180" s="1" t="s">
        <v>560</v>
      </c>
      <c r="F3180" s="1" t="s">
        <v>11728</v>
      </c>
      <c r="G3180" s="1" t="s">
        <v>11730</v>
      </c>
      <c r="H3180" s="1" t="s">
        <v>565</v>
      </c>
      <c r="I3180" s="1" t="s">
        <v>566</v>
      </c>
      <c r="J3180" s="1" t="s">
        <v>567</v>
      </c>
      <c r="K3180" s="1" t="s">
        <v>568</v>
      </c>
    </row>
    <row r="3181">
      <c r="A3181" s="1" t="s">
        <v>14404</v>
      </c>
      <c r="B3181" s="1" t="s">
        <v>2920</v>
      </c>
      <c r="C3181" s="1" t="s">
        <v>2922</v>
      </c>
      <c r="D3181" s="1" t="s">
        <v>2924</v>
      </c>
      <c r="E3181" s="1" t="s">
        <v>2926</v>
      </c>
      <c r="F3181" s="1" t="s">
        <v>2927</v>
      </c>
      <c r="G3181" s="1" t="s">
        <v>2929</v>
      </c>
      <c r="H3181" s="1" t="s">
        <v>11743</v>
      </c>
      <c r="I3181" s="1" t="s">
        <v>2937</v>
      </c>
      <c r="K3181" s="1" t="s">
        <v>2938</v>
      </c>
      <c r="L3181" s="1" t="s">
        <v>2939</v>
      </c>
      <c r="M3181" s="1" t="s">
        <v>2940</v>
      </c>
      <c r="N3181" s="1" t="s">
        <v>2941</v>
      </c>
      <c r="O3181" s="1" t="s">
        <v>2945</v>
      </c>
      <c r="P3181" s="1" t="s">
        <v>2947</v>
      </c>
      <c r="Q3181" s="1" t="s">
        <v>2949</v>
      </c>
      <c r="R3181" s="1" t="s">
        <v>2951</v>
      </c>
    </row>
    <row r="3182">
      <c r="A3182" s="1" t="s">
        <v>14409</v>
      </c>
      <c r="B3182" s="1" t="s">
        <v>1068</v>
      </c>
      <c r="C3182" s="1" t="s">
        <v>1069</v>
      </c>
      <c r="D3182" s="1" t="s">
        <v>273</v>
      </c>
      <c r="E3182" s="1" t="s">
        <v>274</v>
      </c>
      <c r="F3182" s="1" t="s">
        <v>30954</v>
      </c>
      <c r="G3182" s="1" t="s">
        <v>30955</v>
      </c>
      <c r="I3182" s="1" t="s">
        <v>1074</v>
      </c>
      <c r="J3182" s="1" t="s">
        <v>1075</v>
      </c>
      <c r="K3182" s="1" t="s">
        <v>300</v>
      </c>
      <c r="L3182" s="1" t="s">
        <v>301</v>
      </c>
    </row>
    <row r="3183">
      <c r="A3183" s="1" t="s">
        <v>14433</v>
      </c>
      <c r="B3183" s="1" t="s">
        <v>657</v>
      </c>
      <c r="C3183" s="1" t="s">
        <v>659</v>
      </c>
      <c r="D3183" s="1" t="s">
        <v>661</v>
      </c>
      <c r="E3183" s="1" t="s">
        <v>663</v>
      </c>
      <c r="F3183" s="1" t="s">
        <v>665</v>
      </c>
      <c r="G3183" s="1" t="s">
        <v>667</v>
      </c>
      <c r="H3183" s="1" t="s">
        <v>669</v>
      </c>
      <c r="I3183" s="1" t="s">
        <v>672</v>
      </c>
    </row>
    <row r="3184">
      <c r="A3184" s="1" t="s">
        <v>14435</v>
      </c>
      <c r="B3184" s="1" t="s">
        <v>7167</v>
      </c>
      <c r="C3184" s="1" t="s">
        <v>7168</v>
      </c>
      <c r="D3184" s="1" t="s">
        <v>7169</v>
      </c>
      <c r="E3184" s="1" t="s">
        <v>7170</v>
      </c>
      <c r="F3184" s="1" t="s">
        <v>6609</v>
      </c>
      <c r="G3184" s="1" t="s">
        <v>6610</v>
      </c>
      <c r="I3184" s="1" t="s">
        <v>30968</v>
      </c>
      <c r="J3184" s="1" t="s">
        <v>30970</v>
      </c>
      <c r="L3184" s="1" t="s">
        <v>7173</v>
      </c>
      <c r="M3184" s="1" t="s">
        <v>7174</v>
      </c>
      <c r="N3184" s="1" t="s">
        <v>6621</v>
      </c>
      <c r="O3184" s="1" t="s">
        <v>6623</v>
      </c>
      <c r="P3184" s="1" t="s">
        <v>30972</v>
      </c>
      <c r="Q3184" s="1" t="s">
        <v>30973</v>
      </c>
      <c r="R3184" s="1" t="s">
        <v>6628</v>
      </c>
      <c r="S3184" s="1" t="s">
        <v>6629</v>
      </c>
      <c r="V3184" s="1" t="s">
        <v>7175</v>
      </c>
      <c r="W3184" s="1" t="s">
        <v>7176</v>
      </c>
      <c r="X3184" s="1" t="s">
        <v>6630</v>
      </c>
      <c r="Y3184" s="1" t="s">
        <v>6631</v>
      </c>
    </row>
    <row r="3185">
      <c r="A3185" s="1" t="s">
        <v>14442</v>
      </c>
      <c r="B3185" s="1" t="s">
        <v>169</v>
      </c>
      <c r="C3185" s="1" t="s">
        <v>170</v>
      </c>
      <c r="D3185" s="1" t="s">
        <v>1430</v>
      </c>
      <c r="E3185" s="1" t="s">
        <v>1432</v>
      </c>
      <c r="F3185" s="1" t="s">
        <v>1434</v>
      </c>
      <c r="G3185" s="1" t="s">
        <v>1436</v>
      </c>
      <c r="H3185" s="1" t="s">
        <v>1438</v>
      </c>
      <c r="I3185" s="1" t="s">
        <v>1440</v>
      </c>
      <c r="J3185" s="1" t="s">
        <v>31011</v>
      </c>
      <c r="K3185" s="1" t="s">
        <v>31014</v>
      </c>
      <c r="L3185" s="1" t="s">
        <v>1448</v>
      </c>
      <c r="M3185" s="1" t="s">
        <v>1449</v>
      </c>
      <c r="P3185" s="1" t="s">
        <v>1450</v>
      </c>
      <c r="Q3185" s="1" t="s">
        <v>1451</v>
      </c>
      <c r="R3185" s="1" t="s">
        <v>1452</v>
      </c>
      <c r="S3185" s="1" t="s">
        <v>1453</v>
      </c>
      <c r="T3185" s="1" t="s">
        <v>1457</v>
      </c>
      <c r="U3185" s="1" t="s">
        <v>1458</v>
      </c>
      <c r="X3185" s="1" t="s">
        <v>183</v>
      </c>
      <c r="Y3185" s="1" t="s">
        <v>184</v>
      </c>
    </row>
    <row r="3186">
      <c r="A3186" s="1" t="s">
        <v>14454</v>
      </c>
      <c r="B3186" s="1" t="s">
        <v>31019</v>
      </c>
      <c r="C3186" s="1" t="s">
        <v>1648</v>
      </c>
    </row>
    <row r="3187">
      <c r="A3187" s="1" t="s">
        <v>31022</v>
      </c>
      <c r="B3187" s="1" t="s">
        <v>169</v>
      </c>
      <c r="C3187" s="1" t="s">
        <v>170</v>
      </c>
      <c r="D3187" s="1" t="s">
        <v>262</v>
      </c>
      <c r="E3187" s="1" t="s">
        <v>263</v>
      </c>
      <c r="F3187" s="1" t="s">
        <v>264</v>
      </c>
      <c r="G3187" s="1" t="s">
        <v>265</v>
      </c>
      <c r="H3187" s="1" t="s">
        <v>3960</v>
      </c>
      <c r="I3187" s="1" t="s">
        <v>3961</v>
      </c>
      <c r="J3187" s="1" t="s">
        <v>26702</v>
      </c>
      <c r="K3187" s="1" t="s">
        <v>26704</v>
      </c>
      <c r="N3187" s="1" t="s">
        <v>268</v>
      </c>
      <c r="O3187" s="1" t="s">
        <v>269</v>
      </c>
      <c r="P3187" s="1" t="s">
        <v>1380</v>
      </c>
      <c r="Q3187" s="1" t="s">
        <v>1382</v>
      </c>
      <c r="S3187" s="1" t="s">
        <v>183</v>
      </c>
      <c r="T3187" s="1" t="s">
        <v>184</v>
      </c>
      <c r="U3187" s="1" t="s">
        <v>3968</v>
      </c>
      <c r="V3187" s="1" t="s">
        <v>3969</v>
      </c>
    </row>
    <row r="3188">
      <c r="A3188" s="1" t="s">
        <v>14475</v>
      </c>
      <c r="B3188" s="1" t="s">
        <v>26679</v>
      </c>
      <c r="C3188" s="1" t="s">
        <v>26681</v>
      </c>
      <c r="D3188" s="1" t="s">
        <v>26682</v>
      </c>
      <c r="E3188" s="1" t="s">
        <v>26684</v>
      </c>
      <c r="F3188" s="1" t="s">
        <v>26686</v>
      </c>
      <c r="G3188" s="1" t="s">
        <v>26681</v>
      </c>
      <c r="H3188" s="1" t="s">
        <v>7898</v>
      </c>
      <c r="I3188" s="1" t="s">
        <v>7901</v>
      </c>
      <c r="J3188" s="1" t="s">
        <v>7902</v>
      </c>
      <c r="K3188" s="1" t="s">
        <v>7903</v>
      </c>
    </row>
    <row r="3189">
      <c r="A3189" s="1" t="s">
        <v>14478</v>
      </c>
      <c r="B3189" s="1" t="s">
        <v>239</v>
      </c>
      <c r="C3189" s="1" t="s">
        <v>240</v>
      </c>
      <c r="D3189" s="1" t="s">
        <v>507</v>
      </c>
      <c r="E3189" s="1" t="s">
        <v>509</v>
      </c>
      <c r="F3189" s="1" t="s">
        <v>25999</v>
      </c>
      <c r="G3189" s="1" t="s">
        <v>1460</v>
      </c>
      <c r="J3189" s="1" t="s">
        <v>524</v>
      </c>
      <c r="K3189" s="1" t="s">
        <v>526</v>
      </c>
      <c r="M3189" s="1" t="s">
        <v>259</v>
      </c>
      <c r="N3189" s="1" t="s">
        <v>260</v>
      </c>
    </row>
    <row r="3190">
      <c r="A3190" s="1" t="s">
        <v>14481</v>
      </c>
      <c r="B3190" s="1" t="s">
        <v>6737</v>
      </c>
      <c r="C3190" s="1" t="s">
        <v>6738</v>
      </c>
      <c r="D3190" s="1" t="s">
        <v>4122</v>
      </c>
      <c r="E3190" s="1" t="s">
        <v>4124</v>
      </c>
      <c r="F3190" s="1" t="s">
        <v>6742</v>
      </c>
      <c r="G3190" s="1" t="s">
        <v>6744</v>
      </c>
      <c r="H3190" s="1" t="s">
        <v>81</v>
      </c>
      <c r="I3190" s="1" t="s">
        <v>82</v>
      </c>
      <c r="J3190" s="1" t="s">
        <v>26670</v>
      </c>
      <c r="K3190" s="1" t="s">
        <v>5322</v>
      </c>
      <c r="L3190" s="1" t="s">
        <v>4128</v>
      </c>
      <c r="M3190" s="1" t="s">
        <v>4129</v>
      </c>
      <c r="O3190" s="1" t="s">
        <v>4130</v>
      </c>
      <c r="P3190" s="1" t="s">
        <v>4131</v>
      </c>
      <c r="Q3190" s="1" t="s">
        <v>6752</v>
      </c>
      <c r="R3190" s="1" t="s">
        <v>6754</v>
      </c>
      <c r="S3190" s="1" t="s">
        <v>6756</v>
      </c>
      <c r="T3190" s="1" t="s">
        <v>6738</v>
      </c>
      <c r="V3190" s="1" t="s">
        <v>6757</v>
      </c>
      <c r="W3190" s="1" t="s">
        <v>6759</v>
      </c>
      <c r="X3190" s="1" t="s">
        <v>95</v>
      </c>
      <c r="Y3190" s="1" t="s">
        <v>96</v>
      </c>
    </row>
    <row r="3191">
      <c r="A3191" s="1" t="s">
        <v>14497</v>
      </c>
      <c r="B3191" s="1" t="s">
        <v>8392</v>
      </c>
      <c r="C3191" s="1" t="s">
        <v>8393</v>
      </c>
      <c r="D3191" s="1" t="s">
        <v>1255</v>
      </c>
      <c r="E3191" s="1" t="s">
        <v>1257</v>
      </c>
      <c r="F3191" s="1" t="s">
        <v>1259</v>
      </c>
      <c r="G3191" s="1" t="s">
        <v>1260</v>
      </c>
      <c r="H3191" s="1" t="s">
        <v>26719</v>
      </c>
      <c r="I3191" s="1" t="s">
        <v>26720</v>
      </c>
      <c r="J3191" s="1" t="s">
        <v>26721</v>
      </c>
      <c r="K3191" s="1" t="s">
        <v>5841</v>
      </c>
      <c r="L3191" s="1" t="s">
        <v>1267</v>
      </c>
      <c r="M3191" s="1" t="s">
        <v>1269</v>
      </c>
      <c r="O3191" s="1" t="s">
        <v>1272</v>
      </c>
      <c r="P3191" s="1" t="s">
        <v>1274</v>
      </c>
      <c r="Q3191" s="1" t="s">
        <v>26723</v>
      </c>
      <c r="R3191" s="1" t="s">
        <v>26725</v>
      </c>
      <c r="S3191" s="1" t="s">
        <v>1380</v>
      </c>
      <c r="T3191" s="1" t="s">
        <v>1382</v>
      </c>
      <c r="V3191" s="1" t="s">
        <v>8409</v>
      </c>
      <c r="W3191" s="1" t="s">
        <v>8393</v>
      </c>
      <c r="X3191" s="1" t="s">
        <v>1283</v>
      </c>
      <c r="Y3191" s="1" t="s">
        <v>1285</v>
      </c>
    </row>
    <row r="3192">
      <c r="A3192" s="1" t="s">
        <v>14499</v>
      </c>
      <c r="B3192" s="1" t="s">
        <v>11586</v>
      </c>
      <c r="C3192" s="1" t="s">
        <v>11587</v>
      </c>
      <c r="D3192" s="1" t="s">
        <v>14694</v>
      </c>
      <c r="E3192" s="1" t="s">
        <v>14696</v>
      </c>
      <c r="G3192" s="1" t="s">
        <v>26728</v>
      </c>
      <c r="H3192" s="1" t="s">
        <v>26730</v>
      </c>
      <c r="J3192" s="1" t="s">
        <v>14700</v>
      </c>
      <c r="K3192" s="1" t="s">
        <v>14701</v>
      </c>
      <c r="L3192" s="1" t="s">
        <v>26731</v>
      </c>
      <c r="M3192" s="1" t="s">
        <v>26732</v>
      </c>
      <c r="O3192" s="1" t="s">
        <v>11602</v>
      </c>
      <c r="P3192" s="1" t="s">
        <v>11587</v>
      </c>
    </row>
    <row r="3193">
      <c r="A3193" s="1" t="s">
        <v>14510</v>
      </c>
      <c r="B3193" s="1" t="s">
        <v>169</v>
      </c>
      <c r="C3193" s="1" t="s">
        <v>170</v>
      </c>
      <c r="D3193" s="1" t="s">
        <v>262</v>
      </c>
      <c r="E3193" s="1" t="s">
        <v>263</v>
      </c>
      <c r="F3193" s="1" t="s">
        <v>6665</v>
      </c>
      <c r="G3193" s="1" t="s">
        <v>6666</v>
      </c>
      <c r="H3193" s="1" t="s">
        <v>26742</v>
      </c>
      <c r="I3193" s="1" t="s">
        <v>26743</v>
      </c>
      <c r="K3193" s="1" t="s">
        <v>6670</v>
      </c>
      <c r="L3193" s="1" t="s">
        <v>6669</v>
      </c>
      <c r="M3193" s="1" t="s">
        <v>3565</v>
      </c>
      <c r="N3193" s="1" t="s">
        <v>3567</v>
      </c>
      <c r="P3193" s="1" t="s">
        <v>183</v>
      </c>
      <c r="Q3193" s="1" t="s">
        <v>184</v>
      </c>
    </row>
    <row r="3194">
      <c r="A3194" s="1" t="s">
        <v>14530</v>
      </c>
      <c r="B3194" s="1" t="s">
        <v>1174</v>
      </c>
      <c r="C3194" s="1" t="s">
        <v>1176</v>
      </c>
      <c r="D3194" s="1" t="s">
        <v>779</v>
      </c>
      <c r="E3194" s="1" t="s">
        <v>780</v>
      </c>
      <c r="F3194" s="1" t="s">
        <v>273</v>
      </c>
      <c r="G3194" s="1" t="s">
        <v>274</v>
      </c>
      <c r="H3194" s="1" t="s">
        <v>31116</v>
      </c>
      <c r="I3194" s="1" t="s">
        <v>828</v>
      </c>
      <c r="J3194" s="1" t="s">
        <v>1178</v>
      </c>
      <c r="K3194" s="1" t="s">
        <v>1180</v>
      </c>
      <c r="L3194" s="1" t="s">
        <v>786</v>
      </c>
      <c r="M3194" s="1" t="s">
        <v>787</v>
      </c>
      <c r="N3194" s="1" t="s">
        <v>788</v>
      </c>
      <c r="O3194" s="1" t="s">
        <v>789</v>
      </c>
      <c r="P3194" s="1" t="s">
        <v>300</v>
      </c>
      <c r="Q3194" s="1" t="s">
        <v>301</v>
      </c>
    </row>
    <row r="3195">
      <c r="A3195" s="1" t="s">
        <v>14550</v>
      </c>
      <c r="B3195" s="1" t="s">
        <v>26766</v>
      </c>
      <c r="C3195" s="1" t="s">
        <v>26767</v>
      </c>
      <c r="D3195" s="1" t="s">
        <v>26768</v>
      </c>
      <c r="E3195" s="1" t="s">
        <v>26770</v>
      </c>
      <c r="F3195" s="1" t="s">
        <v>26771</v>
      </c>
      <c r="G3195" s="1" t="s">
        <v>26770</v>
      </c>
    </row>
    <row r="3196">
      <c r="A3196" s="1" t="s">
        <v>14573</v>
      </c>
      <c r="B3196" s="1" t="s">
        <v>169</v>
      </c>
      <c r="C3196" s="1" t="s">
        <v>170</v>
      </c>
      <c r="D3196" s="1" t="s">
        <v>1430</v>
      </c>
      <c r="E3196" s="1" t="s">
        <v>1432</v>
      </c>
      <c r="F3196" s="1" t="s">
        <v>1434</v>
      </c>
      <c r="G3196" s="1" t="s">
        <v>1436</v>
      </c>
      <c r="H3196" s="1" t="s">
        <v>4759</v>
      </c>
      <c r="I3196" s="1" t="s">
        <v>4761</v>
      </c>
      <c r="J3196" s="1" t="s">
        <v>3288</v>
      </c>
      <c r="K3196" s="1" t="s">
        <v>3291</v>
      </c>
      <c r="L3196" s="1" t="s">
        <v>13164</v>
      </c>
      <c r="M3196" s="1" t="s">
        <v>13166</v>
      </c>
      <c r="N3196" s="1" t="s">
        <v>13168</v>
      </c>
      <c r="O3196" s="1" t="s">
        <v>13169</v>
      </c>
      <c r="Q3196" s="1" t="s">
        <v>1450</v>
      </c>
      <c r="R3196" s="1" t="s">
        <v>1451</v>
      </c>
      <c r="S3196" s="1" t="s">
        <v>4767</v>
      </c>
      <c r="T3196" s="1" t="s">
        <v>4769</v>
      </c>
      <c r="U3196" s="1" t="s">
        <v>16776</v>
      </c>
      <c r="V3196" s="1" t="s">
        <v>3142</v>
      </c>
      <c r="W3196" s="1" t="s">
        <v>13170</v>
      </c>
      <c r="X3196" s="1" t="s">
        <v>13166</v>
      </c>
      <c r="AC3196" s="1" t="s">
        <v>183</v>
      </c>
      <c r="AD3196" s="1" t="s">
        <v>184</v>
      </c>
      <c r="AE3196" s="1" t="s">
        <v>3145</v>
      </c>
      <c r="AF3196" s="1" t="s">
        <v>3146</v>
      </c>
    </row>
    <row r="3197">
      <c r="A3197" s="1" t="s">
        <v>14576</v>
      </c>
      <c r="C3197" s="1" t="s">
        <v>21764</v>
      </c>
      <c r="D3197" s="1" t="s">
        <v>40</v>
      </c>
      <c r="E3197" s="1" t="s">
        <v>21766</v>
      </c>
      <c r="F3197" s="1" t="s">
        <v>21767</v>
      </c>
    </row>
    <row r="3198">
      <c r="A3198" s="1" t="s">
        <v>14590</v>
      </c>
      <c r="B3198" s="1" t="s">
        <v>346</v>
      </c>
      <c r="C3198" s="1" t="s">
        <v>347</v>
      </c>
      <c r="D3198" s="1" t="s">
        <v>21772</v>
      </c>
      <c r="E3198" s="1" t="s">
        <v>21773</v>
      </c>
      <c r="F3198" s="1" t="s">
        <v>21775</v>
      </c>
      <c r="G3198" s="1" t="s">
        <v>1341</v>
      </c>
      <c r="I3198" s="1" t="s">
        <v>21777</v>
      </c>
      <c r="J3198" s="1" t="s">
        <v>21779</v>
      </c>
      <c r="K3198" s="1" t="s">
        <v>361</v>
      </c>
      <c r="L3198" s="1" t="s">
        <v>362</v>
      </c>
    </row>
    <row r="3199">
      <c r="A3199" s="1" t="s">
        <v>14606</v>
      </c>
      <c r="B3199" s="1" t="s">
        <v>720</v>
      </c>
      <c r="C3199" s="1" t="s">
        <v>722</v>
      </c>
      <c r="D3199" s="1" t="s">
        <v>724</v>
      </c>
      <c r="E3199" s="1" t="s">
        <v>726</v>
      </c>
      <c r="F3199" s="1" t="s">
        <v>1770</v>
      </c>
      <c r="G3199" s="1" t="s">
        <v>1771</v>
      </c>
      <c r="I3199" s="1" t="s">
        <v>759</v>
      </c>
      <c r="J3199" s="1" t="s">
        <v>760</v>
      </c>
    </row>
    <row r="3200">
      <c r="A3200" s="1" t="s">
        <v>14630</v>
      </c>
      <c r="B3200" s="1" t="s">
        <v>7775</v>
      </c>
      <c r="C3200" s="1" t="s">
        <v>7776</v>
      </c>
      <c r="D3200" s="1" t="s">
        <v>21793</v>
      </c>
      <c r="E3200" s="1" t="s">
        <v>7778</v>
      </c>
      <c r="F3200" s="1" t="s">
        <v>7777</v>
      </c>
      <c r="G3200" s="1" t="s">
        <v>7778</v>
      </c>
      <c r="H3200" s="1" t="s">
        <v>3448</v>
      </c>
      <c r="I3200" s="1" t="s">
        <v>3450</v>
      </c>
    </row>
    <row r="3201">
      <c r="A3201" s="1" t="s">
        <v>14639</v>
      </c>
      <c r="B3201" s="1" t="s">
        <v>415</v>
      </c>
      <c r="C3201" s="1" t="s">
        <v>416</v>
      </c>
      <c r="D3201" s="1" t="s">
        <v>21804</v>
      </c>
      <c r="E3201" s="1" t="s">
        <v>21805</v>
      </c>
      <c r="F3201" s="1" t="s">
        <v>21807</v>
      </c>
      <c r="G3201" s="1" t="s">
        <v>21809</v>
      </c>
      <c r="I3201" s="1" t="s">
        <v>21810</v>
      </c>
      <c r="J3201" s="1" t="s">
        <v>21811</v>
      </c>
      <c r="L3201" s="1" t="s">
        <v>421</v>
      </c>
      <c r="M3201" s="1" t="s">
        <v>422</v>
      </c>
    </row>
    <row r="3202">
      <c r="A3202" s="1" t="s">
        <v>14645</v>
      </c>
      <c r="B3202" s="1" t="s">
        <v>21815</v>
      </c>
      <c r="C3202" s="1" t="s">
        <v>21816</v>
      </c>
      <c r="D3202" s="1" t="s">
        <v>21817</v>
      </c>
      <c r="E3202" s="1" t="s">
        <v>21819</v>
      </c>
      <c r="G3202" s="1" t="s">
        <v>21821</v>
      </c>
      <c r="H3202" s="1" t="s">
        <v>21823</v>
      </c>
    </row>
    <row r="3203">
      <c r="A3203" s="1" t="s">
        <v>14658</v>
      </c>
      <c r="B3203" s="1" t="s">
        <v>169</v>
      </c>
      <c r="C3203" s="1" t="s">
        <v>170</v>
      </c>
      <c r="D3203" s="1" t="s">
        <v>2643</v>
      </c>
      <c r="E3203" s="1" t="s">
        <v>2644</v>
      </c>
      <c r="F3203" s="1" t="s">
        <v>21847</v>
      </c>
      <c r="G3203" s="1" t="s">
        <v>2653</v>
      </c>
      <c r="I3203" s="1" t="s">
        <v>2659</v>
      </c>
      <c r="J3203" s="1" t="s">
        <v>2661</v>
      </c>
      <c r="K3203" s="1" t="s">
        <v>183</v>
      </c>
      <c r="L3203" s="1" t="s">
        <v>184</v>
      </c>
    </row>
    <row r="3204">
      <c r="A3204" s="1" t="s">
        <v>14660</v>
      </c>
      <c r="B3204" s="1" t="s">
        <v>803</v>
      </c>
      <c r="C3204" s="1" t="s">
        <v>805</v>
      </c>
      <c r="D3204" s="1" t="s">
        <v>807</v>
      </c>
      <c r="E3204" s="1" t="s">
        <v>808</v>
      </c>
      <c r="F3204" s="1" t="s">
        <v>12646</v>
      </c>
      <c r="G3204" s="1" t="s">
        <v>962</v>
      </c>
      <c r="I3204" s="1" t="s">
        <v>812</v>
      </c>
      <c r="J3204" s="1" t="s">
        <v>808</v>
      </c>
      <c r="K3204" s="1" t="s">
        <v>2511</v>
      </c>
      <c r="L3204" s="1" t="s">
        <v>2512</v>
      </c>
      <c r="N3204" s="1" t="s">
        <v>817</v>
      </c>
      <c r="O3204" s="1" t="s">
        <v>818</v>
      </c>
    </row>
    <row r="3205">
      <c r="A3205" s="1" t="s">
        <v>14684</v>
      </c>
      <c r="B3205" s="1" t="s">
        <v>779</v>
      </c>
      <c r="C3205" s="1" t="s">
        <v>780</v>
      </c>
      <c r="D3205" s="1" t="s">
        <v>837</v>
      </c>
      <c r="E3205" s="1" t="s">
        <v>839</v>
      </c>
      <c r="F3205" s="1" t="s">
        <v>2015</v>
      </c>
      <c r="G3205" s="1" t="s">
        <v>2017</v>
      </c>
      <c r="H3205" s="1" t="s">
        <v>23202</v>
      </c>
      <c r="I3205" s="1" t="s">
        <v>23203</v>
      </c>
      <c r="J3205" s="1" t="s">
        <v>845</v>
      </c>
      <c r="K3205" s="1" t="s">
        <v>847</v>
      </c>
      <c r="L3205" s="1" t="s">
        <v>786</v>
      </c>
      <c r="M3205" s="1" t="s">
        <v>787</v>
      </c>
      <c r="N3205" s="1" t="s">
        <v>788</v>
      </c>
      <c r="O3205" s="1" t="s">
        <v>789</v>
      </c>
      <c r="P3205" s="1" t="s">
        <v>2027</v>
      </c>
      <c r="Q3205" s="1" t="s">
        <v>2028</v>
      </c>
    </row>
    <row r="3206">
      <c r="A3206" s="1" t="s">
        <v>14702</v>
      </c>
      <c r="B3206" s="1" t="s">
        <v>1174</v>
      </c>
      <c r="C3206" s="1" t="s">
        <v>1176</v>
      </c>
      <c r="D3206" s="1" t="s">
        <v>779</v>
      </c>
      <c r="E3206" s="1" t="s">
        <v>780</v>
      </c>
      <c r="F3206" s="1" t="s">
        <v>31166</v>
      </c>
      <c r="G3206" s="1" t="s">
        <v>843</v>
      </c>
      <c r="H3206" s="1" t="s">
        <v>1178</v>
      </c>
      <c r="I3206" s="1" t="s">
        <v>1180</v>
      </c>
      <c r="J3206" s="1" t="s">
        <v>786</v>
      </c>
      <c r="K3206" s="1" t="s">
        <v>787</v>
      </c>
      <c r="L3206" s="1" t="s">
        <v>788</v>
      </c>
      <c r="M3206" s="1" t="s">
        <v>789</v>
      </c>
    </row>
    <row r="3207">
      <c r="A3207" s="1" t="s">
        <v>14719</v>
      </c>
      <c r="B3207" s="1" t="s">
        <v>169</v>
      </c>
      <c r="C3207" s="1" t="s">
        <v>170</v>
      </c>
      <c r="D3207" s="1" t="s">
        <v>262</v>
      </c>
      <c r="E3207" s="1" t="s">
        <v>263</v>
      </c>
      <c r="F3207" s="1" t="s">
        <v>6665</v>
      </c>
      <c r="G3207" s="1" t="s">
        <v>6666</v>
      </c>
      <c r="H3207" s="1" t="s">
        <v>14417</v>
      </c>
      <c r="I3207" s="1" t="s">
        <v>14418</v>
      </c>
      <c r="J3207" s="1" t="s">
        <v>23156</v>
      </c>
      <c r="K3207" s="1" t="s">
        <v>11330</v>
      </c>
      <c r="L3207" s="1" t="s">
        <v>6670</v>
      </c>
      <c r="M3207" s="1" t="s">
        <v>6669</v>
      </c>
      <c r="N3207" s="1" t="s">
        <v>14420</v>
      </c>
      <c r="O3207" s="1" t="s">
        <v>12323</v>
      </c>
      <c r="P3207" s="1" t="s">
        <v>3565</v>
      </c>
      <c r="Q3207" s="1" t="s">
        <v>3567</v>
      </c>
      <c r="S3207" s="1" t="s">
        <v>183</v>
      </c>
      <c r="T3207" s="1" t="s">
        <v>184</v>
      </c>
      <c r="U3207" s="1" t="s">
        <v>14422</v>
      </c>
      <c r="V3207" s="1" t="s">
        <v>14423</v>
      </c>
    </row>
    <row r="3208">
      <c r="A3208" s="1" t="s">
        <v>14737</v>
      </c>
      <c r="B3208" s="1" t="s">
        <v>10369</v>
      </c>
      <c r="C3208" s="1" t="s">
        <v>10370</v>
      </c>
      <c r="D3208" s="1" t="s">
        <v>7215</v>
      </c>
      <c r="E3208" s="1" t="s">
        <v>7217</v>
      </c>
      <c r="F3208" s="1" t="s">
        <v>10319</v>
      </c>
      <c r="G3208" s="1" t="s">
        <v>10320</v>
      </c>
      <c r="H3208" s="1" t="s">
        <v>10315</v>
      </c>
      <c r="I3208" s="1" t="s">
        <v>10316</v>
      </c>
      <c r="J3208" s="1" t="s">
        <v>3908</v>
      </c>
      <c r="K3208" s="1" t="s">
        <v>3909</v>
      </c>
      <c r="L3208" s="1" t="s">
        <v>20385</v>
      </c>
      <c r="M3208" s="1" t="s">
        <v>20387</v>
      </c>
      <c r="N3208" s="1" t="s">
        <v>4883</v>
      </c>
      <c r="O3208" s="1" t="s">
        <v>4884</v>
      </c>
      <c r="P3208" s="1" t="s">
        <v>10324</v>
      </c>
      <c r="Q3208" s="1" t="s">
        <v>10325</v>
      </c>
      <c r="R3208" s="1" t="s">
        <v>10326</v>
      </c>
      <c r="S3208" s="1" t="s">
        <v>10316</v>
      </c>
      <c r="T3208" s="1" t="s">
        <v>3914</v>
      </c>
      <c r="U3208" s="1" t="s">
        <v>3916</v>
      </c>
      <c r="V3208" s="1" t="s">
        <v>3896</v>
      </c>
      <c r="W3208" s="1" t="s">
        <v>3899</v>
      </c>
      <c r="Y3208" s="1" t="s">
        <v>337</v>
      </c>
      <c r="Z3208" s="1" t="s">
        <v>338</v>
      </c>
      <c r="AA3208" s="1" t="s">
        <v>3901</v>
      </c>
      <c r="AB3208" s="1" t="s">
        <v>3902</v>
      </c>
      <c r="AC3208" s="1" t="s">
        <v>10329</v>
      </c>
      <c r="AD3208" s="1" t="s">
        <v>10330</v>
      </c>
      <c r="AE3208" s="1" t="s">
        <v>10331</v>
      </c>
      <c r="AF3208" s="1" t="s">
        <v>10332</v>
      </c>
    </row>
    <row r="3209">
      <c r="A3209" s="1" t="s">
        <v>14747</v>
      </c>
      <c r="B3209" s="1" t="s">
        <v>4832</v>
      </c>
      <c r="C3209" s="1" t="s">
        <v>4834</v>
      </c>
      <c r="D3209" s="1" t="s">
        <v>4836</v>
      </c>
      <c r="E3209" s="1" t="s">
        <v>4838</v>
      </c>
      <c r="F3209" s="1" t="s">
        <v>31199</v>
      </c>
      <c r="G3209" s="1" t="s">
        <v>20753</v>
      </c>
      <c r="H3209" s="1" t="s">
        <v>4842</v>
      </c>
      <c r="I3209" s="1" t="s">
        <v>4843</v>
      </c>
      <c r="J3209" s="1" t="s">
        <v>4844</v>
      </c>
      <c r="K3209" s="1" t="s">
        <v>4845</v>
      </c>
    </row>
    <row r="3210">
      <c r="A3210" s="1" t="s">
        <v>14760</v>
      </c>
      <c r="B3210" s="1" t="s">
        <v>1098</v>
      </c>
      <c r="C3210" s="1" t="s">
        <v>1099</v>
      </c>
      <c r="D3210" s="1" t="s">
        <v>31206</v>
      </c>
      <c r="E3210" s="1" t="s">
        <v>31207</v>
      </c>
      <c r="F3210" s="1" t="s">
        <v>31208</v>
      </c>
      <c r="G3210" s="1" t="s">
        <v>31209</v>
      </c>
      <c r="H3210" s="1" t="s">
        <v>31210</v>
      </c>
      <c r="I3210" s="1" t="s">
        <v>7833</v>
      </c>
      <c r="K3210" s="1" t="s">
        <v>1112</v>
      </c>
      <c r="L3210" s="1" t="s">
        <v>1114</v>
      </c>
    </row>
    <row r="3211">
      <c r="A3211" s="1" t="s">
        <v>14769</v>
      </c>
      <c r="B3211" s="1" t="s">
        <v>1244</v>
      </c>
      <c r="C3211" s="1" t="s">
        <v>1246</v>
      </c>
      <c r="D3211" s="1" t="s">
        <v>31211</v>
      </c>
      <c r="E3211" s="1" t="s">
        <v>31212</v>
      </c>
      <c r="F3211" s="1" t="s">
        <v>31213</v>
      </c>
      <c r="G3211" s="1" t="s">
        <v>31214</v>
      </c>
      <c r="I3211" s="1" t="s">
        <v>31215</v>
      </c>
      <c r="J3211" s="1" t="s">
        <v>31216</v>
      </c>
      <c r="K3211" s="1" t="s">
        <v>1261</v>
      </c>
      <c r="L3211" s="1" t="s">
        <v>1263</v>
      </c>
    </row>
    <row r="3212">
      <c r="A3212" s="1" t="s">
        <v>14783</v>
      </c>
      <c r="B3212" s="1" t="s">
        <v>3908</v>
      </c>
      <c r="C3212" s="1" t="s">
        <v>3909</v>
      </c>
      <c r="D3212" s="1" t="s">
        <v>3888</v>
      </c>
      <c r="E3212" s="1" t="s">
        <v>3889</v>
      </c>
      <c r="F3212" s="1" t="s">
        <v>31217</v>
      </c>
      <c r="G3212" s="1" t="s">
        <v>31218</v>
      </c>
      <c r="H3212" s="1" t="s">
        <v>4883</v>
      </c>
      <c r="I3212" s="1" t="s">
        <v>4884</v>
      </c>
      <c r="K3212" s="1" t="s">
        <v>3914</v>
      </c>
      <c r="L3212" s="1" t="s">
        <v>3916</v>
      </c>
      <c r="M3212" s="1" t="s">
        <v>3892</v>
      </c>
      <c r="N3212" s="1" t="s">
        <v>3889</v>
      </c>
      <c r="O3212" s="1" t="s">
        <v>3896</v>
      </c>
      <c r="P3212" s="1" t="s">
        <v>3899</v>
      </c>
      <c r="Q3212" s="1" t="s">
        <v>3901</v>
      </c>
      <c r="R3212" s="1" t="s">
        <v>3902</v>
      </c>
    </row>
    <row r="3213">
      <c r="A3213" s="1" t="s">
        <v>14787</v>
      </c>
      <c r="B3213" s="1" t="s">
        <v>1544</v>
      </c>
      <c r="C3213" s="1" t="s">
        <v>1546</v>
      </c>
      <c r="D3213" s="1" t="s">
        <v>1540</v>
      </c>
      <c r="E3213" s="1" t="s">
        <v>1542</v>
      </c>
      <c r="F3213" s="1" t="s">
        <v>1536</v>
      </c>
      <c r="G3213" s="1" t="s">
        <v>1538</v>
      </c>
      <c r="H3213" s="1" t="s">
        <v>1552</v>
      </c>
      <c r="I3213" s="1" t="s">
        <v>1553</v>
      </c>
      <c r="J3213" s="1" t="s">
        <v>21861</v>
      </c>
      <c r="K3213" s="1" t="s">
        <v>1557</v>
      </c>
      <c r="M3213" s="1" t="s">
        <v>1560</v>
      </c>
      <c r="N3213" s="1" t="s">
        <v>1561</v>
      </c>
      <c r="O3213" s="1" t="s">
        <v>1558</v>
      </c>
      <c r="P3213" s="1" t="s">
        <v>1559</v>
      </c>
      <c r="Q3213" s="1" t="s">
        <v>1565</v>
      </c>
      <c r="R3213" s="1" t="s">
        <v>1567</v>
      </c>
      <c r="S3213" s="1" t="s">
        <v>1573</v>
      </c>
      <c r="T3213" s="1" t="s">
        <v>1575</v>
      </c>
      <c r="U3213" s="1" t="s">
        <v>1569</v>
      </c>
      <c r="V3213" s="1" t="s">
        <v>1571</v>
      </c>
    </row>
    <row r="3214">
      <c r="A3214" s="1" t="s">
        <v>14790</v>
      </c>
      <c r="B3214" s="1" t="s">
        <v>21866</v>
      </c>
      <c r="C3214" s="1" t="s">
        <v>21867</v>
      </c>
      <c r="D3214" s="1" t="s">
        <v>21868</v>
      </c>
      <c r="E3214" s="1" t="s">
        <v>21869</v>
      </c>
      <c r="F3214" s="1" t="s">
        <v>21870</v>
      </c>
      <c r="G3214" s="1" t="s">
        <v>21869</v>
      </c>
    </row>
    <row r="3215">
      <c r="A3215" s="1" t="s">
        <v>14803</v>
      </c>
      <c r="B3215" s="1" t="s">
        <v>7134</v>
      </c>
      <c r="C3215" s="1" t="s">
        <v>7135</v>
      </c>
      <c r="E3215" s="1" t="s">
        <v>12651</v>
      </c>
      <c r="F3215" s="1" t="s">
        <v>12652</v>
      </c>
      <c r="G3215" s="1" t="s">
        <v>7140</v>
      </c>
      <c r="H3215" s="1" t="s">
        <v>7141</v>
      </c>
      <c r="I3215" s="1" t="s">
        <v>12653</v>
      </c>
      <c r="J3215" s="1" t="s">
        <v>12654</v>
      </c>
      <c r="L3215" s="1" t="s">
        <v>7144</v>
      </c>
      <c r="M3215" s="1" t="s">
        <v>7145</v>
      </c>
    </row>
    <row r="3216">
      <c r="A3216" s="1" t="s">
        <v>14809</v>
      </c>
      <c r="B3216" s="1" t="s">
        <v>21873</v>
      </c>
      <c r="C3216" s="1" t="s">
        <v>21874</v>
      </c>
      <c r="D3216" s="1" t="s">
        <v>21875</v>
      </c>
      <c r="E3216" s="1" t="s">
        <v>21877</v>
      </c>
      <c r="F3216" s="1" t="s">
        <v>21878</v>
      </c>
      <c r="G3216" s="1" t="s">
        <v>21879</v>
      </c>
    </row>
    <row r="3217">
      <c r="A3217" s="1" t="s">
        <v>14817</v>
      </c>
      <c r="B3217" s="1" t="s">
        <v>11931</v>
      </c>
      <c r="C3217" s="1" t="s">
        <v>11932</v>
      </c>
    </row>
    <row r="3218">
      <c r="A3218" s="1" t="s">
        <v>31250</v>
      </c>
      <c r="B3218" s="1" t="s">
        <v>31251</v>
      </c>
      <c r="C3218" s="1" t="s">
        <v>31252</v>
      </c>
      <c r="D3218" s="1" t="s">
        <v>31253</v>
      </c>
      <c r="E3218" s="1" t="s">
        <v>31254</v>
      </c>
      <c r="H3218" s="1" t="s">
        <v>31255</v>
      </c>
      <c r="I3218" s="1" t="s">
        <v>31256</v>
      </c>
      <c r="J3218" s="1" t="s">
        <v>1380</v>
      </c>
      <c r="K3218" s="1" t="s">
        <v>1382</v>
      </c>
    </row>
    <row r="3219">
      <c r="A3219" s="1" t="s">
        <v>14821</v>
      </c>
      <c r="B3219" s="1" t="s">
        <v>24111</v>
      </c>
      <c r="C3219" s="1" t="s">
        <v>24112</v>
      </c>
      <c r="D3219" s="1" t="s">
        <v>24113</v>
      </c>
      <c r="E3219" s="1" t="s">
        <v>24114</v>
      </c>
      <c r="F3219" s="1" t="s">
        <v>31258</v>
      </c>
      <c r="G3219" s="1" t="s">
        <v>31259</v>
      </c>
      <c r="H3219" s="1" t="s">
        <v>31260</v>
      </c>
      <c r="I3219" s="1" t="s">
        <v>31261</v>
      </c>
      <c r="J3219" s="1" t="s">
        <v>4128</v>
      </c>
      <c r="K3219" s="1" t="s">
        <v>4129</v>
      </c>
      <c r="M3219" s="1" t="s">
        <v>24120</v>
      </c>
      <c r="N3219" s="1" t="s">
        <v>24121</v>
      </c>
      <c r="O3219" s="1" t="s">
        <v>31264</v>
      </c>
      <c r="P3219" s="1" t="s">
        <v>31261</v>
      </c>
      <c r="Q3219" s="1" t="s">
        <v>24123</v>
      </c>
      <c r="R3219" s="1" t="s">
        <v>24124</v>
      </c>
    </row>
    <row r="3220">
      <c r="A3220" s="1" t="s">
        <v>14825</v>
      </c>
      <c r="B3220" s="1" t="s">
        <v>31266</v>
      </c>
      <c r="C3220" s="1" t="s">
        <v>189</v>
      </c>
    </row>
    <row r="3221">
      <c r="A3221" s="1" t="s">
        <v>14854</v>
      </c>
      <c r="B3221" s="1" t="s">
        <v>21349</v>
      </c>
      <c r="C3221" s="1" t="s">
        <v>21350</v>
      </c>
      <c r="D3221" s="1" t="s">
        <v>21354</v>
      </c>
      <c r="E3221" s="1" t="s">
        <v>20247</v>
      </c>
      <c r="G3221" s="1" t="s">
        <v>21357</v>
      </c>
      <c r="H3221" s="1" t="s">
        <v>21358</v>
      </c>
    </row>
    <row r="3222">
      <c r="A3222" s="1" t="s">
        <v>14859</v>
      </c>
      <c r="B3222" s="1" t="s">
        <v>6792</v>
      </c>
      <c r="C3222" s="1" t="s">
        <v>6793</v>
      </c>
      <c r="D3222" s="1" t="s">
        <v>2182</v>
      </c>
      <c r="E3222" s="1" t="s">
        <v>2183</v>
      </c>
      <c r="F3222" s="1" t="s">
        <v>6794</v>
      </c>
      <c r="G3222" s="1" t="s">
        <v>6795</v>
      </c>
      <c r="H3222" s="1" t="s">
        <v>2184</v>
      </c>
      <c r="I3222" s="1" t="s">
        <v>2185</v>
      </c>
      <c r="J3222" s="1" t="s">
        <v>2186</v>
      </c>
      <c r="K3222" s="1" t="s">
        <v>196</v>
      </c>
      <c r="M3222" s="1" t="s">
        <v>3344</v>
      </c>
      <c r="N3222" s="1" t="s">
        <v>3345</v>
      </c>
      <c r="O3222" s="1" t="s">
        <v>6797</v>
      </c>
      <c r="P3222" s="1" t="s">
        <v>6799</v>
      </c>
      <c r="Q3222" s="1" t="s">
        <v>6800</v>
      </c>
      <c r="R3222" s="1" t="s">
        <v>6802</v>
      </c>
      <c r="S3222" s="1" t="s">
        <v>2187</v>
      </c>
      <c r="T3222" s="1" t="s">
        <v>2188</v>
      </c>
    </row>
    <row r="3223">
      <c r="A3223" s="1" t="s">
        <v>14873</v>
      </c>
      <c r="C3223" s="1" t="s">
        <v>14880</v>
      </c>
      <c r="D3223" s="1" t="s">
        <v>12844</v>
      </c>
      <c r="F3223" s="1" t="s">
        <v>14883</v>
      </c>
      <c r="G3223" s="1" t="s">
        <v>14884</v>
      </c>
    </row>
    <row r="3224">
      <c r="A3224" s="1" t="s">
        <v>14904</v>
      </c>
      <c r="B3224" s="1" t="s">
        <v>1244</v>
      </c>
      <c r="C3224" s="1" t="s">
        <v>1246</v>
      </c>
      <c r="D3224" s="1" t="s">
        <v>7811</v>
      </c>
      <c r="E3224" s="1" t="s">
        <v>7812</v>
      </c>
      <c r="F3224" s="1" t="s">
        <v>25434</v>
      </c>
      <c r="G3224" s="1" t="s">
        <v>7814</v>
      </c>
      <c r="H3224" s="1" t="s">
        <v>7815</v>
      </c>
      <c r="I3224" s="1" t="s">
        <v>7817</v>
      </c>
      <c r="K3224" s="1" t="s">
        <v>7819</v>
      </c>
      <c r="L3224" s="1" t="s">
        <v>7814</v>
      </c>
      <c r="M3224" s="1" t="s">
        <v>1261</v>
      </c>
      <c r="N3224" s="1" t="s">
        <v>1263</v>
      </c>
    </row>
    <row r="3225">
      <c r="A3225" s="1" t="s">
        <v>14908</v>
      </c>
      <c r="B3225" s="1" t="s">
        <v>2408</v>
      </c>
      <c r="C3225" s="1" t="s">
        <v>2410</v>
      </c>
      <c r="D3225" s="1" t="s">
        <v>10280</v>
      </c>
      <c r="E3225" s="1" t="s">
        <v>4022</v>
      </c>
      <c r="F3225" s="1" t="s">
        <v>4020</v>
      </c>
      <c r="G3225" s="1" t="s">
        <v>4022</v>
      </c>
      <c r="H3225" s="1" t="s">
        <v>2416</v>
      </c>
      <c r="I3225" s="1" t="s">
        <v>2418</v>
      </c>
    </row>
    <row r="3226">
      <c r="A3226" s="1" t="s">
        <v>22802</v>
      </c>
      <c r="B3226" s="1" t="s">
        <v>16082</v>
      </c>
      <c r="C3226" s="1" t="s">
        <v>16083</v>
      </c>
      <c r="D3226" s="1" t="s">
        <v>31297</v>
      </c>
      <c r="E3226" s="1" t="s">
        <v>31298</v>
      </c>
      <c r="F3226" s="1" t="s">
        <v>22422</v>
      </c>
      <c r="G3226" s="1" t="s">
        <v>22424</v>
      </c>
      <c r="H3226" s="1" t="s">
        <v>16088</v>
      </c>
      <c r="I3226" s="1" t="s">
        <v>16089</v>
      </c>
    </row>
    <row r="3227">
      <c r="A3227" s="1" t="s">
        <v>14913</v>
      </c>
      <c r="B3227" s="1" t="s">
        <v>8254</v>
      </c>
      <c r="C3227" s="1" t="s">
        <v>8255</v>
      </c>
      <c r="D3227" s="1" t="s">
        <v>6559</v>
      </c>
      <c r="E3227" s="1" t="s">
        <v>6560</v>
      </c>
      <c r="F3227" s="1" t="s">
        <v>16091</v>
      </c>
      <c r="G3227" s="1" t="s">
        <v>16092</v>
      </c>
      <c r="H3227" s="1" t="s">
        <v>31300</v>
      </c>
      <c r="I3227" s="1" t="s">
        <v>31301</v>
      </c>
      <c r="J3227" s="1" t="s">
        <v>31302</v>
      </c>
      <c r="K3227" s="1" t="s">
        <v>31303</v>
      </c>
      <c r="M3227" s="1" t="s">
        <v>31304</v>
      </c>
      <c r="N3227" s="1" t="s">
        <v>31301</v>
      </c>
      <c r="Q3227" s="1" t="s">
        <v>6563</v>
      </c>
      <c r="R3227" s="1" t="s">
        <v>6564</v>
      </c>
      <c r="S3227" s="1" t="s">
        <v>31307</v>
      </c>
      <c r="T3227" s="1" t="s">
        <v>31308</v>
      </c>
    </row>
    <row r="3228">
      <c r="A3228" s="1" t="s">
        <v>14916</v>
      </c>
      <c r="B3228" s="1" t="s">
        <v>31310</v>
      </c>
      <c r="C3228" s="1" t="s">
        <v>31311</v>
      </c>
      <c r="D3228" s="1" t="s">
        <v>31312</v>
      </c>
      <c r="E3228" s="1" t="s">
        <v>31314</v>
      </c>
      <c r="F3228" s="1" t="s">
        <v>31315</v>
      </c>
      <c r="G3228" s="1" t="s">
        <v>31316</v>
      </c>
      <c r="H3228" s="1" t="s">
        <v>6583</v>
      </c>
      <c r="I3228" s="1" t="s">
        <v>6584</v>
      </c>
    </row>
    <row r="3229">
      <c r="A3229" s="1" t="s">
        <v>14921</v>
      </c>
      <c r="B3229" s="1" t="s">
        <v>2190</v>
      </c>
      <c r="C3229" s="1" t="s">
        <v>2191</v>
      </c>
      <c r="D3229" s="1" t="s">
        <v>26365</v>
      </c>
      <c r="E3229" s="1" t="s">
        <v>26367</v>
      </c>
      <c r="F3229" s="1" t="s">
        <v>31319</v>
      </c>
      <c r="G3229" s="1" t="s">
        <v>31320</v>
      </c>
      <c r="H3229" s="1" t="s">
        <v>16496</v>
      </c>
      <c r="I3229" s="1" t="s">
        <v>16497</v>
      </c>
      <c r="J3229" s="1" t="s">
        <v>26368</v>
      </c>
      <c r="K3229" s="1" t="s">
        <v>26369</v>
      </c>
      <c r="L3229" s="1" t="s">
        <v>16498</v>
      </c>
      <c r="M3229" s="1" t="s">
        <v>16501</v>
      </c>
      <c r="N3229" s="1" t="s">
        <v>16502</v>
      </c>
      <c r="O3229" s="1" t="s">
        <v>16503</v>
      </c>
      <c r="Q3229" s="1" t="s">
        <v>16504</v>
      </c>
      <c r="R3229" s="1" t="s">
        <v>16505</v>
      </c>
      <c r="S3229" s="1" t="s">
        <v>26374</v>
      </c>
      <c r="T3229" s="1" t="s">
        <v>26375</v>
      </c>
      <c r="V3229" s="1" t="s">
        <v>2203</v>
      </c>
      <c r="W3229" s="1" t="s">
        <v>2204</v>
      </c>
      <c r="X3229" s="1" t="s">
        <v>31324</v>
      </c>
      <c r="Y3229" s="1" t="s">
        <v>31325</v>
      </c>
      <c r="Z3229" s="1" t="s">
        <v>16506</v>
      </c>
      <c r="AA3229" s="1" t="s">
        <v>16507</v>
      </c>
    </row>
    <row r="3230">
      <c r="A3230" s="1" t="s">
        <v>14927</v>
      </c>
      <c r="B3230" s="1" t="s">
        <v>16228</v>
      </c>
      <c r="C3230" s="1" t="s">
        <v>16230</v>
      </c>
      <c r="D3230" s="1" t="s">
        <v>16232</v>
      </c>
      <c r="E3230" s="1" t="s">
        <v>16234</v>
      </c>
      <c r="F3230" s="1" t="s">
        <v>31329</v>
      </c>
      <c r="G3230" s="1" t="s">
        <v>31331</v>
      </c>
      <c r="H3230" s="1" t="s">
        <v>16240</v>
      </c>
      <c r="I3230" s="1" t="s">
        <v>16241</v>
      </c>
      <c r="J3230" s="1" t="s">
        <v>16242</v>
      </c>
      <c r="K3230" s="1" t="s">
        <v>16230</v>
      </c>
      <c r="L3230" s="1" t="s">
        <v>16243</v>
      </c>
      <c r="M3230" s="1" t="s">
        <v>16244</v>
      </c>
      <c r="N3230" s="1" t="s">
        <v>16245</v>
      </c>
      <c r="O3230" s="1" t="s">
        <v>16246</v>
      </c>
    </row>
    <row r="3231">
      <c r="A3231" s="1" t="s">
        <v>14948</v>
      </c>
      <c r="B3231" s="1" t="s">
        <v>169</v>
      </c>
      <c r="C3231" s="1" t="s">
        <v>170</v>
      </c>
      <c r="D3231" s="1" t="s">
        <v>21847</v>
      </c>
      <c r="E3231" s="1" t="s">
        <v>2653</v>
      </c>
      <c r="G3231" s="1" t="s">
        <v>183</v>
      </c>
      <c r="H3231" s="1" t="s">
        <v>184</v>
      </c>
    </row>
    <row r="3232">
      <c r="A3232" s="1" t="s">
        <v>14967</v>
      </c>
      <c r="B3232" s="1" t="s">
        <v>31337</v>
      </c>
      <c r="C3232" s="1" t="s">
        <v>31339</v>
      </c>
      <c r="D3232" s="1" t="s">
        <v>31340</v>
      </c>
      <c r="E3232" s="1" t="s">
        <v>40</v>
      </c>
      <c r="F3232" s="1" t="s">
        <v>31341</v>
      </c>
      <c r="G3232" s="1" t="s">
        <v>31342</v>
      </c>
    </row>
    <row r="3233">
      <c r="A3233" s="1" t="s">
        <v>14970</v>
      </c>
      <c r="B3233" s="1" t="s">
        <v>602</v>
      </c>
      <c r="C3233" s="1" t="s">
        <v>604</v>
      </c>
      <c r="D3233" s="1" t="s">
        <v>1122</v>
      </c>
      <c r="E3233" s="1" t="s">
        <v>1124</v>
      </c>
      <c r="F3233" s="1" t="s">
        <v>31345</v>
      </c>
      <c r="G3233" s="1" t="s">
        <v>1427</v>
      </c>
      <c r="H3233" s="1" t="s">
        <v>633</v>
      </c>
      <c r="I3233" s="1" t="s">
        <v>635</v>
      </c>
      <c r="J3233" s="1" t="s">
        <v>1142</v>
      </c>
      <c r="K3233" s="1" t="s">
        <v>1144</v>
      </c>
      <c r="M3233" s="1" t="s">
        <v>615</v>
      </c>
      <c r="N3233" s="1" t="s">
        <v>617</v>
      </c>
      <c r="O3233" s="1" t="s">
        <v>1150</v>
      </c>
      <c r="P3233" s="1" t="s">
        <v>1151</v>
      </c>
    </row>
    <row r="3234">
      <c r="A3234" s="1" t="s">
        <v>14976</v>
      </c>
      <c r="B3234" s="1" t="s">
        <v>4451</v>
      </c>
      <c r="C3234" s="1" t="s">
        <v>4452</v>
      </c>
      <c r="D3234" s="1" t="s">
        <v>31349</v>
      </c>
      <c r="E3234" s="1" t="s">
        <v>31350</v>
      </c>
      <c r="F3234" s="1" t="s">
        <v>31352</v>
      </c>
      <c r="G3234" s="1" t="s">
        <v>31350</v>
      </c>
      <c r="I3234" s="1" t="s">
        <v>4456</v>
      </c>
      <c r="J3234" s="1" t="s">
        <v>4458</v>
      </c>
      <c r="K3234" s="1" t="s">
        <v>31354</v>
      </c>
      <c r="L3234" s="1" t="s">
        <v>31355</v>
      </c>
      <c r="N3234" s="1" t="s">
        <v>4459</v>
      </c>
      <c r="O3234" s="1" t="s">
        <v>4461</v>
      </c>
    </row>
    <row r="3235">
      <c r="A3235" s="1" t="s">
        <v>14977</v>
      </c>
      <c r="B3235" s="1" t="s">
        <v>31358</v>
      </c>
      <c r="C3235" s="1" t="s">
        <v>40</v>
      </c>
    </row>
    <row r="3236">
      <c r="A3236" s="1" t="s">
        <v>14984</v>
      </c>
      <c r="B3236" s="1" t="s">
        <v>31367</v>
      </c>
      <c r="C3236" s="1" t="s">
        <v>189</v>
      </c>
    </row>
    <row r="3237">
      <c r="A3237" s="1" t="s">
        <v>14988</v>
      </c>
      <c r="B3237" s="1" t="s">
        <v>6783</v>
      </c>
      <c r="C3237" s="1" t="s">
        <v>189</v>
      </c>
    </row>
    <row r="3238">
      <c r="A3238" s="1" t="s">
        <v>14993</v>
      </c>
      <c r="B3238" s="1" t="s">
        <v>13132</v>
      </c>
      <c r="C3238" s="1" t="s">
        <v>40</v>
      </c>
    </row>
    <row r="3239">
      <c r="A3239" s="1" t="s">
        <v>15002</v>
      </c>
      <c r="B3239" s="1" t="s">
        <v>779</v>
      </c>
      <c r="C3239" s="1" t="s">
        <v>780</v>
      </c>
      <c r="D3239" s="1" t="s">
        <v>837</v>
      </c>
      <c r="E3239" s="1" t="s">
        <v>839</v>
      </c>
      <c r="F3239" s="1" t="s">
        <v>2015</v>
      </c>
      <c r="G3239" s="1" t="s">
        <v>2017</v>
      </c>
      <c r="H3239" s="1" t="s">
        <v>15684</v>
      </c>
      <c r="I3239" s="1" t="s">
        <v>15685</v>
      </c>
      <c r="J3239" s="1" t="s">
        <v>845</v>
      </c>
      <c r="K3239" s="1" t="s">
        <v>847</v>
      </c>
      <c r="L3239" s="1" t="s">
        <v>786</v>
      </c>
      <c r="M3239" s="1" t="s">
        <v>787</v>
      </c>
      <c r="N3239" s="1" t="s">
        <v>788</v>
      </c>
      <c r="O3239" s="1" t="s">
        <v>789</v>
      </c>
      <c r="P3239" s="1" t="s">
        <v>2027</v>
      </c>
      <c r="Q3239" s="1" t="s">
        <v>2028</v>
      </c>
    </row>
    <row r="3240">
      <c r="A3240" s="1" t="s">
        <v>15013</v>
      </c>
      <c r="B3240" s="1" t="s">
        <v>4832</v>
      </c>
      <c r="C3240" s="1" t="s">
        <v>4834</v>
      </c>
      <c r="E3240" s="1" t="s">
        <v>21948</v>
      </c>
      <c r="F3240" s="1" t="s">
        <v>21949</v>
      </c>
      <c r="G3240" s="1" t="s">
        <v>13620</v>
      </c>
      <c r="H3240" s="1" t="s">
        <v>13622</v>
      </c>
      <c r="I3240" s="2" t="s">
        <v>13869</v>
      </c>
      <c r="J3240" s="1" t="s">
        <v>662</v>
      </c>
      <c r="K3240" s="2" t="s">
        <v>5304</v>
      </c>
      <c r="L3240" s="1" t="s">
        <v>292</v>
      </c>
      <c r="M3240" s="2" t="s">
        <v>11459</v>
      </c>
      <c r="N3240" s="1" t="s">
        <v>295</v>
      </c>
      <c r="O3240" s="2" t="s">
        <v>13870</v>
      </c>
      <c r="P3240" s="1" t="s">
        <v>13626</v>
      </c>
      <c r="Q3240" s="2" t="s">
        <v>13872</v>
      </c>
      <c r="R3240" s="1" t="s">
        <v>13627</v>
      </c>
      <c r="T3240" s="1" t="s">
        <v>13632</v>
      </c>
      <c r="U3240" s="1" t="s">
        <v>13633</v>
      </c>
      <c r="V3240" s="1" t="s">
        <v>11460</v>
      </c>
      <c r="W3240" s="1" t="s">
        <v>11461</v>
      </c>
      <c r="X3240" s="1" t="s">
        <v>4844</v>
      </c>
      <c r="Y3240" s="1" t="s">
        <v>4845</v>
      </c>
    </row>
    <row r="3241">
      <c r="A3241" s="1" t="s">
        <v>15015</v>
      </c>
      <c r="B3241" s="1" t="s">
        <v>1544</v>
      </c>
      <c r="C3241" s="1" t="s">
        <v>1546</v>
      </c>
      <c r="D3241" s="1" t="s">
        <v>1540</v>
      </c>
      <c r="E3241" s="1" t="s">
        <v>1542</v>
      </c>
      <c r="F3241" s="1" t="s">
        <v>1536</v>
      </c>
      <c r="G3241" s="1" t="s">
        <v>1538</v>
      </c>
      <c r="H3241" s="1" t="s">
        <v>1552</v>
      </c>
      <c r="I3241" s="1" t="s">
        <v>1553</v>
      </c>
      <c r="J3241" s="1" t="s">
        <v>21938</v>
      </c>
      <c r="K3241" s="1" t="s">
        <v>21939</v>
      </c>
      <c r="M3241" s="1" t="s">
        <v>1560</v>
      </c>
      <c r="N3241" s="1" t="s">
        <v>1561</v>
      </c>
      <c r="O3241" s="1" t="s">
        <v>1558</v>
      </c>
      <c r="P3241" s="1" t="s">
        <v>1559</v>
      </c>
      <c r="Q3241" s="1" t="s">
        <v>1565</v>
      </c>
      <c r="R3241" s="1" t="s">
        <v>1567</v>
      </c>
      <c r="S3241" s="1" t="s">
        <v>1573</v>
      </c>
      <c r="T3241" s="1" t="s">
        <v>1575</v>
      </c>
      <c r="U3241" s="1" t="s">
        <v>1569</v>
      </c>
      <c r="V3241" s="1" t="s">
        <v>1571</v>
      </c>
    </row>
    <row r="3242">
      <c r="A3242" s="1" t="s">
        <v>15016</v>
      </c>
      <c r="B3242" s="1" t="s">
        <v>21919</v>
      </c>
      <c r="C3242" s="1" t="s">
        <v>189</v>
      </c>
    </row>
    <row r="3243">
      <c r="A3243" s="1" t="s">
        <v>15027</v>
      </c>
      <c r="B3243" s="1" t="s">
        <v>13598</v>
      </c>
      <c r="C3243" s="1" t="s">
        <v>13599</v>
      </c>
      <c r="D3243" s="1" t="s">
        <v>523</v>
      </c>
      <c r="E3243" s="1" t="s">
        <v>525</v>
      </c>
      <c r="F3243" s="1" t="s">
        <v>6943</v>
      </c>
      <c r="G3243" s="1" t="s">
        <v>6944</v>
      </c>
      <c r="H3243" s="1" t="s">
        <v>13600</v>
      </c>
      <c r="I3243" s="1" t="s">
        <v>13601</v>
      </c>
      <c r="J3243" s="1" t="s">
        <v>316</v>
      </c>
      <c r="K3243" s="1" t="s">
        <v>317</v>
      </c>
      <c r="L3243" s="1" t="s">
        <v>9875</v>
      </c>
      <c r="M3243" s="1" t="s">
        <v>9876</v>
      </c>
      <c r="N3243" s="1" t="s">
        <v>320</v>
      </c>
      <c r="O3243" s="1" t="s">
        <v>321</v>
      </c>
      <c r="P3243" s="1" t="s">
        <v>21912</v>
      </c>
      <c r="Q3243" s="1" t="s">
        <v>21913</v>
      </c>
      <c r="S3243" s="1" t="s">
        <v>6962</v>
      </c>
      <c r="T3243" s="1" t="s">
        <v>6963</v>
      </c>
      <c r="U3243" s="1" t="s">
        <v>13606</v>
      </c>
      <c r="V3243" s="1" t="s">
        <v>13607</v>
      </c>
      <c r="W3243" s="1" t="s">
        <v>13604</v>
      </c>
      <c r="X3243" s="1" t="s">
        <v>13605</v>
      </c>
      <c r="Y3243" s="1" t="s">
        <v>331</v>
      </c>
      <c r="Z3243" s="1" t="s">
        <v>332</v>
      </c>
      <c r="AA3243" s="1" t="s">
        <v>11460</v>
      </c>
      <c r="AB3243" s="1" t="s">
        <v>11461</v>
      </c>
      <c r="AD3243" s="1" t="s">
        <v>581</v>
      </c>
      <c r="AE3243" s="1" t="s">
        <v>583</v>
      </c>
      <c r="AF3243" s="1" t="s">
        <v>585</v>
      </c>
      <c r="AG3243" s="1" t="s">
        <v>586</v>
      </c>
      <c r="AH3243" s="1" t="s">
        <v>9896</v>
      </c>
      <c r="AI3243" s="1" t="s">
        <v>9897</v>
      </c>
      <c r="AJ3243" s="1" t="s">
        <v>339</v>
      </c>
      <c r="AK3243" s="1" t="s">
        <v>340</v>
      </c>
    </row>
    <row r="3244">
      <c r="A3244" s="1" t="s">
        <v>15077</v>
      </c>
      <c r="B3244" s="1" t="s">
        <v>1068</v>
      </c>
      <c r="C3244" s="1" t="s">
        <v>1069</v>
      </c>
      <c r="D3244" s="1" t="s">
        <v>273</v>
      </c>
      <c r="E3244" s="1" t="s">
        <v>274</v>
      </c>
      <c r="F3244" s="1" t="s">
        <v>14511</v>
      </c>
      <c r="G3244" s="1" t="s">
        <v>14513</v>
      </c>
      <c r="H3244" s="1" t="s">
        <v>21901</v>
      </c>
      <c r="I3244" s="1" t="s">
        <v>21902</v>
      </c>
      <c r="J3244" s="1" t="s">
        <v>898</v>
      </c>
      <c r="K3244" s="1" t="s">
        <v>900</v>
      </c>
      <c r="N3244" s="1" t="s">
        <v>2682</v>
      </c>
      <c r="O3244" s="1" t="s">
        <v>2684</v>
      </c>
      <c r="P3244" s="1" t="s">
        <v>14521</v>
      </c>
      <c r="Q3244" s="1" t="s">
        <v>14524</v>
      </c>
      <c r="R3244" s="1" t="s">
        <v>300</v>
      </c>
      <c r="S3244" s="1" t="s">
        <v>301</v>
      </c>
    </row>
    <row r="3245">
      <c r="A3245" s="1" t="s">
        <v>15086</v>
      </c>
      <c r="B3245" s="1" t="s">
        <v>31382</v>
      </c>
      <c r="C3245" s="1" t="s">
        <v>31384</v>
      </c>
      <c r="D3245" s="1" t="s">
        <v>31385</v>
      </c>
      <c r="E3245" s="1" t="s">
        <v>31386</v>
      </c>
    </row>
    <row r="3246">
      <c r="A3246" s="1" t="s">
        <v>15094</v>
      </c>
      <c r="B3246" s="1" t="s">
        <v>15494</v>
      </c>
      <c r="C3246" s="1" t="s">
        <v>15495</v>
      </c>
      <c r="E3246" s="1" t="s">
        <v>31387</v>
      </c>
      <c r="F3246" s="1" t="s">
        <v>15497</v>
      </c>
      <c r="G3246" s="1" t="s">
        <v>15499</v>
      </c>
      <c r="H3246" s="1" t="s">
        <v>15495</v>
      </c>
      <c r="I3246" s="1" t="s">
        <v>31392</v>
      </c>
      <c r="J3246" s="1" t="s">
        <v>31393</v>
      </c>
      <c r="K3246" s="1" t="s">
        <v>1380</v>
      </c>
      <c r="L3246" s="1" t="s">
        <v>1382</v>
      </c>
    </row>
    <row r="3247">
      <c r="A3247" s="1" t="s">
        <v>15109</v>
      </c>
      <c r="B3247" s="1" t="s">
        <v>31396</v>
      </c>
      <c r="C3247" s="1" t="s">
        <v>40</v>
      </c>
    </row>
    <row r="3248">
      <c r="A3248" s="1" t="s">
        <v>31398</v>
      </c>
      <c r="B3248" s="1" t="s">
        <v>5490</v>
      </c>
      <c r="C3248" s="1" t="s">
        <v>5492</v>
      </c>
      <c r="D3248" s="1" t="s">
        <v>24361</v>
      </c>
      <c r="E3248" s="1" t="s">
        <v>24362</v>
      </c>
      <c r="G3248" s="1" t="s">
        <v>5498</v>
      </c>
      <c r="H3248" s="1" t="s">
        <v>5500</v>
      </c>
      <c r="I3248" s="1" t="s">
        <v>5502</v>
      </c>
      <c r="J3248" s="1" t="s">
        <v>5504</v>
      </c>
    </row>
    <row r="3249">
      <c r="A3249" s="1" t="s">
        <v>15117</v>
      </c>
      <c r="B3249" s="1" t="s">
        <v>17597</v>
      </c>
      <c r="C3249" s="1" t="s">
        <v>17599</v>
      </c>
      <c r="D3249" s="1" t="s">
        <v>31403</v>
      </c>
      <c r="E3249" s="1" t="s">
        <v>31404</v>
      </c>
      <c r="G3249" s="1" t="s">
        <v>17605</v>
      </c>
      <c r="H3249" s="1" t="s">
        <v>17607</v>
      </c>
      <c r="I3249" s="1" t="s">
        <v>1380</v>
      </c>
      <c r="J3249" s="1" t="s">
        <v>1382</v>
      </c>
      <c r="K3249" s="1" t="s">
        <v>17609</v>
      </c>
      <c r="L3249" s="1" t="s">
        <v>17611</v>
      </c>
    </row>
    <row r="3250">
      <c r="A3250" s="1" t="s">
        <v>15119</v>
      </c>
      <c r="B3250" s="1" t="s">
        <v>3019</v>
      </c>
      <c r="C3250" s="1" t="s">
        <v>3021</v>
      </c>
      <c r="D3250" s="1" t="s">
        <v>3023</v>
      </c>
      <c r="E3250" s="1" t="s">
        <v>3025</v>
      </c>
      <c r="G3250" s="1" t="s">
        <v>3027</v>
      </c>
      <c r="H3250" s="1" t="s">
        <v>3028</v>
      </c>
      <c r="I3250" s="1" t="s">
        <v>3029</v>
      </c>
      <c r="J3250" s="1" t="s">
        <v>3031</v>
      </c>
    </row>
    <row r="3251">
      <c r="A3251" s="1" t="s">
        <v>15121</v>
      </c>
      <c r="B3251" s="1" t="s">
        <v>22917</v>
      </c>
      <c r="C3251" s="1" t="s">
        <v>22918</v>
      </c>
      <c r="D3251" s="1" t="s">
        <v>27025</v>
      </c>
      <c r="E3251" s="1" t="s">
        <v>22920</v>
      </c>
      <c r="F3251" s="1" t="s">
        <v>22921</v>
      </c>
      <c r="G3251" s="1" t="s">
        <v>22922</v>
      </c>
      <c r="H3251" s="1" t="s">
        <v>22923</v>
      </c>
      <c r="I3251" s="1" t="s">
        <v>22924</v>
      </c>
    </row>
    <row r="3252">
      <c r="A3252" s="1" t="s">
        <v>15128</v>
      </c>
      <c r="B3252" s="1" t="s">
        <v>9057</v>
      </c>
      <c r="C3252" s="1" t="s">
        <v>9058</v>
      </c>
      <c r="D3252" s="1" t="s">
        <v>31422</v>
      </c>
      <c r="E3252" s="1" t="s">
        <v>40</v>
      </c>
      <c r="F3252" s="1" t="s">
        <v>9061</v>
      </c>
      <c r="G3252" s="1" t="s">
        <v>9060</v>
      </c>
    </row>
    <row r="3253">
      <c r="A3253" s="1" t="s">
        <v>31429</v>
      </c>
      <c r="B3253" s="1" t="s">
        <v>13524</v>
      </c>
      <c r="C3253" s="1" t="s">
        <v>13525</v>
      </c>
      <c r="D3253" s="1" t="s">
        <v>31431</v>
      </c>
      <c r="E3253" s="1" t="s">
        <v>31433</v>
      </c>
      <c r="G3253" s="1" t="s">
        <v>13530</v>
      </c>
      <c r="H3253" s="1" t="s">
        <v>13531</v>
      </c>
      <c r="I3253" s="1" t="s">
        <v>13532</v>
      </c>
      <c r="J3253" s="1" t="s">
        <v>13533</v>
      </c>
    </row>
    <row r="3254">
      <c r="A3254" s="1" t="s">
        <v>15135</v>
      </c>
      <c r="B3254" s="1" t="s">
        <v>31442</v>
      </c>
      <c r="C3254" s="1" t="s">
        <v>31443</v>
      </c>
      <c r="D3254" s="1" t="s">
        <v>31444</v>
      </c>
      <c r="E3254" s="1" t="s">
        <v>31445</v>
      </c>
      <c r="F3254" s="1" t="s">
        <v>6859</v>
      </c>
      <c r="G3254" s="1" t="s">
        <v>6860</v>
      </c>
      <c r="I3254" s="2" t="s">
        <v>6861</v>
      </c>
      <c r="J3254" s="1" t="s">
        <v>6863</v>
      </c>
      <c r="K3254" s="1" t="s">
        <v>31448</v>
      </c>
      <c r="L3254" s="1" t="s">
        <v>31450</v>
      </c>
    </row>
    <row r="3255">
      <c r="A3255" s="1" t="s">
        <v>15141</v>
      </c>
      <c r="B3255" s="1" t="s">
        <v>81</v>
      </c>
      <c r="C3255" s="1" t="s">
        <v>82</v>
      </c>
      <c r="D3255" s="1" t="s">
        <v>15778</v>
      </c>
      <c r="E3255" s="1" t="s">
        <v>15781</v>
      </c>
      <c r="F3255" s="1" t="s">
        <v>4703</v>
      </c>
      <c r="G3255" s="1" t="s">
        <v>4704</v>
      </c>
      <c r="H3255" s="1" t="s">
        <v>25581</v>
      </c>
      <c r="I3255" s="1" t="s">
        <v>25583</v>
      </c>
      <c r="J3255" s="1" t="s">
        <v>25579</v>
      </c>
      <c r="K3255" s="1" t="s">
        <v>25580</v>
      </c>
      <c r="L3255" s="1" t="s">
        <v>25584</v>
      </c>
      <c r="M3255" s="1" t="s">
        <v>25585</v>
      </c>
      <c r="N3255" s="1" t="s">
        <v>3103</v>
      </c>
      <c r="O3255" s="1" t="s">
        <v>3104</v>
      </c>
      <c r="P3255" s="1" t="s">
        <v>25586</v>
      </c>
      <c r="Q3255" s="1" t="s">
        <v>25587</v>
      </c>
      <c r="R3255" s="2" t="s">
        <v>2299</v>
      </c>
      <c r="S3255" s="1" t="s">
        <v>2300</v>
      </c>
      <c r="T3255" s="2" t="s">
        <v>4645</v>
      </c>
      <c r="U3255" s="1" t="s">
        <v>4646</v>
      </c>
      <c r="V3255" s="2" t="s">
        <v>17362</v>
      </c>
      <c r="W3255" s="1" t="s">
        <v>6592</v>
      </c>
      <c r="X3255" s="2" t="s">
        <v>4647</v>
      </c>
      <c r="Y3255" s="1" t="s">
        <v>4648</v>
      </c>
      <c r="Z3255" s="2" t="s">
        <v>4652</v>
      </c>
      <c r="AA3255" s="1" t="s">
        <v>4653</v>
      </c>
      <c r="AB3255" s="1" t="s">
        <v>15790</v>
      </c>
      <c r="AC3255" s="1" t="s">
        <v>15792</v>
      </c>
      <c r="AD3255" s="1" t="s">
        <v>25596</v>
      </c>
      <c r="AE3255" s="1" t="s">
        <v>25583</v>
      </c>
      <c r="AF3255" s="1" t="s">
        <v>25592</v>
      </c>
      <c r="AG3255" s="1" t="s">
        <v>25594</v>
      </c>
      <c r="AH3255" s="1" t="s">
        <v>95</v>
      </c>
      <c r="AI3255" s="1" t="s">
        <v>96</v>
      </c>
      <c r="AJ3255" s="1" t="s">
        <v>15796</v>
      </c>
      <c r="AK3255" s="1" t="s">
        <v>15798</v>
      </c>
      <c r="AL3255" s="1" t="s">
        <v>4740</v>
      </c>
      <c r="AM3255" s="1" t="s">
        <v>4742</v>
      </c>
    </row>
    <row r="3256">
      <c r="A3256" s="1" t="s">
        <v>15148</v>
      </c>
      <c r="B3256" s="1" t="s">
        <v>1244</v>
      </c>
      <c r="C3256" s="1" t="s">
        <v>1246</v>
      </c>
      <c r="D3256" s="1" t="s">
        <v>31463</v>
      </c>
      <c r="E3256" s="1" t="s">
        <v>189</v>
      </c>
      <c r="G3256" s="1" t="s">
        <v>1261</v>
      </c>
      <c r="H3256" s="1" t="s">
        <v>1263</v>
      </c>
    </row>
    <row r="3257">
      <c r="A3257" s="1" t="s">
        <v>15164</v>
      </c>
      <c r="B3257" s="1" t="s">
        <v>169</v>
      </c>
      <c r="C3257" s="1" t="s">
        <v>170</v>
      </c>
      <c r="D3257" s="1" t="s">
        <v>1430</v>
      </c>
      <c r="E3257" s="1" t="s">
        <v>1432</v>
      </c>
      <c r="F3257" s="1" t="s">
        <v>1434</v>
      </c>
      <c r="G3257" s="1" t="s">
        <v>1436</v>
      </c>
      <c r="H3257" s="1" t="s">
        <v>4759</v>
      </c>
      <c r="I3257" s="1" t="s">
        <v>4761</v>
      </c>
      <c r="J3257" s="1" t="s">
        <v>31471</v>
      </c>
      <c r="K3257" s="1" t="s">
        <v>31472</v>
      </c>
      <c r="L3257" s="1" t="s">
        <v>31473</v>
      </c>
      <c r="M3257" s="1" t="s">
        <v>31475</v>
      </c>
      <c r="O3257" s="1" t="s">
        <v>1450</v>
      </c>
      <c r="P3257" s="1" t="s">
        <v>1451</v>
      </c>
      <c r="Q3257" s="1" t="s">
        <v>4767</v>
      </c>
      <c r="R3257" s="1" t="s">
        <v>4769</v>
      </c>
      <c r="S3257" s="1" t="s">
        <v>31480</v>
      </c>
      <c r="T3257" s="1" t="s">
        <v>31481</v>
      </c>
      <c r="W3257" s="1" t="s">
        <v>183</v>
      </c>
      <c r="X3257" s="1" t="s">
        <v>184</v>
      </c>
    </row>
    <row r="3258">
      <c r="A3258" s="1" t="s">
        <v>15171</v>
      </c>
      <c r="B3258" s="1" t="s">
        <v>6792</v>
      </c>
      <c r="C3258" s="1" t="s">
        <v>6793</v>
      </c>
      <c r="D3258" s="1" t="s">
        <v>10919</v>
      </c>
      <c r="E3258" s="1" t="s">
        <v>10920</v>
      </c>
      <c r="F3258" s="1" t="s">
        <v>10916</v>
      </c>
      <c r="G3258" s="1" t="s">
        <v>10917</v>
      </c>
      <c r="H3258" s="1" t="s">
        <v>31484</v>
      </c>
      <c r="I3258" s="1" t="s">
        <v>31485</v>
      </c>
      <c r="K3258" s="1" t="s">
        <v>10929</v>
      </c>
      <c r="L3258" s="1" t="s">
        <v>10930</v>
      </c>
      <c r="M3258" s="1" t="s">
        <v>6800</v>
      </c>
      <c r="N3258" s="1" t="s">
        <v>6802</v>
      </c>
      <c r="O3258" s="1" t="s">
        <v>10931</v>
      </c>
      <c r="P3258" s="1" t="s">
        <v>10932</v>
      </c>
    </row>
    <row r="3259">
      <c r="A3259" s="1" t="s">
        <v>15186</v>
      </c>
      <c r="B3259" s="1" t="s">
        <v>26386</v>
      </c>
      <c r="C3259" s="1" t="s">
        <v>26387</v>
      </c>
      <c r="D3259" s="1" t="s">
        <v>31491</v>
      </c>
      <c r="E3259" s="1" t="s">
        <v>31492</v>
      </c>
      <c r="F3259" s="1" t="s">
        <v>31493</v>
      </c>
      <c r="G3259" s="1" t="s">
        <v>31495</v>
      </c>
      <c r="H3259" s="1" t="s">
        <v>31497</v>
      </c>
      <c r="I3259" s="1" t="s">
        <v>31498</v>
      </c>
      <c r="J3259" s="1" t="s">
        <v>31499</v>
      </c>
      <c r="K3259" s="1" t="s">
        <v>31500</v>
      </c>
      <c r="L3259" s="2" t="s">
        <v>6357</v>
      </c>
      <c r="M3259" s="1" t="s">
        <v>1668</v>
      </c>
      <c r="N3259" s="1" t="s">
        <v>31502</v>
      </c>
      <c r="O3259" s="1" t="s">
        <v>31503</v>
      </c>
      <c r="P3259" s="1" t="s">
        <v>26414</v>
      </c>
      <c r="Q3259" s="1" t="s">
        <v>26416</v>
      </c>
    </row>
    <row r="3260">
      <c r="A3260" s="1" t="s">
        <v>15193</v>
      </c>
      <c r="B3260" s="1" t="s">
        <v>273</v>
      </c>
      <c r="C3260" s="1" t="s">
        <v>274</v>
      </c>
      <c r="D3260" s="1" t="s">
        <v>5341</v>
      </c>
      <c r="E3260" s="1" t="s">
        <v>5343</v>
      </c>
      <c r="F3260" s="1" t="s">
        <v>31508</v>
      </c>
      <c r="G3260" s="1" t="s">
        <v>31510</v>
      </c>
      <c r="H3260" s="1" t="s">
        <v>5348</v>
      </c>
      <c r="I3260" s="1" t="s">
        <v>5350</v>
      </c>
      <c r="J3260" s="1" t="s">
        <v>300</v>
      </c>
      <c r="K3260" s="1" t="s">
        <v>301</v>
      </c>
    </row>
    <row r="3261">
      <c r="A3261" s="1" t="s">
        <v>15207</v>
      </c>
      <c r="B3261" s="1" t="s">
        <v>24263</v>
      </c>
      <c r="C3261" s="1" t="s">
        <v>24264</v>
      </c>
      <c r="D3261" s="1" t="s">
        <v>31514</v>
      </c>
      <c r="E3261" s="1" t="s">
        <v>31516</v>
      </c>
      <c r="F3261" s="1" t="s">
        <v>24267</v>
      </c>
      <c r="G3261" s="1" t="s">
        <v>24264</v>
      </c>
      <c r="H3261" s="1" t="s">
        <v>24268</v>
      </c>
      <c r="I3261" s="1" t="s">
        <v>24269</v>
      </c>
    </row>
    <row r="3262">
      <c r="A3262" s="1" t="s">
        <v>15223</v>
      </c>
      <c r="B3262" s="1" t="s">
        <v>31519</v>
      </c>
      <c r="C3262" s="1" t="s">
        <v>31520</v>
      </c>
      <c r="D3262" s="1" t="s">
        <v>31521</v>
      </c>
      <c r="E3262" s="1" t="s">
        <v>31522</v>
      </c>
      <c r="G3262" s="1" t="s">
        <v>31523</v>
      </c>
      <c r="H3262" s="1" t="s">
        <v>31524</v>
      </c>
    </row>
    <row r="3263">
      <c r="A3263" s="1" t="s">
        <v>15231</v>
      </c>
      <c r="B3263" s="1" t="s">
        <v>31528</v>
      </c>
      <c r="C3263" s="1" t="s">
        <v>31529</v>
      </c>
      <c r="D3263" s="1" t="s">
        <v>31530</v>
      </c>
      <c r="E3263" s="1" t="s">
        <v>31531</v>
      </c>
      <c r="F3263" s="1" t="s">
        <v>31532</v>
      </c>
      <c r="G3263" s="1" t="s">
        <v>31533</v>
      </c>
      <c r="H3263" s="1" t="s">
        <v>31534</v>
      </c>
      <c r="I3263" s="1" t="s">
        <v>31536</v>
      </c>
      <c r="J3263" s="1" t="s">
        <v>31538</v>
      </c>
      <c r="K3263" s="1" t="s">
        <v>31540</v>
      </c>
      <c r="L3263" s="1" t="s">
        <v>31542</v>
      </c>
      <c r="M3263" s="1" t="s">
        <v>31531</v>
      </c>
      <c r="N3263" s="1" t="s">
        <v>31544</v>
      </c>
      <c r="O3263" s="1" t="s">
        <v>31545</v>
      </c>
    </row>
    <row r="3264">
      <c r="A3264" s="1" t="s">
        <v>31547</v>
      </c>
      <c r="B3264" s="1" t="s">
        <v>31548</v>
      </c>
      <c r="C3264" s="1" t="s">
        <v>189</v>
      </c>
    </row>
    <row r="3265">
      <c r="A3265" s="1" t="s">
        <v>15273</v>
      </c>
      <c r="B3265" s="1" t="s">
        <v>31552</v>
      </c>
      <c r="C3265" s="1" t="s">
        <v>40</v>
      </c>
      <c r="D3265" s="1" t="s">
        <v>148</v>
      </c>
      <c r="E3265" s="1" t="s">
        <v>149</v>
      </c>
    </row>
    <row r="3266">
      <c r="A3266" s="1" t="s">
        <v>15280</v>
      </c>
      <c r="B3266" s="1" t="s">
        <v>31556</v>
      </c>
      <c r="C3266" s="1" t="s">
        <v>31557</v>
      </c>
      <c r="D3266" s="1" t="s">
        <v>31558</v>
      </c>
      <c r="E3266" s="1" t="s">
        <v>31559</v>
      </c>
      <c r="G3266" s="1" t="s">
        <v>31560</v>
      </c>
      <c r="H3266" s="1" t="s">
        <v>31562</v>
      </c>
      <c r="I3266" s="1" t="s">
        <v>3448</v>
      </c>
      <c r="J3266" s="1" t="s">
        <v>3450</v>
      </c>
    </row>
    <row r="3267">
      <c r="A3267" s="1" t="s">
        <v>15282</v>
      </c>
      <c r="B3267" s="1" t="s">
        <v>31565</v>
      </c>
      <c r="C3267" s="1" t="s">
        <v>31566</v>
      </c>
      <c r="D3267" s="1" t="s">
        <v>31567</v>
      </c>
      <c r="E3267" s="1" t="s">
        <v>31568</v>
      </c>
      <c r="F3267" s="1" t="s">
        <v>31569</v>
      </c>
      <c r="G3267" s="1" t="s">
        <v>31566</v>
      </c>
    </row>
    <row r="3268">
      <c r="A3268" s="1" t="s">
        <v>15287</v>
      </c>
      <c r="B3268" s="1" t="s">
        <v>31571</v>
      </c>
      <c r="C3268" s="1" t="s">
        <v>31573</v>
      </c>
      <c r="D3268" s="1" t="s">
        <v>31574</v>
      </c>
      <c r="E3268" s="1" t="s">
        <v>31576</v>
      </c>
      <c r="F3268" s="1" t="s">
        <v>31577</v>
      </c>
      <c r="G3268" s="1" t="s">
        <v>31578</v>
      </c>
    </row>
    <row r="3269">
      <c r="A3269" s="1" t="s">
        <v>15299</v>
      </c>
      <c r="B3269" s="1" t="s">
        <v>239</v>
      </c>
      <c r="C3269" s="1" t="s">
        <v>240</v>
      </c>
      <c r="D3269" s="1" t="s">
        <v>5360</v>
      </c>
      <c r="E3269" s="1" t="s">
        <v>5362</v>
      </c>
      <c r="F3269" s="1" t="s">
        <v>31582</v>
      </c>
      <c r="G3269" s="1" t="s">
        <v>31583</v>
      </c>
      <c r="H3269" s="1" t="s">
        <v>31584</v>
      </c>
      <c r="I3269" s="1" t="s">
        <v>31585</v>
      </c>
      <c r="K3269" s="1" t="s">
        <v>5367</v>
      </c>
      <c r="L3269" s="1" t="s">
        <v>5362</v>
      </c>
      <c r="M3269" s="1" t="s">
        <v>31586</v>
      </c>
      <c r="N3269" s="1" t="s">
        <v>31588</v>
      </c>
      <c r="O3269" s="1" t="s">
        <v>259</v>
      </c>
      <c r="P3269" s="1" t="s">
        <v>260</v>
      </c>
    </row>
    <row r="3270">
      <c r="A3270" s="1" t="s">
        <v>15303</v>
      </c>
      <c r="B3270" s="1" t="s">
        <v>31590</v>
      </c>
      <c r="C3270" s="1" t="s">
        <v>189</v>
      </c>
      <c r="D3270" s="1" t="s">
        <v>2568</v>
      </c>
      <c r="E3270" s="1" t="s">
        <v>2573</v>
      </c>
    </row>
    <row r="3271">
      <c r="A3271" s="1" t="s">
        <v>15314</v>
      </c>
      <c r="B3271" s="1" t="s">
        <v>31595</v>
      </c>
      <c r="C3271" s="1" t="s">
        <v>31596</v>
      </c>
      <c r="D3271" s="1" t="s">
        <v>31597</v>
      </c>
      <c r="E3271" s="1" t="s">
        <v>40</v>
      </c>
      <c r="F3271" s="1" t="s">
        <v>31598</v>
      </c>
      <c r="G3271" s="1" t="s">
        <v>31600</v>
      </c>
    </row>
    <row r="3272">
      <c r="A3272" s="1" t="s">
        <v>15337</v>
      </c>
      <c r="B3272" s="1" t="s">
        <v>31601</v>
      </c>
      <c r="C3272" s="1" t="s">
        <v>31602</v>
      </c>
    </row>
    <row r="3273">
      <c r="A3273" s="1" t="s">
        <v>15342</v>
      </c>
      <c r="B3273" s="1" t="s">
        <v>871</v>
      </c>
      <c r="C3273" s="1" t="s">
        <v>873</v>
      </c>
      <c r="D3273" s="1" t="s">
        <v>867</v>
      </c>
      <c r="E3273" s="1" t="s">
        <v>869</v>
      </c>
      <c r="F3273" s="1" t="s">
        <v>31605</v>
      </c>
      <c r="G3273" s="1" t="s">
        <v>879</v>
      </c>
      <c r="I3273" s="1" t="s">
        <v>880</v>
      </c>
      <c r="J3273" s="1" t="s">
        <v>881</v>
      </c>
      <c r="L3273" s="1" t="s">
        <v>882</v>
      </c>
      <c r="M3273" s="1" t="s">
        <v>883</v>
      </c>
    </row>
    <row r="3274">
      <c r="A3274" s="1" t="s">
        <v>15347</v>
      </c>
      <c r="B3274" s="1" t="s">
        <v>346</v>
      </c>
      <c r="C3274" s="1" t="s">
        <v>347</v>
      </c>
      <c r="D3274" s="1" t="s">
        <v>31715</v>
      </c>
      <c r="E3274" s="1" t="s">
        <v>31717</v>
      </c>
      <c r="F3274" s="1" t="s">
        <v>31718</v>
      </c>
      <c r="G3274" s="1" t="s">
        <v>31719</v>
      </c>
      <c r="I3274" s="1" t="s">
        <v>31720</v>
      </c>
      <c r="J3274" s="1" t="s">
        <v>31721</v>
      </c>
      <c r="K3274" s="1" t="s">
        <v>361</v>
      </c>
      <c r="L3274" s="1" t="s">
        <v>362</v>
      </c>
    </row>
    <row r="3275">
      <c r="A3275" s="1" t="s">
        <v>15357</v>
      </c>
      <c r="B3275" s="1" t="s">
        <v>10446</v>
      </c>
      <c r="C3275" s="1" t="s">
        <v>189</v>
      </c>
    </row>
    <row r="3276">
      <c r="A3276" s="1" t="s">
        <v>15381</v>
      </c>
      <c r="B3276" s="1" t="s">
        <v>19831</v>
      </c>
      <c r="C3276" s="1" t="s">
        <v>19832</v>
      </c>
      <c r="D3276" s="1" t="s">
        <v>31728</v>
      </c>
      <c r="E3276" s="1" t="s">
        <v>19832</v>
      </c>
      <c r="G3276" s="1" t="s">
        <v>31730</v>
      </c>
      <c r="H3276" s="1" t="s">
        <v>19832</v>
      </c>
      <c r="I3276" s="1" t="s">
        <v>19836</v>
      </c>
      <c r="J3276" s="1" t="s">
        <v>19838</v>
      </c>
    </row>
    <row r="3277">
      <c r="A3277" s="1" t="s">
        <v>15412</v>
      </c>
      <c r="B3277" s="1" t="s">
        <v>3439</v>
      </c>
      <c r="C3277" s="1" t="s">
        <v>3441</v>
      </c>
      <c r="D3277" s="1" t="s">
        <v>3442</v>
      </c>
      <c r="E3277" s="1" t="s">
        <v>3443</v>
      </c>
      <c r="F3277" s="1" t="s">
        <v>10277</v>
      </c>
      <c r="G3277" s="1" t="s">
        <v>10278</v>
      </c>
      <c r="I3277" s="1" t="s">
        <v>3446</v>
      </c>
      <c r="J3277" s="1" t="s">
        <v>3447</v>
      </c>
      <c r="K3277" s="1" t="s">
        <v>3448</v>
      </c>
      <c r="L3277" s="1" t="s">
        <v>3450</v>
      </c>
      <c r="M3277" s="1" t="s">
        <v>3452</v>
      </c>
      <c r="N3277" s="1" t="s">
        <v>3453</v>
      </c>
    </row>
    <row r="3278">
      <c r="A3278" s="1" t="s">
        <v>15417</v>
      </c>
      <c r="B3278" s="1" t="s">
        <v>763</v>
      </c>
      <c r="C3278" s="1" t="s">
        <v>765</v>
      </c>
      <c r="D3278" s="1" t="s">
        <v>831</v>
      </c>
      <c r="E3278" s="1" t="s">
        <v>832</v>
      </c>
      <c r="F3278" s="1" t="s">
        <v>16877</v>
      </c>
      <c r="G3278" s="1" t="s">
        <v>16878</v>
      </c>
      <c r="I3278" s="1" t="s">
        <v>840</v>
      </c>
      <c r="J3278" s="1" t="s">
        <v>842</v>
      </c>
      <c r="K3278" s="1" t="s">
        <v>776</v>
      </c>
      <c r="L3278" s="1" t="s">
        <v>777</v>
      </c>
    </row>
    <row r="3279">
      <c r="A3279" s="1" t="s">
        <v>15424</v>
      </c>
      <c r="B3279" s="1" t="s">
        <v>3908</v>
      </c>
      <c r="C3279" s="1" t="s">
        <v>3909</v>
      </c>
      <c r="D3279" s="1" t="s">
        <v>3888</v>
      </c>
      <c r="E3279" s="1" t="s">
        <v>3889</v>
      </c>
      <c r="F3279" s="1" t="s">
        <v>13768</v>
      </c>
      <c r="G3279" s="1" t="s">
        <v>7178</v>
      </c>
      <c r="H3279" s="1" t="s">
        <v>3914</v>
      </c>
      <c r="I3279" s="1" t="s">
        <v>3916</v>
      </c>
      <c r="J3279" s="1" t="s">
        <v>3892</v>
      </c>
      <c r="K3279" s="1" t="s">
        <v>3889</v>
      </c>
      <c r="L3279" s="1" t="s">
        <v>3896</v>
      </c>
      <c r="M3279" s="1" t="s">
        <v>3899</v>
      </c>
      <c r="N3279" s="1" t="s">
        <v>3901</v>
      </c>
      <c r="O3279" s="1" t="s">
        <v>3902</v>
      </c>
    </row>
    <row r="3280">
      <c r="A3280" s="1" t="s">
        <v>15434</v>
      </c>
      <c r="B3280" s="1" t="s">
        <v>27303</v>
      </c>
      <c r="C3280" s="1" t="s">
        <v>189</v>
      </c>
    </row>
    <row r="3281">
      <c r="A3281" s="1" t="s">
        <v>15446</v>
      </c>
      <c r="B3281" s="1" t="s">
        <v>2109</v>
      </c>
      <c r="C3281" s="1" t="s">
        <v>2111</v>
      </c>
      <c r="D3281" s="1" t="s">
        <v>2113</v>
      </c>
      <c r="E3281" s="1" t="s">
        <v>2115</v>
      </c>
      <c r="F3281" s="1" t="s">
        <v>2117</v>
      </c>
      <c r="G3281" s="1" t="s">
        <v>2119</v>
      </c>
      <c r="H3281" s="1" t="s">
        <v>31751</v>
      </c>
      <c r="I3281" s="1" t="s">
        <v>31754</v>
      </c>
      <c r="J3281" s="1" t="s">
        <v>2223</v>
      </c>
      <c r="K3281" s="1" t="s">
        <v>2225</v>
      </c>
      <c r="L3281" s="1" t="s">
        <v>2228</v>
      </c>
      <c r="M3281" s="1" t="s">
        <v>2222</v>
      </c>
      <c r="N3281" s="1" t="s">
        <v>2231</v>
      </c>
      <c r="O3281" s="1" t="s">
        <v>2232</v>
      </c>
    </row>
    <row r="3282">
      <c r="A3282" s="1" t="s">
        <v>15477</v>
      </c>
      <c r="B3282" s="1" t="s">
        <v>29380</v>
      </c>
      <c r="C3282" s="1" t="s">
        <v>29381</v>
      </c>
      <c r="D3282" s="1" t="s">
        <v>17174</v>
      </c>
      <c r="E3282" s="1" t="s">
        <v>17175</v>
      </c>
      <c r="F3282" s="1" t="s">
        <v>29382</v>
      </c>
      <c r="G3282" s="1" t="s">
        <v>29383</v>
      </c>
      <c r="I3282" s="1" t="s">
        <v>17179</v>
      </c>
      <c r="J3282" s="1" t="s">
        <v>17180</v>
      </c>
      <c r="K3282" s="1" t="s">
        <v>17181</v>
      </c>
      <c r="L3282" s="1" t="s">
        <v>17182</v>
      </c>
      <c r="M3282" s="1" t="s">
        <v>29384</v>
      </c>
      <c r="N3282" s="1" t="s">
        <v>29385</v>
      </c>
    </row>
    <row r="3283">
      <c r="A3283" s="1" t="s">
        <v>15480</v>
      </c>
      <c r="B3283" s="1" t="s">
        <v>1548</v>
      </c>
      <c r="C3283" s="1" t="s">
        <v>1550</v>
      </c>
      <c r="D3283" s="1" t="s">
        <v>23434</v>
      </c>
      <c r="E3283" s="1" t="s">
        <v>23435</v>
      </c>
      <c r="F3283" s="1" t="s">
        <v>23431</v>
      </c>
      <c r="G3283" s="1" t="s">
        <v>23432</v>
      </c>
      <c r="H3283" s="1" t="s">
        <v>23429</v>
      </c>
      <c r="I3283" s="1" t="s">
        <v>23430</v>
      </c>
      <c r="J3283" s="1" t="s">
        <v>7481</v>
      </c>
      <c r="K3283" s="1" t="s">
        <v>7482</v>
      </c>
      <c r="M3283" s="1" t="s">
        <v>1563</v>
      </c>
      <c r="N3283" s="1" t="s">
        <v>1564</v>
      </c>
      <c r="O3283" s="1" t="s">
        <v>23436</v>
      </c>
      <c r="P3283" s="1" t="s">
        <v>7482</v>
      </c>
      <c r="R3283" s="1" t="s">
        <v>1576</v>
      </c>
      <c r="S3283" s="1" t="s">
        <v>1577</v>
      </c>
    </row>
    <row r="3284">
      <c r="A3284" s="1" t="s">
        <v>15490</v>
      </c>
      <c r="B3284" s="1" t="s">
        <v>346</v>
      </c>
      <c r="C3284" s="1" t="s">
        <v>347</v>
      </c>
      <c r="D3284" s="1" t="s">
        <v>868</v>
      </c>
      <c r="E3284" s="1" t="s">
        <v>870</v>
      </c>
      <c r="F3284" s="1" t="s">
        <v>31785</v>
      </c>
      <c r="G3284" s="1" t="s">
        <v>31786</v>
      </c>
      <c r="I3284" s="1" t="s">
        <v>5883</v>
      </c>
      <c r="J3284" s="1" t="s">
        <v>5885</v>
      </c>
      <c r="K3284" s="1" t="s">
        <v>876</v>
      </c>
      <c r="L3284" s="1" t="s">
        <v>870</v>
      </c>
      <c r="N3284" s="1" t="s">
        <v>361</v>
      </c>
      <c r="O3284" s="1" t="s">
        <v>362</v>
      </c>
    </row>
    <row r="3285">
      <c r="A3285" s="1" t="s">
        <v>15493</v>
      </c>
      <c r="B3285" s="1" t="s">
        <v>31795</v>
      </c>
      <c r="C3285" s="1" t="s">
        <v>31796</v>
      </c>
      <c r="D3285" s="1" t="s">
        <v>31797</v>
      </c>
      <c r="E3285" s="1" t="s">
        <v>31798</v>
      </c>
      <c r="I3285" s="1" t="s">
        <v>31800</v>
      </c>
      <c r="J3285" s="1" t="s">
        <v>31801</v>
      </c>
      <c r="K3285" s="1" t="s">
        <v>3110</v>
      </c>
      <c r="L3285" s="1" t="s">
        <v>3111</v>
      </c>
    </row>
    <row r="3286">
      <c r="A3286" s="1" t="s">
        <v>15500</v>
      </c>
      <c r="B3286" s="1" t="s">
        <v>31804</v>
      </c>
      <c r="C3286" s="1" t="s">
        <v>189</v>
      </c>
    </row>
    <row r="3287">
      <c r="A3287" s="1" t="s">
        <v>15503</v>
      </c>
      <c r="B3287" s="1" t="s">
        <v>31807</v>
      </c>
      <c r="C3287" s="1" t="s">
        <v>189</v>
      </c>
    </row>
    <row r="3288">
      <c r="A3288" s="1" t="s">
        <v>15511</v>
      </c>
      <c r="B3288" s="1" t="s">
        <v>31810</v>
      </c>
      <c r="C3288" s="1" t="s">
        <v>189</v>
      </c>
    </row>
    <row r="3289">
      <c r="A3289" s="1" t="s">
        <v>15513</v>
      </c>
      <c r="B3289" s="1" t="s">
        <v>4733</v>
      </c>
      <c r="C3289" s="1" t="s">
        <v>4735</v>
      </c>
      <c r="D3289" s="1" t="s">
        <v>4729</v>
      </c>
      <c r="E3289" s="1" t="s">
        <v>4731</v>
      </c>
      <c r="F3289" s="1" t="s">
        <v>12984</v>
      </c>
      <c r="G3289" s="1" t="s">
        <v>12985</v>
      </c>
      <c r="H3289" s="1" t="s">
        <v>9087</v>
      </c>
      <c r="I3289" s="1" t="s">
        <v>4735</v>
      </c>
      <c r="J3289" s="1" t="s">
        <v>12986</v>
      </c>
      <c r="K3289" s="1" t="s">
        <v>12987</v>
      </c>
      <c r="L3289" s="1" t="s">
        <v>4754</v>
      </c>
      <c r="M3289" s="1" t="s">
        <v>4755</v>
      </c>
    </row>
    <row r="3290">
      <c r="A3290" s="1" t="s">
        <v>15515</v>
      </c>
      <c r="B3290" s="1" t="s">
        <v>541</v>
      </c>
      <c r="C3290" s="1" t="s">
        <v>542</v>
      </c>
      <c r="D3290" s="1" t="s">
        <v>795</v>
      </c>
      <c r="E3290" s="1" t="s">
        <v>796</v>
      </c>
      <c r="F3290" s="1" t="s">
        <v>31820</v>
      </c>
      <c r="G3290" s="1" t="s">
        <v>6024</v>
      </c>
      <c r="H3290" s="1" t="s">
        <v>548</v>
      </c>
      <c r="I3290" s="1" t="s">
        <v>549</v>
      </c>
      <c r="J3290" s="1" t="s">
        <v>801</v>
      </c>
      <c r="K3290" s="1" t="s">
        <v>802</v>
      </c>
      <c r="M3290" s="1" t="s">
        <v>552</v>
      </c>
      <c r="N3290" s="1" t="s">
        <v>553</v>
      </c>
    </row>
    <row r="3291">
      <c r="A3291" s="1" t="s">
        <v>15520</v>
      </c>
      <c r="B3291" s="1" t="s">
        <v>31822</v>
      </c>
      <c r="C3291" s="1" t="s">
        <v>189</v>
      </c>
    </row>
    <row r="3292">
      <c r="A3292" s="1" t="s">
        <v>15521</v>
      </c>
      <c r="B3292" s="1" t="s">
        <v>31823</v>
      </c>
      <c r="C3292" s="1" t="s">
        <v>31824</v>
      </c>
      <c r="D3292" s="1" t="s">
        <v>2632</v>
      </c>
      <c r="E3292" s="1" t="s">
        <v>2634</v>
      </c>
      <c r="F3292" s="1" t="s">
        <v>2636</v>
      </c>
      <c r="G3292" s="1" t="s">
        <v>2637</v>
      </c>
      <c r="J3292" s="1" t="s">
        <v>2638</v>
      </c>
      <c r="K3292" s="1" t="s">
        <v>2639</v>
      </c>
      <c r="L3292" s="1" t="s">
        <v>2640</v>
      </c>
      <c r="M3292" s="1" t="s">
        <v>2641</v>
      </c>
      <c r="N3292" s="1" t="s">
        <v>31830</v>
      </c>
      <c r="O3292" s="1" t="s">
        <v>31831</v>
      </c>
    </row>
    <row r="3293">
      <c r="A3293" s="1" t="s">
        <v>15523</v>
      </c>
      <c r="B3293" s="1" t="s">
        <v>346</v>
      </c>
      <c r="C3293" s="1" t="s">
        <v>347</v>
      </c>
      <c r="D3293" s="1" t="s">
        <v>868</v>
      </c>
      <c r="E3293" s="1" t="s">
        <v>870</v>
      </c>
      <c r="F3293" s="1" t="s">
        <v>17003</v>
      </c>
      <c r="G3293" s="1" t="s">
        <v>17004</v>
      </c>
      <c r="H3293" s="1" t="s">
        <v>31835</v>
      </c>
      <c r="I3293" s="1" t="s">
        <v>31837</v>
      </c>
      <c r="K3293" s="1" t="s">
        <v>876</v>
      </c>
      <c r="L3293" s="1" t="s">
        <v>870</v>
      </c>
      <c r="M3293" s="1" t="s">
        <v>17010</v>
      </c>
      <c r="N3293" s="1" t="s">
        <v>17012</v>
      </c>
      <c r="P3293" s="1" t="s">
        <v>361</v>
      </c>
      <c r="Q3293" s="1" t="s">
        <v>362</v>
      </c>
    </row>
    <row r="3294">
      <c r="A3294" s="1" t="s">
        <v>15528</v>
      </c>
      <c r="B3294" s="1" t="s">
        <v>31842</v>
      </c>
      <c r="C3294" s="1" t="s">
        <v>31844</v>
      </c>
    </row>
    <row r="3295">
      <c r="A3295" s="1" t="s">
        <v>15533</v>
      </c>
      <c r="B3295" s="1" t="s">
        <v>10369</v>
      </c>
      <c r="C3295" s="1" t="s">
        <v>10370</v>
      </c>
      <c r="D3295" s="1" t="s">
        <v>7215</v>
      </c>
      <c r="E3295" s="1" t="s">
        <v>7217</v>
      </c>
      <c r="F3295" s="1" t="s">
        <v>273</v>
      </c>
      <c r="G3295" s="1" t="s">
        <v>274</v>
      </c>
      <c r="H3295" s="1" t="s">
        <v>625</v>
      </c>
      <c r="I3295" s="1" t="s">
        <v>628</v>
      </c>
      <c r="J3295" s="1" t="s">
        <v>1289</v>
      </c>
      <c r="K3295" s="1" t="s">
        <v>1290</v>
      </c>
      <c r="L3295" s="1" t="s">
        <v>8519</v>
      </c>
      <c r="M3295" s="1" t="s">
        <v>8520</v>
      </c>
      <c r="N3295" s="1" t="s">
        <v>14097</v>
      </c>
      <c r="O3295" s="1" t="s">
        <v>14098</v>
      </c>
      <c r="P3295" s="1" t="s">
        <v>8517</v>
      </c>
      <c r="Q3295" s="1" t="s">
        <v>8518</v>
      </c>
      <c r="S3295" s="1" t="s">
        <v>14100</v>
      </c>
      <c r="T3295" s="1" t="s">
        <v>14101</v>
      </c>
      <c r="U3295" s="1" t="s">
        <v>1033</v>
      </c>
      <c r="V3295" s="1" t="s">
        <v>1034</v>
      </c>
      <c r="W3295" s="1" t="s">
        <v>14104</v>
      </c>
      <c r="X3295" s="1" t="s">
        <v>14106</v>
      </c>
      <c r="Y3295" s="1" t="s">
        <v>10377</v>
      </c>
      <c r="Z3295" s="1" t="s">
        <v>10378</v>
      </c>
      <c r="AA3295" s="1" t="s">
        <v>14094</v>
      </c>
      <c r="AB3295" s="1" t="s">
        <v>14096</v>
      </c>
      <c r="AC3295" s="1" t="s">
        <v>14088</v>
      </c>
      <c r="AD3295" s="1" t="s">
        <v>14089</v>
      </c>
      <c r="AE3295" s="1" t="s">
        <v>5146</v>
      </c>
      <c r="AF3295" s="1" t="s">
        <v>5147</v>
      </c>
      <c r="AG3295" s="1" t="s">
        <v>5142</v>
      </c>
      <c r="AH3295" s="1" t="s">
        <v>5143</v>
      </c>
      <c r="AI3295" s="1" t="s">
        <v>5144</v>
      </c>
      <c r="AJ3295" s="1" t="s">
        <v>5145</v>
      </c>
      <c r="AK3295" s="1" t="s">
        <v>7464</v>
      </c>
      <c r="AL3295" s="1" t="s">
        <v>7469</v>
      </c>
      <c r="AM3295" s="1" t="s">
        <v>14090</v>
      </c>
      <c r="AN3295" s="1" t="s">
        <v>13158</v>
      </c>
      <c r="AP3295" s="1" t="s">
        <v>10324</v>
      </c>
      <c r="AQ3295" s="1" t="s">
        <v>10325</v>
      </c>
      <c r="AR3295" s="1" t="s">
        <v>8534</v>
      </c>
      <c r="AS3295" s="1" t="s">
        <v>8535</v>
      </c>
      <c r="AT3295" s="1" t="s">
        <v>14109</v>
      </c>
      <c r="AU3295" s="1" t="s">
        <v>14111</v>
      </c>
      <c r="AV3295" s="1" t="s">
        <v>8532</v>
      </c>
      <c r="AW3295" s="1" t="s">
        <v>8533</v>
      </c>
    </row>
    <row r="3296">
      <c r="A3296" s="1" t="s">
        <v>14427</v>
      </c>
      <c r="B3296" s="1" t="s">
        <v>14113</v>
      </c>
      <c r="C3296" s="1" t="s">
        <v>14114</v>
      </c>
      <c r="D3296" s="1" t="s">
        <v>14115</v>
      </c>
      <c r="E3296" s="1" t="s">
        <v>2045</v>
      </c>
      <c r="F3296" s="1" t="s">
        <v>5151</v>
      </c>
      <c r="G3296" s="1" t="s">
        <v>5152</v>
      </c>
      <c r="H3296" s="1" t="s">
        <v>8920</v>
      </c>
      <c r="I3296" s="1" t="s">
        <v>4381</v>
      </c>
      <c r="P3296" s="1" t="s">
        <v>10329</v>
      </c>
      <c r="Q3296" s="1" t="s">
        <v>10330</v>
      </c>
      <c r="R3296" s="1" t="s">
        <v>300</v>
      </c>
      <c r="S3296" s="1" t="s">
        <v>301</v>
      </c>
      <c r="T3296" s="1" t="s">
        <v>645</v>
      </c>
      <c r="U3296" s="1" t="s">
        <v>646</v>
      </c>
      <c r="V3296" s="1" t="s">
        <v>1310</v>
      </c>
      <c r="W3296" s="1" t="s">
        <v>1290</v>
      </c>
      <c r="X3296" s="1" t="s">
        <v>1043</v>
      </c>
      <c r="Y3296" s="1" t="s">
        <v>1044</v>
      </c>
      <c r="Z3296" s="1" t="s">
        <v>10381</v>
      </c>
      <c r="AA3296" s="1" t="s">
        <v>10383</v>
      </c>
      <c r="AB3296" s="1" t="s">
        <v>5154</v>
      </c>
      <c r="AC3296" s="1" t="s">
        <v>5145</v>
      </c>
    </row>
    <row r="3297">
      <c r="A3297" s="1" t="s">
        <v>15536</v>
      </c>
      <c r="B3297" s="1" t="s">
        <v>11532</v>
      </c>
      <c r="C3297" s="1" t="s">
        <v>189</v>
      </c>
    </row>
    <row r="3298">
      <c r="A3298" s="1" t="s">
        <v>15539</v>
      </c>
      <c r="B3298" s="1" t="s">
        <v>29470</v>
      </c>
      <c r="C3298" s="1" t="s">
        <v>29466</v>
      </c>
    </row>
    <row r="3299">
      <c r="A3299" s="1" t="s">
        <v>15543</v>
      </c>
      <c r="B3299" s="1" t="s">
        <v>1244</v>
      </c>
      <c r="C3299" s="1" t="s">
        <v>1246</v>
      </c>
      <c r="D3299" s="1" t="s">
        <v>4144</v>
      </c>
      <c r="E3299" s="1" t="s">
        <v>4145</v>
      </c>
      <c r="F3299" s="1" t="s">
        <v>14082</v>
      </c>
      <c r="G3299" s="1" t="s">
        <v>189</v>
      </c>
      <c r="H3299" s="1" t="s">
        <v>4148</v>
      </c>
      <c r="I3299" s="1" t="s">
        <v>4149</v>
      </c>
      <c r="J3299" s="1" t="s">
        <v>1261</v>
      </c>
      <c r="K3299" s="1" t="s">
        <v>1263</v>
      </c>
    </row>
    <row r="3300">
      <c r="A3300" s="1" t="s">
        <v>15546</v>
      </c>
      <c r="B3300" s="1" t="s">
        <v>14073</v>
      </c>
      <c r="C3300" s="1" t="s">
        <v>14074</v>
      </c>
      <c r="D3300" s="1" t="s">
        <v>14075</v>
      </c>
      <c r="E3300" s="1" t="s">
        <v>14076</v>
      </c>
      <c r="F3300" s="1" t="s">
        <v>14077</v>
      </c>
      <c r="G3300" s="1" t="s">
        <v>14076</v>
      </c>
    </row>
    <row r="3301">
      <c r="A3301" s="1" t="s">
        <v>15549</v>
      </c>
      <c r="B3301" s="1" t="s">
        <v>1244</v>
      </c>
      <c r="C3301" s="1" t="s">
        <v>1246</v>
      </c>
      <c r="D3301" s="1" t="s">
        <v>31894</v>
      </c>
      <c r="E3301" s="1" t="s">
        <v>30617</v>
      </c>
      <c r="G3301" s="1" t="s">
        <v>1261</v>
      </c>
      <c r="H3301" s="1" t="s">
        <v>1263</v>
      </c>
    </row>
    <row r="3302">
      <c r="A3302" s="1" t="s">
        <v>15560</v>
      </c>
      <c r="B3302" s="1" t="s">
        <v>779</v>
      </c>
      <c r="C3302" s="1" t="s">
        <v>780</v>
      </c>
      <c r="D3302" s="1" t="s">
        <v>2143</v>
      </c>
      <c r="E3302" s="1" t="s">
        <v>2144</v>
      </c>
      <c r="F3302" s="1" t="s">
        <v>786</v>
      </c>
      <c r="G3302" s="1" t="s">
        <v>787</v>
      </c>
      <c r="H3302" s="1" t="s">
        <v>788</v>
      </c>
      <c r="I3302" s="1" t="s">
        <v>789</v>
      </c>
    </row>
    <row r="3303">
      <c r="A3303" s="1" t="s">
        <v>31896</v>
      </c>
      <c r="B3303" s="1" t="s">
        <v>3288</v>
      </c>
      <c r="C3303" s="1" t="s">
        <v>3291</v>
      </c>
      <c r="D3303" s="1" t="s">
        <v>3836</v>
      </c>
      <c r="E3303" s="1" t="s">
        <v>3838</v>
      </c>
      <c r="G3303" s="1" t="s">
        <v>3840</v>
      </c>
      <c r="H3303" s="1" t="s">
        <v>3841</v>
      </c>
      <c r="I3303" s="1" t="s">
        <v>1380</v>
      </c>
      <c r="J3303" s="1" t="s">
        <v>1382</v>
      </c>
      <c r="L3303" s="1" t="s">
        <v>3145</v>
      </c>
      <c r="M3303" s="1" t="s">
        <v>3146</v>
      </c>
    </row>
    <row r="3304">
      <c r="A3304" s="1" t="s">
        <v>15563</v>
      </c>
      <c r="B3304" s="1" t="s">
        <v>3908</v>
      </c>
      <c r="C3304" s="1" t="s">
        <v>3909</v>
      </c>
      <c r="D3304" s="1" t="s">
        <v>31897</v>
      </c>
      <c r="E3304" s="1" t="s">
        <v>17089</v>
      </c>
      <c r="F3304" s="1" t="s">
        <v>3914</v>
      </c>
      <c r="G3304" s="1" t="s">
        <v>3916</v>
      </c>
      <c r="H3304" s="1" t="s">
        <v>786</v>
      </c>
      <c r="I3304" s="1" t="s">
        <v>787</v>
      </c>
      <c r="J3304" s="1" t="s">
        <v>3901</v>
      </c>
      <c r="K3304" s="1" t="s">
        <v>3902</v>
      </c>
    </row>
    <row r="3305">
      <c r="A3305" s="1" t="s">
        <v>15567</v>
      </c>
      <c r="B3305" s="1" t="s">
        <v>895</v>
      </c>
      <c r="C3305" s="1" t="s">
        <v>897</v>
      </c>
      <c r="D3305" s="1" t="s">
        <v>31902</v>
      </c>
      <c r="E3305" s="1" t="s">
        <v>27923</v>
      </c>
      <c r="G3305" s="1" t="s">
        <v>904</v>
      </c>
      <c r="H3305" s="1" t="s">
        <v>905</v>
      </c>
    </row>
    <row r="3306">
      <c r="A3306" s="1" t="s">
        <v>31903</v>
      </c>
      <c r="B3306" s="1" t="s">
        <v>6602</v>
      </c>
      <c r="C3306" s="1" t="s">
        <v>6603</v>
      </c>
      <c r="D3306" s="1" t="s">
        <v>6604</v>
      </c>
      <c r="E3306" s="1" t="s">
        <v>40</v>
      </c>
      <c r="F3306" s="1" t="s">
        <v>6605</v>
      </c>
      <c r="G3306" s="1" t="s">
        <v>6607</v>
      </c>
    </row>
    <row r="3307">
      <c r="A3307" s="1" t="s">
        <v>15568</v>
      </c>
      <c r="B3307" s="1" t="s">
        <v>169</v>
      </c>
      <c r="C3307" s="1" t="s">
        <v>170</v>
      </c>
      <c r="D3307" s="1" t="s">
        <v>6668</v>
      </c>
      <c r="E3307" s="1" t="s">
        <v>6669</v>
      </c>
      <c r="F3307" s="1" t="s">
        <v>3565</v>
      </c>
      <c r="G3307" s="1" t="s">
        <v>3567</v>
      </c>
      <c r="H3307" s="1" t="s">
        <v>183</v>
      </c>
      <c r="I3307" s="1" t="s">
        <v>184</v>
      </c>
    </row>
    <row r="3308">
      <c r="A3308" s="1" t="s">
        <v>15579</v>
      </c>
      <c r="B3308" s="1" t="s">
        <v>7215</v>
      </c>
      <c r="C3308" s="1" t="s">
        <v>7217</v>
      </c>
      <c r="D3308" s="1" t="s">
        <v>10319</v>
      </c>
      <c r="E3308" s="1" t="s">
        <v>10320</v>
      </c>
      <c r="F3308" s="1" t="s">
        <v>10315</v>
      </c>
      <c r="G3308" s="1" t="s">
        <v>10316</v>
      </c>
      <c r="H3308" s="1" t="s">
        <v>3908</v>
      </c>
      <c r="I3308" s="1" t="s">
        <v>3909</v>
      </c>
      <c r="J3308" s="1" t="s">
        <v>10371</v>
      </c>
      <c r="K3308" s="1" t="s">
        <v>10372</v>
      </c>
      <c r="L3308" s="1" t="s">
        <v>4883</v>
      </c>
      <c r="M3308" s="1" t="s">
        <v>4884</v>
      </c>
      <c r="O3308" s="1" t="s">
        <v>10324</v>
      </c>
      <c r="P3308" s="1" t="s">
        <v>10325</v>
      </c>
      <c r="Q3308" s="1" t="s">
        <v>10326</v>
      </c>
      <c r="R3308" s="1" t="s">
        <v>10316</v>
      </c>
      <c r="S3308" s="1" t="s">
        <v>3914</v>
      </c>
      <c r="T3308" s="1" t="s">
        <v>3916</v>
      </c>
      <c r="U3308" s="1" t="s">
        <v>3896</v>
      </c>
      <c r="V3308" s="1" t="s">
        <v>3899</v>
      </c>
      <c r="W3308" s="1" t="s">
        <v>337</v>
      </c>
      <c r="X3308" s="1" t="s">
        <v>338</v>
      </c>
      <c r="Y3308" s="1" t="s">
        <v>3901</v>
      </c>
      <c r="Z3308" s="1" t="s">
        <v>3902</v>
      </c>
      <c r="AA3308" s="1" t="s">
        <v>10329</v>
      </c>
      <c r="AB3308" s="1" t="s">
        <v>10330</v>
      </c>
      <c r="AC3308" s="1" t="s">
        <v>10331</v>
      </c>
      <c r="AD3308" s="1" t="s">
        <v>10332</v>
      </c>
    </row>
    <row r="3309">
      <c r="A3309" s="1" t="s">
        <v>15583</v>
      </c>
      <c r="B3309" s="1" t="s">
        <v>1068</v>
      </c>
      <c r="C3309" s="1" t="s">
        <v>1069</v>
      </c>
      <c r="D3309" s="1" t="s">
        <v>273</v>
      </c>
      <c r="E3309" s="1" t="s">
        <v>274</v>
      </c>
      <c r="F3309" s="1" t="s">
        <v>31919</v>
      </c>
      <c r="G3309" s="1" t="s">
        <v>1075</v>
      </c>
      <c r="H3309" s="1" t="s">
        <v>1074</v>
      </c>
      <c r="I3309" s="1" t="s">
        <v>1075</v>
      </c>
      <c r="J3309" s="1" t="s">
        <v>300</v>
      </c>
      <c r="K3309" s="1" t="s">
        <v>301</v>
      </c>
    </row>
    <row r="3310">
      <c r="A3310" s="1" t="s">
        <v>15589</v>
      </c>
      <c r="B3310" s="1" t="s">
        <v>625</v>
      </c>
      <c r="C3310" s="1" t="s">
        <v>628</v>
      </c>
      <c r="D3310" s="1" t="s">
        <v>31923</v>
      </c>
      <c r="E3310" s="1" t="s">
        <v>31925</v>
      </c>
      <c r="F3310" s="1" t="s">
        <v>11991</v>
      </c>
      <c r="G3310" s="1" t="s">
        <v>11992</v>
      </c>
      <c r="H3310" s="1" t="s">
        <v>31926</v>
      </c>
      <c r="I3310" s="1" t="s">
        <v>31927</v>
      </c>
      <c r="K3310" s="1" t="s">
        <v>31928</v>
      </c>
      <c r="L3310" s="1" t="s">
        <v>31925</v>
      </c>
      <c r="M3310" s="1" t="s">
        <v>11994</v>
      </c>
      <c r="N3310" s="1" t="s">
        <v>2045</v>
      </c>
      <c r="O3310" s="1" t="s">
        <v>645</v>
      </c>
      <c r="P3310" s="1" t="s">
        <v>646</v>
      </c>
    </row>
    <row r="3311">
      <c r="A3311" s="1" t="s">
        <v>15601</v>
      </c>
      <c r="B3311" s="1" t="s">
        <v>1539</v>
      </c>
      <c r="C3311" s="1" t="s">
        <v>1541</v>
      </c>
      <c r="D3311" s="1" t="s">
        <v>6271</v>
      </c>
      <c r="E3311" s="1" t="s">
        <v>6272</v>
      </c>
      <c r="F3311" s="1" t="s">
        <v>31930</v>
      </c>
      <c r="G3311" s="1" t="s">
        <v>1549</v>
      </c>
      <c r="H3311" s="1" t="s">
        <v>1551</v>
      </c>
      <c r="I3311" s="1" t="s">
        <v>1541</v>
      </c>
      <c r="J3311" s="1" t="s">
        <v>1554</v>
      </c>
      <c r="K3311" s="1" t="s">
        <v>1556</v>
      </c>
    </row>
    <row r="3312">
      <c r="A3312" s="1" t="s">
        <v>15609</v>
      </c>
      <c r="B3312" s="1" t="s">
        <v>1539</v>
      </c>
      <c r="C3312" s="1" t="s">
        <v>1541</v>
      </c>
      <c r="D3312" s="1" t="s">
        <v>1543</v>
      </c>
      <c r="E3312" s="1" t="s">
        <v>1545</v>
      </c>
      <c r="F3312" s="1" t="s">
        <v>31932</v>
      </c>
      <c r="G3312" s="1" t="s">
        <v>1541</v>
      </c>
      <c r="H3312" s="1" t="s">
        <v>1551</v>
      </c>
      <c r="I3312" s="1" t="s">
        <v>1541</v>
      </c>
      <c r="J3312" s="1" t="s">
        <v>1554</v>
      </c>
      <c r="K3312" s="1" t="s">
        <v>1556</v>
      </c>
    </row>
    <row r="3313">
      <c r="A3313" s="1" t="s">
        <v>15614</v>
      </c>
      <c r="B3313" s="1" t="s">
        <v>2047</v>
      </c>
      <c r="C3313" s="1" t="s">
        <v>2048</v>
      </c>
      <c r="D3313" s="1" t="s">
        <v>4551</v>
      </c>
      <c r="E3313" s="1" t="s">
        <v>4552</v>
      </c>
      <c r="F3313" s="1" t="s">
        <v>4553</v>
      </c>
      <c r="G3313" s="1" t="s">
        <v>4554</v>
      </c>
      <c r="H3313" s="1" t="s">
        <v>28600</v>
      </c>
      <c r="I3313" s="1" t="s">
        <v>4596</v>
      </c>
      <c r="J3313" s="1" t="s">
        <v>4561</v>
      </c>
      <c r="K3313" s="1" t="s">
        <v>4563</v>
      </c>
      <c r="L3313" s="2" t="s">
        <v>1012</v>
      </c>
      <c r="M3313" s="1" t="s">
        <v>609</v>
      </c>
      <c r="N3313" s="2" t="s">
        <v>4566</v>
      </c>
      <c r="O3313" s="1" t="s">
        <v>4569</v>
      </c>
      <c r="P3313" s="2" t="s">
        <v>539</v>
      </c>
      <c r="Q3313" s="1" t="s">
        <v>293</v>
      </c>
      <c r="R3313" s="2" t="s">
        <v>4573</v>
      </c>
      <c r="S3313" s="1" t="s">
        <v>3161</v>
      </c>
      <c r="T3313" s="2" t="s">
        <v>4578</v>
      </c>
      <c r="U3313" s="1" t="s">
        <v>4580</v>
      </c>
      <c r="V3313" s="2" t="s">
        <v>4582</v>
      </c>
      <c r="W3313" s="1" t="s">
        <v>4584</v>
      </c>
      <c r="X3313" s="2" t="s">
        <v>3509</v>
      </c>
      <c r="Y3313" s="1" t="s">
        <v>289</v>
      </c>
      <c r="Z3313" s="2" t="s">
        <v>1731</v>
      </c>
      <c r="AA3313" s="1" t="s">
        <v>1732</v>
      </c>
      <c r="AB3313" s="2" t="s">
        <v>4587</v>
      </c>
      <c r="AC3313" s="1" t="s">
        <v>4588</v>
      </c>
      <c r="AD3313" s="2" t="s">
        <v>4589</v>
      </c>
      <c r="AE3313" s="1" t="s">
        <v>4590</v>
      </c>
      <c r="AF3313" s="2" t="s">
        <v>4592</v>
      </c>
      <c r="AG3313" s="1" t="s">
        <v>4593</v>
      </c>
      <c r="AH3313" s="1" t="s">
        <v>4594</v>
      </c>
      <c r="AI3313" s="1" t="s">
        <v>4596</v>
      </c>
      <c r="AJ3313" s="1" t="s">
        <v>2058</v>
      </c>
      <c r="AK3313" s="1" t="s">
        <v>2060</v>
      </c>
    </row>
    <row r="3314">
      <c r="A3314" s="1" t="s">
        <v>15624</v>
      </c>
      <c r="B3314" s="1" t="s">
        <v>3526</v>
      </c>
      <c r="C3314" s="1" t="s">
        <v>3527</v>
      </c>
      <c r="D3314" s="1" t="s">
        <v>26457</v>
      </c>
      <c r="E3314" s="1" t="s">
        <v>26458</v>
      </c>
      <c r="F3314" s="1" t="s">
        <v>9190</v>
      </c>
      <c r="G3314" s="1" t="s">
        <v>9193</v>
      </c>
      <c r="I3314" s="1" t="s">
        <v>26459</v>
      </c>
      <c r="J3314" s="1" t="s">
        <v>26460</v>
      </c>
      <c r="K3314" s="1" t="s">
        <v>3547</v>
      </c>
      <c r="L3314" s="1" t="s">
        <v>3527</v>
      </c>
    </row>
    <row r="3315">
      <c r="A3315" s="1" t="s">
        <v>31936</v>
      </c>
      <c r="B3315" s="1" t="s">
        <v>206</v>
      </c>
      <c r="C3315" s="1" t="s">
        <v>207</v>
      </c>
      <c r="D3315" s="1" t="s">
        <v>31937</v>
      </c>
      <c r="E3315" s="1" t="s">
        <v>31938</v>
      </c>
      <c r="F3315" s="1" t="s">
        <v>31939</v>
      </c>
      <c r="G3315" s="1" t="s">
        <v>31940</v>
      </c>
      <c r="H3315" s="1" t="s">
        <v>31941</v>
      </c>
      <c r="I3315" s="1" t="s">
        <v>31942</v>
      </c>
      <c r="K3315" s="1" t="s">
        <v>31943</v>
      </c>
      <c r="L3315" s="1" t="s">
        <v>31942</v>
      </c>
      <c r="N3315" s="1" t="s">
        <v>220</v>
      </c>
      <c r="O3315" s="1" t="s">
        <v>221</v>
      </c>
    </row>
    <row r="3316">
      <c r="A3316" s="1" t="s">
        <v>15644</v>
      </c>
      <c r="B3316" s="1" t="s">
        <v>9839</v>
      </c>
      <c r="C3316" s="1" t="s">
        <v>9842</v>
      </c>
      <c r="D3316" s="1" t="s">
        <v>26450</v>
      </c>
      <c r="E3316" s="1" t="s">
        <v>26452</v>
      </c>
      <c r="G3316" s="1" t="s">
        <v>9848</v>
      </c>
      <c r="H3316" s="1" t="s">
        <v>9846</v>
      </c>
      <c r="J3316" s="1" t="s">
        <v>6728</v>
      </c>
      <c r="K3316" s="1" t="s">
        <v>6729</v>
      </c>
    </row>
    <row r="3317">
      <c r="A3317" s="1" t="s">
        <v>15648</v>
      </c>
      <c r="B3317" s="1" t="s">
        <v>24467</v>
      </c>
      <c r="C3317" s="1" t="s">
        <v>24468</v>
      </c>
      <c r="D3317" s="1" t="s">
        <v>24469</v>
      </c>
      <c r="E3317" s="1" t="s">
        <v>24470</v>
      </c>
      <c r="F3317" s="1" t="s">
        <v>21391</v>
      </c>
      <c r="G3317" s="1" t="s">
        <v>21392</v>
      </c>
      <c r="H3317" s="1" t="s">
        <v>24472</v>
      </c>
      <c r="I3317" s="1" t="s">
        <v>24473</v>
      </c>
      <c r="J3317" s="1" t="s">
        <v>31947</v>
      </c>
      <c r="K3317" s="1" t="s">
        <v>31948</v>
      </c>
      <c r="L3317" s="1" t="s">
        <v>24474</v>
      </c>
      <c r="M3317" s="1" t="s">
        <v>24475</v>
      </c>
      <c r="N3317" s="1" t="s">
        <v>24476</v>
      </c>
      <c r="O3317" s="1" t="s">
        <v>24477</v>
      </c>
      <c r="P3317" s="1" t="s">
        <v>31949</v>
      </c>
      <c r="Q3317" s="1" t="s">
        <v>31950</v>
      </c>
      <c r="S3317" s="1" t="s">
        <v>24480</v>
      </c>
      <c r="T3317" s="1" t="s">
        <v>24481</v>
      </c>
      <c r="U3317" s="1" t="s">
        <v>24482</v>
      </c>
      <c r="V3317" s="1" t="s">
        <v>24483</v>
      </c>
      <c r="Z3317" s="1" t="s">
        <v>21401</v>
      </c>
      <c r="AA3317" s="1" t="s">
        <v>21402</v>
      </c>
      <c r="AB3317" s="1" t="s">
        <v>24484</v>
      </c>
      <c r="AC3317" s="1" t="s">
        <v>24485</v>
      </c>
    </row>
    <row r="3318">
      <c r="A3318" s="1" t="s">
        <v>31952</v>
      </c>
      <c r="B3318" s="1" t="s">
        <v>11543</v>
      </c>
      <c r="C3318" s="1" t="s">
        <v>139</v>
      </c>
    </row>
    <row r="3319">
      <c r="A3319" s="1" t="s">
        <v>15657</v>
      </c>
      <c r="B3319" s="1" t="s">
        <v>791</v>
      </c>
      <c r="C3319" s="1" t="s">
        <v>794</v>
      </c>
      <c r="D3319" s="1" t="s">
        <v>11543</v>
      </c>
      <c r="E3319" s="1" t="s">
        <v>139</v>
      </c>
      <c r="F3319" s="1" t="s">
        <v>799</v>
      </c>
      <c r="G3319" s="1" t="s">
        <v>800</v>
      </c>
      <c r="I3319" s="1" t="s">
        <v>804</v>
      </c>
      <c r="J3319" s="1" t="s">
        <v>806</v>
      </c>
    </row>
    <row r="3320">
      <c r="A3320" s="1" t="s">
        <v>15667</v>
      </c>
      <c r="B3320" s="1" t="s">
        <v>1544</v>
      </c>
      <c r="C3320" s="1" t="s">
        <v>1546</v>
      </c>
      <c r="D3320" s="1" t="s">
        <v>1540</v>
      </c>
      <c r="E3320" s="1" t="s">
        <v>1542</v>
      </c>
      <c r="F3320" s="1" t="s">
        <v>1536</v>
      </c>
      <c r="G3320" s="1" t="s">
        <v>1538</v>
      </c>
      <c r="H3320" s="1" t="s">
        <v>1552</v>
      </c>
      <c r="I3320" s="1" t="s">
        <v>1553</v>
      </c>
      <c r="J3320" s="1" t="s">
        <v>31953</v>
      </c>
      <c r="K3320" s="1" t="s">
        <v>31954</v>
      </c>
      <c r="M3320" s="1" t="s">
        <v>1560</v>
      </c>
      <c r="N3320" s="1" t="s">
        <v>1561</v>
      </c>
      <c r="O3320" s="1" t="s">
        <v>1558</v>
      </c>
      <c r="P3320" s="1" t="s">
        <v>1559</v>
      </c>
      <c r="Q3320" s="1" t="s">
        <v>1565</v>
      </c>
      <c r="R3320" s="1" t="s">
        <v>1567</v>
      </c>
      <c r="S3320" s="1" t="s">
        <v>1573</v>
      </c>
      <c r="T3320" s="1" t="s">
        <v>1575</v>
      </c>
      <c r="U3320" s="1" t="s">
        <v>1569</v>
      </c>
      <c r="V3320" s="1" t="s">
        <v>1571</v>
      </c>
    </row>
    <row r="3321">
      <c r="A3321" s="1" t="s">
        <v>15683</v>
      </c>
      <c r="B3321" s="1" t="s">
        <v>9838</v>
      </c>
      <c r="C3321" s="1" t="s">
        <v>9840</v>
      </c>
      <c r="D3321" s="1" t="s">
        <v>9835</v>
      </c>
      <c r="E3321" s="1" t="s">
        <v>9836</v>
      </c>
      <c r="F3321" s="1" t="s">
        <v>31960</v>
      </c>
      <c r="G3321" s="1" t="s">
        <v>31961</v>
      </c>
      <c r="H3321" s="1" t="s">
        <v>9845</v>
      </c>
      <c r="I3321" s="1" t="s">
        <v>9847</v>
      </c>
      <c r="J3321" s="1" t="s">
        <v>9849</v>
      </c>
      <c r="K3321" s="1" t="s">
        <v>9850</v>
      </c>
    </row>
    <row r="3322">
      <c r="A3322" s="1" t="s">
        <v>15687</v>
      </c>
      <c r="B3322" s="1" t="s">
        <v>1255</v>
      </c>
      <c r="C3322" s="1" t="s">
        <v>1257</v>
      </c>
      <c r="D3322" s="1" t="s">
        <v>1259</v>
      </c>
      <c r="E3322" s="1" t="s">
        <v>1260</v>
      </c>
      <c r="F3322" s="1" t="s">
        <v>31963</v>
      </c>
      <c r="G3322" s="1" t="s">
        <v>7457</v>
      </c>
      <c r="H3322" s="1" t="s">
        <v>1267</v>
      </c>
      <c r="I3322" s="1" t="s">
        <v>1269</v>
      </c>
      <c r="L3322" s="1" t="s">
        <v>1272</v>
      </c>
      <c r="M3322" s="1" t="s">
        <v>1274</v>
      </c>
      <c r="N3322" s="1" t="s">
        <v>532</v>
      </c>
      <c r="O3322" s="1" t="s">
        <v>534</v>
      </c>
      <c r="Q3322" s="1" t="s">
        <v>1283</v>
      </c>
      <c r="R3322" s="1" t="s">
        <v>1285</v>
      </c>
    </row>
    <row r="3323">
      <c r="A3323" s="1" t="s">
        <v>12697</v>
      </c>
      <c r="B3323" s="1" t="s">
        <v>4540</v>
      </c>
      <c r="C3323" s="1" t="s">
        <v>4541</v>
      </c>
      <c r="D3323" s="1" t="s">
        <v>31970</v>
      </c>
      <c r="E3323" s="1" t="s">
        <v>31971</v>
      </c>
      <c r="F3323" s="1" t="s">
        <v>31972</v>
      </c>
      <c r="G3323" s="1" t="s">
        <v>31973</v>
      </c>
      <c r="I3323" s="1" t="s">
        <v>31974</v>
      </c>
      <c r="J3323" s="1" t="s">
        <v>31975</v>
      </c>
      <c r="K3323" s="1" t="s">
        <v>4547</v>
      </c>
      <c r="L3323" s="1" t="s">
        <v>4548</v>
      </c>
    </row>
    <row r="3324">
      <c r="A3324" s="1" t="s">
        <v>15734</v>
      </c>
      <c r="B3324" s="1" t="s">
        <v>9588</v>
      </c>
      <c r="C3324" s="1" t="s">
        <v>40</v>
      </c>
    </row>
    <row r="3325">
      <c r="A3325" s="1" t="s">
        <v>15750</v>
      </c>
      <c r="B3325" s="1" t="s">
        <v>31977</v>
      </c>
      <c r="C3325" s="1" t="s">
        <v>31978</v>
      </c>
      <c r="D3325" s="1" t="s">
        <v>31979</v>
      </c>
      <c r="E3325" s="1" t="s">
        <v>31980</v>
      </c>
      <c r="F3325" s="1" t="s">
        <v>31981</v>
      </c>
      <c r="G3325" s="1" t="s">
        <v>31983</v>
      </c>
      <c r="I3325" s="1" t="s">
        <v>31984</v>
      </c>
      <c r="J3325" s="1" t="s">
        <v>31985</v>
      </c>
      <c r="K3325" s="1" t="s">
        <v>31986</v>
      </c>
      <c r="L3325" s="1" t="s">
        <v>31987</v>
      </c>
    </row>
    <row r="3326">
      <c r="A3326" s="1" t="s">
        <v>15754</v>
      </c>
      <c r="B3326" s="1" t="s">
        <v>31988</v>
      </c>
      <c r="C3326" s="1" t="s">
        <v>189</v>
      </c>
    </row>
    <row r="3327">
      <c r="A3327" s="1" t="s">
        <v>15756</v>
      </c>
      <c r="B3327" s="1" t="s">
        <v>31989</v>
      </c>
      <c r="C3327" s="1" t="s">
        <v>40</v>
      </c>
    </row>
    <row r="3328">
      <c r="A3328" s="1" t="s">
        <v>15761</v>
      </c>
      <c r="B3328" s="1" t="s">
        <v>5991</v>
      </c>
      <c r="C3328" s="1" t="s">
        <v>5992</v>
      </c>
      <c r="D3328" s="1" t="s">
        <v>31990</v>
      </c>
      <c r="E3328" s="1" t="s">
        <v>31992</v>
      </c>
      <c r="F3328" s="1" t="s">
        <v>31993</v>
      </c>
      <c r="G3328" s="1" t="s">
        <v>29956</v>
      </c>
      <c r="I3328" s="1" t="s">
        <v>6000</v>
      </c>
      <c r="J3328" s="1" t="s">
        <v>6001</v>
      </c>
      <c r="K3328" s="1" t="s">
        <v>4029</v>
      </c>
      <c r="L3328" s="1" t="s">
        <v>4030</v>
      </c>
    </row>
    <row r="3329">
      <c r="A3329" s="1" t="s">
        <v>15773</v>
      </c>
      <c r="B3329" s="1" t="s">
        <v>19677</v>
      </c>
      <c r="C3329" s="1" t="s">
        <v>40</v>
      </c>
    </row>
    <row r="3330">
      <c r="A3330" s="1" t="s">
        <v>15800</v>
      </c>
      <c r="B3330" s="1" t="s">
        <v>19669</v>
      </c>
      <c r="C3330" s="1" t="s">
        <v>19670</v>
      </c>
      <c r="D3330" s="1" t="s">
        <v>19671</v>
      </c>
      <c r="E3330" s="1" t="s">
        <v>19672</v>
      </c>
      <c r="G3330" s="1" t="s">
        <v>19673</v>
      </c>
      <c r="H3330" s="1" t="s">
        <v>19670</v>
      </c>
    </row>
    <row r="3331">
      <c r="A3331" s="1" t="s">
        <v>15851</v>
      </c>
      <c r="B3331" s="1" t="s">
        <v>32001</v>
      </c>
      <c r="C3331" s="1" t="s">
        <v>32003</v>
      </c>
      <c r="D3331" s="1" t="s">
        <v>19658</v>
      </c>
      <c r="E3331" s="1" t="s">
        <v>19660</v>
      </c>
      <c r="F3331" s="1" t="s">
        <v>19662</v>
      </c>
      <c r="G3331" s="1" t="s">
        <v>19664</v>
      </c>
      <c r="H3331" s="1" t="s">
        <v>32004</v>
      </c>
      <c r="I3331" s="1" t="s">
        <v>32005</v>
      </c>
      <c r="J3331" s="1" t="s">
        <v>19666</v>
      </c>
      <c r="K3331" s="1" t="s">
        <v>19667</v>
      </c>
    </row>
    <row r="3332">
      <c r="A3332" s="1" t="s">
        <v>15867</v>
      </c>
      <c r="B3332" s="1" t="s">
        <v>12449</v>
      </c>
      <c r="C3332" s="1" t="s">
        <v>12450</v>
      </c>
      <c r="D3332" s="1" t="s">
        <v>7947</v>
      </c>
      <c r="E3332" s="1" t="s">
        <v>7949</v>
      </c>
      <c r="F3332" s="1" t="s">
        <v>12453</v>
      </c>
      <c r="G3332" s="1" t="s">
        <v>12454</v>
      </c>
    </row>
    <row r="3333">
      <c r="A3333" s="1" t="s">
        <v>15879</v>
      </c>
      <c r="B3333" s="1" t="s">
        <v>6507</v>
      </c>
      <c r="C3333" s="1" t="s">
        <v>6509</v>
      </c>
      <c r="D3333" s="1" t="s">
        <v>2957</v>
      </c>
      <c r="E3333" s="1" t="s">
        <v>2959</v>
      </c>
      <c r="F3333" s="1" t="s">
        <v>2960</v>
      </c>
      <c r="G3333" s="1" t="s">
        <v>2961</v>
      </c>
      <c r="H3333" s="1" t="s">
        <v>15112</v>
      </c>
      <c r="I3333" s="1" t="s">
        <v>15113</v>
      </c>
      <c r="J3333" s="1" t="s">
        <v>6517</v>
      </c>
      <c r="K3333" s="1" t="s">
        <v>6519</v>
      </c>
      <c r="N3333" s="1" t="s">
        <v>6521</v>
      </c>
      <c r="O3333" s="1" t="s">
        <v>2973</v>
      </c>
      <c r="P3333" s="1" t="s">
        <v>2975</v>
      </c>
      <c r="Q3333" s="1" t="s">
        <v>2977</v>
      </c>
      <c r="R3333" s="1" t="s">
        <v>2979</v>
      </c>
      <c r="S3333" s="1" t="s">
        <v>2980</v>
      </c>
    </row>
    <row r="3334">
      <c r="A3334" s="1" t="s">
        <v>32008</v>
      </c>
      <c r="B3334" s="1" t="s">
        <v>1255</v>
      </c>
      <c r="C3334" s="1" t="s">
        <v>1257</v>
      </c>
      <c r="D3334" s="1" t="s">
        <v>1259</v>
      </c>
      <c r="E3334" s="1" t="s">
        <v>1260</v>
      </c>
      <c r="F3334" s="1" t="s">
        <v>31963</v>
      </c>
      <c r="G3334" s="1" t="s">
        <v>7457</v>
      </c>
      <c r="H3334" s="1" t="s">
        <v>1267</v>
      </c>
      <c r="I3334" s="1" t="s">
        <v>1269</v>
      </c>
      <c r="L3334" s="1" t="s">
        <v>1272</v>
      </c>
      <c r="M3334" s="1" t="s">
        <v>1274</v>
      </c>
      <c r="N3334" s="1" t="s">
        <v>532</v>
      </c>
      <c r="O3334" s="1" t="s">
        <v>534</v>
      </c>
      <c r="Q3334" s="1" t="s">
        <v>1283</v>
      </c>
      <c r="R3334" s="1" t="s">
        <v>1285</v>
      </c>
    </row>
    <row r="3335">
      <c r="A3335" s="1" t="s">
        <v>15887</v>
      </c>
      <c r="B3335" s="1" t="s">
        <v>720</v>
      </c>
      <c r="C3335" s="1" t="s">
        <v>722</v>
      </c>
      <c r="E3335" s="1" t="s">
        <v>15118</v>
      </c>
      <c r="F3335" s="1" t="s">
        <v>189</v>
      </c>
      <c r="G3335" s="1" t="s">
        <v>12732</v>
      </c>
      <c r="H3335" s="1" t="s">
        <v>12733</v>
      </c>
      <c r="I3335" s="1" t="s">
        <v>759</v>
      </c>
      <c r="J3335" s="1" t="s">
        <v>760</v>
      </c>
    </row>
    <row r="3336">
      <c r="A3336" s="1" t="s">
        <v>15891</v>
      </c>
      <c r="B3336" s="1" t="s">
        <v>32013</v>
      </c>
      <c r="C3336" s="1" t="s">
        <v>5784</v>
      </c>
    </row>
    <row r="3337">
      <c r="A3337" s="1" t="s">
        <v>15903</v>
      </c>
      <c r="B3337" s="1" t="s">
        <v>1270</v>
      </c>
      <c r="C3337" s="1" t="s">
        <v>1271</v>
      </c>
      <c r="D3337" s="1" t="s">
        <v>1273</v>
      </c>
      <c r="E3337" s="1" t="s">
        <v>1275</v>
      </c>
      <c r="F3337" s="1" t="s">
        <v>21388</v>
      </c>
      <c r="G3337" s="1" t="s">
        <v>21389</v>
      </c>
      <c r="I3337" s="1" t="s">
        <v>1281</v>
      </c>
      <c r="J3337" s="1" t="s">
        <v>1280</v>
      </c>
      <c r="K3337" s="1" t="s">
        <v>1282</v>
      </c>
      <c r="L3337" s="1" t="s">
        <v>1284</v>
      </c>
    </row>
    <row r="3338">
      <c r="A3338" s="1" t="s">
        <v>15904</v>
      </c>
      <c r="B3338" s="1" t="s">
        <v>803</v>
      </c>
      <c r="C3338" s="1" t="s">
        <v>805</v>
      </c>
      <c r="D3338" s="1" t="s">
        <v>807</v>
      </c>
      <c r="E3338" s="1" t="s">
        <v>808</v>
      </c>
      <c r="F3338" s="1" t="s">
        <v>21369</v>
      </c>
      <c r="G3338" s="1" t="s">
        <v>21370</v>
      </c>
      <c r="H3338" s="1" t="s">
        <v>21371</v>
      </c>
      <c r="I3338" s="1" t="s">
        <v>21373</v>
      </c>
      <c r="J3338" s="1" t="s">
        <v>91</v>
      </c>
      <c r="K3338" s="1" t="s">
        <v>92</v>
      </c>
      <c r="L3338" s="1" t="s">
        <v>5923</v>
      </c>
      <c r="M3338" s="1" t="s">
        <v>5924</v>
      </c>
      <c r="N3338" s="2" t="s">
        <v>4075</v>
      </c>
      <c r="O3338" s="1" t="s">
        <v>4077</v>
      </c>
      <c r="P3338" s="2" t="s">
        <v>5925</v>
      </c>
      <c r="Q3338" s="1" t="s">
        <v>5927</v>
      </c>
      <c r="S3338" s="1" t="s">
        <v>812</v>
      </c>
      <c r="T3338" s="1" t="s">
        <v>808</v>
      </c>
      <c r="U3338" s="1" t="s">
        <v>21379</v>
      </c>
      <c r="V3338" s="1" t="s">
        <v>21381</v>
      </c>
      <c r="W3338" s="1" t="s">
        <v>814</v>
      </c>
      <c r="X3338" s="1" t="s">
        <v>816</v>
      </c>
      <c r="Z3338" s="1" t="s">
        <v>817</v>
      </c>
      <c r="AA3338" s="1" t="s">
        <v>818</v>
      </c>
    </row>
    <row r="3339">
      <c r="A3339" s="1" t="s">
        <v>15922</v>
      </c>
      <c r="B3339" s="1" t="s">
        <v>1414</v>
      </c>
      <c r="C3339" s="1" t="s">
        <v>1415</v>
      </c>
      <c r="D3339" s="1" t="s">
        <v>21361</v>
      </c>
      <c r="E3339" s="1" t="s">
        <v>21363</v>
      </c>
      <c r="F3339" s="1" t="s">
        <v>3125</v>
      </c>
      <c r="G3339" s="1" t="s">
        <v>1422</v>
      </c>
      <c r="H3339" s="1" t="s">
        <v>1424</v>
      </c>
      <c r="I3339" s="1" t="s">
        <v>1426</v>
      </c>
    </row>
    <row r="3340">
      <c r="A3340" s="1" t="s">
        <v>15926</v>
      </c>
      <c r="B3340" s="1" t="s">
        <v>16514</v>
      </c>
      <c r="C3340" s="1" t="s">
        <v>16515</v>
      </c>
      <c r="D3340" s="1" t="s">
        <v>21341</v>
      </c>
      <c r="E3340" s="1" t="s">
        <v>21342</v>
      </c>
      <c r="F3340" s="1" t="s">
        <v>21343</v>
      </c>
      <c r="G3340" s="1" t="s">
        <v>21344</v>
      </c>
      <c r="K3340" s="1" t="s">
        <v>16527</v>
      </c>
      <c r="L3340" s="1" t="s">
        <v>16528</v>
      </c>
      <c r="M3340" s="1" t="s">
        <v>21345</v>
      </c>
      <c r="N3340" s="1" t="s">
        <v>21342</v>
      </c>
      <c r="O3340" s="1" t="s">
        <v>3110</v>
      </c>
      <c r="P3340" s="1" t="s">
        <v>3111</v>
      </c>
      <c r="Q3340" s="1" t="s">
        <v>3112</v>
      </c>
      <c r="R3340" s="1" t="s">
        <v>3113</v>
      </c>
    </row>
    <row r="3341">
      <c r="A3341" s="1" t="s">
        <v>15946</v>
      </c>
      <c r="B3341" s="1" t="s">
        <v>32040</v>
      </c>
      <c r="C3341" s="1" t="s">
        <v>189</v>
      </c>
    </row>
    <row r="3342">
      <c r="A3342" s="1" t="s">
        <v>15949</v>
      </c>
      <c r="B3342" s="1" t="s">
        <v>169</v>
      </c>
      <c r="C3342" s="1" t="s">
        <v>170</v>
      </c>
      <c r="D3342" s="1" t="s">
        <v>1430</v>
      </c>
      <c r="E3342" s="1" t="s">
        <v>1432</v>
      </c>
      <c r="F3342" s="1" t="s">
        <v>1434</v>
      </c>
      <c r="G3342" s="1" t="s">
        <v>1436</v>
      </c>
      <c r="H3342" s="1" t="s">
        <v>1438</v>
      </c>
      <c r="I3342" s="1" t="s">
        <v>1440</v>
      </c>
      <c r="J3342" s="1" t="s">
        <v>21330</v>
      </c>
      <c r="K3342" s="1" t="s">
        <v>21334</v>
      </c>
      <c r="L3342" s="1" t="s">
        <v>1448</v>
      </c>
      <c r="M3342" s="1" t="s">
        <v>1449</v>
      </c>
      <c r="P3342" s="1" t="s">
        <v>1450</v>
      </c>
      <c r="Q3342" s="1" t="s">
        <v>1451</v>
      </c>
      <c r="R3342" s="1" t="s">
        <v>1452</v>
      </c>
      <c r="S3342" s="1" t="s">
        <v>1453</v>
      </c>
      <c r="T3342" s="1" t="s">
        <v>1457</v>
      </c>
      <c r="U3342" s="1" t="s">
        <v>1458</v>
      </c>
      <c r="X3342" s="1" t="s">
        <v>183</v>
      </c>
      <c r="Y3342" s="1" t="s">
        <v>184</v>
      </c>
    </row>
    <row r="3343">
      <c r="A3343" s="1" t="s">
        <v>15952</v>
      </c>
      <c r="B3343" s="1" t="s">
        <v>720</v>
      </c>
      <c r="C3343" s="1" t="s">
        <v>722</v>
      </c>
      <c r="D3343" s="1" t="s">
        <v>21197</v>
      </c>
      <c r="E3343" s="1" t="s">
        <v>21199</v>
      </c>
      <c r="F3343" s="1" t="s">
        <v>21322</v>
      </c>
      <c r="G3343" s="1" t="s">
        <v>21323</v>
      </c>
      <c r="J3343" s="1" t="s">
        <v>759</v>
      </c>
      <c r="K3343" s="1" t="s">
        <v>760</v>
      </c>
    </row>
    <row r="3344">
      <c r="A3344" s="1" t="s">
        <v>15957</v>
      </c>
      <c r="B3344" s="1" t="s">
        <v>32045</v>
      </c>
      <c r="C3344" s="1" t="s">
        <v>32046</v>
      </c>
    </row>
    <row r="3345">
      <c r="A3345" s="1" t="s">
        <v>15973</v>
      </c>
      <c r="B3345" s="1" t="s">
        <v>2047</v>
      </c>
      <c r="C3345" s="1" t="s">
        <v>2048</v>
      </c>
      <c r="D3345" s="1" t="s">
        <v>2113</v>
      </c>
      <c r="E3345" s="1" t="s">
        <v>2115</v>
      </c>
      <c r="F3345" s="1" t="s">
        <v>2117</v>
      </c>
      <c r="G3345" s="1" t="s">
        <v>2119</v>
      </c>
      <c r="H3345" s="1" t="s">
        <v>13206</v>
      </c>
      <c r="I3345" s="1" t="s">
        <v>13208</v>
      </c>
      <c r="J3345" s="1" t="s">
        <v>32047</v>
      </c>
      <c r="K3345" s="1" t="s">
        <v>32048</v>
      </c>
      <c r="L3345" s="1" t="s">
        <v>32049</v>
      </c>
      <c r="M3345" s="1" t="s">
        <v>32050</v>
      </c>
      <c r="N3345" s="1" t="s">
        <v>32051</v>
      </c>
      <c r="O3345" s="1" t="s">
        <v>32052</v>
      </c>
      <c r="P3345" s="2" t="s">
        <v>10652</v>
      </c>
      <c r="Q3345" s="1" t="s">
        <v>10653</v>
      </c>
      <c r="S3345" s="1" t="s">
        <v>2223</v>
      </c>
      <c r="T3345" s="1" t="s">
        <v>2225</v>
      </c>
      <c r="U3345" s="1" t="s">
        <v>2228</v>
      </c>
      <c r="V3345" s="1" t="s">
        <v>2222</v>
      </c>
      <c r="W3345" s="1" t="s">
        <v>13216</v>
      </c>
      <c r="X3345" s="1" t="s">
        <v>13217</v>
      </c>
      <c r="Y3345" s="1" t="s">
        <v>2058</v>
      </c>
      <c r="Z3345" s="1" t="s">
        <v>2060</v>
      </c>
      <c r="AA3345" s="1" t="s">
        <v>2234</v>
      </c>
      <c r="AB3345" s="1" t="s">
        <v>2236</v>
      </c>
    </row>
    <row r="3346">
      <c r="A3346" s="1" t="s">
        <v>15984</v>
      </c>
      <c r="B3346" s="1" t="s">
        <v>32053</v>
      </c>
      <c r="C3346" s="1" t="s">
        <v>40</v>
      </c>
    </row>
    <row r="3347">
      <c r="A3347" s="1" t="s">
        <v>16003</v>
      </c>
      <c r="B3347" s="1" t="s">
        <v>829</v>
      </c>
      <c r="C3347" s="1" t="s">
        <v>830</v>
      </c>
      <c r="D3347" s="1" t="s">
        <v>32054</v>
      </c>
      <c r="E3347" s="1" t="s">
        <v>32055</v>
      </c>
      <c r="F3347" s="1" t="s">
        <v>32056</v>
      </c>
      <c r="G3347" s="1" t="s">
        <v>12166</v>
      </c>
    </row>
    <row r="3348">
      <c r="A3348" s="1" t="s">
        <v>16008</v>
      </c>
      <c r="B3348" s="1" t="s">
        <v>950</v>
      </c>
      <c r="C3348" s="1" t="s">
        <v>952</v>
      </c>
      <c r="D3348" s="1" t="s">
        <v>32057</v>
      </c>
      <c r="E3348" s="1" t="s">
        <v>28500</v>
      </c>
      <c r="F3348" s="1" t="s">
        <v>957</v>
      </c>
      <c r="G3348" s="1" t="s">
        <v>958</v>
      </c>
      <c r="I3348" s="1" t="s">
        <v>959</v>
      </c>
      <c r="J3348" s="1" t="s">
        <v>963</v>
      </c>
    </row>
    <row r="3349">
      <c r="A3349" s="1" t="s">
        <v>16027</v>
      </c>
      <c r="B3349" s="1" t="s">
        <v>32059</v>
      </c>
      <c r="C3349" s="1" t="s">
        <v>32060</v>
      </c>
      <c r="D3349" s="1" t="s">
        <v>16463</v>
      </c>
      <c r="E3349" s="1" t="s">
        <v>16464</v>
      </c>
      <c r="F3349" s="1" t="s">
        <v>1267</v>
      </c>
      <c r="G3349" s="1" t="s">
        <v>1269</v>
      </c>
      <c r="H3349" s="1" t="s">
        <v>32061</v>
      </c>
      <c r="I3349" s="1" t="s">
        <v>32062</v>
      </c>
      <c r="J3349" s="1" t="s">
        <v>6583</v>
      </c>
      <c r="K3349" s="1" t="s">
        <v>6584</v>
      </c>
    </row>
    <row r="3350">
      <c r="A3350" s="1" t="s">
        <v>16068</v>
      </c>
      <c r="B3350" s="1" t="s">
        <v>1747</v>
      </c>
      <c r="C3350" s="1" t="s">
        <v>1748</v>
      </c>
      <c r="D3350" s="1" t="s">
        <v>4279</v>
      </c>
      <c r="E3350" s="1" t="s">
        <v>4280</v>
      </c>
      <c r="F3350" s="1" t="s">
        <v>4281</v>
      </c>
      <c r="G3350" s="1" t="s">
        <v>4282</v>
      </c>
      <c r="H3350" s="1" t="s">
        <v>4284</v>
      </c>
      <c r="I3350" s="1" t="s">
        <v>4286</v>
      </c>
      <c r="J3350" s="1" t="s">
        <v>1753</v>
      </c>
      <c r="K3350" s="1" t="s">
        <v>1754</v>
      </c>
      <c r="L3350" s="1" t="s">
        <v>4287</v>
      </c>
      <c r="M3350" s="1" t="s">
        <v>4288</v>
      </c>
      <c r="N3350" s="1" t="s">
        <v>4289</v>
      </c>
      <c r="O3350" s="1" t="s">
        <v>4290</v>
      </c>
      <c r="Q3350" s="1" t="s">
        <v>1761</v>
      </c>
      <c r="R3350" s="1" t="s">
        <v>1763</v>
      </c>
    </row>
    <row r="3351">
      <c r="A3351" s="1" t="s">
        <v>16076</v>
      </c>
      <c r="B3351" s="1" t="s">
        <v>4263</v>
      </c>
      <c r="C3351" s="1" t="s">
        <v>4264</v>
      </c>
    </row>
    <row r="3352">
      <c r="A3352" s="1" t="s">
        <v>16090</v>
      </c>
      <c r="B3352" s="1" t="s">
        <v>169</v>
      </c>
      <c r="C3352" s="1" t="s">
        <v>170</v>
      </c>
      <c r="D3352" s="1" t="s">
        <v>262</v>
      </c>
      <c r="E3352" s="1" t="s">
        <v>263</v>
      </c>
      <c r="F3352" s="1" t="s">
        <v>264</v>
      </c>
      <c r="G3352" s="1" t="s">
        <v>265</v>
      </c>
      <c r="H3352" s="1" t="s">
        <v>4255</v>
      </c>
      <c r="I3352" s="1" t="s">
        <v>4257</v>
      </c>
      <c r="L3352" s="1" t="s">
        <v>268</v>
      </c>
      <c r="M3352" s="1" t="s">
        <v>269</v>
      </c>
      <c r="N3352" s="1" t="s">
        <v>532</v>
      </c>
      <c r="O3352" s="1" t="s">
        <v>534</v>
      </c>
      <c r="Q3352" s="1" t="s">
        <v>183</v>
      </c>
      <c r="R3352" s="1" t="s">
        <v>184</v>
      </c>
    </row>
    <row r="3353">
      <c r="A3353" s="1" t="s">
        <v>16101</v>
      </c>
      <c r="B3353" s="1" t="s">
        <v>763</v>
      </c>
      <c r="C3353" s="1" t="s">
        <v>765</v>
      </c>
      <c r="D3353" s="1" t="s">
        <v>3880</v>
      </c>
      <c r="E3353" s="1" t="s">
        <v>3881</v>
      </c>
      <c r="F3353" s="1" t="s">
        <v>11087</v>
      </c>
      <c r="G3353" s="1" t="s">
        <v>189</v>
      </c>
      <c r="H3353" s="1" t="s">
        <v>3884</v>
      </c>
      <c r="I3353" s="1" t="s">
        <v>3883</v>
      </c>
      <c r="J3353" s="1" t="s">
        <v>776</v>
      </c>
      <c r="K3353" s="1" t="s">
        <v>777</v>
      </c>
    </row>
    <row r="3354">
      <c r="A3354" s="1" t="s">
        <v>16133</v>
      </c>
      <c r="B3354" s="1" t="s">
        <v>32090</v>
      </c>
      <c r="C3354" s="1" t="s">
        <v>32091</v>
      </c>
      <c r="D3354" s="1" t="s">
        <v>32092</v>
      </c>
      <c r="E3354" s="1" t="s">
        <v>189</v>
      </c>
      <c r="F3354" s="1" t="s">
        <v>32094</v>
      </c>
      <c r="G3354" s="1" t="s">
        <v>32091</v>
      </c>
      <c r="H3354" s="1" t="s">
        <v>7235</v>
      </c>
      <c r="I3354" s="1" t="s">
        <v>7236</v>
      </c>
    </row>
    <row r="3355">
      <c r="A3355" s="1" t="s">
        <v>16141</v>
      </c>
      <c r="B3355" s="1" t="s">
        <v>1174</v>
      </c>
      <c r="C3355" s="1" t="s">
        <v>1176</v>
      </c>
      <c r="D3355" s="1" t="s">
        <v>779</v>
      </c>
      <c r="E3355" s="1" t="s">
        <v>780</v>
      </c>
      <c r="F3355" s="1" t="s">
        <v>32095</v>
      </c>
      <c r="G3355" s="1" t="s">
        <v>32096</v>
      </c>
      <c r="H3355" s="1" t="s">
        <v>2145</v>
      </c>
      <c r="I3355" s="1" t="s">
        <v>2146</v>
      </c>
      <c r="J3355" s="1" t="s">
        <v>1178</v>
      </c>
      <c r="K3355" s="1" t="s">
        <v>1180</v>
      </c>
      <c r="L3355" s="1" t="s">
        <v>786</v>
      </c>
      <c r="M3355" s="1" t="s">
        <v>787</v>
      </c>
      <c r="N3355" s="1" t="s">
        <v>788</v>
      </c>
      <c r="O3355" s="1" t="s">
        <v>789</v>
      </c>
    </row>
    <row r="3356">
      <c r="A3356" s="1" t="s">
        <v>16143</v>
      </c>
      <c r="B3356" s="1" t="s">
        <v>791</v>
      </c>
      <c r="C3356" s="1" t="s">
        <v>794</v>
      </c>
      <c r="D3356" s="1" t="s">
        <v>795</v>
      </c>
      <c r="E3356" s="1" t="s">
        <v>796</v>
      </c>
      <c r="F3356" s="1" t="s">
        <v>32099</v>
      </c>
      <c r="G3356" s="1" t="s">
        <v>189</v>
      </c>
      <c r="H3356" s="1" t="s">
        <v>799</v>
      </c>
      <c r="I3356" s="1" t="s">
        <v>800</v>
      </c>
      <c r="K3356" s="1" t="s">
        <v>804</v>
      </c>
      <c r="L3356" s="1" t="s">
        <v>806</v>
      </c>
    </row>
    <row r="3357">
      <c r="A3357" s="1" t="s">
        <v>16145</v>
      </c>
      <c r="B3357" s="1" t="s">
        <v>8438</v>
      </c>
      <c r="C3357" s="1" t="s">
        <v>8439</v>
      </c>
      <c r="D3357" s="1" t="s">
        <v>32101</v>
      </c>
      <c r="E3357" s="1" t="s">
        <v>21748</v>
      </c>
      <c r="G3357" s="1" t="s">
        <v>8443</v>
      </c>
      <c r="H3357" s="1" t="s">
        <v>8444</v>
      </c>
      <c r="I3357" s="1" t="s">
        <v>4533</v>
      </c>
      <c r="J3357" s="1" t="s">
        <v>4534</v>
      </c>
    </row>
    <row r="3358">
      <c r="A3358" s="1" t="s">
        <v>16161</v>
      </c>
      <c r="B3358" s="1" t="s">
        <v>32107</v>
      </c>
      <c r="C3358" s="1" t="s">
        <v>32108</v>
      </c>
      <c r="D3358" s="1" t="s">
        <v>4733</v>
      </c>
      <c r="E3358" s="1" t="s">
        <v>4735</v>
      </c>
      <c r="F3358" s="1" t="s">
        <v>32109</v>
      </c>
      <c r="G3358" s="1" t="s">
        <v>32110</v>
      </c>
      <c r="J3358" s="1" t="s">
        <v>32112</v>
      </c>
      <c r="K3358" s="1" t="s">
        <v>32113</v>
      </c>
      <c r="M3358" s="1" t="s">
        <v>4754</v>
      </c>
      <c r="N3358" s="1" t="s">
        <v>4755</v>
      </c>
    </row>
    <row r="3359">
      <c r="A3359" s="1" t="s">
        <v>16175</v>
      </c>
      <c r="B3359" s="1" t="s">
        <v>44</v>
      </c>
      <c r="C3359" s="1" t="s">
        <v>45</v>
      </c>
    </row>
    <row r="3360">
      <c r="A3360" s="1" t="s">
        <v>16184</v>
      </c>
      <c r="B3360" s="1" t="s">
        <v>3458</v>
      </c>
      <c r="C3360" s="1" t="s">
        <v>3459</v>
      </c>
      <c r="D3360" s="1" t="s">
        <v>3460</v>
      </c>
      <c r="E3360" s="1" t="s">
        <v>3461</v>
      </c>
      <c r="F3360" s="1" t="s">
        <v>17289</v>
      </c>
      <c r="G3360" s="1" t="s">
        <v>17290</v>
      </c>
      <c r="H3360" s="1" t="s">
        <v>32119</v>
      </c>
      <c r="I3360" s="1" t="s">
        <v>32121</v>
      </c>
      <c r="K3360" s="1" t="s">
        <v>3471</v>
      </c>
      <c r="L3360" s="1" t="s">
        <v>3473</v>
      </c>
      <c r="M3360" s="1" t="s">
        <v>32123</v>
      </c>
      <c r="N3360" s="1" t="s">
        <v>2718</v>
      </c>
      <c r="O3360" s="1" t="s">
        <v>6583</v>
      </c>
      <c r="P3360" s="1" t="s">
        <v>6584</v>
      </c>
      <c r="R3360" s="1" t="s">
        <v>3479</v>
      </c>
      <c r="S3360" s="1" t="s">
        <v>3480</v>
      </c>
      <c r="T3360" s="1" t="s">
        <v>17291</v>
      </c>
      <c r="U3360" s="1" t="s">
        <v>17292</v>
      </c>
    </row>
    <row r="3361">
      <c r="A3361" s="1" t="s">
        <v>16191</v>
      </c>
      <c r="B3361" s="1" t="s">
        <v>32126</v>
      </c>
      <c r="C3361" s="1" t="s">
        <v>32128</v>
      </c>
    </row>
    <row r="3362">
      <c r="A3362" s="1" t="s">
        <v>16196</v>
      </c>
      <c r="B3362" s="1" t="s">
        <v>5538</v>
      </c>
      <c r="C3362" s="1" t="s">
        <v>5539</v>
      </c>
      <c r="D3362" s="1" t="s">
        <v>32129</v>
      </c>
      <c r="E3362" s="1" t="s">
        <v>32130</v>
      </c>
      <c r="F3362" s="1" t="s">
        <v>32131</v>
      </c>
      <c r="G3362" s="1" t="s">
        <v>40</v>
      </c>
      <c r="H3362" s="1" t="s">
        <v>32132</v>
      </c>
      <c r="I3362" s="1" t="s">
        <v>32130</v>
      </c>
      <c r="K3362" s="1" t="s">
        <v>5546</v>
      </c>
      <c r="L3362" s="1" t="s">
        <v>5547</v>
      </c>
    </row>
    <row r="3363">
      <c r="A3363" s="1" t="s">
        <v>16200</v>
      </c>
      <c r="B3363" s="1" t="s">
        <v>1244</v>
      </c>
      <c r="C3363" s="1" t="s">
        <v>1246</v>
      </c>
      <c r="D3363" s="1" t="s">
        <v>12964</v>
      </c>
      <c r="E3363" s="1" t="s">
        <v>12965</v>
      </c>
      <c r="F3363" s="1" t="s">
        <v>12966</v>
      </c>
      <c r="G3363" s="1" t="s">
        <v>12967</v>
      </c>
      <c r="H3363" s="1" t="s">
        <v>32134</v>
      </c>
      <c r="I3363" s="1" t="s">
        <v>32135</v>
      </c>
      <c r="J3363" s="1" t="s">
        <v>12970</v>
      </c>
      <c r="K3363" s="1" t="s">
        <v>12972</v>
      </c>
      <c r="L3363" s="2" t="s">
        <v>539</v>
      </c>
      <c r="M3363" s="1" t="s">
        <v>293</v>
      </c>
      <c r="P3363" s="1" t="s">
        <v>12973</v>
      </c>
      <c r="Q3363" s="1" t="s">
        <v>1250</v>
      </c>
      <c r="R3363" s="1" t="s">
        <v>1261</v>
      </c>
      <c r="S3363" s="1" t="s">
        <v>1263</v>
      </c>
    </row>
    <row r="3364">
      <c r="A3364" s="1" t="s">
        <v>16220</v>
      </c>
      <c r="B3364" s="1" t="s">
        <v>6159</v>
      </c>
      <c r="C3364" s="1" t="s">
        <v>6160</v>
      </c>
      <c r="D3364" s="1" t="s">
        <v>32137</v>
      </c>
      <c r="E3364" s="1" t="s">
        <v>32138</v>
      </c>
      <c r="F3364" s="1" t="s">
        <v>32139</v>
      </c>
      <c r="G3364" s="1" t="s">
        <v>32140</v>
      </c>
      <c r="H3364" s="1" t="s">
        <v>32141</v>
      </c>
      <c r="I3364" s="1" t="s">
        <v>32142</v>
      </c>
      <c r="J3364" s="1" t="s">
        <v>32143</v>
      </c>
      <c r="K3364" s="1" t="s">
        <v>32144</v>
      </c>
      <c r="L3364" s="1" t="s">
        <v>32145</v>
      </c>
      <c r="M3364" s="1" t="s">
        <v>32144</v>
      </c>
      <c r="O3364" s="1" t="s">
        <v>6165</v>
      </c>
      <c r="P3364" s="1" t="s">
        <v>6166</v>
      </c>
      <c r="Q3364" s="1" t="s">
        <v>32147</v>
      </c>
      <c r="R3364" s="1" t="s">
        <v>32140</v>
      </c>
      <c r="S3364" s="1" t="s">
        <v>32148</v>
      </c>
      <c r="T3364" s="1" t="s">
        <v>32149</v>
      </c>
      <c r="U3364" s="1" t="s">
        <v>5809</v>
      </c>
      <c r="V3364" s="1" t="s">
        <v>5811</v>
      </c>
      <c r="W3364" s="1" t="s">
        <v>32151</v>
      </c>
      <c r="X3364" s="1" t="s">
        <v>32152</v>
      </c>
      <c r="Y3364" s="1" t="s">
        <v>6167</v>
      </c>
      <c r="Z3364" s="1" t="s">
        <v>6168</v>
      </c>
    </row>
    <row r="3365">
      <c r="A3365" s="1" t="s">
        <v>16223</v>
      </c>
      <c r="B3365" s="1" t="s">
        <v>7375</v>
      </c>
      <c r="C3365" s="1" t="s">
        <v>7376</v>
      </c>
      <c r="D3365" s="1" t="s">
        <v>32154</v>
      </c>
      <c r="E3365" s="1" t="s">
        <v>7376</v>
      </c>
      <c r="F3365" s="1" t="s">
        <v>7379</v>
      </c>
      <c r="G3365" s="1" t="s">
        <v>7376</v>
      </c>
      <c r="H3365" s="1" t="s">
        <v>7382</v>
      </c>
      <c r="I3365" s="1" t="s">
        <v>7383</v>
      </c>
    </row>
    <row r="3366">
      <c r="A3366" s="1" t="s">
        <v>16252</v>
      </c>
      <c r="B3366" s="1" t="s">
        <v>32156</v>
      </c>
      <c r="C3366" s="1" t="s">
        <v>189</v>
      </c>
    </row>
    <row r="3367">
      <c r="A3367" s="1" t="s">
        <v>16260</v>
      </c>
      <c r="B3367" s="1" t="s">
        <v>26806</v>
      </c>
      <c r="C3367" s="1" t="s">
        <v>189</v>
      </c>
    </row>
    <row r="3368">
      <c r="A3368" s="1" t="s">
        <v>16271</v>
      </c>
      <c r="C3368" s="1" t="s">
        <v>32158</v>
      </c>
      <c r="D3368" s="1" t="s">
        <v>32159</v>
      </c>
      <c r="E3368" s="1" t="s">
        <v>32160</v>
      </c>
      <c r="F3368" s="1" t="s">
        <v>32161</v>
      </c>
      <c r="G3368" s="1" t="s">
        <v>32162</v>
      </c>
      <c r="H3368" s="1" t="s">
        <v>32163</v>
      </c>
      <c r="I3368" s="1" t="s">
        <v>32164</v>
      </c>
      <c r="J3368" s="1" t="s">
        <v>32159</v>
      </c>
      <c r="K3368" s="1" t="s">
        <v>32165</v>
      </c>
      <c r="L3368" s="1" t="s">
        <v>32166</v>
      </c>
    </row>
    <row r="3369">
      <c r="A3369" s="1" t="s">
        <v>16283</v>
      </c>
      <c r="B3369" s="1" t="s">
        <v>32167</v>
      </c>
      <c r="C3369" s="1" t="s">
        <v>32168</v>
      </c>
      <c r="D3369" s="1" t="s">
        <v>32169</v>
      </c>
      <c r="E3369" s="1" t="s">
        <v>32170</v>
      </c>
      <c r="G3369" s="1" t="s">
        <v>32171</v>
      </c>
      <c r="H3369" s="1" t="s">
        <v>32170</v>
      </c>
    </row>
    <row r="3370">
      <c r="A3370" s="1" t="s">
        <v>16285</v>
      </c>
      <c r="B3370" s="1" t="s">
        <v>5232</v>
      </c>
      <c r="C3370" s="1" t="s">
        <v>5234</v>
      </c>
      <c r="D3370" s="1" t="s">
        <v>32172</v>
      </c>
      <c r="E3370" s="1" t="s">
        <v>5247</v>
      </c>
      <c r="F3370" s="1" t="s">
        <v>5249</v>
      </c>
      <c r="G3370" s="1" t="s">
        <v>5251</v>
      </c>
      <c r="H3370" s="2" t="s">
        <v>1014</v>
      </c>
      <c r="I3370" s="1" t="s">
        <v>159</v>
      </c>
      <c r="J3370" s="2" t="s">
        <v>1984</v>
      </c>
      <c r="K3370" s="1" t="s">
        <v>1986</v>
      </c>
      <c r="M3370" s="1" t="s">
        <v>5265</v>
      </c>
      <c r="N3370" s="1" t="s">
        <v>5234</v>
      </c>
      <c r="O3370" s="1" t="s">
        <v>5277</v>
      </c>
      <c r="P3370" s="1" t="s">
        <v>5279</v>
      </c>
    </row>
    <row r="3371">
      <c r="A3371" s="1" t="s">
        <v>16289</v>
      </c>
      <c r="B3371" s="1" t="s">
        <v>32174</v>
      </c>
      <c r="C3371" s="1" t="s">
        <v>32175</v>
      </c>
      <c r="D3371" s="1" t="s">
        <v>32176</v>
      </c>
      <c r="E3371" s="1" t="s">
        <v>32177</v>
      </c>
      <c r="H3371" s="1" t="s">
        <v>32178</v>
      </c>
      <c r="I3371" s="1" t="s">
        <v>32179</v>
      </c>
    </row>
    <row r="3372">
      <c r="A3372" s="1" t="s">
        <v>16293</v>
      </c>
      <c r="B3372" s="1" t="s">
        <v>1122</v>
      </c>
      <c r="C3372" s="1" t="s">
        <v>1124</v>
      </c>
      <c r="D3372" s="1" t="s">
        <v>32180</v>
      </c>
      <c r="E3372" s="1" t="s">
        <v>1124</v>
      </c>
      <c r="F3372" s="1" t="s">
        <v>1142</v>
      </c>
      <c r="G3372" s="1" t="s">
        <v>1144</v>
      </c>
      <c r="H3372" s="1" t="s">
        <v>1150</v>
      </c>
      <c r="I3372" s="1" t="s">
        <v>1151</v>
      </c>
    </row>
    <row r="3373">
      <c r="A3373" s="1" t="s">
        <v>16306</v>
      </c>
      <c r="B3373" s="1" t="s">
        <v>18295</v>
      </c>
      <c r="C3373" s="1" t="s">
        <v>18296</v>
      </c>
      <c r="D3373" s="1" t="s">
        <v>32182</v>
      </c>
      <c r="E3373" s="1" t="s">
        <v>18293</v>
      </c>
      <c r="F3373" s="1" t="s">
        <v>18297</v>
      </c>
      <c r="G3373" s="1" t="s">
        <v>18293</v>
      </c>
    </row>
    <row r="3374">
      <c r="A3374" s="1" t="s">
        <v>16315</v>
      </c>
      <c r="B3374" s="1" t="s">
        <v>5687</v>
      </c>
      <c r="C3374" s="1" t="s">
        <v>5689</v>
      </c>
      <c r="D3374" s="1" t="s">
        <v>990</v>
      </c>
      <c r="E3374" s="1" t="s">
        <v>992</v>
      </c>
    </row>
    <row r="3375">
      <c r="A3375" s="1" t="s">
        <v>16333</v>
      </c>
      <c r="B3375" s="1" t="s">
        <v>5680</v>
      </c>
      <c r="C3375" s="1" t="s">
        <v>189</v>
      </c>
    </row>
    <row r="3376">
      <c r="A3376" s="1" t="s">
        <v>16349</v>
      </c>
      <c r="B3376" s="1" t="s">
        <v>5675</v>
      </c>
      <c r="C3376" s="1" t="s">
        <v>5676</v>
      </c>
    </row>
    <row r="3377">
      <c r="A3377" s="1" t="s">
        <v>16359</v>
      </c>
      <c r="B3377" s="1" t="s">
        <v>1244</v>
      </c>
      <c r="C3377" s="1" t="s">
        <v>1246</v>
      </c>
      <c r="D3377" s="1" t="s">
        <v>3663</v>
      </c>
      <c r="E3377" s="1" t="s">
        <v>3664</v>
      </c>
      <c r="F3377" s="1" t="s">
        <v>5697</v>
      </c>
      <c r="G3377" s="1" t="s">
        <v>3682</v>
      </c>
      <c r="H3377" s="1" t="s">
        <v>3679</v>
      </c>
      <c r="I3377" s="1" t="s">
        <v>3682</v>
      </c>
      <c r="J3377" s="1" t="s">
        <v>1261</v>
      </c>
      <c r="K3377" s="1" t="s">
        <v>1263</v>
      </c>
    </row>
    <row r="3378">
      <c r="A3378" s="1" t="s">
        <v>16364</v>
      </c>
      <c r="B3378" s="1" t="s">
        <v>5334</v>
      </c>
      <c r="C3378" s="1" t="s">
        <v>5335</v>
      </c>
      <c r="D3378" s="1" t="s">
        <v>5336</v>
      </c>
      <c r="E3378" s="1" t="s">
        <v>5338</v>
      </c>
      <c r="F3378" s="1" t="s">
        <v>5701</v>
      </c>
      <c r="G3378" s="1" t="s">
        <v>40</v>
      </c>
      <c r="H3378" s="1" t="s">
        <v>5351</v>
      </c>
      <c r="I3378" s="1" t="s">
        <v>5335</v>
      </c>
      <c r="J3378" s="1" t="s">
        <v>5354</v>
      </c>
      <c r="K3378" s="1" t="s">
        <v>5355</v>
      </c>
    </row>
    <row r="3379">
      <c r="A3379" s="1" t="s">
        <v>16373</v>
      </c>
      <c r="B3379" s="1" t="s">
        <v>5705</v>
      </c>
      <c r="C3379" s="1" t="s">
        <v>5706</v>
      </c>
      <c r="D3379" s="1" t="s">
        <v>5707</v>
      </c>
      <c r="E3379" s="1" t="s">
        <v>5708</v>
      </c>
      <c r="G3379" s="1" t="s">
        <v>5709</v>
      </c>
      <c r="H3379" s="1" t="s">
        <v>5710</v>
      </c>
      <c r="J3379" s="1" t="s">
        <v>5712</v>
      </c>
      <c r="K3379" s="1" t="s">
        <v>5713</v>
      </c>
    </row>
    <row r="3380">
      <c r="A3380" s="1" t="s">
        <v>16376</v>
      </c>
      <c r="B3380" s="1" t="s">
        <v>5726</v>
      </c>
      <c r="C3380" s="1" t="s">
        <v>5727</v>
      </c>
      <c r="D3380" s="1" t="s">
        <v>5728</v>
      </c>
      <c r="E3380" s="1" t="s">
        <v>5729</v>
      </c>
      <c r="F3380" s="1" t="s">
        <v>5730</v>
      </c>
      <c r="G3380" s="1" t="s">
        <v>5731</v>
      </c>
    </row>
    <row r="3381">
      <c r="A3381" s="1" t="s">
        <v>16403</v>
      </c>
      <c r="B3381" s="1" t="s">
        <v>193</v>
      </c>
      <c r="C3381" s="1" t="s">
        <v>194</v>
      </c>
      <c r="D3381" s="1" t="s">
        <v>17135</v>
      </c>
      <c r="E3381" s="1" t="s">
        <v>17136</v>
      </c>
      <c r="G3381" s="1" t="s">
        <v>197</v>
      </c>
      <c r="H3381" s="1" t="s">
        <v>198</v>
      </c>
      <c r="I3381" s="1" t="s">
        <v>199</v>
      </c>
      <c r="J3381" s="1" t="s">
        <v>200</v>
      </c>
      <c r="K3381" s="1" t="s">
        <v>201</v>
      </c>
      <c r="L3381" s="1" t="s">
        <v>202</v>
      </c>
    </row>
    <row r="3382">
      <c r="A3382" s="1" t="s">
        <v>16410</v>
      </c>
      <c r="B3382" s="1" t="s">
        <v>4039</v>
      </c>
      <c r="C3382" s="1" t="s">
        <v>4040</v>
      </c>
      <c r="D3382" s="1" t="s">
        <v>4041</v>
      </c>
      <c r="E3382" s="1" t="s">
        <v>4042</v>
      </c>
      <c r="F3382" s="1" t="s">
        <v>4037</v>
      </c>
      <c r="G3382" s="1" t="s">
        <v>4038</v>
      </c>
      <c r="H3382" s="1" t="s">
        <v>5742</v>
      </c>
      <c r="I3382" s="1" t="s">
        <v>5744</v>
      </c>
      <c r="J3382" s="1" t="s">
        <v>5745</v>
      </c>
      <c r="K3382" s="1" t="s">
        <v>5746</v>
      </c>
      <c r="M3382" s="1" t="s">
        <v>4053</v>
      </c>
      <c r="N3382" s="1" t="s">
        <v>4055</v>
      </c>
      <c r="O3382" s="1" t="s">
        <v>4061</v>
      </c>
      <c r="P3382" s="1" t="s">
        <v>4062</v>
      </c>
      <c r="Q3382" s="1" t="s">
        <v>4056</v>
      </c>
      <c r="R3382" s="1" t="s">
        <v>4057</v>
      </c>
      <c r="S3382" s="1" t="s">
        <v>4058</v>
      </c>
      <c r="T3382" s="1" t="s">
        <v>4060</v>
      </c>
      <c r="U3382" s="1" t="s">
        <v>5752</v>
      </c>
      <c r="V3382" s="1" t="s">
        <v>5744</v>
      </c>
    </row>
    <row r="3383">
      <c r="A3383" s="1" t="s">
        <v>16438</v>
      </c>
      <c r="B3383" s="1" t="s">
        <v>3366</v>
      </c>
      <c r="C3383" s="1" t="s">
        <v>3368</v>
      </c>
      <c r="D3383" s="1" t="s">
        <v>5779</v>
      </c>
      <c r="E3383" s="1" t="s">
        <v>5781</v>
      </c>
      <c r="F3383" s="1" t="s">
        <v>5783</v>
      </c>
      <c r="G3383" s="1" t="s">
        <v>5785</v>
      </c>
      <c r="H3383" s="1" t="s">
        <v>3373</v>
      </c>
      <c r="I3383" s="1" t="s">
        <v>3374</v>
      </c>
    </row>
    <row r="3384">
      <c r="A3384" s="1" t="s">
        <v>16447</v>
      </c>
      <c r="B3384" s="1" t="s">
        <v>169</v>
      </c>
      <c r="C3384" s="1" t="s">
        <v>170</v>
      </c>
      <c r="D3384" s="1" t="s">
        <v>262</v>
      </c>
      <c r="E3384" s="1" t="s">
        <v>263</v>
      </c>
      <c r="F3384" s="1" t="s">
        <v>264</v>
      </c>
      <c r="G3384" s="1" t="s">
        <v>265</v>
      </c>
      <c r="H3384" s="1" t="s">
        <v>5798</v>
      </c>
      <c r="I3384" s="1" t="s">
        <v>5800</v>
      </c>
      <c r="J3384" s="1" t="s">
        <v>5802</v>
      </c>
      <c r="K3384" s="1" t="s">
        <v>5804</v>
      </c>
      <c r="N3384" s="1" t="s">
        <v>268</v>
      </c>
      <c r="O3384" s="1" t="s">
        <v>269</v>
      </c>
      <c r="P3384" s="1" t="s">
        <v>5808</v>
      </c>
      <c r="Q3384" s="1" t="s">
        <v>5810</v>
      </c>
      <c r="R3384" s="1" t="s">
        <v>5812</v>
      </c>
      <c r="S3384" s="1" t="s">
        <v>5814</v>
      </c>
      <c r="V3384" s="1" t="s">
        <v>183</v>
      </c>
      <c r="W3384" s="1" t="s">
        <v>184</v>
      </c>
    </row>
    <row r="3385">
      <c r="A3385" s="1" t="s">
        <v>16459</v>
      </c>
      <c r="B3385" s="1" t="s">
        <v>5820</v>
      </c>
      <c r="C3385" s="1" t="s">
        <v>5822</v>
      </c>
    </row>
    <row r="3386">
      <c r="A3386" s="1" t="s">
        <v>16490</v>
      </c>
      <c r="B3386" s="1" t="s">
        <v>5928</v>
      </c>
      <c r="C3386" s="1" t="s">
        <v>5929</v>
      </c>
      <c r="D3386" s="1" t="s">
        <v>5931</v>
      </c>
      <c r="E3386" s="1" t="s">
        <v>5933</v>
      </c>
      <c r="F3386" s="1" t="s">
        <v>5934</v>
      </c>
      <c r="G3386" s="1" t="s">
        <v>189</v>
      </c>
      <c r="J3386" s="1" t="s">
        <v>5935</v>
      </c>
      <c r="K3386" s="1" t="s">
        <v>5936</v>
      </c>
    </row>
    <row r="3387">
      <c r="A3387" s="1" t="s">
        <v>16494</v>
      </c>
      <c r="B3387" s="1" t="s">
        <v>169</v>
      </c>
      <c r="C3387" s="1" t="s">
        <v>170</v>
      </c>
      <c r="D3387" s="1" t="s">
        <v>5906</v>
      </c>
      <c r="E3387" s="1" t="s">
        <v>5907</v>
      </c>
      <c r="F3387" s="1" t="s">
        <v>1430</v>
      </c>
      <c r="G3387" s="1" t="s">
        <v>1432</v>
      </c>
      <c r="H3387" s="1" t="s">
        <v>1434</v>
      </c>
      <c r="I3387" s="1" t="s">
        <v>1436</v>
      </c>
      <c r="J3387" s="1" t="s">
        <v>1438</v>
      </c>
      <c r="K3387" s="1" t="s">
        <v>1440</v>
      </c>
      <c r="L3387" s="1" t="s">
        <v>5908</v>
      </c>
      <c r="M3387" s="1" t="s">
        <v>5909</v>
      </c>
      <c r="O3387" s="1" t="s">
        <v>1450</v>
      </c>
      <c r="P3387" s="1" t="s">
        <v>1451</v>
      </c>
      <c r="Q3387" s="1" t="s">
        <v>5913</v>
      </c>
      <c r="R3387" s="1" t="s">
        <v>5918</v>
      </c>
      <c r="S3387" s="1" t="s">
        <v>1452</v>
      </c>
      <c r="T3387" s="1" t="s">
        <v>1453</v>
      </c>
      <c r="U3387" s="1" t="s">
        <v>5920</v>
      </c>
      <c r="V3387" s="1" t="s">
        <v>5922</v>
      </c>
      <c r="Z3387" s="1" t="s">
        <v>183</v>
      </c>
      <c r="AA3387" s="1" t="s">
        <v>184</v>
      </c>
    </row>
    <row r="3388">
      <c r="A3388" s="1" t="s">
        <v>16511</v>
      </c>
      <c r="B3388" s="1" t="s">
        <v>346</v>
      </c>
      <c r="C3388" s="1" t="s">
        <v>347</v>
      </c>
      <c r="D3388" s="1" t="s">
        <v>5873</v>
      </c>
      <c r="E3388" s="1" t="s">
        <v>5876</v>
      </c>
      <c r="G3388" s="1" t="s">
        <v>5878</v>
      </c>
      <c r="H3388" s="1" t="s">
        <v>5880</v>
      </c>
      <c r="J3388" s="1" t="s">
        <v>5889</v>
      </c>
      <c r="K3388" s="1" t="s">
        <v>5890</v>
      </c>
      <c r="L3388" s="1" t="s">
        <v>5883</v>
      </c>
      <c r="M3388" s="1" t="s">
        <v>5885</v>
      </c>
      <c r="O3388" s="1" t="s">
        <v>361</v>
      </c>
      <c r="P3388" s="1" t="s">
        <v>362</v>
      </c>
    </row>
    <row r="3389">
      <c r="A3389" s="1" t="s">
        <v>16516</v>
      </c>
      <c r="B3389" s="1" t="s">
        <v>5869</v>
      </c>
      <c r="C3389" s="1" t="s">
        <v>5871</v>
      </c>
      <c r="D3389" s="1" t="s">
        <v>5878</v>
      </c>
      <c r="E3389" s="1" t="s">
        <v>5880</v>
      </c>
      <c r="G3389" s="1" t="s">
        <v>5887</v>
      </c>
      <c r="H3389" s="1" t="s">
        <v>5888</v>
      </c>
      <c r="J3389" s="1" t="s">
        <v>5893</v>
      </c>
      <c r="K3389" s="1" t="s">
        <v>5895</v>
      </c>
    </row>
    <row r="3390">
      <c r="A3390" s="1" t="s">
        <v>16533</v>
      </c>
      <c r="B3390" s="1" t="s">
        <v>6602</v>
      </c>
      <c r="C3390" s="1" t="s">
        <v>6603</v>
      </c>
      <c r="D3390" s="1" t="s">
        <v>6604</v>
      </c>
      <c r="E3390" s="1" t="s">
        <v>40</v>
      </c>
      <c r="F3390" s="1" t="s">
        <v>6605</v>
      </c>
      <c r="G3390" s="1" t="s">
        <v>6607</v>
      </c>
    </row>
    <row r="3391">
      <c r="A3391" s="1" t="s">
        <v>16545</v>
      </c>
      <c r="B3391" s="1" t="s">
        <v>32248</v>
      </c>
      <c r="C3391" s="1" t="s">
        <v>32249</v>
      </c>
      <c r="D3391" s="1" t="s">
        <v>32250</v>
      </c>
      <c r="E3391" s="1" t="s">
        <v>189</v>
      </c>
      <c r="F3391" s="1" t="s">
        <v>32251</v>
      </c>
      <c r="G3391" s="1" t="s">
        <v>32249</v>
      </c>
    </row>
    <row r="3392">
      <c r="A3392" s="1" t="s">
        <v>16550</v>
      </c>
      <c r="B3392" s="1" t="s">
        <v>5864</v>
      </c>
      <c r="C3392" s="1" t="s">
        <v>40</v>
      </c>
    </row>
    <row r="3393">
      <c r="A3393" s="1" t="s">
        <v>16581</v>
      </c>
      <c r="B3393" s="1" t="s">
        <v>3886</v>
      </c>
      <c r="C3393" s="1" t="s">
        <v>40</v>
      </c>
    </row>
    <row r="3394">
      <c r="A3394" s="1" t="s">
        <v>16590</v>
      </c>
      <c r="B3394" s="1" t="s">
        <v>3895</v>
      </c>
      <c r="C3394" s="1" t="s">
        <v>3898</v>
      </c>
      <c r="D3394" s="1" t="s">
        <v>3900</v>
      </c>
      <c r="E3394" s="1" t="s">
        <v>40</v>
      </c>
      <c r="F3394" s="1" t="s">
        <v>3903</v>
      </c>
      <c r="G3394" s="1" t="s">
        <v>3904</v>
      </c>
    </row>
    <row r="3395">
      <c r="A3395" s="1" t="s">
        <v>16595</v>
      </c>
      <c r="B3395" s="1" t="s">
        <v>1539</v>
      </c>
      <c r="C3395" s="1" t="s">
        <v>1541</v>
      </c>
      <c r="D3395" s="1" t="s">
        <v>3913</v>
      </c>
      <c r="E3395" s="1" t="s">
        <v>3915</v>
      </c>
      <c r="F3395" s="1" t="s">
        <v>3917</v>
      </c>
      <c r="G3395" s="1" t="s">
        <v>3918</v>
      </c>
      <c r="H3395" s="1" t="s">
        <v>3919</v>
      </c>
      <c r="I3395" s="1" t="s">
        <v>3920</v>
      </c>
      <c r="M3395" s="1" t="s">
        <v>1551</v>
      </c>
      <c r="N3395" s="1" t="s">
        <v>1541</v>
      </c>
      <c r="O3395" s="1" t="s">
        <v>3923</v>
      </c>
      <c r="P3395" s="1" t="s">
        <v>3924</v>
      </c>
      <c r="Q3395" s="1" t="s">
        <v>1554</v>
      </c>
      <c r="R3395" s="1" t="s">
        <v>1556</v>
      </c>
      <c r="S3395" s="1" t="s">
        <v>3929</v>
      </c>
      <c r="T3395" s="1" t="s">
        <v>3930</v>
      </c>
    </row>
    <row r="3396">
      <c r="A3396" s="1" t="s">
        <v>16608</v>
      </c>
      <c r="B3396" s="1" t="s">
        <v>2047</v>
      </c>
      <c r="C3396" s="1" t="s">
        <v>2048</v>
      </c>
      <c r="D3396" s="1" t="s">
        <v>13206</v>
      </c>
      <c r="E3396" s="1" t="s">
        <v>13208</v>
      </c>
      <c r="F3396" s="1" t="s">
        <v>32263</v>
      </c>
      <c r="G3396" s="1" t="s">
        <v>32265</v>
      </c>
      <c r="I3396" s="1" t="s">
        <v>13216</v>
      </c>
      <c r="J3396" s="1" t="s">
        <v>13217</v>
      </c>
      <c r="K3396" s="1" t="s">
        <v>2058</v>
      </c>
      <c r="L3396" s="1" t="s">
        <v>2060</v>
      </c>
    </row>
    <row r="3397">
      <c r="A3397" s="1" t="s">
        <v>16623</v>
      </c>
      <c r="B3397" s="1" t="s">
        <v>1414</v>
      </c>
      <c r="C3397" s="1" t="s">
        <v>1415</v>
      </c>
      <c r="D3397" s="1" t="s">
        <v>1417</v>
      </c>
      <c r="E3397" s="1" t="s">
        <v>1419</v>
      </c>
      <c r="F3397" s="1" t="s">
        <v>11603</v>
      </c>
      <c r="G3397" s="1" t="s">
        <v>8636</v>
      </c>
      <c r="I3397" s="1" t="s">
        <v>3125</v>
      </c>
      <c r="J3397" s="1" t="s">
        <v>1422</v>
      </c>
      <c r="K3397" s="1" t="s">
        <v>1421</v>
      </c>
      <c r="L3397" s="1" t="s">
        <v>1422</v>
      </c>
      <c r="M3397" s="1" t="s">
        <v>1424</v>
      </c>
      <c r="N3397" s="1" t="s">
        <v>1426</v>
      </c>
    </row>
    <row r="3398">
      <c r="A3398" s="1" t="s">
        <v>32271</v>
      </c>
      <c r="B3398" s="1" t="s">
        <v>13675</v>
      </c>
      <c r="C3398" s="1" t="s">
        <v>13676</v>
      </c>
      <c r="D3398" s="1" t="s">
        <v>13677</v>
      </c>
      <c r="E3398" s="1" t="s">
        <v>13678</v>
      </c>
      <c r="F3398" s="1" t="s">
        <v>30695</v>
      </c>
      <c r="G3398" s="1" t="s">
        <v>7139</v>
      </c>
      <c r="I3398" s="1" t="s">
        <v>13685</v>
      </c>
      <c r="J3398" s="1" t="s">
        <v>13687</v>
      </c>
      <c r="K3398" s="1" t="s">
        <v>13692</v>
      </c>
      <c r="L3398" s="1" t="s">
        <v>13693</v>
      </c>
    </row>
    <row r="3399">
      <c r="A3399" s="1" t="s">
        <v>16634</v>
      </c>
      <c r="B3399" s="1" t="s">
        <v>1548</v>
      </c>
      <c r="C3399" s="1" t="s">
        <v>1550</v>
      </c>
      <c r="D3399" s="1" t="s">
        <v>2752</v>
      </c>
      <c r="E3399" s="1" t="s">
        <v>2754</v>
      </c>
      <c r="F3399" s="1" t="s">
        <v>1563</v>
      </c>
      <c r="G3399" s="1" t="s">
        <v>1564</v>
      </c>
      <c r="I3399" s="1" t="s">
        <v>1576</v>
      </c>
      <c r="J3399" s="1" t="s">
        <v>1577</v>
      </c>
    </row>
    <row r="3400">
      <c r="A3400" s="1" t="s">
        <v>16650</v>
      </c>
      <c r="B3400" s="1" t="s">
        <v>32280</v>
      </c>
      <c r="C3400" s="1" t="s">
        <v>189</v>
      </c>
      <c r="D3400" s="1" t="s">
        <v>2720</v>
      </c>
      <c r="E3400" s="1" t="s">
        <v>726</v>
      </c>
      <c r="F3400" s="1" t="s">
        <v>5352</v>
      </c>
      <c r="G3400" s="1" t="s">
        <v>5353</v>
      </c>
    </row>
    <row r="3401">
      <c r="A3401" s="1" t="s">
        <v>16652</v>
      </c>
      <c r="B3401" s="1" t="s">
        <v>2739</v>
      </c>
      <c r="C3401" s="1" t="s">
        <v>2741</v>
      </c>
      <c r="D3401" s="1" t="s">
        <v>2743</v>
      </c>
      <c r="E3401" s="1" t="s">
        <v>2744</v>
      </c>
    </row>
    <row r="3402">
      <c r="A3402" s="1" t="s">
        <v>16654</v>
      </c>
      <c r="C3402" s="1" t="s">
        <v>21607</v>
      </c>
      <c r="D3402" s="1" t="s">
        <v>21609</v>
      </c>
      <c r="F3402" s="1" t="s">
        <v>30833</v>
      </c>
      <c r="G3402" s="1" t="s">
        <v>30835</v>
      </c>
    </row>
    <row r="3403">
      <c r="A3403" s="1" t="s">
        <v>16660</v>
      </c>
      <c r="B3403" s="1" t="s">
        <v>169</v>
      </c>
      <c r="C3403" s="1" t="s">
        <v>170</v>
      </c>
      <c r="D3403" s="1" t="s">
        <v>1438</v>
      </c>
      <c r="E3403" s="1" t="s">
        <v>1440</v>
      </c>
      <c r="F3403" s="1" t="s">
        <v>32282</v>
      </c>
      <c r="G3403" s="1" t="s">
        <v>1584</v>
      </c>
      <c r="H3403" s="1" t="s">
        <v>1448</v>
      </c>
      <c r="I3403" s="1" t="s">
        <v>1449</v>
      </c>
      <c r="K3403" s="1" t="s">
        <v>1452</v>
      </c>
      <c r="L3403" s="1" t="s">
        <v>1453</v>
      </c>
      <c r="M3403" s="1" t="s">
        <v>1457</v>
      </c>
      <c r="N3403" s="1" t="s">
        <v>1458</v>
      </c>
      <c r="O3403" s="1" t="s">
        <v>183</v>
      </c>
      <c r="P3403" s="1" t="s">
        <v>184</v>
      </c>
    </row>
    <row r="3404">
      <c r="A3404" s="1" t="s">
        <v>16668</v>
      </c>
      <c r="B3404" s="1" t="s">
        <v>23387</v>
      </c>
      <c r="C3404" s="1" t="s">
        <v>23389</v>
      </c>
    </row>
    <row r="3405">
      <c r="A3405" s="1" t="s">
        <v>16686</v>
      </c>
      <c r="B3405" s="1" t="s">
        <v>1539</v>
      </c>
      <c r="C3405" s="1" t="s">
        <v>1541</v>
      </c>
      <c r="D3405" s="1" t="s">
        <v>1543</v>
      </c>
      <c r="E3405" s="1" t="s">
        <v>1545</v>
      </c>
      <c r="F3405" s="1" t="s">
        <v>32285</v>
      </c>
      <c r="G3405" s="1" t="s">
        <v>1541</v>
      </c>
      <c r="H3405" s="1" t="s">
        <v>1551</v>
      </c>
      <c r="I3405" s="1" t="s">
        <v>1541</v>
      </c>
      <c r="J3405" s="1" t="s">
        <v>1554</v>
      </c>
      <c r="K3405" s="1" t="s">
        <v>1556</v>
      </c>
    </row>
    <row r="3406">
      <c r="A3406" s="1" t="s">
        <v>16701</v>
      </c>
      <c r="B3406" s="1" t="s">
        <v>21391</v>
      </c>
      <c r="C3406" s="1" t="s">
        <v>21392</v>
      </c>
      <c r="D3406" s="1" t="s">
        <v>29196</v>
      </c>
      <c r="E3406" s="1" t="s">
        <v>29197</v>
      </c>
      <c r="F3406" s="1" t="s">
        <v>21401</v>
      </c>
      <c r="G3406" s="1" t="s">
        <v>21402</v>
      </c>
    </row>
    <row r="3407">
      <c r="A3407" s="1" t="s">
        <v>16706</v>
      </c>
      <c r="B3407" s="1" t="s">
        <v>9980</v>
      </c>
      <c r="C3407" s="1" t="s">
        <v>9981</v>
      </c>
      <c r="D3407" s="1" t="s">
        <v>21727</v>
      </c>
      <c r="E3407" s="1" t="s">
        <v>21728</v>
      </c>
      <c r="G3407" s="1" t="s">
        <v>9984</v>
      </c>
      <c r="H3407" s="1" t="s">
        <v>9985</v>
      </c>
      <c r="J3407" s="1" t="s">
        <v>201</v>
      </c>
      <c r="K3407" s="1" t="s">
        <v>202</v>
      </c>
    </row>
    <row r="3408">
      <c r="A3408" s="1" t="s">
        <v>16721</v>
      </c>
      <c r="B3408" s="1" t="s">
        <v>28849</v>
      </c>
      <c r="C3408" s="1" t="s">
        <v>2612</v>
      </c>
    </row>
    <row r="3409">
      <c r="A3409" s="1" t="s">
        <v>16765</v>
      </c>
      <c r="B3409" s="1" t="s">
        <v>541</v>
      </c>
      <c r="C3409" s="1" t="s">
        <v>542</v>
      </c>
      <c r="D3409" s="1" t="s">
        <v>4263</v>
      </c>
      <c r="E3409" s="1" t="s">
        <v>4264</v>
      </c>
      <c r="F3409" s="1" t="s">
        <v>552</v>
      </c>
      <c r="G3409" s="1" t="s">
        <v>553</v>
      </c>
    </row>
    <row r="3410">
      <c r="A3410" s="1" t="s">
        <v>32783</v>
      </c>
      <c r="B3410" s="1" t="s">
        <v>829</v>
      </c>
      <c r="C3410" s="1" t="s">
        <v>830</v>
      </c>
      <c r="D3410" s="1" t="s">
        <v>10087</v>
      </c>
      <c r="E3410" s="1" t="s">
        <v>10089</v>
      </c>
      <c r="F3410" s="1" t="s">
        <v>10090</v>
      </c>
      <c r="G3410" s="1" t="s">
        <v>10091</v>
      </c>
      <c r="H3410" s="1" t="s">
        <v>27834</v>
      </c>
      <c r="I3410" s="1" t="s">
        <v>27835</v>
      </c>
      <c r="J3410" s="1" t="s">
        <v>10092</v>
      </c>
      <c r="K3410" s="1" t="s">
        <v>10093</v>
      </c>
      <c r="L3410" s="1" t="s">
        <v>91</v>
      </c>
      <c r="M3410" s="1" t="s">
        <v>92</v>
      </c>
      <c r="N3410" s="1" t="s">
        <v>10097</v>
      </c>
      <c r="O3410" s="1" t="s">
        <v>10099</v>
      </c>
      <c r="P3410" s="2" t="s">
        <v>569</v>
      </c>
      <c r="Q3410" s="1" t="s">
        <v>570</v>
      </c>
      <c r="S3410" s="1" t="s">
        <v>10101</v>
      </c>
      <c r="T3410" s="1" t="s">
        <v>10103</v>
      </c>
      <c r="U3410" s="1" t="s">
        <v>10104</v>
      </c>
      <c r="V3410" s="1" t="s">
        <v>10105</v>
      </c>
      <c r="W3410" s="1" t="s">
        <v>848</v>
      </c>
      <c r="X3410" s="1" t="s">
        <v>849</v>
      </c>
    </row>
    <row r="3411">
      <c r="A3411" s="1" t="s">
        <v>16785</v>
      </c>
      <c r="B3411" s="1" t="s">
        <v>28562</v>
      </c>
      <c r="C3411" s="1" t="s">
        <v>5844</v>
      </c>
    </row>
    <row r="3412">
      <c r="A3412" s="1" t="s">
        <v>16816</v>
      </c>
      <c r="B3412" s="1" t="s">
        <v>61</v>
      </c>
      <c r="C3412" s="1" t="s">
        <v>62</v>
      </c>
      <c r="D3412" s="1" t="s">
        <v>63</v>
      </c>
      <c r="E3412" s="1" t="s">
        <v>64</v>
      </c>
      <c r="F3412" s="1" t="s">
        <v>65</v>
      </c>
      <c r="G3412" s="1" t="s">
        <v>66</v>
      </c>
      <c r="H3412" s="1" t="s">
        <v>21404</v>
      </c>
      <c r="I3412" s="1" t="s">
        <v>21405</v>
      </c>
      <c r="L3412" s="1" t="s">
        <v>71</v>
      </c>
      <c r="M3412" s="1" t="s">
        <v>72</v>
      </c>
      <c r="N3412" s="1" t="s">
        <v>74</v>
      </c>
      <c r="O3412" s="1" t="s">
        <v>75</v>
      </c>
      <c r="Q3412" s="1" t="s">
        <v>78</v>
      </c>
      <c r="R3412" s="1" t="s">
        <v>79</v>
      </c>
    </row>
    <row r="3413">
      <c r="A3413" s="1" t="s">
        <v>16836</v>
      </c>
      <c r="B3413" s="1" t="s">
        <v>3288</v>
      </c>
      <c r="C3413" s="1" t="s">
        <v>3291</v>
      </c>
      <c r="D3413" s="1" t="s">
        <v>28573</v>
      </c>
      <c r="E3413" s="1" t="s">
        <v>28575</v>
      </c>
      <c r="F3413" s="1" t="s">
        <v>28577</v>
      </c>
      <c r="G3413" s="1" t="s">
        <v>28578</v>
      </c>
      <c r="H3413" s="1" t="s">
        <v>28581</v>
      </c>
      <c r="I3413" s="1" t="s">
        <v>28582</v>
      </c>
      <c r="L3413" s="1" t="s">
        <v>3840</v>
      </c>
      <c r="M3413" s="1" t="s">
        <v>3841</v>
      </c>
      <c r="N3413" s="1" t="s">
        <v>28585</v>
      </c>
      <c r="O3413" s="1" t="s">
        <v>28587</v>
      </c>
      <c r="P3413" s="1" t="s">
        <v>28583</v>
      </c>
      <c r="Q3413" s="1" t="s">
        <v>28584</v>
      </c>
      <c r="T3413" s="1" t="s">
        <v>3145</v>
      </c>
      <c r="U3413" s="1" t="s">
        <v>3146</v>
      </c>
    </row>
    <row r="3414">
      <c r="A3414" s="1" t="s">
        <v>16859</v>
      </c>
      <c r="B3414" s="1" t="s">
        <v>31110</v>
      </c>
      <c r="C3414" s="1" t="s">
        <v>31111</v>
      </c>
      <c r="D3414" s="1" t="s">
        <v>31112</v>
      </c>
      <c r="E3414" s="1" t="s">
        <v>31113</v>
      </c>
      <c r="F3414" s="1" t="s">
        <v>31115</v>
      </c>
      <c r="G3414" s="1" t="s">
        <v>31117</v>
      </c>
    </row>
    <row r="3415">
      <c r="A3415" s="1" t="s">
        <v>32807</v>
      </c>
      <c r="B3415" s="1" t="s">
        <v>22610</v>
      </c>
      <c r="C3415" s="1" t="s">
        <v>6706</v>
      </c>
    </row>
    <row r="3416">
      <c r="A3416" s="1" t="s">
        <v>32810</v>
      </c>
      <c r="B3416" s="1" t="s">
        <v>31119</v>
      </c>
      <c r="C3416" s="1" t="s">
        <v>5676</v>
      </c>
    </row>
    <row r="3417">
      <c r="A3417" s="1" t="s">
        <v>32812</v>
      </c>
      <c r="B3417" s="1" t="s">
        <v>31123</v>
      </c>
      <c r="C3417" s="1" t="s">
        <v>31124</v>
      </c>
      <c r="D3417" s="1" t="s">
        <v>31125</v>
      </c>
      <c r="E3417" s="1" t="s">
        <v>12844</v>
      </c>
      <c r="F3417" s="1" t="s">
        <v>31126</v>
      </c>
      <c r="G3417" s="1" t="s">
        <v>31128</v>
      </c>
    </row>
    <row r="3418">
      <c r="A3418" s="1" t="s">
        <v>16869</v>
      </c>
      <c r="B3418" s="1" t="s">
        <v>102</v>
      </c>
      <c r="C3418" s="1" t="s">
        <v>103</v>
      </c>
      <c r="D3418" s="1" t="s">
        <v>106</v>
      </c>
      <c r="E3418" s="1" t="s">
        <v>107</v>
      </c>
      <c r="F3418" s="1" t="s">
        <v>31099</v>
      </c>
      <c r="G3418" s="1" t="s">
        <v>109</v>
      </c>
      <c r="J3418" s="1" t="s">
        <v>110</v>
      </c>
      <c r="K3418" s="1" t="s">
        <v>111</v>
      </c>
      <c r="L3418" s="1" t="s">
        <v>114</v>
      </c>
      <c r="M3418" s="1" t="s">
        <v>115</v>
      </c>
    </row>
    <row r="3419">
      <c r="A3419" s="1" t="s">
        <v>16879</v>
      </c>
      <c r="B3419" s="1" t="s">
        <v>31073</v>
      </c>
      <c r="C3419" s="1" t="s">
        <v>31075</v>
      </c>
      <c r="D3419" s="1" t="s">
        <v>31084</v>
      </c>
      <c r="E3419" s="1" t="s">
        <v>31085</v>
      </c>
      <c r="F3419" s="1" t="s">
        <v>31086</v>
      </c>
      <c r="G3419" s="1" t="s">
        <v>31088</v>
      </c>
      <c r="H3419" s="1" t="s">
        <v>31078</v>
      </c>
      <c r="I3419" s="1" t="s">
        <v>594</v>
      </c>
      <c r="K3419" s="1" t="s">
        <v>31080</v>
      </c>
      <c r="L3419" s="1" t="s">
        <v>31081</v>
      </c>
      <c r="M3419" s="1" t="s">
        <v>31091</v>
      </c>
      <c r="N3419" s="1" t="s">
        <v>31092</v>
      </c>
      <c r="O3419" s="1" t="s">
        <v>31093</v>
      </c>
      <c r="P3419" s="1" t="s">
        <v>31094</v>
      </c>
      <c r="Q3419" s="1" t="s">
        <v>31095</v>
      </c>
      <c r="R3419" s="1" t="s">
        <v>31096</v>
      </c>
    </row>
    <row r="3420">
      <c r="A3420" s="1" t="s">
        <v>16881</v>
      </c>
      <c r="B3420" s="1" t="s">
        <v>2842</v>
      </c>
      <c r="C3420" s="1" t="s">
        <v>2844</v>
      </c>
      <c r="D3420" s="1" t="s">
        <v>4885</v>
      </c>
      <c r="E3420" s="1" t="s">
        <v>4886</v>
      </c>
      <c r="F3420" s="1" t="s">
        <v>31051</v>
      </c>
      <c r="G3420" s="1" t="s">
        <v>31053</v>
      </c>
      <c r="H3420" s="1" t="s">
        <v>31046</v>
      </c>
      <c r="I3420" s="1" t="s">
        <v>31047</v>
      </c>
      <c r="J3420" s="1" t="s">
        <v>31054</v>
      </c>
      <c r="K3420" s="1" t="s">
        <v>31055</v>
      </c>
      <c r="L3420" s="1" t="s">
        <v>31048</v>
      </c>
      <c r="M3420" s="1" t="s">
        <v>31050</v>
      </c>
      <c r="N3420" s="1" t="s">
        <v>31056</v>
      </c>
      <c r="O3420" s="1" t="s">
        <v>31055</v>
      </c>
      <c r="P3420" s="1" t="s">
        <v>4891</v>
      </c>
      <c r="Q3420" s="1" t="s">
        <v>4892</v>
      </c>
      <c r="R3420" s="1" t="s">
        <v>31057</v>
      </c>
      <c r="S3420" s="1" t="s">
        <v>31059</v>
      </c>
      <c r="T3420" s="2" t="s">
        <v>10652</v>
      </c>
      <c r="U3420" s="1" t="s">
        <v>10653</v>
      </c>
      <c r="V3420" s="2" t="s">
        <v>1731</v>
      </c>
      <c r="W3420" s="1" t="s">
        <v>1732</v>
      </c>
      <c r="AA3420" s="1" t="s">
        <v>4893</v>
      </c>
      <c r="AB3420" s="1" t="s">
        <v>4895</v>
      </c>
      <c r="AC3420" s="1" t="s">
        <v>31062</v>
      </c>
      <c r="AD3420" s="1" t="s">
        <v>31064</v>
      </c>
      <c r="AE3420" s="1" t="s">
        <v>31065</v>
      </c>
      <c r="AF3420" s="1" t="s">
        <v>31066</v>
      </c>
      <c r="AG3420" s="1" t="s">
        <v>2852</v>
      </c>
      <c r="AH3420" s="1" t="s">
        <v>2853</v>
      </c>
      <c r="AI3420" s="1" t="s">
        <v>31068</v>
      </c>
      <c r="AJ3420" s="1" t="s">
        <v>31069</v>
      </c>
      <c r="AK3420" s="1" t="s">
        <v>31070</v>
      </c>
      <c r="AL3420" s="1" t="s">
        <v>31071</v>
      </c>
    </row>
    <row r="3421">
      <c r="A3421" s="1" t="s">
        <v>16884</v>
      </c>
      <c r="B3421" s="1" t="s">
        <v>2182</v>
      </c>
      <c r="C3421" s="1" t="s">
        <v>2183</v>
      </c>
      <c r="D3421" s="1" t="s">
        <v>31035</v>
      </c>
      <c r="E3421" s="1" t="s">
        <v>31036</v>
      </c>
      <c r="F3421" s="1" t="s">
        <v>31038</v>
      </c>
      <c r="G3421" s="1" t="s">
        <v>31040</v>
      </c>
      <c r="H3421" s="1" t="s">
        <v>31041</v>
      </c>
      <c r="I3421" s="1" t="s">
        <v>31042</v>
      </c>
      <c r="J3421" s="1" t="s">
        <v>2187</v>
      </c>
      <c r="K3421" s="1" t="s">
        <v>2188</v>
      </c>
    </row>
    <row r="3422">
      <c r="A3422" s="1" t="s">
        <v>16886</v>
      </c>
      <c r="B3422" s="1" t="s">
        <v>31026</v>
      </c>
      <c r="C3422" s="1" t="s">
        <v>31027</v>
      </c>
      <c r="D3422" s="1" t="s">
        <v>31028</v>
      </c>
      <c r="E3422" s="1" t="s">
        <v>31029</v>
      </c>
      <c r="F3422" s="1" t="s">
        <v>31031</v>
      </c>
      <c r="G3422" s="1" t="s">
        <v>31032</v>
      </c>
    </row>
    <row r="3423">
      <c r="A3423" s="1" t="s">
        <v>32849</v>
      </c>
      <c r="B3423" s="1" t="s">
        <v>1068</v>
      </c>
      <c r="C3423" s="1" t="s">
        <v>1069</v>
      </c>
      <c r="D3423" s="1" t="s">
        <v>273</v>
      </c>
      <c r="E3423" s="1" t="s">
        <v>274</v>
      </c>
      <c r="F3423" s="1" t="s">
        <v>31023</v>
      </c>
      <c r="G3423" s="1" t="s">
        <v>12559</v>
      </c>
      <c r="H3423" s="1" t="s">
        <v>1074</v>
      </c>
      <c r="I3423" s="1" t="s">
        <v>1075</v>
      </c>
      <c r="J3423" s="1" t="s">
        <v>300</v>
      </c>
      <c r="K3423" s="1" t="s">
        <v>301</v>
      </c>
    </row>
    <row r="3424">
      <c r="A3424" s="1" t="s">
        <v>16888</v>
      </c>
      <c r="B3424" s="1" t="s">
        <v>12042</v>
      </c>
      <c r="C3424" s="1" t="s">
        <v>12044</v>
      </c>
      <c r="D3424" s="1" t="s">
        <v>31018</v>
      </c>
      <c r="E3424" s="1" t="s">
        <v>26150</v>
      </c>
      <c r="G3424" s="1" t="s">
        <v>12053</v>
      </c>
      <c r="H3424" s="1" t="s">
        <v>12055</v>
      </c>
      <c r="I3424" s="1" t="s">
        <v>270</v>
      </c>
      <c r="J3424" s="1" t="s">
        <v>271</v>
      </c>
      <c r="K3424" s="1" t="s">
        <v>12058</v>
      </c>
      <c r="L3424" s="1" t="s">
        <v>12060</v>
      </c>
    </row>
    <row r="3425">
      <c r="A3425" s="1" t="s">
        <v>16903</v>
      </c>
      <c r="B3425" s="1" t="s">
        <v>29060</v>
      </c>
      <c r="C3425" s="1" t="s">
        <v>29061</v>
      </c>
      <c r="D3425" s="1" t="s">
        <v>31013</v>
      </c>
      <c r="E3425" s="1" t="s">
        <v>31015</v>
      </c>
      <c r="G3425" s="1" t="s">
        <v>29066</v>
      </c>
      <c r="H3425" s="1" t="s">
        <v>29067</v>
      </c>
    </row>
    <row r="3426">
      <c r="A3426" s="1" t="s">
        <v>32863</v>
      </c>
      <c r="B3426" s="1" t="s">
        <v>31007</v>
      </c>
      <c r="C3426" s="1" t="s">
        <v>31009</v>
      </c>
    </row>
    <row r="3427">
      <c r="A3427" s="1" t="s">
        <v>16912</v>
      </c>
      <c r="B3427" s="1" t="s">
        <v>1174</v>
      </c>
      <c r="C3427" s="1" t="s">
        <v>1176</v>
      </c>
      <c r="D3427" s="1" t="s">
        <v>779</v>
      </c>
      <c r="E3427" s="1" t="s">
        <v>780</v>
      </c>
      <c r="F3427" s="1" t="s">
        <v>16864</v>
      </c>
      <c r="G3427" s="1" t="s">
        <v>1180</v>
      </c>
      <c r="H3427" s="1" t="s">
        <v>1178</v>
      </c>
      <c r="I3427" s="1" t="s">
        <v>1180</v>
      </c>
      <c r="J3427" s="1" t="s">
        <v>786</v>
      </c>
      <c r="K3427" s="1" t="s">
        <v>787</v>
      </c>
      <c r="L3427" s="1" t="s">
        <v>788</v>
      </c>
      <c r="M3427" s="1" t="s">
        <v>789</v>
      </c>
    </row>
    <row r="3428">
      <c r="A3428" s="1" t="s">
        <v>16914</v>
      </c>
      <c r="B3428" s="1" t="s">
        <v>16837</v>
      </c>
      <c r="C3428" s="1" t="s">
        <v>16839</v>
      </c>
      <c r="D3428" s="1" t="s">
        <v>16841</v>
      </c>
      <c r="E3428" s="1" t="s">
        <v>16843</v>
      </c>
      <c r="F3428" s="1" t="s">
        <v>16844</v>
      </c>
      <c r="G3428" s="1" t="s">
        <v>16845</v>
      </c>
      <c r="H3428" s="2" t="s">
        <v>1014</v>
      </c>
      <c r="I3428" s="1" t="s">
        <v>159</v>
      </c>
      <c r="J3428" s="2" t="s">
        <v>32870</v>
      </c>
      <c r="K3428" s="1" t="s">
        <v>16850</v>
      </c>
      <c r="M3428" s="1" t="s">
        <v>16851</v>
      </c>
      <c r="N3428" s="1" t="s">
        <v>16839</v>
      </c>
      <c r="O3428" s="1" t="s">
        <v>16852</v>
      </c>
      <c r="P3428" s="1" t="s">
        <v>16853</v>
      </c>
      <c r="Q3428" s="1" t="s">
        <v>16854</v>
      </c>
      <c r="R3428" s="1" t="s">
        <v>16855</v>
      </c>
    </row>
    <row r="3429">
      <c r="A3429" s="1" t="s">
        <v>16931</v>
      </c>
      <c r="B3429" s="1" t="s">
        <v>19541</v>
      </c>
      <c r="C3429" s="1" t="s">
        <v>19542</v>
      </c>
      <c r="D3429" s="1" t="s">
        <v>19544</v>
      </c>
      <c r="E3429" s="1" t="s">
        <v>19546</v>
      </c>
      <c r="F3429" s="1" t="s">
        <v>32874</v>
      </c>
      <c r="G3429" s="1" t="s">
        <v>19556</v>
      </c>
      <c r="H3429" s="1" t="s">
        <v>19554</v>
      </c>
      <c r="I3429" s="1" t="s">
        <v>19556</v>
      </c>
      <c r="J3429" s="1" t="s">
        <v>19558</v>
      </c>
      <c r="K3429" s="1" t="s">
        <v>19559</v>
      </c>
    </row>
    <row r="3430">
      <c r="A3430" s="1" t="s">
        <v>16936</v>
      </c>
      <c r="B3430" s="1" t="s">
        <v>16821</v>
      </c>
      <c r="C3430" s="1" t="s">
        <v>16823</v>
      </c>
      <c r="D3430" s="1" t="s">
        <v>16818</v>
      </c>
      <c r="E3430" s="1" t="s">
        <v>16820</v>
      </c>
      <c r="F3430" s="1" t="s">
        <v>16825</v>
      </c>
      <c r="G3430" s="1" t="s">
        <v>16826</v>
      </c>
      <c r="I3430" s="1" t="s">
        <v>16827</v>
      </c>
      <c r="J3430" s="1" t="s">
        <v>16820</v>
      </c>
      <c r="K3430" s="1" t="s">
        <v>16830</v>
      </c>
      <c r="L3430" s="1" t="s">
        <v>16831</v>
      </c>
      <c r="M3430" s="1" t="s">
        <v>16832</v>
      </c>
      <c r="N3430" s="1" t="s">
        <v>16833</v>
      </c>
    </row>
    <row r="3431">
      <c r="A3431" s="1" t="s">
        <v>16943</v>
      </c>
      <c r="B3431" s="1" t="s">
        <v>16798</v>
      </c>
      <c r="C3431" s="1" t="s">
        <v>16799</v>
      </c>
      <c r="D3431" s="1" t="s">
        <v>6792</v>
      </c>
      <c r="E3431" s="1" t="s">
        <v>6793</v>
      </c>
      <c r="F3431" s="1" t="s">
        <v>16800</v>
      </c>
      <c r="G3431" s="1" t="s">
        <v>16801</v>
      </c>
      <c r="I3431" s="1" t="s">
        <v>16803</v>
      </c>
      <c r="J3431" s="1" t="s">
        <v>16805</v>
      </c>
      <c r="K3431" s="1" t="s">
        <v>6800</v>
      </c>
      <c r="L3431" s="1" t="s">
        <v>6802</v>
      </c>
    </row>
    <row r="3432">
      <c r="A3432" s="1" t="s">
        <v>32877</v>
      </c>
      <c r="B3432" s="1" t="s">
        <v>32878</v>
      </c>
      <c r="C3432" s="1" t="s">
        <v>189</v>
      </c>
      <c r="D3432" s="1" t="s">
        <v>16789</v>
      </c>
      <c r="E3432" s="1" t="s">
        <v>40</v>
      </c>
    </row>
    <row r="3433">
      <c r="A3433" s="1" t="s">
        <v>16955</v>
      </c>
      <c r="B3433" s="1" t="s">
        <v>3288</v>
      </c>
      <c r="C3433" s="1" t="s">
        <v>3291</v>
      </c>
      <c r="D3433" s="1" t="s">
        <v>5182</v>
      </c>
      <c r="E3433" s="1" t="s">
        <v>5183</v>
      </c>
      <c r="F3433" s="1" t="s">
        <v>16768</v>
      </c>
      <c r="G3433" s="1" t="s">
        <v>16770</v>
      </c>
      <c r="H3433" s="1" t="s">
        <v>16772</v>
      </c>
      <c r="I3433" s="1" t="s">
        <v>16773</v>
      </c>
      <c r="J3433" s="1" t="s">
        <v>16774</v>
      </c>
      <c r="K3433" s="1" t="s">
        <v>16775</v>
      </c>
      <c r="L3433" s="1" t="s">
        <v>16776</v>
      </c>
      <c r="M3433" s="1" t="s">
        <v>3142</v>
      </c>
      <c r="N3433" s="1" t="s">
        <v>16777</v>
      </c>
      <c r="O3433" s="1" t="s">
        <v>16778</v>
      </c>
      <c r="P3433" s="1" t="s">
        <v>270</v>
      </c>
      <c r="Q3433" s="1" t="s">
        <v>271</v>
      </c>
      <c r="T3433" s="1" t="s">
        <v>3145</v>
      </c>
      <c r="U3433" s="1" t="s">
        <v>3146</v>
      </c>
      <c r="V3433" s="1" t="s">
        <v>5215</v>
      </c>
      <c r="W3433" s="1" t="s">
        <v>5216</v>
      </c>
    </row>
    <row r="3434">
      <c r="A3434" s="1" t="s">
        <v>16961</v>
      </c>
      <c r="B3434" s="1" t="s">
        <v>346</v>
      </c>
      <c r="C3434" s="1" t="s">
        <v>347</v>
      </c>
      <c r="D3434" s="1" t="s">
        <v>16748</v>
      </c>
      <c r="E3434" s="1" t="s">
        <v>16749</v>
      </c>
      <c r="F3434" s="1" t="s">
        <v>16741</v>
      </c>
      <c r="G3434" s="1" t="s">
        <v>16742</v>
      </c>
      <c r="H3434" s="1" t="s">
        <v>16738</v>
      </c>
      <c r="I3434" s="1" t="s">
        <v>16740</v>
      </c>
      <c r="J3434" s="1" t="s">
        <v>16746</v>
      </c>
      <c r="K3434" s="1" t="s">
        <v>16747</v>
      </c>
      <c r="L3434" s="1" t="s">
        <v>16744</v>
      </c>
      <c r="M3434" s="1" t="s">
        <v>16745</v>
      </c>
      <c r="N3434" s="1" t="s">
        <v>16750</v>
      </c>
      <c r="O3434" s="1" t="s">
        <v>16752</v>
      </c>
      <c r="Q3434" s="1" t="s">
        <v>16755</v>
      </c>
      <c r="R3434" s="1" t="s">
        <v>16756</v>
      </c>
      <c r="S3434" s="1" t="s">
        <v>16753</v>
      </c>
      <c r="T3434" s="1" t="s">
        <v>16754</v>
      </c>
      <c r="U3434" s="1" t="s">
        <v>16761</v>
      </c>
      <c r="V3434" s="1" t="s">
        <v>16749</v>
      </c>
      <c r="W3434" s="1" t="s">
        <v>16760</v>
      </c>
      <c r="X3434" s="1" t="s">
        <v>16745</v>
      </c>
      <c r="Y3434" s="1" t="s">
        <v>16758</v>
      </c>
      <c r="Z3434" s="1" t="s">
        <v>16759</v>
      </c>
      <c r="AF3434" s="1" t="s">
        <v>361</v>
      </c>
      <c r="AG3434" s="1" t="s">
        <v>362</v>
      </c>
      <c r="AH3434" s="1" t="s">
        <v>16762</v>
      </c>
      <c r="AI3434" s="1" t="s">
        <v>16764</v>
      </c>
    </row>
    <row r="3435">
      <c r="A3435" s="1" t="s">
        <v>16965</v>
      </c>
      <c r="B3435" s="1" t="s">
        <v>1048</v>
      </c>
      <c r="C3435" s="1" t="s">
        <v>1050</v>
      </c>
      <c r="D3435" s="1" t="s">
        <v>25028</v>
      </c>
      <c r="E3435" s="1" t="s">
        <v>25029</v>
      </c>
      <c r="F3435" s="1" t="s">
        <v>16722</v>
      </c>
      <c r="G3435" s="1" t="s">
        <v>16723</v>
      </c>
      <c r="H3435" s="1" t="s">
        <v>1052</v>
      </c>
      <c r="I3435" s="1" t="s">
        <v>1054</v>
      </c>
      <c r="L3435" s="1" t="s">
        <v>16725</v>
      </c>
      <c r="M3435" s="1" t="s">
        <v>16726</v>
      </c>
      <c r="N3435" s="1" t="s">
        <v>16727</v>
      </c>
      <c r="O3435" s="1" t="s">
        <v>16728</v>
      </c>
      <c r="Q3435" s="1" t="s">
        <v>16730</v>
      </c>
      <c r="R3435" s="1" t="s">
        <v>16732</v>
      </c>
    </row>
    <row r="3436">
      <c r="A3436" s="1" t="s">
        <v>16973</v>
      </c>
      <c r="B3436" s="1" t="s">
        <v>32894</v>
      </c>
      <c r="C3436" s="1" t="s">
        <v>32895</v>
      </c>
      <c r="D3436" s="1" t="s">
        <v>32896</v>
      </c>
      <c r="E3436" s="1" t="s">
        <v>1648</v>
      </c>
      <c r="G3436" s="1" t="s">
        <v>32899</v>
      </c>
      <c r="H3436" s="1" t="s">
        <v>32900</v>
      </c>
    </row>
    <row r="3437">
      <c r="A3437" s="1" t="s">
        <v>16986</v>
      </c>
      <c r="B3437" s="1" t="s">
        <v>273</v>
      </c>
      <c r="C3437" s="1" t="s">
        <v>274</v>
      </c>
      <c r="D3437" s="1" t="s">
        <v>5254</v>
      </c>
      <c r="E3437" s="1" t="s">
        <v>5256</v>
      </c>
      <c r="F3437" s="1" t="s">
        <v>16707</v>
      </c>
      <c r="G3437" s="1" t="s">
        <v>16708</v>
      </c>
      <c r="H3437" s="1" t="s">
        <v>16709</v>
      </c>
      <c r="I3437" s="1" t="s">
        <v>16710</v>
      </c>
      <c r="J3437" s="1" t="s">
        <v>16711</v>
      </c>
      <c r="K3437" s="1" t="s">
        <v>16712</v>
      </c>
      <c r="L3437" s="1" t="s">
        <v>16714</v>
      </c>
      <c r="M3437" s="1" t="s">
        <v>16715</v>
      </c>
      <c r="N3437" s="1" t="s">
        <v>16716</v>
      </c>
      <c r="O3437" s="1" t="s">
        <v>16717</v>
      </c>
      <c r="P3437" s="2" t="s">
        <v>1731</v>
      </c>
      <c r="Q3437" s="1" t="s">
        <v>1732</v>
      </c>
      <c r="R3437" s="2" t="s">
        <v>4587</v>
      </c>
      <c r="S3437" s="1" t="s">
        <v>4588</v>
      </c>
      <c r="U3437" s="1" t="s">
        <v>16719</v>
      </c>
      <c r="V3437" s="1" t="s">
        <v>16708</v>
      </c>
      <c r="W3437" s="1" t="s">
        <v>300</v>
      </c>
      <c r="X3437" s="1" t="s">
        <v>301</v>
      </c>
      <c r="Y3437" s="1" t="s">
        <v>5275</v>
      </c>
      <c r="Z3437" s="1" t="s">
        <v>5276</v>
      </c>
    </row>
    <row r="3438">
      <c r="A3438" s="1" t="s">
        <v>17000</v>
      </c>
      <c r="B3438" s="1" t="s">
        <v>7592</v>
      </c>
      <c r="C3438" s="1" t="s">
        <v>7593</v>
      </c>
      <c r="D3438" s="1" t="s">
        <v>16703</v>
      </c>
      <c r="E3438" s="1" t="s">
        <v>16704</v>
      </c>
      <c r="G3438" s="1" t="s">
        <v>7597</v>
      </c>
      <c r="H3438" s="1" t="s">
        <v>7593</v>
      </c>
      <c r="I3438" s="1" t="s">
        <v>1855</v>
      </c>
      <c r="J3438" s="1" t="s">
        <v>1856</v>
      </c>
    </row>
    <row r="3439">
      <c r="A3439" s="1" t="s">
        <v>17019</v>
      </c>
      <c r="B3439" s="1" t="s">
        <v>273</v>
      </c>
      <c r="C3439" s="1" t="s">
        <v>274</v>
      </c>
      <c r="D3439" s="1" t="s">
        <v>5254</v>
      </c>
      <c r="E3439" s="1" t="s">
        <v>5256</v>
      </c>
      <c r="F3439" s="1" t="s">
        <v>16802</v>
      </c>
      <c r="G3439" s="1" t="s">
        <v>16804</v>
      </c>
      <c r="H3439" s="1" t="s">
        <v>16806</v>
      </c>
      <c r="I3439" s="1" t="s">
        <v>16807</v>
      </c>
      <c r="J3439" s="1" t="s">
        <v>16808</v>
      </c>
      <c r="K3439" s="1" t="s">
        <v>6319</v>
      </c>
      <c r="L3439" s="1" t="s">
        <v>32916</v>
      </c>
      <c r="M3439" s="1" t="s">
        <v>16810</v>
      </c>
      <c r="O3439" s="1" t="s">
        <v>16811</v>
      </c>
      <c r="P3439" s="1" t="s">
        <v>16812</v>
      </c>
      <c r="Q3439" s="1" t="s">
        <v>16813</v>
      </c>
      <c r="R3439" s="1" t="s">
        <v>16814</v>
      </c>
      <c r="S3439" s="2" t="s">
        <v>16815</v>
      </c>
      <c r="T3439" s="1" t="s">
        <v>16817</v>
      </c>
      <c r="U3439" s="2" t="s">
        <v>16819</v>
      </c>
      <c r="V3439" s="1" t="s">
        <v>8339</v>
      </c>
      <c r="W3439" s="2" t="s">
        <v>16822</v>
      </c>
      <c r="X3439" s="1" t="s">
        <v>16824</v>
      </c>
      <c r="Y3439" s="2" t="s">
        <v>5891</v>
      </c>
      <c r="Z3439" s="1" t="s">
        <v>5892</v>
      </c>
      <c r="AA3439" s="2" t="s">
        <v>16828</v>
      </c>
      <c r="AB3439" s="1" t="s">
        <v>16829</v>
      </c>
      <c r="AC3439" s="2" t="s">
        <v>9301</v>
      </c>
      <c r="AD3439" s="1" t="s">
        <v>6230</v>
      </c>
      <c r="AE3439" s="2" t="s">
        <v>4578</v>
      </c>
      <c r="AF3439" s="1" t="s">
        <v>4580</v>
      </c>
      <c r="AG3439" s="2" t="s">
        <v>16834</v>
      </c>
      <c r="AH3439" s="1" t="s">
        <v>16835</v>
      </c>
      <c r="AI3439" s="2" t="s">
        <v>10580</v>
      </c>
      <c r="AJ3439" s="1" t="s">
        <v>10582</v>
      </c>
      <c r="AK3439" s="2" t="s">
        <v>16838</v>
      </c>
      <c r="AL3439" s="1" t="s">
        <v>16840</v>
      </c>
      <c r="AM3439" s="2" t="s">
        <v>16842</v>
      </c>
      <c r="AN3439" s="1" t="s">
        <v>8340</v>
      </c>
      <c r="AO3439" s="2" t="s">
        <v>16846</v>
      </c>
      <c r="AP3439" s="1" t="s">
        <v>16847</v>
      </c>
      <c r="AQ3439" s="2" t="s">
        <v>16848</v>
      </c>
      <c r="AR3439" s="1" t="s">
        <v>16849</v>
      </c>
      <c r="AS3439" s="2" t="s">
        <v>13869</v>
      </c>
      <c r="AT3439" s="1" t="s">
        <v>662</v>
      </c>
      <c r="AU3439" s="2" t="s">
        <v>5303</v>
      </c>
      <c r="AV3439" s="1" t="s">
        <v>3989</v>
      </c>
      <c r="AW3439" s="2" t="s">
        <v>5304</v>
      </c>
      <c r="AX3439" s="1" t="s">
        <v>292</v>
      </c>
    </row>
    <row r="3440">
      <c r="A3440" s="2" t="s">
        <v>16856</v>
      </c>
      <c r="B3440" s="2" t="s">
        <v>16857</v>
      </c>
      <c r="C3440" s="1" t="s">
        <v>16858</v>
      </c>
      <c r="E3440" s="1" t="s">
        <v>16860</v>
      </c>
      <c r="F3440" s="1" t="s">
        <v>16861</v>
      </c>
      <c r="G3440" s="1" t="s">
        <v>16862</v>
      </c>
      <c r="H3440" s="1" t="s">
        <v>16863</v>
      </c>
      <c r="I3440" s="1" t="s">
        <v>300</v>
      </c>
      <c r="J3440" s="1" t="s">
        <v>301</v>
      </c>
      <c r="K3440" s="1" t="s">
        <v>5275</v>
      </c>
      <c r="L3440" s="1" t="s">
        <v>5276</v>
      </c>
    </row>
    <row r="3441">
      <c r="A3441" s="1" t="s">
        <v>17027</v>
      </c>
      <c r="B3441" s="1" t="s">
        <v>8592</v>
      </c>
      <c r="C3441" s="1" t="s">
        <v>8594</v>
      </c>
      <c r="D3441" s="1" t="s">
        <v>25948</v>
      </c>
      <c r="E3441" s="1" t="s">
        <v>25949</v>
      </c>
      <c r="F3441" s="1" t="s">
        <v>8585</v>
      </c>
      <c r="G3441" s="1" t="s">
        <v>8587</v>
      </c>
      <c r="H3441" s="1" t="s">
        <v>8589</v>
      </c>
      <c r="I3441" s="1" t="s">
        <v>8590</v>
      </c>
      <c r="J3441" s="1" t="s">
        <v>32938</v>
      </c>
      <c r="K3441" s="1" t="s">
        <v>32940</v>
      </c>
      <c r="L3441" s="1" t="s">
        <v>25955</v>
      </c>
      <c r="M3441" s="1" t="s">
        <v>25956</v>
      </c>
      <c r="N3441" s="2" t="s">
        <v>8229</v>
      </c>
      <c r="O3441" s="1" t="s">
        <v>8230</v>
      </c>
      <c r="P3441" s="2" t="s">
        <v>1987</v>
      </c>
      <c r="Q3441" s="1" t="s">
        <v>1988</v>
      </c>
      <c r="S3441" s="1" t="s">
        <v>25962</v>
      </c>
      <c r="T3441" s="1" t="s">
        <v>25963</v>
      </c>
      <c r="U3441" s="1" t="s">
        <v>8602</v>
      </c>
      <c r="V3441" s="1" t="s">
        <v>8603</v>
      </c>
      <c r="X3441" s="1" t="s">
        <v>8608</v>
      </c>
      <c r="Y3441" s="1" t="s">
        <v>8609</v>
      </c>
      <c r="Z3441" s="1" t="s">
        <v>8605</v>
      </c>
      <c r="AA3441" s="1" t="s">
        <v>8606</v>
      </c>
    </row>
    <row r="3442">
      <c r="A3442" s="1" t="s">
        <v>17046</v>
      </c>
      <c r="B3442" s="1" t="s">
        <v>779</v>
      </c>
      <c r="C3442" s="1" t="s">
        <v>780</v>
      </c>
      <c r="D3442" s="1" t="s">
        <v>837</v>
      </c>
      <c r="E3442" s="1" t="s">
        <v>839</v>
      </c>
      <c r="F3442" s="1" t="s">
        <v>2015</v>
      </c>
      <c r="G3442" s="1" t="s">
        <v>2017</v>
      </c>
      <c r="H3442" s="1" t="s">
        <v>1588</v>
      </c>
      <c r="I3442" s="1" t="s">
        <v>1589</v>
      </c>
      <c r="J3442" s="1" t="s">
        <v>845</v>
      </c>
      <c r="K3442" s="1" t="s">
        <v>847</v>
      </c>
      <c r="L3442" s="1" t="s">
        <v>786</v>
      </c>
      <c r="M3442" s="1" t="s">
        <v>787</v>
      </c>
      <c r="N3442" s="1" t="s">
        <v>788</v>
      </c>
      <c r="O3442" s="1" t="s">
        <v>789</v>
      </c>
      <c r="P3442" s="1" t="s">
        <v>2027</v>
      </c>
      <c r="Q3442" s="1" t="s">
        <v>2028</v>
      </c>
    </row>
    <row r="3443">
      <c r="A3443" s="1" t="s">
        <v>17071</v>
      </c>
      <c r="B3443" s="1" t="s">
        <v>273</v>
      </c>
      <c r="C3443" s="1" t="s">
        <v>274</v>
      </c>
      <c r="D3443" s="1" t="s">
        <v>5146</v>
      </c>
      <c r="E3443" s="1" t="s">
        <v>5147</v>
      </c>
      <c r="F3443" s="1" t="s">
        <v>5142</v>
      </c>
      <c r="G3443" s="1" t="s">
        <v>5143</v>
      </c>
      <c r="H3443" s="1" t="s">
        <v>5144</v>
      </c>
      <c r="I3443" s="1" t="s">
        <v>5145</v>
      </c>
      <c r="J3443" s="1" t="s">
        <v>5231</v>
      </c>
      <c r="K3443" s="1" t="s">
        <v>5233</v>
      </c>
      <c r="L3443" s="1" t="s">
        <v>32956</v>
      </c>
      <c r="M3443" s="1" t="s">
        <v>5150</v>
      </c>
      <c r="N3443" s="1" t="s">
        <v>12714</v>
      </c>
      <c r="O3443" s="1" t="s">
        <v>12715</v>
      </c>
      <c r="R3443" s="1" t="s">
        <v>5151</v>
      </c>
      <c r="S3443" s="1" t="s">
        <v>5152</v>
      </c>
      <c r="T3443" s="1" t="s">
        <v>5237</v>
      </c>
      <c r="U3443" s="1" t="s">
        <v>5240</v>
      </c>
      <c r="W3443" s="1" t="s">
        <v>300</v>
      </c>
      <c r="X3443" s="1" t="s">
        <v>301</v>
      </c>
      <c r="Y3443" s="1" t="s">
        <v>5154</v>
      </c>
      <c r="Z3443" s="1" t="s">
        <v>5145</v>
      </c>
    </row>
    <row r="3444">
      <c r="A3444" s="1" t="s">
        <v>32964</v>
      </c>
      <c r="B3444" s="1" t="s">
        <v>1174</v>
      </c>
      <c r="C3444" s="1" t="s">
        <v>1176</v>
      </c>
      <c r="D3444" s="1" t="s">
        <v>779</v>
      </c>
      <c r="E3444" s="1" t="s">
        <v>780</v>
      </c>
      <c r="F3444" s="1" t="s">
        <v>25017</v>
      </c>
      <c r="G3444" s="1" t="s">
        <v>1180</v>
      </c>
      <c r="H3444" s="1" t="s">
        <v>1743</v>
      </c>
      <c r="I3444" s="1" t="s">
        <v>1745</v>
      </c>
      <c r="J3444" s="1" t="s">
        <v>1178</v>
      </c>
      <c r="K3444" s="1" t="s">
        <v>1180</v>
      </c>
      <c r="L3444" s="1" t="s">
        <v>786</v>
      </c>
      <c r="M3444" s="1" t="s">
        <v>787</v>
      </c>
      <c r="N3444" s="1" t="s">
        <v>788</v>
      </c>
      <c r="O3444" s="1" t="s">
        <v>789</v>
      </c>
    </row>
    <row r="3445">
      <c r="A3445" s="1" t="s">
        <v>17078</v>
      </c>
      <c r="B3445" s="1" t="s">
        <v>1068</v>
      </c>
      <c r="C3445" s="1" t="s">
        <v>1069</v>
      </c>
      <c r="D3445" s="1" t="s">
        <v>273</v>
      </c>
      <c r="E3445" s="1" t="s">
        <v>274</v>
      </c>
      <c r="F3445" s="1" t="s">
        <v>32969</v>
      </c>
      <c r="G3445" s="1" t="s">
        <v>4381</v>
      </c>
      <c r="H3445" s="1" t="s">
        <v>898</v>
      </c>
      <c r="I3445" s="1" t="s">
        <v>900</v>
      </c>
      <c r="J3445" s="1" t="s">
        <v>2682</v>
      </c>
      <c r="K3445" s="1" t="s">
        <v>2684</v>
      </c>
      <c r="L3445" s="1" t="s">
        <v>300</v>
      </c>
      <c r="M3445" s="1" t="s">
        <v>301</v>
      </c>
    </row>
    <row r="3446">
      <c r="A3446" s="1" t="s">
        <v>17085</v>
      </c>
      <c r="B3446" s="1" t="s">
        <v>949</v>
      </c>
      <c r="C3446" s="1" t="s">
        <v>951</v>
      </c>
      <c r="D3446" s="1" t="s">
        <v>791</v>
      </c>
      <c r="E3446" s="1" t="s">
        <v>794</v>
      </c>
      <c r="F3446" s="1" t="s">
        <v>32971</v>
      </c>
      <c r="G3446" s="1" t="s">
        <v>800</v>
      </c>
      <c r="H3446" s="1" t="s">
        <v>953</v>
      </c>
      <c r="I3446" s="1" t="s">
        <v>955</v>
      </c>
      <c r="J3446" s="1" t="s">
        <v>799</v>
      </c>
      <c r="K3446" s="1" t="s">
        <v>800</v>
      </c>
      <c r="M3446" s="1" t="s">
        <v>804</v>
      </c>
      <c r="N3446" s="1" t="s">
        <v>806</v>
      </c>
    </row>
    <row r="3447">
      <c r="A3447" s="1" t="s">
        <v>17096</v>
      </c>
      <c r="B3447" s="1" t="s">
        <v>32972</v>
      </c>
      <c r="C3447" s="1" t="s">
        <v>32973</v>
      </c>
    </row>
    <row r="3448">
      <c r="A3448" s="1" t="s">
        <v>32975</v>
      </c>
      <c r="B3448" s="1" t="s">
        <v>1232</v>
      </c>
      <c r="C3448" s="1" t="s">
        <v>1234</v>
      </c>
      <c r="D3448" s="1" t="s">
        <v>32976</v>
      </c>
      <c r="E3448" s="1" t="s">
        <v>1238</v>
      </c>
      <c r="F3448" s="1" t="s">
        <v>1239</v>
      </c>
      <c r="G3448" s="1" t="s">
        <v>1238</v>
      </c>
      <c r="H3448" s="1" t="s">
        <v>1240</v>
      </c>
      <c r="I3448" s="1" t="s">
        <v>1241</v>
      </c>
    </row>
    <row r="3449">
      <c r="A3449" s="1" t="s">
        <v>17112</v>
      </c>
      <c r="B3449" s="1" t="s">
        <v>32982</v>
      </c>
      <c r="C3449" s="1" t="s">
        <v>32983</v>
      </c>
      <c r="D3449" s="1" t="s">
        <v>32984</v>
      </c>
      <c r="E3449" s="1" t="s">
        <v>32986</v>
      </c>
      <c r="H3449" s="1" t="s">
        <v>32987</v>
      </c>
      <c r="I3449" s="1" t="s">
        <v>32988</v>
      </c>
    </row>
    <row r="3450">
      <c r="A3450" s="1" t="s">
        <v>17117</v>
      </c>
      <c r="B3450" s="1" t="s">
        <v>2408</v>
      </c>
      <c r="C3450" s="1" t="s">
        <v>2410</v>
      </c>
      <c r="D3450" s="1" t="s">
        <v>11024</v>
      </c>
      <c r="E3450" s="1" t="s">
        <v>4022</v>
      </c>
      <c r="F3450" s="1" t="s">
        <v>4020</v>
      </c>
      <c r="G3450" s="1" t="s">
        <v>4022</v>
      </c>
      <c r="H3450" s="1" t="s">
        <v>2416</v>
      </c>
      <c r="I3450" s="1" t="s">
        <v>2418</v>
      </c>
    </row>
    <row r="3451">
      <c r="A3451" s="1" t="s">
        <v>17130</v>
      </c>
      <c r="B3451" s="1" t="s">
        <v>3043</v>
      </c>
      <c r="C3451" s="1" t="s">
        <v>3044</v>
      </c>
      <c r="D3451" s="1" t="s">
        <v>3045</v>
      </c>
      <c r="E3451" s="1" t="s">
        <v>3047</v>
      </c>
      <c r="F3451" s="1" t="s">
        <v>3048</v>
      </c>
      <c r="G3451" s="1" t="s">
        <v>3047</v>
      </c>
      <c r="H3451" s="1" t="s">
        <v>3049</v>
      </c>
      <c r="I3451" s="1" t="s">
        <v>3050</v>
      </c>
    </row>
    <row r="3452">
      <c r="A3452" s="1" t="s">
        <v>17134</v>
      </c>
      <c r="B3452" s="1" t="s">
        <v>1046</v>
      </c>
      <c r="C3452" s="1" t="s">
        <v>1047</v>
      </c>
      <c r="D3452" s="1" t="s">
        <v>10352</v>
      </c>
      <c r="E3452" s="1" t="s">
        <v>10354</v>
      </c>
      <c r="F3452" s="1" t="s">
        <v>32991</v>
      </c>
      <c r="G3452" s="1" t="s">
        <v>10364</v>
      </c>
      <c r="I3452" s="1" t="s">
        <v>10363</v>
      </c>
      <c r="J3452" s="1" t="s">
        <v>10364</v>
      </c>
      <c r="K3452" s="1" t="s">
        <v>10367</v>
      </c>
      <c r="L3452" s="1" t="s">
        <v>10368</v>
      </c>
      <c r="M3452" s="1" t="s">
        <v>1056</v>
      </c>
      <c r="N3452" s="1" t="s">
        <v>1057</v>
      </c>
    </row>
    <row r="3453">
      <c r="A3453" s="1" t="s">
        <v>17158</v>
      </c>
      <c r="B3453" s="1" t="s">
        <v>1174</v>
      </c>
      <c r="C3453" s="1" t="s">
        <v>1176</v>
      </c>
      <c r="D3453" s="1" t="s">
        <v>779</v>
      </c>
      <c r="E3453" s="1" t="s">
        <v>780</v>
      </c>
      <c r="F3453" s="1" t="s">
        <v>2671</v>
      </c>
      <c r="G3453" s="1" t="s">
        <v>2672</v>
      </c>
      <c r="H3453" s="1" t="s">
        <v>1178</v>
      </c>
      <c r="I3453" s="1" t="s">
        <v>1180</v>
      </c>
      <c r="J3453" s="1" t="s">
        <v>786</v>
      </c>
      <c r="K3453" s="1" t="s">
        <v>787</v>
      </c>
      <c r="L3453" s="1" t="s">
        <v>788</v>
      </c>
      <c r="M3453" s="1" t="s">
        <v>789</v>
      </c>
    </row>
    <row r="3454">
      <c r="A3454" s="1" t="s">
        <v>10581</v>
      </c>
      <c r="B3454" s="1" t="s">
        <v>1068</v>
      </c>
      <c r="C3454" s="1" t="s">
        <v>1069</v>
      </c>
      <c r="D3454" s="1" t="s">
        <v>273</v>
      </c>
      <c r="E3454" s="1" t="s">
        <v>274</v>
      </c>
      <c r="F3454" s="1" t="s">
        <v>33003</v>
      </c>
      <c r="G3454" s="1" t="s">
        <v>4364</v>
      </c>
      <c r="H3454" s="1" t="s">
        <v>898</v>
      </c>
      <c r="I3454" s="1" t="s">
        <v>900</v>
      </c>
      <c r="K3454" s="1" t="s">
        <v>2682</v>
      </c>
      <c r="L3454" s="1" t="s">
        <v>2684</v>
      </c>
      <c r="M3454" s="1" t="s">
        <v>300</v>
      </c>
      <c r="N3454" s="1" t="s">
        <v>301</v>
      </c>
    </row>
    <row r="3455">
      <c r="A3455" s="1" t="s">
        <v>17162</v>
      </c>
      <c r="B3455" s="1" t="s">
        <v>5765</v>
      </c>
      <c r="C3455" s="1" t="s">
        <v>5767</v>
      </c>
      <c r="D3455" s="1" t="s">
        <v>5768</v>
      </c>
      <c r="E3455" s="1" t="s">
        <v>5769</v>
      </c>
      <c r="F3455" s="1" t="s">
        <v>33004</v>
      </c>
      <c r="G3455" s="1" t="s">
        <v>33005</v>
      </c>
      <c r="H3455" s="1" t="s">
        <v>5773</v>
      </c>
      <c r="I3455" s="1" t="s">
        <v>5769</v>
      </c>
      <c r="J3455" s="1" t="s">
        <v>5774</v>
      </c>
      <c r="K3455" s="1" t="s">
        <v>5775</v>
      </c>
    </row>
    <row r="3456">
      <c r="A3456" s="1" t="s">
        <v>33010</v>
      </c>
      <c r="B3456" s="1" t="s">
        <v>33011</v>
      </c>
      <c r="C3456" s="1" t="s">
        <v>33012</v>
      </c>
    </row>
    <row r="3457">
      <c r="A3457" s="1" t="s">
        <v>17166</v>
      </c>
      <c r="B3457" s="1" t="s">
        <v>16687</v>
      </c>
      <c r="C3457" s="1" t="s">
        <v>16688</v>
      </c>
      <c r="D3457" s="1" t="s">
        <v>16689</v>
      </c>
      <c r="E3457" s="1" t="s">
        <v>16690</v>
      </c>
      <c r="G3457" s="1" t="s">
        <v>16691</v>
      </c>
      <c r="H3457" s="1" t="s">
        <v>16692</v>
      </c>
    </row>
    <row r="3458">
      <c r="A3458" s="1" t="s">
        <v>33018</v>
      </c>
      <c r="B3458" s="1" t="s">
        <v>5872</v>
      </c>
      <c r="C3458" s="1" t="s">
        <v>5875</v>
      </c>
      <c r="D3458" s="1" t="s">
        <v>5877</v>
      </c>
      <c r="E3458" s="1" t="s">
        <v>5879</v>
      </c>
      <c r="F3458" s="1" t="s">
        <v>12978</v>
      </c>
      <c r="G3458" s="1" t="s">
        <v>12979</v>
      </c>
      <c r="H3458" s="1" t="s">
        <v>5884</v>
      </c>
      <c r="I3458" s="1" t="s">
        <v>5886</v>
      </c>
      <c r="J3458" s="2" t="s">
        <v>539</v>
      </c>
      <c r="K3458" s="1" t="s">
        <v>293</v>
      </c>
      <c r="L3458" s="2" t="s">
        <v>3706</v>
      </c>
      <c r="M3458" s="1" t="s">
        <v>3708</v>
      </c>
      <c r="N3458" s="2" t="s">
        <v>5891</v>
      </c>
      <c r="O3458" s="1" t="s">
        <v>5892</v>
      </c>
      <c r="P3458" s="2" t="s">
        <v>5894</v>
      </c>
      <c r="Q3458" s="1" t="s">
        <v>4271</v>
      </c>
      <c r="R3458" s="2" t="s">
        <v>5896</v>
      </c>
      <c r="S3458" s="1" t="s">
        <v>5897</v>
      </c>
      <c r="U3458" s="1" t="s">
        <v>5898</v>
      </c>
      <c r="V3458" s="1" t="s">
        <v>5900</v>
      </c>
      <c r="W3458" s="1" t="s">
        <v>5901</v>
      </c>
      <c r="X3458" s="1" t="s">
        <v>5902</v>
      </c>
    </row>
    <row r="3459">
      <c r="A3459" s="1" t="s">
        <v>17173</v>
      </c>
      <c r="B3459" s="1" t="s">
        <v>795</v>
      </c>
      <c r="C3459" s="1" t="s">
        <v>796</v>
      </c>
      <c r="D3459" s="1" t="s">
        <v>16669</v>
      </c>
      <c r="E3459" s="1" t="s">
        <v>802</v>
      </c>
      <c r="F3459" s="1" t="s">
        <v>801</v>
      </c>
      <c r="G3459" s="1" t="s">
        <v>802</v>
      </c>
    </row>
    <row r="3460">
      <c r="A3460" s="1" t="s">
        <v>17183</v>
      </c>
      <c r="B3460" s="1" t="s">
        <v>16662</v>
      </c>
      <c r="C3460" s="1" t="s">
        <v>16663</v>
      </c>
      <c r="D3460" s="1" t="s">
        <v>16664</v>
      </c>
      <c r="E3460" s="1" t="s">
        <v>215</v>
      </c>
      <c r="G3460" s="1" t="s">
        <v>16665</v>
      </c>
      <c r="H3460" s="1" t="s">
        <v>16666</v>
      </c>
    </row>
    <row r="3461">
      <c r="A3461" s="1" t="s">
        <v>17191</v>
      </c>
      <c r="B3461" s="1" t="s">
        <v>13394</v>
      </c>
      <c r="C3461" s="1" t="s">
        <v>13395</v>
      </c>
      <c r="D3461" s="1" t="s">
        <v>16655</v>
      </c>
      <c r="E3461" s="1" t="s">
        <v>16656</v>
      </c>
      <c r="F3461" s="1" t="s">
        <v>13402</v>
      </c>
      <c r="G3461" s="1" t="s">
        <v>13403</v>
      </c>
      <c r="H3461" s="1" t="s">
        <v>13404</v>
      </c>
      <c r="I3461" s="1" t="s">
        <v>13405</v>
      </c>
    </row>
    <row r="3462">
      <c r="A3462" s="1" t="s">
        <v>17195</v>
      </c>
      <c r="B3462" s="1" t="s">
        <v>2572</v>
      </c>
      <c r="C3462" s="1" t="s">
        <v>40</v>
      </c>
    </row>
    <row r="3463">
      <c r="A3463" s="1" t="s">
        <v>33026</v>
      </c>
      <c r="B3463" s="1" t="s">
        <v>1244</v>
      </c>
      <c r="C3463" s="1" t="s">
        <v>1246</v>
      </c>
      <c r="D3463" s="1" t="s">
        <v>31211</v>
      </c>
      <c r="E3463" s="1" t="s">
        <v>31212</v>
      </c>
      <c r="F3463" s="1" t="s">
        <v>31213</v>
      </c>
      <c r="G3463" s="1" t="s">
        <v>31214</v>
      </c>
      <c r="I3463" s="1" t="s">
        <v>31215</v>
      </c>
      <c r="J3463" s="1" t="s">
        <v>31216</v>
      </c>
      <c r="K3463" s="1" t="s">
        <v>1261</v>
      </c>
      <c r="L3463" s="1" t="s">
        <v>1263</v>
      </c>
    </row>
    <row r="3464">
      <c r="A3464" s="1" t="s">
        <v>17198</v>
      </c>
      <c r="B3464" s="1" t="s">
        <v>1098</v>
      </c>
      <c r="C3464" s="1" t="s">
        <v>1099</v>
      </c>
      <c r="D3464" s="1" t="s">
        <v>2614</v>
      </c>
      <c r="E3464" s="1" t="s">
        <v>2616</v>
      </c>
      <c r="F3464" s="1" t="s">
        <v>25086</v>
      </c>
      <c r="G3464" s="1" t="s">
        <v>2622</v>
      </c>
      <c r="H3464" s="1" t="s">
        <v>2620</v>
      </c>
      <c r="I3464" s="1" t="s">
        <v>2622</v>
      </c>
      <c r="J3464" s="1" t="s">
        <v>1112</v>
      </c>
      <c r="K3464" s="1" t="s">
        <v>1114</v>
      </c>
    </row>
    <row r="3465">
      <c r="A3465" s="1" t="s">
        <v>17201</v>
      </c>
      <c r="B3465" s="1" t="s">
        <v>239</v>
      </c>
      <c r="C3465" s="1" t="s">
        <v>240</v>
      </c>
      <c r="D3465" s="1" t="s">
        <v>33034</v>
      </c>
      <c r="E3465" s="1" t="s">
        <v>33035</v>
      </c>
      <c r="G3465" s="1" t="s">
        <v>259</v>
      </c>
      <c r="H3465" s="1" t="s">
        <v>260</v>
      </c>
    </row>
    <row r="3466">
      <c r="A3466" s="1" t="s">
        <v>17204</v>
      </c>
      <c r="B3466" s="1" t="s">
        <v>2568</v>
      </c>
      <c r="C3466" s="1" t="s">
        <v>2573</v>
      </c>
    </row>
    <row r="3467">
      <c r="A3467" s="1" t="s">
        <v>17211</v>
      </c>
      <c r="B3467" s="1" t="s">
        <v>33036</v>
      </c>
      <c r="C3467" s="1" t="s">
        <v>33037</v>
      </c>
      <c r="D3467" s="1" t="s">
        <v>33038</v>
      </c>
      <c r="E3467" s="1" t="s">
        <v>12844</v>
      </c>
      <c r="G3467" s="1" t="s">
        <v>33039</v>
      </c>
      <c r="H3467" s="1" t="s">
        <v>33040</v>
      </c>
    </row>
    <row r="3468">
      <c r="A3468" s="1" t="s">
        <v>17214</v>
      </c>
      <c r="B3468" s="1" t="s">
        <v>33042</v>
      </c>
      <c r="C3468" s="1" t="s">
        <v>33044</v>
      </c>
      <c r="D3468" s="1" t="s">
        <v>33045</v>
      </c>
      <c r="E3468" s="1" t="s">
        <v>33046</v>
      </c>
      <c r="G3468" s="1" t="s">
        <v>33047</v>
      </c>
      <c r="H3468" s="1" t="s">
        <v>33048</v>
      </c>
    </row>
    <row r="3469">
      <c r="A3469" s="1" t="s">
        <v>17220</v>
      </c>
      <c r="B3469" s="1" t="s">
        <v>8886</v>
      </c>
      <c r="C3469" s="1" t="s">
        <v>8887</v>
      </c>
      <c r="D3469" s="1" t="s">
        <v>8889</v>
      </c>
      <c r="E3469" s="1" t="s">
        <v>8891</v>
      </c>
      <c r="G3469" s="1" t="s">
        <v>8893</v>
      </c>
      <c r="H3469" s="1" t="s">
        <v>8895</v>
      </c>
      <c r="I3469" s="1" t="s">
        <v>6105</v>
      </c>
      <c r="J3469" s="1" t="s">
        <v>6107</v>
      </c>
    </row>
    <row r="3470">
      <c r="A3470" s="1" t="s">
        <v>17225</v>
      </c>
      <c r="B3470" s="1" t="s">
        <v>33054</v>
      </c>
      <c r="C3470" s="1" t="s">
        <v>33055</v>
      </c>
      <c r="D3470" s="1" t="s">
        <v>33056</v>
      </c>
      <c r="E3470" s="1" t="s">
        <v>33057</v>
      </c>
      <c r="F3470" s="1" t="s">
        <v>33058</v>
      </c>
      <c r="G3470" s="1" t="s">
        <v>10645</v>
      </c>
      <c r="I3470" s="1" t="s">
        <v>33059</v>
      </c>
      <c r="J3470" s="1" t="s">
        <v>33060</v>
      </c>
      <c r="K3470" s="1" t="s">
        <v>33061</v>
      </c>
      <c r="L3470" s="1" t="s">
        <v>33062</v>
      </c>
      <c r="M3470" s="1" t="s">
        <v>33063</v>
      </c>
      <c r="N3470" s="1" t="s">
        <v>33064</v>
      </c>
    </row>
    <row r="3471">
      <c r="A3471" s="1" t="s">
        <v>17227</v>
      </c>
      <c r="B3471" s="1" t="s">
        <v>803</v>
      </c>
      <c r="C3471" s="1" t="s">
        <v>805</v>
      </c>
      <c r="D3471" s="1" t="s">
        <v>817</v>
      </c>
      <c r="E3471" s="1" t="s">
        <v>818</v>
      </c>
    </row>
    <row r="3472">
      <c r="A3472" s="1" t="s">
        <v>17233</v>
      </c>
      <c r="B3472" s="1" t="s">
        <v>33066</v>
      </c>
      <c r="C3472" s="1" t="s">
        <v>189</v>
      </c>
    </row>
    <row r="3473">
      <c r="A3473" s="1" t="s">
        <v>17248</v>
      </c>
      <c r="B3473" s="1" t="s">
        <v>33067</v>
      </c>
      <c r="C3473" s="1" t="s">
        <v>33068</v>
      </c>
      <c r="D3473" s="1" t="s">
        <v>33069</v>
      </c>
      <c r="E3473" s="1" t="s">
        <v>33071</v>
      </c>
      <c r="G3473" s="1" t="s">
        <v>33073</v>
      </c>
      <c r="H3473" s="1" t="s">
        <v>33075</v>
      </c>
    </row>
    <row r="3474">
      <c r="A3474" s="1" t="s">
        <v>17254</v>
      </c>
      <c r="B3474" s="1" t="s">
        <v>625</v>
      </c>
      <c r="C3474" s="1" t="s">
        <v>628</v>
      </c>
      <c r="D3474" s="1" t="s">
        <v>18877</v>
      </c>
      <c r="E3474" s="1" t="s">
        <v>18879</v>
      </c>
      <c r="F3474" s="1" t="s">
        <v>33111</v>
      </c>
      <c r="G3474" s="1" t="s">
        <v>33114</v>
      </c>
      <c r="H3474" s="1" t="s">
        <v>33115</v>
      </c>
      <c r="I3474" s="1" t="s">
        <v>12844</v>
      </c>
      <c r="K3474" s="1" t="s">
        <v>18884</v>
      </c>
      <c r="L3474" s="1" t="s">
        <v>18879</v>
      </c>
      <c r="M3474" s="1" t="s">
        <v>33116</v>
      </c>
      <c r="N3474" s="1" t="s">
        <v>33117</v>
      </c>
      <c r="O3474" s="1" t="s">
        <v>645</v>
      </c>
      <c r="P3474" s="1" t="s">
        <v>646</v>
      </c>
      <c r="Q3474" s="1" t="s">
        <v>31241</v>
      </c>
      <c r="R3474" s="1" t="s">
        <v>31242</v>
      </c>
      <c r="S3474" s="1" t="s">
        <v>33119</v>
      </c>
      <c r="T3474" s="1" t="s">
        <v>33120</v>
      </c>
    </row>
    <row r="3475">
      <c r="A3475" s="1" t="s">
        <v>17258</v>
      </c>
      <c r="B3475" s="1" t="s">
        <v>33121</v>
      </c>
      <c r="C3475" s="1" t="s">
        <v>189</v>
      </c>
    </row>
    <row r="3476">
      <c r="A3476" s="1" t="s">
        <v>17260</v>
      </c>
      <c r="B3476" s="1" t="s">
        <v>1046</v>
      </c>
      <c r="C3476" s="1" t="s">
        <v>1047</v>
      </c>
      <c r="D3476" s="1" t="s">
        <v>10352</v>
      </c>
      <c r="E3476" s="1" t="s">
        <v>10354</v>
      </c>
      <c r="F3476" s="1" t="s">
        <v>13447</v>
      </c>
      <c r="G3476" s="1" t="s">
        <v>13448</v>
      </c>
      <c r="I3476" s="1" t="s">
        <v>10363</v>
      </c>
      <c r="J3476" s="1" t="s">
        <v>10364</v>
      </c>
      <c r="K3476" s="1" t="s">
        <v>1056</v>
      </c>
      <c r="L3476" s="1" t="s">
        <v>1057</v>
      </c>
    </row>
    <row r="3477">
      <c r="A3477" s="1" t="s">
        <v>17263</v>
      </c>
      <c r="B3477" s="1" t="s">
        <v>14421</v>
      </c>
      <c r="C3477" s="1" t="s">
        <v>13158</v>
      </c>
    </row>
    <row r="3478">
      <c r="A3478" s="1" t="s">
        <v>17267</v>
      </c>
      <c r="B3478" s="1" t="s">
        <v>22053</v>
      </c>
      <c r="C3478" s="1" t="s">
        <v>22054</v>
      </c>
      <c r="D3478" s="1" t="s">
        <v>17255</v>
      </c>
      <c r="E3478" s="1" t="s">
        <v>9170</v>
      </c>
      <c r="G3478" s="1" t="s">
        <v>22056</v>
      </c>
      <c r="H3478" s="1" t="s">
        <v>22052</v>
      </c>
      <c r="I3478" s="1" t="s">
        <v>7235</v>
      </c>
      <c r="J3478" s="1" t="s">
        <v>7236</v>
      </c>
    </row>
    <row r="3479">
      <c r="A3479" s="1" t="s">
        <v>17269</v>
      </c>
      <c r="B3479" s="1" t="s">
        <v>1597</v>
      </c>
      <c r="C3479" s="1" t="s">
        <v>1599</v>
      </c>
      <c r="D3479" s="1" t="s">
        <v>1601</v>
      </c>
      <c r="E3479" s="1" t="s">
        <v>1603</v>
      </c>
      <c r="F3479" s="1" t="s">
        <v>23403</v>
      </c>
      <c r="G3479" s="1" t="s">
        <v>1609</v>
      </c>
      <c r="H3479" s="1" t="s">
        <v>4725</v>
      </c>
      <c r="I3479" s="1" t="s">
        <v>4726</v>
      </c>
      <c r="J3479" s="1" t="s">
        <v>1608</v>
      </c>
      <c r="K3479" s="1" t="s">
        <v>1609</v>
      </c>
      <c r="L3479" s="1" t="s">
        <v>1610</v>
      </c>
      <c r="M3479" s="1" t="s">
        <v>1611</v>
      </c>
    </row>
    <row r="3480">
      <c r="A3480" s="1" t="s">
        <v>17271</v>
      </c>
      <c r="B3480" s="1" t="s">
        <v>11124</v>
      </c>
      <c r="C3480" s="1" t="s">
        <v>189</v>
      </c>
    </row>
    <row r="3481">
      <c r="A3481" s="1" t="s">
        <v>17274</v>
      </c>
      <c r="B3481" s="1" t="s">
        <v>469</v>
      </c>
      <c r="C3481" s="1" t="s">
        <v>471</v>
      </c>
      <c r="D3481" s="1" t="s">
        <v>16635</v>
      </c>
      <c r="E3481" s="1" t="s">
        <v>16636</v>
      </c>
      <c r="F3481" s="1" t="s">
        <v>5571</v>
      </c>
      <c r="G3481" s="1" t="s">
        <v>5572</v>
      </c>
      <c r="H3481" s="1" t="s">
        <v>478</v>
      </c>
      <c r="I3481" s="1" t="s">
        <v>480</v>
      </c>
      <c r="J3481" s="1" t="s">
        <v>482</v>
      </c>
      <c r="K3481" s="1" t="s">
        <v>483</v>
      </c>
      <c r="M3481" s="1" t="s">
        <v>484</v>
      </c>
      <c r="N3481" s="1" t="s">
        <v>485</v>
      </c>
    </row>
    <row r="3482">
      <c r="A3482" s="1" t="s">
        <v>17276</v>
      </c>
      <c r="B3482" s="1" t="s">
        <v>795</v>
      </c>
      <c r="C3482" s="1" t="s">
        <v>796</v>
      </c>
      <c r="D3482" s="1" t="s">
        <v>801</v>
      </c>
      <c r="E3482" s="1" t="s">
        <v>802</v>
      </c>
    </row>
    <row r="3483">
      <c r="A3483" s="1" t="s">
        <v>17281</v>
      </c>
      <c r="B3483" s="1" t="s">
        <v>33134</v>
      </c>
      <c r="C3483" s="1" t="s">
        <v>40</v>
      </c>
    </row>
    <row r="3484">
      <c r="A3484" s="1" t="s">
        <v>17288</v>
      </c>
      <c r="B3484" s="1" t="s">
        <v>33198</v>
      </c>
      <c r="C3484" s="1" t="s">
        <v>40</v>
      </c>
    </row>
    <row r="3485">
      <c r="A3485" s="1" t="s">
        <v>17294</v>
      </c>
      <c r="B3485" s="1" t="s">
        <v>169</v>
      </c>
      <c r="C3485" s="1" t="s">
        <v>170</v>
      </c>
      <c r="D3485" s="1" t="s">
        <v>262</v>
      </c>
      <c r="E3485" s="1" t="s">
        <v>263</v>
      </c>
      <c r="F3485" s="1" t="s">
        <v>6665</v>
      </c>
      <c r="G3485" s="1" t="s">
        <v>6666</v>
      </c>
      <c r="I3485" s="1" t="s">
        <v>31601</v>
      </c>
      <c r="J3485" s="1" t="s">
        <v>31602</v>
      </c>
      <c r="M3485" s="1" t="s">
        <v>6670</v>
      </c>
      <c r="N3485" s="1" t="s">
        <v>6669</v>
      </c>
      <c r="O3485" s="1" t="s">
        <v>13459</v>
      </c>
      <c r="P3485" s="1" t="s">
        <v>6669</v>
      </c>
      <c r="Q3485" s="1" t="s">
        <v>3565</v>
      </c>
      <c r="R3485" s="1" t="s">
        <v>3567</v>
      </c>
      <c r="T3485" s="1" t="s">
        <v>183</v>
      </c>
      <c r="U3485" s="1" t="s">
        <v>184</v>
      </c>
    </row>
    <row r="3486">
      <c r="A3486" s="1" t="s">
        <v>17309</v>
      </c>
      <c r="B3486" s="1" t="s">
        <v>779</v>
      </c>
      <c r="C3486" s="1" t="s">
        <v>780</v>
      </c>
      <c r="D3486" s="1" t="s">
        <v>837</v>
      </c>
      <c r="E3486" s="1" t="s">
        <v>839</v>
      </c>
      <c r="F3486" s="1" t="s">
        <v>2015</v>
      </c>
      <c r="G3486" s="1" t="s">
        <v>2017</v>
      </c>
      <c r="H3486" s="1" t="s">
        <v>33202</v>
      </c>
      <c r="I3486" s="1" t="s">
        <v>33203</v>
      </c>
      <c r="K3486" s="1" t="s">
        <v>845</v>
      </c>
      <c r="L3486" s="1" t="s">
        <v>847</v>
      </c>
      <c r="M3486" s="1" t="s">
        <v>786</v>
      </c>
      <c r="N3486" s="1" t="s">
        <v>787</v>
      </c>
      <c r="O3486" s="1" t="s">
        <v>788</v>
      </c>
      <c r="P3486" s="1" t="s">
        <v>789</v>
      </c>
      <c r="Q3486" s="1" t="s">
        <v>2027</v>
      </c>
      <c r="R3486" s="1" t="s">
        <v>2028</v>
      </c>
    </row>
    <row r="3487">
      <c r="A3487" s="1" t="s">
        <v>17315</v>
      </c>
      <c r="B3487" s="1" t="s">
        <v>33204</v>
      </c>
      <c r="C3487" s="1" t="s">
        <v>33205</v>
      </c>
      <c r="D3487" s="1" t="s">
        <v>33206</v>
      </c>
      <c r="E3487" s="1" t="s">
        <v>189</v>
      </c>
      <c r="F3487" s="1" t="s">
        <v>33208</v>
      </c>
      <c r="G3487" s="1" t="s">
        <v>33209</v>
      </c>
    </row>
    <row r="3488">
      <c r="A3488" s="1" t="s">
        <v>17322</v>
      </c>
      <c r="B3488" s="1" t="s">
        <v>1122</v>
      </c>
      <c r="C3488" s="1" t="s">
        <v>1124</v>
      </c>
      <c r="D3488" s="1" t="s">
        <v>33211</v>
      </c>
      <c r="E3488" s="1" t="s">
        <v>189</v>
      </c>
      <c r="F3488" s="1" t="s">
        <v>1150</v>
      </c>
      <c r="G3488" s="1" t="s">
        <v>1151</v>
      </c>
    </row>
    <row r="3489">
      <c r="A3489" s="1" t="s">
        <v>17323</v>
      </c>
      <c r="B3489" s="1" t="s">
        <v>239</v>
      </c>
      <c r="C3489" s="1" t="s">
        <v>240</v>
      </c>
      <c r="D3489" s="1" t="s">
        <v>507</v>
      </c>
      <c r="E3489" s="1" t="s">
        <v>509</v>
      </c>
      <c r="F3489" s="1" t="s">
        <v>513</v>
      </c>
      <c r="G3489" s="1" t="s">
        <v>515</v>
      </c>
      <c r="H3489" s="1" t="s">
        <v>33219</v>
      </c>
      <c r="I3489" s="1" t="s">
        <v>33220</v>
      </c>
      <c r="L3489" s="1" t="s">
        <v>524</v>
      </c>
      <c r="M3489" s="1" t="s">
        <v>526</v>
      </c>
      <c r="N3489" s="1" t="s">
        <v>4931</v>
      </c>
      <c r="O3489" s="1" t="s">
        <v>4932</v>
      </c>
      <c r="Q3489" s="1" t="s">
        <v>259</v>
      </c>
      <c r="R3489" s="1" t="s">
        <v>260</v>
      </c>
    </row>
    <row r="3490">
      <c r="A3490" s="1" t="s">
        <v>17324</v>
      </c>
      <c r="B3490" s="1" t="s">
        <v>33223</v>
      </c>
      <c r="C3490" s="1" t="s">
        <v>33224</v>
      </c>
    </row>
    <row r="3491">
      <c r="A3491" s="1" t="s">
        <v>33225</v>
      </c>
      <c r="B3491" s="1" t="s">
        <v>33226</v>
      </c>
      <c r="C3491" s="1" t="s">
        <v>33227</v>
      </c>
      <c r="D3491" s="1" t="s">
        <v>33228</v>
      </c>
      <c r="E3491" s="1" t="s">
        <v>33230</v>
      </c>
      <c r="G3491" s="1" t="s">
        <v>33231</v>
      </c>
      <c r="H3491" s="1" t="s">
        <v>33233</v>
      </c>
      <c r="I3491" s="1" t="s">
        <v>5712</v>
      </c>
      <c r="J3491" s="1" t="s">
        <v>5713</v>
      </c>
    </row>
    <row r="3492">
      <c r="A3492" s="1" t="s">
        <v>17350</v>
      </c>
      <c r="B3492" s="1" t="s">
        <v>5336</v>
      </c>
      <c r="C3492" s="1" t="s">
        <v>5338</v>
      </c>
      <c r="D3492" s="1" t="s">
        <v>33236</v>
      </c>
      <c r="E3492" s="1" t="s">
        <v>33237</v>
      </c>
      <c r="F3492" s="1" t="s">
        <v>5354</v>
      </c>
      <c r="G3492" s="1" t="s">
        <v>5355</v>
      </c>
    </row>
    <row r="3493">
      <c r="A3493" s="1" t="s">
        <v>33238</v>
      </c>
      <c r="B3493" s="1" t="s">
        <v>5166</v>
      </c>
      <c r="C3493" s="1" t="s">
        <v>5167</v>
      </c>
      <c r="D3493" s="1" t="s">
        <v>33239</v>
      </c>
      <c r="E3493" s="1" t="s">
        <v>33241</v>
      </c>
      <c r="H3493" s="1" t="s">
        <v>5171</v>
      </c>
      <c r="I3493" s="1" t="s">
        <v>5169</v>
      </c>
    </row>
    <row r="3494">
      <c r="A3494" s="1" t="s">
        <v>17353</v>
      </c>
      <c r="B3494" s="1" t="s">
        <v>803</v>
      </c>
      <c r="C3494" s="1" t="s">
        <v>805</v>
      </c>
      <c r="D3494" s="1" t="s">
        <v>346</v>
      </c>
      <c r="E3494" s="1" t="s">
        <v>347</v>
      </c>
      <c r="F3494" s="1" t="s">
        <v>807</v>
      </c>
      <c r="G3494" s="1" t="s">
        <v>808</v>
      </c>
      <c r="H3494" s="1" t="s">
        <v>33244</v>
      </c>
      <c r="I3494" s="1" t="s">
        <v>33245</v>
      </c>
      <c r="K3494" s="1" t="s">
        <v>812</v>
      </c>
      <c r="L3494" s="1" t="s">
        <v>808</v>
      </c>
      <c r="N3494" s="1" t="s">
        <v>817</v>
      </c>
      <c r="O3494" s="1" t="s">
        <v>818</v>
      </c>
      <c r="P3494" s="1" t="s">
        <v>361</v>
      </c>
      <c r="Q3494" s="1" t="s">
        <v>362</v>
      </c>
    </row>
    <row r="3495">
      <c r="A3495" s="1" t="s">
        <v>17355</v>
      </c>
      <c r="B3495" s="1" t="s">
        <v>5872</v>
      </c>
      <c r="C3495" s="1" t="s">
        <v>5875</v>
      </c>
      <c r="D3495" s="1" t="s">
        <v>5877</v>
      </c>
      <c r="E3495" s="1" t="s">
        <v>5879</v>
      </c>
      <c r="F3495" s="1" t="s">
        <v>33247</v>
      </c>
      <c r="G3495" s="1" t="s">
        <v>12979</v>
      </c>
      <c r="H3495" s="1" t="s">
        <v>5884</v>
      </c>
      <c r="I3495" s="1" t="s">
        <v>5886</v>
      </c>
      <c r="J3495" s="2" t="s">
        <v>539</v>
      </c>
      <c r="K3495" s="1" t="s">
        <v>293</v>
      </c>
      <c r="L3495" s="2" t="s">
        <v>3706</v>
      </c>
      <c r="M3495" s="1" t="s">
        <v>3708</v>
      </c>
      <c r="N3495" s="2" t="s">
        <v>5891</v>
      </c>
      <c r="O3495" s="1" t="s">
        <v>5892</v>
      </c>
      <c r="P3495" s="2" t="s">
        <v>5894</v>
      </c>
      <c r="Q3495" s="1" t="s">
        <v>4271</v>
      </c>
      <c r="R3495" s="2" t="s">
        <v>5896</v>
      </c>
      <c r="S3495" s="1" t="s">
        <v>5897</v>
      </c>
      <c r="U3495" s="1" t="s">
        <v>5898</v>
      </c>
      <c r="V3495" s="1" t="s">
        <v>5900</v>
      </c>
      <c r="W3495" s="1" t="s">
        <v>5901</v>
      </c>
      <c r="X3495" s="1" t="s">
        <v>5902</v>
      </c>
      <c r="Y3495" s="1" t="s">
        <v>5903</v>
      </c>
      <c r="Z3495" s="1" t="s">
        <v>5904</v>
      </c>
    </row>
    <row r="3496">
      <c r="A3496" s="1" t="s">
        <v>17356</v>
      </c>
      <c r="B3496" s="1" t="s">
        <v>33252</v>
      </c>
      <c r="C3496" s="1" t="s">
        <v>33253</v>
      </c>
    </row>
    <row r="3497">
      <c r="A3497" s="1" t="s">
        <v>17360</v>
      </c>
      <c r="B3497" s="1" t="s">
        <v>33254</v>
      </c>
      <c r="C3497" s="1" t="s">
        <v>1341</v>
      </c>
      <c r="D3497" s="1" t="s">
        <v>148</v>
      </c>
      <c r="E3497" s="1" t="s">
        <v>149</v>
      </c>
    </row>
    <row r="3498">
      <c r="A3498" s="1" t="s">
        <v>17365</v>
      </c>
      <c r="B3498" s="1" t="s">
        <v>7738</v>
      </c>
      <c r="C3498" s="1" t="s">
        <v>7739</v>
      </c>
      <c r="D3498" s="1" t="s">
        <v>33257</v>
      </c>
      <c r="E3498" s="1" t="s">
        <v>33258</v>
      </c>
      <c r="G3498" s="1" t="s">
        <v>7744</v>
      </c>
      <c r="H3498" s="1" t="s">
        <v>7739</v>
      </c>
      <c r="J3498" s="1" t="s">
        <v>7745</v>
      </c>
      <c r="K3498" s="1" t="s">
        <v>7746</v>
      </c>
    </row>
    <row r="3499">
      <c r="A3499" s="1" t="s">
        <v>17370</v>
      </c>
      <c r="B3499" s="1" t="s">
        <v>763</v>
      </c>
      <c r="C3499" s="1" t="s">
        <v>765</v>
      </c>
      <c r="D3499" s="1" t="s">
        <v>4672</v>
      </c>
      <c r="E3499" s="1" t="s">
        <v>4673</v>
      </c>
      <c r="F3499" s="1" t="s">
        <v>33260</v>
      </c>
      <c r="G3499" s="1" t="s">
        <v>15531</v>
      </c>
      <c r="I3499" s="1" t="s">
        <v>15664</v>
      </c>
      <c r="J3499" s="1" t="s">
        <v>15665</v>
      </c>
      <c r="K3499" s="1" t="s">
        <v>4677</v>
      </c>
      <c r="L3499" s="1" t="s">
        <v>4675</v>
      </c>
      <c r="M3499" s="1" t="s">
        <v>776</v>
      </c>
      <c r="N3499" s="1" t="s">
        <v>777</v>
      </c>
    </row>
    <row r="3500">
      <c r="A3500" s="1" t="s">
        <v>17377</v>
      </c>
      <c r="B3500" s="1" t="s">
        <v>791</v>
      </c>
      <c r="C3500" s="1" t="s">
        <v>794</v>
      </c>
      <c r="D3500" s="1" t="s">
        <v>795</v>
      </c>
      <c r="E3500" s="1" t="s">
        <v>796</v>
      </c>
      <c r="F3500" s="1" t="s">
        <v>33265</v>
      </c>
      <c r="G3500" s="1" t="s">
        <v>14474</v>
      </c>
      <c r="H3500" s="1" t="s">
        <v>799</v>
      </c>
      <c r="I3500" s="1" t="s">
        <v>800</v>
      </c>
      <c r="J3500" s="1" t="s">
        <v>801</v>
      </c>
      <c r="K3500" s="1" t="s">
        <v>802</v>
      </c>
      <c r="N3500" s="1" t="s">
        <v>804</v>
      </c>
      <c r="O3500" s="1" t="s">
        <v>806</v>
      </c>
    </row>
    <row r="3501">
      <c r="A3501" s="1" t="s">
        <v>17392</v>
      </c>
      <c r="B3501" s="1" t="s">
        <v>33268</v>
      </c>
      <c r="C3501" s="1" t="s">
        <v>33269</v>
      </c>
      <c r="D3501" s="1" t="s">
        <v>19078</v>
      </c>
      <c r="E3501" s="1" t="s">
        <v>19079</v>
      </c>
      <c r="F3501" s="1" t="s">
        <v>4533</v>
      </c>
      <c r="G3501" s="1" t="s">
        <v>4534</v>
      </c>
    </row>
    <row r="3502">
      <c r="A3502" s="1" t="s">
        <v>17394</v>
      </c>
      <c r="B3502" s="1" t="s">
        <v>33270</v>
      </c>
      <c r="C3502" s="1" t="s">
        <v>189</v>
      </c>
    </row>
    <row r="3503">
      <c r="A3503" s="1" t="s">
        <v>17401</v>
      </c>
      <c r="B3503" s="1" t="s">
        <v>1548</v>
      </c>
      <c r="C3503" s="1" t="s">
        <v>1550</v>
      </c>
      <c r="D3503" s="1" t="s">
        <v>33273</v>
      </c>
      <c r="E3503" s="1" t="s">
        <v>33274</v>
      </c>
      <c r="F3503" s="1" t="s">
        <v>1563</v>
      </c>
      <c r="G3503" s="1" t="s">
        <v>1564</v>
      </c>
      <c r="I3503" s="1" t="s">
        <v>1576</v>
      </c>
      <c r="J3503" s="1" t="s">
        <v>1577</v>
      </c>
    </row>
    <row r="3504">
      <c r="A3504" s="1" t="s">
        <v>17411</v>
      </c>
      <c r="B3504" s="1" t="s">
        <v>469</v>
      </c>
      <c r="C3504" s="1" t="s">
        <v>471</v>
      </c>
      <c r="D3504" s="1" t="s">
        <v>7500</v>
      </c>
      <c r="E3504" s="1" t="s">
        <v>7502</v>
      </c>
      <c r="F3504" s="1" t="s">
        <v>33277</v>
      </c>
      <c r="G3504" s="1" t="s">
        <v>33279</v>
      </c>
      <c r="H3504" s="1" t="s">
        <v>5571</v>
      </c>
      <c r="I3504" s="1" t="s">
        <v>5572</v>
      </c>
      <c r="K3504" s="1" t="s">
        <v>478</v>
      </c>
      <c r="L3504" s="1" t="s">
        <v>480</v>
      </c>
      <c r="M3504" s="1" t="s">
        <v>482</v>
      </c>
      <c r="N3504" s="1" t="s">
        <v>483</v>
      </c>
      <c r="Q3504" s="1" t="s">
        <v>484</v>
      </c>
      <c r="R3504" s="1" t="s">
        <v>485</v>
      </c>
    </row>
    <row r="3505">
      <c r="A3505" s="1" t="s">
        <v>17424</v>
      </c>
      <c r="B3505" s="1" t="s">
        <v>33282</v>
      </c>
      <c r="C3505" s="1" t="s">
        <v>33284</v>
      </c>
      <c r="D3505" s="1" t="s">
        <v>11564</v>
      </c>
      <c r="E3505" s="1" t="s">
        <v>11565</v>
      </c>
      <c r="F3505" s="1" t="s">
        <v>33286</v>
      </c>
      <c r="G3505" s="1" t="s">
        <v>33287</v>
      </c>
      <c r="H3505" s="1" t="s">
        <v>33289</v>
      </c>
      <c r="I3505" s="1" t="s">
        <v>33290</v>
      </c>
      <c r="K3505" s="1" t="s">
        <v>33292</v>
      </c>
      <c r="L3505" s="1" t="s">
        <v>33293</v>
      </c>
      <c r="M3505" s="1" t="s">
        <v>33294</v>
      </c>
      <c r="N3505" s="1" t="s">
        <v>33295</v>
      </c>
      <c r="O3505" s="1" t="s">
        <v>11574</v>
      </c>
      <c r="P3505" s="1" t="s">
        <v>11575</v>
      </c>
      <c r="Q3505" s="1" t="s">
        <v>33297</v>
      </c>
      <c r="R3505" s="1" t="s">
        <v>33298</v>
      </c>
    </row>
    <row r="3506">
      <c r="A3506" s="1" t="s">
        <v>17438</v>
      </c>
      <c r="B3506" s="1" t="s">
        <v>33300</v>
      </c>
      <c r="C3506" s="1" t="s">
        <v>33302</v>
      </c>
      <c r="D3506" s="1" t="s">
        <v>33303</v>
      </c>
      <c r="E3506" s="1" t="s">
        <v>1341</v>
      </c>
      <c r="F3506" s="1" t="s">
        <v>33304</v>
      </c>
      <c r="G3506" s="1" t="s">
        <v>33305</v>
      </c>
    </row>
    <row r="3507">
      <c r="A3507" s="1" t="s">
        <v>33307</v>
      </c>
      <c r="B3507" s="1" t="s">
        <v>169</v>
      </c>
      <c r="C3507" s="1" t="s">
        <v>170</v>
      </c>
      <c r="D3507" s="1" t="s">
        <v>1244</v>
      </c>
      <c r="E3507" s="1" t="s">
        <v>1246</v>
      </c>
      <c r="F3507" s="1" t="s">
        <v>720</v>
      </c>
      <c r="G3507" s="1" t="s">
        <v>722</v>
      </c>
      <c r="H3507" s="1" t="s">
        <v>10257</v>
      </c>
      <c r="I3507" s="1" t="s">
        <v>10259</v>
      </c>
      <c r="J3507" s="1" t="s">
        <v>33308</v>
      </c>
      <c r="K3507" s="1" t="s">
        <v>33309</v>
      </c>
      <c r="L3507" s="1" t="s">
        <v>2720</v>
      </c>
      <c r="M3507" s="1" t="s">
        <v>726</v>
      </c>
      <c r="N3507" s="1" t="s">
        <v>10262</v>
      </c>
      <c r="O3507" s="1" t="s">
        <v>10264</v>
      </c>
      <c r="P3507" s="1" t="s">
        <v>183</v>
      </c>
      <c r="Q3507" s="1" t="s">
        <v>184</v>
      </c>
      <c r="R3507" s="1" t="s">
        <v>1261</v>
      </c>
      <c r="S3507" s="1" t="s">
        <v>1263</v>
      </c>
      <c r="T3507" s="1" t="s">
        <v>759</v>
      </c>
      <c r="U3507" s="1" t="s">
        <v>760</v>
      </c>
    </row>
    <row r="3508">
      <c r="A3508" s="1" t="s">
        <v>17450</v>
      </c>
      <c r="B3508" s="1" t="s">
        <v>33313</v>
      </c>
      <c r="C3508" s="1" t="s">
        <v>40</v>
      </c>
      <c r="D3508" s="1" t="s">
        <v>8215</v>
      </c>
      <c r="E3508" s="1" t="s">
        <v>8216</v>
      </c>
    </row>
    <row r="3509">
      <c r="A3509" s="1" t="s">
        <v>17454</v>
      </c>
      <c r="B3509" s="1" t="s">
        <v>33316</v>
      </c>
      <c r="C3509" s="1" t="s">
        <v>33317</v>
      </c>
      <c r="D3509" s="1" t="s">
        <v>33318</v>
      </c>
      <c r="E3509" s="1" t="s">
        <v>33319</v>
      </c>
      <c r="F3509" s="1" t="s">
        <v>33320</v>
      </c>
      <c r="G3509" s="1" t="s">
        <v>33321</v>
      </c>
      <c r="H3509" s="1" t="s">
        <v>33322</v>
      </c>
      <c r="I3509" s="1" t="s">
        <v>33324</v>
      </c>
      <c r="J3509" s="1" t="s">
        <v>181</v>
      </c>
      <c r="K3509" s="1" t="s">
        <v>182</v>
      </c>
    </row>
    <row r="3510">
      <c r="A3510" s="1" t="s">
        <v>17466</v>
      </c>
      <c r="B3510" s="1" t="s">
        <v>469</v>
      </c>
      <c r="C3510" s="1" t="s">
        <v>471</v>
      </c>
      <c r="D3510" s="1" t="s">
        <v>33326</v>
      </c>
      <c r="E3510" s="1" t="s">
        <v>33328</v>
      </c>
      <c r="G3510" s="1" t="s">
        <v>478</v>
      </c>
      <c r="H3510" s="1" t="s">
        <v>480</v>
      </c>
      <c r="J3510" s="1" t="s">
        <v>484</v>
      </c>
      <c r="K3510" s="1" t="s">
        <v>485</v>
      </c>
    </row>
    <row r="3511">
      <c r="A3511" s="1" t="s">
        <v>17479</v>
      </c>
      <c r="B3511" s="1" t="s">
        <v>49</v>
      </c>
      <c r="C3511" s="1" t="s">
        <v>50</v>
      </c>
    </row>
    <row r="3512">
      <c r="A3512" s="1" t="s">
        <v>17525</v>
      </c>
      <c r="B3512" s="1" t="s">
        <v>1289</v>
      </c>
      <c r="C3512" s="1" t="s">
        <v>1290</v>
      </c>
      <c r="D3512" s="1" t="s">
        <v>1295</v>
      </c>
      <c r="E3512" s="1" t="s">
        <v>1296</v>
      </c>
      <c r="F3512" s="1" t="s">
        <v>1297</v>
      </c>
      <c r="G3512" s="1" t="s">
        <v>1298</v>
      </c>
      <c r="H3512" s="1" t="s">
        <v>33333</v>
      </c>
      <c r="I3512" s="1" t="s">
        <v>33335</v>
      </c>
      <c r="K3512" s="1" t="s">
        <v>1302</v>
      </c>
      <c r="L3512" s="1" t="s">
        <v>1304</v>
      </c>
      <c r="M3512" s="1" t="s">
        <v>1306</v>
      </c>
      <c r="N3512" s="1" t="s">
        <v>1308</v>
      </c>
      <c r="O3512" s="1" t="s">
        <v>1310</v>
      </c>
      <c r="P3512" s="1" t="s">
        <v>1290</v>
      </c>
    </row>
    <row r="3513">
      <c r="A3513" s="1" t="s">
        <v>17529</v>
      </c>
      <c r="B3513" s="1" t="s">
        <v>489</v>
      </c>
      <c r="C3513" s="1" t="s">
        <v>490</v>
      </c>
      <c r="D3513" s="1" t="s">
        <v>487</v>
      </c>
      <c r="E3513" s="1" t="s">
        <v>488</v>
      </c>
      <c r="F3513" s="1" t="s">
        <v>491</v>
      </c>
      <c r="G3513" s="1" t="s">
        <v>492</v>
      </c>
      <c r="H3513" s="1" t="s">
        <v>33341</v>
      </c>
      <c r="I3513" s="1" t="s">
        <v>488</v>
      </c>
      <c r="J3513" s="1" t="s">
        <v>497</v>
      </c>
      <c r="K3513" s="1" t="s">
        <v>488</v>
      </c>
      <c r="L3513" s="1" t="s">
        <v>500</v>
      </c>
      <c r="M3513" s="1" t="s">
        <v>502</v>
      </c>
      <c r="N3513" s="1" t="s">
        <v>504</v>
      </c>
      <c r="O3513" s="1" t="s">
        <v>505</v>
      </c>
    </row>
    <row r="3514">
      <c r="A3514" s="1" t="s">
        <v>17535</v>
      </c>
      <c r="B3514" s="1" t="s">
        <v>31195</v>
      </c>
      <c r="C3514" s="1" t="s">
        <v>31196</v>
      </c>
      <c r="D3514" s="1" t="s">
        <v>33344</v>
      </c>
      <c r="E3514" s="1" t="s">
        <v>33345</v>
      </c>
      <c r="F3514" s="1" t="s">
        <v>33346</v>
      </c>
      <c r="G3514" s="1" t="s">
        <v>33347</v>
      </c>
      <c r="I3514" s="1" t="s">
        <v>33348</v>
      </c>
      <c r="J3514" s="1" t="s">
        <v>33349</v>
      </c>
      <c r="K3514" s="1" t="s">
        <v>33350</v>
      </c>
      <c r="L3514" s="1" t="s">
        <v>33351</v>
      </c>
    </row>
    <row r="3515">
      <c r="A3515" s="1" t="s">
        <v>17539</v>
      </c>
      <c r="B3515" s="1" t="s">
        <v>5988</v>
      </c>
      <c r="C3515" s="1" t="s">
        <v>5990</v>
      </c>
      <c r="D3515" s="1" t="s">
        <v>29546</v>
      </c>
      <c r="E3515" s="1" t="s">
        <v>29547</v>
      </c>
      <c r="F3515" s="1" t="s">
        <v>5249</v>
      </c>
      <c r="G3515" s="1" t="s">
        <v>5251</v>
      </c>
      <c r="H3515" s="2" t="s">
        <v>1014</v>
      </c>
      <c r="I3515" s="1" t="s">
        <v>159</v>
      </c>
      <c r="J3515" s="2" t="s">
        <v>1984</v>
      </c>
      <c r="K3515" s="1" t="s">
        <v>1986</v>
      </c>
      <c r="M3515" s="1" t="s">
        <v>5995</v>
      </c>
      <c r="N3515" s="1" t="s">
        <v>5997</v>
      </c>
      <c r="O3515" s="1" t="s">
        <v>5998</v>
      </c>
      <c r="P3515" s="1" t="s">
        <v>5999</v>
      </c>
    </row>
    <row r="3516">
      <c r="A3516" s="1" t="s">
        <v>17575</v>
      </c>
      <c r="B3516" s="1" t="s">
        <v>10369</v>
      </c>
      <c r="C3516" s="1" t="s">
        <v>10370</v>
      </c>
      <c r="D3516" s="1" t="s">
        <v>7215</v>
      </c>
      <c r="E3516" s="1" t="s">
        <v>7217</v>
      </c>
      <c r="F3516" s="1" t="s">
        <v>10319</v>
      </c>
      <c r="G3516" s="1" t="s">
        <v>10320</v>
      </c>
      <c r="H3516" s="1" t="s">
        <v>10315</v>
      </c>
      <c r="I3516" s="1" t="s">
        <v>10316</v>
      </c>
      <c r="J3516" s="1" t="s">
        <v>3908</v>
      </c>
      <c r="K3516" s="1" t="s">
        <v>3909</v>
      </c>
      <c r="L3516" s="1" t="s">
        <v>3888</v>
      </c>
      <c r="M3516" s="1" t="s">
        <v>3889</v>
      </c>
      <c r="N3516" s="1" t="s">
        <v>4883</v>
      </c>
      <c r="O3516" s="1" t="s">
        <v>4884</v>
      </c>
      <c r="P3516" s="1" t="s">
        <v>10324</v>
      </c>
      <c r="Q3516" s="1" t="s">
        <v>10325</v>
      </c>
      <c r="R3516" s="1" t="s">
        <v>10326</v>
      </c>
      <c r="S3516" s="1" t="s">
        <v>10316</v>
      </c>
      <c r="T3516" s="1" t="s">
        <v>3914</v>
      </c>
      <c r="U3516" s="1" t="s">
        <v>3916</v>
      </c>
      <c r="V3516" s="1" t="s">
        <v>3892</v>
      </c>
      <c r="W3516" s="1" t="s">
        <v>3889</v>
      </c>
      <c r="X3516" s="1" t="s">
        <v>3896</v>
      </c>
      <c r="Y3516" s="1" t="s">
        <v>3899</v>
      </c>
      <c r="AA3516" s="1" t="s">
        <v>337</v>
      </c>
      <c r="AB3516" s="1" t="s">
        <v>338</v>
      </c>
      <c r="AC3516" s="1" t="s">
        <v>3901</v>
      </c>
      <c r="AD3516" s="1" t="s">
        <v>3902</v>
      </c>
      <c r="AE3516" s="1" t="s">
        <v>10329</v>
      </c>
      <c r="AF3516" s="1" t="s">
        <v>10330</v>
      </c>
      <c r="AG3516" s="1" t="s">
        <v>10331</v>
      </c>
      <c r="AH3516" s="1" t="s">
        <v>10332</v>
      </c>
    </row>
    <row r="3517">
      <c r="A3517" s="1" t="s">
        <v>17586</v>
      </c>
      <c r="B3517" s="1" t="s">
        <v>763</v>
      </c>
      <c r="C3517" s="1" t="s">
        <v>765</v>
      </c>
      <c r="D3517" s="1" t="s">
        <v>23050</v>
      </c>
      <c r="E3517" s="1" t="s">
        <v>23052</v>
      </c>
      <c r="F3517" s="1" t="s">
        <v>33361</v>
      </c>
      <c r="G3517" s="1" t="s">
        <v>33362</v>
      </c>
      <c r="I3517" s="1" t="s">
        <v>23054</v>
      </c>
      <c r="J3517" s="1" t="s">
        <v>23055</v>
      </c>
      <c r="K3517" s="1" t="s">
        <v>776</v>
      </c>
      <c r="L3517" s="1" t="s">
        <v>777</v>
      </c>
    </row>
    <row r="3518">
      <c r="A3518" s="1" t="s">
        <v>17594</v>
      </c>
      <c r="B3518" s="1" t="s">
        <v>3458</v>
      </c>
      <c r="C3518" s="1" t="s">
        <v>3459</v>
      </c>
      <c r="D3518" s="1" t="s">
        <v>3460</v>
      </c>
      <c r="E3518" s="1" t="s">
        <v>3461</v>
      </c>
      <c r="F3518" s="1" t="s">
        <v>9308</v>
      </c>
      <c r="G3518" s="1" t="s">
        <v>9310</v>
      </c>
      <c r="H3518" s="1" t="s">
        <v>33365</v>
      </c>
      <c r="I3518" s="1" t="s">
        <v>33366</v>
      </c>
      <c r="J3518" s="1" t="s">
        <v>9316</v>
      </c>
      <c r="K3518" s="1" t="s">
        <v>9318</v>
      </c>
      <c r="L3518" s="2" t="s">
        <v>9320</v>
      </c>
      <c r="M3518" s="1" t="s">
        <v>9321</v>
      </c>
      <c r="O3518" s="1" t="s">
        <v>3759</v>
      </c>
      <c r="P3518" s="1" t="s">
        <v>3761</v>
      </c>
      <c r="Q3518" s="1" t="s">
        <v>3471</v>
      </c>
      <c r="R3518" s="1" t="s">
        <v>3473</v>
      </c>
      <c r="S3518" s="1" t="s">
        <v>9322</v>
      </c>
      <c r="T3518" s="1" t="s">
        <v>9323</v>
      </c>
      <c r="U3518" s="1" t="s">
        <v>9325</v>
      </c>
      <c r="V3518" s="1" t="s">
        <v>9327</v>
      </c>
      <c r="X3518" s="1" t="s">
        <v>3479</v>
      </c>
      <c r="Y3518" s="1" t="s">
        <v>3480</v>
      </c>
    </row>
    <row r="3519">
      <c r="A3519" s="1" t="s">
        <v>17622</v>
      </c>
      <c r="B3519" s="1" t="s">
        <v>871</v>
      </c>
      <c r="C3519" s="1" t="s">
        <v>873</v>
      </c>
      <c r="D3519" s="1" t="s">
        <v>867</v>
      </c>
      <c r="E3519" s="1" t="s">
        <v>869</v>
      </c>
      <c r="F3519" s="1" t="s">
        <v>875</v>
      </c>
      <c r="G3519" s="1" t="s">
        <v>877</v>
      </c>
      <c r="H3519" s="1" t="s">
        <v>33370</v>
      </c>
      <c r="I3519" s="1" t="s">
        <v>33371</v>
      </c>
      <c r="K3519" s="1" t="s">
        <v>880</v>
      </c>
      <c r="L3519" s="1" t="s">
        <v>881</v>
      </c>
      <c r="N3519" s="1" t="s">
        <v>882</v>
      </c>
      <c r="O3519" s="1" t="s">
        <v>883</v>
      </c>
    </row>
    <row r="3520">
      <c r="A3520" s="1" t="s">
        <v>17631</v>
      </c>
      <c r="B3520" s="1" t="s">
        <v>837</v>
      </c>
      <c r="C3520" s="1" t="s">
        <v>839</v>
      </c>
      <c r="D3520" s="1" t="s">
        <v>4993</v>
      </c>
      <c r="E3520" s="1" t="s">
        <v>847</v>
      </c>
      <c r="F3520" s="1" t="s">
        <v>845</v>
      </c>
      <c r="G3520" s="1" t="s">
        <v>847</v>
      </c>
      <c r="H3520" s="1" t="s">
        <v>786</v>
      </c>
      <c r="I3520" s="1" t="s">
        <v>787</v>
      </c>
    </row>
    <row r="3521">
      <c r="A3521" s="1" t="s">
        <v>17646</v>
      </c>
      <c r="B3521" s="1" t="s">
        <v>1597</v>
      </c>
      <c r="C3521" s="1" t="s">
        <v>1599</v>
      </c>
      <c r="D3521" s="1" t="s">
        <v>1601</v>
      </c>
      <c r="E3521" s="1" t="s">
        <v>1603</v>
      </c>
      <c r="F3521" s="1" t="s">
        <v>33378</v>
      </c>
      <c r="G3521" s="1" t="s">
        <v>29089</v>
      </c>
      <c r="H3521" s="1" t="s">
        <v>4725</v>
      </c>
      <c r="I3521" s="1" t="s">
        <v>4726</v>
      </c>
      <c r="J3521" s="1" t="s">
        <v>1608</v>
      </c>
      <c r="K3521" s="1" t="s">
        <v>1609</v>
      </c>
      <c r="L3521" s="1" t="s">
        <v>1610</v>
      </c>
      <c r="M3521" s="1" t="s">
        <v>1611</v>
      </c>
    </row>
    <row r="3522">
      <c r="A3522" s="1" t="s">
        <v>17662</v>
      </c>
      <c r="B3522" s="1" t="s">
        <v>2519</v>
      </c>
      <c r="C3522" s="1" t="s">
        <v>2521</v>
      </c>
      <c r="D3522" s="1" t="s">
        <v>33382</v>
      </c>
      <c r="E3522" s="1" t="s">
        <v>33383</v>
      </c>
      <c r="G3522" s="1" t="s">
        <v>33384</v>
      </c>
      <c r="H3522" s="1" t="s">
        <v>33385</v>
      </c>
      <c r="I3522" s="1" t="s">
        <v>33386</v>
      </c>
      <c r="J3522" s="1" t="s">
        <v>3280</v>
      </c>
      <c r="L3522" s="1" t="s">
        <v>33387</v>
      </c>
      <c r="M3522" s="1" t="s">
        <v>33388</v>
      </c>
      <c r="N3522" s="1" t="s">
        <v>33389</v>
      </c>
      <c r="O3522" s="1" t="s">
        <v>33391</v>
      </c>
      <c r="P3522" s="1" t="s">
        <v>7606</v>
      </c>
      <c r="Q3522" s="1" t="s">
        <v>2521</v>
      </c>
      <c r="R3522" s="1" t="s">
        <v>33392</v>
      </c>
      <c r="S3522" s="1" t="s">
        <v>33393</v>
      </c>
      <c r="U3522" s="1" t="s">
        <v>2528</v>
      </c>
      <c r="V3522" s="1" t="s">
        <v>2530</v>
      </c>
    </row>
    <row r="3523">
      <c r="A3523" s="1" t="s">
        <v>17693</v>
      </c>
      <c r="B3523" s="1" t="s">
        <v>33396</v>
      </c>
      <c r="C3523" s="1" t="s">
        <v>33398</v>
      </c>
      <c r="D3523" s="1" t="s">
        <v>33399</v>
      </c>
      <c r="E3523" s="1" t="s">
        <v>33400</v>
      </c>
      <c r="F3523" s="1" t="s">
        <v>33402</v>
      </c>
      <c r="G3523" s="1" t="s">
        <v>33403</v>
      </c>
      <c r="I3523" s="1" t="s">
        <v>33404</v>
      </c>
      <c r="J3523" s="1" t="s">
        <v>33403</v>
      </c>
      <c r="K3523" s="1" t="s">
        <v>33405</v>
      </c>
      <c r="L3523" s="1" t="s">
        <v>33407</v>
      </c>
    </row>
    <row r="3524">
      <c r="A3524" s="1" t="s">
        <v>17706</v>
      </c>
      <c r="B3524" s="1" t="s">
        <v>33409</v>
      </c>
      <c r="C3524" s="1" t="s">
        <v>33411</v>
      </c>
      <c r="D3524" s="1" t="s">
        <v>33414</v>
      </c>
      <c r="E3524" s="1" t="s">
        <v>33415</v>
      </c>
      <c r="F3524" s="1" t="s">
        <v>33416</v>
      </c>
      <c r="G3524" s="1" t="s">
        <v>33417</v>
      </c>
    </row>
    <row r="3525">
      <c r="A3525" s="1" t="s">
        <v>17716</v>
      </c>
      <c r="B3525" s="1" t="s">
        <v>33418</v>
      </c>
      <c r="C3525" s="1" t="s">
        <v>1427</v>
      </c>
    </row>
    <row r="3526">
      <c r="A3526" s="1" t="s">
        <v>17722</v>
      </c>
      <c r="B3526" s="1" t="s">
        <v>13772</v>
      </c>
      <c r="C3526" s="1" t="s">
        <v>13773</v>
      </c>
    </row>
    <row r="3527">
      <c r="A3527" s="1" t="s">
        <v>17731</v>
      </c>
      <c r="B3527" s="1" t="s">
        <v>33429</v>
      </c>
      <c r="C3527" s="1" t="s">
        <v>33430</v>
      </c>
      <c r="D3527" s="1" t="s">
        <v>33431</v>
      </c>
      <c r="E3527" s="1" t="s">
        <v>33432</v>
      </c>
      <c r="F3527" s="1" t="s">
        <v>33433</v>
      </c>
      <c r="G3527" s="1" t="s">
        <v>33434</v>
      </c>
    </row>
    <row r="3528">
      <c r="A3528" s="1" t="s">
        <v>17733</v>
      </c>
      <c r="B3528" s="1" t="s">
        <v>4527</v>
      </c>
      <c r="C3528" s="1" t="s">
        <v>4528</v>
      </c>
      <c r="D3528" s="1" t="s">
        <v>33436</v>
      </c>
      <c r="E3528" s="1" t="s">
        <v>4530</v>
      </c>
      <c r="G3528" s="1" t="s">
        <v>4531</v>
      </c>
      <c r="H3528" s="1" t="s">
        <v>4532</v>
      </c>
      <c r="I3528" s="1" t="s">
        <v>4533</v>
      </c>
      <c r="J3528" s="1" t="s">
        <v>4534</v>
      </c>
    </row>
    <row r="3529">
      <c r="A3529" s="1" t="s">
        <v>17742</v>
      </c>
      <c r="B3529" s="1" t="s">
        <v>81</v>
      </c>
      <c r="C3529" s="1" t="s">
        <v>82</v>
      </c>
      <c r="D3529" s="1" t="s">
        <v>33444</v>
      </c>
      <c r="E3529" s="1" t="s">
        <v>33446</v>
      </c>
      <c r="F3529" s="1" t="s">
        <v>33448</v>
      </c>
      <c r="G3529" s="1" t="s">
        <v>33463</v>
      </c>
      <c r="H3529" s="1" t="s">
        <v>33464</v>
      </c>
      <c r="I3529" s="1" t="s">
        <v>33466</v>
      </c>
      <c r="J3529" s="1" t="s">
        <v>29372</v>
      </c>
      <c r="K3529" s="1" t="s">
        <v>29373</v>
      </c>
      <c r="L3529" s="1" t="s">
        <v>32897</v>
      </c>
      <c r="M3529" s="1" t="s">
        <v>32898</v>
      </c>
      <c r="N3529" s="2" t="s">
        <v>2299</v>
      </c>
      <c r="O3529" s="1" t="s">
        <v>2300</v>
      </c>
      <c r="P3529" s="2" t="s">
        <v>9320</v>
      </c>
      <c r="Q3529" s="1" t="s">
        <v>9321</v>
      </c>
      <c r="R3529" s="2" t="s">
        <v>17362</v>
      </c>
      <c r="S3529" s="1" t="s">
        <v>6592</v>
      </c>
      <c r="T3529" s="2" t="s">
        <v>4649</v>
      </c>
      <c r="U3529" s="1" t="s">
        <v>4651</v>
      </c>
      <c r="W3529" s="1" t="s">
        <v>33473</v>
      </c>
      <c r="X3529" s="1" t="s">
        <v>33474</v>
      </c>
      <c r="Y3529" s="1" t="s">
        <v>33480</v>
      </c>
      <c r="Z3529" s="1" t="s">
        <v>33481</v>
      </c>
      <c r="AB3529" s="1" t="s">
        <v>95</v>
      </c>
      <c r="AC3529" s="1" t="s">
        <v>96</v>
      </c>
      <c r="AD3529" s="1" t="s">
        <v>7161</v>
      </c>
      <c r="AE3529" s="1" t="s">
        <v>7162</v>
      </c>
      <c r="AF3529" s="1" t="s">
        <v>33483</v>
      </c>
      <c r="AG3529" s="1" t="s">
        <v>33484</v>
      </c>
    </row>
    <row r="3530">
      <c r="A3530" s="1" t="s">
        <v>17761</v>
      </c>
      <c r="B3530" s="1" t="s">
        <v>625</v>
      </c>
      <c r="C3530" s="1" t="s">
        <v>628</v>
      </c>
      <c r="D3530" s="1" t="s">
        <v>18087</v>
      </c>
      <c r="E3530" s="1" t="s">
        <v>8384</v>
      </c>
      <c r="F3530" s="1" t="s">
        <v>3863</v>
      </c>
      <c r="G3530" s="1" t="s">
        <v>2045</v>
      </c>
      <c r="H3530" s="1" t="s">
        <v>645</v>
      </c>
      <c r="I3530" s="1" t="s">
        <v>646</v>
      </c>
    </row>
    <row r="3531">
      <c r="A3531" s="1" t="s">
        <v>17772</v>
      </c>
      <c r="B3531" s="1" t="s">
        <v>20067</v>
      </c>
      <c r="C3531" s="1" t="s">
        <v>189</v>
      </c>
    </row>
    <row r="3532">
      <c r="A3532" s="1" t="s">
        <v>17784</v>
      </c>
      <c r="B3532" s="1" t="s">
        <v>346</v>
      </c>
      <c r="C3532" s="1" t="s">
        <v>347</v>
      </c>
      <c r="D3532" s="1" t="s">
        <v>868</v>
      </c>
      <c r="E3532" s="1" t="s">
        <v>870</v>
      </c>
      <c r="F3532" s="1" t="s">
        <v>33492</v>
      </c>
      <c r="G3532" s="1" t="s">
        <v>33493</v>
      </c>
      <c r="H3532" s="1" t="s">
        <v>876</v>
      </c>
      <c r="I3532" s="1" t="s">
        <v>870</v>
      </c>
      <c r="K3532" s="1" t="s">
        <v>361</v>
      </c>
      <c r="L3532" s="1" t="s">
        <v>362</v>
      </c>
    </row>
    <row r="3533">
      <c r="A3533" s="1" t="s">
        <v>17801</v>
      </c>
      <c r="B3533" s="1" t="s">
        <v>829</v>
      </c>
      <c r="C3533" s="1" t="s">
        <v>830</v>
      </c>
      <c r="D3533" s="1" t="s">
        <v>4595</v>
      </c>
      <c r="E3533" s="1" t="s">
        <v>4597</v>
      </c>
      <c r="F3533" s="1" t="s">
        <v>33495</v>
      </c>
      <c r="G3533" s="1" t="s">
        <v>33496</v>
      </c>
      <c r="H3533" s="1" t="s">
        <v>4598</v>
      </c>
      <c r="I3533" s="1" t="s">
        <v>4599</v>
      </c>
      <c r="K3533" s="1" t="s">
        <v>4601</v>
      </c>
      <c r="L3533" s="1" t="s">
        <v>4602</v>
      </c>
      <c r="M3533" s="1" t="s">
        <v>848</v>
      </c>
      <c r="N3533" s="1" t="s">
        <v>849</v>
      </c>
    </row>
    <row r="3534">
      <c r="A3534" s="1" t="s">
        <v>17807</v>
      </c>
      <c r="B3534" s="1" t="s">
        <v>26317</v>
      </c>
      <c r="C3534" s="1" t="s">
        <v>40</v>
      </c>
    </row>
    <row r="3535">
      <c r="A3535" s="1" t="s">
        <v>23220</v>
      </c>
      <c r="B3535" s="1" t="s">
        <v>3574</v>
      </c>
      <c r="C3535" s="1" t="s">
        <v>3576</v>
      </c>
      <c r="D3535" s="1" t="s">
        <v>3578</v>
      </c>
      <c r="E3535" s="1" t="s">
        <v>3580</v>
      </c>
      <c r="F3535" s="1" t="s">
        <v>26303</v>
      </c>
      <c r="G3535" s="1" t="s">
        <v>55</v>
      </c>
      <c r="I3535" s="1" t="s">
        <v>3589</v>
      </c>
      <c r="J3535" s="1" t="s">
        <v>3593</v>
      </c>
      <c r="K3535" s="1" t="s">
        <v>3594</v>
      </c>
      <c r="L3535" s="1" t="s">
        <v>3597</v>
      </c>
    </row>
    <row r="3536">
      <c r="A3536" s="1" t="s">
        <v>17836</v>
      </c>
      <c r="B3536" s="1" t="s">
        <v>33500</v>
      </c>
      <c r="C3536" s="1" t="s">
        <v>40</v>
      </c>
    </row>
    <row r="3537">
      <c r="A3537" s="1" t="s">
        <v>33501</v>
      </c>
      <c r="B3537" s="1" t="s">
        <v>33502</v>
      </c>
      <c r="C3537" s="1" t="s">
        <v>189</v>
      </c>
    </row>
    <row r="3538">
      <c r="A3538" s="1" t="s">
        <v>17840</v>
      </c>
      <c r="B3538" s="1" t="s">
        <v>23341</v>
      </c>
      <c r="C3538" s="1" t="s">
        <v>23343</v>
      </c>
      <c r="D3538" s="1" t="s">
        <v>33504</v>
      </c>
      <c r="E3538" s="1" t="s">
        <v>33506</v>
      </c>
      <c r="F3538" s="1" t="s">
        <v>23344</v>
      </c>
      <c r="G3538" s="1" t="s">
        <v>23345</v>
      </c>
    </row>
    <row r="3539">
      <c r="A3539" s="1" t="s">
        <v>17844</v>
      </c>
      <c r="B3539" s="1" t="s">
        <v>11167</v>
      </c>
      <c r="C3539" s="1" t="s">
        <v>11168</v>
      </c>
      <c r="D3539" s="1" t="s">
        <v>11169</v>
      </c>
      <c r="E3539" s="1" t="s">
        <v>11170</v>
      </c>
      <c r="F3539" s="1" t="s">
        <v>11171</v>
      </c>
      <c r="G3539" s="1" t="s">
        <v>11172</v>
      </c>
      <c r="H3539" s="1" t="s">
        <v>11174</v>
      </c>
      <c r="I3539" s="1" t="s">
        <v>11175</v>
      </c>
      <c r="K3539" s="1" t="s">
        <v>11176</v>
      </c>
      <c r="L3539" s="1" t="s">
        <v>11177</v>
      </c>
      <c r="N3539" s="1" t="s">
        <v>11180</v>
      </c>
      <c r="O3539" s="1" t="s">
        <v>11181</v>
      </c>
    </row>
    <row r="3540">
      <c r="A3540" s="1" t="s">
        <v>17878</v>
      </c>
      <c r="B3540" s="1" t="s">
        <v>33513</v>
      </c>
      <c r="C3540" s="1" t="s">
        <v>798</v>
      </c>
    </row>
    <row r="3541">
      <c r="A3541" s="1" t="s">
        <v>17880</v>
      </c>
      <c r="B3541" s="1" t="s">
        <v>33514</v>
      </c>
      <c r="C3541" s="1" t="s">
        <v>189</v>
      </c>
    </row>
    <row r="3542">
      <c r="A3542" s="1" t="s">
        <v>17885</v>
      </c>
      <c r="B3542" s="1" t="s">
        <v>20034</v>
      </c>
      <c r="C3542" s="1" t="s">
        <v>20035</v>
      </c>
      <c r="D3542" s="1" t="s">
        <v>33517</v>
      </c>
      <c r="E3542" s="1" t="s">
        <v>20035</v>
      </c>
      <c r="G3542" s="1" t="s">
        <v>20044</v>
      </c>
      <c r="H3542" s="1" t="s">
        <v>20035</v>
      </c>
    </row>
    <row r="3543">
      <c r="A3543" s="1" t="s">
        <v>17889</v>
      </c>
      <c r="B3543" s="1" t="s">
        <v>7215</v>
      </c>
      <c r="C3543" s="1" t="s">
        <v>7217</v>
      </c>
      <c r="D3543" s="1" t="s">
        <v>3908</v>
      </c>
      <c r="E3543" s="1" t="s">
        <v>3909</v>
      </c>
      <c r="F3543" s="1" t="s">
        <v>273</v>
      </c>
      <c r="G3543" s="1" t="s">
        <v>274</v>
      </c>
      <c r="H3543" s="1" t="s">
        <v>10317</v>
      </c>
      <c r="I3543" s="1" t="s">
        <v>10318</v>
      </c>
      <c r="J3543" s="1" t="s">
        <v>33520</v>
      </c>
      <c r="K3543" s="1" t="s">
        <v>12882</v>
      </c>
      <c r="L3543" s="1" t="s">
        <v>91</v>
      </c>
      <c r="M3543" s="1" t="s">
        <v>92</v>
      </c>
      <c r="N3543" s="1" t="s">
        <v>10324</v>
      </c>
      <c r="O3543" s="1" t="s">
        <v>10325</v>
      </c>
      <c r="P3543" s="1" t="s">
        <v>3914</v>
      </c>
      <c r="Q3543" s="1" t="s">
        <v>3916</v>
      </c>
      <c r="R3543" s="1" t="s">
        <v>10327</v>
      </c>
      <c r="S3543" s="1" t="s">
        <v>1741</v>
      </c>
      <c r="T3543" s="1" t="s">
        <v>3896</v>
      </c>
      <c r="U3543" s="1" t="s">
        <v>3899</v>
      </c>
      <c r="V3543" s="1" t="s">
        <v>3901</v>
      </c>
      <c r="W3543" s="1" t="s">
        <v>3902</v>
      </c>
      <c r="X3543" s="1" t="s">
        <v>10329</v>
      </c>
      <c r="Y3543" s="1" t="s">
        <v>10330</v>
      </c>
      <c r="Z3543" s="1" t="s">
        <v>300</v>
      </c>
      <c r="AA3543" s="1" t="s">
        <v>301</v>
      </c>
    </row>
    <row r="3544">
      <c r="A3544" s="1" t="s">
        <v>17892</v>
      </c>
      <c r="B3544" s="1" t="s">
        <v>1154</v>
      </c>
      <c r="C3544" s="1" t="s">
        <v>1156</v>
      </c>
      <c r="D3544" s="1" t="s">
        <v>22178</v>
      </c>
      <c r="E3544" s="1" t="s">
        <v>40</v>
      </c>
      <c r="F3544" s="1" t="s">
        <v>1162</v>
      </c>
      <c r="G3544" s="1" t="s">
        <v>1163</v>
      </c>
    </row>
    <row r="3545">
      <c r="A3545" s="1" t="s">
        <v>17894</v>
      </c>
      <c r="B3545" s="1" t="s">
        <v>3908</v>
      </c>
      <c r="C3545" s="1" t="s">
        <v>3909</v>
      </c>
      <c r="D3545" s="1" t="s">
        <v>3888</v>
      </c>
      <c r="E3545" s="1" t="s">
        <v>3889</v>
      </c>
      <c r="F3545" s="1" t="s">
        <v>22186</v>
      </c>
      <c r="G3545" s="1" t="s">
        <v>6456</v>
      </c>
      <c r="H3545" s="1" t="s">
        <v>3914</v>
      </c>
      <c r="I3545" s="1" t="s">
        <v>3916</v>
      </c>
      <c r="J3545" s="1" t="s">
        <v>3892</v>
      </c>
      <c r="K3545" s="1" t="s">
        <v>3889</v>
      </c>
      <c r="L3545" s="1" t="s">
        <v>3896</v>
      </c>
      <c r="M3545" s="1" t="s">
        <v>3899</v>
      </c>
      <c r="N3545" s="1" t="s">
        <v>3901</v>
      </c>
      <c r="O3545" s="1" t="s">
        <v>3902</v>
      </c>
    </row>
    <row r="3546">
      <c r="A3546" s="1" t="s">
        <v>17897</v>
      </c>
      <c r="B3546" s="1" t="s">
        <v>2047</v>
      </c>
      <c r="C3546" s="1" t="s">
        <v>2048</v>
      </c>
      <c r="D3546" s="1" t="s">
        <v>4551</v>
      </c>
      <c r="E3546" s="1" t="s">
        <v>4552</v>
      </c>
      <c r="F3546" s="1" t="s">
        <v>22199</v>
      </c>
      <c r="G3546" s="1" t="s">
        <v>10265</v>
      </c>
      <c r="I3546" s="1" t="s">
        <v>4594</v>
      </c>
      <c r="J3546" s="1" t="s">
        <v>4596</v>
      </c>
      <c r="K3546" s="1" t="s">
        <v>2058</v>
      </c>
      <c r="L3546" s="1" t="s">
        <v>2060</v>
      </c>
    </row>
    <row r="3547">
      <c r="A3547" s="1" t="s">
        <v>17899</v>
      </c>
      <c r="B3547" s="1" t="s">
        <v>273</v>
      </c>
      <c r="C3547" s="1" t="s">
        <v>274</v>
      </c>
      <c r="D3547" s="1" t="s">
        <v>18474</v>
      </c>
      <c r="E3547" s="1" t="s">
        <v>18475</v>
      </c>
      <c r="F3547" s="1" t="s">
        <v>18477</v>
      </c>
      <c r="G3547" s="1" t="s">
        <v>18478</v>
      </c>
      <c r="H3547" s="1" t="s">
        <v>18479</v>
      </c>
      <c r="I3547" s="1" t="s">
        <v>18480</v>
      </c>
      <c r="J3547" s="1" t="s">
        <v>5254</v>
      </c>
      <c r="K3547" s="1" t="s">
        <v>5256</v>
      </c>
      <c r="L3547" s="1" t="s">
        <v>33563</v>
      </c>
      <c r="M3547" s="1" t="s">
        <v>18485</v>
      </c>
      <c r="N3547" s="1" t="s">
        <v>18487</v>
      </c>
      <c r="O3547" s="1" t="s">
        <v>18489</v>
      </c>
      <c r="P3547" s="2" t="s">
        <v>4566</v>
      </c>
      <c r="Q3547" s="1" t="s">
        <v>4569</v>
      </c>
      <c r="S3547" s="1" t="s">
        <v>18492</v>
      </c>
      <c r="T3547" s="1" t="s">
        <v>18485</v>
      </c>
      <c r="U3547" s="1" t="s">
        <v>18495</v>
      </c>
      <c r="V3547" s="1" t="s">
        <v>18496</v>
      </c>
      <c r="W3547" s="1" t="s">
        <v>300</v>
      </c>
      <c r="X3547" s="1" t="s">
        <v>301</v>
      </c>
      <c r="Y3547" s="1" t="s">
        <v>5275</v>
      </c>
      <c r="Z3547" s="1" t="s">
        <v>5276</v>
      </c>
      <c r="AA3547" s="1" t="s">
        <v>33567</v>
      </c>
      <c r="AB3547" s="1" t="s">
        <v>24681</v>
      </c>
    </row>
    <row r="3548">
      <c r="A3548" s="1" t="s">
        <v>17919</v>
      </c>
      <c r="B3548" s="1" t="s">
        <v>6529</v>
      </c>
      <c r="C3548" s="1" t="s">
        <v>6530</v>
      </c>
      <c r="D3548" s="1" t="s">
        <v>33569</v>
      </c>
      <c r="E3548" s="1" t="s">
        <v>18400</v>
      </c>
      <c r="F3548" s="1" t="s">
        <v>6533</v>
      </c>
      <c r="G3548" s="1" t="s">
        <v>6534</v>
      </c>
      <c r="I3548" s="1" t="s">
        <v>6535</v>
      </c>
      <c r="J3548" s="1" t="s">
        <v>6536</v>
      </c>
      <c r="L3548" s="1" t="s">
        <v>2104</v>
      </c>
      <c r="M3548" s="1" t="s">
        <v>2105</v>
      </c>
    </row>
    <row r="3549">
      <c r="A3549" s="1" t="s">
        <v>17924</v>
      </c>
      <c r="B3549" s="1" t="s">
        <v>12332</v>
      </c>
      <c r="C3549" s="1" t="s">
        <v>139</v>
      </c>
    </row>
    <row r="3550">
      <c r="A3550" s="1" t="s">
        <v>17932</v>
      </c>
      <c r="B3550" s="1" t="s">
        <v>1174</v>
      </c>
      <c r="C3550" s="1" t="s">
        <v>1176</v>
      </c>
      <c r="D3550" s="1" t="s">
        <v>779</v>
      </c>
      <c r="E3550" s="1" t="s">
        <v>780</v>
      </c>
      <c r="F3550" s="1" t="s">
        <v>33572</v>
      </c>
      <c r="G3550" s="1" t="s">
        <v>828</v>
      </c>
      <c r="H3550" s="1" t="s">
        <v>1178</v>
      </c>
      <c r="I3550" s="1" t="s">
        <v>1180</v>
      </c>
      <c r="J3550" s="1" t="s">
        <v>786</v>
      </c>
      <c r="K3550" s="1" t="s">
        <v>787</v>
      </c>
      <c r="L3550" s="1" t="s">
        <v>788</v>
      </c>
      <c r="M3550" s="1" t="s">
        <v>789</v>
      </c>
    </row>
    <row r="3551">
      <c r="A3551" s="1" t="s">
        <v>17941</v>
      </c>
      <c r="B3551" s="1" t="s">
        <v>1539</v>
      </c>
      <c r="C3551" s="1" t="s">
        <v>1541</v>
      </c>
      <c r="D3551" s="1" t="s">
        <v>1543</v>
      </c>
      <c r="E3551" s="1" t="s">
        <v>1545</v>
      </c>
      <c r="F3551" s="1" t="s">
        <v>33574</v>
      </c>
      <c r="G3551" s="1" t="s">
        <v>1549</v>
      </c>
      <c r="H3551" s="1" t="s">
        <v>1551</v>
      </c>
      <c r="I3551" s="1" t="s">
        <v>1541</v>
      </c>
      <c r="J3551" s="1" t="s">
        <v>1554</v>
      </c>
      <c r="K3551" s="1" t="s">
        <v>1556</v>
      </c>
    </row>
    <row r="3552">
      <c r="A3552" s="1" t="s">
        <v>17948</v>
      </c>
      <c r="B3552" s="1" t="s">
        <v>949</v>
      </c>
      <c r="C3552" s="1" t="s">
        <v>951</v>
      </c>
      <c r="D3552" s="1" t="s">
        <v>791</v>
      </c>
      <c r="E3552" s="1" t="s">
        <v>794</v>
      </c>
      <c r="F3552" s="1" t="s">
        <v>21108</v>
      </c>
      <c r="G3552" s="1" t="s">
        <v>5844</v>
      </c>
      <c r="H3552" s="1" t="s">
        <v>953</v>
      </c>
      <c r="I3552" s="1" t="s">
        <v>955</v>
      </c>
      <c r="J3552" s="1" t="s">
        <v>799</v>
      </c>
      <c r="K3552" s="1" t="s">
        <v>800</v>
      </c>
      <c r="M3552" s="1" t="s">
        <v>804</v>
      </c>
      <c r="N3552" s="1" t="s">
        <v>806</v>
      </c>
    </row>
    <row r="3553">
      <c r="A3553" s="1" t="s">
        <v>17954</v>
      </c>
      <c r="B3553" s="1" t="s">
        <v>625</v>
      </c>
      <c r="C3553" s="1" t="s">
        <v>628</v>
      </c>
      <c r="D3553" s="1" t="s">
        <v>3860</v>
      </c>
      <c r="E3553" s="1" t="s">
        <v>3862</v>
      </c>
      <c r="F3553" s="1" t="s">
        <v>3863</v>
      </c>
      <c r="G3553" s="1" t="s">
        <v>2045</v>
      </c>
      <c r="H3553" s="1" t="s">
        <v>645</v>
      </c>
      <c r="I3553" s="1" t="s">
        <v>646</v>
      </c>
    </row>
    <row r="3554">
      <c r="A3554" s="1" t="s">
        <v>17962</v>
      </c>
      <c r="B3554" s="1" t="s">
        <v>169</v>
      </c>
      <c r="C3554" s="1" t="s">
        <v>170</v>
      </c>
      <c r="D3554" s="1" t="s">
        <v>262</v>
      </c>
      <c r="E3554" s="1" t="s">
        <v>263</v>
      </c>
      <c r="F3554" s="1" t="s">
        <v>6665</v>
      </c>
      <c r="G3554" s="1" t="s">
        <v>6666</v>
      </c>
      <c r="H3554" s="1" t="s">
        <v>11324</v>
      </c>
      <c r="I3554" s="1" t="s">
        <v>11325</v>
      </c>
      <c r="J3554" s="1" t="s">
        <v>22209</v>
      </c>
      <c r="K3554" s="1" t="s">
        <v>8623</v>
      </c>
      <c r="N3554" s="1" t="s">
        <v>6670</v>
      </c>
      <c r="O3554" s="1" t="s">
        <v>6669</v>
      </c>
      <c r="P3554" s="1" t="s">
        <v>11333</v>
      </c>
      <c r="Q3554" s="1" t="s">
        <v>11325</v>
      </c>
      <c r="R3554" s="1" t="s">
        <v>3565</v>
      </c>
      <c r="S3554" s="1" t="s">
        <v>3567</v>
      </c>
      <c r="U3554" s="1" t="s">
        <v>183</v>
      </c>
      <c r="V3554" s="1" t="s">
        <v>184</v>
      </c>
    </row>
    <row r="3555">
      <c r="A3555" s="1" t="s">
        <v>17977</v>
      </c>
      <c r="B3555" s="1" t="s">
        <v>22217</v>
      </c>
      <c r="C3555" s="1" t="s">
        <v>22218</v>
      </c>
      <c r="D3555" s="1" t="s">
        <v>22219</v>
      </c>
      <c r="E3555" s="1" t="s">
        <v>22220</v>
      </c>
      <c r="F3555" s="1" t="s">
        <v>22288</v>
      </c>
      <c r="G3555" s="1" t="s">
        <v>22291</v>
      </c>
    </row>
    <row r="3556">
      <c r="A3556" s="1" t="s">
        <v>17996</v>
      </c>
      <c r="B3556" s="1" t="s">
        <v>239</v>
      </c>
      <c r="C3556" s="1" t="s">
        <v>240</v>
      </c>
      <c r="D3556" s="1" t="s">
        <v>507</v>
      </c>
      <c r="E3556" s="1" t="s">
        <v>509</v>
      </c>
      <c r="F3556" s="1" t="s">
        <v>1539</v>
      </c>
      <c r="G3556" s="1" t="s">
        <v>1541</v>
      </c>
      <c r="H3556" s="1" t="s">
        <v>6271</v>
      </c>
      <c r="I3556" s="1" t="s">
        <v>6272</v>
      </c>
      <c r="J3556" s="1" t="s">
        <v>6273</v>
      </c>
      <c r="K3556" s="1" t="s">
        <v>1549</v>
      </c>
      <c r="N3556" s="1" t="s">
        <v>524</v>
      </c>
      <c r="O3556" s="1" t="s">
        <v>526</v>
      </c>
      <c r="P3556" s="1" t="s">
        <v>1551</v>
      </c>
      <c r="Q3556" s="1" t="s">
        <v>1541</v>
      </c>
      <c r="R3556" s="1" t="s">
        <v>532</v>
      </c>
      <c r="S3556" s="1" t="s">
        <v>534</v>
      </c>
      <c r="U3556" s="1" t="s">
        <v>259</v>
      </c>
      <c r="V3556" s="1" t="s">
        <v>260</v>
      </c>
      <c r="W3556" s="1" t="s">
        <v>1554</v>
      </c>
      <c r="X3556" s="1" t="s">
        <v>1556</v>
      </c>
    </row>
    <row r="3557">
      <c r="A3557" s="1" t="s">
        <v>18003</v>
      </c>
      <c r="B3557" s="1" t="s">
        <v>949</v>
      </c>
      <c r="C3557" s="1" t="s">
        <v>951</v>
      </c>
      <c r="D3557" s="1" t="s">
        <v>33583</v>
      </c>
      <c r="E3557" s="1" t="s">
        <v>800</v>
      </c>
      <c r="F3557" s="1" t="s">
        <v>953</v>
      </c>
      <c r="G3557" s="1" t="s">
        <v>955</v>
      </c>
    </row>
    <row r="3558">
      <c r="A3558" s="1" t="s">
        <v>18013</v>
      </c>
      <c r="B3558" s="1" t="s">
        <v>949</v>
      </c>
      <c r="C3558" s="1" t="s">
        <v>951</v>
      </c>
      <c r="D3558" s="1" t="s">
        <v>3574</v>
      </c>
      <c r="E3558" s="1" t="s">
        <v>3576</v>
      </c>
      <c r="F3558" s="1" t="s">
        <v>3578</v>
      </c>
      <c r="G3558" s="1" t="s">
        <v>3580</v>
      </c>
      <c r="H3558" s="1" t="s">
        <v>33590</v>
      </c>
      <c r="I3558" s="1" t="s">
        <v>3593</v>
      </c>
      <c r="K3558" s="1" t="s">
        <v>953</v>
      </c>
      <c r="L3558" s="1" t="s">
        <v>955</v>
      </c>
      <c r="M3558" s="1" t="s">
        <v>3589</v>
      </c>
      <c r="N3558" s="1" t="s">
        <v>3593</v>
      </c>
      <c r="O3558" s="1" t="s">
        <v>3594</v>
      </c>
      <c r="P3558" s="1" t="s">
        <v>3597</v>
      </c>
    </row>
    <row r="3559">
      <c r="A3559" s="1" t="s">
        <v>18018</v>
      </c>
      <c r="B3559" s="1" t="s">
        <v>24111</v>
      </c>
      <c r="C3559" s="1" t="s">
        <v>24112</v>
      </c>
      <c r="D3559" s="1" t="s">
        <v>24113</v>
      </c>
      <c r="E3559" s="1" t="s">
        <v>24114</v>
      </c>
      <c r="F3559" s="1" t="s">
        <v>33594</v>
      </c>
      <c r="G3559" s="1" t="s">
        <v>24121</v>
      </c>
      <c r="H3559" s="1" t="s">
        <v>4128</v>
      </c>
      <c r="I3559" s="1" t="s">
        <v>4129</v>
      </c>
      <c r="K3559" s="1" t="s">
        <v>24120</v>
      </c>
      <c r="L3559" s="1" t="s">
        <v>24121</v>
      </c>
      <c r="M3559" s="1" t="s">
        <v>24123</v>
      </c>
      <c r="N3559" s="1" t="s">
        <v>24124</v>
      </c>
    </row>
    <row r="3560">
      <c r="A3560" s="1" t="s">
        <v>18021</v>
      </c>
      <c r="B3560" s="1" t="s">
        <v>763</v>
      </c>
      <c r="C3560" s="1" t="s">
        <v>765</v>
      </c>
      <c r="D3560" s="1" t="s">
        <v>33597</v>
      </c>
      <c r="E3560" s="1" t="s">
        <v>842</v>
      </c>
      <c r="F3560" s="1" t="s">
        <v>776</v>
      </c>
      <c r="G3560" s="1" t="s">
        <v>777</v>
      </c>
    </row>
    <row r="3561">
      <c r="A3561" s="1" t="s">
        <v>18031</v>
      </c>
      <c r="B3561" s="1" t="s">
        <v>273</v>
      </c>
      <c r="C3561" s="1" t="s">
        <v>274</v>
      </c>
      <c r="D3561" s="1" t="s">
        <v>5341</v>
      </c>
      <c r="E3561" s="1" t="s">
        <v>5343</v>
      </c>
      <c r="F3561" s="1" t="s">
        <v>33599</v>
      </c>
      <c r="G3561" s="1" t="s">
        <v>33600</v>
      </c>
      <c r="H3561" s="1" t="s">
        <v>5348</v>
      </c>
      <c r="I3561" s="1" t="s">
        <v>5350</v>
      </c>
      <c r="J3561" s="1" t="s">
        <v>300</v>
      </c>
      <c r="K3561" s="1" t="s">
        <v>301</v>
      </c>
    </row>
    <row r="3562">
      <c r="A3562" s="1" t="s">
        <v>18039</v>
      </c>
      <c r="B3562" s="1" t="s">
        <v>3574</v>
      </c>
      <c r="C3562" s="1" t="s">
        <v>3576</v>
      </c>
      <c r="D3562" s="1" t="s">
        <v>3578</v>
      </c>
      <c r="E3562" s="1" t="s">
        <v>3580</v>
      </c>
      <c r="F3562" s="1" t="s">
        <v>52</v>
      </c>
      <c r="G3562" s="1" t="s">
        <v>53</v>
      </c>
      <c r="H3562" s="1" t="s">
        <v>33601</v>
      </c>
      <c r="I3562" s="1" t="s">
        <v>57</v>
      </c>
      <c r="K3562" s="1" t="s">
        <v>3589</v>
      </c>
      <c r="L3562" s="1" t="s">
        <v>3593</v>
      </c>
      <c r="M3562" s="1" t="s">
        <v>56</v>
      </c>
      <c r="N3562" s="1" t="s">
        <v>57</v>
      </c>
      <c r="O3562" s="1" t="s">
        <v>3594</v>
      </c>
      <c r="P3562" s="1" t="s">
        <v>3597</v>
      </c>
    </row>
    <row r="3563">
      <c r="A3563" s="1" t="s">
        <v>18043</v>
      </c>
      <c r="B3563" s="1" t="s">
        <v>779</v>
      </c>
      <c r="C3563" s="1" t="s">
        <v>780</v>
      </c>
      <c r="D3563" s="1" t="s">
        <v>837</v>
      </c>
      <c r="E3563" s="1" t="s">
        <v>839</v>
      </c>
      <c r="F3563" s="1" t="s">
        <v>2015</v>
      </c>
      <c r="G3563" s="1" t="s">
        <v>2017</v>
      </c>
      <c r="H3563" s="1" t="s">
        <v>33604</v>
      </c>
      <c r="I3563" s="1" t="s">
        <v>1589</v>
      </c>
      <c r="J3563" s="1" t="s">
        <v>845</v>
      </c>
      <c r="K3563" s="1" t="s">
        <v>847</v>
      </c>
      <c r="L3563" s="1" t="s">
        <v>786</v>
      </c>
      <c r="M3563" s="1" t="s">
        <v>787</v>
      </c>
      <c r="N3563" s="1" t="s">
        <v>788</v>
      </c>
      <c r="O3563" s="1" t="s">
        <v>789</v>
      </c>
      <c r="P3563" s="1" t="s">
        <v>2027</v>
      </c>
      <c r="Q3563" s="1" t="s">
        <v>2028</v>
      </c>
    </row>
    <row r="3564">
      <c r="A3564" s="1" t="s">
        <v>18048</v>
      </c>
      <c r="B3564" s="1" t="s">
        <v>763</v>
      </c>
      <c r="C3564" s="1" t="s">
        <v>765</v>
      </c>
      <c r="D3564" s="1" t="s">
        <v>791</v>
      </c>
      <c r="E3564" s="1" t="s">
        <v>794</v>
      </c>
      <c r="F3564" s="1" t="s">
        <v>795</v>
      </c>
      <c r="G3564" s="1" t="s">
        <v>796</v>
      </c>
      <c r="H3564" s="1" t="s">
        <v>15530</v>
      </c>
      <c r="I3564" s="1" t="s">
        <v>15531</v>
      </c>
      <c r="J3564" s="1" t="s">
        <v>4306</v>
      </c>
      <c r="K3564" s="1" t="s">
        <v>4307</v>
      </c>
      <c r="L3564" s="1" t="s">
        <v>799</v>
      </c>
      <c r="M3564" s="1" t="s">
        <v>800</v>
      </c>
      <c r="N3564" s="1" t="s">
        <v>801</v>
      </c>
      <c r="O3564" s="1" t="s">
        <v>802</v>
      </c>
      <c r="P3564" s="1" t="s">
        <v>15532</v>
      </c>
      <c r="Q3564" s="1" t="s">
        <v>7460</v>
      </c>
      <c r="S3564" s="1" t="s">
        <v>776</v>
      </c>
      <c r="T3564" s="1" t="s">
        <v>777</v>
      </c>
      <c r="U3564" s="1" t="s">
        <v>804</v>
      </c>
      <c r="V3564" s="1" t="s">
        <v>806</v>
      </c>
    </row>
    <row r="3565">
      <c r="A3565" s="1" t="s">
        <v>33610</v>
      </c>
      <c r="B3565" s="1" t="s">
        <v>803</v>
      </c>
      <c r="C3565" s="1" t="s">
        <v>805</v>
      </c>
      <c r="D3565" s="1" t="s">
        <v>33612</v>
      </c>
      <c r="E3565" s="1" t="s">
        <v>189</v>
      </c>
      <c r="F3565" s="1" t="s">
        <v>817</v>
      </c>
      <c r="G3565" s="1" t="s">
        <v>818</v>
      </c>
    </row>
    <row r="3566">
      <c r="A3566" s="1" t="s">
        <v>18053</v>
      </c>
      <c r="B3566" s="1" t="s">
        <v>7385</v>
      </c>
      <c r="C3566" s="1" t="s">
        <v>7386</v>
      </c>
      <c r="D3566" s="1" t="s">
        <v>803</v>
      </c>
      <c r="E3566" s="1" t="s">
        <v>805</v>
      </c>
      <c r="F3566" s="1" t="s">
        <v>33613</v>
      </c>
      <c r="G3566" s="1" t="s">
        <v>6424</v>
      </c>
      <c r="H3566" s="1" t="s">
        <v>7389</v>
      </c>
      <c r="I3566" s="1" t="s">
        <v>6424</v>
      </c>
      <c r="J3566" s="1" t="s">
        <v>817</v>
      </c>
      <c r="K3566" s="1" t="s">
        <v>818</v>
      </c>
    </row>
    <row r="3567">
      <c r="A3567" s="1" t="s">
        <v>18075</v>
      </c>
      <c r="B3567" s="1" t="s">
        <v>1098</v>
      </c>
      <c r="C3567" s="1" t="s">
        <v>1099</v>
      </c>
      <c r="D3567" s="1" t="s">
        <v>2614</v>
      </c>
      <c r="E3567" s="1" t="s">
        <v>2616</v>
      </c>
      <c r="F3567" s="1" t="s">
        <v>33614</v>
      </c>
      <c r="G3567" s="1" t="s">
        <v>18721</v>
      </c>
      <c r="H3567" s="1" t="s">
        <v>21682</v>
      </c>
      <c r="I3567" s="1" t="s">
        <v>7833</v>
      </c>
      <c r="J3567" s="1" t="s">
        <v>1112</v>
      </c>
      <c r="K3567" s="1" t="s">
        <v>1114</v>
      </c>
    </row>
    <row r="3568">
      <c r="A3568" s="1" t="s">
        <v>18083</v>
      </c>
      <c r="B3568" s="1" t="s">
        <v>206</v>
      </c>
      <c r="C3568" s="1" t="s">
        <v>207</v>
      </c>
      <c r="D3568" s="1" t="s">
        <v>208</v>
      </c>
      <c r="E3568" s="1" t="s">
        <v>209</v>
      </c>
      <c r="F3568" s="1" t="s">
        <v>33616</v>
      </c>
      <c r="G3568" s="1" t="s">
        <v>4174</v>
      </c>
      <c r="I3568" s="1" t="s">
        <v>216</v>
      </c>
      <c r="J3568" s="1" t="s">
        <v>217</v>
      </c>
      <c r="M3568" s="1" t="s">
        <v>220</v>
      </c>
      <c r="N3568" s="1" t="s">
        <v>221</v>
      </c>
    </row>
    <row r="3569">
      <c r="A3569" s="1" t="s">
        <v>18122</v>
      </c>
      <c r="B3569" s="1" t="s">
        <v>169</v>
      </c>
      <c r="C3569" s="1" t="s">
        <v>170</v>
      </c>
      <c r="D3569" s="1" t="s">
        <v>33282</v>
      </c>
      <c r="E3569" s="1" t="s">
        <v>33284</v>
      </c>
      <c r="F3569" s="1" t="s">
        <v>1262</v>
      </c>
      <c r="G3569" s="1" t="s">
        <v>1264</v>
      </c>
      <c r="H3569" s="1" t="s">
        <v>33619</v>
      </c>
      <c r="I3569" s="1" t="s">
        <v>12635</v>
      </c>
      <c r="K3569" s="1" t="s">
        <v>1276</v>
      </c>
      <c r="L3569" s="1" t="s">
        <v>1264</v>
      </c>
      <c r="N3569" s="1" t="s">
        <v>183</v>
      </c>
      <c r="O3569" s="1" t="s">
        <v>184</v>
      </c>
      <c r="P3569" s="1" t="s">
        <v>33294</v>
      </c>
      <c r="Q3569" s="1" t="s">
        <v>33295</v>
      </c>
    </row>
    <row r="3570">
      <c r="A3570" s="1" t="s">
        <v>18141</v>
      </c>
      <c r="B3570" s="1" t="s">
        <v>9082</v>
      </c>
      <c r="C3570" s="1" t="s">
        <v>9083</v>
      </c>
      <c r="D3570" s="1" t="s">
        <v>25520</v>
      </c>
      <c r="E3570" s="1" t="s">
        <v>25521</v>
      </c>
      <c r="F3570" s="1" t="s">
        <v>25528</v>
      </c>
      <c r="G3570" s="1" t="s">
        <v>25529</v>
      </c>
      <c r="H3570" s="1" t="s">
        <v>6816</v>
      </c>
      <c r="I3570" s="1" t="s">
        <v>6818</v>
      </c>
      <c r="J3570" s="1" t="s">
        <v>25522</v>
      </c>
      <c r="K3570" s="1" t="s">
        <v>25524</v>
      </c>
      <c r="L3570" s="1" t="s">
        <v>25525</v>
      </c>
      <c r="M3570" s="1" t="s">
        <v>25527</v>
      </c>
      <c r="N3570" s="1" t="s">
        <v>33625</v>
      </c>
      <c r="O3570" s="1" t="s">
        <v>25532</v>
      </c>
      <c r="Q3570" s="1" t="s">
        <v>9091</v>
      </c>
      <c r="R3570" s="1" t="s">
        <v>9092</v>
      </c>
      <c r="S3570" s="1" t="s">
        <v>25539</v>
      </c>
      <c r="T3570" s="1" t="s">
        <v>25541</v>
      </c>
      <c r="U3570" s="1" t="s">
        <v>25537</v>
      </c>
      <c r="V3570" s="1" t="s">
        <v>25527</v>
      </c>
      <c r="W3570" s="1" t="s">
        <v>25534</v>
      </c>
      <c r="X3570" s="1" t="s">
        <v>25521</v>
      </c>
      <c r="Y3570" s="1" t="s">
        <v>25535</v>
      </c>
      <c r="Z3570" s="1" t="s">
        <v>25536</v>
      </c>
      <c r="AA3570" s="1" t="s">
        <v>25545</v>
      </c>
      <c r="AB3570" s="1" t="s">
        <v>25546</v>
      </c>
      <c r="AC3570" s="1" t="s">
        <v>7793</v>
      </c>
      <c r="AD3570" s="1" t="s">
        <v>7795</v>
      </c>
      <c r="AE3570" s="1" t="s">
        <v>6825</v>
      </c>
      <c r="AF3570" s="1" t="s">
        <v>6826</v>
      </c>
      <c r="AG3570" s="1" t="s">
        <v>25547</v>
      </c>
      <c r="AH3570" s="1" t="s">
        <v>25548</v>
      </c>
      <c r="AI3570" s="1" t="s">
        <v>25549</v>
      </c>
      <c r="AJ3570" s="1" t="s">
        <v>25550</v>
      </c>
    </row>
    <row r="3571">
      <c r="A3571" s="1" t="s">
        <v>18165</v>
      </c>
      <c r="B3571" s="1" t="s">
        <v>32952</v>
      </c>
      <c r="C3571" s="1" t="s">
        <v>32953</v>
      </c>
      <c r="D3571" s="1" t="s">
        <v>10244</v>
      </c>
      <c r="E3571" s="1" t="s">
        <v>10245</v>
      </c>
      <c r="F3571" s="1" t="s">
        <v>23190</v>
      </c>
      <c r="G3571" s="1" t="s">
        <v>23191</v>
      </c>
      <c r="J3571" s="1" t="s">
        <v>32954</v>
      </c>
      <c r="K3571" s="1" t="s">
        <v>32955</v>
      </c>
      <c r="L3571" s="1" t="s">
        <v>10255</v>
      </c>
      <c r="M3571" s="1" t="s">
        <v>10256</v>
      </c>
    </row>
    <row r="3572">
      <c r="A3572" s="1" t="s">
        <v>18169</v>
      </c>
      <c r="B3572" s="1" t="s">
        <v>7465</v>
      </c>
      <c r="C3572" s="1" t="s">
        <v>7466</v>
      </c>
    </row>
    <row r="3573">
      <c r="A3573" s="1" t="s">
        <v>18176</v>
      </c>
      <c r="B3573" s="1" t="s">
        <v>6324</v>
      </c>
      <c r="C3573" s="1" t="s">
        <v>6325</v>
      </c>
      <c r="D3573" s="1" t="s">
        <v>18652</v>
      </c>
      <c r="E3573" s="1" t="s">
        <v>18653</v>
      </c>
      <c r="F3573" s="1" t="s">
        <v>33632</v>
      </c>
      <c r="G3573" s="1" t="s">
        <v>33634</v>
      </c>
      <c r="H3573" s="1" t="s">
        <v>18654</v>
      </c>
      <c r="I3573" s="1" t="s">
        <v>3280</v>
      </c>
      <c r="K3573" s="1" t="s">
        <v>18655</v>
      </c>
      <c r="L3573" s="1" t="s">
        <v>18657</v>
      </c>
      <c r="M3573" s="1" t="s">
        <v>33636</v>
      </c>
      <c r="N3573" s="1" t="s">
        <v>33637</v>
      </c>
      <c r="O3573" s="1" t="s">
        <v>4931</v>
      </c>
      <c r="P3573" s="1" t="s">
        <v>4932</v>
      </c>
      <c r="R3573" s="1" t="s">
        <v>6343</v>
      </c>
      <c r="S3573" s="1" t="s">
        <v>6344</v>
      </c>
    </row>
    <row r="3574">
      <c r="A3574" s="1" t="s">
        <v>18189</v>
      </c>
      <c r="B3574" s="1" t="s">
        <v>4301</v>
      </c>
      <c r="C3574" s="1" t="s">
        <v>4303</v>
      </c>
      <c r="E3574" s="1" t="s">
        <v>18641</v>
      </c>
      <c r="F3574" s="1" t="s">
        <v>18643</v>
      </c>
      <c r="G3574" s="1" t="s">
        <v>18644</v>
      </c>
      <c r="H3574" s="1" t="s">
        <v>18645</v>
      </c>
      <c r="J3574" s="1" t="s">
        <v>18646</v>
      </c>
      <c r="K3574" s="1" t="s">
        <v>18647</v>
      </c>
      <c r="L3574" s="1" t="s">
        <v>4311</v>
      </c>
      <c r="M3574" s="1" t="s">
        <v>4313</v>
      </c>
    </row>
    <row r="3575">
      <c r="A3575" s="1" t="s">
        <v>18195</v>
      </c>
      <c r="B3575" s="1" t="s">
        <v>5094</v>
      </c>
      <c r="C3575" s="1" t="s">
        <v>5096</v>
      </c>
      <c r="D3575" s="1" t="s">
        <v>18637</v>
      </c>
      <c r="E3575" s="1" t="s">
        <v>18638</v>
      </c>
      <c r="F3575" s="1" t="s">
        <v>18639</v>
      </c>
      <c r="G3575" s="1" t="s">
        <v>18638</v>
      </c>
      <c r="H3575" s="1" t="s">
        <v>5113</v>
      </c>
      <c r="I3575" s="1" t="s">
        <v>5115</v>
      </c>
    </row>
    <row r="3576">
      <c r="A3576" s="1" t="s">
        <v>18202</v>
      </c>
      <c r="B3576" s="1" t="s">
        <v>169</v>
      </c>
      <c r="C3576" s="1" t="s">
        <v>170</v>
      </c>
      <c r="D3576" s="1" t="s">
        <v>1430</v>
      </c>
      <c r="E3576" s="1" t="s">
        <v>1432</v>
      </c>
      <c r="F3576" s="1" t="s">
        <v>1434</v>
      </c>
      <c r="G3576" s="1" t="s">
        <v>1436</v>
      </c>
      <c r="H3576" s="1" t="s">
        <v>4759</v>
      </c>
      <c r="I3576" s="1" t="s">
        <v>4761</v>
      </c>
      <c r="J3576" s="1" t="s">
        <v>14744</v>
      </c>
      <c r="K3576" s="1" t="s">
        <v>4765</v>
      </c>
      <c r="M3576" s="1" t="s">
        <v>1450</v>
      </c>
      <c r="N3576" s="1" t="s">
        <v>1451</v>
      </c>
      <c r="O3576" s="1" t="s">
        <v>4767</v>
      </c>
      <c r="P3576" s="1" t="s">
        <v>4769</v>
      </c>
      <c r="S3576" s="1" t="s">
        <v>183</v>
      </c>
      <c r="T3576" s="1" t="s">
        <v>184</v>
      </c>
    </row>
    <row r="3577">
      <c r="A3577" s="1" t="s">
        <v>18229</v>
      </c>
      <c r="B3577" s="1" t="s">
        <v>29121</v>
      </c>
      <c r="C3577" s="1" t="s">
        <v>40</v>
      </c>
      <c r="D3577" s="1" t="s">
        <v>29123</v>
      </c>
      <c r="E3577" s="1" t="s">
        <v>29125</v>
      </c>
    </row>
    <row r="3578">
      <c r="A3578" s="1" t="s">
        <v>10519</v>
      </c>
      <c r="B3578" s="1" t="s">
        <v>779</v>
      </c>
      <c r="C3578" s="1" t="s">
        <v>780</v>
      </c>
      <c r="D3578" s="1" t="s">
        <v>837</v>
      </c>
      <c r="E3578" s="1" t="s">
        <v>839</v>
      </c>
      <c r="F3578" s="1" t="s">
        <v>2015</v>
      </c>
      <c r="G3578" s="1" t="s">
        <v>2017</v>
      </c>
      <c r="H3578" s="1" t="s">
        <v>1588</v>
      </c>
      <c r="I3578" s="1" t="s">
        <v>1589</v>
      </c>
      <c r="J3578" s="1" t="s">
        <v>845</v>
      </c>
      <c r="K3578" s="1" t="s">
        <v>847</v>
      </c>
      <c r="L3578" s="1" t="s">
        <v>786</v>
      </c>
      <c r="M3578" s="1" t="s">
        <v>787</v>
      </c>
      <c r="N3578" s="1" t="s">
        <v>788</v>
      </c>
      <c r="O3578" s="1" t="s">
        <v>789</v>
      </c>
      <c r="P3578" s="1" t="s">
        <v>2027</v>
      </c>
      <c r="Q3578" s="1" t="s">
        <v>2028</v>
      </c>
    </row>
    <row r="3579">
      <c r="A3579" s="1" t="s">
        <v>18269</v>
      </c>
      <c r="B3579" s="1" t="s">
        <v>33639</v>
      </c>
      <c r="C3579" s="1" t="s">
        <v>33641</v>
      </c>
    </row>
    <row r="3580">
      <c r="A3580" s="1" t="s">
        <v>18283</v>
      </c>
      <c r="B3580" s="1" t="s">
        <v>33642</v>
      </c>
      <c r="C3580" s="1" t="s">
        <v>33643</v>
      </c>
      <c r="D3580" s="1" t="s">
        <v>33644</v>
      </c>
      <c r="E3580" s="1" t="s">
        <v>33645</v>
      </c>
      <c r="G3580" s="1" t="s">
        <v>33646</v>
      </c>
      <c r="H3580" s="1" t="s">
        <v>33648</v>
      </c>
    </row>
    <row r="3581">
      <c r="A3581" s="1" t="s">
        <v>18286</v>
      </c>
      <c r="B3581" s="1" t="s">
        <v>193</v>
      </c>
      <c r="C3581" s="1" t="s">
        <v>194</v>
      </c>
      <c r="D3581" s="1" t="s">
        <v>11702</v>
      </c>
      <c r="E3581" s="1" t="s">
        <v>11703</v>
      </c>
      <c r="G3581" s="1" t="s">
        <v>197</v>
      </c>
      <c r="H3581" s="1" t="s">
        <v>198</v>
      </c>
      <c r="I3581" s="1" t="s">
        <v>199</v>
      </c>
      <c r="J3581" s="1" t="s">
        <v>200</v>
      </c>
      <c r="K3581" s="1" t="s">
        <v>201</v>
      </c>
      <c r="L3581" s="1" t="s">
        <v>202</v>
      </c>
    </row>
    <row r="3582">
      <c r="A3582" s="1" t="s">
        <v>18302</v>
      </c>
      <c r="B3582" s="1" t="s">
        <v>7385</v>
      </c>
      <c r="C3582" s="1" t="s">
        <v>7386</v>
      </c>
      <c r="D3582" s="1" t="s">
        <v>803</v>
      </c>
      <c r="E3582" s="1" t="s">
        <v>805</v>
      </c>
      <c r="F3582" s="1" t="s">
        <v>33651</v>
      </c>
      <c r="G3582" s="1" t="s">
        <v>6424</v>
      </c>
      <c r="H3582" s="1" t="s">
        <v>7389</v>
      </c>
      <c r="I3582" s="1" t="s">
        <v>6424</v>
      </c>
      <c r="J3582" s="1" t="s">
        <v>817</v>
      </c>
      <c r="K3582" s="1" t="s">
        <v>818</v>
      </c>
    </row>
    <row r="3583">
      <c r="A3583" s="1" t="s">
        <v>18305</v>
      </c>
      <c r="B3583" s="1" t="s">
        <v>1174</v>
      </c>
      <c r="C3583" s="1" t="s">
        <v>1176</v>
      </c>
      <c r="D3583" s="1" t="s">
        <v>779</v>
      </c>
      <c r="E3583" s="1" t="s">
        <v>780</v>
      </c>
      <c r="F3583" s="1" t="s">
        <v>795</v>
      </c>
      <c r="G3583" s="1" t="s">
        <v>796</v>
      </c>
      <c r="H3583" s="1" t="s">
        <v>27590</v>
      </c>
      <c r="I3583" s="1" t="s">
        <v>13011</v>
      </c>
      <c r="J3583" s="1" t="s">
        <v>1178</v>
      </c>
      <c r="K3583" s="1" t="s">
        <v>1180</v>
      </c>
      <c r="L3583" s="1" t="s">
        <v>801</v>
      </c>
      <c r="M3583" s="1" t="s">
        <v>802</v>
      </c>
      <c r="N3583" s="1" t="s">
        <v>786</v>
      </c>
      <c r="O3583" s="1" t="s">
        <v>787</v>
      </c>
      <c r="P3583" s="1" t="s">
        <v>788</v>
      </c>
      <c r="Q3583" s="1" t="s">
        <v>789</v>
      </c>
    </row>
    <row r="3584">
      <c r="A3584" s="1" t="s">
        <v>18308</v>
      </c>
      <c r="B3584" s="1" t="s">
        <v>1174</v>
      </c>
      <c r="C3584" s="1" t="s">
        <v>1176</v>
      </c>
      <c r="D3584" s="1" t="s">
        <v>779</v>
      </c>
      <c r="E3584" s="1" t="s">
        <v>780</v>
      </c>
      <c r="F3584" s="1" t="s">
        <v>17167</v>
      </c>
      <c r="G3584" s="1" t="s">
        <v>847</v>
      </c>
      <c r="I3584" s="1" t="s">
        <v>1178</v>
      </c>
      <c r="J3584" s="1" t="s">
        <v>1180</v>
      </c>
      <c r="K3584" s="1" t="s">
        <v>786</v>
      </c>
      <c r="L3584" s="1" t="s">
        <v>787</v>
      </c>
      <c r="M3584" s="1" t="s">
        <v>788</v>
      </c>
      <c r="N3584" s="1" t="s">
        <v>789</v>
      </c>
    </row>
    <row r="3585">
      <c r="A3585" s="1" t="s">
        <v>18310</v>
      </c>
      <c r="B3585" s="1" t="s">
        <v>169</v>
      </c>
      <c r="C3585" s="1" t="s">
        <v>170</v>
      </c>
      <c r="D3585" s="1" t="s">
        <v>21305</v>
      </c>
      <c r="E3585" s="1" t="s">
        <v>21308</v>
      </c>
      <c r="G3585" s="1" t="s">
        <v>183</v>
      </c>
      <c r="H3585" s="1" t="s">
        <v>184</v>
      </c>
    </row>
    <row r="3586">
      <c r="A3586" s="1" t="s">
        <v>18314</v>
      </c>
      <c r="B3586" s="1" t="s">
        <v>11347</v>
      </c>
      <c r="C3586" s="1" t="s">
        <v>11348</v>
      </c>
      <c r="D3586" s="1" t="s">
        <v>11349</v>
      </c>
      <c r="E3586" s="1" t="s">
        <v>11350</v>
      </c>
      <c r="F3586" s="1" t="s">
        <v>11351</v>
      </c>
      <c r="G3586" s="1" t="s">
        <v>11352</v>
      </c>
      <c r="H3586" s="1" t="s">
        <v>11353</v>
      </c>
      <c r="I3586" s="1" t="s">
        <v>11354</v>
      </c>
    </row>
    <row r="3587">
      <c r="A3587" s="1" t="s">
        <v>18321</v>
      </c>
      <c r="B3587" s="1" t="s">
        <v>763</v>
      </c>
      <c r="C3587" s="1" t="s">
        <v>765</v>
      </c>
      <c r="D3587" s="1" t="s">
        <v>7083</v>
      </c>
      <c r="E3587" s="1" t="s">
        <v>7091</v>
      </c>
      <c r="F3587" s="1" t="s">
        <v>13085</v>
      </c>
      <c r="G3587" s="1" t="s">
        <v>13086</v>
      </c>
      <c r="H3587" s="1" t="s">
        <v>6930</v>
      </c>
      <c r="I3587" s="1" t="s">
        <v>6941</v>
      </c>
      <c r="J3587" s="1" t="s">
        <v>13746</v>
      </c>
      <c r="K3587" s="1" t="s">
        <v>2797</v>
      </c>
      <c r="M3587" s="1" t="s">
        <v>13093</v>
      </c>
      <c r="N3587" s="1" t="s">
        <v>13094</v>
      </c>
      <c r="O3587" s="1" t="s">
        <v>13095</v>
      </c>
      <c r="P3587" s="1" t="s">
        <v>13094</v>
      </c>
      <c r="Q3587" s="1" t="s">
        <v>776</v>
      </c>
      <c r="R3587" s="1" t="s">
        <v>777</v>
      </c>
      <c r="S3587" s="1" t="s">
        <v>772</v>
      </c>
      <c r="T3587" s="1" t="s">
        <v>774</v>
      </c>
    </row>
    <row r="3588">
      <c r="A3588" s="1" t="s">
        <v>18325</v>
      </c>
      <c r="B3588" s="1" t="s">
        <v>1244</v>
      </c>
      <c r="C3588" s="1" t="s">
        <v>1246</v>
      </c>
      <c r="D3588" s="1" t="s">
        <v>4348</v>
      </c>
      <c r="E3588" s="1" t="s">
        <v>4351</v>
      </c>
      <c r="F3588" s="1" t="s">
        <v>4352</v>
      </c>
      <c r="G3588" s="1" t="s">
        <v>4353</v>
      </c>
      <c r="J3588" s="1" t="s">
        <v>4354</v>
      </c>
      <c r="K3588" s="1" t="s">
        <v>4355</v>
      </c>
      <c r="L3588" s="1" t="s">
        <v>1261</v>
      </c>
      <c r="M3588" s="1" t="s">
        <v>1263</v>
      </c>
    </row>
    <row r="3589">
      <c r="A3589" s="1" t="s">
        <v>18335</v>
      </c>
      <c r="B3589" s="1" t="s">
        <v>7385</v>
      </c>
      <c r="C3589" s="1" t="s">
        <v>7386</v>
      </c>
      <c r="D3589" s="1" t="s">
        <v>803</v>
      </c>
      <c r="E3589" s="1" t="s">
        <v>805</v>
      </c>
      <c r="F3589" s="1" t="s">
        <v>7212</v>
      </c>
      <c r="G3589" s="1" t="s">
        <v>7213</v>
      </c>
      <c r="H3589" s="1" t="s">
        <v>7389</v>
      </c>
      <c r="I3589" s="1" t="s">
        <v>6424</v>
      </c>
      <c r="J3589" s="1" t="s">
        <v>817</v>
      </c>
      <c r="K3589" s="1" t="s">
        <v>818</v>
      </c>
    </row>
    <row r="3590">
      <c r="A3590" s="1" t="s">
        <v>18341</v>
      </c>
      <c r="B3590" s="1" t="s">
        <v>779</v>
      </c>
      <c r="C3590" s="1" t="s">
        <v>780</v>
      </c>
      <c r="D3590" s="1" t="s">
        <v>837</v>
      </c>
      <c r="E3590" s="1" t="s">
        <v>839</v>
      </c>
      <c r="F3590" s="1" t="s">
        <v>2015</v>
      </c>
      <c r="G3590" s="1" t="s">
        <v>2017</v>
      </c>
      <c r="H3590" s="1" t="s">
        <v>12707</v>
      </c>
      <c r="I3590" s="1" t="s">
        <v>12708</v>
      </c>
      <c r="J3590" s="1" t="s">
        <v>845</v>
      </c>
      <c r="K3590" s="1" t="s">
        <v>847</v>
      </c>
      <c r="L3590" s="1" t="s">
        <v>786</v>
      </c>
      <c r="M3590" s="1" t="s">
        <v>787</v>
      </c>
      <c r="N3590" s="1" t="s">
        <v>788</v>
      </c>
      <c r="O3590" s="1" t="s">
        <v>789</v>
      </c>
      <c r="P3590" s="1" t="s">
        <v>2027</v>
      </c>
      <c r="Q3590" s="1" t="s">
        <v>2028</v>
      </c>
    </row>
    <row r="3591">
      <c r="A3591" s="1" t="s">
        <v>18359</v>
      </c>
      <c r="B3591" s="1" t="s">
        <v>4527</v>
      </c>
      <c r="C3591" s="1" t="s">
        <v>4528</v>
      </c>
      <c r="D3591" s="1" t="s">
        <v>33897</v>
      </c>
      <c r="E3591" s="1" t="s">
        <v>4530</v>
      </c>
      <c r="F3591" s="1" t="s">
        <v>4531</v>
      </c>
      <c r="G3591" s="1" t="s">
        <v>4532</v>
      </c>
      <c r="H3591" s="1" t="s">
        <v>4533</v>
      </c>
      <c r="I3591" s="1" t="s">
        <v>4534</v>
      </c>
    </row>
    <row r="3592">
      <c r="A3592" s="1" t="s">
        <v>18363</v>
      </c>
      <c r="B3592" s="1" t="s">
        <v>949</v>
      </c>
      <c r="C3592" s="1" t="s">
        <v>951</v>
      </c>
      <c r="D3592" s="1" t="s">
        <v>11608</v>
      </c>
      <c r="E3592" s="1" t="s">
        <v>7742</v>
      </c>
      <c r="F3592" s="1" t="s">
        <v>953</v>
      </c>
      <c r="G3592" s="1" t="s">
        <v>955</v>
      </c>
    </row>
    <row r="3593">
      <c r="A3593" s="1" t="s">
        <v>18367</v>
      </c>
      <c r="B3593" s="1" t="s">
        <v>674</v>
      </c>
      <c r="C3593" s="1" t="s">
        <v>676</v>
      </c>
      <c r="D3593" s="1" t="s">
        <v>20479</v>
      </c>
      <c r="E3593" s="1" t="s">
        <v>20480</v>
      </c>
      <c r="F3593" s="1" t="s">
        <v>20481</v>
      </c>
      <c r="G3593" s="1" t="s">
        <v>20480</v>
      </c>
      <c r="H3593" s="1" t="s">
        <v>20482</v>
      </c>
      <c r="I3593" s="1" t="s">
        <v>20483</v>
      </c>
      <c r="J3593" s="2" t="s">
        <v>10652</v>
      </c>
      <c r="K3593" s="1" t="s">
        <v>10653</v>
      </c>
      <c r="M3593" s="1" t="s">
        <v>20486</v>
      </c>
      <c r="N3593" s="1" t="s">
        <v>20480</v>
      </c>
      <c r="P3593" s="1" t="s">
        <v>691</v>
      </c>
      <c r="Q3593" s="1" t="s">
        <v>692</v>
      </c>
    </row>
    <row r="3594">
      <c r="A3594" s="1" t="s">
        <v>33899</v>
      </c>
      <c r="B3594" s="1" t="s">
        <v>11347</v>
      </c>
      <c r="C3594" s="1" t="s">
        <v>11348</v>
      </c>
      <c r="D3594" s="1" t="s">
        <v>33900</v>
      </c>
      <c r="E3594" s="1" t="s">
        <v>11352</v>
      </c>
      <c r="F3594" s="1" t="s">
        <v>11351</v>
      </c>
      <c r="G3594" s="1" t="s">
        <v>11352</v>
      </c>
      <c r="H3594" s="1" t="s">
        <v>11353</v>
      </c>
      <c r="I3594" s="1" t="s">
        <v>11354</v>
      </c>
    </row>
    <row r="3595">
      <c r="A3595" s="1" t="s">
        <v>18371</v>
      </c>
      <c r="B3595" s="1" t="s">
        <v>33901</v>
      </c>
      <c r="C3595" s="1" t="s">
        <v>189</v>
      </c>
    </row>
    <row r="3596">
      <c r="A3596" s="1" t="s">
        <v>18373</v>
      </c>
      <c r="B3596" s="1" t="s">
        <v>949</v>
      </c>
      <c r="C3596" s="1" t="s">
        <v>951</v>
      </c>
      <c r="D3596" s="1" t="s">
        <v>791</v>
      </c>
      <c r="E3596" s="1" t="s">
        <v>794</v>
      </c>
      <c r="F3596" s="1" t="s">
        <v>33902</v>
      </c>
      <c r="G3596" s="1" t="s">
        <v>189</v>
      </c>
      <c r="H3596" s="1" t="s">
        <v>953</v>
      </c>
      <c r="I3596" s="1" t="s">
        <v>955</v>
      </c>
      <c r="J3596" s="1" t="s">
        <v>799</v>
      </c>
      <c r="K3596" s="1" t="s">
        <v>800</v>
      </c>
      <c r="M3596" s="1" t="s">
        <v>804</v>
      </c>
      <c r="N3596" s="1" t="s">
        <v>806</v>
      </c>
    </row>
    <row r="3597">
      <c r="A3597" s="1" t="s">
        <v>18379</v>
      </c>
      <c r="B3597" s="1" t="s">
        <v>625</v>
      </c>
      <c r="C3597" s="1" t="s">
        <v>628</v>
      </c>
      <c r="D3597" s="1" t="s">
        <v>33903</v>
      </c>
      <c r="E3597" s="1" t="s">
        <v>2045</v>
      </c>
      <c r="F3597" s="1" t="s">
        <v>3863</v>
      </c>
      <c r="G3597" s="1" t="s">
        <v>2045</v>
      </c>
      <c r="H3597" s="1" t="s">
        <v>645</v>
      </c>
      <c r="I3597" s="1" t="s">
        <v>646</v>
      </c>
    </row>
    <row r="3598">
      <c r="A3598" s="1" t="s">
        <v>18389</v>
      </c>
      <c r="B3598" s="1" t="s">
        <v>7215</v>
      </c>
      <c r="C3598" s="1" t="s">
        <v>7217</v>
      </c>
      <c r="D3598" s="1" t="s">
        <v>10319</v>
      </c>
      <c r="E3598" s="1" t="s">
        <v>10320</v>
      </c>
      <c r="F3598" s="1" t="s">
        <v>10315</v>
      </c>
      <c r="G3598" s="1" t="s">
        <v>10316</v>
      </c>
      <c r="H3598" s="1" t="s">
        <v>3908</v>
      </c>
      <c r="I3598" s="1" t="s">
        <v>3909</v>
      </c>
      <c r="J3598" s="1" t="s">
        <v>33905</v>
      </c>
      <c r="K3598" s="1" t="s">
        <v>10316</v>
      </c>
      <c r="L3598" s="1" t="s">
        <v>4883</v>
      </c>
      <c r="M3598" s="1" t="s">
        <v>4884</v>
      </c>
      <c r="N3598" s="1" t="s">
        <v>10324</v>
      </c>
      <c r="O3598" s="1" t="s">
        <v>10325</v>
      </c>
      <c r="P3598" s="1" t="s">
        <v>10326</v>
      </c>
      <c r="Q3598" s="1" t="s">
        <v>10316</v>
      </c>
      <c r="R3598" s="1" t="s">
        <v>3914</v>
      </c>
      <c r="S3598" s="1" t="s">
        <v>3916</v>
      </c>
      <c r="T3598" s="1" t="s">
        <v>3896</v>
      </c>
      <c r="U3598" s="1" t="s">
        <v>3899</v>
      </c>
      <c r="V3598" s="1" t="s">
        <v>337</v>
      </c>
      <c r="W3598" s="1" t="s">
        <v>338</v>
      </c>
      <c r="X3598" s="1" t="s">
        <v>3901</v>
      </c>
      <c r="Y3598" s="1" t="s">
        <v>3902</v>
      </c>
      <c r="Z3598" s="1" t="s">
        <v>10329</v>
      </c>
      <c r="AA3598" s="1" t="s">
        <v>10330</v>
      </c>
      <c r="AB3598" s="1" t="s">
        <v>10331</v>
      </c>
      <c r="AC3598" s="1" t="s">
        <v>10332</v>
      </c>
    </row>
    <row r="3599">
      <c r="A3599" s="1" t="s">
        <v>18397</v>
      </c>
      <c r="B3599" s="1" t="s">
        <v>1174</v>
      </c>
      <c r="C3599" s="1" t="s">
        <v>1176</v>
      </c>
      <c r="D3599" s="1" t="s">
        <v>779</v>
      </c>
      <c r="E3599" s="1" t="s">
        <v>780</v>
      </c>
      <c r="F3599" s="1" t="s">
        <v>21245</v>
      </c>
      <c r="G3599" s="1" t="s">
        <v>21246</v>
      </c>
      <c r="H3599" s="1" t="s">
        <v>2145</v>
      </c>
      <c r="I3599" s="1" t="s">
        <v>2146</v>
      </c>
      <c r="J3599" s="1" t="s">
        <v>1178</v>
      </c>
      <c r="K3599" s="1" t="s">
        <v>1180</v>
      </c>
      <c r="L3599" s="1" t="s">
        <v>786</v>
      </c>
      <c r="M3599" s="1" t="s">
        <v>787</v>
      </c>
      <c r="N3599" s="1" t="s">
        <v>788</v>
      </c>
      <c r="O3599" s="1" t="s">
        <v>789</v>
      </c>
    </row>
    <row r="3600">
      <c r="A3600" s="1" t="s">
        <v>18403</v>
      </c>
      <c r="B3600" s="1" t="s">
        <v>15408</v>
      </c>
      <c r="C3600" s="1" t="s">
        <v>15409</v>
      </c>
      <c r="D3600" s="1" t="s">
        <v>33916</v>
      </c>
      <c r="E3600" s="1" t="s">
        <v>189</v>
      </c>
      <c r="F3600" s="1" t="s">
        <v>15411</v>
      </c>
      <c r="G3600" s="1" t="s">
        <v>15409</v>
      </c>
    </row>
    <row r="3601">
      <c r="A3601" s="1" t="s">
        <v>18415</v>
      </c>
      <c r="B3601" s="1" t="s">
        <v>1244</v>
      </c>
      <c r="C3601" s="1" t="s">
        <v>1246</v>
      </c>
      <c r="D3601" s="1" t="s">
        <v>12964</v>
      </c>
      <c r="E3601" s="1" t="s">
        <v>12965</v>
      </c>
      <c r="F3601" s="1" t="s">
        <v>28236</v>
      </c>
      <c r="G3601" s="1" t="s">
        <v>28237</v>
      </c>
      <c r="H3601" s="1" t="s">
        <v>28238</v>
      </c>
      <c r="I3601" s="1" t="s">
        <v>28239</v>
      </c>
      <c r="J3601" s="1" t="s">
        <v>28240</v>
      </c>
      <c r="K3601" s="1" t="s">
        <v>28241</v>
      </c>
      <c r="L3601" s="2" t="s">
        <v>4566</v>
      </c>
      <c r="M3601" s="1" t="s">
        <v>4569</v>
      </c>
      <c r="P3601" s="1" t="s">
        <v>12973</v>
      </c>
      <c r="Q3601" s="1" t="s">
        <v>1250</v>
      </c>
      <c r="R3601" s="1" t="s">
        <v>1261</v>
      </c>
      <c r="S3601" s="1" t="s">
        <v>1263</v>
      </c>
    </row>
    <row r="3602">
      <c r="A3602" s="1" t="s">
        <v>18427</v>
      </c>
      <c r="B3602" s="1" t="s">
        <v>28243</v>
      </c>
      <c r="C3602" s="1" t="s">
        <v>28244</v>
      </c>
      <c r="D3602" s="1" t="s">
        <v>28245</v>
      </c>
      <c r="E3602" s="1" t="s">
        <v>28246</v>
      </c>
      <c r="F3602" s="1" t="s">
        <v>28247</v>
      </c>
      <c r="G3602" s="1" t="s">
        <v>28248</v>
      </c>
    </row>
    <row r="3603">
      <c r="A3603" s="1" t="s">
        <v>33927</v>
      </c>
      <c r="B3603" s="1" t="s">
        <v>28243</v>
      </c>
      <c r="C3603" s="1" t="s">
        <v>28244</v>
      </c>
      <c r="D3603" s="1" t="s">
        <v>28245</v>
      </c>
      <c r="E3603" s="1" t="s">
        <v>28246</v>
      </c>
      <c r="F3603" s="1" t="s">
        <v>28247</v>
      </c>
      <c r="G3603" s="1" t="s">
        <v>28248</v>
      </c>
    </row>
    <row r="3604">
      <c r="A3604" s="1" t="s">
        <v>33928</v>
      </c>
      <c r="B3604" s="1" t="s">
        <v>16125</v>
      </c>
      <c r="C3604" s="1" t="s">
        <v>16127</v>
      </c>
      <c r="D3604" s="1" t="s">
        <v>33930</v>
      </c>
      <c r="E3604" s="1" t="s">
        <v>33931</v>
      </c>
      <c r="G3604" s="1" t="s">
        <v>16131</v>
      </c>
      <c r="H3604" s="1" t="s">
        <v>16132</v>
      </c>
      <c r="I3604" s="1" t="s">
        <v>16134</v>
      </c>
      <c r="J3604" s="1" t="s">
        <v>16151</v>
      </c>
    </row>
    <row r="3605">
      <c r="A3605" s="1" t="s">
        <v>18432</v>
      </c>
      <c r="B3605" s="1" t="s">
        <v>4945</v>
      </c>
      <c r="C3605" s="1" t="s">
        <v>4947</v>
      </c>
      <c r="D3605" s="1" t="s">
        <v>33139</v>
      </c>
      <c r="E3605" s="1" t="s">
        <v>33140</v>
      </c>
      <c r="F3605" s="1" t="s">
        <v>33142</v>
      </c>
      <c r="G3605" s="1" t="s">
        <v>10645</v>
      </c>
      <c r="I3605" s="1" t="s">
        <v>4958</v>
      </c>
      <c r="J3605" s="1" t="s">
        <v>4960</v>
      </c>
      <c r="K3605" s="1" t="s">
        <v>33143</v>
      </c>
      <c r="L3605" s="1" t="s">
        <v>33144</v>
      </c>
      <c r="M3605" s="1" t="s">
        <v>4966</v>
      </c>
      <c r="N3605" s="1" t="s">
        <v>4968</v>
      </c>
    </row>
    <row r="3606">
      <c r="A3606" s="1" t="s">
        <v>18460</v>
      </c>
      <c r="B3606" s="1" t="s">
        <v>33938</v>
      </c>
      <c r="C3606" s="1" t="s">
        <v>33940</v>
      </c>
      <c r="D3606" s="1" t="s">
        <v>33941</v>
      </c>
      <c r="E3606" s="1" t="s">
        <v>33940</v>
      </c>
      <c r="F3606" s="1" t="s">
        <v>33942</v>
      </c>
      <c r="G3606" s="1" t="s">
        <v>33940</v>
      </c>
    </row>
    <row r="3607">
      <c r="A3607" s="1" t="s">
        <v>18462</v>
      </c>
      <c r="B3607" s="1" t="s">
        <v>20185</v>
      </c>
      <c r="C3607" s="1" t="s">
        <v>20187</v>
      </c>
      <c r="D3607" s="1" t="s">
        <v>20189</v>
      </c>
      <c r="E3607" s="1" t="s">
        <v>20191</v>
      </c>
    </row>
    <row r="3608">
      <c r="A3608" s="1" t="s">
        <v>18503</v>
      </c>
      <c r="B3608" s="1" t="s">
        <v>26068</v>
      </c>
      <c r="C3608" s="1" t="s">
        <v>26069</v>
      </c>
      <c r="D3608" s="1" t="s">
        <v>33949</v>
      </c>
      <c r="E3608" s="1" t="s">
        <v>33950</v>
      </c>
      <c r="F3608" s="1" t="s">
        <v>33951</v>
      </c>
      <c r="G3608" s="1" t="s">
        <v>33953</v>
      </c>
      <c r="H3608" s="1" t="s">
        <v>33955</v>
      </c>
      <c r="I3608" s="1" t="s">
        <v>10461</v>
      </c>
      <c r="J3608" s="1" t="s">
        <v>26073</v>
      </c>
      <c r="K3608" s="1" t="s">
        <v>26075</v>
      </c>
    </row>
    <row r="3609">
      <c r="A3609" s="1" t="s">
        <v>18508</v>
      </c>
      <c r="B3609" s="1" t="s">
        <v>33960</v>
      </c>
      <c r="C3609" s="1" t="s">
        <v>40</v>
      </c>
    </row>
    <row r="3610">
      <c r="A3610" s="1" t="s">
        <v>18514</v>
      </c>
      <c r="B3610" s="1" t="s">
        <v>706</v>
      </c>
      <c r="C3610" s="1" t="s">
        <v>707</v>
      </c>
      <c r="D3610" s="1" t="s">
        <v>12657</v>
      </c>
      <c r="E3610" s="1" t="s">
        <v>12658</v>
      </c>
      <c r="F3610" s="1" t="s">
        <v>12659</v>
      </c>
      <c r="G3610" s="1" t="s">
        <v>12660</v>
      </c>
      <c r="H3610" s="1" t="s">
        <v>12661</v>
      </c>
      <c r="I3610" s="1" t="s">
        <v>12662</v>
      </c>
      <c r="J3610" s="2" t="s">
        <v>10580</v>
      </c>
      <c r="K3610" s="1" t="s">
        <v>10582</v>
      </c>
      <c r="M3610" s="1" t="s">
        <v>12663</v>
      </c>
      <c r="N3610" s="1" t="s">
        <v>12658</v>
      </c>
      <c r="O3610" s="1" t="s">
        <v>711</v>
      </c>
      <c r="P3610" s="1" t="s">
        <v>713</v>
      </c>
    </row>
    <row r="3611">
      <c r="A3611" s="1" t="s">
        <v>18521</v>
      </c>
      <c r="B3611" s="1" t="s">
        <v>2224</v>
      </c>
      <c r="C3611" s="1" t="s">
        <v>2226</v>
      </c>
      <c r="D3611" s="1" t="s">
        <v>12670</v>
      </c>
      <c r="E3611" s="1" t="s">
        <v>12671</v>
      </c>
      <c r="F3611" s="1" t="s">
        <v>12672</v>
      </c>
      <c r="G3611" s="1" t="s">
        <v>12674</v>
      </c>
      <c r="H3611" s="1" t="s">
        <v>12676</v>
      </c>
      <c r="I3611" s="1" t="s">
        <v>12678</v>
      </c>
      <c r="J3611" s="1" t="s">
        <v>12680</v>
      </c>
      <c r="K3611" s="1" t="s">
        <v>12682</v>
      </c>
      <c r="M3611" s="1" t="s">
        <v>12683</v>
      </c>
      <c r="N3611" s="1" t="s">
        <v>12684</v>
      </c>
      <c r="O3611" s="1" t="s">
        <v>12685</v>
      </c>
      <c r="P3611" s="1" t="s">
        <v>12686</v>
      </c>
      <c r="Q3611" s="1" t="s">
        <v>2308</v>
      </c>
      <c r="R3611" s="1" t="s">
        <v>2309</v>
      </c>
      <c r="S3611" s="1" t="s">
        <v>12688</v>
      </c>
      <c r="T3611" s="1" t="s">
        <v>12689</v>
      </c>
    </row>
    <row r="3612">
      <c r="A3612" s="1" t="s">
        <v>19134</v>
      </c>
      <c r="B3612" s="1" t="s">
        <v>8638</v>
      </c>
      <c r="C3612" s="1" t="s">
        <v>8639</v>
      </c>
      <c r="D3612" s="1" t="s">
        <v>12720</v>
      </c>
      <c r="E3612" s="1" t="s">
        <v>12721</v>
      </c>
      <c r="F3612" s="1" t="s">
        <v>8642</v>
      </c>
      <c r="G3612" s="1" t="s">
        <v>8639</v>
      </c>
      <c r="H3612" s="1" t="s">
        <v>8643</v>
      </c>
      <c r="I3612" s="1" t="s">
        <v>8644</v>
      </c>
    </row>
    <row r="3613">
      <c r="A3613" s="1" t="s">
        <v>18523</v>
      </c>
      <c r="B3613" s="1" t="s">
        <v>33966</v>
      </c>
      <c r="C3613" s="1" t="s">
        <v>40</v>
      </c>
    </row>
    <row r="3614">
      <c r="A3614" s="1" t="s">
        <v>18536</v>
      </c>
      <c r="B3614" s="1" t="s">
        <v>1462</v>
      </c>
      <c r="C3614" s="1" t="s">
        <v>1463</v>
      </c>
      <c r="D3614" s="1" t="s">
        <v>12741</v>
      </c>
      <c r="E3614" s="1" t="s">
        <v>12744</v>
      </c>
      <c r="F3614" s="1" t="s">
        <v>12745</v>
      </c>
      <c r="G3614" s="1" t="s">
        <v>12746</v>
      </c>
      <c r="H3614" s="1" t="s">
        <v>12748</v>
      </c>
      <c r="I3614" s="1" t="s">
        <v>1465</v>
      </c>
      <c r="K3614" s="1" t="s">
        <v>12749</v>
      </c>
      <c r="L3614" s="1" t="s">
        <v>12750</v>
      </c>
      <c r="N3614" s="1" t="s">
        <v>1467</v>
      </c>
      <c r="O3614" s="1" t="s">
        <v>1469</v>
      </c>
      <c r="P3614" s="1" t="s">
        <v>12751</v>
      </c>
      <c r="Q3614" s="1" t="s">
        <v>12752</v>
      </c>
      <c r="R3614" s="1" t="s">
        <v>12753</v>
      </c>
      <c r="S3614" s="1" t="s">
        <v>12754</v>
      </c>
    </row>
    <row r="3615">
      <c r="A3615" s="1" t="s">
        <v>18539</v>
      </c>
      <c r="B3615" s="1" t="s">
        <v>6680</v>
      </c>
      <c r="C3615" s="1" t="s">
        <v>6681</v>
      </c>
      <c r="D3615" s="1" t="s">
        <v>27692</v>
      </c>
      <c r="E3615" s="1" t="s">
        <v>11083</v>
      </c>
      <c r="F3615" s="1" t="s">
        <v>27693</v>
      </c>
      <c r="G3615" s="1" t="s">
        <v>27694</v>
      </c>
      <c r="I3615" s="1" t="s">
        <v>27695</v>
      </c>
      <c r="J3615" s="1" t="s">
        <v>11085</v>
      </c>
      <c r="K3615" s="1" t="s">
        <v>6687</v>
      </c>
      <c r="L3615" s="1" t="s">
        <v>6688</v>
      </c>
    </row>
    <row r="3616">
      <c r="A3616" s="1" t="s">
        <v>18546</v>
      </c>
      <c r="B3616" s="1" t="s">
        <v>26225</v>
      </c>
      <c r="C3616" s="1" t="s">
        <v>26227</v>
      </c>
      <c r="D3616" s="1" t="s">
        <v>26229</v>
      </c>
      <c r="E3616" s="1" t="s">
        <v>26230</v>
      </c>
      <c r="F3616" s="1" t="s">
        <v>33977</v>
      </c>
      <c r="G3616" s="1" t="s">
        <v>33978</v>
      </c>
      <c r="I3616" s="1" t="s">
        <v>26233</v>
      </c>
      <c r="J3616" s="1" t="s">
        <v>26235</v>
      </c>
      <c r="K3616" s="1" t="s">
        <v>26236</v>
      </c>
      <c r="L3616" s="1" t="s">
        <v>26238</v>
      </c>
    </row>
    <row r="3617">
      <c r="A3617" s="1" t="s">
        <v>18552</v>
      </c>
      <c r="B3617" s="1" t="s">
        <v>13200</v>
      </c>
      <c r="C3617" s="1" t="s">
        <v>13201</v>
      </c>
      <c r="D3617" s="1" t="s">
        <v>24391</v>
      </c>
      <c r="E3617" s="1" t="s">
        <v>24392</v>
      </c>
      <c r="F3617" s="1" t="s">
        <v>13203</v>
      </c>
      <c r="G3617" s="1" t="s">
        <v>13201</v>
      </c>
    </row>
    <row r="3618">
      <c r="A3618" s="1" t="s">
        <v>18560</v>
      </c>
      <c r="B3618" s="1" t="s">
        <v>24467</v>
      </c>
      <c r="C3618" s="1" t="s">
        <v>24468</v>
      </c>
      <c r="D3618" s="1" t="s">
        <v>21391</v>
      </c>
      <c r="E3618" s="1" t="s">
        <v>21392</v>
      </c>
      <c r="F3618" s="1" t="s">
        <v>24474</v>
      </c>
      <c r="G3618" s="1" t="s">
        <v>24475</v>
      </c>
      <c r="H3618" s="1" t="s">
        <v>24476</v>
      </c>
      <c r="I3618" s="1" t="s">
        <v>24477</v>
      </c>
      <c r="J3618" s="1" t="s">
        <v>34013</v>
      </c>
      <c r="K3618" s="1" t="s">
        <v>31475</v>
      </c>
      <c r="M3618" s="1" t="s">
        <v>24480</v>
      </c>
      <c r="N3618" s="1" t="s">
        <v>24481</v>
      </c>
      <c r="Q3618" s="1" t="s">
        <v>21401</v>
      </c>
      <c r="R3618" s="1" t="s">
        <v>21402</v>
      </c>
      <c r="S3618" s="1" t="s">
        <v>24484</v>
      </c>
      <c r="T3618" s="1" t="s">
        <v>24485</v>
      </c>
    </row>
    <row r="3619">
      <c r="A3619" s="1" t="s">
        <v>18565</v>
      </c>
      <c r="B3619" s="1" t="s">
        <v>15209</v>
      </c>
      <c r="C3619" s="1" t="s">
        <v>15211</v>
      </c>
      <c r="D3619" s="1" t="s">
        <v>15216</v>
      </c>
      <c r="E3619" s="1" t="s">
        <v>15217</v>
      </c>
    </row>
    <row r="3620">
      <c r="A3620" s="1" t="s">
        <v>34023</v>
      </c>
      <c r="B3620" s="1" t="s">
        <v>6286</v>
      </c>
      <c r="C3620" s="1" t="s">
        <v>6288</v>
      </c>
      <c r="D3620" s="1" t="s">
        <v>6290</v>
      </c>
      <c r="E3620" s="1" t="s">
        <v>6291</v>
      </c>
      <c r="F3620" s="1" t="s">
        <v>15225</v>
      </c>
      <c r="G3620" s="1" t="s">
        <v>15227</v>
      </c>
      <c r="H3620" s="1" t="s">
        <v>6296</v>
      </c>
      <c r="I3620" s="1" t="s">
        <v>6297</v>
      </c>
      <c r="J3620" s="1" t="s">
        <v>6298</v>
      </c>
      <c r="K3620" s="1" t="s">
        <v>6299</v>
      </c>
    </row>
    <row r="3621">
      <c r="A3621" s="1" t="s">
        <v>18581</v>
      </c>
      <c r="B3621" s="1" t="s">
        <v>15232</v>
      </c>
      <c r="C3621" s="1" t="s">
        <v>15233</v>
      </c>
      <c r="D3621" s="1" t="s">
        <v>15234</v>
      </c>
      <c r="E3621" s="1" t="s">
        <v>15235</v>
      </c>
      <c r="F3621" s="1" t="s">
        <v>15236</v>
      </c>
      <c r="G3621" s="1" t="s">
        <v>15238</v>
      </c>
      <c r="H3621" s="1" t="s">
        <v>15240</v>
      </c>
      <c r="I3621" s="1" t="s">
        <v>15242</v>
      </c>
    </row>
    <row r="3622">
      <c r="A3622" s="1" t="s">
        <v>18588</v>
      </c>
      <c r="B3622" s="1" t="s">
        <v>3944</v>
      </c>
      <c r="C3622" s="1" t="s">
        <v>3946</v>
      </c>
      <c r="D3622" s="1" t="s">
        <v>5618</v>
      </c>
      <c r="E3622" s="1" t="s">
        <v>3951</v>
      </c>
      <c r="F3622" s="1" t="s">
        <v>15250</v>
      </c>
      <c r="G3622" s="1" t="s">
        <v>15252</v>
      </c>
      <c r="H3622" s="1" t="s">
        <v>15253</v>
      </c>
      <c r="I3622" s="1" t="s">
        <v>9332</v>
      </c>
      <c r="J3622" s="1" t="s">
        <v>15256</v>
      </c>
      <c r="K3622" s="1" t="s">
        <v>15257</v>
      </c>
      <c r="L3622" s="1" t="s">
        <v>15258</v>
      </c>
      <c r="M3622" s="1" t="s">
        <v>15259</v>
      </c>
      <c r="O3622" s="1" t="s">
        <v>3952</v>
      </c>
      <c r="P3622" s="1" t="s">
        <v>3953</v>
      </c>
    </row>
    <row r="3623">
      <c r="A3623" s="1" t="s">
        <v>18601</v>
      </c>
      <c r="B3623" s="1" t="s">
        <v>34024</v>
      </c>
      <c r="C3623" s="1" t="s">
        <v>34025</v>
      </c>
      <c r="E3623" s="1" t="s">
        <v>16134</v>
      </c>
      <c r="F3623" s="1" t="s">
        <v>16151</v>
      </c>
    </row>
    <row r="3624">
      <c r="A3624" s="1" t="s">
        <v>18611</v>
      </c>
      <c r="B3624" s="1" t="s">
        <v>4792</v>
      </c>
      <c r="C3624" s="1" t="s">
        <v>4794</v>
      </c>
      <c r="D3624" s="1" t="s">
        <v>4796</v>
      </c>
      <c r="E3624" s="1" t="s">
        <v>4798</v>
      </c>
      <c r="F3624" s="1" t="s">
        <v>12596</v>
      </c>
      <c r="G3624" s="1" t="s">
        <v>12597</v>
      </c>
      <c r="H3624" s="1" t="s">
        <v>1896</v>
      </c>
      <c r="I3624" s="1" t="s">
        <v>1899</v>
      </c>
      <c r="J3624" s="1" t="s">
        <v>4810</v>
      </c>
      <c r="K3624" s="1" t="s">
        <v>4811</v>
      </c>
      <c r="L3624" s="1" t="s">
        <v>4812</v>
      </c>
      <c r="M3624" s="1" t="s">
        <v>4813</v>
      </c>
    </row>
    <row r="3625">
      <c r="A3625" s="1" t="s">
        <v>18615</v>
      </c>
      <c r="B3625" s="1" t="s">
        <v>3458</v>
      </c>
      <c r="C3625" s="1" t="s">
        <v>3459</v>
      </c>
      <c r="D3625" s="1" t="s">
        <v>3460</v>
      </c>
      <c r="E3625" s="1" t="s">
        <v>3461</v>
      </c>
      <c r="F3625" s="1" t="s">
        <v>3758</v>
      </c>
      <c r="G3625" s="1" t="s">
        <v>3459</v>
      </c>
      <c r="H3625" s="1" t="s">
        <v>3471</v>
      </c>
      <c r="I3625" s="1" t="s">
        <v>3473</v>
      </c>
      <c r="J3625" s="1" t="s">
        <v>6307</v>
      </c>
      <c r="K3625" s="1" t="s">
        <v>6308</v>
      </c>
      <c r="M3625" s="1" t="s">
        <v>3479</v>
      </c>
      <c r="N3625" s="1" t="s">
        <v>3480</v>
      </c>
    </row>
    <row r="3626">
      <c r="A3626" s="1" t="s">
        <v>12036</v>
      </c>
      <c r="B3626" s="1" t="s">
        <v>34027</v>
      </c>
      <c r="C3626" s="1" t="s">
        <v>189</v>
      </c>
    </row>
    <row r="3627">
      <c r="A3627" s="1" t="s">
        <v>18636</v>
      </c>
      <c r="B3627" s="1" t="s">
        <v>273</v>
      </c>
      <c r="C3627" s="1" t="s">
        <v>274</v>
      </c>
      <c r="D3627" s="1" t="s">
        <v>5146</v>
      </c>
      <c r="E3627" s="1" t="s">
        <v>5147</v>
      </c>
      <c r="F3627" s="1" t="s">
        <v>5142</v>
      </c>
      <c r="G3627" s="1" t="s">
        <v>5143</v>
      </c>
      <c r="H3627" s="1" t="s">
        <v>5144</v>
      </c>
      <c r="I3627" s="1" t="s">
        <v>5145</v>
      </c>
      <c r="J3627" s="1" t="s">
        <v>5231</v>
      </c>
      <c r="K3627" s="1" t="s">
        <v>5233</v>
      </c>
      <c r="L3627" s="1" t="s">
        <v>34028</v>
      </c>
      <c r="M3627" s="1" t="s">
        <v>5240</v>
      </c>
      <c r="N3627" s="1" t="s">
        <v>5151</v>
      </c>
      <c r="O3627" s="1" t="s">
        <v>5152</v>
      </c>
      <c r="P3627" s="1" t="s">
        <v>5237</v>
      </c>
      <c r="Q3627" s="1" t="s">
        <v>5240</v>
      </c>
      <c r="S3627" s="1" t="s">
        <v>300</v>
      </c>
      <c r="T3627" s="1" t="s">
        <v>301</v>
      </c>
      <c r="U3627" s="1" t="s">
        <v>5154</v>
      </c>
      <c r="V3627" s="1" t="s">
        <v>5145</v>
      </c>
    </row>
    <row r="3628">
      <c r="A3628" s="1" t="s">
        <v>18640</v>
      </c>
      <c r="B3628" s="1" t="s">
        <v>25018</v>
      </c>
      <c r="C3628" s="1" t="s">
        <v>25019</v>
      </c>
      <c r="D3628" s="1" t="s">
        <v>3337</v>
      </c>
      <c r="E3628" s="1" t="s">
        <v>3340</v>
      </c>
      <c r="F3628" s="1" t="s">
        <v>25020</v>
      </c>
      <c r="G3628" s="1" t="s">
        <v>25021</v>
      </c>
      <c r="I3628" s="1" t="s">
        <v>3347</v>
      </c>
      <c r="J3628" s="1" t="s">
        <v>3340</v>
      </c>
      <c r="K3628" s="1" t="s">
        <v>2916</v>
      </c>
      <c r="L3628" s="1" t="s">
        <v>2917</v>
      </c>
    </row>
    <row r="3629">
      <c r="A3629" s="1" t="s">
        <v>18650</v>
      </c>
      <c r="B3629" s="1" t="s">
        <v>12277</v>
      </c>
      <c r="C3629" s="1" t="s">
        <v>1054</v>
      </c>
    </row>
    <row r="3630">
      <c r="A3630" s="1" t="s">
        <v>18660</v>
      </c>
      <c r="B3630" s="1" t="s">
        <v>11229</v>
      </c>
      <c r="C3630" s="1" t="s">
        <v>11230</v>
      </c>
      <c r="D3630" s="1" t="s">
        <v>11231</v>
      </c>
      <c r="E3630" s="1" t="s">
        <v>11233</v>
      </c>
      <c r="F3630" s="1" t="s">
        <v>11234</v>
      </c>
      <c r="G3630" s="1" t="s">
        <v>11235</v>
      </c>
      <c r="H3630" s="1" t="s">
        <v>11236</v>
      </c>
      <c r="I3630" s="1" t="s">
        <v>11237</v>
      </c>
      <c r="J3630" s="2" t="s">
        <v>5304</v>
      </c>
      <c r="K3630" s="1" t="s">
        <v>292</v>
      </c>
      <c r="L3630" s="2" t="s">
        <v>569</v>
      </c>
      <c r="M3630" s="1" t="s">
        <v>570</v>
      </c>
      <c r="N3630" s="2" t="s">
        <v>5305</v>
      </c>
      <c r="O3630" s="1" t="s">
        <v>294</v>
      </c>
      <c r="Q3630" s="1" t="s">
        <v>11238</v>
      </c>
      <c r="R3630" s="1" t="s">
        <v>11239</v>
      </c>
      <c r="T3630" s="1" t="s">
        <v>11241</v>
      </c>
      <c r="U3630" s="1" t="s">
        <v>11243</v>
      </c>
      <c r="V3630" s="1" t="s">
        <v>11245</v>
      </c>
      <c r="W3630" s="1" t="s">
        <v>11247</v>
      </c>
    </row>
    <row r="3631">
      <c r="A3631" s="1" t="s">
        <v>12712</v>
      </c>
      <c r="B3631" s="1" t="s">
        <v>169</v>
      </c>
      <c r="C3631" s="1" t="s">
        <v>170</v>
      </c>
      <c r="D3631" s="1" t="s">
        <v>273</v>
      </c>
      <c r="E3631" s="1" t="s">
        <v>274</v>
      </c>
      <c r="F3631" s="1" t="s">
        <v>2994</v>
      </c>
      <c r="G3631" s="1" t="s">
        <v>2995</v>
      </c>
      <c r="H3631" s="1" t="s">
        <v>2996</v>
      </c>
      <c r="I3631" s="1" t="s">
        <v>2997</v>
      </c>
      <c r="J3631" s="1" t="s">
        <v>2991</v>
      </c>
      <c r="K3631" s="1" t="s">
        <v>2993</v>
      </c>
      <c r="L3631" s="1" t="s">
        <v>11203</v>
      </c>
      <c r="M3631" s="1" t="s">
        <v>11205</v>
      </c>
      <c r="N3631" s="1" t="s">
        <v>11210</v>
      </c>
      <c r="O3631" s="1" t="s">
        <v>11211</v>
      </c>
      <c r="Q3631" s="1" t="s">
        <v>11212</v>
      </c>
      <c r="R3631" s="1" t="s">
        <v>11213</v>
      </c>
      <c r="S3631" s="2" t="s">
        <v>5304</v>
      </c>
      <c r="T3631" s="1" t="s">
        <v>292</v>
      </c>
      <c r="U3631" s="2" t="s">
        <v>7686</v>
      </c>
      <c r="V3631" s="1" t="s">
        <v>3001</v>
      </c>
      <c r="X3631" s="1" t="s">
        <v>3004</v>
      </c>
      <c r="Y3631" s="1" t="s">
        <v>2995</v>
      </c>
      <c r="Z3631" s="1" t="s">
        <v>3006</v>
      </c>
      <c r="AA3631" s="1" t="s">
        <v>2997</v>
      </c>
      <c r="AB3631" s="1" t="s">
        <v>11223</v>
      </c>
      <c r="AC3631" s="1" t="s">
        <v>11224</v>
      </c>
      <c r="AD3631" s="1" t="s">
        <v>183</v>
      </c>
      <c r="AE3631" s="1" t="s">
        <v>184</v>
      </c>
      <c r="AF3631" s="1" t="s">
        <v>300</v>
      </c>
      <c r="AG3631" s="1" t="s">
        <v>301</v>
      </c>
      <c r="AH3631" s="1" t="s">
        <v>2305</v>
      </c>
      <c r="AI3631" s="1" t="s">
        <v>2306</v>
      </c>
    </row>
    <row r="3632">
      <c r="A3632" s="1" t="s">
        <v>18672</v>
      </c>
      <c r="B3632" s="1" t="s">
        <v>239</v>
      </c>
      <c r="C3632" s="1" t="s">
        <v>240</v>
      </c>
      <c r="D3632" s="1" t="s">
        <v>507</v>
      </c>
      <c r="E3632" s="1" t="s">
        <v>509</v>
      </c>
      <c r="F3632" s="1" t="s">
        <v>11187</v>
      </c>
      <c r="G3632" s="1" t="s">
        <v>11189</v>
      </c>
      <c r="H3632" s="1" t="s">
        <v>11191</v>
      </c>
      <c r="I3632" s="1" t="s">
        <v>215</v>
      </c>
      <c r="J3632" s="1" t="s">
        <v>520</v>
      </c>
      <c r="K3632" s="1" t="s">
        <v>522</v>
      </c>
      <c r="N3632" s="1" t="s">
        <v>524</v>
      </c>
      <c r="O3632" s="1" t="s">
        <v>526</v>
      </c>
      <c r="Q3632" s="1" t="s">
        <v>259</v>
      </c>
      <c r="R3632" s="1" t="s">
        <v>260</v>
      </c>
    </row>
    <row r="3633">
      <c r="A3633" s="1" t="s">
        <v>18673</v>
      </c>
      <c r="B3633" s="1" t="s">
        <v>11167</v>
      </c>
      <c r="C3633" s="1" t="s">
        <v>11168</v>
      </c>
      <c r="D3633" s="1" t="s">
        <v>11169</v>
      </c>
      <c r="E3633" s="1" t="s">
        <v>11170</v>
      </c>
      <c r="F3633" s="1" t="s">
        <v>11171</v>
      </c>
      <c r="G3633" s="1" t="s">
        <v>11172</v>
      </c>
      <c r="H3633" s="1" t="s">
        <v>11174</v>
      </c>
      <c r="I3633" s="1" t="s">
        <v>11175</v>
      </c>
      <c r="K3633" s="1" t="s">
        <v>11178</v>
      </c>
      <c r="L3633" s="1" t="s">
        <v>11179</v>
      </c>
      <c r="M3633" s="1" t="s">
        <v>11176</v>
      </c>
      <c r="N3633" s="1" t="s">
        <v>11177</v>
      </c>
      <c r="P3633" s="1" t="s">
        <v>11180</v>
      </c>
      <c r="Q3633" s="1" t="s">
        <v>11181</v>
      </c>
    </row>
    <row r="3634">
      <c r="A3634" s="1" t="s">
        <v>18676</v>
      </c>
      <c r="B3634" s="1" t="s">
        <v>2519</v>
      </c>
      <c r="C3634" s="1" t="s">
        <v>2521</v>
      </c>
      <c r="D3634" s="1" t="s">
        <v>3458</v>
      </c>
      <c r="E3634" s="1" t="s">
        <v>3459</v>
      </c>
      <c r="F3634" s="1" t="s">
        <v>3460</v>
      </c>
      <c r="G3634" s="1" t="s">
        <v>3461</v>
      </c>
      <c r="H3634" s="1" t="s">
        <v>11150</v>
      </c>
      <c r="I3634" s="1" t="s">
        <v>11152</v>
      </c>
      <c r="J3634" s="1" t="s">
        <v>11157</v>
      </c>
      <c r="K3634" s="1" t="s">
        <v>2524</v>
      </c>
      <c r="M3634" s="1" t="s">
        <v>3471</v>
      </c>
      <c r="N3634" s="1" t="s">
        <v>3473</v>
      </c>
      <c r="O3634" s="1" t="s">
        <v>7606</v>
      </c>
      <c r="P3634" s="1" t="s">
        <v>2521</v>
      </c>
      <c r="Q3634" s="1" t="s">
        <v>3477</v>
      </c>
      <c r="R3634" s="1" t="s">
        <v>3478</v>
      </c>
      <c r="S3634" s="1" t="s">
        <v>17060</v>
      </c>
      <c r="T3634" s="1" t="s">
        <v>17062</v>
      </c>
      <c r="W3634" s="1" t="s">
        <v>2528</v>
      </c>
      <c r="X3634" s="1" t="s">
        <v>2530</v>
      </c>
      <c r="Y3634" s="1" t="s">
        <v>3479</v>
      </c>
      <c r="Z3634" s="1" t="s">
        <v>3480</v>
      </c>
    </row>
    <row r="3635">
      <c r="A3635" s="1" t="s">
        <v>18678</v>
      </c>
      <c r="B3635" s="1" t="s">
        <v>11139</v>
      </c>
      <c r="C3635" s="1" t="s">
        <v>11140</v>
      </c>
      <c r="D3635" s="1" t="s">
        <v>11137</v>
      </c>
      <c r="E3635" s="1" t="s">
        <v>11138</v>
      </c>
      <c r="F3635" s="1" t="s">
        <v>11141</v>
      </c>
      <c r="G3635" s="1" t="s">
        <v>11142</v>
      </c>
      <c r="H3635" s="1" t="s">
        <v>11143</v>
      </c>
      <c r="I3635" s="1" t="s">
        <v>11144</v>
      </c>
      <c r="J3635" s="1" t="s">
        <v>11145</v>
      </c>
      <c r="K3635" s="1" t="s">
        <v>11146</v>
      </c>
      <c r="L3635" s="1" t="s">
        <v>11147</v>
      </c>
      <c r="M3635" s="1" t="s">
        <v>11148</v>
      </c>
    </row>
    <row r="3636">
      <c r="A3636" s="1" t="s">
        <v>18687</v>
      </c>
      <c r="B3636" s="1" t="s">
        <v>3913</v>
      </c>
      <c r="C3636" s="1" t="s">
        <v>3915</v>
      </c>
      <c r="D3636" s="1" t="s">
        <v>25291</v>
      </c>
      <c r="E3636" s="1" t="s">
        <v>25292</v>
      </c>
      <c r="H3636" s="1" t="s">
        <v>3929</v>
      </c>
      <c r="I3636" s="1" t="s">
        <v>3930</v>
      </c>
    </row>
    <row r="3637">
      <c r="A3637" s="1" t="s">
        <v>18702</v>
      </c>
      <c r="B3637" s="1" t="s">
        <v>9138</v>
      </c>
      <c r="C3637" s="1" t="s">
        <v>9140</v>
      </c>
      <c r="D3637" s="1" t="s">
        <v>9142</v>
      </c>
      <c r="E3637" s="1" t="s">
        <v>9143</v>
      </c>
      <c r="F3637" s="1" t="s">
        <v>9145</v>
      </c>
      <c r="G3637" s="1" t="s">
        <v>9147</v>
      </c>
      <c r="H3637" s="1" t="s">
        <v>11131</v>
      </c>
      <c r="I3637" s="1" t="s">
        <v>11132</v>
      </c>
      <c r="K3637" s="1" t="s">
        <v>9152</v>
      </c>
      <c r="L3637" s="1" t="s">
        <v>9153</v>
      </c>
      <c r="N3637" s="1" t="s">
        <v>9154</v>
      </c>
      <c r="O3637" s="1" t="s">
        <v>9155</v>
      </c>
      <c r="P3637" s="1" t="s">
        <v>9156</v>
      </c>
      <c r="Q3637" s="1" t="s">
        <v>9157</v>
      </c>
    </row>
    <row r="3638">
      <c r="A3638" s="1" t="s">
        <v>18707</v>
      </c>
      <c r="B3638" s="1" t="s">
        <v>31415</v>
      </c>
      <c r="C3638" s="1" t="s">
        <v>31416</v>
      </c>
      <c r="D3638" s="1" t="s">
        <v>31417</v>
      </c>
      <c r="E3638" s="1" t="s">
        <v>31418</v>
      </c>
      <c r="F3638" s="1" t="s">
        <v>31419</v>
      </c>
      <c r="G3638" s="1" t="s">
        <v>31418</v>
      </c>
      <c r="H3638" s="1" t="s">
        <v>6728</v>
      </c>
      <c r="I3638" s="1" t="s">
        <v>6729</v>
      </c>
    </row>
    <row r="3639">
      <c r="A3639" s="1" t="s">
        <v>18709</v>
      </c>
      <c r="B3639" s="1" t="s">
        <v>779</v>
      </c>
      <c r="C3639" s="1" t="s">
        <v>780</v>
      </c>
      <c r="D3639" s="1" t="s">
        <v>17316</v>
      </c>
      <c r="E3639" s="1" t="s">
        <v>17317</v>
      </c>
      <c r="F3639" s="1" t="s">
        <v>17918</v>
      </c>
      <c r="G3639" s="1" t="s">
        <v>843</v>
      </c>
      <c r="I3639" s="1" t="s">
        <v>17319</v>
      </c>
      <c r="J3639" s="1" t="s">
        <v>17317</v>
      </c>
      <c r="K3639" s="1" t="s">
        <v>786</v>
      </c>
      <c r="L3639" s="1" t="s">
        <v>787</v>
      </c>
      <c r="M3639" s="1" t="s">
        <v>788</v>
      </c>
      <c r="N3639" s="1" t="s">
        <v>789</v>
      </c>
    </row>
    <row r="3640">
      <c r="A3640" s="1" t="s">
        <v>18711</v>
      </c>
      <c r="B3640" s="1" t="s">
        <v>31423</v>
      </c>
      <c r="C3640" s="1" t="s">
        <v>31425</v>
      </c>
      <c r="D3640" s="1" t="s">
        <v>31426</v>
      </c>
      <c r="E3640" s="1" t="s">
        <v>31427</v>
      </c>
      <c r="F3640" s="1" t="s">
        <v>31428</v>
      </c>
      <c r="G3640" s="1" t="s">
        <v>31430</v>
      </c>
      <c r="H3640" s="1" t="s">
        <v>12647</v>
      </c>
      <c r="I3640" s="1" t="s">
        <v>12648</v>
      </c>
      <c r="J3640" s="1" t="s">
        <v>31432</v>
      </c>
      <c r="K3640" s="1" t="s">
        <v>31434</v>
      </c>
    </row>
    <row r="3641">
      <c r="A3641" s="1" t="s">
        <v>34050</v>
      </c>
      <c r="B3641" s="1" t="s">
        <v>31437</v>
      </c>
      <c r="C3641" s="1" t="s">
        <v>31438</v>
      </c>
      <c r="D3641" s="1" t="s">
        <v>31439</v>
      </c>
      <c r="E3641" s="1" t="s">
        <v>31440</v>
      </c>
      <c r="F3641" s="1" t="s">
        <v>31441</v>
      </c>
      <c r="G3641" s="1" t="s">
        <v>31438</v>
      </c>
    </row>
    <row r="3642">
      <c r="A3642" s="1" t="s">
        <v>18717</v>
      </c>
      <c r="B3642" s="1" t="s">
        <v>1122</v>
      </c>
      <c r="C3642" s="1" t="s">
        <v>1124</v>
      </c>
      <c r="D3642" s="1" t="s">
        <v>31449</v>
      </c>
      <c r="E3642" s="1" t="s">
        <v>40</v>
      </c>
      <c r="F3642" s="1" t="s">
        <v>1150</v>
      </c>
      <c r="G3642" s="1" t="s">
        <v>1151</v>
      </c>
    </row>
    <row r="3643">
      <c r="A3643" s="1" t="s">
        <v>23261</v>
      </c>
      <c r="B3643" s="1" t="s">
        <v>8389</v>
      </c>
      <c r="C3643" s="1" t="s">
        <v>8390</v>
      </c>
      <c r="D3643" s="1" t="s">
        <v>14824</v>
      </c>
      <c r="E3643" s="1" t="s">
        <v>14826</v>
      </c>
      <c r="F3643" s="1" t="s">
        <v>14827</v>
      </c>
      <c r="G3643" s="1" t="s">
        <v>14828</v>
      </c>
      <c r="H3643" s="1" t="s">
        <v>34051</v>
      </c>
      <c r="I3643" s="1" t="s">
        <v>34052</v>
      </c>
      <c r="M3643" s="1" t="s">
        <v>14832</v>
      </c>
      <c r="N3643" s="1" t="s">
        <v>14833</v>
      </c>
      <c r="O3643" s="1" t="s">
        <v>8406</v>
      </c>
      <c r="P3643" s="1" t="s">
        <v>8407</v>
      </c>
    </row>
    <row r="3644">
      <c r="A3644" s="1" t="s">
        <v>18748</v>
      </c>
      <c r="B3644" s="1" t="s">
        <v>791</v>
      </c>
      <c r="C3644" s="1" t="s">
        <v>794</v>
      </c>
      <c r="D3644" s="1" t="s">
        <v>22409</v>
      </c>
      <c r="E3644" s="1" t="s">
        <v>7742</v>
      </c>
      <c r="F3644" s="1" t="s">
        <v>799</v>
      </c>
      <c r="G3644" s="1" t="s">
        <v>800</v>
      </c>
      <c r="I3644" s="1" t="s">
        <v>804</v>
      </c>
      <c r="J3644" s="1" t="s">
        <v>806</v>
      </c>
    </row>
    <row r="3645">
      <c r="A3645" s="1" t="s">
        <v>18763</v>
      </c>
      <c r="B3645" s="1" t="s">
        <v>6239</v>
      </c>
      <c r="C3645" s="1" t="s">
        <v>6240</v>
      </c>
      <c r="D3645" s="1" t="s">
        <v>9758</v>
      </c>
      <c r="E3645" s="1" t="s">
        <v>9759</v>
      </c>
      <c r="G3645" s="1" t="s">
        <v>6251</v>
      </c>
      <c r="H3645" s="1" t="s">
        <v>6252</v>
      </c>
    </row>
    <row r="3646">
      <c r="A3646" s="1" t="s">
        <v>18783</v>
      </c>
      <c r="B3646" s="1" t="s">
        <v>11424</v>
      </c>
      <c r="C3646" s="1" t="s">
        <v>11425</v>
      </c>
      <c r="D3646" s="1" t="s">
        <v>31461</v>
      </c>
      <c r="E3646" s="1" t="s">
        <v>31462</v>
      </c>
      <c r="F3646" s="1" t="s">
        <v>11427</v>
      </c>
      <c r="G3646" s="1" t="s">
        <v>11428</v>
      </c>
    </row>
    <row r="3647">
      <c r="A3647" s="1" t="s">
        <v>18793</v>
      </c>
      <c r="B3647" s="1" t="s">
        <v>31465</v>
      </c>
      <c r="C3647" s="1" t="s">
        <v>31466</v>
      </c>
      <c r="D3647" s="1" t="s">
        <v>31467</v>
      </c>
      <c r="E3647" s="1" t="s">
        <v>40</v>
      </c>
      <c r="F3647" s="1" t="s">
        <v>31468</v>
      </c>
      <c r="G3647" s="1" t="s">
        <v>31469</v>
      </c>
    </row>
    <row r="3648">
      <c r="A3648" s="1" t="s">
        <v>12728</v>
      </c>
      <c r="B3648" s="1" t="s">
        <v>8476</v>
      </c>
      <c r="C3648" s="1" t="s">
        <v>8477</v>
      </c>
      <c r="D3648" s="1" t="s">
        <v>31554</v>
      </c>
      <c r="E3648" s="1" t="s">
        <v>21478</v>
      </c>
      <c r="F3648" s="1" t="s">
        <v>6859</v>
      </c>
      <c r="G3648" s="1" t="s">
        <v>6860</v>
      </c>
      <c r="I3648" s="2" t="s">
        <v>6861</v>
      </c>
      <c r="J3648" s="1" t="s">
        <v>6863</v>
      </c>
      <c r="L3648" s="1" t="s">
        <v>8480</v>
      </c>
      <c r="M3648" s="1" t="s">
        <v>8482</v>
      </c>
      <c r="O3648" s="1" t="s">
        <v>8483</v>
      </c>
      <c r="P3648" s="1" t="s">
        <v>8485</v>
      </c>
    </row>
    <row r="3649">
      <c r="A3649" s="1" t="s">
        <v>18797</v>
      </c>
      <c r="B3649" s="1" t="s">
        <v>3439</v>
      </c>
      <c r="C3649" s="1" t="s">
        <v>3441</v>
      </c>
      <c r="D3649" s="1" t="s">
        <v>3442</v>
      </c>
      <c r="E3649" s="1" t="s">
        <v>3443</v>
      </c>
      <c r="F3649" s="1" t="s">
        <v>31618</v>
      </c>
      <c r="G3649" s="1" t="s">
        <v>31619</v>
      </c>
      <c r="I3649" s="1" t="s">
        <v>3446</v>
      </c>
      <c r="J3649" s="1" t="s">
        <v>3447</v>
      </c>
      <c r="K3649" s="1" t="s">
        <v>3448</v>
      </c>
      <c r="L3649" s="1" t="s">
        <v>3450</v>
      </c>
      <c r="M3649" s="1" t="s">
        <v>3452</v>
      </c>
      <c r="N3649" s="1" t="s">
        <v>3453</v>
      </c>
    </row>
    <row r="3650">
      <c r="A3650" s="1" t="s">
        <v>18830</v>
      </c>
      <c r="B3650" s="1" t="s">
        <v>31624</v>
      </c>
      <c r="C3650" s="1" t="s">
        <v>31625</v>
      </c>
      <c r="D3650" s="1" t="s">
        <v>31622</v>
      </c>
      <c r="E3650" s="1" t="s">
        <v>31623</v>
      </c>
      <c r="F3650" s="1" t="s">
        <v>31626</v>
      </c>
      <c r="G3650" s="1" t="s">
        <v>15421</v>
      </c>
      <c r="I3650" s="1" t="s">
        <v>31629</v>
      </c>
      <c r="J3650" s="1" t="s">
        <v>31625</v>
      </c>
      <c r="K3650" s="1" t="s">
        <v>31627</v>
      </c>
      <c r="L3650" s="1" t="s">
        <v>31628</v>
      </c>
      <c r="N3650" s="1" t="s">
        <v>31630</v>
      </c>
      <c r="O3650" s="1" t="s">
        <v>31631</v>
      </c>
    </row>
    <row r="3651">
      <c r="A3651" s="1" t="s">
        <v>34063</v>
      </c>
      <c r="B3651" s="1" t="s">
        <v>1068</v>
      </c>
      <c r="C3651" s="1" t="s">
        <v>1069</v>
      </c>
      <c r="D3651" s="1" t="s">
        <v>273</v>
      </c>
      <c r="E3651" s="1" t="s">
        <v>274</v>
      </c>
      <c r="F3651" s="1" t="s">
        <v>34064</v>
      </c>
      <c r="G3651" s="1" t="s">
        <v>16631</v>
      </c>
      <c r="H3651" s="1" t="s">
        <v>898</v>
      </c>
      <c r="I3651" s="1" t="s">
        <v>900</v>
      </c>
      <c r="J3651" s="1" t="s">
        <v>1074</v>
      </c>
      <c r="K3651" s="1" t="s">
        <v>1075</v>
      </c>
      <c r="L3651" s="1" t="s">
        <v>2682</v>
      </c>
      <c r="M3651" s="1" t="s">
        <v>2684</v>
      </c>
      <c r="N3651" s="1" t="s">
        <v>300</v>
      </c>
      <c r="O3651" s="1" t="s">
        <v>301</v>
      </c>
    </row>
    <row r="3652">
      <c r="A3652" s="1" t="s">
        <v>18836</v>
      </c>
      <c r="B3652" s="1" t="s">
        <v>1174</v>
      </c>
      <c r="C3652" s="1" t="s">
        <v>1176</v>
      </c>
      <c r="D3652" s="1" t="s">
        <v>779</v>
      </c>
      <c r="E3652" s="1" t="s">
        <v>780</v>
      </c>
      <c r="F3652" s="1" t="s">
        <v>16875</v>
      </c>
      <c r="G3652" s="1" t="s">
        <v>2672</v>
      </c>
      <c r="H3652" s="1" t="s">
        <v>1178</v>
      </c>
      <c r="I3652" s="1" t="s">
        <v>1180</v>
      </c>
      <c r="J3652" s="1" t="s">
        <v>786</v>
      </c>
      <c r="K3652" s="1" t="s">
        <v>787</v>
      </c>
      <c r="L3652" s="1" t="s">
        <v>788</v>
      </c>
      <c r="M3652" s="1" t="s">
        <v>789</v>
      </c>
    </row>
    <row r="3653">
      <c r="A3653" s="1" t="s">
        <v>18844</v>
      </c>
      <c r="B3653" s="1" t="s">
        <v>561</v>
      </c>
      <c r="C3653" s="1" t="s">
        <v>562</v>
      </c>
      <c r="D3653" s="1" t="s">
        <v>559</v>
      </c>
      <c r="E3653" s="1" t="s">
        <v>560</v>
      </c>
      <c r="F3653" s="1" t="s">
        <v>34070</v>
      </c>
      <c r="G3653" s="1" t="s">
        <v>11730</v>
      </c>
      <c r="I3653" s="1" t="s">
        <v>565</v>
      </c>
      <c r="J3653" s="1" t="s">
        <v>566</v>
      </c>
      <c r="K3653" s="1" t="s">
        <v>567</v>
      </c>
      <c r="L3653" s="1" t="s">
        <v>568</v>
      </c>
    </row>
    <row r="3654">
      <c r="A3654" s="1" t="s">
        <v>18870</v>
      </c>
      <c r="B3654" s="1" t="s">
        <v>791</v>
      </c>
      <c r="C3654" s="1" t="s">
        <v>794</v>
      </c>
      <c r="D3654" s="1" t="s">
        <v>795</v>
      </c>
      <c r="E3654" s="1" t="s">
        <v>796</v>
      </c>
      <c r="F3654" s="1" t="s">
        <v>25821</v>
      </c>
      <c r="G3654" s="1" t="s">
        <v>798</v>
      </c>
      <c r="H3654" s="1" t="s">
        <v>799</v>
      </c>
      <c r="I3654" s="1" t="s">
        <v>800</v>
      </c>
      <c r="J3654" s="1" t="s">
        <v>801</v>
      </c>
      <c r="K3654" s="1" t="s">
        <v>802</v>
      </c>
      <c r="N3654" s="1" t="s">
        <v>804</v>
      </c>
      <c r="O3654" s="1" t="s">
        <v>806</v>
      </c>
    </row>
    <row r="3655">
      <c r="A3655" s="1" t="s">
        <v>18876</v>
      </c>
      <c r="B3655" s="1" t="s">
        <v>34073</v>
      </c>
      <c r="C3655" s="1" t="s">
        <v>798</v>
      </c>
    </row>
    <row r="3656">
      <c r="A3656" s="1" t="s">
        <v>18893</v>
      </c>
      <c r="B3656" s="1" t="s">
        <v>748</v>
      </c>
      <c r="C3656" s="1" t="s">
        <v>749</v>
      </c>
      <c r="D3656" s="1" t="s">
        <v>751</v>
      </c>
      <c r="E3656" s="1" t="s">
        <v>752</v>
      </c>
      <c r="F3656" s="1" t="s">
        <v>754</v>
      </c>
      <c r="G3656" s="1" t="s">
        <v>756</v>
      </c>
      <c r="H3656" s="1" t="s">
        <v>757</v>
      </c>
      <c r="I3656" s="1" t="s">
        <v>758</v>
      </c>
    </row>
    <row r="3657">
      <c r="A3657" s="1" t="s">
        <v>18908</v>
      </c>
      <c r="B3657" s="1" t="s">
        <v>3880</v>
      </c>
      <c r="C3657" s="1" t="s">
        <v>3881</v>
      </c>
      <c r="D3657" s="1" t="s">
        <v>34075</v>
      </c>
      <c r="E3657" s="1" t="s">
        <v>10569</v>
      </c>
      <c r="G3657" s="1" t="s">
        <v>3884</v>
      </c>
      <c r="H3657" s="1" t="s">
        <v>3883</v>
      </c>
      <c r="I3657" s="1" t="s">
        <v>772</v>
      </c>
      <c r="J3657" s="1" t="s">
        <v>774</v>
      </c>
    </row>
    <row r="3658">
      <c r="A3658" s="1" t="s">
        <v>18930</v>
      </c>
      <c r="B3658" s="1" t="s">
        <v>34077</v>
      </c>
      <c r="C3658" s="1" t="s">
        <v>40</v>
      </c>
    </row>
    <row r="3659">
      <c r="A3659" s="1" t="s">
        <v>19369</v>
      </c>
      <c r="B3659" s="1" t="s">
        <v>6864</v>
      </c>
      <c r="C3659" s="1" t="s">
        <v>6866</v>
      </c>
      <c r="D3659" s="1" t="s">
        <v>34078</v>
      </c>
      <c r="E3659" s="1" t="s">
        <v>6871</v>
      </c>
      <c r="F3659" s="1" t="s">
        <v>6870</v>
      </c>
      <c r="G3659" s="1" t="s">
        <v>6871</v>
      </c>
      <c r="H3659" s="1" t="s">
        <v>6872</v>
      </c>
      <c r="I3659" s="1" t="s">
        <v>6873</v>
      </c>
    </row>
    <row r="3660">
      <c r="A3660" s="1" t="s">
        <v>18934</v>
      </c>
      <c r="B3660" s="1" t="s">
        <v>169</v>
      </c>
      <c r="C3660" s="1" t="s">
        <v>170</v>
      </c>
      <c r="D3660" s="1" t="s">
        <v>262</v>
      </c>
      <c r="E3660" s="1" t="s">
        <v>263</v>
      </c>
      <c r="F3660" s="1" t="s">
        <v>31608</v>
      </c>
      <c r="G3660" s="1" t="s">
        <v>31609</v>
      </c>
      <c r="H3660" s="1" t="s">
        <v>31610</v>
      </c>
      <c r="I3660" s="1" t="s">
        <v>31611</v>
      </c>
      <c r="K3660" s="1" t="s">
        <v>31612</v>
      </c>
      <c r="L3660" s="1" t="s">
        <v>31613</v>
      </c>
      <c r="N3660" s="1" t="s">
        <v>183</v>
      </c>
      <c r="O3660" s="1" t="s">
        <v>184</v>
      </c>
    </row>
    <row r="3661">
      <c r="A3661" s="1" t="s">
        <v>18940</v>
      </c>
      <c r="B3661" s="1" t="s">
        <v>4866</v>
      </c>
      <c r="C3661" s="1" t="s">
        <v>4867</v>
      </c>
      <c r="D3661" s="1" t="s">
        <v>6830</v>
      </c>
      <c r="E3661" s="1" t="s">
        <v>4874</v>
      </c>
      <c r="G3661" s="1" t="s">
        <v>16189</v>
      </c>
      <c r="H3661" s="1" t="s">
        <v>16190</v>
      </c>
      <c r="J3661" s="1" t="s">
        <v>4875</v>
      </c>
      <c r="K3661" s="1" t="s">
        <v>4877</v>
      </c>
    </row>
    <row r="3662">
      <c r="A3662" s="1" t="s">
        <v>18955</v>
      </c>
      <c r="B3662" s="1" t="s">
        <v>1098</v>
      </c>
      <c r="C3662" s="1" t="s">
        <v>1099</v>
      </c>
      <c r="D3662" s="1" t="s">
        <v>9069</v>
      </c>
      <c r="E3662" s="1" t="s">
        <v>189</v>
      </c>
      <c r="F3662" s="1" t="s">
        <v>1112</v>
      </c>
      <c r="G3662" s="1" t="s">
        <v>1114</v>
      </c>
    </row>
    <row r="3663">
      <c r="A3663" s="1" t="s">
        <v>34082</v>
      </c>
      <c r="B3663" s="1" t="s">
        <v>169</v>
      </c>
      <c r="C3663" s="1" t="s">
        <v>170</v>
      </c>
      <c r="D3663" s="1" t="s">
        <v>264</v>
      </c>
      <c r="E3663" s="1" t="s">
        <v>265</v>
      </c>
      <c r="F3663" s="1" t="s">
        <v>15584</v>
      </c>
      <c r="G3663" s="1" t="s">
        <v>15585</v>
      </c>
      <c r="J3663" s="1" t="s">
        <v>268</v>
      </c>
      <c r="K3663" s="1" t="s">
        <v>269</v>
      </c>
      <c r="L3663" s="1" t="s">
        <v>532</v>
      </c>
      <c r="M3663" s="1" t="s">
        <v>534</v>
      </c>
      <c r="N3663" s="1" t="s">
        <v>183</v>
      </c>
      <c r="O3663" s="1" t="s">
        <v>184</v>
      </c>
    </row>
    <row r="3664">
      <c r="A3664" s="1" t="s">
        <v>18997</v>
      </c>
      <c r="B3664" s="1" t="s">
        <v>9055</v>
      </c>
      <c r="C3664" s="1" t="s">
        <v>9056</v>
      </c>
    </row>
    <row r="3665">
      <c r="A3665" s="1" t="s">
        <v>19019</v>
      </c>
      <c r="B3665" s="1" t="s">
        <v>169</v>
      </c>
      <c r="C3665" s="1" t="s">
        <v>170</v>
      </c>
      <c r="D3665" s="1" t="s">
        <v>9074</v>
      </c>
      <c r="E3665" s="1" t="s">
        <v>9075</v>
      </c>
      <c r="F3665" s="1" t="s">
        <v>925</v>
      </c>
      <c r="G3665" s="1" t="s">
        <v>927</v>
      </c>
      <c r="H3665" s="1" t="s">
        <v>9076</v>
      </c>
      <c r="I3665" s="1" t="s">
        <v>9077</v>
      </c>
      <c r="J3665" s="1" t="s">
        <v>9078</v>
      </c>
      <c r="K3665" s="1" t="s">
        <v>9079</v>
      </c>
      <c r="N3665" s="1" t="s">
        <v>183</v>
      </c>
      <c r="O3665" s="1" t="s">
        <v>184</v>
      </c>
      <c r="P3665" s="1" t="s">
        <v>945</v>
      </c>
      <c r="Q3665" s="1" t="s">
        <v>946</v>
      </c>
    </row>
    <row r="3666">
      <c r="A3666" s="1" t="s">
        <v>19024</v>
      </c>
      <c r="B3666" s="1" t="s">
        <v>791</v>
      </c>
      <c r="C3666" s="1" t="s">
        <v>794</v>
      </c>
      <c r="D3666" s="1" t="s">
        <v>9118</v>
      </c>
      <c r="E3666" s="1" t="s">
        <v>7742</v>
      </c>
      <c r="F3666" s="1" t="s">
        <v>799</v>
      </c>
      <c r="G3666" s="1" t="s">
        <v>800</v>
      </c>
      <c r="I3666" s="1" t="s">
        <v>804</v>
      </c>
      <c r="J3666" s="1" t="s">
        <v>806</v>
      </c>
    </row>
    <row r="3667">
      <c r="A3667" s="1" t="s">
        <v>19033</v>
      </c>
      <c r="B3667" s="1" t="s">
        <v>9082</v>
      </c>
      <c r="C3667" s="1" t="s">
        <v>9083</v>
      </c>
      <c r="D3667" s="1" t="s">
        <v>9084</v>
      </c>
      <c r="E3667" s="1" t="s">
        <v>9085</v>
      </c>
      <c r="F3667" s="1" t="s">
        <v>9086</v>
      </c>
      <c r="G3667" s="1" t="s">
        <v>9088</v>
      </c>
      <c r="H3667" s="1" t="s">
        <v>9089</v>
      </c>
      <c r="I3667" s="1" t="s">
        <v>9090</v>
      </c>
      <c r="J3667" s="1" t="s">
        <v>9091</v>
      </c>
      <c r="K3667" s="1" t="s">
        <v>9092</v>
      </c>
      <c r="L3667" s="1" t="s">
        <v>9093</v>
      </c>
      <c r="M3667" s="1" t="s">
        <v>9094</v>
      </c>
      <c r="O3667" s="1" t="s">
        <v>9095</v>
      </c>
      <c r="P3667" s="1" t="s">
        <v>9096</v>
      </c>
    </row>
    <row r="3668">
      <c r="A3668" s="1" t="s">
        <v>11580</v>
      </c>
      <c r="B3668" s="1" t="s">
        <v>3574</v>
      </c>
      <c r="C3668" s="1" t="s">
        <v>3576</v>
      </c>
      <c r="D3668" s="1" t="s">
        <v>3578</v>
      </c>
      <c r="E3668" s="1" t="s">
        <v>3580</v>
      </c>
      <c r="F3668" s="1" t="s">
        <v>9102</v>
      </c>
      <c r="G3668" s="1" t="s">
        <v>9104</v>
      </c>
      <c r="H3668" s="1" t="s">
        <v>9106</v>
      </c>
      <c r="I3668" s="1" t="s">
        <v>9108</v>
      </c>
      <c r="J3668" s="1" t="s">
        <v>9100</v>
      </c>
      <c r="K3668" s="1" t="s">
        <v>9101</v>
      </c>
      <c r="L3668" s="1" t="s">
        <v>9109</v>
      </c>
      <c r="M3668" s="1" t="s">
        <v>9110</v>
      </c>
      <c r="Q3668" s="1" t="s">
        <v>3589</v>
      </c>
      <c r="R3668" s="1" t="s">
        <v>3593</v>
      </c>
      <c r="S3668" s="1" t="s">
        <v>9111</v>
      </c>
      <c r="T3668" s="1" t="s">
        <v>9112</v>
      </c>
      <c r="U3668" s="1" t="s">
        <v>3594</v>
      </c>
      <c r="V3668" s="1" t="s">
        <v>3597</v>
      </c>
      <c r="W3668" s="1" t="s">
        <v>9114</v>
      </c>
      <c r="X3668" s="1" t="s">
        <v>9116</v>
      </c>
    </row>
    <row r="3669">
      <c r="A3669" s="1" t="s">
        <v>19050</v>
      </c>
      <c r="B3669" s="1" t="s">
        <v>803</v>
      </c>
      <c r="C3669" s="1" t="s">
        <v>805</v>
      </c>
      <c r="D3669" s="1" t="s">
        <v>807</v>
      </c>
      <c r="E3669" s="1" t="s">
        <v>808</v>
      </c>
      <c r="F3669" s="1" t="s">
        <v>34083</v>
      </c>
      <c r="G3669" s="1" t="s">
        <v>6258</v>
      </c>
      <c r="H3669" s="1" t="s">
        <v>812</v>
      </c>
      <c r="I3669" s="1" t="s">
        <v>808</v>
      </c>
      <c r="K3669" s="1" t="s">
        <v>817</v>
      </c>
      <c r="L3669" s="1" t="s">
        <v>818</v>
      </c>
    </row>
    <row r="3670">
      <c r="A3670" s="1" t="s">
        <v>19052</v>
      </c>
      <c r="B3670" s="1" t="s">
        <v>1462</v>
      </c>
      <c r="C3670" s="1" t="s">
        <v>1463</v>
      </c>
      <c r="D3670" s="1" t="s">
        <v>5416</v>
      </c>
      <c r="E3670" s="1" t="s">
        <v>5418</v>
      </c>
      <c r="F3670" s="1" t="s">
        <v>9121</v>
      </c>
      <c r="G3670" s="1" t="s">
        <v>9122</v>
      </c>
      <c r="H3670" s="1" t="s">
        <v>9123</v>
      </c>
      <c r="I3670" s="1" t="s">
        <v>9124</v>
      </c>
      <c r="K3670" s="1" t="s">
        <v>1466</v>
      </c>
      <c r="L3670" s="1" t="s">
        <v>1463</v>
      </c>
      <c r="M3670" s="1" t="s">
        <v>9125</v>
      </c>
      <c r="N3670" s="1" t="s">
        <v>9126</v>
      </c>
      <c r="O3670" s="1" t="s">
        <v>1363</v>
      </c>
      <c r="P3670" s="1" t="s">
        <v>1364</v>
      </c>
      <c r="S3670" s="1" t="s">
        <v>1467</v>
      </c>
      <c r="T3670" s="1" t="s">
        <v>1469</v>
      </c>
      <c r="U3670" s="1" t="s">
        <v>5452</v>
      </c>
      <c r="V3670" s="1" t="s">
        <v>5453</v>
      </c>
      <c r="W3670" s="1" t="s">
        <v>9127</v>
      </c>
      <c r="X3670" s="1" t="s">
        <v>9128</v>
      </c>
    </row>
    <row r="3671">
      <c r="A3671" s="1" t="s">
        <v>19056</v>
      </c>
      <c r="B3671" s="1" t="s">
        <v>9130</v>
      </c>
      <c r="C3671" s="1" t="s">
        <v>189</v>
      </c>
    </row>
    <row r="3672">
      <c r="A3672" s="1" t="s">
        <v>19066</v>
      </c>
      <c r="B3672" s="1" t="s">
        <v>895</v>
      </c>
      <c r="C3672" s="1" t="s">
        <v>897</v>
      </c>
      <c r="D3672" s="1" t="s">
        <v>9137</v>
      </c>
      <c r="E3672" s="1" t="s">
        <v>9139</v>
      </c>
      <c r="F3672" s="1" t="s">
        <v>899</v>
      </c>
      <c r="G3672" s="1" t="s">
        <v>901</v>
      </c>
      <c r="H3672" s="1" t="s">
        <v>9141</v>
      </c>
      <c r="I3672" s="1" t="s">
        <v>903</v>
      </c>
      <c r="J3672" s="1" t="s">
        <v>9144</v>
      </c>
      <c r="K3672" s="1" t="s">
        <v>9146</v>
      </c>
      <c r="N3672" s="1" t="s">
        <v>904</v>
      </c>
      <c r="O3672" s="1" t="s">
        <v>905</v>
      </c>
      <c r="P3672" s="1" t="s">
        <v>9149</v>
      </c>
      <c r="Q3672" s="1" t="s">
        <v>9151</v>
      </c>
      <c r="S3672" s="1" t="s">
        <v>914</v>
      </c>
      <c r="T3672" s="1" t="s">
        <v>916</v>
      </c>
      <c r="U3672" s="1" t="s">
        <v>917</v>
      </c>
      <c r="V3672" s="1" t="s">
        <v>918</v>
      </c>
    </row>
    <row r="3673">
      <c r="A3673" s="1" t="s">
        <v>19072</v>
      </c>
      <c r="B3673" s="1" t="s">
        <v>984</v>
      </c>
      <c r="C3673" s="1" t="s">
        <v>986</v>
      </c>
      <c r="D3673" s="1" t="s">
        <v>9159</v>
      </c>
      <c r="E3673" s="1" t="s">
        <v>9160</v>
      </c>
      <c r="F3673" s="1" t="s">
        <v>9161</v>
      </c>
      <c r="G3673" s="1" t="s">
        <v>9162</v>
      </c>
      <c r="H3673" s="1" t="s">
        <v>9163</v>
      </c>
      <c r="I3673" s="1" t="s">
        <v>9160</v>
      </c>
      <c r="K3673" s="1" t="s">
        <v>994</v>
      </c>
      <c r="L3673" s="1" t="s">
        <v>996</v>
      </c>
    </row>
    <row r="3674">
      <c r="A3674" s="1" t="s">
        <v>19086</v>
      </c>
      <c r="B3674" s="1" t="s">
        <v>3366</v>
      </c>
      <c r="C3674" s="1" t="s">
        <v>3368</v>
      </c>
      <c r="D3674" s="1" t="s">
        <v>9167</v>
      </c>
      <c r="E3674" s="1" t="s">
        <v>9168</v>
      </c>
      <c r="F3674" s="1" t="s">
        <v>9169</v>
      </c>
      <c r="G3674" s="1" t="s">
        <v>9170</v>
      </c>
      <c r="I3674" s="1" t="s">
        <v>9171</v>
      </c>
      <c r="J3674" s="1" t="s">
        <v>9172</v>
      </c>
      <c r="K3674" s="1" t="s">
        <v>3373</v>
      </c>
      <c r="L3674" s="1" t="s">
        <v>3374</v>
      </c>
    </row>
    <row r="3675">
      <c r="A3675" s="1" t="s">
        <v>19097</v>
      </c>
      <c r="B3675" s="1" t="s">
        <v>2809</v>
      </c>
      <c r="C3675" s="1" t="s">
        <v>2811</v>
      </c>
      <c r="D3675" s="1" t="s">
        <v>9174</v>
      </c>
      <c r="E3675" s="1" t="s">
        <v>9175</v>
      </c>
      <c r="F3675" s="1" t="s">
        <v>2816</v>
      </c>
      <c r="G3675" s="1" t="s">
        <v>2818</v>
      </c>
      <c r="H3675" s="2" t="s">
        <v>2820</v>
      </c>
      <c r="I3675" s="1" t="s">
        <v>2388</v>
      </c>
      <c r="K3675" s="1" t="s">
        <v>2823</v>
      </c>
      <c r="L3675" s="1" t="s">
        <v>2824</v>
      </c>
      <c r="M3675" s="1" t="s">
        <v>9177</v>
      </c>
      <c r="N3675" s="1" t="s">
        <v>9178</v>
      </c>
      <c r="O3675" s="1" t="s">
        <v>2825</v>
      </c>
      <c r="P3675" s="1" t="s">
        <v>2826</v>
      </c>
    </row>
    <row r="3676">
      <c r="A3676" s="1" t="s">
        <v>19102</v>
      </c>
      <c r="B3676" s="1" t="s">
        <v>9180</v>
      </c>
      <c r="C3676" s="1" t="s">
        <v>9181</v>
      </c>
      <c r="D3676" s="1" t="s">
        <v>9182</v>
      </c>
      <c r="E3676" s="1" t="s">
        <v>9183</v>
      </c>
      <c r="G3676" s="1" t="s">
        <v>9184</v>
      </c>
      <c r="H3676" s="1" t="s">
        <v>9181</v>
      </c>
    </row>
    <row r="3677">
      <c r="A3677" s="1" t="s">
        <v>34084</v>
      </c>
      <c r="B3677" s="1" t="s">
        <v>9192</v>
      </c>
      <c r="C3677" s="1" t="s">
        <v>2845</v>
      </c>
      <c r="D3677" s="1" t="s">
        <v>148</v>
      </c>
      <c r="E3677" s="1" t="s">
        <v>149</v>
      </c>
    </row>
    <row r="3678">
      <c r="A3678" s="1" t="s">
        <v>19119</v>
      </c>
      <c r="B3678" s="1" t="s">
        <v>1544</v>
      </c>
      <c r="C3678" s="1" t="s">
        <v>1546</v>
      </c>
      <c r="D3678" s="1" t="s">
        <v>1540</v>
      </c>
      <c r="E3678" s="1" t="s">
        <v>1542</v>
      </c>
      <c r="F3678" s="1" t="s">
        <v>1536</v>
      </c>
      <c r="G3678" s="1" t="s">
        <v>1538</v>
      </c>
      <c r="H3678" s="1" t="s">
        <v>1552</v>
      </c>
      <c r="I3678" s="1" t="s">
        <v>1553</v>
      </c>
      <c r="J3678" s="1" t="s">
        <v>9203</v>
      </c>
      <c r="K3678" s="1" t="s">
        <v>1557</v>
      </c>
      <c r="L3678" s="1" t="s">
        <v>1560</v>
      </c>
      <c r="M3678" s="1" t="s">
        <v>1561</v>
      </c>
      <c r="N3678" s="1" t="s">
        <v>1558</v>
      </c>
      <c r="O3678" s="1" t="s">
        <v>1559</v>
      </c>
      <c r="P3678" s="1" t="s">
        <v>1565</v>
      </c>
      <c r="Q3678" s="1" t="s">
        <v>1567</v>
      </c>
      <c r="R3678" s="1" t="s">
        <v>1573</v>
      </c>
      <c r="S3678" s="1" t="s">
        <v>1575</v>
      </c>
      <c r="T3678" s="1" t="s">
        <v>1569</v>
      </c>
      <c r="U3678" s="1" t="s">
        <v>1571</v>
      </c>
    </row>
    <row r="3679">
      <c r="A3679" s="1" t="s">
        <v>19128</v>
      </c>
      <c r="B3679" s="1" t="s">
        <v>1597</v>
      </c>
      <c r="C3679" s="1" t="s">
        <v>1599</v>
      </c>
      <c r="D3679" s="1" t="s">
        <v>1601</v>
      </c>
      <c r="E3679" s="1" t="s">
        <v>1603</v>
      </c>
      <c r="F3679" s="1" t="s">
        <v>34085</v>
      </c>
      <c r="G3679" s="1" t="s">
        <v>14863</v>
      </c>
      <c r="H3679" s="1" t="s">
        <v>1608</v>
      </c>
      <c r="I3679" s="1" t="s">
        <v>1609</v>
      </c>
      <c r="J3679" s="1" t="s">
        <v>1610</v>
      </c>
      <c r="K3679" s="1" t="s">
        <v>1611</v>
      </c>
    </row>
    <row r="3680">
      <c r="A3680" s="1" t="s">
        <v>34086</v>
      </c>
      <c r="B3680" s="1" t="s">
        <v>34088</v>
      </c>
      <c r="C3680" s="1" t="s">
        <v>189</v>
      </c>
    </row>
    <row r="3681">
      <c r="A3681" s="1" t="s">
        <v>19133</v>
      </c>
      <c r="B3681" s="1" t="s">
        <v>9212</v>
      </c>
      <c r="C3681" s="1" t="s">
        <v>9213</v>
      </c>
      <c r="D3681" s="1" t="s">
        <v>9214</v>
      </c>
      <c r="E3681" s="1" t="s">
        <v>40</v>
      </c>
      <c r="G3681" s="1" t="s">
        <v>9215</v>
      </c>
      <c r="H3681" s="1" t="s">
        <v>9216</v>
      </c>
    </row>
    <row r="3682">
      <c r="A3682" s="1" t="s">
        <v>19139</v>
      </c>
      <c r="B3682" s="1" t="s">
        <v>803</v>
      </c>
      <c r="C3682" s="1" t="s">
        <v>805</v>
      </c>
      <c r="D3682" s="1" t="s">
        <v>807</v>
      </c>
      <c r="E3682" s="1" t="s">
        <v>808</v>
      </c>
      <c r="F3682" s="1" t="s">
        <v>5477</v>
      </c>
      <c r="G3682" s="1" t="s">
        <v>962</v>
      </c>
      <c r="I3682" s="1" t="s">
        <v>812</v>
      </c>
      <c r="J3682" s="1" t="s">
        <v>808</v>
      </c>
      <c r="K3682" s="1" t="s">
        <v>2511</v>
      </c>
      <c r="L3682" s="1" t="s">
        <v>2512</v>
      </c>
      <c r="M3682" s="1" t="s">
        <v>817</v>
      </c>
      <c r="N3682" s="1" t="s">
        <v>818</v>
      </c>
    </row>
    <row r="3683">
      <c r="A3683" s="1" t="s">
        <v>19155</v>
      </c>
      <c r="C3683" s="1" t="s">
        <v>34093</v>
      </c>
      <c r="D3683" s="1" t="s">
        <v>189</v>
      </c>
      <c r="E3683" s="1" t="s">
        <v>34094</v>
      </c>
      <c r="F3683" s="1" t="s">
        <v>34095</v>
      </c>
    </row>
    <row r="3684">
      <c r="A3684" s="1" t="s">
        <v>19172</v>
      </c>
      <c r="B3684" s="1" t="s">
        <v>795</v>
      </c>
      <c r="C3684" s="1" t="s">
        <v>796</v>
      </c>
      <c r="D3684" s="1" t="s">
        <v>34097</v>
      </c>
      <c r="E3684" s="1" t="s">
        <v>802</v>
      </c>
      <c r="F3684" s="1" t="s">
        <v>801</v>
      </c>
      <c r="G3684" s="1" t="s">
        <v>802</v>
      </c>
    </row>
    <row r="3685">
      <c r="A3685" s="1" t="s">
        <v>19184</v>
      </c>
      <c r="B3685" s="1" t="s">
        <v>763</v>
      </c>
      <c r="C3685" s="1" t="s">
        <v>765</v>
      </c>
      <c r="D3685" s="1" t="s">
        <v>4672</v>
      </c>
      <c r="E3685" s="1" t="s">
        <v>4673</v>
      </c>
      <c r="F3685" s="1" t="s">
        <v>34098</v>
      </c>
      <c r="G3685" s="1" t="s">
        <v>14753</v>
      </c>
      <c r="H3685" s="1" t="s">
        <v>4677</v>
      </c>
      <c r="I3685" s="1" t="s">
        <v>4675</v>
      </c>
      <c r="J3685" s="1" t="s">
        <v>776</v>
      </c>
      <c r="K3685" s="1" t="s">
        <v>777</v>
      </c>
    </row>
    <row r="3686">
      <c r="A3686" s="1" t="s">
        <v>19213</v>
      </c>
      <c r="B3686" s="1" t="s">
        <v>5459</v>
      </c>
      <c r="C3686" s="1" t="s">
        <v>5461</v>
      </c>
      <c r="D3686" s="1" t="s">
        <v>5462</v>
      </c>
      <c r="E3686" s="1" t="s">
        <v>5464</v>
      </c>
    </row>
    <row r="3687">
      <c r="A3687" s="1" t="s">
        <v>34099</v>
      </c>
      <c r="B3687" s="1" t="s">
        <v>34100</v>
      </c>
      <c r="C3687" s="1" t="s">
        <v>189</v>
      </c>
    </row>
    <row r="3688">
      <c r="A3688" s="1" t="s">
        <v>19228</v>
      </c>
      <c r="B3688" s="1" t="s">
        <v>5402</v>
      </c>
      <c r="C3688" s="1" t="s">
        <v>5403</v>
      </c>
      <c r="D3688" s="1" t="s">
        <v>5434</v>
      </c>
      <c r="E3688" s="1" t="s">
        <v>5435</v>
      </c>
      <c r="F3688" s="1" t="s">
        <v>5404</v>
      </c>
      <c r="G3688" s="1" t="s">
        <v>5406</v>
      </c>
      <c r="I3688" s="1" t="s">
        <v>5408</v>
      </c>
      <c r="J3688" s="1" t="s">
        <v>5409</v>
      </c>
      <c r="K3688" s="1" t="s">
        <v>5441</v>
      </c>
      <c r="L3688" s="1" t="s">
        <v>5442</v>
      </c>
      <c r="M3688" s="1" t="s">
        <v>1363</v>
      </c>
      <c r="N3688" s="1" t="s">
        <v>1364</v>
      </c>
      <c r="O3688" s="1" t="s">
        <v>2916</v>
      </c>
      <c r="P3688" s="1" t="s">
        <v>2917</v>
      </c>
    </row>
    <row r="3689">
      <c r="A3689" s="1" t="s">
        <v>19248</v>
      </c>
      <c r="B3689" s="1" t="s">
        <v>541</v>
      </c>
      <c r="C3689" s="1" t="s">
        <v>542</v>
      </c>
      <c r="D3689" s="1" t="s">
        <v>5399</v>
      </c>
      <c r="E3689" s="1" t="s">
        <v>139</v>
      </c>
      <c r="H3689" s="1" t="s">
        <v>552</v>
      </c>
      <c r="I3689" s="1" t="s">
        <v>553</v>
      </c>
    </row>
    <row r="3690">
      <c r="A3690" s="1" t="s">
        <v>19261</v>
      </c>
      <c r="B3690" s="1" t="s">
        <v>5382</v>
      </c>
      <c r="C3690" s="1" t="s">
        <v>5383</v>
      </c>
      <c r="D3690" s="1" t="s">
        <v>5380</v>
      </c>
      <c r="E3690" s="1" t="s">
        <v>5381</v>
      </c>
      <c r="F3690" s="1" t="s">
        <v>5377</v>
      </c>
      <c r="G3690" s="1" t="s">
        <v>5379</v>
      </c>
      <c r="H3690" s="1" t="s">
        <v>5385</v>
      </c>
      <c r="I3690" s="1" t="s">
        <v>5387</v>
      </c>
      <c r="K3690" s="1" t="s">
        <v>5388</v>
      </c>
      <c r="L3690" s="1" t="s">
        <v>5379</v>
      </c>
      <c r="N3690" s="1" t="s">
        <v>5394</v>
      </c>
      <c r="O3690" s="1" t="s">
        <v>5395</v>
      </c>
      <c r="P3690" s="1" t="s">
        <v>5389</v>
      </c>
      <c r="Q3690" s="1" t="s">
        <v>5392</v>
      </c>
    </row>
    <row r="3691">
      <c r="A3691" s="1" t="s">
        <v>19264</v>
      </c>
      <c r="B3691" s="1" t="s">
        <v>239</v>
      </c>
      <c r="C3691" s="1" t="s">
        <v>240</v>
      </c>
      <c r="D3691" s="1" t="s">
        <v>507</v>
      </c>
      <c r="E3691" s="1" t="s">
        <v>509</v>
      </c>
      <c r="F3691" s="1" t="s">
        <v>5360</v>
      </c>
      <c r="G3691" s="1" t="s">
        <v>5362</v>
      </c>
      <c r="H3691" s="1" t="s">
        <v>5364</v>
      </c>
      <c r="I3691" s="1" t="s">
        <v>5365</v>
      </c>
      <c r="J3691" s="1" t="s">
        <v>91</v>
      </c>
      <c r="K3691" s="1" t="s">
        <v>92</v>
      </c>
      <c r="N3691" s="1" t="s">
        <v>524</v>
      </c>
      <c r="O3691" s="1" t="s">
        <v>526</v>
      </c>
      <c r="P3691" s="1" t="s">
        <v>5367</v>
      </c>
      <c r="Q3691" s="1" t="s">
        <v>5362</v>
      </c>
      <c r="R3691" s="1" t="s">
        <v>532</v>
      </c>
      <c r="S3691" s="1" t="s">
        <v>534</v>
      </c>
      <c r="U3691" s="1" t="s">
        <v>259</v>
      </c>
      <c r="V3691" s="1" t="s">
        <v>260</v>
      </c>
    </row>
    <row r="3692">
      <c r="A3692" s="1" t="s">
        <v>19272</v>
      </c>
      <c r="B3692" s="1" t="s">
        <v>5334</v>
      </c>
      <c r="C3692" s="1" t="s">
        <v>5335</v>
      </c>
      <c r="D3692" s="1" t="s">
        <v>5336</v>
      </c>
      <c r="E3692" s="1" t="s">
        <v>5338</v>
      </c>
      <c r="F3692" s="1" t="s">
        <v>5332</v>
      </c>
      <c r="G3692" s="1" t="s">
        <v>5333</v>
      </c>
      <c r="H3692" s="1" t="s">
        <v>5339</v>
      </c>
      <c r="I3692" s="1" t="s">
        <v>5340</v>
      </c>
      <c r="K3692" s="1" t="s">
        <v>5342</v>
      </c>
      <c r="L3692" s="1" t="s">
        <v>5345</v>
      </c>
      <c r="M3692" s="1" t="s">
        <v>5351</v>
      </c>
      <c r="N3692" s="1" t="s">
        <v>5335</v>
      </c>
      <c r="O3692" s="1" t="s">
        <v>5347</v>
      </c>
      <c r="P3692" s="1" t="s">
        <v>5349</v>
      </c>
      <c r="S3692" s="1" t="s">
        <v>5352</v>
      </c>
      <c r="T3692" s="1" t="s">
        <v>5353</v>
      </c>
      <c r="U3692" s="1" t="s">
        <v>5354</v>
      </c>
      <c r="V3692" s="1" t="s">
        <v>5355</v>
      </c>
    </row>
    <row r="3693">
      <c r="A3693" s="1" t="s">
        <v>19285</v>
      </c>
      <c r="B3693" s="1" t="s">
        <v>81</v>
      </c>
      <c r="C3693" s="1" t="s">
        <v>82</v>
      </c>
      <c r="D3693" s="1" t="s">
        <v>5317</v>
      </c>
      <c r="E3693" s="1" t="s">
        <v>5319</v>
      </c>
      <c r="F3693" s="1" t="s">
        <v>5320</v>
      </c>
      <c r="G3693" s="1" t="s">
        <v>5322</v>
      </c>
      <c r="H3693" s="1" t="s">
        <v>1004</v>
      </c>
      <c r="I3693" s="1" t="s">
        <v>1009</v>
      </c>
      <c r="K3693" s="1" t="s">
        <v>5326</v>
      </c>
      <c r="L3693" s="1" t="s">
        <v>5327</v>
      </c>
      <c r="M3693" s="1" t="s">
        <v>5328</v>
      </c>
      <c r="N3693" s="1" t="s">
        <v>5330</v>
      </c>
      <c r="O3693" s="1" t="s">
        <v>95</v>
      </c>
      <c r="P3693" s="1" t="s">
        <v>96</v>
      </c>
    </row>
    <row r="3694">
      <c r="A3694" s="1" t="s">
        <v>19302</v>
      </c>
      <c r="B3694" s="1" t="s">
        <v>829</v>
      </c>
      <c r="C3694" s="1" t="s">
        <v>830</v>
      </c>
      <c r="D3694" s="1" t="s">
        <v>31668</v>
      </c>
      <c r="E3694" s="1" t="s">
        <v>31669</v>
      </c>
      <c r="F3694" s="1" t="s">
        <v>34101</v>
      </c>
      <c r="G3694" s="1" t="s">
        <v>34102</v>
      </c>
      <c r="I3694" s="1" t="s">
        <v>31673</v>
      </c>
      <c r="J3694" s="1" t="s">
        <v>31674</v>
      </c>
      <c r="L3694" s="1" t="s">
        <v>848</v>
      </c>
      <c r="M3694" s="1" t="s">
        <v>849</v>
      </c>
    </row>
    <row r="3695">
      <c r="A3695" s="1" t="s">
        <v>19311</v>
      </c>
      <c r="B3695" s="1" t="s">
        <v>169</v>
      </c>
      <c r="C3695" s="1" t="s">
        <v>170</v>
      </c>
      <c r="D3695" s="1" t="s">
        <v>34103</v>
      </c>
      <c r="E3695" s="1" t="s">
        <v>40</v>
      </c>
      <c r="G3695" s="1" t="s">
        <v>183</v>
      </c>
      <c r="H3695" s="1" t="s">
        <v>184</v>
      </c>
    </row>
    <row r="3696">
      <c r="A3696" s="1" t="s">
        <v>19317</v>
      </c>
      <c r="B3696" s="1" t="s">
        <v>34104</v>
      </c>
      <c r="C3696" s="1" t="s">
        <v>34105</v>
      </c>
      <c r="D3696" s="1" t="s">
        <v>26188</v>
      </c>
      <c r="E3696" s="1" t="s">
        <v>26192</v>
      </c>
      <c r="F3696" s="1" t="s">
        <v>34106</v>
      </c>
      <c r="G3696" s="1" t="s">
        <v>34107</v>
      </c>
    </row>
    <row r="3697">
      <c r="A3697" s="1" t="s">
        <v>19324</v>
      </c>
      <c r="B3697" s="1" t="s">
        <v>34108</v>
      </c>
      <c r="C3697" s="1" t="s">
        <v>34109</v>
      </c>
      <c r="D3697" s="1" t="s">
        <v>34110</v>
      </c>
      <c r="E3697" s="1" t="s">
        <v>9346</v>
      </c>
      <c r="G3697" s="1" t="s">
        <v>34111</v>
      </c>
      <c r="H3697" s="1" t="s">
        <v>34112</v>
      </c>
    </row>
    <row r="3698">
      <c r="A3698" s="1" t="s">
        <v>19337</v>
      </c>
      <c r="B3698" s="1" t="s">
        <v>11613</v>
      </c>
      <c r="C3698" s="1" t="s">
        <v>11614</v>
      </c>
      <c r="D3698" s="1" t="s">
        <v>1486</v>
      </c>
      <c r="E3698" s="1" t="s">
        <v>1488</v>
      </c>
      <c r="F3698" s="1" t="s">
        <v>25865</v>
      </c>
      <c r="G3698" s="1" t="s">
        <v>25866</v>
      </c>
      <c r="H3698" s="1" t="s">
        <v>9640</v>
      </c>
      <c r="I3698" s="1" t="s">
        <v>9641</v>
      </c>
      <c r="J3698" s="1" t="s">
        <v>6641</v>
      </c>
      <c r="K3698" s="1" t="s">
        <v>6643</v>
      </c>
      <c r="M3698" s="1" t="s">
        <v>11624</v>
      </c>
      <c r="N3698" s="1" t="s">
        <v>11627</v>
      </c>
      <c r="O3698" s="1" t="s">
        <v>1493</v>
      </c>
      <c r="P3698" s="1" t="s">
        <v>1494</v>
      </c>
      <c r="Q3698" s="1" t="s">
        <v>1495</v>
      </c>
      <c r="R3698" s="1" t="s">
        <v>1496</v>
      </c>
      <c r="S3698" s="1" t="s">
        <v>11628</v>
      </c>
      <c r="T3698" s="1" t="s">
        <v>11630</v>
      </c>
      <c r="U3698" s="1" t="s">
        <v>25868</v>
      </c>
      <c r="V3698" s="1" t="s">
        <v>25869</v>
      </c>
    </row>
    <row r="3699">
      <c r="A3699" s="1" t="s">
        <v>19367</v>
      </c>
      <c r="B3699" s="1" t="s">
        <v>33651</v>
      </c>
      <c r="C3699" s="1" t="s">
        <v>6424</v>
      </c>
    </row>
    <row r="3700">
      <c r="A3700" s="1" t="s">
        <v>19378</v>
      </c>
      <c r="B3700" s="1" t="s">
        <v>3055</v>
      </c>
      <c r="C3700" s="1" t="s">
        <v>3056</v>
      </c>
      <c r="D3700" s="1" t="s">
        <v>34113</v>
      </c>
      <c r="E3700" s="1" t="s">
        <v>34114</v>
      </c>
      <c r="F3700" s="1" t="s">
        <v>34115</v>
      </c>
      <c r="G3700" s="1" t="s">
        <v>34116</v>
      </c>
      <c r="I3700" s="1" t="s">
        <v>34117</v>
      </c>
      <c r="J3700" s="1" t="s">
        <v>34118</v>
      </c>
      <c r="K3700" s="1" t="s">
        <v>3073</v>
      </c>
      <c r="L3700" s="1" t="s">
        <v>3074</v>
      </c>
    </row>
    <row r="3701">
      <c r="A3701" s="1" t="s">
        <v>19407</v>
      </c>
      <c r="B3701" s="1" t="s">
        <v>1051</v>
      </c>
      <c r="C3701" s="1" t="s">
        <v>1053</v>
      </c>
      <c r="D3701" s="1" t="s">
        <v>1055</v>
      </c>
      <c r="E3701" s="1" t="s">
        <v>1058</v>
      </c>
      <c r="F3701" s="1" t="s">
        <v>3813</v>
      </c>
      <c r="G3701" s="1" t="s">
        <v>3815</v>
      </c>
      <c r="H3701" s="1" t="s">
        <v>34119</v>
      </c>
      <c r="I3701" s="1" t="s">
        <v>1060</v>
      </c>
      <c r="K3701" s="1" t="s">
        <v>1061</v>
      </c>
      <c r="L3701" s="1" t="s">
        <v>1053</v>
      </c>
      <c r="N3701" s="1" t="s">
        <v>1062</v>
      </c>
      <c r="O3701" s="1" t="s">
        <v>1064</v>
      </c>
    </row>
    <row r="3702">
      <c r="A3702" s="1" t="s">
        <v>19415</v>
      </c>
      <c r="B3702" s="1" t="s">
        <v>6792</v>
      </c>
      <c r="C3702" s="1" t="s">
        <v>6793</v>
      </c>
      <c r="D3702" s="1" t="s">
        <v>2182</v>
      </c>
      <c r="E3702" s="1" t="s">
        <v>2183</v>
      </c>
      <c r="G3702" s="1" t="s">
        <v>8024</v>
      </c>
      <c r="H3702" s="1" t="s">
        <v>8025</v>
      </c>
      <c r="I3702" s="1" t="s">
        <v>8026</v>
      </c>
      <c r="J3702" s="1" t="s">
        <v>8027</v>
      </c>
      <c r="K3702" s="1" t="s">
        <v>34120</v>
      </c>
      <c r="L3702" s="1" t="s">
        <v>6042</v>
      </c>
      <c r="N3702" s="1" t="s">
        <v>34121</v>
      </c>
      <c r="O3702" s="1" t="s">
        <v>34122</v>
      </c>
      <c r="P3702" s="1" t="s">
        <v>8035</v>
      </c>
      <c r="Q3702" s="1" t="s">
        <v>3345</v>
      </c>
      <c r="R3702" s="1" t="s">
        <v>8038</v>
      </c>
      <c r="S3702" s="1" t="s">
        <v>8040</v>
      </c>
      <c r="U3702" s="1" t="s">
        <v>6800</v>
      </c>
      <c r="V3702" s="1" t="s">
        <v>6802</v>
      </c>
      <c r="W3702" s="1" t="s">
        <v>2187</v>
      </c>
      <c r="X3702" s="1" t="s">
        <v>2188</v>
      </c>
      <c r="Y3702" s="1" t="s">
        <v>8049</v>
      </c>
      <c r="Z3702" s="1" t="s">
        <v>8050</v>
      </c>
    </row>
    <row r="3703">
      <c r="A3703" s="1" t="s">
        <v>19422</v>
      </c>
      <c r="B3703" s="1" t="s">
        <v>34123</v>
      </c>
      <c r="C3703" s="1" t="s">
        <v>40</v>
      </c>
    </row>
    <row r="3704">
      <c r="A3704" s="1" t="s">
        <v>19432</v>
      </c>
      <c r="B3704" s="1" t="s">
        <v>346</v>
      </c>
      <c r="C3704" s="1" t="s">
        <v>347</v>
      </c>
      <c r="D3704" s="1" t="s">
        <v>1590</v>
      </c>
      <c r="E3704" s="1" t="s">
        <v>1591</v>
      </c>
      <c r="F3704" s="1" t="s">
        <v>34124</v>
      </c>
      <c r="G3704" s="1" t="s">
        <v>34125</v>
      </c>
      <c r="H3704" s="1" t="s">
        <v>34126</v>
      </c>
      <c r="I3704" s="1" t="s">
        <v>1600</v>
      </c>
      <c r="K3704" s="1" t="s">
        <v>1602</v>
      </c>
      <c r="L3704" s="1" t="s">
        <v>1591</v>
      </c>
      <c r="M3704" s="1" t="s">
        <v>361</v>
      </c>
      <c r="N3704" s="1" t="s">
        <v>362</v>
      </c>
    </row>
    <row r="3705">
      <c r="A3705" s="1" t="s">
        <v>19434</v>
      </c>
      <c r="B3705" s="1" t="s">
        <v>803</v>
      </c>
      <c r="C3705" s="1" t="s">
        <v>805</v>
      </c>
      <c r="D3705" s="1" t="s">
        <v>206</v>
      </c>
      <c r="E3705" s="1" t="s">
        <v>207</v>
      </c>
      <c r="F3705" s="1" t="s">
        <v>34127</v>
      </c>
      <c r="G3705" s="1" t="s">
        <v>34128</v>
      </c>
      <c r="H3705" s="1" t="s">
        <v>8888</v>
      </c>
      <c r="I3705" s="1" t="s">
        <v>8890</v>
      </c>
      <c r="J3705" s="1" t="s">
        <v>34129</v>
      </c>
      <c r="K3705" s="1" t="s">
        <v>34130</v>
      </c>
      <c r="L3705" s="1" t="s">
        <v>5923</v>
      </c>
      <c r="M3705" s="1" t="s">
        <v>5924</v>
      </c>
      <c r="N3705" s="2" t="s">
        <v>4075</v>
      </c>
      <c r="O3705" s="1" t="s">
        <v>4077</v>
      </c>
      <c r="P3705" s="2" t="s">
        <v>5925</v>
      </c>
      <c r="Q3705" s="1" t="s">
        <v>5927</v>
      </c>
      <c r="S3705" s="1" t="s">
        <v>8900</v>
      </c>
      <c r="T3705" s="1" t="s">
        <v>8901</v>
      </c>
      <c r="U3705" s="1" t="s">
        <v>34131</v>
      </c>
      <c r="V3705" s="1" t="s">
        <v>34132</v>
      </c>
      <c r="X3705" s="1" t="s">
        <v>817</v>
      </c>
      <c r="Y3705" s="1" t="s">
        <v>818</v>
      </c>
      <c r="Z3705" s="1" t="s">
        <v>220</v>
      </c>
      <c r="AA3705" s="1" t="s">
        <v>221</v>
      </c>
    </row>
    <row r="3706">
      <c r="A3706" s="1" t="s">
        <v>19441</v>
      </c>
      <c r="B3706" s="1" t="s">
        <v>1907</v>
      </c>
      <c r="C3706" s="1" t="s">
        <v>1909</v>
      </c>
      <c r="D3706" s="1" t="s">
        <v>1910</v>
      </c>
      <c r="E3706" s="1" t="s">
        <v>1911</v>
      </c>
      <c r="F3706" s="1" t="s">
        <v>34133</v>
      </c>
      <c r="G3706" s="1" t="s">
        <v>34134</v>
      </c>
      <c r="I3706" s="1" t="s">
        <v>1918</v>
      </c>
      <c r="J3706" s="1" t="s">
        <v>1920</v>
      </c>
      <c r="K3706" s="1" t="s">
        <v>1923</v>
      </c>
      <c r="L3706" s="1" t="s">
        <v>1924</v>
      </c>
    </row>
    <row r="3707">
      <c r="A3707" s="1" t="s">
        <v>19444</v>
      </c>
      <c r="B3707" s="1" t="s">
        <v>169</v>
      </c>
      <c r="C3707" s="1" t="s">
        <v>170</v>
      </c>
      <c r="D3707" s="1" t="s">
        <v>262</v>
      </c>
      <c r="E3707" s="1" t="s">
        <v>263</v>
      </c>
      <c r="F3707" s="1" t="s">
        <v>6792</v>
      </c>
      <c r="G3707" s="1" t="s">
        <v>6793</v>
      </c>
      <c r="H3707" s="1" t="s">
        <v>264</v>
      </c>
      <c r="I3707" s="1" t="s">
        <v>265</v>
      </c>
      <c r="J3707" s="1" t="s">
        <v>5182</v>
      </c>
      <c r="K3707" s="1" t="s">
        <v>5183</v>
      </c>
      <c r="L3707" s="1" t="s">
        <v>26994</v>
      </c>
      <c r="M3707" s="1" t="s">
        <v>26995</v>
      </c>
      <c r="N3707" s="1" t="s">
        <v>34135</v>
      </c>
      <c r="O3707" s="1" t="s">
        <v>34136</v>
      </c>
      <c r="P3707" s="1" t="s">
        <v>34137</v>
      </c>
      <c r="Q3707" s="1" t="s">
        <v>34138</v>
      </c>
      <c r="R3707" s="1" t="s">
        <v>16768</v>
      </c>
      <c r="S3707" s="1" t="s">
        <v>16770</v>
      </c>
      <c r="T3707" s="1" t="s">
        <v>26996</v>
      </c>
      <c r="U3707" s="1" t="s">
        <v>26998</v>
      </c>
      <c r="X3707" s="1" t="s">
        <v>268</v>
      </c>
      <c r="Y3707" s="1" t="s">
        <v>269</v>
      </c>
      <c r="Z3707" s="1" t="s">
        <v>26999</v>
      </c>
      <c r="AA3707" s="1" t="s">
        <v>27000</v>
      </c>
      <c r="AB3707" s="1" t="s">
        <v>16777</v>
      </c>
      <c r="AC3707" s="1" t="s">
        <v>16778</v>
      </c>
      <c r="AF3707" s="1" t="s">
        <v>183</v>
      </c>
      <c r="AG3707" s="1" t="s">
        <v>184</v>
      </c>
      <c r="AH3707" s="1" t="s">
        <v>6800</v>
      </c>
      <c r="AI3707" s="1" t="s">
        <v>6802</v>
      </c>
      <c r="AJ3707" s="1" t="s">
        <v>5215</v>
      </c>
      <c r="AK3707" s="1" t="s">
        <v>5216</v>
      </c>
    </row>
    <row r="3708">
      <c r="A3708" s="1" t="s">
        <v>19451</v>
      </c>
      <c r="B3708" s="1" t="s">
        <v>34139</v>
      </c>
      <c r="C3708" s="1" t="s">
        <v>34140</v>
      </c>
      <c r="D3708" s="1" t="s">
        <v>34141</v>
      </c>
      <c r="E3708" s="1" t="s">
        <v>34142</v>
      </c>
      <c r="F3708" s="1" t="s">
        <v>34143</v>
      </c>
      <c r="G3708" s="1" t="s">
        <v>34144</v>
      </c>
      <c r="H3708" s="1" t="s">
        <v>34145</v>
      </c>
      <c r="I3708" s="1" t="s">
        <v>34146</v>
      </c>
      <c r="J3708" s="1" t="s">
        <v>34147</v>
      </c>
      <c r="K3708" s="1" t="s">
        <v>34148</v>
      </c>
      <c r="L3708" s="2" t="s">
        <v>4247</v>
      </c>
      <c r="M3708" s="1" t="s">
        <v>381</v>
      </c>
      <c r="O3708" s="1" t="s">
        <v>34149</v>
      </c>
      <c r="P3708" s="1" t="s">
        <v>34150</v>
      </c>
      <c r="Q3708" s="1" t="s">
        <v>34151</v>
      </c>
      <c r="R3708" s="1" t="s">
        <v>34152</v>
      </c>
      <c r="S3708" s="1" t="s">
        <v>1819</v>
      </c>
      <c r="T3708" s="1" t="s">
        <v>1820</v>
      </c>
      <c r="U3708" s="1" t="s">
        <v>34153</v>
      </c>
      <c r="V3708" s="1" t="s">
        <v>34154</v>
      </c>
      <c r="W3708" s="1" t="s">
        <v>34155</v>
      </c>
      <c r="X3708" s="1" t="s">
        <v>34156</v>
      </c>
    </row>
    <row r="3709">
      <c r="A3709" s="1" t="s">
        <v>19458</v>
      </c>
      <c r="B3709" s="1" t="s">
        <v>34157</v>
      </c>
      <c r="C3709" s="1" t="s">
        <v>34158</v>
      </c>
      <c r="D3709" s="1" t="s">
        <v>34159</v>
      </c>
      <c r="E3709" s="1" t="s">
        <v>34160</v>
      </c>
      <c r="F3709" s="1" t="s">
        <v>34161</v>
      </c>
      <c r="G3709" s="1" t="s">
        <v>34162</v>
      </c>
    </row>
    <row r="3710">
      <c r="A3710" s="1" t="s">
        <v>19471</v>
      </c>
      <c r="B3710" s="1" t="s">
        <v>169</v>
      </c>
      <c r="C3710" s="1" t="s">
        <v>170</v>
      </c>
      <c r="D3710" s="1" t="s">
        <v>1430</v>
      </c>
      <c r="E3710" s="1" t="s">
        <v>1432</v>
      </c>
      <c r="F3710" s="1" t="s">
        <v>1434</v>
      </c>
      <c r="G3710" s="1" t="s">
        <v>1436</v>
      </c>
      <c r="H3710" s="1" t="s">
        <v>10096</v>
      </c>
      <c r="I3710" s="1" t="s">
        <v>10098</v>
      </c>
      <c r="J3710" s="1" t="s">
        <v>5419</v>
      </c>
      <c r="K3710" s="1" t="s">
        <v>5421</v>
      </c>
      <c r="L3710" s="1" t="s">
        <v>10094</v>
      </c>
      <c r="M3710" s="1" t="s">
        <v>10095</v>
      </c>
      <c r="N3710" s="1" t="s">
        <v>21305</v>
      </c>
      <c r="O3710" s="1" t="s">
        <v>21308</v>
      </c>
      <c r="Q3710" s="1" t="s">
        <v>1450</v>
      </c>
      <c r="R3710" s="1" t="s">
        <v>1451</v>
      </c>
      <c r="S3710" s="1" t="s">
        <v>10107</v>
      </c>
      <c r="T3710" s="1" t="s">
        <v>10108</v>
      </c>
      <c r="U3710" s="1" t="s">
        <v>10106</v>
      </c>
      <c r="V3710" s="1" t="s">
        <v>10095</v>
      </c>
      <c r="W3710" s="1" t="s">
        <v>10109</v>
      </c>
      <c r="X3710" s="1" t="s">
        <v>5421</v>
      </c>
      <c r="AB3710" s="1" t="s">
        <v>183</v>
      </c>
      <c r="AC3710" s="1" t="s">
        <v>184</v>
      </c>
      <c r="AD3710" s="1" t="s">
        <v>18685</v>
      </c>
      <c r="AE3710" s="1" t="s">
        <v>18686</v>
      </c>
      <c r="AF3710" s="1" t="s">
        <v>5426</v>
      </c>
      <c r="AG3710" s="1" t="s">
        <v>5428</v>
      </c>
    </row>
    <row r="3711">
      <c r="A3711" s="1" t="s">
        <v>19474</v>
      </c>
      <c r="B3711" s="1" t="s">
        <v>169</v>
      </c>
      <c r="C3711" s="1" t="s">
        <v>170</v>
      </c>
      <c r="D3711" s="1" t="s">
        <v>262</v>
      </c>
      <c r="E3711" s="1" t="s">
        <v>263</v>
      </c>
      <c r="G3711" s="1" t="s">
        <v>34163</v>
      </c>
      <c r="H3711" s="1" t="s">
        <v>34164</v>
      </c>
      <c r="I3711" s="1" t="s">
        <v>34165</v>
      </c>
      <c r="J3711" s="1" t="s">
        <v>34166</v>
      </c>
      <c r="K3711" s="1" t="s">
        <v>34167</v>
      </c>
      <c r="L3711" s="1" t="s">
        <v>34168</v>
      </c>
      <c r="N3711" s="1" t="s">
        <v>34169</v>
      </c>
      <c r="O3711" s="1" t="s">
        <v>34170</v>
      </c>
      <c r="P3711" s="1" t="s">
        <v>32613</v>
      </c>
      <c r="Q3711" s="1" t="s">
        <v>32615</v>
      </c>
      <c r="R3711" s="1" t="s">
        <v>34171</v>
      </c>
      <c r="S3711" s="1" t="s">
        <v>34172</v>
      </c>
      <c r="T3711" s="1" t="s">
        <v>34173</v>
      </c>
      <c r="U3711" s="1" t="s">
        <v>34174</v>
      </c>
      <c r="W3711" s="1" t="s">
        <v>34175</v>
      </c>
      <c r="X3711" s="1" t="s">
        <v>34176</v>
      </c>
      <c r="Y3711" s="1" t="s">
        <v>34177</v>
      </c>
      <c r="Z3711" s="1" t="s">
        <v>34178</v>
      </c>
      <c r="AA3711" s="1" t="s">
        <v>34179</v>
      </c>
      <c r="AB3711" s="1" t="s">
        <v>34180</v>
      </c>
      <c r="AC3711" s="1" t="s">
        <v>34181</v>
      </c>
      <c r="AD3711" s="1" t="s">
        <v>34182</v>
      </c>
      <c r="AE3711" s="1" t="s">
        <v>34183</v>
      </c>
      <c r="AF3711" s="1" t="s">
        <v>34184</v>
      </c>
      <c r="AG3711" s="1" t="s">
        <v>34185</v>
      </c>
      <c r="AH3711" s="1" t="s">
        <v>34186</v>
      </c>
      <c r="AI3711" s="1" t="s">
        <v>32624</v>
      </c>
      <c r="AJ3711" s="1" t="s">
        <v>32625</v>
      </c>
      <c r="AK3711" s="1" t="s">
        <v>34187</v>
      </c>
      <c r="AL3711" s="1" t="s">
        <v>34188</v>
      </c>
      <c r="AM3711" s="1" t="s">
        <v>34189</v>
      </c>
      <c r="AN3711" s="1" t="s">
        <v>34190</v>
      </c>
      <c r="AP3711" s="1" t="s">
        <v>183</v>
      </c>
      <c r="AQ3711" s="1" t="s">
        <v>184</v>
      </c>
    </row>
    <row r="3712">
      <c r="A3712" s="1" t="s">
        <v>19493</v>
      </c>
      <c r="B3712" s="1" t="s">
        <v>3526</v>
      </c>
      <c r="C3712" s="1" t="s">
        <v>3527</v>
      </c>
      <c r="D3712" s="1" t="s">
        <v>25829</v>
      </c>
      <c r="E3712" s="1" t="s">
        <v>25830</v>
      </c>
      <c r="F3712" s="1" t="s">
        <v>34191</v>
      </c>
      <c r="G3712" s="1" t="s">
        <v>34192</v>
      </c>
      <c r="J3712" s="1" t="s">
        <v>3547</v>
      </c>
      <c r="K3712" s="1" t="s">
        <v>3527</v>
      </c>
    </row>
    <row r="3713">
      <c r="A3713" s="1" t="s">
        <v>19497</v>
      </c>
      <c r="B3713" s="1" t="s">
        <v>34193</v>
      </c>
      <c r="C3713" s="1" t="s">
        <v>189</v>
      </c>
    </row>
    <row r="3714">
      <c r="A3714" s="1" t="s">
        <v>19500</v>
      </c>
      <c r="B3714" s="1" t="s">
        <v>26576</v>
      </c>
      <c r="C3714" s="1" t="s">
        <v>26577</v>
      </c>
    </row>
    <row r="3715">
      <c r="A3715" s="1" t="s">
        <v>19508</v>
      </c>
      <c r="B3715" s="1" t="s">
        <v>4733</v>
      </c>
      <c r="C3715" s="1" t="s">
        <v>4735</v>
      </c>
      <c r="D3715" s="1" t="s">
        <v>34194</v>
      </c>
      <c r="E3715" s="1" t="s">
        <v>34195</v>
      </c>
      <c r="F3715" s="1" t="s">
        <v>34196</v>
      </c>
      <c r="G3715" s="1" t="s">
        <v>4189</v>
      </c>
      <c r="H3715" s="1" t="s">
        <v>4190</v>
      </c>
      <c r="I3715" s="1" t="s">
        <v>4191</v>
      </c>
      <c r="J3715" s="2" t="s">
        <v>14712</v>
      </c>
      <c r="K3715" s="1" t="s">
        <v>4195</v>
      </c>
      <c r="L3715" s="2" t="s">
        <v>15559</v>
      </c>
      <c r="M3715" s="1" t="s">
        <v>4194</v>
      </c>
      <c r="O3715" s="1" t="s">
        <v>34197</v>
      </c>
      <c r="P3715" s="1" t="s">
        <v>34198</v>
      </c>
      <c r="Q3715" s="1" t="s">
        <v>4754</v>
      </c>
      <c r="R3715" s="1" t="s">
        <v>4755</v>
      </c>
    </row>
    <row r="3716">
      <c r="A3716" s="1" t="s">
        <v>19523</v>
      </c>
      <c r="B3716" s="1" t="s">
        <v>34199</v>
      </c>
      <c r="C3716" s="1" t="s">
        <v>189</v>
      </c>
      <c r="D3716" s="1" t="s">
        <v>12363</v>
      </c>
      <c r="E3716" s="1" t="s">
        <v>12365</v>
      </c>
    </row>
    <row r="3717">
      <c r="A3717" s="1" t="s">
        <v>19529</v>
      </c>
      <c r="B3717" s="1" t="s">
        <v>1414</v>
      </c>
      <c r="C3717" s="1" t="s">
        <v>1415</v>
      </c>
      <c r="D3717" s="1" t="s">
        <v>3366</v>
      </c>
      <c r="E3717" s="1" t="s">
        <v>3368</v>
      </c>
      <c r="F3717" s="1" t="s">
        <v>10205</v>
      </c>
      <c r="G3717" s="1" t="s">
        <v>10206</v>
      </c>
      <c r="H3717" s="1" t="s">
        <v>10211</v>
      </c>
      <c r="I3717" s="1" t="s">
        <v>10212</v>
      </c>
      <c r="J3717" s="1" t="s">
        <v>34200</v>
      </c>
      <c r="K3717" s="1" t="s">
        <v>34201</v>
      </c>
      <c r="L3717" s="1" t="s">
        <v>34202</v>
      </c>
      <c r="M3717" s="1" t="s">
        <v>34203</v>
      </c>
      <c r="O3717" s="1" t="s">
        <v>3125</v>
      </c>
      <c r="P3717" s="1" t="s">
        <v>1422</v>
      </c>
      <c r="Q3717" s="1" t="s">
        <v>10217</v>
      </c>
      <c r="R3717" s="1" t="s">
        <v>10212</v>
      </c>
      <c r="S3717" s="1" t="s">
        <v>10221</v>
      </c>
      <c r="T3717" s="1" t="s">
        <v>10206</v>
      </c>
      <c r="U3717" s="1" t="s">
        <v>34204</v>
      </c>
      <c r="V3717" s="1" t="s">
        <v>34205</v>
      </c>
      <c r="W3717" s="1" t="s">
        <v>34206</v>
      </c>
      <c r="X3717" s="1" t="s">
        <v>34207</v>
      </c>
      <c r="Y3717" s="1" t="s">
        <v>1424</v>
      </c>
      <c r="Z3717" s="1" t="s">
        <v>1426</v>
      </c>
      <c r="AB3717" s="1" t="s">
        <v>3373</v>
      </c>
      <c r="AC3717" s="1" t="s">
        <v>3374</v>
      </c>
    </row>
    <row r="3718">
      <c r="A3718" s="1" t="s">
        <v>19543</v>
      </c>
      <c r="B3718" s="1" t="s">
        <v>9082</v>
      </c>
      <c r="C3718" s="1" t="s">
        <v>9083</v>
      </c>
      <c r="D3718" s="1" t="s">
        <v>25520</v>
      </c>
      <c r="E3718" s="1" t="s">
        <v>25521</v>
      </c>
      <c r="F3718" s="1" t="s">
        <v>25528</v>
      </c>
      <c r="G3718" s="1" t="s">
        <v>25529</v>
      </c>
      <c r="H3718" s="1" t="s">
        <v>6816</v>
      </c>
      <c r="I3718" s="1" t="s">
        <v>6818</v>
      </c>
      <c r="J3718" s="1" t="s">
        <v>25522</v>
      </c>
      <c r="K3718" s="1" t="s">
        <v>25524</v>
      </c>
      <c r="L3718" s="1" t="s">
        <v>25525</v>
      </c>
      <c r="M3718" s="1" t="s">
        <v>25527</v>
      </c>
      <c r="N3718" s="1" t="s">
        <v>34210</v>
      </c>
      <c r="O3718" s="1" t="s">
        <v>34211</v>
      </c>
      <c r="Q3718" s="1" t="s">
        <v>9091</v>
      </c>
      <c r="R3718" s="1" t="s">
        <v>9092</v>
      </c>
      <c r="S3718" s="1" t="s">
        <v>25539</v>
      </c>
      <c r="T3718" s="1" t="s">
        <v>25541</v>
      </c>
      <c r="U3718" s="1" t="s">
        <v>25537</v>
      </c>
      <c r="V3718" s="1" t="s">
        <v>25527</v>
      </c>
      <c r="W3718" s="1" t="s">
        <v>25534</v>
      </c>
      <c r="X3718" s="1" t="s">
        <v>25521</v>
      </c>
      <c r="Y3718" s="1" t="s">
        <v>25535</v>
      </c>
      <c r="Z3718" s="1" t="s">
        <v>25536</v>
      </c>
      <c r="AA3718" s="1" t="s">
        <v>25545</v>
      </c>
      <c r="AB3718" s="1" t="s">
        <v>25546</v>
      </c>
      <c r="AC3718" s="1" t="s">
        <v>7793</v>
      </c>
      <c r="AD3718" s="1" t="s">
        <v>7795</v>
      </c>
      <c r="AE3718" s="1" t="s">
        <v>6825</v>
      </c>
      <c r="AF3718" s="1" t="s">
        <v>6826</v>
      </c>
      <c r="AG3718" s="1" t="s">
        <v>25547</v>
      </c>
      <c r="AH3718" s="1" t="s">
        <v>25548</v>
      </c>
      <c r="AI3718" s="1" t="s">
        <v>25549</v>
      </c>
      <c r="AJ3718" s="1" t="s">
        <v>25550</v>
      </c>
    </row>
    <row r="3719">
      <c r="A3719" s="1" t="s">
        <v>19734</v>
      </c>
      <c r="B3719" s="1" t="s">
        <v>34214</v>
      </c>
      <c r="C3719" s="1" t="s">
        <v>34215</v>
      </c>
    </row>
    <row r="3720">
      <c r="A3720" s="1" t="s">
        <v>19551</v>
      </c>
      <c r="B3720" s="1" t="s">
        <v>169</v>
      </c>
      <c r="C3720" s="1" t="s">
        <v>170</v>
      </c>
      <c r="D3720" s="1" t="s">
        <v>262</v>
      </c>
      <c r="E3720" s="1" t="s">
        <v>263</v>
      </c>
      <c r="F3720" s="1" t="s">
        <v>6665</v>
      </c>
      <c r="G3720" s="1" t="s">
        <v>6666</v>
      </c>
      <c r="H3720" s="1" t="s">
        <v>11324</v>
      </c>
      <c r="I3720" s="1" t="s">
        <v>11325</v>
      </c>
      <c r="J3720" s="1" t="s">
        <v>34217</v>
      </c>
      <c r="K3720" s="1" t="s">
        <v>8623</v>
      </c>
      <c r="L3720" s="1" t="s">
        <v>6670</v>
      </c>
      <c r="M3720" s="1" t="s">
        <v>6669</v>
      </c>
      <c r="N3720" s="1" t="s">
        <v>11333</v>
      </c>
      <c r="O3720" s="1" t="s">
        <v>11325</v>
      </c>
      <c r="P3720" s="1" t="s">
        <v>3565</v>
      </c>
      <c r="Q3720" s="1" t="s">
        <v>3567</v>
      </c>
      <c r="S3720" s="1" t="s">
        <v>183</v>
      </c>
      <c r="T3720" s="1" t="s">
        <v>184</v>
      </c>
    </row>
    <row r="3721">
      <c r="A3721" s="1" t="s">
        <v>19561</v>
      </c>
      <c r="B3721" s="1" t="s">
        <v>949</v>
      </c>
      <c r="C3721" s="1" t="s">
        <v>951</v>
      </c>
      <c r="D3721" s="1" t="s">
        <v>791</v>
      </c>
      <c r="E3721" s="1" t="s">
        <v>794</v>
      </c>
      <c r="F3721" s="1" t="s">
        <v>34219</v>
      </c>
      <c r="G3721" s="1" t="s">
        <v>7742</v>
      </c>
      <c r="H3721" s="1" t="s">
        <v>953</v>
      </c>
      <c r="I3721" s="1" t="s">
        <v>955</v>
      </c>
      <c r="J3721" s="1" t="s">
        <v>799</v>
      </c>
      <c r="K3721" s="1" t="s">
        <v>800</v>
      </c>
      <c r="M3721" s="1" t="s">
        <v>804</v>
      </c>
      <c r="N3721" s="1" t="s">
        <v>806</v>
      </c>
    </row>
    <row r="3722">
      <c r="A3722" s="1" t="s">
        <v>19575</v>
      </c>
      <c r="B3722" s="1" t="s">
        <v>34221</v>
      </c>
      <c r="C3722" s="1" t="s">
        <v>34222</v>
      </c>
      <c r="D3722" s="1" t="s">
        <v>34223</v>
      </c>
      <c r="E3722" s="1" t="s">
        <v>40</v>
      </c>
      <c r="F3722" s="1" t="s">
        <v>34224</v>
      </c>
      <c r="G3722" s="1" t="s">
        <v>34225</v>
      </c>
    </row>
    <row r="3723">
      <c r="A3723" s="1" t="s">
        <v>19600</v>
      </c>
      <c r="B3723" s="1" t="s">
        <v>34228</v>
      </c>
      <c r="C3723" s="1" t="s">
        <v>34229</v>
      </c>
      <c r="D3723" s="1" t="s">
        <v>34230</v>
      </c>
      <c r="E3723" s="1" t="s">
        <v>34231</v>
      </c>
      <c r="F3723" s="1" t="s">
        <v>34232</v>
      </c>
      <c r="G3723" s="1" t="s">
        <v>34231</v>
      </c>
    </row>
    <row r="3724">
      <c r="A3724" s="1" t="s">
        <v>19615</v>
      </c>
      <c r="B3724" s="1" t="s">
        <v>13026</v>
      </c>
      <c r="C3724" s="1" t="s">
        <v>13027</v>
      </c>
      <c r="E3724" s="1" t="s">
        <v>3565</v>
      </c>
      <c r="F3724" s="1" t="s">
        <v>3567</v>
      </c>
    </row>
    <row r="3725">
      <c r="A3725" s="1" t="s">
        <v>19643</v>
      </c>
      <c r="B3725" s="1" t="s">
        <v>34234</v>
      </c>
      <c r="C3725" s="1" t="s">
        <v>34235</v>
      </c>
      <c r="D3725" s="1" t="s">
        <v>34236</v>
      </c>
      <c r="E3725" s="1" t="s">
        <v>34237</v>
      </c>
      <c r="F3725" s="1" t="s">
        <v>22324</v>
      </c>
      <c r="G3725" s="1" t="s">
        <v>7116</v>
      </c>
      <c r="I3725" s="1" t="s">
        <v>34238</v>
      </c>
      <c r="J3725" s="1" t="s">
        <v>34239</v>
      </c>
      <c r="K3725" s="1" t="s">
        <v>34240</v>
      </c>
      <c r="L3725" s="1" t="s">
        <v>34241</v>
      </c>
    </row>
    <row r="3726">
      <c r="A3726" s="1" t="s">
        <v>19657</v>
      </c>
      <c r="B3726" s="1" t="s">
        <v>239</v>
      </c>
      <c r="C3726" s="1" t="s">
        <v>240</v>
      </c>
      <c r="D3726" s="1" t="s">
        <v>507</v>
      </c>
      <c r="E3726" s="1" t="s">
        <v>509</v>
      </c>
      <c r="F3726" s="1" t="s">
        <v>27888</v>
      </c>
      <c r="G3726" s="1" t="s">
        <v>27889</v>
      </c>
      <c r="H3726" s="1" t="s">
        <v>34243</v>
      </c>
      <c r="I3726" s="1" t="s">
        <v>1460</v>
      </c>
      <c r="K3726" s="1" t="s">
        <v>27894</v>
      </c>
      <c r="L3726" s="1" t="s">
        <v>27895</v>
      </c>
      <c r="N3726" s="1" t="s">
        <v>259</v>
      </c>
      <c r="O3726" s="1" t="s">
        <v>260</v>
      </c>
    </row>
    <row r="3727">
      <c r="A3727" s="1" t="s">
        <v>19675</v>
      </c>
      <c r="B3727" s="1" t="s">
        <v>5588</v>
      </c>
      <c r="C3727" s="1" t="s">
        <v>5592</v>
      </c>
      <c r="D3727" s="1" t="s">
        <v>34246</v>
      </c>
      <c r="E3727" s="1" t="s">
        <v>34247</v>
      </c>
      <c r="G3727" s="1" t="s">
        <v>5597</v>
      </c>
      <c r="H3727" s="1" t="s">
        <v>5598</v>
      </c>
    </row>
    <row r="3728">
      <c r="A3728" s="1" t="s">
        <v>19678</v>
      </c>
      <c r="B3728" s="1" t="s">
        <v>984</v>
      </c>
      <c r="C3728" s="1" t="s">
        <v>986</v>
      </c>
      <c r="D3728" s="1" t="s">
        <v>21152</v>
      </c>
      <c r="E3728" s="1" t="s">
        <v>21154</v>
      </c>
      <c r="F3728" s="1" t="s">
        <v>34251</v>
      </c>
      <c r="G3728" s="1" t="s">
        <v>21157</v>
      </c>
      <c r="I3728" s="1" t="s">
        <v>21158</v>
      </c>
      <c r="J3728" s="1" t="s">
        <v>21159</v>
      </c>
      <c r="K3728" s="1" t="s">
        <v>994</v>
      </c>
      <c r="L3728" s="1" t="s">
        <v>996</v>
      </c>
    </row>
    <row r="3729">
      <c r="A3729" s="1" t="s">
        <v>34252</v>
      </c>
      <c r="B3729" s="1" t="s">
        <v>803</v>
      </c>
      <c r="C3729" s="1" t="s">
        <v>805</v>
      </c>
      <c r="D3729" s="1" t="s">
        <v>807</v>
      </c>
      <c r="E3729" s="1" t="s">
        <v>808</v>
      </c>
      <c r="F3729" s="1" t="s">
        <v>34253</v>
      </c>
      <c r="G3729" s="1" t="s">
        <v>7373</v>
      </c>
      <c r="I3729" s="1" t="s">
        <v>812</v>
      </c>
      <c r="J3729" s="1" t="s">
        <v>808</v>
      </c>
      <c r="L3729" s="1" t="s">
        <v>817</v>
      </c>
      <c r="M3729" s="1" t="s">
        <v>818</v>
      </c>
    </row>
    <row r="3730">
      <c r="A3730" s="1" t="s">
        <v>19695</v>
      </c>
      <c r="B3730" s="1" t="s">
        <v>6559</v>
      </c>
      <c r="C3730" s="1" t="s">
        <v>6560</v>
      </c>
      <c r="D3730" s="1" t="s">
        <v>10130</v>
      </c>
      <c r="E3730" s="1" t="s">
        <v>10131</v>
      </c>
      <c r="F3730" s="1" t="s">
        <v>6556</v>
      </c>
      <c r="G3730" s="1" t="s">
        <v>6558</v>
      </c>
      <c r="H3730" s="1" t="s">
        <v>34256</v>
      </c>
      <c r="I3730" s="1" t="s">
        <v>6562</v>
      </c>
      <c r="J3730" s="1" t="s">
        <v>10137</v>
      </c>
      <c r="K3730" s="1" t="s">
        <v>10138</v>
      </c>
      <c r="M3730" s="1" t="s">
        <v>6563</v>
      </c>
      <c r="N3730" s="1" t="s">
        <v>6564</v>
      </c>
    </row>
    <row r="3731">
      <c r="A3731" s="1" t="s">
        <v>34257</v>
      </c>
      <c r="B3731" s="1" t="s">
        <v>206</v>
      </c>
      <c r="C3731" s="1" t="s">
        <v>207</v>
      </c>
      <c r="D3731" s="1" t="s">
        <v>895</v>
      </c>
      <c r="E3731" s="1" t="s">
        <v>897</v>
      </c>
      <c r="F3731" s="1" t="s">
        <v>34258</v>
      </c>
      <c r="G3731" s="1" t="s">
        <v>34259</v>
      </c>
      <c r="J3731" s="1" t="s">
        <v>904</v>
      </c>
      <c r="K3731" s="1" t="s">
        <v>905</v>
      </c>
      <c r="L3731" s="1" t="s">
        <v>220</v>
      </c>
      <c r="M3731" s="1" t="s">
        <v>221</v>
      </c>
      <c r="N3731" s="1" t="s">
        <v>914</v>
      </c>
      <c r="O3731" s="1" t="s">
        <v>916</v>
      </c>
    </row>
    <row r="3732">
      <c r="A3732" s="1" t="s">
        <v>19724</v>
      </c>
      <c r="B3732" s="1" t="s">
        <v>6239</v>
      </c>
      <c r="C3732" s="1" t="s">
        <v>6240</v>
      </c>
      <c r="D3732" s="1" t="s">
        <v>34260</v>
      </c>
      <c r="E3732" s="1" t="s">
        <v>24575</v>
      </c>
      <c r="F3732" s="1" t="s">
        <v>6247</v>
      </c>
      <c r="G3732" s="1" t="s">
        <v>6248</v>
      </c>
      <c r="H3732" s="1" t="s">
        <v>6251</v>
      </c>
      <c r="I3732" s="1" t="s">
        <v>6252</v>
      </c>
    </row>
    <row r="3733">
      <c r="A3733" s="1" t="s">
        <v>19730</v>
      </c>
      <c r="B3733" s="1" t="s">
        <v>33226</v>
      </c>
      <c r="C3733" s="1" t="s">
        <v>33227</v>
      </c>
      <c r="D3733" s="1" t="s">
        <v>34261</v>
      </c>
      <c r="E3733" s="1" t="s">
        <v>34262</v>
      </c>
      <c r="G3733" s="1" t="s">
        <v>33231</v>
      </c>
      <c r="H3733" s="1" t="s">
        <v>33233</v>
      </c>
    </row>
    <row r="3734">
      <c r="A3734" s="1" t="s">
        <v>19736</v>
      </c>
      <c r="B3734" s="1" t="s">
        <v>1068</v>
      </c>
      <c r="C3734" s="1" t="s">
        <v>1069</v>
      </c>
      <c r="D3734" s="1" t="s">
        <v>273</v>
      </c>
      <c r="E3734" s="1" t="s">
        <v>274</v>
      </c>
      <c r="F3734" s="1" t="s">
        <v>31916</v>
      </c>
      <c r="G3734" s="1" t="s">
        <v>31917</v>
      </c>
      <c r="H3734" s="1" t="s">
        <v>898</v>
      </c>
      <c r="I3734" s="1" t="s">
        <v>900</v>
      </c>
      <c r="J3734" s="1" t="s">
        <v>2682</v>
      </c>
      <c r="K3734" s="1" t="s">
        <v>2684</v>
      </c>
      <c r="M3734" s="1" t="s">
        <v>300</v>
      </c>
      <c r="N3734" s="1" t="s">
        <v>301</v>
      </c>
    </row>
    <row r="3735">
      <c r="A3735" s="1" t="s">
        <v>19742</v>
      </c>
      <c r="B3735" s="1" t="s">
        <v>346</v>
      </c>
      <c r="C3735" s="1" t="s">
        <v>347</v>
      </c>
      <c r="D3735" s="1" t="s">
        <v>34263</v>
      </c>
      <c r="E3735" s="1" t="s">
        <v>34264</v>
      </c>
      <c r="G3735" s="1" t="s">
        <v>361</v>
      </c>
      <c r="H3735" s="1" t="s">
        <v>362</v>
      </c>
    </row>
    <row r="3736">
      <c r="A3736" s="1" t="s">
        <v>19755</v>
      </c>
      <c r="B3736" s="1" t="s">
        <v>1174</v>
      </c>
      <c r="C3736" s="1" t="s">
        <v>1176</v>
      </c>
      <c r="D3736" s="1" t="s">
        <v>779</v>
      </c>
      <c r="E3736" s="1" t="s">
        <v>780</v>
      </c>
      <c r="F3736" s="1" t="s">
        <v>4166</v>
      </c>
      <c r="G3736" s="1" t="s">
        <v>843</v>
      </c>
      <c r="H3736" s="1" t="s">
        <v>1178</v>
      </c>
      <c r="I3736" s="1" t="s">
        <v>1180</v>
      </c>
      <c r="J3736" s="1" t="s">
        <v>786</v>
      </c>
      <c r="K3736" s="1" t="s">
        <v>787</v>
      </c>
      <c r="L3736" s="1" t="s">
        <v>788</v>
      </c>
      <c r="M3736" s="1" t="s">
        <v>789</v>
      </c>
    </row>
    <row r="3737">
      <c r="A3737" s="1" t="s">
        <v>19784</v>
      </c>
      <c r="B3737" s="1" t="s">
        <v>6559</v>
      </c>
      <c r="C3737" s="1" t="s">
        <v>6560</v>
      </c>
      <c r="D3737" s="1" t="s">
        <v>10130</v>
      </c>
      <c r="E3737" s="1" t="s">
        <v>10131</v>
      </c>
      <c r="F3737" s="1" t="s">
        <v>6556</v>
      </c>
      <c r="G3737" s="1" t="s">
        <v>6558</v>
      </c>
      <c r="H3737" s="1" t="s">
        <v>3288</v>
      </c>
      <c r="I3737" s="1" t="s">
        <v>3291</v>
      </c>
      <c r="J3737" s="1" t="s">
        <v>34265</v>
      </c>
      <c r="K3737" s="1" t="s">
        <v>34266</v>
      </c>
      <c r="L3737" s="1" t="s">
        <v>10137</v>
      </c>
      <c r="M3737" s="1" t="s">
        <v>10138</v>
      </c>
      <c r="N3737" s="1" t="s">
        <v>3840</v>
      </c>
      <c r="O3737" s="1" t="s">
        <v>3841</v>
      </c>
      <c r="P3737" s="1" t="s">
        <v>1380</v>
      </c>
      <c r="Q3737" s="1" t="s">
        <v>1382</v>
      </c>
      <c r="T3737" s="1" t="s">
        <v>3145</v>
      </c>
      <c r="U3737" s="1" t="s">
        <v>3146</v>
      </c>
      <c r="V3737" s="1" t="s">
        <v>6563</v>
      </c>
      <c r="W3737" s="1" t="s">
        <v>6564</v>
      </c>
    </row>
    <row r="3738">
      <c r="A3738" s="1" t="s">
        <v>19800</v>
      </c>
      <c r="B3738" s="1" t="s">
        <v>34267</v>
      </c>
      <c r="C3738" s="1" t="s">
        <v>34268</v>
      </c>
      <c r="D3738" s="1" t="s">
        <v>59</v>
      </c>
      <c r="E3738" s="1" t="s">
        <v>60</v>
      </c>
      <c r="F3738" s="1" t="s">
        <v>34269</v>
      </c>
      <c r="G3738" s="1" t="s">
        <v>34270</v>
      </c>
      <c r="I3738" s="1" t="s">
        <v>34271</v>
      </c>
      <c r="J3738" s="1" t="s">
        <v>34272</v>
      </c>
      <c r="K3738" s="1" t="s">
        <v>76</v>
      </c>
      <c r="L3738" s="1" t="s">
        <v>77</v>
      </c>
      <c r="M3738" s="1" t="s">
        <v>34273</v>
      </c>
      <c r="N3738" s="1" t="s">
        <v>34274</v>
      </c>
    </row>
    <row r="3739">
      <c r="A3739" s="1" t="s">
        <v>19806</v>
      </c>
      <c r="B3739" s="1" t="s">
        <v>27411</v>
      </c>
      <c r="C3739" s="1" t="s">
        <v>27412</v>
      </c>
      <c r="D3739" s="1" t="s">
        <v>27413</v>
      </c>
      <c r="E3739" s="1" t="s">
        <v>27415</v>
      </c>
      <c r="G3739" s="1" t="s">
        <v>27416</v>
      </c>
      <c r="H3739" s="1" t="s">
        <v>27415</v>
      </c>
    </row>
    <row r="3740">
      <c r="A3740" s="1" t="s">
        <v>19810</v>
      </c>
      <c r="B3740" s="1" t="s">
        <v>273</v>
      </c>
      <c r="C3740" s="1" t="s">
        <v>274</v>
      </c>
      <c r="D3740" s="1" t="s">
        <v>24285</v>
      </c>
      <c r="E3740" s="1" t="s">
        <v>24286</v>
      </c>
      <c r="F3740" s="1" t="s">
        <v>34275</v>
      </c>
      <c r="G3740" s="1" t="s">
        <v>22892</v>
      </c>
      <c r="H3740" s="1" t="s">
        <v>24288</v>
      </c>
      <c r="I3740" s="1" t="s">
        <v>24286</v>
      </c>
      <c r="J3740" s="1" t="s">
        <v>300</v>
      </c>
      <c r="K3740" s="1" t="s">
        <v>301</v>
      </c>
    </row>
    <row r="3741">
      <c r="A3741" s="1" t="s">
        <v>19819</v>
      </c>
      <c r="B3741" s="1" t="s">
        <v>1244</v>
      </c>
      <c r="C3741" s="1" t="s">
        <v>1246</v>
      </c>
      <c r="D3741" s="1" t="s">
        <v>12964</v>
      </c>
      <c r="E3741" s="1" t="s">
        <v>12965</v>
      </c>
      <c r="F3741" s="1" t="s">
        <v>15042</v>
      </c>
      <c r="G3741" s="1" t="s">
        <v>15043</v>
      </c>
      <c r="H3741" s="1" t="s">
        <v>34276</v>
      </c>
      <c r="I3741" s="1" t="s">
        <v>1250</v>
      </c>
      <c r="L3741" s="1" t="s">
        <v>14426</v>
      </c>
      <c r="M3741" s="1" t="s">
        <v>14428</v>
      </c>
      <c r="N3741" s="1" t="s">
        <v>1261</v>
      </c>
      <c r="O3741" s="1" t="s">
        <v>1263</v>
      </c>
    </row>
    <row r="3742">
      <c r="A3742" s="1" t="s">
        <v>19822</v>
      </c>
      <c r="B3742" s="1" t="s">
        <v>34277</v>
      </c>
      <c r="C3742" s="1" t="s">
        <v>34278</v>
      </c>
      <c r="D3742" s="1" t="s">
        <v>34279</v>
      </c>
      <c r="E3742" s="1" t="s">
        <v>34280</v>
      </c>
      <c r="F3742" s="1" t="s">
        <v>34281</v>
      </c>
      <c r="G3742" s="1" t="s">
        <v>34282</v>
      </c>
    </row>
    <row r="3743">
      <c r="A3743" s="1" t="s">
        <v>19830</v>
      </c>
      <c r="B3743" s="1" t="s">
        <v>12232</v>
      </c>
      <c r="C3743" s="1" t="s">
        <v>12234</v>
      </c>
      <c r="D3743" s="1" t="s">
        <v>34283</v>
      </c>
      <c r="E3743" s="1" t="s">
        <v>34284</v>
      </c>
      <c r="G3743" s="1" t="s">
        <v>12242</v>
      </c>
      <c r="H3743" s="1" t="s">
        <v>12243</v>
      </c>
      <c r="J3743" s="1" t="s">
        <v>9095</v>
      </c>
      <c r="K3743" s="1" t="s">
        <v>9096</v>
      </c>
    </row>
    <row r="3744">
      <c r="A3744" s="1" t="s">
        <v>19841</v>
      </c>
      <c r="B3744" s="1" t="s">
        <v>7490</v>
      </c>
      <c r="C3744" s="1" t="s">
        <v>7491</v>
      </c>
      <c r="D3744" s="1" t="s">
        <v>7492</v>
      </c>
      <c r="E3744" s="1" t="s">
        <v>7494</v>
      </c>
      <c r="F3744" s="1" t="s">
        <v>34285</v>
      </c>
      <c r="G3744" s="1" t="s">
        <v>34286</v>
      </c>
      <c r="I3744" s="1" t="s">
        <v>7501</v>
      </c>
      <c r="J3744" s="1" t="s">
        <v>7503</v>
      </c>
      <c r="K3744" s="1" t="s">
        <v>7508</v>
      </c>
      <c r="L3744" s="1" t="s">
        <v>7509</v>
      </c>
      <c r="N3744" s="1" t="s">
        <v>7510</v>
      </c>
      <c r="O3744" s="1" t="s">
        <v>7511</v>
      </c>
    </row>
    <row r="3745">
      <c r="A3745" s="1" t="s">
        <v>19849</v>
      </c>
      <c r="B3745" s="1" t="s">
        <v>34287</v>
      </c>
      <c r="C3745" s="1" t="s">
        <v>189</v>
      </c>
    </row>
    <row r="3746">
      <c r="A3746" s="1" t="s">
        <v>19854</v>
      </c>
      <c r="B3746" s="1" t="s">
        <v>34288</v>
      </c>
      <c r="C3746" s="1" t="s">
        <v>34289</v>
      </c>
      <c r="D3746" s="1" t="s">
        <v>34290</v>
      </c>
      <c r="E3746" s="1" t="s">
        <v>14302</v>
      </c>
      <c r="G3746" s="1" t="s">
        <v>34291</v>
      </c>
      <c r="H3746" s="1" t="s">
        <v>34292</v>
      </c>
    </row>
    <row r="3747">
      <c r="A3747" s="1" t="s">
        <v>19878</v>
      </c>
      <c r="B3747" s="1" t="s">
        <v>8081</v>
      </c>
      <c r="C3747" s="1" t="s">
        <v>8082</v>
      </c>
      <c r="D3747" s="1" t="s">
        <v>34293</v>
      </c>
      <c r="E3747" s="1" t="s">
        <v>8082</v>
      </c>
      <c r="F3747" s="1" t="s">
        <v>8085</v>
      </c>
      <c r="G3747" s="1" t="s">
        <v>8087</v>
      </c>
      <c r="H3747" s="2" t="s">
        <v>3219</v>
      </c>
      <c r="I3747" s="1" t="s">
        <v>403</v>
      </c>
      <c r="K3747" s="1" t="s">
        <v>8091</v>
      </c>
      <c r="L3747" s="1" t="s">
        <v>8082</v>
      </c>
      <c r="M3747" s="1" t="s">
        <v>2104</v>
      </c>
      <c r="N3747" s="1" t="s">
        <v>2105</v>
      </c>
    </row>
    <row r="3748">
      <c r="A3748" s="1" t="s">
        <v>19880</v>
      </c>
      <c r="B3748" s="1" t="s">
        <v>34294</v>
      </c>
      <c r="C3748" s="1" t="s">
        <v>40</v>
      </c>
    </row>
    <row r="3749">
      <c r="A3749" s="1" t="s">
        <v>19883</v>
      </c>
      <c r="B3749" s="1" t="s">
        <v>13075</v>
      </c>
      <c r="C3749" s="1" t="s">
        <v>13076</v>
      </c>
      <c r="D3749" s="1" t="s">
        <v>13077</v>
      </c>
      <c r="E3749" s="1" t="s">
        <v>13078</v>
      </c>
    </row>
    <row r="3750">
      <c r="A3750" s="1" t="s">
        <v>19887</v>
      </c>
      <c r="B3750" s="1" t="s">
        <v>169</v>
      </c>
      <c r="C3750" s="1" t="s">
        <v>170</v>
      </c>
      <c r="D3750" s="1" t="s">
        <v>262</v>
      </c>
      <c r="E3750" s="1" t="s">
        <v>263</v>
      </c>
      <c r="F3750" s="1" t="s">
        <v>1434</v>
      </c>
      <c r="G3750" s="1" t="s">
        <v>1436</v>
      </c>
      <c r="H3750" s="1" t="s">
        <v>34295</v>
      </c>
      <c r="I3750" s="1" t="s">
        <v>34296</v>
      </c>
      <c r="J3750" s="1" t="s">
        <v>13822</v>
      </c>
      <c r="K3750" s="1" t="s">
        <v>13823</v>
      </c>
      <c r="M3750" s="1" t="s">
        <v>4835</v>
      </c>
      <c r="N3750" s="1" t="s">
        <v>4833</v>
      </c>
      <c r="O3750" s="1" t="s">
        <v>4831</v>
      </c>
      <c r="P3750" s="1" t="s">
        <v>4833</v>
      </c>
      <c r="S3750" s="1" t="s">
        <v>183</v>
      </c>
      <c r="T3750" s="1" t="s">
        <v>184</v>
      </c>
      <c r="U3750" s="1" t="s">
        <v>34297</v>
      </c>
      <c r="V3750" s="1" t="s">
        <v>34298</v>
      </c>
    </row>
    <row r="3751">
      <c r="A3751" s="1" t="s">
        <v>19915</v>
      </c>
      <c r="B3751" s="1" t="s">
        <v>625</v>
      </c>
      <c r="C3751" s="1" t="s">
        <v>628</v>
      </c>
      <c r="D3751" s="1" t="s">
        <v>8382</v>
      </c>
      <c r="E3751" s="1" t="s">
        <v>8384</v>
      </c>
      <c r="F3751" s="1" t="s">
        <v>3863</v>
      </c>
      <c r="G3751" s="1" t="s">
        <v>2045</v>
      </c>
      <c r="H3751" s="1" t="s">
        <v>645</v>
      </c>
      <c r="I3751" s="1" t="s">
        <v>646</v>
      </c>
    </row>
    <row r="3752">
      <c r="A3752" s="1" t="s">
        <v>19944</v>
      </c>
      <c r="B3752" s="1" t="s">
        <v>34299</v>
      </c>
      <c r="C3752" s="1" t="s">
        <v>14474</v>
      </c>
    </row>
    <row r="3753">
      <c r="A3753" s="1" t="s">
        <v>19955</v>
      </c>
      <c r="B3753" s="1" t="s">
        <v>12318</v>
      </c>
      <c r="C3753" s="1" t="s">
        <v>12319</v>
      </c>
    </row>
    <row r="3754">
      <c r="A3754" s="1" t="s">
        <v>19959</v>
      </c>
      <c r="B3754" s="1" t="s">
        <v>346</v>
      </c>
      <c r="C3754" s="1" t="s">
        <v>347</v>
      </c>
      <c r="D3754" s="1" t="s">
        <v>2925</v>
      </c>
      <c r="E3754" s="1" t="s">
        <v>2928</v>
      </c>
      <c r="G3754" s="1" t="s">
        <v>2934</v>
      </c>
      <c r="H3754" s="1" t="s">
        <v>2936</v>
      </c>
      <c r="I3754" s="1" t="s">
        <v>361</v>
      </c>
      <c r="J3754" s="1" t="s">
        <v>362</v>
      </c>
    </row>
    <row r="3755">
      <c r="A3755" s="1" t="s">
        <v>19989</v>
      </c>
      <c r="B3755" s="1" t="s">
        <v>34300</v>
      </c>
      <c r="C3755" s="1" t="s">
        <v>189</v>
      </c>
    </row>
    <row r="3756">
      <c r="A3756" s="1" t="s">
        <v>19996</v>
      </c>
      <c r="B3756" s="1" t="s">
        <v>803</v>
      </c>
      <c r="C3756" s="1" t="s">
        <v>805</v>
      </c>
      <c r="D3756" s="1" t="s">
        <v>11695</v>
      </c>
      <c r="E3756" s="1" t="s">
        <v>9745</v>
      </c>
      <c r="F3756" s="1" t="s">
        <v>817</v>
      </c>
      <c r="G3756" s="1" t="s">
        <v>818</v>
      </c>
    </row>
    <row r="3757">
      <c r="A3757" s="1" t="s">
        <v>20005</v>
      </c>
      <c r="B3757" s="1" t="s">
        <v>8585</v>
      </c>
      <c r="C3757" s="1" t="s">
        <v>8587</v>
      </c>
      <c r="D3757" s="1" t="s">
        <v>29594</v>
      </c>
      <c r="E3757" s="1" t="s">
        <v>29595</v>
      </c>
      <c r="F3757" s="1" t="s">
        <v>29596</v>
      </c>
      <c r="G3757" s="1" t="s">
        <v>29597</v>
      </c>
      <c r="H3757" s="1" t="s">
        <v>29598</v>
      </c>
      <c r="I3757" s="1" t="s">
        <v>29599</v>
      </c>
      <c r="J3757" s="1" t="s">
        <v>3096</v>
      </c>
      <c r="K3757" s="1" t="s">
        <v>3098</v>
      </c>
      <c r="L3757" s="1" t="s">
        <v>34301</v>
      </c>
      <c r="M3757" s="1" t="s">
        <v>34302</v>
      </c>
      <c r="N3757" s="1" t="s">
        <v>34303</v>
      </c>
      <c r="O3757" s="1" t="s">
        <v>34304</v>
      </c>
      <c r="Q3757" s="1" t="s">
        <v>29603</v>
      </c>
      <c r="R3757" s="1" t="s">
        <v>29604</v>
      </c>
      <c r="S3757" s="1" t="s">
        <v>29605</v>
      </c>
      <c r="T3757" s="1" t="s">
        <v>29606</v>
      </c>
      <c r="U3757" s="1" t="s">
        <v>29607</v>
      </c>
      <c r="V3757" s="1" t="s">
        <v>29599</v>
      </c>
      <c r="W3757" s="1" t="s">
        <v>8605</v>
      </c>
      <c r="X3757" s="1" t="s">
        <v>8606</v>
      </c>
      <c r="Y3757" s="1" t="s">
        <v>3109</v>
      </c>
      <c r="Z3757" s="1" t="s">
        <v>3126</v>
      </c>
    </row>
    <row r="3758">
      <c r="A3758" s="1" t="s">
        <v>20015</v>
      </c>
      <c r="B3758" s="1" t="s">
        <v>4668</v>
      </c>
      <c r="C3758" s="1" t="s">
        <v>4669</v>
      </c>
      <c r="D3758" s="1" t="s">
        <v>974</v>
      </c>
      <c r="E3758" s="1" t="s">
        <v>976</v>
      </c>
      <c r="F3758" s="1" t="s">
        <v>4676</v>
      </c>
      <c r="G3758" s="1" t="s">
        <v>4678</v>
      </c>
      <c r="I3758" s="1" t="s">
        <v>4679</v>
      </c>
      <c r="J3758" s="1" t="s">
        <v>4680</v>
      </c>
      <c r="K3758" s="1" t="s">
        <v>985</v>
      </c>
      <c r="L3758" s="1" t="s">
        <v>987</v>
      </c>
    </row>
    <row r="3759">
      <c r="A3759" s="1" t="s">
        <v>34305</v>
      </c>
      <c r="B3759" s="1" t="s">
        <v>14100</v>
      </c>
      <c r="C3759" s="1" t="s">
        <v>14101</v>
      </c>
      <c r="D3759" s="1" t="s">
        <v>791</v>
      </c>
      <c r="E3759" s="1" t="s">
        <v>794</v>
      </c>
      <c r="F3759" s="1" t="s">
        <v>795</v>
      </c>
      <c r="G3759" s="1" t="s">
        <v>796</v>
      </c>
      <c r="H3759" s="1" t="s">
        <v>34306</v>
      </c>
      <c r="I3759" s="1" t="s">
        <v>139</v>
      </c>
      <c r="J3759" s="1" t="s">
        <v>14113</v>
      </c>
      <c r="K3759" s="1" t="s">
        <v>14114</v>
      </c>
      <c r="L3759" s="1" t="s">
        <v>799</v>
      </c>
      <c r="M3759" s="1" t="s">
        <v>800</v>
      </c>
      <c r="N3759" s="1" t="s">
        <v>801</v>
      </c>
      <c r="O3759" s="1" t="s">
        <v>802</v>
      </c>
      <c r="R3759" s="1" t="s">
        <v>804</v>
      </c>
      <c r="S3759" s="1" t="s">
        <v>806</v>
      </c>
    </row>
    <row r="3760">
      <c r="A3760" s="1" t="s">
        <v>20033</v>
      </c>
      <c r="B3760" s="1" t="s">
        <v>1174</v>
      </c>
      <c r="C3760" s="1" t="s">
        <v>1176</v>
      </c>
      <c r="D3760" s="1" t="s">
        <v>779</v>
      </c>
      <c r="E3760" s="1" t="s">
        <v>780</v>
      </c>
      <c r="F3760" s="1" t="s">
        <v>34307</v>
      </c>
      <c r="G3760" s="1" t="s">
        <v>1180</v>
      </c>
      <c r="H3760" s="1" t="s">
        <v>1178</v>
      </c>
      <c r="I3760" s="1" t="s">
        <v>1180</v>
      </c>
      <c r="J3760" s="1" t="s">
        <v>786</v>
      </c>
      <c r="K3760" s="1" t="s">
        <v>787</v>
      </c>
      <c r="L3760" s="1" t="s">
        <v>788</v>
      </c>
      <c r="M3760" s="1" t="s">
        <v>789</v>
      </c>
    </row>
    <row r="3761">
      <c r="A3761" s="1" t="s">
        <v>20045</v>
      </c>
      <c r="B3761" s="1" t="s">
        <v>803</v>
      </c>
      <c r="C3761" s="1" t="s">
        <v>805</v>
      </c>
      <c r="D3761" s="1" t="s">
        <v>807</v>
      </c>
      <c r="E3761" s="1" t="s">
        <v>808</v>
      </c>
      <c r="F3761" s="1" t="s">
        <v>3458</v>
      </c>
      <c r="G3761" s="1" t="s">
        <v>3459</v>
      </c>
      <c r="H3761" s="1" t="s">
        <v>3460</v>
      </c>
      <c r="I3761" s="1" t="s">
        <v>3461</v>
      </c>
      <c r="J3761" s="1" t="s">
        <v>34308</v>
      </c>
      <c r="K3761" s="1" t="s">
        <v>34309</v>
      </c>
      <c r="L3761" s="1" t="s">
        <v>34310</v>
      </c>
      <c r="M3761" s="1" t="s">
        <v>34311</v>
      </c>
      <c r="N3761" s="1" t="s">
        <v>34312</v>
      </c>
      <c r="O3761" s="1" t="s">
        <v>34313</v>
      </c>
      <c r="Q3761" s="1" t="s">
        <v>3471</v>
      </c>
      <c r="R3761" s="1" t="s">
        <v>3473</v>
      </c>
      <c r="S3761" s="1" t="s">
        <v>34314</v>
      </c>
      <c r="T3761" s="1" t="s">
        <v>1572</v>
      </c>
      <c r="U3761" s="1" t="s">
        <v>6583</v>
      </c>
      <c r="V3761" s="1" t="s">
        <v>6584</v>
      </c>
      <c r="Z3761" s="1" t="s">
        <v>817</v>
      </c>
      <c r="AA3761" s="1" t="s">
        <v>818</v>
      </c>
      <c r="AB3761" s="1" t="s">
        <v>3479</v>
      </c>
      <c r="AC3761" s="1" t="s">
        <v>3480</v>
      </c>
      <c r="AD3761" s="1" t="s">
        <v>34315</v>
      </c>
      <c r="AE3761" s="1" t="s">
        <v>34316</v>
      </c>
    </row>
    <row r="3762">
      <c r="A3762" s="1" t="s">
        <v>20066</v>
      </c>
      <c r="B3762" s="1" t="s">
        <v>1414</v>
      </c>
      <c r="C3762" s="1" t="s">
        <v>1415</v>
      </c>
      <c r="D3762" s="1" t="s">
        <v>3123</v>
      </c>
      <c r="E3762" s="1" t="s">
        <v>3124</v>
      </c>
      <c r="G3762" s="1" t="s">
        <v>3125</v>
      </c>
      <c r="H3762" s="1" t="s">
        <v>1422</v>
      </c>
      <c r="I3762" s="1" t="s">
        <v>1424</v>
      </c>
      <c r="J3762" s="1" t="s">
        <v>1426</v>
      </c>
    </row>
    <row r="3763">
      <c r="A3763" s="1" t="s">
        <v>20074</v>
      </c>
      <c r="B3763" s="1" t="s">
        <v>24111</v>
      </c>
      <c r="C3763" s="1" t="s">
        <v>24112</v>
      </c>
      <c r="D3763" s="1" t="s">
        <v>24113</v>
      </c>
      <c r="E3763" s="1" t="s">
        <v>24114</v>
      </c>
      <c r="F3763" s="1" t="s">
        <v>31258</v>
      </c>
      <c r="G3763" s="1" t="s">
        <v>31259</v>
      </c>
      <c r="H3763" s="1" t="s">
        <v>34341</v>
      </c>
      <c r="I3763" s="1" t="s">
        <v>24121</v>
      </c>
      <c r="J3763" s="1" t="s">
        <v>4128</v>
      </c>
      <c r="K3763" s="1" t="s">
        <v>4129</v>
      </c>
      <c r="M3763" s="1" t="s">
        <v>24120</v>
      </c>
      <c r="N3763" s="1" t="s">
        <v>24121</v>
      </c>
      <c r="O3763" s="1" t="s">
        <v>31264</v>
      </c>
      <c r="P3763" s="1" t="s">
        <v>31261</v>
      </c>
      <c r="Q3763" s="1" t="s">
        <v>24123</v>
      </c>
      <c r="R3763" s="1" t="s">
        <v>24124</v>
      </c>
    </row>
    <row r="3764">
      <c r="A3764" s="1" t="s">
        <v>20080</v>
      </c>
      <c r="B3764" s="1" t="s">
        <v>34343</v>
      </c>
      <c r="C3764" s="1" t="s">
        <v>34344</v>
      </c>
      <c r="D3764" s="1" t="s">
        <v>34345</v>
      </c>
      <c r="E3764" s="1" t="s">
        <v>34346</v>
      </c>
      <c r="F3764" s="1" t="s">
        <v>34347</v>
      </c>
      <c r="G3764" s="1" t="s">
        <v>34348</v>
      </c>
    </row>
    <row r="3765">
      <c r="A3765" s="1" t="s">
        <v>20093</v>
      </c>
      <c r="B3765" s="1" t="s">
        <v>625</v>
      </c>
      <c r="C3765" s="1" t="s">
        <v>628</v>
      </c>
      <c r="D3765" s="1" t="s">
        <v>34350</v>
      </c>
      <c r="E3765" s="1" t="s">
        <v>189</v>
      </c>
      <c r="F3765" s="1" t="s">
        <v>641</v>
      </c>
      <c r="G3765" s="1" t="s">
        <v>643</v>
      </c>
      <c r="H3765" s="1" t="s">
        <v>645</v>
      </c>
      <c r="I3765" s="1" t="s">
        <v>646</v>
      </c>
    </row>
    <row r="3766">
      <c r="A3766" s="1" t="s">
        <v>20105</v>
      </c>
      <c r="B3766" s="1" t="s">
        <v>6786</v>
      </c>
      <c r="C3766" s="1" t="s">
        <v>6788</v>
      </c>
    </row>
    <row r="3767">
      <c r="A3767" s="1" t="s">
        <v>20113</v>
      </c>
      <c r="B3767" s="1" t="s">
        <v>30555</v>
      </c>
      <c r="C3767" s="1" t="s">
        <v>30556</v>
      </c>
      <c r="D3767" s="1" t="s">
        <v>16639</v>
      </c>
      <c r="E3767" s="1" t="s">
        <v>16640</v>
      </c>
      <c r="F3767" s="1" t="s">
        <v>31477</v>
      </c>
      <c r="G3767" s="1" t="s">
        <v>31478</v>
      </c>
      <c r="H3767" s="1" t="s">
        <v>16642</v>
      </c>
      <c r="I3767" s="1" t="s">
        <v>16643</v>
      </c>
      <c r="J3767" s="1" t="s">
        <v>16644</v>
      </c>
      <c r="K3767" s="1" t="s">
        <v>16645</v>
      </c>
      <c r="L3767" s="1" t="s">
        <v>16646</v>
      </c>
      <c r="M3767" s="1" t="s">
        <v>16647</v>
      </c>
      <c r="N3767" s="1" t="s">
        <v>30558</v>
      </c>
      <c r="O3767" s="1" t="s">
        <v>30559</v>
      </c>
    </row>
    <row r="3768">
      <c r="A3768" s="1" t="s">
        <v>20115</v>
      </c>
      <c r="B3768" s="1" t="s">
        <v>12609</v>
      </c>
      <c r="C3768" s="1" t="s">
        <v>12610</v>
      </c>
      <c r="D3768" s="1" t="s">
        <v>34354</v>
      </c>
      <c r="E3768" s="1" t="s">
        <v>34355</v>
      </c>
      <c r="F3768" s="1" t="s">
        <v>12613</v>
      </c>
      <c r="G3768" s="1" t="s">
        <v>12614</v>
      </c>
      <c r="H3768" s="1" t="s">
        <v>16007</v>
      </c>
      <c r="I3768" s="1" t="s">
        <v>16009</v>
      </c>
    </row>
    <row r="3769">
      <c r="A3769" s="1" t="s">
        <v>20124</v>
      </c>
      <c r="B3769" s="1" t="s">
        <v>803</v>
      </c>
      <c r="C3769" s="1" t="s">
        <v>805</v>
      </c>
      <c r="D3769" s="1" t="s">
        <v>807</v>
      </c>
      <c r="E3769" s="1" t="s">
        <v>808</v>
      </c>
      <c r="F3769" s="1" t="s">
        <v>28892</v>
      </c>
      <c r="G3769" s="1" t="s">
        <v>962</v>
      </c>
      <c r="H3769" s="1" t="s">
        <v>91</v>
      </c>
      <c r="I3769" s="1" t="s">
        <v>92</v>
      </c>
      <c r="K3769" s="1" t="s">
        <v>812</v>
      </c>
      <c r="L3769" s="1" t="s">
        <v>808</v>
      </c>
      <c r="M3769" s="1" t="s">
        <v>2511</v>
      </c>
      <c r="N3769" s="1" t="s">
        <v>2512</v>
      </c>
      <c r="P3769" s="1" t="s">
        <v>817</v>
      </c>
      <c r="Q3769" s="1" t="s">
        <v>818</v>
      </c>
    </row>
    <row r="3770">
      <c r="A3770" s="1" t="s">
        <v>20134</v>
      </c>
      <c r="B3770" s="1" t="s">
        <v>1055</v>
      </c>
      <c r="C3770" s="1" t="s">
        <v>1058</v>
      </c>
      <c r="D3770" s="1" t="s">
        <v>27697</v>
      </c>
      <c r="E3770" s="1" t="s">
        <v>27698</v>
      </c>
      <c r="F3770" s="1" t="s">
        <v>27701</v>
      </c>
      <c r="G3770" s="1" t="s">
        <v>27702</v>
      </c>
      <c r="H3770" s="1" t="s">
        <v>1062</v>
      </c>
      <c r="I3770" s="1" t="s">
        <v>1064</v>
      </c>
    </row>
    <row r="3771">
      <c r="A3771" s="1" t="s">
        <v>20152</v>
      </c>
      <c r="B3771" s="1" t="s">
        <v>34358</v>
      </c>
      <c r="C3771" s="1" t="s">
        <v>34359</v>
      </c>
      <c r="D3771" s="1" t="s">
        <v>34360</v>
      </c>
      <c r="E3771" s="1" t="s">
        <v>28698</v>
      </c>
      <c r="G3771" s="1" t="s">
        <v>34361</v>
      </c>
      <c r="H3771" s="1" t="s">
        <v>34362</v>
      </c>
      <c r="I3771" s="1" t="s">
        <v>3448</v>
      </c>
      <c r="J3771" s="1" t="s">
        <v>3450</v>
      </c>
    </row>
    <row r="3772">
      <c r="A3772" s="1" t="s">
        <v>21545</v>
      </c>
      <c r="B3772" s="1" t="s">
        <v>34364</v>
      </c>
      <c r="C3772" s="1" t="s">
        <v>34365</v>
      </c>
      <c r="D3772" s="1" t="s">
        <v>34366</v>
      </c>
      <c r="E3772" s="1" t="s">
        <v>34367</v>
      </c>
      <c r="G3772" s="1" t="s">
        <v>34368</v>
      </c>
      <c r="H3772" s="1" t="s">
        <v>34369</v>
      </c>
    </row>
    <row r="3773">
      <c r="A3773" s="1" t="s">
        <v>20161</v>
      </c>
      <c r="B3773" s="1" t="s">
        <v>34370</v>
      </c>
      <c r="C3773" s="1" t="s">
        <v>40</v>
      </c>
    </row>
    <row r="3774">
      <c r="A3774" s="1" t="s">
        <v>20169</v>
      </c>
      <c r="B3774" s="1" t="s">
        <v>1098</v>
      </c>
      <c r="C3774" s="1" t="s">
        <v>1099</v>
      </c>
      <c r="D3774" s="1" t="s">
        <v>13360</v>
      </c>
      <c r="E3774" s="1" t="s">
        <v>13362</v>
      </c>
      <c r="F3774" s="1" t="s">
        <v>451</v>
      </c>
      <c r="G3774" s="1" t="s">
        <v>452</v>
      </c>
      <c r="H3774" s="1" t="s">
        <v>13366</v>
      </c>
      <c r="I3774" s="1" t="s">
        <v>13368</v>
      </c>
      <c r="J3774" s="1" t="s">
        <v>34373</v>
      </c>
      <c r="K3774" s="1" t="s">
        <v>34374</v>
      </c>
      <c r="L3774" s="1" t="s">
        <v>34375</v>
      </c>
      <c r="M3774" s="1" t="s">
        <v>34376</v>
      </c>
      <c r="O3774" s="1" t="s">
        <v>13378</v>
      </c>
      <c r="P3774" s="1" t="s">
        <v>13380</v>
      </c>
      <c r="Q3774" s="1" t="s">
        <v>34377</v>
      </c>
      <c r="R3774" s="1" t="s">
        <v>34378</v>
      </c>
      <c r="T3774" s="1" t="s">
        <v>1112</v>
      </c>
      <c r="U3774" s="1" t="s">
        <v>1114</v>
      </c>
      <c r="V3774" s="1" t="s">
        <v>458</v>
      </c>
      <c r="W3774" s="1" t="s">
        <v>460</v>
      </c>
    </row>
    <row r="3775">
      <c r="A3775" s="1" t="s">
        <v>20174</v>
      </c>
      <c r="B3775" s="1" t="s">
        <v>2047</v>
      </c>
      <c r="C3775" s="1" t="s">
        <v>2048</v>
      </c>
      <c r="D3775" s="1" t="s">
        <v>2117</v>
      </c>
      <c r="E3775" s="1" t="s">
        <v>2119</v>
      </c>
      <c r="F3775" s="1" t="s">
        <v>32049</v>
      </c>
      <c r="G3775" s="1" t="s">
        <v>32050</v>
      </c>
      <c r="I3775" s="1" t="s">
        <v>2228</v>
      </c>
      <c r="J3775" s="1" t="s">
        <v>2222</v>
      </c>
      <c r="K3775" s="1" t="s">
        <v>2058</v>
      </c>
      <c r="L3775" s="1" t="s">
        <v>2060</v>
      </c>
      <c r="M3775" s="1" t="s">
        <v>2234</v>
      </c>
      <c r="N3775" s="1" t="s">
        <v>2236</v>
      </c>
    </row>
    <row r="3776">
      <c r="A3776" s="1" t="s">
        <v>20190</v>
      </c>
      <c r="B3776" s="1" t="s">
        <v>8650</v>
      </c>
      <c r="C3776" s="1" t="s">
        <v>8651</v>
      </c>
      <c r="D3776" s="1" t="s">
        <v>24755</v>
      </c>
      <c r="E3776" s="1" t="s">
        <v>12052</v>
      </c>
      <c r="F3776" s="1" t="s">
        <v>8657</v>
      </c>
      <c r="G3776" s="1" t="s">
        <v>8659</v>
      </c>
      <c r="H3776" s="1" t="s">
        <v>16360</v>
      </c>
      <c r="I3776" s="1" t="s">
        <v>16361</v>
      </c>
      <c r="J3776" s="1" t="s">
        <v>24756</v>
      </c>
      <c r="K3776" s="1" t="s">
        <v>24757</v>
      </c>
    </row>
    <row r="3777">
      <c r="A3777" s="1" t="s">
        <v>20196</v>
      </c>
      <c r="B3777" s="1" t="s">
        <v>3066</v>
      </c>
      <c r="C3777" s="1" t="s">
        <v>3067</v>
      </c>
      <c r="D3777" s="1" t="s">
        <v>3069</v>
      </c>
      <c r="E3777" s="1" t="s">
        <v>3071</v>
      </c>
      <c r="F3777" s="1" t="s">
        <v>34383</v>
      </c>
      <c r="G3777" s="1" t="s">
        <v>34384</v>
      </c>
      <c r="H3777" s="1" t="s">
        <v>34385</v>
      </c>
      <c r="I3777" s="1" t="s">
        <v>34386</v>
      </c>
      <c r="K3777" s="1" t="s">
        <v>15191</v>
      </c>
      <c r="L3777" s="1" t="s">
        <v>3087</v>
      </c>
      <c r="M3777" s="1" t="s">
        <v>34387</v>
      </c>
      <c r="N3777" s="1" t="s">
        <v>34388</v>
      </c>
      <c r="P3777" s="1" t="s">
        <v>3089</v>
      </c>
      <c r="Q3777" s="1" t="s">
        <v>3071</v>
      </c>
    </row>
    <row r="3778">
      <c r="A3778" s="1" t="s">
        <v>20202</v>
      </c>
      <c r="B3778" s="1" t="s">
        <v>34389</v>
      </c>
      <c r="C3778" s="1" t="s">
        <v>34390</v>
      </c>
      <c r="D3778" s="1" t="s">
        <v>34391</v>
      </c>
      <c r="E3778" s="1" t="s">
        <v>34392</v>
      </c>
      <c r="H3778" s="1" t="s">
        <v>34393</v>
      </c>
      <c r="I3778" s="1" t="s">
        <v>34394</v>
      </c>
    </row>
    <row r="3779">
      <c r="A3779" s="1" t="s">
        <v>20209</v>
      </c>
      <c r="B3779" s="1" t="s">
        <v>3671</v>
      </c>
      <c r="C3779" s="1" t="s">
        <v>3675</v>
      </c>
      <c r="D3779" s="1" t="s">
        <v>3668</v>
      </c>
      <c r="E3779" s="1" t="s">
        <v>3670</v>
      </c>
      <c r="F3779" s="1" t="s">
        <v>34395</v>
      </c>
      <c r="G3779" s="1" t="s">
        <v>34396</v>
      </c>
      <c r="I3779" s="1" t="s">
        <v>23002</v>
      </c>
      <c r="J3779" s="1" t="s">
        <v>23003</v>
      </c>
      <c r="L3779" s="1" t="s">
        <v>3683</v>
      </c>
      <c r="M3779" s="1" t="s">
        <v>3684</v>
      </c>
    </row>
    <row r="3780">
      <c r="A3780" s="1" t="s">
        <v>20212</v>
      </c>
      <c r="B3780" s="1" t="s">
        <v>34398</v>
      </c>
      <c r="C3780" s="1" t="s">
        <v>34399</v>
      </c>
      <c r="D3780" s="1" t="s">
        <v>34400</v>
      </c>
      <c r="E3780" s="1" t="s">
        <v>34401</v>
      </c>
      <c r="G3780" s="1" t="s">
        <v>34402</v>
      </c>
      <c r="H3780" s="1" t="s">
        <v>34401</v>
      </c>
    </row>
    <row r="3781">
      <c r="A3781" s="1" t="s">
        <v>20214</v>
      </c>
      <c r="B3781" s="1" t="s">
        <v>3055</v>
      </c>
      <c r="C3781" s="1" t="s">
        <v>3056</v>
      </c>
      <c r="D3781" s="1" t="s">
        <v>34403</v>
      </c>
      <c r="E3781" s="1" t="s">
        <v>34404</v>
      </c>
      <c r="F3781" s="1" t="s">
        <v>34405</v>
      </c>
      <c r="G3781" s="1" t="s">
        <v>34406</v>
      </c>
      <c r="H3781" s="1" t="s">
        <v>34407</v>
      </c>
      <c r="I3781" s="1" t="s">
        <v>34408</v>
      </c>
      <c r="K3781" s="1" t="s">
        <v>34409</v>
      </c>
      <c r="L3781" s="1" t="s">
        <v>34410</v>
      </c>
      <c r="M3781" s="1" t="s">
        <v>34411</v>
      </c>
      <c r="N3781" s="1" t="s">
        <v>34412</v>
      </c>
      <c r="O3781" s="1" t="s">
        <v>3073</v>
      </c>
      <c r="P3781" s="1" t="s">
        <v>3074</v>
      </c>
      <c r="Q3781" s="1" t="s">
        <v>34413</v>
      </c>
      <c r="R3781" s="1" t="s">
        <v>34414</v>
      </c>
    </row>
    <row r="3782">
      <c r="A3782" s="1" t="s">
        <v>20221</v>
      </c>
      <c r="B3782" s="1" t="s">
        <v>21776</v>
      </c>
      <c r="C3782" s="1" t="s">
        <v>21778</v>
      </c>
      <c r="D3782" s="1" t="s">
        <v>34407</v>
      </c>
      <c r="E3782" s="1" t="s">
        <v>34408</v>
      </c>
      <c r="H3782" s="1" t="s">
        <v>21781</v>
      </c>
      <c r="I3782" s="1" t="s">
        <v>21782</v>
      </c>
      <c r="J3782" s="1" t="s">
        <v>973</v>
      </c>
      <c r="K3782" s="1" t="s">
        <v>975</v>
      </c>
    </row>
    <row r="3783">
      <c r="A3783" s="1" t="s">
        <v>20230</v>
      </c>
      <c r="B3783" s="1" t="s">
        <v>34415</v>
      </c>
      <c r="C3783" s="1" t="s">
        <v>40</v>
      </c>
    </row>
    <row r="3784">
      <c r="A3784" s="1" t="s">
        <v>20241</v>
      </c>
      <c r="B3784" s="1" t="s">
        <v>169</v>
      </c>
      <c r="C3784" s="1" t="s">
        <v>170</v>
      </c>
      <c r="D3784" s="1" t="s">
        <v>262</v>
      </c>
      <c r="E3784" s="1" t="s">
        <v>263</v>
      </c>
      <c r="F3784" s="1" t="s">
        <v>264</v>
      </c>
      <c r="G3784" s="1" t="s">
        <v>265</v>
      </c>
      <c r="H3784" s="1" t="s">
        <v>11105</v>
      </c>
      <c r="I3784" s="1" t="s">
        <v>11106</v>
      </c>
      <c r="J3784" s="1" t="s">
        <v>20468</v>
      </c>
      <c r="K3784" s="1" t="s">
        <v>196</v>
      </c>
      <c r="N3784" s="1" t="s">
        <v>11110</v>
      </c>
      <c r="O3784" s="1" t="s">
        <v>11112</v>
      </c>
      <c r="P3784" s="1" t="s">
        <v>9177</v>
      </c>
      <c r="Q3784" s="1" t="s">
        <v>9178</v>
      </c>
      <c r="S3784" s="1" t="s">
        <v>183</v>
      </c>
      <c r="T3784" s="1" t="s">
        <v>184</v>
      </c>
    </row>
    <row r="3785">
      <c r="A3785" s="1" t="s">
        <v>20254</v>
      </c>
      <c r="B3785" s="1" t="s">
        <v>346</v>
      </c>
      <c r="C3785" s="1" t="s">
        <v>347</v>
      </c>
      <c r="D3785" s="1" t="s">
        <v>34416</v>
      </c>
      <c r="E3785" s="1" t="s">
        <v>34417</v>
      </c>
      <c r="F3785" s="1" t="s">
        <v>34418</v>
      </c>
      <c r="G3785" s="1" t="s">
        <v>40</v>
      </c>
      <c r="H3785" s="1" t="s">
        <v>34419</v>
      </c>
      <c r="I3785" s="1" t="s">
        <v>34421</v>
      </c>
      <c r="J3785" s="1" t="s">
        <v>361</v>
      </c>
      <c r="K3785" s="1" t="s">
        <v>362</v>
      </c>
    </row>
    <row r="3786">
      <c r="A3786" s="1" t="s">
        <v>20263</v>
      </c>
      <c r="B3786" s="1" t="s">
        <v>5797</v>
      </c>
      <c r="C3786" s="1" t="s">
        <v>5799</v>
      </c>
      <c r="D3786" s="1" t="s">
        <v>5801</v>
      </c>
      <c r="E3786" s="1" t="s">
        <v>5803</v>
      </c>
      <c r="G3786" s="1" t="s">
        <v>5805</v>
      </c>
      <c r="H3786" s="1" t="s">
        <v>5799</v>
      </c>
      <c r="I3786" s="1" t="s">
        <v>5809</v>
      </c>
      <c r="J3786" s="1" t="s">
        <v>5811</v>
      </c>
      <c r="K3786" s="1" t="s">
        <v>5813</v>
      </c>
      <c r="L3786" s="1" t="s">
        <v>5815</v>
      </c>
    </row>
    <row r="3787">
      <c r="A3787" s="1" t="s">
        <v>20274</v>
      </c>
      <c r="B3787" s="1" t="s">
        <v>1289</v>
      </c>
      <c r="C3787" s="1" t="s">
        <v>1290</v>
      </c>
      <c r="D3787" s="1" t="s">
        <v>8523</v>
      </c>
      <c r="E3787" s="1" t="s">
        <v>8524</v>
      </c>
      <c r="H3787" s="1" t="s">
        <v>1310</v>
      </c>
      <c r="I3787" s="1" t="s">
        <v>1290</v>
      </c>
    </row>
    <row r="3788">
      <c r="A3788" s="1" t="s">
        <v>20280</v>
      </c>
      <c r="B3788" s="1" t="s">
        <v>34429</v>
      </c>
      <c r="C3788" s="1" t="s">
        <v>34431</v>
      </c>
      <c r="D3788" s="1" t="s">
        <v>34432</v>
      </c>
      <c r="E3788" s="1" t="s">
        <v>22675</v>
      </c>
      <c r="F3788" s="1" t="s">
        <v>34433</v>
      </c>
      <c r="G3788" s="1" t="s">
        <v>34435</v>
      </c>
    </row>
    <row r="3789">
      <c r="A3789" s="1" t="s">
        <v>20294</v>
      </c>
      <c r="B3789" s="1" t="s">
        <v>1139</v>
      </c>
      <c r="C3789" s="1" t="s">
        <v>1141</v>
      </c>
      <c r="D3789" s="1" t="s">
        <v>34436</v>
      </c>
      <c r="E3789" s="1" t="s">
        <v>1141</v>
      </c>
      <c r="G3789" s="1" t="s">
        <v>1147</v>
      </c>
      <c r="H3789" s="1" t="s">
        <v>1149</v>
      </c>
    </row>
    <row r="3790">
      <c r="A3790" s="1" t="s">
        <v>20314</v>
      </c>
      <c r="B3790" s="1" t="s">
        <v>16091</v>
      </c>
      <c r="C3790" s="1" t="s">
        <v>16092</v>
      </c>
      <c r="D3790" s="1" t="s">
        <v>3288</v>
      </c>
      <c r="E3790" s="1" t="s">
        <v>3291</v>
      </c>
      <c r="F3790" s="1" t="s">
        <v>34438</v>
      </c>
      <c r="G3790" s="1" t="s">
        <v>34439</v>
      </c>
      <c r="H3790" s="1" t="s">
        <v>34440</v>
      </c>
      <c r="I3790" s="1" t="s">
        <v>34441</v>
      </c>
      <c r="K3790" s="1" t="s">
        <v>16776</v>
      </c>
      <c r="L3790" s="1" t="s">
        <v>3142</v>
      </c>
      <c r="M3790" s="1" t="s">
        <v>270</v>
      </c>
      <c r="N3790" s="1" t="s">
        <v>271</v>
      </c>
      <c r="Q3790" s="1" t="s">
        <v>3145</v>
      </c>
      <c r="R3790" s="1" t="s">
        <v>3146</v>
      </c>
      <c r="S3790" s="1" t="s">
        <v>34442</v>
      </c>
      <c r="T3790" s="1" t="s">
        <v>34443</v>
      </c>
    </row>
    <row r="3791">
      <c r="A3791" s="1" t="s">
        <v>20320</v>
      </c>
      <c r="B3791" s="1" t="s">
        <v>34444</v>
      </c>
      <c r="C3791" s="1" t="s">
        <v>34445</v>
      </c>
      <c r="D3791" s="1" t="s">
        <v>34446</v>
      </c>
      <c r="E3791" s="1" t="s">
        <v>40</v>
      </c>
      <c r="G3791" s="1" t="s">
        <v>34447</v>
      </c>
      <c r="H3791" s="1" t="s">
        <v>34445</v>
      </c>
    </row>
    <row r="3792">
      <c r="A3792" s="1" t="s">
        <v>20335</v>
      </c>
      <c r="B3792" s="1" t="s">
        <v>2287</v>
      </c>
      <c r="C3792" s="1" t="s">
        <v>2289</v>
      </c>
      <c r="D3792" s="1" t="s">
        <v>34448</v>
      </c>
      <c r="E3792" s="1" t="s">
        <v>34449</v>
      </c>
      <c r="F3792" s="1" t="s">
        <v>34450</v>
      </c>
      <c r="G3792" s="1" t="s">
        <v>3280</v>
      </c>
      <c r="H3792" s="1" t="s">
        <v>16774</v>
      </c>
      <c r="I3792" s="1" t="s">
        <v>16775</v>
      </c>
      <c r="K3792" s="1" t="s">
        <v>34451</v>
      </c>
      <c r="L3792" s="1" t="s">
        <v>34452</v>
      </c>
      <c r="N3792" s="1" t="s">
        <v>2312</v>
      </c>
      <c r="O3792" s="1" t="s">
        <v>2314</v>
      </c>
    </row>
    <row r="3793">
      <c r="A3793" s="1" t="s">
        <v>20376</v>
      </c>
      <c r="B3793" s="1" t="s">
        <v>34453</v>
      </c>
      <c r="C3793" s="1" t="s">
        <v>34454</v>
      </c>
      <c r="D3793" s="1" t="s">
        <v>3288</v>
      </c>
      <c r="E3793" s="1" t="s">
        <v>3291</v>
      </c>
      <c r="F3793" s="1" t="s">
        <v>34455</v>
      </c>
      <c r="G3793" s="1" t="s">
        <v>34456</v>
      </c>
      <c r="J3793" s="1" t="s">
        <v>34457</v>
      </c>
      <c r="K3793" s="1" t="s">
        <v>34458</v>
      </c>
      <c r="L3793" s="1" t="s">
        <v>532</v>
      </c>
      <c r="M3793" s="1" t="s">
        <v>534</v>
      </c>
      <c r="O3793" s="1" t="s">
        <v>3145</v>
      </c>
      <c r="P3793" s="1" t="s">
        <v>3146</v>
      </c>
    </row>
    <row r="3794">
      <c r="A3794" s="1" t="s">
        <v>20389</v>
      </c>
      <c r="B3794" s="1" t="s">
        <v>239</v>
      </c>
      <c r="C3794" s="1" t="s">
        <v>240</v>
      </c>
      <c r="D3794" s="1" t="s">
        <v>507</v>
      </c>
      <c r="E3794" s="1" t="s">
        <v>509</v>
      </c>
      <c r="F3794" s="1" t="s">
        <v>513</v>
      </c>
      <c r="G3794" s="1" t="s">
        <v>515</v>
      </c>
      <c r="H3794" s="1" t="s">
        <v>6068</v>
      </c>
      <c r="I3794" s="1" t="s">
        <v>6070</v>
      </c>
      <c r="J3794" s="1" t="s">
        <v>34459</v>
      </c>
      <c r="K3794" s="1" t="s">
        <v>34460</v>
      </c>
      <c r="L3794" s="1" t="s">
        <v>520</v>
      </c>
      <c r="M3794" s="1" t="s">
        <v>522</v>
      </c>
      <c r="P3794" s="1" t="s">
        <v>524</v>
      </c>
      <c r="Q3794" s="1" t="s">
        <v>526</v>
      </c>
      <c r="R3794" s="1" t="s">
        <v>532</v>
      </c>
      <c r="S3794" s="1" t="s">
        <v>534</v>
      </c>
      <c r="U3794" s="1" t="s">
        <v>259</v>
      </c>
      <c r="V3794" s="1" t="s">
        <v>260</v>
      </c>
    </row>
    <row r="3795">
      <c r="A3795" s="1" t="s">
        <v>20400</v>
      </c>
      <c r="B3795" s="1" t="s">
        <v>13598</v>
      </c>
      <c r="C3795" s="1" t="s">
        <v>13599</v>
      </c>
      <c r="D3795" s="1" t="s">
        <v>523</v>
      </c>
      <c r="E3795" s="1" t="s">
        <v>525</v>
      </c>
      <c r="F3795" s="1" t="s">
        <v>6943</v>
      </c>
      <c r="G3795" s="1" t="s">
        <v>6944</v>
      </c>
      <c r="H3795" s="1" t="s">
        <v>13600</v>
      </c>
      <c r="I3795" s="1" t="s">
        <v>13601</v>
      </c>
      <c r="J3795" s="1" t="s">
        <v>316</v>
      </c>
      <c r="K3795" s="1" t="s">
        <v>317</v>
      </c>
      <c r="L3795" s="1" t="s">
        <v>9875</v>
      </c>
      <c r="M3795" s="1" t="s">
        <v>9876</v>
      </c>
      <c r="N3795" s="1" t="s">
        <v>320</v>
      </c>
      <c r="O3795" s="1" t="s">
        <v>321</v>
      </c>
      <c r="P3795" s="1" t="s">
        <v>2091</v>
      </c>
      <c r="Q3795" s="1" t="s">
        <v>2093</v>
      </c>
      <c r="R3795" s="1" t="s">
        <v>18765</v>
      </c>
      <c r="S3795" s="1" t="s">
        <v>18767</v>
      </c>
      <c r="T3795" s="1" t="s">
        <v>34461</v>
      </c>
      <c r="U3795" s="1" t="s">
        <v>34462</v>
      </c>
      <c r="V3795" s="1" t="s">
        <v>34463</v>
      </c>
      <c r="W3795" s="1" t="s">
        <v>18771</v>
      </c>
      <c r="X3795" s="1" t="s">
        <v>34464</v>
      </c>
      <c r="Y3795" s="1" t="s">
        <v>34465</v>
      </c>
      <c r="Z3795" s="2" t="s">
        <v>5304</v>
      </c>
      <c r="AA3795" s="1" t="s">
        <v>292</v>
      </c>
      <c r="AB3795" s="2" t="s">
        <v>11459</v>
      </c>
      <c r="AC3795" s="1" t="s">
        <v>295</v>
      </c>
      <c r="AD3795" s="2" t="s">
        <v>5305</v>
      </c>
      <c r="AE3795" s="1" t="s">
        <v>294</v>
      </c>
      <c r="AG3795" s="1" t="s">
        <v>6962</v>
      </c>
      <c r="AH3795" s="1" t="s">
        <v>6963</v>
      </c>
      <c r="AI3795" s="1" t="s">
        <v>13606</v>
      </c>
      <c r="AJ3795" s="1" t="s">
        <v>13607</v>
      </c>
      <c r="AK3795" s="1" t="s">
        <v>13604</v>
      </c>
      <c r="AL3795" s="1" t="s">
        <v>13605</v>
      </c>
      <c r="AM3795" s="1" t="s">
        <v>331</v>
      </c>
      <c r="AN3795" s="1" t="s">
        <v>332</v>
      </c>
      <c r="AO3795" s="1" t="s">
        <v>2099</v>
      </c>
      <c r="AP3795" s="1" t="s">
        <v>2101</v>
      </c>
      <c r="AQ3795" s="1" t="s">
        <v>18774</v>
      </c>
      <c r="AR3795" s="1" t="s">
        <v>18776</v>
      </c>
      <c r="AS3795" s="1" t="s">
        <v>11460</v>
      </c>
      <c r="AT3795" s="1" t="s">
        <v>11461</v>
      </c>
      <c r="AV3795" s="1" t="s">
        <v>2104</v>
      </c>
      <c r="AW3795" s="1" t="s">
        <v>2105</v>
      </c>
    </row>
    <row r="3796">
      <c r="A3796" s="1" t="s">
        <v>581</v>
      </c>
      <c r="B3796" s="1" t="s">
        <v>585</v>
      </c>
      <c r="C3796" s="1" t="s">
        <v>586</v>
      </c>
      <c r="D3796" s="1" t="s">
        <v>9896</v>
      </c>
      <c r="E3796" s="1" t="s">
        <v>9897</v>
      </c>
      <c r="F3796" s="1" t="s">
        <v>339</v>
      </c>
      <c r="G3796" s="1" t="s">
        <v>340</v>
      </c>
      <c r="H3796" s="1" t="s">
        <v>9048</v>
      </c>
      <c r="I3796" s="1" t="s">
        <v>9049</v>
      </c>
      <c r="J3796" s="1" t="s">
        <v>34466</v>
      </c>
      <c r="K3796" s="1" t="s">
        <v>34467</v>
      </c>
    </row>
    <row r="3797">
      <c r="A3797" s="1" t="s">
        <v>20442</v>
      </c>
      <c r="B3797" s="1" t="s">
        <v>20287</v>
      </c>
      <c r="C3797" s="1" t="s">
        <v>20289</v>
      </c>
      <c r="D3797" s="1" t="s">
        <v>337</v>
      </c>
      <c r="E3797" s="1" t="s">
        <v>338</v>
      </c>
    </row>
    <row r="3798">
      <c r="A3798" s="1" t="s">
        <v>20444</v>
      </c>
      <c r="B3798" s="1" t="s">
        <v>25263</v>
      </c>
      <c r="C3798" s="1" t="s">
        <v>189</v>
      </c>
    </row>
    <row r="3799">
      <c r="A3799" s="1" t="s">
        <v>34468</v>
      </c>
      <c r="B3799" s="1" t="s">
        <v>34300</v>
      </c>
      <c r="C3799" s="1" t="s">
        <v>189</v>
      </c>
    </row>
    <row r="3800">
      <c r="A3800" s="1" t="s">
        <v>24029</v>
      </c>
      <c r="B3800" s="1" t="s">
        <v>34469</v>
      </c>
      <c r="C3800" s="1" t="s">
        <v>17838</v>
      </c>
    </row>
    <row r="3801">
      <c r="A3801" s="1" t="s">
        <v>20466</v>
      </c>
      <c r="B3801" s="1" t="s">
        <v>5025</v>
      </c>
      <c r="C3801" s="1" t="s">
        <v>5026</v>
      </c>
      <c r="D3801" s="1" t="s">
        <v>34470</v>
      </c>
      <c r="E3801" s="1" t="s">
        <v>34471</v>
      </c>
      <c r="F3801" s="1" t="s">
        <v>6951</v>
      </c>
      <c r="G3801" s="1" t="s">
        <v>6952</v>
      </c>
      <c r="H3801" s="1" t="s">
        <v>34472</v>
      </c>
      <c r="I3801" s="1" t="s">
        <v>34473</v>
      </c>
      <c r="K3801" s="1" t="s">
        <v>34495</v>
      </c>
      <c r="L3801" s="1" t="s">
        <v>34496</v>
      </c>
      <c r="M3801" s="2" t="s">
        <v>1014</v>
      </c>
      <c r="N3801" s="1" t="s">
        <v>159</v>
      </c>
      <c r="O3801" s="2" t="s">
        <v>7686</v>
      </c>
      <c r="P3801" s="1" t="s">
        <v>3001</v>
      </c>
      <c r="R3801" s="1" t="s">
        <v>34498</v>
      </c>
      <c r="S3801" s="1" t="s">
        <v>34471</v>
      </c>
      <c r="T3801" s="1" t="s">
        <v>8715</v>
      </c>
      <c r="U3801" s="1" t="s">
        <v>8716</v>
      </c>
      <c r="X3801" s="1" t="s">
        <v>5038</v>
      </c>
      <c r="Y3801" s="1" t="s">
        <v>5039</v>
      </c>
      <c r="Z3801" s="1" t="s">
        <v>6968</v>
      </c>
      <c r="AA3801" s="1" t="s">
        <v>6969</v>
      </c>
      <c r="AB3801" s="1" t="s">
        <v>34500</v>
      </c>
      <c r="AC3801" s="1" t="s">
        <v>34502</v>
      </c>
    </row>
    <row r="3802">
      <c r="A3802" s="1" t="s">
        <v>20470</v>
      </c>
      <c r="B3802" s="1" t="s">
        <v>34503</v>
      </c>
      <c r="C3802" s="1" t="s">
        <v>34505</v>
      </c>
      <c r="D3802" s="1" t="s">
        <v>34507</v>
      </c>
      <c r="E3802" s="1" t="s">
        <v>34508</v>
      </c>
      <c r="F3802" s="1" t="s">
        <v>34509</v>
      </c>
      <c r="G3802" s="1" t="s">
        <v>34510</v>
      </c>
    </row>
    <row r="3803">
      <c r="A3803" s="1" t="s">
        <v>20477</v>
      </c>
      <c r="B3803" s="1" t="s">
        <v>34512</v>
      </c>
      <c r="C3803" s="1" t="s">
        <v>34513</v>
      </c>
    </row>
    <row r="3804">
      <c r="A3804" s="1" t="s">
        <v>20489</v>
      </c>
      <c r="B3804" s="1" t="s">
        <v>169</v>
      </c>
      <c r="C3804" s="1" t="s">
        <v>170</v>
      </c>
      <c r="D3804" s="1" t="s">
        <v>1430</v>
      </c>
      <c r="E3804" s="1" t="s">
        <v>1432</v>
      </c>
      <c r="F3804" s="1" t="s">
        <v>1434</v>
      </c>
      <c r="G3804" s="1" t="s">
        <v>1436</v>
      </c>
      <c r="H3804" s="1" t="s">
        <v>1438</v>
      </c>
      <c r="I3804" s="1" t="s">
        <v>1440</v>
      </c>
      <c r="J3804" s="1" t="s">
        <v>23305</v>
      </c>
      <c r="K3804" s="1" t="s">
        <v>23307</v>
      </c>
      <c r="L3804" s="1" t="s">
        <v>1448</v>
      </c>
      <c r="M3804" s="1" t="s">
        <v>1449</v>
      </c>
      <c r="O3804" s="1" t="s">
        <v>1450</v>
      </c>
      <c r="P3804" s="1" t="s">
        <v>1451</v>
      </c>
      <c r="Q3804" s="1" t="s">
        <v>1452</v>
      </c>
      <c r="R3804" s="1" t="s">
        <v>1453</v>
      </c>
      <c r="S3804" s="1" t="s">
        <v>1457</v>
      </c>
      <c r="T3804" s="1" t="s">
        <v>1458</v>
      </c>
      <c r="W3804" s="1" t="s">
        <v>183</v>
      </c>
      <c r="X3804" s="1" t="s">
        <v>184</v>
      </c>
    </row>
    <row r="3805">
      <c r="A3805" s="1" t="s">
        <v>20492</v>
      </c>
      <c r="B3805" s="1" t="s">
        <v>17310</v>
      </c>
      <c r="C3805" s="1" t="s">
        <v>17312</v>
      </c>
    </row>
    <row r="3806">
      <c r="A3806" s="1" t="s">
        <v>20502</v>
      </c>
      <c r="B3806" s="1" t="s">
        <v>169</v>
      </c>
      <c r="C3806" s="1" t="s">
        <v>170</v>
      </c>
      <c r="D3806" s="1" t="s">
        <v>34517</v>
      </c>
      <c r="E3806" s="1" t="s">
        <v>2061</v>
      </c>
      <c r="F3806" s="1" t="s">
        <v>2059</v>
      </c>
      <c r="G3806" s="1" t="s">
        <v>2061</v>
      </c>
      <c r="H3806" s="1" t="s">
        <v>183</v>
      </c>
      <c r="I3806" s="1" t="s">
        <v>184</v>
      </c>
    </row>
    <row r="3807">
      <c r="A3807" s="1" t="s">
        <v>20513</v>
      </c>
      <c r="B3807" s="1" t="s">
        <v>10238</v>
      </c>
      <c r="C3807" s="1" t="s">
        <v>10240</v>
      </c>
      <c r="D3807" s="1" t="s">
        <v>23190</v>
      </c>
      <c r="E3807" s="1" t="s">
        <v>23191</v>
      </c>
      <c r="H3807" s="1" t="s">
        <v>10253</v>
      </c>
      <c r="I3807" s="1" t="s">
        <v>10254</v>
      </c>
    </row>
    <row r="3808">
      <c r="A3808" s="1" t="s">
        <v>20515</v>
      </c>
      <c r="C3808" s="1" t="s">
        <v>34520</v>
      </c>
      <c r="D3808" s="1" t="s">
        <v>189</v>
      </c>
      <c r="E3808" s="1" t="s">
        <v>5522</v>
      </c>
      <c r="F3808" s="1" t="s">
        <v>5523</v>
      </c>
    </row>
    <row r="3809">
      <c r="A3809" s="1" t="s">
        <v>20533</v>
      </c>
      <c r="B3809" s="1" t="s">
        <v>3069</v>
      </c>
      <c r="C3809" s="1" t="s">
        <v>3071</v>
      </c>
      <c r="D3809" s="1" t="s">
        <v>3983</v>
      </c>
      <c r="E3809" s="1" t="s">
        <v>3985</v>
      </c>
      <c r="F3809" s="1" t="s">
        <v>24590</v>
      </c>
      <c r="G3809" s="1" t="s">
        <v>40</v>
      </c>
      <c r="H3809" s="1" t="s">
        <v>3994</v>
      </c>
      <c r="I3809" s="1" t="s">
        <v>3995</v>
      </c>
      <c r="J3809" s="1" t="s">
        <v>3089</v>
      </c>
      <c r="K3809" s="1" t="s">
        <v>3071</v>
      </c>
    </row>
    <row r="3810">
      <c r="A3810" s="1" t="s">
        <v>20562</v>
      </c>
      <c r="B3810" s="1" t="s">
        <v>803</v>
      </c>
      <c r="C3810" s="1" t="s">
        <v>805</v>
      </c>
      <c r="D3810" s="1" t="s">
        <v>807</v>
      </c>
      <c r="E3810" s="1" t="s">
        <v>808</v>
      </c>
      <c r="F3810" s="1" t="s">
        <v>34526</v>
      </c>
      <c r="G3810" s="1" t="s">
        <v>7743</v>
      </c>
      <c r="I3810" s="1" t="s">
        <v>812</v>
      </c>
      <c r="J3810" s="1" t="s">
        <v>808</v>
      </c>
      <c r="K3810" s="1" t="s">
        <v>2511</v>
      </c>
      <c r="L3810" s="1" t="s">
        <v>2512</v>
      </c>
      <c r="N3810" s="1" t="s">
        <v>817</v>
      </c>
      <c r="O3810" s="1" t="s">
        <v>818</v>
      </c>
    </row>
    <row r="3811">
      <c r="A3811" s="1" t="s">
        <v>20564</v>
      </c>
      <c r="B3811" s="1" t="s">
        <v>9957</v>
      </c>
      <c r="C3811" s="1" t="s">
        <v>9959</v>
      </c>
      <c r="D3811" s="1" t="s">
        <v>34529</v>
      </c>
      <c r="E3811" s="1" t="s">
        <v>34530</v>
      </c>
      <c r="F3811" s="1" t="s">
        <v>9965</v>
      </c>
      <c r="G3811" s="1" t="s">
        <v>9967</v>
      </c>
      <c r="I3811" s="1" t="s">
        <v>9969</v>
      </c>
      <c r="J3811" s="1" t="s">
        <v>9978</v>
      </c>
    </row>
    <row r="3812">
      <c r="A3812" s="1" t="s">
        <v>20576</v>
      </c>
      <c r="B3812" s="1" t="s">
        <v>34531</v>
      </c>
      <c r="C3812" s="1" t="s">
        <v>34532</v>
      </c>
      <c r="D3812" s="1" t="s">
        <v>34534</v>
      </c>
      <c r="E3812" s="1" t="s">
        <v>594</v>
      </c>
      <c r="G3812" s="1" t="s">
        <v>34535</v>
      </c>
      <c r="H3812" s="1" t="s">
        <v>34536</v>
      </c>
    </row>
    <row r="3813">
      <c r="A3813" s="1" t="s">
        <v>20591</v>
      </c>
      <c r="B3813" s="1" t="s">
        <v>34537</v>
      </c>
      <c r="C3813" s="1" t="s">
        <v>34538</v>
      </c>
      <c r="D3813" s="1" t="s">
        <v>34539</v>
      </c>
      <c r="E3813" s="1" t="s">
        <v>40</v>
      </c>
      <c r="G3813" s="1" t="s">
        <v>34541</v>
      </c>
      <c r="H3813" s="1" t="s">
        <v>34542</v>
      </c>
    </row>
    <row r="3814">
      <c r="A3814" s="1" t="s">
        <v>20594</v>
      </c>
      <c r="B3814" s="1" t="s">
        <v>34543</v>
      </c>
      <c r="C3814" s="1" t="s">
        <v>34544</v>
      </c>
      <c r="D3814" s="1" t="s">
        <v>34545</v>
      </c>
      <c r="E3814" s="1" t="s">
        <v>34546</v>
      </c>
      <c r="F3814" s="1" t="s">
        <v>34547</v>
      </c>
      <c r="G3814" s="1" t="s">
        <v>34549</v>
      </c>
    </row>
    <row r="3815">
      <c r="A3815" s="1" t="s">
        <v>20602</v>
      </c>
      <c r="B3815" s="1" t="s">
        <v>169</v>
      </c>
      <c r="C3815" s="1" t="s">
        <v>170</v>
      </c>
      <c r="D3815" s="1" t="s">
        <v>602</v>
      </c>
      <c r="E3815" s="1" t="s">
        <v>604</v>
      </c>
      <c r="F3815" s="1" t="s">
        <v>34551</v>
      </c>
      <c r="G3815" s="1" t="s">
        <v>34553</v>
      </c>
      <c r="H3815" s="1" t="s">
        <v>34554</v>
      </c>
      <c r="I3815" s="1" t="s">
        <v>34555</v>
      </c>
      <c r="J3815" s="1" t="s">
        <v>34556</v>
      </c>
      <c r="K3815" s="1" t="s">
        <v>34558</v>
      </c>
      <c r="L3815" s="1" t="s">
        <v>34559</v>
      </c>
      <c r="M3815" s="1" t="s">
        <v>34560</v>
      </c>
      <c r="P3815" s="1" t="s">
        <v>34561</v>
      </c>
      <c r="Q3815" s="1" t="s">
        <v>4833</v>
      </c>
      <c r="R3815" s="1" t="s">
        <v>34562</v>
      </c>
      <c r="S3815" s="1" t="s">
        <v>34555</v>
      </c>
      <c r="T3815" s="1" t="s">
        <v>183</v>
      </c>
      <c r="U3815" s="1" t="s">
        <v>184</v>
      </c>
      <c r="V3815" s="1" t="s">
        <v>615</v>
      </c>
      <c r="W3815" s="1" t="s">
        <v>617</v>
      </c>
      <c r="X3815" s="1" t="s">
        <v>34563</v>
      </c>
      <c r="Y3815" s="1" t="s">
        <v>34564</v>
      </c>
      <c r="Z3815" s="1" t="s">
        <v>34565</v>
      </c>
      <c r="AA3815" s="1" t="s">
        <v>34566</v>
      </c>
    </row>
    <row r="3816">
      <c r="A3816" s="1" t="s">
        <v>20604</v>
      </c>
      <c r="B3816" s="1" t="s">
        <v>12609</v>
      </c>
      <c r="C3816" s="1" t="s">
        <v>12610</v>
      </c>
      <c r="D3816" s="1" t="s">
        <v>34567</v>
      </c>
      <c r="E3816" s="1" t="s">
        <v>12614</v>
      </c>
      <c r="F3816" s="1" t="s">
        <v>12613</v>
      </c>
      <c r="G3816" s="1" t="s">
        <v>12614</v>
      </c>
      <c r="H3816" s="1" t="s">
        <v>12615</v>
      </c>
      <c r="I3816" s="1" t="s">
        <v>12616</v>
      </c>
    </row>
    <row r="3817">
      <c r="A3817" s="1" t="s">
        <v>20608</v>
      </c>
      <c r="B3817" s="1" t="s">
        <v>34568</v>
      </c>
      <c r="C3817" s="1" t="s">
        <v>40</v>
      </c>
    </row>
    <row r="3818">
      <c r="A3818" s="1" t="s">
        <v>20615</v>
      </c>
      <c r="B3818" s="1" t="s">
        <v>11613</v>
      </c>
      <c r="C3818" s="1" t="s">
        <v>11614</v>
      </c>
      <c r="D3818" s="1" t="s">
        <v>1486</v>
      </c>
      <c r="E3818" s="1" t="s">
        <v>1488</v>
      </c>
      <c r="F3818" s="1" t="s">
        <v>34569</v>
      </c>
      <c r="G3818" s="1" t="s">
        <v>34570</v>
      </c>
      <c r="J3818" s="1" t="s">
        <v>11624</v>
      </c>
      <c r="K3818" s="1" t="s">
        <v>11627</v>
      </c>
      <c r="L3818" s="1" t="s">
        <v>1493</v>
      </c>
      <c r="M3818" s="1" t="s">
        <v>1494</v>
      </c>
      <c r="N3818" s="1" t="s">
        <v>1495</v>
      </c>
      <c r="O3818" s="1" t="s">
        <v>1496</v>
      </c>
      <c r="P3818" s="1" t="s">
        <v>11628</v>
      </c>
      <c r="Q3818" s="1" t="s">
        <v>11630</v>
      </c>
    </row>
    <row r="3819">
      <c r="A3819" s="1" t="s">
        <v>20632</v>
      </c>
      <c r="B3819" s="1" t="s">
        <v>6141</v>
      </c>
      <c r="C3819" s="1" t="s">
        <v>6142</v>
      </c>
      <c r="D3819" s="1" t="s">
        <v>34571</v>
      </c>
      <c r="E3819" s="1" t="s">
        <v>34572</v>
      </c>
      <c r="F3819" s="1" t="s">
        <v>933</v>
      </c>
      <c r="G3819" s="1" t="s">
        <v>935</v>
      </c>
      <c r="H3819" s="1" t="s">
        <v>6145</v>
      </c>
      <c r="I3819" s="1" t="s">
        <v>6146</v>
      </c>
      <c r="J3819" s="1" t="s">
        <v>6147</v>
      </c>
      <c r="K3819" s="1" t="s">
        <v>6148</v>
      </c>
      <c r="L3819" s="2" t="s">
        <v>2301</v>
      </c>
      <c r="M3819" s="1" t="s">
        <v>2006</v>
      </c>
      <c r="N3819" s="2" t="s">
        <v>2304</v>
      </c>
      <c r="O3819" s="1" t="s">
        <v>2008</v>
      </c>
      <c r="P3819" s="2" t="s">
        <v>4155</v>
      </c>
      <c r="Q3819" s="1" t="s">
        <v>2005</v>
      </c>
      <c r="S3819" s="1" t="s">
        <v>6149</v>
      </c>
      <c r="T3819" s="1" t="s">
        <v>6150</v>
      </c>
      <c r="U3819" s="1" t="s">
        <v>6151</v>
      </c>
      <c r="V3819" s="1" t="s">
        <v>6152</v>
      </c>
    </row>
    <row r="3820">
      <c r="A3820" s="1" t="s">
        <v>20645</v>
      </c>
      <c r="B3820" s="1" t="s">
        <v>169</v>
      </c>
      <c r="C3820" s="1" t="s">
        <v>170</v>
      </c>
      <c r="D3820" s="1" t="s">
        <v>262</v>
      </c>
      <c r="E3820" s="1" t="s">
        <v>263</v>
      </c>
      <c r="F3820" s="1" t="s">
        <v>264</v>
      </c>
      <c r="G3820" s="1" t="s">
        <v>265</v>
      </c>
      <c r="H3820" s="1" t="s">
        <v>3960</v>
      </c>
      <c r="I3820" s="1" t="s">
        <v>3961</v>
      </c>
      <c r="J3820" s="1" t="s">
        <v>34573</v>
      </c>
      <c r="K3820" s="1" t="s">
        <v>21891</v>
      </c>
      <c r="N3820" s="1" t="s">
        <v>268</v>
      </c>
      <c r="O3820" s="1" t="s">
        <v>269</v>
      </c>
      <c r="P3820" s="1" t="s">
        <v>1380</v>
      </c>
      <c r="Q3820" s="1" t="s">
        <v>1382</v>
      </c>
      <c r="S3820" s="1" t="s">
        <v>183</v>
      </c>
      <c r="T3820" s="1" t="s">
        <v>184</v>
      </c>
      <c r="U3820" s="1" t="s">
        <v>3968</v>
      </c>
      <c r="V3820" s="1" t="s">
        <v>3969</v>
      </c>
    </row>
    <row r="3821">
      <c r="A3821" s="1" t="s">
        <v>34574</v>
      </c>
      <c r="B3821" s="1" t="s">
        <v>4957</v>
      </c>
      <c r="C3821" s="1" t="s">
        <v>4959</v>
      </c>
      <c r="D3821" s="1" t="s">
        <v>4965</v>
      </c>
      <c r="E3821" s="1" t="s">
        <v>4967</v>
      </c>
      <c r="F3821" s="1" t="s">
        <v>34575</v>
      </c>
      <c r="G3821" s="1" t="s">
        <v>34576</v>
      </c>
      <c r="I3821" s="1" t="s">
        <v>34577</v>
      </c>
      <c r="J3821" s="1" t="s">
        <v>34578</v>
      </c>
      <c r="K3821" s="1" t="s">
        <v>34579</v>
      </c>
      <c r="L3821" s="1" t="s">
        <v>34580</v>
      </c>
      <c r="M3821" s="1" t="s">
        <v>34581</v>
      </c>
      <c r="N3821" s="1" t="s">
        <v>34582</v>
      </c>
      <c r="O3821" s="1" t="s">
        <v>4973</v>
      </c>
      <c r="P3821" s="1" t="s">
        <v>4974</v>
      </c>
      <c r="Q3821" s="2" t="s">
        <v>3507</v>
      </c>
      <c r="R3821" s="1" t="s">
        <v>330</v>
      </c>
      <c r="S3821" s="2" t="s">
        <v>3823</v>
      </c>
      <c r="T3821" s="1" t="s">
        <v>291</v>
      </c>
      <c r="V3821" s="1" t="s">
        <v>34583</v>
      </c>
      <c r="W3821" s="1" t="s">
        <v>34584</v>
      </c>
      <c r="X3821" s="1" t="s">
        <v>34585</v>
      </c>
      <c r="Y3821" s="1" t="s">
        <v>34586</v>
      </c>
      <c r="AB3821" s="1" t="s">
        <v>4978</v>
      </c>
      <c r="AC3821" s="1" t="s">
        <v>4979</v>
      </c>
      <c r="AD3821" s="1" t="s">
        <v>4980</v>
      </c>
      <c r="AE3821" s="1" t="s">
        <v>4981</v>
      </c>
      <c r="AF3821" s="1" t="s">
        <v>34587</v>
      </c>
      <c r="AG3821" s="1" t="s">
        <v>34588</v>
      </c>
    </row>
    <row r="3822">
      <c r="A3822" s="1" t="s">
        <v>20657</v>
      </c>
      <c r="B3822" s="1" t="s">
        <v>34589</v>
      </c>
      <c r="C3822" s="1" t="s">
        <v>34590</v>
      </c>
      <c r="D3822" s="1" t="s">
        <v>34591</v>
      </c>
      <c r="E3822" s="1" t="s">
        <v>215</v>
      </c>
      <c r="G3822" s="1" t="s">
        <v>34592</v>
      </c>
      <c r="H3822" s="1" t="s">
        <v>34593</v>
      </c>
    </row>
    <row r="3823">
      <c r="A3823" s="1" t="s">
        <v>20664</v>
      </c>
      <c r="B3823" s="1" t="s">
        <v>15596</v>
      </c>
      <c r="C3823" s="1" t="s">
        <v>15597</v>
      </c>
      <c r="D3823" s="1" t="s">
        <v>34594</v>
      </c>
      <c r="E3823" s="1" t="s">
        <v>15599</v>
      </c>
      <c r="F3823" s="1" t="s">
        <v>15598</v>
      </c>
      <c r="G3823" s="1" t="s">
        <v>15599</v>
      </c>
      <c r="J3823" s="1" t="s">
        <v>15600</v>
      </c>
      <c r="K3823" s="1" t="s">
        <v>15599</v>
      </c>
      <c r="M3823" s="1" t="s">
        <v>15602</v>
      </c>
      <c r="N3823" s="1" t="s">
        <v>15603</v>
      </c>
    </row>
    <row r="3824">
      <c r="A3824" s="1" t="s">
        <v>20680</v>
      </c>
      <c r="B3824" s="1" t="s">
        <v>602</v>
      </c>
      <c r="C3824" s="1" t="s">
        <v>604</v>
      </c>
      <c r="D3824" s="1" t="s">
        <v>2090</v>
      </c>
      <c r="E3824" s="1" t="s">
        <v>2092</v>
      </c>
      <c r="F3824" s="1" t="s">
        <v>2087</v>
      </c>
      <c r="G3824" s="1" t="s">
        <v>2088</v>
      </c>
      <c r="H3824" s="1" t="s">
        <v>2085</v>
      </c>
      <c r="I3824" s="1" t="s">
        <v>2086</v>
      </c>
      <c r="J3824" s="1" t="s">
        <v>2098</v>
      </c>
      <c r="K3824" s="1" t="s">
        <v>2100</v>
      </c>
      <c r="L3824" s="1" t="s">
        <v>2094</v>
      </c>
      <c r="M3824" s="1" t="s">
        <v>2096</v>
      </c>
      <c r="N3824" s="1" t="s">
        <v>2102</v>
      </c>
      <c r="O3824" s="1" t="s">
        <v>2103</v>
      </c>
      <c r="P3824" s="1" t="s">
        <v>10535</v>
      </c>
      <c r="Q3824" s="1" t="s">
        <v>10537</v>
      </c>
      <c r="R3824" s="1" t="s">
        <v>10539</v>
      </c>
      <c r="S3824" s="1" t="s">
        <v>10541</v>
      </c>
      <c r="U3824" s="1" t="s">
        <v>611</v>
      </c>
      <c r="V3824" s="1" t="s">
        <v>613</v>
      </c>
      <c r="W3824" s="1" t="s">
        <v>2116</v>
      </c>
      <c r="X3824" s="1" t="s">
        <v>2118</v>
      </c>
      <c r="Y3824" s="1" t="s">
        <v>2108</v>
      </c>
      <c r="Z3824" s="1" t="s">
        <v>2110</v>
      </c>
      <c r="AA3824" s="1" t="s">
        <v>2112</v>
      </c>
      <c r="AB3824" s="1" t="s">
        <v>2114</v>
      </c>
      <c r="AC3824" s="1" t="s">
        <v>2120</v>
      </c>
      <c r="AD3824" s="1" t="s">
        <v>2122</v>
      </c>
      <c r="AF3824" s="1" t="s">
        <v>615</v>
      </c>
      <c r="AG3824" s="1" t="s">
        <v>617</v>
      </c>
      <c r="AH3824" s="1" t="s">
        <v>2125</v>
      </c>
      <c r="AI3824" s="1" t="s">
        <v>2126</v>
      </c>
      <c r="AJ3824" s="1" t="s">
        <v>2123</v>
      </c>
      <c r="AK3824" s="1" t="s">
        <v>2124</v>
      </c>
      <c r="AL3824" s="1" t="s">
        <v>2127</v>
      </c>
      <c r="AM3824" s="1" t="s">
        <v>2128</v>
      </c>
      <c r="AN3824" s="1" t="s">
        <v>2129</v>
      </c>
      <c r="AO3824" s="1" t="s">
        <v>2130</v>
      </c>
      <c r="AP3824" s="1" t="s">
        <v>10543</v>
      </c>
      <c r="AQ3824" s="1" t="s">
        <v>10544</v>
      </c>
    </row>
    <row r="3825">
      <c r="A3825" s="1" t="s">
        <v>20687</v>
      </c>
      <c r="B3825" s="1" t="s">
        <v>803</v>
      </c>
      <c r="C3825" s="1" t="s">
        <v>805</v>
      </c>
      <c r="D3825" s="1" t="s">
        <v>807</v>
      </c>
      <c r="E3825" s="1" t="s">
        <v>808</v>
      </c>
      <c r="F3825" s="1" t="s">
        <v>10443</v>
      </c>
      <c r="G3825" s="1" t="s">
        <v>962</v>
      </c>
      <c r="H3825" s="1" t="s">
        <v>91</v>
      </c>
      <c r="I3825" s="1" t="s">
        <v>92</v>
      </c>
      <c r="J3825" s="1" t="s">
        <v>812</v>
      </c>
      <c r="K3825" s="1" t="s">
        <v>808</v>
      </c>
      <c r="L3825" s="1" t="s">
        <v>24768</v>
      </c>
      <c r="M3825" s="1" t="s">
        <v>24769</v>
      </c>
      <c r="N3825" s="1" t="s">
        <v>2511</v>
      </c>
      <c r="O3825" s="1" t="s">
        <v>2512</v>
      </c>
      <c r="Q3825" s="1" t="s">
        <v>817</v>
      </c>
      <c r="R3825" s="1" t="s">
        <v>818</v>
      </c>
    </row>
    <row r="3826">
      <c r="A3826" s="1" t="s">
        <v>20697</v>
      </c>
      <c r="B3826" s="1" t="s">
        <v>10402</v>
      </c>
      <c r="C3826" s="1" t="s">
        <v>10403</v>
      </c>
      <c r="D3826" s="1" t="s">
        <v>10400</v>
      </c>
      <c r="E3826" s="1" t="s">
        <v>10401</v>
      </c>
      <c r="F3826" s="1" t="s">
        <v>10404</v>
      </c>
      <c r="G3826" s="1" t="s">
        <v>10406</v>
      </c>
      <c r="I3826" s="1" t="s">
        <v>10407</v>
      </c>
      <c r="J3826" s="1" t="s">
        <v>10408</v>
      </c>
      <c r="K3826" s="1" t="s">
        <v>10409</v>
      </c>
      <c r="L3826" s="1" t="s">
        <v>10410</v>
      </c>
    </row>
    <row r="3827">
      <c r="A3827" s="1" t="s">
        <v>20703</v>
      </c>
      <c r="B3827" s="1" t="s">
        <v>2047</v>
      </c>
      <c r="C3827" s="1" t="s">
        <v>2048</v>
      </c>
      <c r="D3827" s="1" t="s">
        <v>4551</v>
      </c>
      <c r="E3827" s="1" t="s">
        <v>4552</v>
      </c>
      <c r="F3827" s="1" t="s">
        <v>15970</v>
      </c>
      <c r="G3827" s="1" t="s">
        <v>15971</v>
      </c>
      <c r="J3827" s="1" t="s">
        <v>4594</v>
      </c>
      <c r="K3827" s="1" t="s">
        <v>4596</v>
      </c>
      <c r="L3827" s="1" t="s">
        <v>2058</v>
      </c>
      <c r="M3827" s="1" t="s">
        <v>2060</v>
      </c>
    </row>
    <row r="3828">
      <c r="A3828" s="1" t="s">
        <v>20710</v>
      </c>
      <c r="B3828" s="1" t="s">
        <v>10308</v>
      </c>
      <c r="C3828" s="1" t="s">
        <v>10309</v>
      </c>
      <c r="D3828" s="1" t="s">
        <v>10311</v>
      </c>
      <c r="E3828" s="1" t="s">
        <v>40</v>
      </c>
      <c r="F3828" s="1" t="s">
        <v>10312</v>
      </c>
      <c r="G3828" s="1" t="s">
        <v>10309</v>
      </c>
    </row>
    <row r="3829">
      <c r="A3829" s="1" t="s">
        <v>20715</v>
      </c>
      <c r="B3829" s="1" t="s">
        <v>8089</v>
      </c>
      <c r="C3829" s="1" t="s">
        <v>8093</v>
      </c>
      <c r="D3829" s="1" t="s">
        <v>10218</v>
      </c>
      <c r="E3829" s="1" t="s">
        <v>10219</v>
      </c>
      <c r="F3829" s="1" t="s">
        <v>10220</v>
      </c>
      <c r="G3829" s="1" t="s">
        <v>10222</v>
      </c>
    </row>
    <row r="3830">
      <c r="A3830" s="1" t="s">
        <v>20730</v>
      </c>
      <c r="B3830" s="1" t="s">
        <v>10127</v>
      </c>
      <c r="C3830" s="1" t="s">
        <v>10128</v>
      </c>
      <c r="D3830" s="1" t="s">
        <v>10129</v>
      </c>
      <c r="E3830" s="1" t="s">
        <v>40</v>
      </c>
      <c r="F3830" s="1" t="s">
        <v>10132</v>
      </c>
      <c r="G3830" s="1" t="s">
        <v>10133</v>
      </c>
    </row>
    <row r="3831">
      <c r="A3831" s="1" t="s">
        <v>20739</v>
      </c>
      <c r="B3831" s="1" t="s">
        <v>81</v>
      </c>
      <c r="C3831" s="1" t="s">
        <v>82</v>
      </c>
      <c r="D3831" s="1" t="s">
        <v>4703</v>
      </c>
      <c r="E3831" s="1" t="s">
        <v>4704</v>
      </c>
      <c r="F3831" s="1" t="s">
        <v>26388</v>
      </c>
      <c r="G3831" s="1" t="s">
        <v>26389</v>
      </c>
      <c r="H3831" s="1" t="s">
        <v>32011</v>
      </c>
      <c r="I3831" s="1" t="s">
        <v>32012</v>
      </c>
      <c r="J3831" s="1" t="s">
        <v>32018</v>
      </c>
      <c r="K3831" s="1" t="s">
        <v>32019</v>
      </c>
      <c r="L3831" s="1" t="s">
        <v>32014</v>
      </c>
      <c r="M3831" s="1" t="s">
        <v>32015</v>
      </c>
      <c r="N3831" s="1" t="s">
        <v>32016</v>
      </c>
      <c r="O3831" s="1" t="s">
        <v>32017</v>
      </c>
      <c r="P3831" s="1" t="s">
        <v>32020</v>
      </c>
      <c r="Q3831" s="1" t="s">
        <v>32021</v>
      </c>
      <c r="R3831" s="1" t="s">
        <v>26396</v>
      </c>
      <c r="S3831" s="1" t="s">
        <v>26398</v>
      </c>
      <c r="T3831" s="1" t="s">
        <v>25586</v>
      </c>
      <c r="U3831" s="1" t="s">
        <v>25587</v>
      </c>
      <c r="V3831" s="2" t="s">
        <v>2299</v>
      </c>
      <c r="W3831" s="1" t="s">
        <v>2300</v>
      </c>
      <c r="X3831" s="2" t="s">
        <v>4645</v>
      </c>
      <c r="Y3831" s="1" t="s">
        <v>4646</v>
      </c>
      <c r="Z3831" s="2" t="s">
        <v>17362</v>
      </c>
      <c r="AA3831" s="1" t="s">
        <v>6592</v>
      </c>
      <c r="AB3831" s="2" t="s">
        <v>4647</v>
      </c>
      <c r="AC3831" s="1" t="s">
        <v>4648</v>
      </c>
      <c r="AD3831" s="2" t="s">
        <v>4652</v>
      </c>
      <c r="AE3831" s="1" t="s">
        <v>4653</v>
      </c>
      <c r="AF3831" s="1" t="s">
        <v>26408</v>
      </c>
      <c r="AG3831" s="1" t="s">
        <v>26410</v>
      </c>
      <c r="AH3831" s="1" t="s">
        <v>32022</v>
      </c>
      <c r="AI3831" s="1" t="s">
        <v>32015</v>
      </c>
      <c r="AJ3831" s="1" t="s">
        <v>32023</v>
      </c>
      <c r="AK3831" s="1" t="s">
        <v>32017</v>
      </c>
      <c r="AL3831" s="1" t="s">
        <v>32024</v>
      </c>
      <c r="AM3831" s="1" t="s">
        <v>32012</v>
      </c>
      <c r="AO3831" s="1" t="s">
        <v>95</v>
      </c>
      <c r="AP3831" s="1" t="s">
        <v>96</v>
      </c>
      <c r="AQ3831" s="1" t="s">
        <v>7161</v>
      </c>
      <c r="AR3831" s="1" t="s">
        <v>7162</v>
      </c>
      <c r="AS3831" s="1" t="s">
        <v>4740</v>
      </c>
      <c r="AT3831" s="1" t="s">
        <v>4742</v>
      </c>
      <c r="AU3831" s="1" t="s">
        <v>32025</v>
      </c>
      <c r="AV3831" s="1" t="s">
        <v>32026</v>
      </c>
    </row>
    <row r="3832">
      <c r="A3832" s="1" t="s">
        <v>20754</v>
      </c>
      <c r="B3832" s="1" t="s">
        <v>1174</v>
      </c>
      <c r="C3832" s="1" t="s">
        <v>1176</v>
      </c>
      <c r="D3832" s="1" t="s">
        <v>779</v>
      </c>
      <c r="E3832" s="1" t="s">
        <v>780</v>
      </c>
      <c r="F3832" s="1" t="s">
        <v>10004</v>
      </c>
      <c r="G3832" s="1" t="s">
        <v>828</v>
      </c>
      <c r="H3832" s="1" t="s">
        <v>1178</v>
      </c>
      <c r="I3832" s="1" t="s">
        <v>1180</v>
      </c>
      <c r="J3832" s="1" t="s">
        <v>786</v>
      </c>
      <c r="K3832" s="1" t="s">
        <v>787</v>
      </c>
      <c r="L3832" s="1" t="s">
        <v>788</v>
      </c>
      <c r="M3832" s="1" t="s">
        <v>789</v>
      </c>
    </row>
    <row r="3833">
      <c r="A3833" s="1" t="s">
        <v>34595</v>
      </c>
      <c r="B3833" s="1" t="s">
        <v>1055</v>
      </c>
      <c r="C3833" s="1" t="s">
        <v>1058</v>
      </c>
      <c r="D3833" s="1" t="s">
        <v>27697</v>
      </c>
      <c r="E3833" s="1" t="s">
        <v>27698</v>
      </c>
      <c r="F3833" s="1" t="s">
        <v>34597</v>
      </c>
      <c r="G3833" s="1" t="s">
        <v>34598</v>
      </c>
      <c r="H3833" s="1" t="s">
        <v>27701</v>
      </c>
      <c r="I3833" s="1" t="s">
        <v>27702</v>
      </c>
      <c r="J3833" s="1" t="s">
        <v>1062</v>
      </c>
      <c r="K3833" s="1" t="s">
        <v>1064</v>
      </c>
    </row>
    <row r="3834">
      <c r="A3834" s="1" t="s">
        <v>20765</v>
      </c>
      <c r="B3834" s="1" t="s">
        <v>34600</v>
      </c>
      <c r="C3834" s="1" t="s">
        <v>34601</v>
      </c>
      <c r="D3834" s="1" t="s">
        <v>34602</v>
      </c>
      <c r="E3834" s="1" t="s">
        <v>34603</v>
      </c>
      <c r="F3834" s="1" t="s">
        <v>34604</v>
      </c>
      <c r="G3834" s="1" t="s">
        <v>34603</v>
      </c>
    </row>
    <row r="3835">
      <c r="A3835" s="1" t="s">
        <v>20783</v>
      </c>
      <c r="B3835" s="1" t="s">
        <v>34605</v>
      </c>
      <c r="C3835" s="1" t="s">
        <v>34606</v>
      </c>
      <c r="D3835" s="1" t="s">
        <v>34607</v>
      </c>
      <c r="E3835" s="1" t="s">
        <v>34608</v>
      </c>
      <c r="F3835" s="1" t="s">
        <v>34609</v>
      </c>
      <c r="G3835" s="1" t="s">
        <v>34608</v>
      </c>
    </row>
    <row r="3836">
      <c r="A3836" s="1" t="s">
        <v>20909</v>
      </c>
      <c r="B3836" s="1" t="s">
        <v>1462</v>
      </c>
      <c r="C3836" s="1" t="s">
        <v>1463</v>
      </c>
      <c r="D3836" s="1" t="s">
        <v>20776</v>
      </c>
      <c r="E3836" s="1" t="s">
        <v>20777</v>
      </c>
      <c r="F3836" s="1" t="s">
        <v>1466</v>
      </c>
      <c r="G3836" s="1" t="s">
        <v>1463</v>
      </c>
      <c r="I3836" s="1" t="s">
        <v>1467</v>
      </c>
      <c r="J3836" s="1" t="s">
        <v>1469</v>
      </c>
    </row>
    <row r="3837">
      <c r="A3837" s="1" t="s">
        <v>20920</v>
      </c>
      <c r="B3837" s="1" t="s">
        <v>169</v>
      </c>
      <c r="C3837" s="1" t="s">
        <v>170</v>
      </c>
      <c r="D3837" s="1" t="s">
        <v>7979</v>
      </c>
      <c r="E3837" s="1" t="s">
        <v>7981</v>
      </c>
      <c r="G3837" s="1" t="s">
        <v>183</v>
      </c>
      <c r="H3837" s="1" t="s">
        <v>184</v>
      </c>
    </row>
    <row r="3838">
      <c r="A3838" s="1" t="s">
        <v>20928</v>
      </c>
      <c r="B3838" s="1" t="s">
        <v>20771</v>
      </c>
      <c r="C3838" s="1" t="s">
        <v>189</v>
      </c>
    </row>
    <row r="3839">
      <c r="A3839" s="1" t="s">
        <v>20938</v>
      </c>
      <c r="B3839" s="1" t="s">
        <v>1462</v>
      </c>
      <c r="C3839" s="1" t="s">
        <v>1463</v>
      </c>
      <c r="D3839" s="1" t="s">
        <v>20755</v>
      </c>
      <c r="E3839" s="1" t="s">
        <v>20756</v>
      </c>
      <c r="F3839" s="1" t="s">
        <v>2568</v>
      </c>
      <c r="G3839" s="1" t="s">
        <v>2573</v>
      </c>
      <c r="I3839" s="1" t="s">
        <v>1466</v>
      </c>
      <c r="J3839" s="1" t="s">
        <v>1463</v>
      </c>
      <c r="K3839" s="1" t="s">
        <v>1363</v>
      </c>
      <c r="L3839" s="1" t="s">
        <v>1364</v>
      </c>
      <c r="N3839" s="1" t="s">
        <v>1467</v>
      </c>
      <c r="O3839" s="1" t="s">
        <v>1469</v>
      </c>
    </row>
    <row r="3840">
      <c r="A3840" s="1" t="s">
        <v>34610</v>
      </c>
      <c r="B3840" s="1" t="s">
        <v>602</v>
      </c>
      <c r="C3840" s="1" t="s">
        <v>604</v>
      </c>
      <c r="D3840" s="1" t="s">
        <v>1868</v>
      </c>
      <c r="E3840" s="1" t="s">
        <v>1869</v>
      </c>
      <c r="F3840" s="1" t="s">
        <v>20742</v>
      </c>
      <c r="G3840" s="1" t="s">
        <v>20744</v>
      </c>
      <c r="H3840" s="1" t="s">
        <v>20745</v>
      </c>
      <c r="I3840" s="1" t="s">
        <v>20747</v>
      </c>
      <c r="J3840" s="1" t="s">
        <v>20748</v>
      </c>
      <c r="K3840" s="1" t="s">
        <v>20749</v>
      </c>
      <c r="L3840" s="2" t="s">
        <v>4644</v>
      </c>
      <c r="M3840" s="1" t="s">
        <v>1671</v>
      </c>
      <c r="N3840" s="2" t="s">
        <v>6357</v>
      </c>
      <c r="O3840" s="1" t="s">
        <v>1668</v>
      </c>
      <c r="Q3840" s="1" t="s">
        <v>20751</v>
      </c>
      <c r="R3840" s="1" t="s">
        <v>20744</v>
      </c>
      <c r="S3840" s="1" t="s">
        <v>615</v>
      </c>
      <c r="T3840" s="1" t="s">
        <v>617</v>
      </c>
      <c r="U3840" s="1" t="s">
        <v>1879</v>
      </c>
      <c r="V3840" s="1" t="s">
        <v>1880</v>
      </c>
    </row>
    <row r="3841">
      <c r="A3841" s="1" t="s">
        <v>20947</v>
      </c>
      <c r="B3841" s="1" t="s">
        <v>12517</v>
      </c>
      <c r="C3841" s="1" t="s">
        <v>12518</v>
      </c>
      <c r="D3841" s="1" t="s">
        <v>20720</v>
      </c>
      <c r="E3841" s="1" t="s">
        <v>20723</v>
      </c>
      <c r="F3841" s="1" t="s">
        <v>12520</v>
      </c>
      <c r="G3841" s="1" t="s">
        <v>12521</v>
      </c>
    </row>
    <row r="3842">
      <c r="A3842" s="1" t="s">
        <v>20953</v>
      </c>
      <c r="B3842" s="1" t="s">
        <v>169</v>
      </c>
      <c r="C3842" s="1" t="s">
        <v>170</v>
      </c>
      <c r="D3842" s="1" t="s">
        <v>1434</v>
      </c>
      <c r="E3842" s="1" t="s">
        <v>1436</v>
      </c>
      <c r="F3842" s="1" t="s">
        <v>4759</v>
      </c>
      <c r="G3842" s="1" t="s">
        <v>4761</v>
      </c>
      <c r="H3842" s="1" t="s">
        <v>3288</v>
      </c>
      <c r="I3842" s="1" t="s">
        <v>3291</v>
      </c>
      <c r="J3842" s="1" t="s">
        <v>20735</v>
      </c>
      <c r="K3842" s="1" t="s">
        <v>4765</v>
      </c>
      <c r="M3842" s="1" t="s">
        <v>4767</v>
      </c>
      <c r="N3842" s="1" t="s">
        <v>4769</v>
      </c>
      <c r="O3842" s="1" t="s">
        <v>16776</v>
      </c>
      <c r="P3842" s="1" t="s">
        <v>3142</v>
      </c>
      <c r="S3842" s="1" t="s">
        <v>183</v>
      </c>
      <c r="T3842" s="1" t="s">
        <v>184</v>
      </c>
      <c r="U3842" s="1" t="s">
        <v>3145</v>
      </c>
      <c r="V3842" s="1" t="s">
        <v>3146</v>
      </c>
    </row>
    <row r="3843">
      <c r="A3843" s="1" t="s">
        <v>20995</v>
      </c>
      <c r="B3843" s="1" t="s">
        <v>346</v>
      </c>
      <c r="C3843" s="1" t="s">
        <v>347</v>
      </c>
      <c r="D3843" s="1" t="s">
        <v>20690</v>
      </c>
      <c r="E3843" s="1" t="s">
        <v>20691</v>
      </c>
      <c r="F3843" s="1" t="s">
        <v>20692</v>
      </c>
      <c r="G3843" s="1" t="s">
        <v>20693</v>
      </c>
      <c r="I3843" s="1" t="s">
        <v>20694</v>
      </c>
      <c r="J3843" s="1" t="s">
        <v>20695</v>
      </c>
      <c r="K3843" s="1" t="s">
        <v>361</v>
      </c>
      <c r="L3843" s="1" t="s">
        <v>362</v>
      </c>
    </row>
    <row r="3844">
      <c r="A3844" s="1" t="s">
        <v>21001</v>
      </c>
      <c r="B3844" s="1" t="s">
        <v>1200</v>
      </c>
      <c r="C3844" s="1" t="s">
        <v>1202</v>
      </c>
      <c r="D3844" s="1" t="s">
        <v>10466</v>
      </c>
      <c r="E3844" s="1" t="s">
        <v>10302</v>
      </c>
      <c r="F3844" s="1" t="s">
        <v>1214</v>
      </c>
      <c r="G3844" s="1" t="s">
        <v>1202</v>
      </c>
      <c r="I3844" s="1" t="s">
        <v>1216</v>
      </c>
      <c r="J3844" s="1" t="s">
        <v>1218</v>
      </c>
    </row>
    <row r="3845">
      <c r="A3845" s="1" t="s">
        <v>34613</v>
      </c>
      <c r="B3845" s="1" t="s">
        <v>239</v>
      </c>
      <c r="C3845" s="1" t="s">
        <v>240</v>
      </c>
      <c r="D3845" s="1" t="s">
        <v>507</v>
      </c>
      <c r="E3845" s="1" t="s">
        <v>509</v>
      </c>
      <c r="F3845" s="1" t="s">
        <v>20671</v>
      </c>
      <c r="G3845" s="1" t="s">
        <v>20672</v>
      </c>
      <c r="H3845" s="1" t="s">
        <v>20673</v>
      </c>
      <c r="I3845" s="1" t="s">
        <v>20674</v>
      </c>
      <c r="K3845" s="1" t="s">
        <v>524</v>
      </c>
      <c r="L3845" s="1" t="s">
        <v>526</v>
      </c>
      <c r="N3845" s="1" t="s">
        <v>259</v>
      </c>
      <c r="O3845" s="1" t="s">
        <v>260</v>
      </c>
    </row>
    <row r="3846">
      <c r="A3846" s="1" t="s">
        <v>21003</v>
      </c>
      <c r="B3846" s="1" t="s">
        <v>469</v>
      </c>
      <c r="C3846" s="1" t="s">
        <v>471</v>
      </c>
      <c r="D3846" s="1" t="s">
        <v>20682</v>
      </c>
      <c r="E3846" s="1" t="s">
        <v>879</v>
      </c>
      <c r="F3846" s="1" t="s">
        <v>478</v>
      </c>
      <c r="G3846" s="1" t="s">
        <v>480</v>
      </c>
      <c r="I3846" s="1" t="s">
        <v>484</v>
      </c>
      <c r="J3846" s="1" t="s">
        <v>485</v>
      </c>
    </row>
    <row r="3847">
      <c r="A3847" s="1" t="s">
        <v>21011</v>
      </c>
      <c r="B3847" s="1" t="s">
        <v>5737</v>
      </c>
      <c r="C3847" s="1" t="s">
        <v>5738</v>
      </c>
      <c r="D3847" s="1" t="s">
        <v>27174</v>
      </c>
      <c r="E3847" s="1" t="s">
        <v>27175</v>
      </c>
      <c r="F3847" s="1" t="s">
        <v>34615</v>
      </c>
      <c r="G3847" s="1" t="s">
        <v>189</v>
      </c>
      <c r="I3847" s="1" t="s">
        <v>5741</v>
      </c>
      <c r="J3847" s="1" t="s">
        <v>5743</v>
      </c>
      <c r="K3847" s="1" t="s">
        <v>27184</v>
      </c>
      <c r="L3847" s="1" t="s">
        <v>27185</v>
      </c>
    </row>
    <row r="3848">
      <c r="A3848" s="1" t="s">
        <v>11364</v>
      </c>
      <c r="B3848" s="1" t="s">
        <v>6864</v>
      </c>
      <c r="C3848" s="1" t="s">
        <v>6866</v>
      </c>
      <c r="D3848" s="1" t="s">
        <v>20611</v>
      </c>
      <c r="E3848" s="1" t="s">
        <v>11784</v>
      </c>
      <c r="F3848" s="1" t="s">
        <v>6870</v>
      </c>
      <c r="G3848" s="1" t="s">
        <v>6871</v>
      </c>
      <c r="H3848" s="1" t="s">
        <v>6872</v>
      </c>
      <c r="I3848" s="1" t="s">
        <v>6873</v>
      </c>
    </row>
    <row r="3849">
      <c r="A3849" s="1" t="s">
        <v>21023</v>
      </c>
      <c r="B3849" s="1" t="s">
        <v>102</v>
      </c>
      <c r="C3849" s="1" t="s">
        <v>103</v>
      </c>
      <c r="D3849" s="1" t="s">
        <v>106</v>
      </c>
      <c r="E3849" s="1" t="s">
        <v>107</v>
      </c>
      <c r="F3849" s="1" t="s">
        <v>34617</v>
      </c>
      <c r="G3849" s="1" t="s">
        <v>34618</v>
      </c>
      <c r="H3849" s="1" t="s">
        <v>20592</v>
      </c>
      <c r="I3849" s="1" t="s">
        <v>109</v>
      </c>
      <c r="L3849" s="1" t="s">
        <v>110</v>
      </c>
      <c r="M3849" s="1" t="s">
        <v>111</v>
      </c>
      <c r="N3849" s="1" t="s">
        <v>114</v>
      </c>
      <c r="O3849" s="1" t="s">
        <v>115</v>
      </c>
    </row>
    <row r="3850">
      <c r="A3850" s="1" t="s">
        <v>21029</v>
      </c>
      <c r="B3850" s="1" t="s">
        <v>37</v>
      </c>
      <c r="C3850" s="1" t="s">
        <v>38</v>
      </c>
      <c r="D3850" s="1" t="s">
        <v>39</v>
      </c>
      <c r="E3850" s="1" t="s">
        <v>40</v>
      </c>
      <c r="F3850" s="1" t="s">
        <v>41</v>
      </c>
      <c r="G3850" s="1" t="s">
        <v>42</v>
      </c>
    </row>
    <row r="3851">
      <c r="A3851" s="1" t="s">
        <v>21053</v>
      </c>
      <c r="B3851" s="1" t="s">
        <v>102</v>
      </c>
      <c r="C3851" s="1" t="s">
        <v>103</v>
      </c>
      <c r="D3851" s="1" t="s">
        <v>106</v>
      </c>
      <c r="E3851" s="1" t="s">
        <v>107</v>
      </c>
      <c r="F3851" s="1" t="s">
        <v>20603</v>
      </c>
      <c r="G3851" s="1" t="s">
        <v>109</v>
      </c>
      <c r="J3851" s="1" t="s">
        <v>110</v>
      </c>
      <c r="K3851" s="1" t="s">
        <v>111</v>
      </c>
      <c r="L3851" s="1" t="s">
        <v>114</v>
      </c>
      <c r="M3851" s="1" t="s">
        <v>115</v>
      </c>
    </row>
    <row r="3852">
      <c r="A3852" s="1" t="s">
        <v>21057</v>
      </c>
      <c r="B3852" s="1" t="s">
        <v>6330</v>
      </c>
      <c r="C3852" s="1" t="s">
        <v>6332</v>
      </c>
      <c r="D3852" s="1" t="s">
        <v>6324</v>
      </c>
      <c r="E3852" s="1" t="s">
        <v>6325</v>
      </c>
      <c r="F3852" s="1" t="s">
        <v>7490</v>
      </c>
      <c r="G3852" s="1" t="s">
        <v>7491</v>
      </c>
      <c r="H3852" s="1" t="s">
        <v>7492</v>
      </c>
      <c r="I3852" s="1" t="s">
        <v>7494</v>
      </c>
      <c r="J3852" s="1" t="s">
        <v>20595</v>
      </c>
      <c r="K3852" s="1" t="s">
        <v>20596</v>
      </c>
      <c r="L3852" s="1" t="s">
        <v>20622</v>
      </c>
      <c r="M3852" s="1" t="s">
        <v>10837</v>
      </c>
      <c r="P3852" s="1" t="s">
        <v>6340</v>
      </c>
      <c r="Q3852" s="1" t="s">
        <v>6342</v>
      </c>
      <c r="R3852" s="1" t="s">
        <v>7501</v>
      </c>
      <c r="S3852" s="1" t="s">
        <v>7503</v>
      </c>
      <c r="T3852" s="1" t="s">
        <v>20599</v>
      </c>
      <c r="U3852" s="1" t="s">
        <v>20600</v>
      </c>
      <c r="V3852" s="1" t="s">
        <v>7508</v>
      </c>
      <c r="W3852" s="1" t="s">
        <v>7509</v>
      </c>
      <c r="Z3852" s="1" t="s">
        <v>6343</v>
      </c>
      <c r="AA3852" s="1" t="s">
        <v>6344</v>
      </c>
      <c r="AB3852" s="1" t="s">
        <v>7510</v>
      </c>
      <c r="AC3852" s="1" t="s">
        <v>7511</v>
      </c>
    </row>
    <row r="3853">
      <c r="A3853" s="1" t="s">
        <v>21063</v>
      </c>
      <c r="B3853" s="1" t="s">
        <v>20585</v>
      </c>
      <c r="C3853" s="1" t="s">
        <v>20586</v>
      </c>
      <c r="D3853" s="1" t="s">
        <v>20587</v>
      </c>
      <c r="E3853" s="1" t="s">
        <v>20588</v>
      </c>
      <c r="F3853" s="1" t="s">
        <v>20590</v>
      </c>
      <c r="G3853" s="1" t="s">
        <v>20586</v>
      </c>
    </row>
    <row r="3854">
      <c r="A3854" s="1" t="s">
        <v>21069</v>
      </c>
      <c r="B3854" s="1" t="s">
        <v>20579</v>
      </c>
      <c r="C3854" s="1" t="s">
        <v>8384</v>
      </c>
    </row>
    <row r="3855">
      <c r="A3855" s="1" t="s">
        <v>21076</v>
      </c>
      <c r="B3855" s="1" t="s">
        <v>11229</v>
      </c>
      <c r="C3855" s="1" t="s">
        <v>11230</v>
      </c>
      <c r="D3855" s="1" t="s">
        <v>20566</v>
      </c>
      <c r="E3855" s="1" t="s">
        <v>20567</v>
      </c>
      <c r="F3855" s="1" t="s">
        <v>20568</v>
      </c>
      <c r="G3855" s="1" t="s">
        <v>20569</v>
      </c>
      <c r="H3855" s="1" t="s">
        <v>20570</v>
      </c>
      <c r="I3855" s="1" t="s">
        <v>20571</v>
      </c>
      <c r="J3855" s="2" t="s">
        <v>5305</v>
      </c>
      <c r="K3855" s="1" t="s">
        <v>294</v>
      </c>
      <c r="M3855" s="1" t="s">
        <v>11238</v>
      </c>
      <c r="N3855" s="1" t="s">
        <v>11239</v>
      </c>
      <c r="P3855" s="1" t="s">
        <v>11241</v>
      </c>
      <c r="Q3855" s="1" t="s">
        <v>11243</v>
      </c>
      <c r="R3855" s="1" t="s">
        <v>20573</v>
      </c>
      <c r="S3855" s="1" t="s">
        <v>20574</v>
      </c>
    </row>
    <row r="3856">
      <c r="A3856" s="1" t="s">
        <v>21086</v>
      </c>
      <c r="B3856" s="1" t="s">
        <v>20563</v>
      </c>
      <c r="C3856" s="1" t="s">
        <v>189</v>
      </c>
    </row>
    <row r="3857">
      <c r="A3857" s="1" t="s">
        <v>21105</v>
      </c>
      <c r="B3857" s="1" t="s">
        <v>469</v>
      </c>
      <c r="C3857" s="1" t="s">
        <v>471</v>
      </c>
      <c r="D3857" s="1" t="s">
        <v>6216</v>
      </c>
      <c r="E3857" s="1" t="s">
        <v>6217</v>
      </c>
      <c r="F3857" s="1" t="s">
        <v>6220</v>
      </c>
      <c r="G3857" s="1" t="s">
        <v>6221</v>
      </c>
      <c r="H3857" s="1" t="s">
        <v>6222</v>
      </c>
      <c r="I3857" s="1" t="s">
        <v>6223</v>
      </c>
      <c r="J3857" s="1" t="s">
        <v>6224</v>
      </c>
      <c r="K3857" s="1" t="s">
        <v>6225</v>
      </c>
      <c r="L3857" s="1" t="s">
        <v>6218</v>
      </c>
      <c r="M3857" s="1" t="s">
        <v>6219</v>
      </c>
      <c r="N3857" s="1" t="s">
        <v>6226</v>
      </c>
      <c r="O3857" s="1" t="s">
        <v>6227</v>
      </c>
      <c r="P3857" s="1" t="s">
        <v>6228</v>
      </c>
      <c r="Q3857" s="1" t="s">
        <v>6229</v>
      </c>
      <c r="R3857" s="2" t="s">
        <v>9301</v>
      </c>
      <c r="S3857" s="1" t="s">
        <v>6230</v>
      </c>
      <c r="U3857" s="1" t="s">
        <v>6231</v>
      </c>
      <c r="V3857" s="1" t="s">
        <v>6217</v>
      </c>
      <c r="W3857" s="1" t="s">
        <v>6232</v>
      </c>
      <c r="X3857" s="1" t="s">
        <v>6221</v>
      </c>
      <c r="Y3857" s="1" t="s">
        <v>6233</v>
      </c>
      <c r="Z3857" s="1" t="s">
        <v>6234</v>
      </c>
      <c r="AD3857" s="1" t="s">
        <v>484</v>
      </c>
      <c r="AE3857" s="1" t="s">
        <v>485</v>
      </c>
      <c r="AF3857" s="1" t="s">
        <v>6235</v>
      </c>
      <c r="AG3857" s="1" t="s">
        <v>6236</v>
      </c>
    </row>
    <row r="3858">
      <c r="A3858" s="1" t="s">
        <v>21112</v>
      </c>
      <c r="B3858" s="1" t="s">
        <v>102</v>
      </c>
      <c r="C3858" s="1" t="s">
        <v>103</v>
      </c>
      <c r="D3858" s="1" t="s">
        <v>20519</v>
      </c>
      <c r="E3858" s="1" t="s">
        <v>20520</v>
      </c>
      <c r="F3858" s="1" t="s">
        <v>20521</v>
      </c>
      <c r="G3858" s="1" t="s">
        <v>20523</v>
      </c>
      <c r="J3858" s="1" t="s">
        <v>20524</v>
      </c>
      <c r="K3858" s="1" t="s">
        <v>20526</v>
      </c>
      <c r="L3858" s="1" t="s">
        <v>612</v>
      </c>
      <c r="M3858" s="1" t="s">
        <v>614</v>
      </c>
      <c r="N3858" s="1" t="s">
        <v>114</v>
      </c>
      <c r="O3858" s="1" t="s">
        <v>115</v>
      </c>
      <c r="P3858" s="1" t="s">
        <v>10871</v>
      </c>
      <c r="Q3858" s="1" t="s">
        <v>10872</v>
      </c>
    </row>
    <row r="3859">
      <c r="A3859" s="1" t="s">
        <v>21115</v>
      </c>
      <c r="B3859" s="1" t="s">
        <v>34632</v>
      </c>
      <c r="C3859" s="1" t="s">
        <v>34633</v>
      </c>
      <c r="D3859" s="1" t="s">
        <v>34634</v>
      </c>
      <c r="E3859" s="1" t="s">
        <v>40</v>
      </c>
      <c r="F3859" s="1" t="s">
        <v>34635</v>
      </c>
      <c r="G3859" s="1" t="s">
        <v>34636</v>
      </c>
    </row>
    <row r="3860">
      <c r="A3860" s="1" t="s">
        <v>21118</v>
      </c>
      <c r="B3860" s="1" t="s">
        <v>32059</v>
      </c>
      <c r="C3860" s="1" t="s">
        <v>32060</v>
      </c>
      <c r="D3860" s="1" t="s">
        <v>34638</v>
      </c>
      <c r="E3860" s="1" t="s">
        <v>189</v>
      </c>
      <c r="F3860" s="1" t="s">
        <v>32061</v>
      </c>
      <c r="G3860" s="1" t="s">
        <v>32062</v>
      </c>
    </row>
    <row r="3861">
      <c r="A3861" s="1" t="s">
        <v>21125</v>
      </c>
      <c r="B3861" s="1" t="s">
        <v>791</v>
      </c>
      <c r="C3861" s="1" t="s">
        <v>794</v>
      </c>
      <c r="D3861" s="1" t="s">
        <v>13300</v>
      </c>
      <c r="E3861" s="1" t="s">
        <v>13301</v>
      </c>
      <c r="F3861" s="1" t="s">
        <v>799</v>
      </c>
      <c r="G3861" s="1" t="s">
        <v>800</v>
      </c>
      <c r="I3861" s="1" t="s">
        <v>804</v>
      </c>
      <c r="J3861" s="1" t="s">
        <v>806</v>
      </c>
    </row>
    <row r="3862">
      <c r="A3862" s="1" t="s">
        <v>21129</v>
      </c>
      <c r="B3862" s="1" t="s">
        <v>8592</v>
      </c>
      <c r="C3862" s="1" t="s">
        <v>8594</v>
      </c>
      <c r="D3862" s="1" t="s">
        <v>25948</v>
      </c>
      <c r="E3862" s="1" t="s">
        <v>25949</v>
      </c>
      <c r="G3862" s="1" t="s">
        <v>8585</v>
      </c>
      <c r="H3862" s="1" t="s">
        <v>8587</v>
      </c>
      <c r="I3862" s="1" t="s">
        <v>8589</v>
      </c>
      <c r="J3862" s="1" t="s">
        <v>8590</v>
      </c>
      <c r="K3862" s="1" t="s">
        <v>32938</v>
      </c>
      <c r="L3862" s="1" t="s">
        <v>32940</v>
      </c>
      <c r="M3862" s="1" t="s">
        <v>25955</v>
      </c>
      <c r="N3862" s="1" t="s">
        <v>25956</v>
      </c>
      <c r="O3862" s="2" t="s">
        <v>8229</v>
      </c>
      <c r="P3862" s="1" t="s">
        <v>8230</v>
      </c>
      <c r="Q3862" s="2" t="s">
        <v>1987</v>
      </c>
      <c r="R3862" s="1" t="s">
        <v>1988</v>
      </c>
      <c r="T3862" s="1" t="s">
        <v>25962</v>
      </c>
      <c r="U3862" s="1" t="s">
        <v>25963</v>
      </c>
      <c r="V3862" s="1" t="s">
        <v>8599</v>
      </c>
      <c r="W3862" s="1" t="s">
        <v>8601</v>
      </c>
      <c r="X3862" s="1" t="s">
        <v>8602</v>
      </c>
      <c r="Y3862" s="1" t="s">
        <v>8603</v>
      </c>
      <c r="AA3862" s="1" t="s">
        <v>8608</v>
      </c>
      <c r="AB3862" s="1" t="s">
        <v>8609</v>
      </c>
      <c r="AC3862" s="1" t="s">
        <v>8605</v>
      </c>
      <c r="AD3862" s="1" t="s">
        <v>8606</v>
      </c>
    </row>
    <row r="3863">
      <c r="A3863" s="1" t="s">
        <v>21136</v>
      </c>
      <c r="B3863" s="1" t="s">
        <v>1068</v>
      </c>
      <c r="C3863" s="1" t="s">
        <v>1069</v>
      </c>
      <c r="D3863" s="1" t="s">
        <v>273</v>
      </c>
      <c r="E3863" s="1" t="s">
        <v>274</v>
      </c>
      <c r="F3863" s="1" t="s">
        <v>34666</v>
      </c>
      <c r="G3863" s="1" t="s">
        <v>6190</v>
      </c>
      <c r="H3863" s="1" t="s">
        <v>898</v>
      </c>
      <c r="I3863" s="1" t="s">
        <v>900</v>
      </c>
      <c r="J3863" s="1" t="s">
        <v>2682</v>
      </c>
      <c r="K3863" s="1" t="s">
        <v>2684</v>
      </c>
      <c r="L3863" s="1" t="s">
        <v>300</v>
      </c>
      <c r="M3863" s="1" t="s">
        <v>301</v>
      </c>
    </row>
    <row r="3864">
      <c r="A3864" s="1" t="s">
        <v>34667</v>
      </c>
      <c r="B3864" s="1" t="s">
        <v>779</v>
      </c>
      <c r="C3864" s="1" t="s">
        <v>780</v>
      </c>
      <c r="D3864" s="1" t="s">
        <v>837</v>
      </c>
      <c r="E3864" s="1" t="s">
        <v>839</v>
      </c>
      <c r="F3864" s="1" t="s">
        <v>2015</v>
      </c>
      <c r="G3864" s="1" t="s">
        <v>2017</v>
      </c>
      <c r="H3864" s="1" t="s">
        <v>1588</v>
      </c>
      <c r="I3864" s="1" t="s">
        <v>1589</v>
      </c>
      <c r="J3864" s="1" t="s">
        <v>845</v>
      </c>
      <c r="K3864" s="1" t="s">
        <v>847</v>
      </c>
      <c r="L3864" s="1" t="s">
        <v>786</v>
      </c>
      <c r="M3864" s="1" t="s">
        <v>787</v>
      </c>
      <c r="N3864" s="1" t="s">
        <v>788</v>
      </c>
      <c r="O3864" s="1" t="s">
        <v>789</v>
      </c>
      <c r="P3864" s="1" t="s">
        <v>2027</v>
      </c>
      <c r="Q3864" s="1" t="s">
        <v>2028</v>
      </c>
    </row>
    <row r="3865">
      <c r="A3865" s="1" t="s">
        <v>34679</v>
      </c>
      <c r="B3865" s="1" t="s">
        <v>949</v>
      </c>
      <c r="C3865" s="1" t="s">
        <v>951</v>
      </c>
      <c r="D3865" s="1" t="s">
        <v>791</v>
      </c>
      <c r="E3865" s="1" t="s">
        <v>794</v>
      </c>
      <c r="F3865" s="1" t="s">
        <v>13125</v>
      </c>
      <c r="G3865" s="1" t="s">
        <v>7742</v>
      </c>
      <c r="H3865" s="1" t="s">
        <v>953</v>
      </c>
      <c r="I3865" s="1" t="s">
        <v>955</v>
      </c>
      <c r="J3865" s="1" t="s">
        <v>799</v>
      </c>
      <c r="K3865" s="1" t="s">
        <v>800</v>
      </c>
      <c r="M3865" s="1" t="s">
        <v>804</v>
      </c>
      <c r="N3865" s="1" t="s">
        <v>806</v>
      </c>
    </row>
    <row r="3866">
      <c r="A3866" s="1" t="s">
        <v>21139</v>
      </c>
      <c r="B3866" s="1" t="s">
        <v>7385</v>
      </c>
      <c r="C3866" s="1" t="s">
        <v>7386</v>
      </c>
      <c r="D3866" s="1" t="s">
        <v>803</v>
      </c>
      <c r="E3866" s="1" t="s">
        <v>805</v>
      </c>
      <c r="F3866" s="1" t="s">
        <v>34694</v>
      </c>
      <c r="G3866" s="1" t="s">
        <v>6424</v>
      </c>
      <c r="H3866" s="1" t="s">
        <v>7389</v>
      </c>
      <c r="I3866" s="1" t="s">
        <v>6424</v>
      </c>
      <c r="J3866" s="1" t="s">
        <v>817</v>
      </c>
      <c r="K3866" s="1" t="s">
        <v>818</v>
      </c>
    </row>
    <row r="3867">
      <c r="A3867" s="1" t="s">
        <v>34707</v>
      </c>
      <c r="B3867" s="1" t="s">
        <v>16499</v>
      </c>
      <c r="C3867" s="1" t="s">
        <v>16500</v>
      </c>
    </row>
    <row r="3868">
      <c r="A3868" s="1" t="s">
        <v>21143</v>
      </c>
      <c r="B3868" s="1" t="s">
        <v>169</v>
      </c>
      <c r="C3868" s="1" t="s">
        <v>170</v>
      </c>
      <c r="D3868" s="1" t="s">
        <v>262</v>
      </c>
      <c r="E3868" s="1" t="s">
        <v>263</v>
      </c>
      <c r="F3868" s="1" t="s">
        <v>6665</v>
      </c>
      <c r="G3868" s="1" t="s">
        <v>6666</v>
      </c>
      <c r="H3868" s="1" t="s">
        <v>11324</v>
      </c>
      <c r="I3868" s="1" t="s">
        <v>11325</v>
      </c>
      <c r="J3868" s="1" t="s">
        <v>11326</v>
      </c>
      <c r="K3868" s="1" t="s">
        <v>11328</v>
      </c>
      <c r="L3868" s="1" t="s">
        <v>27741</v>
      </c>
      <c r="M3868" s="1" t="s">
        <v>27742</v>
      </c>
      <c r="N3868" s="1" t="s">
        <v>27744</v>
      </c>
      <c r="O3868" s="1" t="s">
        <v>11330</v>
      </c>
      <c r="P3868" s="1" t="s">
        <v>6670</v>
      </c>
      <c r="Q3868" s="1" t="s">
        <v>6669</v>
      </c>
      <c r="R3868" s="1" t="s">
        <v>11333</v>
      </c>
      <c r="S3868" s="1" t="s">
        <v>11325</v>
      </c>
      <c r="T3868" s="1" t="s">
        <v>11368</v>
      </c>
      <c r="U3868" s="1" t="s">
        <v>11328</v>
      </c>
      <c r="V3868" s="1" t="s">
        <v>27751</v>
      </c>
      <c r="W3868" s="1" t="s">
        <v>27752</v>
      </c>
      <c r="X3868" s="1" t="s">
        <v>3565</v>
      </c>
      <c r="Y3868" s="1" t="s">
        <v>3567</v>
      </c>
      <c r="AA3868" s="1" t="s">
        <v>183</v>
      </c>
      <c r="AB3868" s="1" t="s">
        <v>184</v>
      </c>
    </row>
    <row r="3869">
      <c r="A3869" s="1" t="s">
        <v>21150</v>
      </c>
      <c r="B3869" s="1" t="s">
        <v>34735</v>
      </c>
      <c r="C3869" s="1" t="s">
        <v>189</v>
      </c>
      <c r="D3869" s="1" t="s">
        <v>5180</v>
      </c>
      <c r="E3869" s="1" t="s">
        <v>5181</v>
      </c>
    </row>
    <row r="3870">
      <c r="A3870" s="1" t="s">
        <v>21162</v>
      </c>
      <c r="B3870" s="1" t="s">
        <v>8392</v>
      </c>
      <c r="C3870" s="1" t="s">
        <v>8393</v>
      </c>
      <c r="D3870" s="1" t="s">
        <v>61</v>
      </c>
      <c r="E3870" s="1" t="s">
        <v>62</v>
      </c>
      <c r="F3870" s="1" t="s">
        <v>9552</v>
      </c>
      <c r="G3870" s="1" t="s">
        <v>9555</v>
      </c>
      <c r="H3870" s="1" t="s">
        <v>34739</v>
      </c>
      <c r="I3870" s="1" t="s">
        <v>12905</v>
      </c>
      <c r="K3870" s="1" t="s">
        <v>9562</v>
      </c>
      <c r="L3870" s="1" t="s">
        <v>9555</v>
      </c>
      <c r="M3870" s="1" t="s">
        <v>27605</v>
      </c>
      <c r="N3870" s="1" t="s">
        <v>27607</v>
      </c>
      <c r="P3870" s="1" t="s">
        <v>8409</v>
      </c>
      <c r="Q3870" s="1" t="s">
        <v>8393</v>
      </c>
      <c r="R3870" s="1" t="s">
        <v>78</v>
      </c>
      <c r="S3870" s="1" t="s">
        <v>79</v>
      </c>
    </row>
    <row r="3871">
      <c r="A3871" s="1" t="s">
        <v>21176</v>
      </c>
      <c r="B3871" s="1" t="s">
        <v>19214</v>
      </c>
      <c r="C3871" s="1" t="s">
        <v>19216</v>
      </c>
      <c r="D3871" s="1" t="s">
        <v>34749</v>
      </c>
      <c r="E3871" s="1" t="s">
        <v>19220</v>
      </c>
      <c r="H3871" s="1" t="s">
        <v>19219</v>
      </c>
      <c r="I3871" s="1" t="s">
        <v>19220</v>
      </c>
      <c r="J3871" s="1" t="s">
        <v>19221</v>
      </c>
      <c r="K3871" s="1" t="s">
        <v>19222</v>
      </c>
      <c r="L3871" s="1" t="s">
        <v>19223</v>
      </c>
      <c r="M3871" s="1" t="s">
        <v>19224</v>
      </c>
      <c r="N3871" s="1" t="s">
        <v>34753</v>
      </c>
      <c r="O3871" s="1" t="s">
        <v>34754</v>
      </c>
      <c r="P3871" s="1" t="s">
        <v>25045</v>
      </c>
      <c r="Q3871" s="1" t="s">
        <v>25046</v>
      </c>
    </row>
    <row r="3872">
      <c r="A3872" s="1" t="s">
        <v>21181</v>
      </c>
      <c r="B3872" s="1" t="s">
        <v>803</v>
      </c>
      <c r="C3872" s="1" t="s">
        <v>805</v>
      </c>
      <c r="D3872" s="1" t="s">
        <v>807</v>
      </c>
      <c r="E3872" s="1" t="s">
        <v>808</v>
      </c>
      <c r="F3872" s="1" t="s">
        <v>34761</v>
      </c>
      <c r="G3872" s="1" t="s">
        <v>34762</v>
      </c>
      <c r="H3872" s="1" t="s">
        <v>34763</v>
      </c>
      <c r="I3872" s="1" t="s">
        <v>34764</v>
      </c>
      <c r="K3872" s="1" t="s">
        <v>812</v>
      </c>
      <c r="L3872" s="1" t="s">
        <v>808</v>
      </c>
      <c r="M3872" s="1" t="s">
        <v>817</v>
      </c>
      <c r="N3872" s="1" t="s">
        <v>818</v>
      </c>
    </row>
    <row r="3873">
      <c r="A3873" s="1" t="s">
        <v>21194</v>
      </c>
      <c r="B3873" s="1" t="s">
        <v>2946</v>
      </c>
      <c r="C3873" s="1" t="s">
        <v>2948</v>
      </c>
      <c r="D3873" s="1" t="s">
        <v>34767</v>
      </c>
      <c r="E3873" s="1" t="s">
        <v>34769</v>
      </c>
      <c r="F3873" s="1" t="s">
        <v>2953</v>
      </c>
      <c r="G3873" s="1" t="s">
        <v>2954</v>
      </c>
      <c r="I3873" s="1" t="s">
        <v>2956</v>
      </c>
      <c r="J3873" s="1" t="s">
        <v>2958</v>
      </c>
    </row>
    <row r="3874">
      <c r="A3874" s="1" t="s">
        <v>21203</v>
      </c>
      <c r="B3874" s="1" t="s">
        <v>16082</v>
      </c>
      <c r="C3874" s="1" t="s">
        <v>16083</v>
      </c>
      <c r="D3874" s="1" t="s">
        <v>22377</v>
      </c>
      <c r="E3874" s="1" t="s">
        <v>22378</v>
      </c>
      <c r="F3874" s="1" t="s">
        <v>22379</v>
      </c>
      <c r="G3874" s="1" t="s">
        <v>22378</v>
      </c>
      <c r="H3874" s="1" t="s">
        <v>22380</v>
      </c>
      <c r="I3874" s="1" t="s">
        <v>22381</v>
      </c>
      <c r="J3874" s="2" t="s">
        <v>10583</v>
      </c>
      <c r="K3874" s="1" t="s">
        <v>290</v>
      </c>
      <c r="M3874" s="1" t="s">
        <v>22383</v>
      </c>
      <c r="N3874" s="1" t="s">
        <v>22384</v>
      </c>
      <c r="O3874" s="1" t="s">
        <v>16088</v>
      </c>
      <c r="P3874" s="1" t="s">
        <v>16089</v>
      </c>
    </row>
    <row r="3875">
      <c r="A3875" s="1" t="s">
        <v>21209</v>
      </c>
      <c r="B3875" s="1" t="s">
        <v>16465</v>
      </c>
      <c r="C3875" s="1" t="s">
        <v>16466</v>
      </c>
      <c r="D3875" s="1" t="s">
        <v>16460</v>
      </c>
      <c r="E3875" s="1" t="s">
        <v>16462</v>
      </c>
      <c r="F3875" s="1" t="s">
        <v>16467</v>
      </c>
      <c r="G3875" s="1" t="s">
        <v>16466</v>
      </c>
      <c r="H3875" s="1" t="s">
        <v>16470</v>
      </c>
      <c r="I3875" s="1" t="s">
        <v>16466</v>
      </c>
    </row>
    <row r="3876">
      <c r="A3876" s="1" t="s">
        <v>21213</v>
      </c>
      <c r="B3876" s="1" t="s">
        <v>720</v>
      </c>
      <c r="C3876" s="1" t="s">
        <v>722</v>
      </c>
      <c r="D3876" s="1" t="s">
        <v>724</v>
      </c>
      <c r="E3876" s="1" t="s">
        <v>726</v>
      </c>
      <c r="F3876" s="1" t="s">
        <v>16477</v>
      </c>
      <c r="G3876" s="1" t="s">
        <v>16478</v>
      </c>
      <c r="H3876" s="1" t="s">
        <v>16479</v>
      </c>
      <c r="I3876" s="1" t="s">
        <v>16480</v>
      </c>
      <c r="K3876" s="1" t="s">
        <v>25753</v>
      </c>
      <c r="L3876" s="1" t="s">
        <v>25754</v>
      </c>
      <c r="M3876" s="1" t="s">
        <v>16483</v>
      </c>
      <c r="N3876" s="1" t="s">
        <v>16484</v>
      </c>
      <c r="P3876" s="1" t="s">
        <v>759</v>
      </c>
      <c r="Q3876" s="1" t="s">
        <v>760</v>
      </c>
    </row>
    <row r="3877">
      <c r="A3877" s="1" t="s">
        <v>21227</v>
      </c>
      <c r="B3877" s="1" t="s">
        <v>16491</v>
      </c>
      <c r="C3877" s="1" t="s">
        <v>189</v>
      </c>
    </row>
    <row r="3878">
      <c r="A3878" s="1" t="s">
        <v>34785</v>
      </c>
      <c r="B3878" s="1" t="s">
        <v>13360</v>
      </c>
      <c r="C3878" s="1" t="s">
        <v>13362</v>
      </c>
      <c r="D3878" s="1" t="s">
        <v>451</v>
      </c>
      <c r="E3878" s="1" t="s">
        <v>452</v>
      </c>
      <c r="F3878" s="1" t="s">
        <v>453</v>
      </c>
      <c r="G3878" s="1" t="s">
        <v>454</v>
      </c>
      <c r="H3878" s="1" t="s">
        <v>34786</v>
      </c>
      <c r="I3878" s="1" t="s">
        <v>189</v>
      </c>
      <c r="J3878" s="1" t="s">
        <v>455</v>
      </c>
      <c r="K3878" s="1" t="s">
        <v>456</v>
      </c>
      <c r="M3878" s="1" t="s">
        <v>458</v>
      </c>
      <c r="N3878" s="1" t="s">
        <v>460</v>
      </c>
    </row>
    <row r="3879">
      <c r="A3879" s="1" t="s">
        <v>21243</v>
      </c>
      <c r="B3879" s="1" t="s">
        <v>2842</v>
      </c>
      <c r="C3879" s="1" t="s">
        <v>2844</v>
      </c>
      <c r="D3879" s="1" t="s">
        <v>34790</v>
      </c>
      <c r="E3879" s="1" t="s">
        <v>2851</v>
      </c>
      <c r="G3879" s="1" t="s">
        <v>2852</v>
      </c>
      <c r="H3879" s="1" t="s">
        <v>2853</v>
      </c>
    </row>
    <row r="3880">
      <c r="A3880" s="1" t="s">
        <v>21251</v>
      </c>
      <c r="B3880" s="1" t="s">
        <v>829</v>
      </c>
      <c r="C3880" s="1" t="s">
        <v>830</v>
      </c>
      <c r="D3880" s="1" t="s">
        <v>4609</v>
      </c>
      <c r="E3880" s="1" t="s">
        <v>4610</v>
      </c>
      <c r="F3880" s="1" t="s">
        <v>4611</v>
      </c>
      <c r="G3880" s="1" t="s">
        <v>4612</v>
      </c>
      <c r="H3880" s="1" t="s">
        <v>16499</v>
      </c>
      <c r="I3880" s="1" t="s">
        <v>16500</v>
      </c>
      <c r="K3880" s="1" t="s">
        <v>4617</v>
      </c>
      <c r="L3880" s="1" t="s">
        <v>4618</v>
      </c>
      <c r="M3880" s="1" t="s">
        <v>14619</v>
      </c>
      <c r="N3880" s="1" t="s">
        <v>4616</v>
      </c>
      <c r="O3880" s="1" t="s">
        <v>14682</v>
      </c>
      <c r="P3880" s="1" t="s">
        <v>14683</v>
      </c>
      <c r="Q3880" s="1" t="s">
        <v>848</v>
      </c>
      <c r="R3880" s="1" t="s">
        <v>849</v>
      </c>
      <c r="S3880" s="1" t="s">
        <v>4620</v>
      </c>
      <c r="T3880" s="1" t="s">
        <v>4621</v>
      </c>
    </row>
    <row r="3881">
      <c r="A3881" s="1" t="s">
        <v>21263</v>
      </c>
      <c r="B3881" s="1" t="s">
        <v>16512</v>
      </c>
      <c r="C3881" s="1" t="s">
        <v>40</v>
      </c>
    </row>
    <row r="3882">
      <c r="A3882" s="1" t="s">
        <v>21276</v>
      </c>
      <c r="B3882" s="1" t="s">
        <v>169</v>
      </c>
      <c r="C3882" s="1" t="s">
        <v>170</v>
      </c>
      <c r="D3882" s="1" t="s">
        <v>11764</v>
      </c>
      <c r="E3882" s="1" t="s">
        <v>11766</v>
      </c>
      <c r="F3882" s="1" t="s">
        <v>16547</v>
      </c>
      <c r="G3882" s="1" t="s">
        <v>16548</v>
      </c>
      <c r="I3882" s="1" t="s">
        <v>11772</v>
      </c>
      <c r="J3882" s="1" t="s">
        <v>11774</v>
      </c>
      <c r="K3882" s="1" t="s">
        <v>183</v>
      </c>
      <c r="L3882" s="1" t="s">
        <v>184</v>
      </c>
    </row>
    <row r="3883">
      <c r="A3883" s="1" t="s">
        <v>21287</v>
      </c>
      <c r="B3883" s="1" t="s">
        <v>3055</v>
      </c>
      <c r="C3883" s="1" t="s">
        <v>3056</v>
      </c>
      <c r="D3883" s="1" t="s">
        <v>16554</v>
      </c>
      <c r="E3883" s="1" t="s">
        <v>16555</v>
      </c>
      <c r="F3883" s="1" t="s">
        <v>16551</v>
      </c>
      <c r="G3883" s="1" t="s">
        <v>16553</v>
      </c>
      <c r="H3883" s="1" t="s">
        <v>16556</v>
      </c>
      <c r="I3883" s="1" t="s">
        <v>16557</v>
      </c>
      <c r="J3883" s="1" t="s">
        <v>16560</v>
      </c>
      <c r="K3883" s="1" t="s">
        <v>16562</v>
      </c>
      <c r="L3883" s="1" t="s">
        <v>16558</v>
      </c>
      <c r="M3883" s="1" t="s">
        <v>16559</v>
      </c>
      <c r="N3883" s="1" t="s">
        <v>3073</v>
      </c>
      <c r="O3883" s="1" t="s">
        <v>3074</v>
      </c>
    </row>
    <row r="3884">
      <c r="A3884" s="1" t="s">
        <v>21290</v>
      </c>
      <c r="B3884" s="1" t="s">
        <v>273</v>
      </c>
      <c r="C3884" s="1" t="s">
        <v>274</v>
      </c>
      <c r="D3884" s="1" t="s">
        <v>2441</v>
      </c>
      <c r="E3884" s="1" t="s">
        <v>2443</v>
      </c>
      <c r="F3884" s="1" t="s">
        <v>2445</v>
      </c>
      <c r="G3884" s="1" t="s">
        <v>2446</v>
      </c>
      <c r="H3884" s="1" t="s">
        <v>16570</v>
      </c>
      <c r="I3884" s="1" t="s">
        <v>2797</v>
      </c>
      <c r="J3884" s="1" t="s">
        <v>2451</v>
      </c>
      <c r="K3884" s="1" t="s">
        <v>2452</v>
      </c>
      <c r="L3884" s="1" t="s">
        <v>2453</v>
      </c>
      <c r="M3884" s="1" t="s">
        <v>2446</v>
      </c>
      <c r="N3884" s="1" t="s">
        <v>300</v>
      </c>
      <c r="O3884" s="1" t="s">
        <v>301</v>
      </c>
      <c r="P3884" s="1" t="s">
        <v>2454</v>
      </c>
      <c r="Q3884" s="1" t="s">
        <v>2456</v>
      </c>
    </row>
    <row r="3885">
      <c r="A3885" s="1" t="s">
        <v>21300</v>
      </c>
      <c r="B3885" s="1" t="s">
        <v>16582</v>
      </c>
      <c r="C3885" s="1" t="s">
        <v>16583</v>
      </c>
      <c r="D3885" s="1" t="s">
        <v>16585</v>
      </c>
      <c r="E3885" s="1" t="s">
        <v>16587</v>
      </c>
      <c r="G3885" s="1" t="s">
        <v>16588</v>
      </c>
      <c r="H3885" s="1" t="s">
        <v>16589</v>
      </c>
    </row>
    <row r="3886">
      <c r="A3886" s="1" t="s">
        <v>34809</v>
      </c>
      <c r="B3886" s="1" t="s">
        <v>791</v>
      </c>
      <c r="C3886" s="1" t="s">
        <v>794</v>
      </c>
      <c r="D3886" s="1" t="s">
        <v>16591</v>
      </c>
      <c r="E3886" s="1" t="s">
        <v>5844</v>
      </c>
      <c r="F3886" s="1" t="s">
        <v>799</v>
      </c>
      <c r="G3886" s="1" t="s">
        <v>800</v>
      </c>
      <c r="I3886" s="1" t="s">
        <v>804</v>
      </c>
      <c r="J3886" s="1" t="s">
        <v>806</v>
      </c>
    </row>
    <row r="3887">
      <c r="A3887" s="1" t="s">
        <v>21319</v>
      </c>
      <c r="B3887" s="1" t="s">
        <v>541</v>
      </c>
      <c r="C3887" s="1" t="s">
        <v>542</v>
      </c>
      <c r="D3887" s="1" t="s">
        <v>7781</v>
      </c>
      <c r="E3887" s="1" t="s">
        <v>7783</v>
      </c>
      <c r="F3887" s="1" t="s">
        <v>16597</v>
      </c>
      <c r="G3887" s="1" t="s">
        <v>16598</v>
      </c>
      <c r="H3887" s="1" t="s">
        <v>16599</v>
      </c>
      <c r="I3887" s="1" t="s">
        <v>16600</v>
      </c>
      <c r="J3887" s="1" t="s">
        <v>16602</v>
      </c>
      <c r="K3887" s="1" t="s">
        <v>16603</v>
      </c>
      <c r="M3887" s="1" t="s">
        <v>552</v>
      </c>
      <c r="N3887" s="1" t="s">
        <v>553</v>
      </c>
    </row>
    <row r="3888">
      <c r="A3888" s="1" t="s">
        <v>21327</v>
      </c>
      <c r="B3888" s="1" t="s">
        <v>2047</v>
      </c>
      <c r="C3888" s="1" t="s">
        <v>2048</v>
      </c>
      <c r="D3888" s="1" t="s">
        <v>4551</v>
      </c>
      <c r="E3888" s="1" t="s">
        <v>4552</v>
      </c>
      <c r="F3888" s="1" t="s">
        <v>15970</v>
      </c>
      <c r="G3888" s="1" t="s">
        <v>15971</v>
      </c>
      <c r="I3888" s="1" t="s">
        <v>4594</v>
      </c>
      <c r="J3888" s="1" t="s">
        <v>4596</v>
      </c>
      <c r="K3888" s="1" t="s">
        <v>2058</v>
      </c>
      <c r="L3888" s="1" t="s">
        <v>2060</v>
      </c>
    </row>
    <row r="3889">
      <c r="A3889" s="1" t="s">
        <v>21339</v>
      </c>
      <c r="B3889" s="1" t="s">
        <v>16791</v>
      </c>
      <c r="C3889" s="1" t="s">
        <v>16792</v>
      </c>
      <c r="D3889" s="1" t="s">
        <v>34826</v>
      </c>
      <c r="E3889" s="1" t="s">
        <v>34827</v>
      </c>
      <c r="F3889" s="1" t="s">
        <v>16795</v>
      </c>
      <c r="G3889" s="1" t="s">
        <v>16794</v>
      </c>
      <c r="H3889" s="1" t="s">
        <v>1338</v>
      </c>
      <c r="I3889" s="1" t="s">
        <v>1340</v>
      </c>
    </row>
    <row r="3890">
      <c r="A3890" s="1" t="s">
        <v>21359</v>
      </c>
      <c r="B3890" s="1" t="s">
        <v>1174</v>
      </c>
      <c r="C3890" s="1" t="s">
        <v>1176</v>
      </c>
      <c r="D3890" s="1" t="s">
        <v>779</v>
      </c>
      <c r="E3890" s="1" t="s">
        <v>780</v>
      </c>
      <c r="F3890" s="1" t="s">
        <v>6737</v>
      </c>
      <c r="G3890" s="1" t="s">
        <v>6738</v>
      </c>
      <c r="H3890" s="1" t="s">
        <v>4122</v>
      </c>
      <c r="I3890" s="1" t="s">
        <v>4124</v>
      </c>
      <c r="J3890" s="1" t="s">
        <v>6742</v>
      </c>
      <c r="K3890" s="1" t="s">
        <v>6744</v>
      </c>
      <c r="L3890" s="1" t="s">
        <v>81</v>
      </c>
      <c r="M3890" s="1" t="s">
        <v>82</v>
      </c>
      <c r="N3890" s="1" t="s">
        <v>34849</v>
      </c>
      <c r="O3890" s="1" t="s">
        <v>4127</v>
      </c>
      <c r="P3890" s="1" t="s">
        <v>4128</v>
      </c>
      <c r="Q3890" s="1" t="s">
        <v>4129</v>
      </c>
      <c r="S3890" s="1" t="s">
        <v>1178</v>
      </c>
      <c r="T3890" s="1" t="s">
        <v>1180</v>
      </c>
      <c r="U3890" s="1" t="s">
        <v>4130</v>
      </c>
      <c r="V3890" s="1" t="s">
        <v>4131</v>
      </c>
      <c r="W3890" s="1" t="s">
        <v>6752</v>
      </c>
      <c r="X3890" s="1" t="s">
        <v>6754</v>
      </c>
      <c r="Y3890" s="1" t="s">
        <v>6756</v>
      </c>
      <c r="Z3890" s="1" t="s">
        <v>6738</v>
      </c>
      <c r="AA3890" s="1" t="s">
        <v>786</v>
      </c>
      <c r="AB3890" s="1" t="s">
        <v>787</v>
      </c>
      <c r="AD3890" s="1" t="s">
        <v>788</v>
      </c>
      <c r="AE3890" s="1" t="s">
        <v>789</v>
      </c>
      <c r="AF3890" s="1" t="s">
        <v>6757</v>
      </c>
      <c r="AG3890" s="1" t="s">
        <v>6759</v>
      </c>
      <c r="AH3890" s="1" t="s">
        <v>95</v>
      </c>
      <c r="AI3890" s="1" t="s">
        <v>96</v>
      </c>
    </row>
    <row r="3891">
      <c r="A3891" s="1" t="s">
        <v>21367</v>
      </c>
      <c r="B3891" s="1" t="s">
        <v>763</v>
      </c>
      <c r="C3891" s="1" t="s">
        <v>765</v>
      </c>
      <c r="D3891" s="1" t="s">
        <v>831</v>
      </c>
      <c r="E3891" s="1" t="s">
        <v>832</v>
      </c>
      <c r="F3891" s="1" t="s">
        <v>34865</v>
      </c>
      <c r="G3891" s="1" t="s">
        <v>189</v>
      </c>
      <c r="H3891" s="1" t="s">
        <v>840</v>
      </c>
      <c r="I3891" s="1" t="s">
        <v>842</v>
      </c>
      <c r="J3891" s="1" t="s">
        <v>776</v>
      </c>
      <c r="K3891" s="1" t="s">
        <v>777</v>
      </c>
    </row>
    <row r="3892">
      <c r="A3892" s="1" t="s">
        <v>36252</v>
      </c>
      <c r="B3892" s="1" t="s">
        <v>10369</v>
      </c>
      <c r="C3892" s="1" t="s">
        <v>10370</v>
      </c>
      <c r="D3892" s="1" t="s">
        <v>7215</v>
      </c>
      <c r="E3892" s="1" t="s">
        <v>7217</v>
      </c>
      <c r="F3892" s="1" t="s">
        <v>273</v>
      </c>
      <c r="G3892" s="1" t="s">
        <v>274</v>
      </c>
      <c r="H3892" s="1" t="s">
        <v>625</v>
      </c>
      <c r="I3892" s="1" t="s">
        <v>628</v>
      </c>
      <c r="J3892" s="1" t="s">
        <v>14097</v>
      </c>
      <c r="K3892" s="1" t="s">
        <v>14098</v>
      </c>
      <c r="L3892" s="1" t="s">
        <v>14100</v>
      </c>
      <c r="M3892" s="1" t="s">
        <v>14101</v>
      </c>
      <c r="N3892" s="1" t="s">
        <v>1033</v>
      </c>
      <c r="O3892" s="1" t="s">
        <v>1034</v>
      </c>
      <c r="P3892" s="1" t="s">
        <v>14104</v>
      </c>
      <c r="Q3892" s="1" t="s">
        <v>14106</v>
      </c>
      <c r="R3892" s="1" t="s">
        <v>10377</v>
      </c>
      <c r="S3892" s="1" t="s">
        <v>10378</v>
      </c>
      <c r="T3892" s="1" t="s">
        <v>14094</v>
      </c>
      <c r="U3892" s="1" t="s">
        <v>14096</v>
      </c>
      <c r="V3892" s="1" t="s">
        <v>5142</v>
      </c>
      <c r="W3892" s="1" t="s">
        <v>5143</v>
      </c>
      <c r="X3892" s="1" t="s">
        <v>5144</v>
      </c>
      <c r="Y3892" s="1" t="s">
        <v>5145</v>
      </c>
      <c r="Z3892" s="1" t="s">
        <v>5231</v>
      </c>
      <c r="AA3892" s="1" t="s">
        <v>5233</v>
      </c>
      <c r="AB3892" s="1" t="s">
        <v>7464</v>
      </c>
      <c r="AC3892" s="1" t="s">
        <v>7469</v>
      </c>
      <c r="AD3892" s="1" t="s">
        <v>28046</v>
      </c>
      <c r="AE3892" s="1" t="s">
        <v>13158</v>
      </c>
      <c r="AF3892" s="1" t="s">
        <v>10324</v>
      </c>
      <c r="AG3892" s="1" t="s">
        <v>10325</v>
      </c>
      <c r="AH3892" s="1" t="s">
        <v>14109</v>
      </c>
      <c r="AI3892" s="1" t="s">
        <v>14111</v>
      </c>
      <c r="AJ3892" s="1" t="s">
        <v>14113</v>
      </c>
      <c r="AK3892" s="1" t="s">
        <v>14114</v>
      </c>
      <c r="AL3892" s="1" t="s">
        <v>14115</v>
      </c>
      <c r="AM3892" s="1" t="s">
        <v>2045</v>
      </c>
      <c r="AN3892" s="1" t="s">
        <v>5237</v>
      </c>
      <c r="AO3892" s="1" t="s">
        <v>5240</v>
      </c>
      <c r="AP3892" s="1" t="s">
        <v>8920</v>
      </c>
      <c r="AQ3892" s="1" t="s">
        <v>4381</v>
      </c>
      <c r="AR3892" s="1" t="s">
        <v>12799</v>
      </c>
      <c r="AS3892" s="1" t="s">
        <v>5152</v>
      </c>
    </row>
    <row r="3893">
      <c r="A3893" s="1" t="s">
        <v>36259</v>
      </c>
      <c r="C3893" s="1" t="s">
        <v>10329</v>
      </c>
      <c r="D3893" s="1" t="s">
        <v>10330</v>
      </c>
      <c r="E3893" s="1" t="s">
        <v>300</v>
      </c>
      <c r="F3893" s="1" t="s">
        <v>301</v>
      </c>
      <c r="G3893" s="1" t="s">
        <v>645</v>
      </c>
      <c r="H3893" s="1" t="s">
        <v>646</v>
      </c>
      <c r="I3893" s="1" t="s">
        <v>1043</v>
      </c>
      <c r="J3893" s="1" t="s">
        <v>1044</v>
      </c>
      <c r="K3893" s="1" t="s">
        <v>10381</v>
      </c>
      <c r="L3893" s="1" t="s">
        <v>10383</v>
      </c>
      <c r="M3893" s="1" t="s">
        <v>5154</v>
      </c>
      <c r="N3893" s="1" t="s">
        <v>5145</v>
      </c>
    </row>
    <row r="3894">
      <c r="A3894" s="1" t="s">
        <v>21384</v>
      </c>
      <c r="B3894" s="1" t="s">
        <v>1289</v>
      </c>
      <c r="C3894" s="1" t="s">
        <v>1290</v>
      </c>
      <c r="D3894" s="1" t="s">
        <v>8519</v>
      </c>
      <c r="E3894" s="1" t="s">
        <v>8520</v>
      </c>
      <c r="F3894" s="1" t="s">
        <v>8517</v>
      </c>
      <c r="G3894" s="1" t="s">
        <v>8518</v>
      </c>
      <c r="I3894" s="1" t="s">
        <v>14088</v>
      </c>
      <c r="J3894" s="1" t="s">
        <v>14089</v>
      </c>
      <c r="K3894" s="1" t="s">
        <v>28046</v>
      </c>
      <c r="L3894" s="1" t="s">
        <v>13158</v>
      </c>
      <c r="M3894" s="1" t="s">
        <v>8534</v>
      </c>
      <c r="N3894" s="1" t="s">
        <v>8535</v>
      </c>
      <c r="O3894" s="1" t="s">
        <v>8532</v>
      </c>
      <c r="P3894" s="1" t="s">
        <v>8533</v>
      </c>
      <c r="Q3894" s="1" t="s">
        <v>14427</v>
      </c>
      <c r="R3894" s="1" t="s">
        <v>14429</v>
      </c>
      <c r="T3894" s="1" t="s">
        <v>1310</v>
      </c>
      <c r="U3894" s="1" t="s">
        <v>1290</v>
      </c>
    </row>
    <row r="3895">
      <c r="A3895" s="1" t="s">
        <v>21399</v>
      </c>
      <c r="B3895" s="1" t="s">
        <v>791</v>
      </c>
      <c r="C3895" s="1" t="s">
        <v>794</v>
      </c>
      <c r="D3895" s="1" t="s">
        <v>799</v>
      </c>
      <c r="E3895" s="1" t="s">
        <v>800</v>
      </c>
      <c r="G3895" s="1" t="s">
        <v>804</v>
      </c>
      <c r="H3895" s="1" t="s">
        <v>806</v>
      </c>
    </row>
    <row r="3896">
      <c r="A3896" s="1" t="s">
        <v>21411</v>
      </c>
      <c r="B3896" s="1" t="s">
        <v>2739</v>
      </c>
      <c r="C3896" s="1" t="s">
        <v>2741</v>
      </c>
      <c r="D3896" s="1" t="s">
        <v>2742</v>
      </c>
      <c r="E3896" s="1" t="s">
        <v>40</v>
      </c>
      <c r="F3896" s="1" t="s">
        <v>2743</v>
      </c>
      <c r="G3896" s="1" t="s">
        <v>2744</v>
      </c>
    </row>
    <row r="3897">
      <c r="A3897" s="1" t="s">
        <v>21434</v>
      </c>
      <c r="B3897" s="1" t="s">
        <v>36288</v>
      </c>
      <c r="C3897" s="1" t="s">
        <v>36290</v>
      </c>
      <c r="D3897" s="1" t="s">
        <v>36291</v>
      </c>
      <c r="E3897" s="1" t="s">
        <v>36292</v>
      </c>
      <c r="F3897" s="1" t="s">
        <v>36293</v>
      </c>
      <c r="G3897" s="1" t="s">
        <v>36294</v>
      </c>
    </row>
    <row r="3898">
      <c r="A3898" s="1" t="s">
        <v>21450</v>
      </c>
      <c r="B3898" s="1" t="s">
        <v>36296</v>
      </c>
      <c r="C3898" s="1" t="s">
        <v>36297</v>
      </c>
      <c r="D3898" s="1" t="s">
        <v>36298</v>
      </c>
      <c r="E3898" s="1" t="s">
        <v>36299</v>
      </c>
      <c r="G3898" s="1" t="s">
        <v>36300</v>
      </c>
      <c r="H3898" s="1" t="s">
        <v>36297</v>
      </c>
      <c r="I3898" s="1" t="s">
        <v>5055</v>
      </c>
      <c r="J3898" s="1" t="s">
        <v>5057</v>
      </c>
    </row>
    <row r="3899">
      <c r="A3899" s="1" t="s">
        <v>21453</v>
      </c>
      <c r="B3899" s="1" t="s">
        <v>36301</v>
      </c>
      <c r="C3899" s="1" t="s">
        <v>36302</v>
      </c>
      <c r="D3899" s="1" t="s">
        <v>36303</v>
      </c>
      <c r="E3899" s="1" t="s">
        <v>40</v>
      </c>
      <c r="F3899" s="1" t="s">
        <v>36304</v>
      </c>
      <c r="G3899" s="1" t="s">
        <v>36305</v>
      </c>
    </row>
    <row r="3900">
      <c r="A3900" s="1" t="s">
        <v>21475</v>
      </c>
      <c r="B3900" s="1" t="s">
        <v>19541</v>
      </c>
      <c r="C3900" s="1" t="s">
        <v>19542</v>
      </c>
      <c r="D3900" s="1" t="s">
        <v>19544</v>
      </c>
      <c r="E3900" s="1" t="s">
        <v>19546</v>
      </c>
      <c r="F3900" s="1" t="s">
        <v>36306</v>
      </c>
      <c r="G3900" s="1" t="s">
        <v>36307</v>
      </c>
      <c r="H3900" s="1" t="s">
        <v>36308</v>
      </c>
      <c r="I3900" s="1" t="s">
        <v>36309</v>
      </c>
      <c r="K3900" s="1" t="s">
        <v>19554</v>
      </c>
      <c r="L3900" s="1" t="s">
        <v>19556</v>
      </c>
      <c r="M3900" s="1" t="s">
        <v>36310</v>
      </c>
      <c r="N3900" s="1" t="s">
        <v>36311</v>
      </c>
      <c r="P3900" s="1" t="s">
        <v>19558</v>
      </c>
      <c r="Q3900" s="1" t="s">
        <v>19559</v>
      </c>
      <c r="R3900" s="1" t="s">
        <v>36312</v>
      </c>
      <c r="S3900" s="1" t="s">
        <v>36313</v>
      </c>
    </row>
    <row r="3901">
      <c r="A3901" s="1" t="s">
        <v>21482</v>
      </c>
      <c r="B3901" s="1" t="s">
        <v>36314</v>
      </c>
      <c r="C3901" s="1" t="s">
        <v>139</v>
      </c>
    </row>
    <row r="3902">
      <c r="A3902" s="1" t="s">
        <v>21489</v>
      </c>
      <c r="B3902" s="1" t="s">
        <v>29465</v>
      </c>
      <c r="C3902" s="1" t="s">
        <v>29466</v>
      </c>
      <c r="D3902" s="1" t="s">
        <v>36315</v>
      </c>
      <c r="E3902" s="1" t="s">
        <v>36316</v>
      </c>
      <c r="F3902" s="1" t="s">
        <v>36317</v>
      </c>
      <c r="G3902" s="1" t="s">
        <v>36318</v>
      </c>
      <c r="H3902" s="1" t="s">
        <v>29471</v>
      </c>
      <c r="I3902" s="1" t="s">
        <v>29472</v>
      </c>
      <c r="J3902" s="2" t="s">
        <v>12897</v>
      </c>
      <c r="K3902" s="1" t="s">
        <v>1974</v>
      </c>
      <c r="L3902" s="2" t="s">
        <v>7686</v>
      </c>
      <c r="M3902" s="1" t="s">
        <v>3001</v>
      </c>
      <c r="N3902" s="1" t="s">
        <v>29473</v>
      </c>
      <c r="O3902" s="1" t="s">
        <v>29466</v>
      </c>
      <c r="P3902" s="1" t="s">
        <v>24635</v>
      </c>
      <c r="Q3902" s="1" t="s">
        <v>24636</v>
      </c>
      <c r="R3902" s="1" t="s">
        <v>36319</v>
      </c>
      <c r="S3902" s="1" t="s">
        <v>36320</v>
      </c>
    </row>
    <row r="3903">
      <c r="A3903" s="1" t="s">
        <v>36321</v>
      </c>
      <c r="B3903" s="1" t="s">
        <v>469</v>
      </c>
      <c r="C3903" s="1" t="s">
        <v>471</v>
      </c>
      <c r="D3903" s="1" t="s">
        <v>36322</v>
      </c>
      <c r="E3903" s="1" t="s">
        <v>1463</v>
      </c>
      <c r="G3903" s="1" t="s">
        <v>484</v>
      </c>
      <c r="H3903" s="1" t="s">
        <v>485</v>
      </c>
    </row>
    <row r="3904">
      <c r="A3904" s="1" t="s">
        <v>36323</v>
      </c>
      <c r="B3904" s="1" t="s">
        <v>3320</v>
      </c>
      <c r="C3904" s="1" t="s">
        <v>40</v>
      </c>
    </row>
    <row r="3905">
      <c r="A3905" s="1" t="s">
        <v>21495</v>
      </c>
      <c r="B3905" s="1" t="s">
        <v>3310</v>
      </c>
      <c r="C3905" s="1" t="s">
        <v>3312</v>
      </c>
      <c r="D3905" s="1" t="s">
        <v>3314</v>
      </c>
      <c r="E3905" s="1" t="s">
        <v>40</v>
      </c>
      <c r="F3905" s="1" t="s">
        <v>3315</v>
      </c>
      <c r="G3905" s="1" t="s">
        <v>3316</v>
      </c>
    </row>
    <row r="3906">
      <c r="A3906" s="1" t="s">
        <v>21502</v>
      </c>
      <c r="B3906" s="1" t="s">
        <v>803</v>
      </c>
      <c r="C3906" s="1" t="s">
        <v>805</v>
      </c>
      <c r="D3906" s="1" t="s">
        <v>29438</v>
      </c>
      <c r="E3906" s="1" t="s">
        <v>7373</v>
      </c>
      <c r="G3906" s="1" t="s">
        <v>817</v>
      </c>
      <c r="H3906" s="1" t="s">
        <v>818</v>
      </c>
    </row>
    <row r="3907">
      <c r="A3907" s="1" t="s">
        <v>21504</v>
      </c>
      <c r="B3907" s="1" t="s">
        <v>803</v>
      </c>
      <c r="C3907" s="1" t="s">
        <v>805</v>
      </c>
      <c r="D3907" s="1" t="s">
        <v>807</v>
      </c>
      <c r="E3907" s="1" t="s">
        <v>808</v>
      </c>
      <c r="F3907" s="1" t="s">
        <v>29438</v>
      </c>
      <c r="G3907" s="1" t="s">
        <v>7373</v>
      </c>
      <c r="H3907" s="1" t="s">
        <v>812</v>
      </c>
      <c r="I3907" s="1" t="s">
        <v>808</v>
      </c>
      <c r="J3907" s="1" t="s">
        <v>817</v>
      </c>
      <c r="K3907" s="1" t="s">
        <v>818</v>
      </c>
    </row>
    <row r="3908">
      <c r="A3908" s="1" t="s">
        <v>21505</v>
      </c>
      <c r="B3908" s="1" t="s">
        <v>1174</v>
      </c>
      <c r="C3908" s="1" t="s">
        <v>1176</v>
      </c>
      <c r="D3908" s="1" t="s">
        <v>779</v>
      </c>
      <c r="E3908" s="1" t="s">
        <v>780</v>
      </c>
      <c r="F3908" s="1" t="s">
        <v>36324</v>
      </c>
      <c r="G3908" s="1" t="s">
        <v>847</v>
      </c>
      <c r="H3908" s="1" t="s">
        <v>1178</v>
      </c>
      <c r="I3908" s="1" t="s">
        <v>1180</v>
      </c>
      <c r="J3908" s="1" t="s">
        <v>786</v>
      </c>
      <c r="K3908" s="1" t="s">
        <v>787</v>
      </c>
      <c r="L3908" s="1" t="s">
        <v>788</v>
      </c>
      <c r="M3908" s="1" t="s">
        <v>789</v>
      </c>
    </row>
    <row r="3909">
      <c r="A3909" s="1" t="s">
        <v>21515</v>
      </c>
      <c r="B3909" s="1" t="s">
        <v>36325</v>
      </c>
      <c r="C3909" s="1" t="s">
        <v>189</v>
      </c>
    </row>
    <row r="3910">
      <c r="A3910" s="1" t="s">
        <v>21516</v>
      </c>
      <c r="B3910" s="1" t="s">
        <v>10369</v>
      </c>
      <c r="C3910" s="1" t="s">
        <v>10370</v>
      </c>
      <c r="D3910" s="1" t="s">
        <v>7215</v>
      </c>
      <c r="E3910" s="1" t="s">
        <v>7217</v>
      </c>
      <c r="F3910" s="1" t="s">
        <v>10319</v>
      </c>
      <c r="G3910" s="1" t="s">
        <v>10320</v>
      </c>
      <c r="H3910" s="1" t="s">
        <v>10315</v>
      </c>
      <c r="I3910" s="1" t="s">
        <v>10316</v>
      </c>
      <c r="J3910" s="1" t="s">
        <v>3908</v>
      </c>
      <c r="K3910" s="1" t="s">
        <v>3909</v>
      </c>
      <c r="L3910" s="1" t="s">
        <v>36326</v>
      </c>
      <c r="M3910" s="1" t="s">
        <v>30978</v>
      </c>
      <c r="N3910" s="1" t="s">
        <v>4883</v>
      </c>
      <c r="O3910" s="1" t="s">
        <v>4884</v>
      </c>
      <c r="P3910" s="1" t="s">
        <v>10324</v>
      </c>
      <c r="Q3910" s="1" t="s">
        <v>10325</v>
      </c>
      <c r="R3910" s="1" t="s">
        <v>10326</v>
      </c>
      <c r="S3910" s="1" t="s">
        <v>10316</v>
      </c>
      <c r="T3910" s="1" t="s">
        <v>3914</v>
      </c>
      <c r="U3910" s="1" t="s">
        <v>3916</v>
      </c>
      <c r="V3910" s="1" t="s">
        <v>3896</v>
      </c>
      <c r="W3910" s="1" t="s">
        <v>3899</v>
      </c>
      <c r="Y3910" s="1" t="s">
        <v>337</v>
      </c>
      <c r="Z3910" s="1" t="s">
        <v>338</v>
      </c>
      <c r="AA3910" s="1" t="s">
        <v>3901</v>
      </c>
      <c r="AB3910" s="1" t="s">
        <v>3902</v>
      </c>
      <c r="AC3910" s="1" t="s">
        <v>10329</v>
      </c>
      <c r="AD3910" s="1" t="s">
        <v>10330</v>
      </c>
      <c r="AE3910" s="1" t="s">
        <v>10331</v>
      </c>
      <c r="AF3910" s="1" t="s">
        <v>10332</v>
      </c>
    </row>
    <row r="3911">
      <c r="A3911" s="1" t="s">
        <v>21530</v>
      </c>
      <c r="B3911" s="1" t="s">
        <v>625</v>
      </c>
      <c r="C3911" s="1" t="s">
        <v>628</v>
      </c>
      <c r="D3911" s="1" t="s">
        <v>36327</v>
      </c>
      <c r="E3911" s="1" t="s">
        <v>189</v>
      </c>
      <c r="F3911" s="1" t="s">
        <v>2044</v>
      </c>
      <c r="G3911" s="1" t="s">
        <v>2045</v>
      </c>
      <c r="H3911" s="1" t="s">
        <v>645</v>
      </c>
      <c r="I3911" s="1" t="s">
        <v>646</v>
      </c>
    </row>
    <row r="3912">
      <c r="A3912" s="1" t="s">
        <v>21539</v>
      </c>
      <c r="B3912" s="1" t="s">
        <v>625</v>
      </c>
      <c r="C3912" s="1" t="s">
        <v>628</v>
      </c>
      <c r="D3912" s="1" t="s">
        <v>36327</v>
      </c>
      <c r="E3912" s="1" t="s">
        <v>189</v>
      </c>
      <c r="F3912" s="1" t="s">
        <v>2044</v>
      </c>
      <c r="G3912" s="1" t="s">
        <v>2045</v>
      </c>
      <c r="H3912" s="1" t="s">
        <v>645</v>
      </c>
      <c r="I3912" s="1" t="s">
        <v>646</v>
      </c>
    </row>
    <row r="3913">
      <c r="A3913" s="1" t="s">
        <v>21543</v>
      </c>
      <c r="B3913" s="1" t="s">
        <v>1174</v>
      </c>
      <c r="C3913" s="1" t="s">
        <v>1176</v>
      </c>
      <c r="D3913" s="1" t="s">
        <v>779</v>
      </c>
      <c r="E3913" s="1" t="s">
        <v>780</v>
      </c>
      <c r="F3913" s="1" t="s">
        <v>18161</v>
      </c>
      <c r="G3913" s="1" t="s">
        <v>843</v>
      </c>
      <c r="H3913" s="1" t="s">
        <v>2145</v>
      </c>
      <c r="I3913" s="1" t="s">
        <v>2146</v>
      </c>
      <c r="J3913" s="1" t="s">
        <v>1178</v>
      </c>
      <c r="K3913" s="1" t="s">
        <v>1180</v>
      </c>
      <c r="L3913" s="1" t="s">
        <v>786</v>
      </c>
      <c r="M3913" s="1" t="s">
        <v>787</v>
      </c>
      <c r="N3913" s="1" t="s">
        <v>788</v>
      </c>
      <c r="O3913" s="1" t="s">
        <v>789</v>
      </c>
    </row>
    <row r="3914">
      <c r="A3914" s="1" t="s">
        <v>21546</v>
      </c>
      <c r="B3914" s="1" t="s">
        <v>1539</v>
      </c>
      <c r="C3914" s="1" t="s">
        <v>1541</v>
      </c>
      <c r="D3914" s="1" t="s">
        <v>1543</v>
      </c>
      <c r="E3914" s="1" t="s">
        <v>1545</v>
      </c>
      <c r="F3914" s="1" t="s">
        <v>36328</v>
      </c>
      <c r="G3914" s="1" t="s">
        <v>1541</v>
      </c>
      <c r="H3914" s="1" t="s">
        <v>1551</v>
      </c>
      <c r="I3914" s="1" t="s">
        <v>1541</v>
      </c>
      <c r="J3914" s="1" t="s">
        <v>1554</v>
      </c>
      <c r="K3914" s="1" t="s">
        <v>1556</v>
      </c>
    </row>
    <row r="3915">
      <c r="A3915" s="1" t="s">
        <v>21555</v>
      </c>
      <c r="B3915" s="1" t="s">
        <v>273</v>
      </c>
      <c r="C3915" s="1" t="s">
        <v>274</v>
      </c>
      <c r="D3915" s="1" t="s">
        <v>5341</v>
      </c>
      <c r="E3915" s="1" t="s">
        <v>5343</v>
      </c>
      <c r="F3915" s="1" t="s">
        <v>36329</v>
      </c>
      <c r="G3915" s="1" t="s">
        <v>40</v>
      </c>
      <c r="H3915" s="1" t="s">
        <v>5348</v>
      </c>
      <c r="I3915" s="1" t="s">
        <v>5350</v>
      </c>
      <c r="J3915" s="1" t="s">
        <v>300</v>
      </c>
      <c r="K3915" s="1" t="s">
        <v>301</v>
      </c>
    </row>
    <row r="3916">
      <c r="A3916" s="1" t="s">
        <v>21577</v>
      </c>
      <c r="B3916" s="1" t="s">
        <v>7215</v>
      </c>
      <c r="C3916" s="1" t="s">
        <v>7217</v>
      </c>
      <c r="D3916" s="1" t="s">
        <v>3908</v>
      </c>
      <c r="E3916" s="1" t="s">
        <v>3909</v>
      </c>
      <c r="F3916" s="1" t="s">
        <v>273</v>
      </c>
      <c r="G3916" s="1" t="s">
        <v>274</v>
      </c>
      <c r="H3916" s="1" t="s">
        <v>12368</v>
      </c>
      <c r="I3916" s="1" t="s">
        <v>12369</v>
      </c>
      <c r="J3916" s="1" t="s">
        <v>10317</v>
      </c>
      <c r="K3916" s="1" t="s">
        <v>10318</v>
      </c>
      <c r="L3916" s="1" t="s">
        <v>36330</v>
      </c>
      <c r="M3916" s="1" t="s">
        <v>1769</v>
      </c>
      <c r="N3916" s="1" t="s">
        <v>4883</v>
      </c>
      <c r="O3916" s="1" t="s">
        <v>4884</v>
      </c>
      <c r="P3916" s="1" t="s">
        <v>10324</v>
      </c>
      <c r="Q3916" s="1" t="s">
        <v>10325</v>
      </c>
      <c r="R3916" s="1" t="s">
        <v>3914</v>
      </c>
      <c r="S3916" s="1" t="s">
        <v>3916</v>
      </c>
      <c r="T3916" s="1" t="s">
        <v>10327</v>
      </c>
      <c r="U3916" s="1" t="s">
        <v>1741</v>
      </c>
      <c r="V3916" s="1" t="s">
        <v>3896</v>
      </c>
      <c r="W3916" s="1" t="s">
        <v>3899</v>
      </c>
      <c r="X3916" s="1" t="s">
        <v>3901</v>
      </c>
      <c r="Y3916" s="1" t="s">
        <v>3902</v>
      </c>
      <c r="Z3916" s="1" t="s">
        <v>10329</v>
      </c>
      <c r="AA3916" s="1" t="s">
        <v>10330</v>
      </c>
      <c r="AB3916" s="1" t="s">
        <v>300</v>
      </c>
      <c r="AC3916" s="1" t="s">
        <v>301</v>
      </c>
      <c r="AD3916" s="1" t="s">
        <v>12377</v>
      </c>
      <c r="AE3916" s="1" t="s">
        <v>12378</v>
      </c>
    </row>
    <row r="3917">
      <c r="A3917" s="1" t="s">
        <v>21596</v>
      </c>
      <c r="B3917" s="1" t="s">
        <v>3288</v>
      </c>
      <c r="C3917" s="1" t="s">
        <v>3291</v>
      </c>
      <c r="D3917" s="1" t="s">
        <v>3292</v>
      </c>
      <c r="E3917" s="1" t="s">
        <v>3294</v>
      </c>
      <c r="F3917" s="1" t="s">
        <v>3295</v>
      </c>
      <c r="G3917" s="1" t="s">
        <v>3297</v>
      </c>
      <c r="I3917" s="1" t="s">
        <v>3299</v>
      </c>
      <c r="J3917" s="1" t="s">
        <v>3300</v>
      </c>
      <c r="K3917" s="1" t="s">
        <v>1380</v>
      </c>
      <c r="L3917" s="1" t="s">
        <v>1382</v>
      </c>
      <c r="N3917" s="1" t="s">
        <v>3145</v>
      </c>
      <c r="O3917" s="1" t="s">
        <v>3146</v>
      </c>
    </row>
    <row r="3918">
      <c r="A3918" s="1" t="s">
        <v>21622</v>
      </c>
      <c r="B3918" s="1" t="s">
        <v>3283</v>
      </c>
      <c r="C3918" s="1" t="s">
        <v>1054</v>
      </c>
    </row>
    <row r="3919">
      <c r="A3919" s="1" t="s">
        <v>21632</v>
      </c>
      <c r="B3919" s="1" t="s">
        <v>1174</v>
      </c>
      <c r="C3919" s="1" t="s">
        <v>1176</v>
      </c>
      <c r="D3919" s="1" t="s">
        <v>779</v>
      </c>
      <c r="E3919" s="1" t="s">
        <v>780</v>
      </c>
      <c r="F3919" s="1" t="s">
        <v>3272</v>
      </c>
      <c r="G3919" s="1" t="s">
        <v>828</v>
      </c>
      <c r="H3919" s="1" t="s">
        <v>1178</v>
      </c>
      <c r="I3919" s="1" t="s">
        <v>1180</v>
      </c>
      <c r="J3919" s="1" t="s">
        <v>786</v>
      </c>
      <c r="K3919" s="1" t="s">
        <v>787</v>
      </c>
      <c r="L3919" s="1" t="s">
        <v>788</v>
      </c>
      <c r="M3919" s="1" t="s">
        <v>789</v>
      </c>
    </row>
    <row r="3920">
      <c r="A3920" s="1" t="s">
        <v>21641</v>
      </c>
      <c r="B3920" s="1" t="s">
        <v>273</v>
      </c>
      <c r="C3920" s="1" t="s">
        <v>274</v>
      </c>
      <c r="D3920" s="1" t="s">
        <v>3234</v>
      </c>
      <c r="E3920" s="1" t="s">
        <v>3237</v>
      </c>
      <c r="F3920" s="1" t="s">
        <v>3239</v>
      </c>
      <c r="G3920" s="1" t="s">
        <v>3241</v>
      </c>
      <c r="I3920" s="1" t="s">
        <v>3243</v>
      </c>
      <c r="J3920" s="1" t="s">
        <v>3245</v>
      </c>
      <c r="K3920" s="1" t="s">
        <v>300</v>
      </c>
      <c r="L3920" s="1" t="s">
        <v>301</v>
      </c>
      <c r="M3920" s="1" t="s">
        <v>3029</v>
      </c>
      <c r="N3920" s="1" t="s">
        <v>3031</v>
      </c>
    </row>
    <row r="3921">
      <c r="A3921" s="1" t="s">
        <v>36331</v>
      </c>
      <c r="B3921" s="1" t="s">
        <v>5771</v>
      </c>
      <c r="C3921" s="1" t="s">
        <v>5772</v>
      </c>
    </row>
    <row r="3922">
      <c r="A3922" s="1" t="s">
        <v>21651</v>
      </c>
      <c r="B3922" s="1" t="s">
        <v>206</v>
      </c>
      <c r="C3922" s="1" t="s">
        <v>207</v>
      </c>
      <c r="D3922" s="1" t="s">
        <v>3211</v>
      </c>
      <c r="E3922" s="1" t="s">
        <v>3213</v>
      </c>
      <c r="F3922" s="1" t="s">
        <v>208</v>
      </c>
      <c r="G3922" s="1" t="s">
        <v>209</v>
      </c>
      <c r="H3922" s="1" t="s">
        <v>3216</v>
      </c>
      <c r="I3922" s="1" t="s">
        <v>3218</v>
      </c>
      <c r="K3922" s="1" t="s">
        <v>3221</v>
      </c>
      <c r="L3922" s="1" t="s">
        <v>3223</v>
      </c>
      <c r="M3922" s="1" t="s">
        <v>216</v>
      </c>
      <c r="N3922" s="1" t="s">
        <v>217</v>
      </c>
      <c r="O3922" s="1" t="s">
        <v>220</v>
      </c>
      <c r="P3922" s="1" t="s">
        <v>221</v>
      </c>
    </row>
    <row r="3923">
      <c r="A3923" s="1" t="s">
        <v>21665</v>
      </c>
      <c r="B3923" s="1" t="s">
        <v>3203</v>
      </c>
      <c r="C3923" s="1" t="s">
        <v>40</v>
      </c>
    </row>
    <row r="3924">
      <c r="A3924" s="1" t="s">
        <v>21680</v>
      </c>
      <c r="B3924" s="1" t="s">
        <v>1747</v>
      </c>
      <c r="C3924" s="1" t="s">
        <v>1748</v>
      </c>
      <c r="D3924" s="1" t="s">
        <v>3195</v>
      </c>
      <c r="E3924" s="1" t="s">
        <v>3196</v>
      </c>
      <c r="F3924" s="1" t="s">
        <v>1753</v>
      </c>
      <c r="G3924" s="1" t="s">
        <v>1754</v>
      </c>
      <c r="I3924" s="1" t="s">
        <v>1761</v>
      </c>
      <c r="J3924" s="1" t="s">
        <v>1763</v>
      </c>
    </row>
    <row r="3925">
      <c r="A3925" s="1" t="s">
        <v>21684</v>
      </c>
      <c r="B3925" s="1" t="s">
        <v>3184</v>
      </c>
      <c r="C3925" s="1" t="s">
        <v>3186</v>
      </c>
      <c r="D3925" s="1" t="s">
        <v>3188</v>
      </c>
      <c r="E3925" s="1" t="s">
        <v>3189</v>
      </c>
      <c r="F3925" s="1" t="s">
        <v>3190</v>
      </c>
      <c r="G3925" s="1" t="s">
        <v>3189</v>
      </c>
      <c r="H3925" s="1" t="s">
        <v>36332</v>
      </c>
      <c r="I3925" s="1" t="s">
        <v>36333</v>
      </c>
    </row>
    <row r="3926">
      <c r="A3926" s="1" t="s">
        <v>21694</v>
      </c>
      <c r="B3926" s="1" t="s">
        <v>1414</v>
      </c>
      <c r="C3926" s="1" t="s">
        <v>1415</v>
      </c>
      <c r="D3926" s="1" t="s">
        <v>3123</v>
      </c>
      <c r="E3926" s="1" t="s">
        <v>3124</v>
      </c>
      <c r="G3926" s="1" t="s">
        <v>3125</v>
      </c>
      <c r="H3926" s="1" t="s">
        <v>1422</v>
      </c>
      <c r="I3926" s="1" t="s">
        <v>1424</v>
      </c>
      <c r="J3926" s="1" t="s">
        <v>1426</v>
      </c>
    </row>
    <row r="3927">
      <c r="A3927" s="1" t="s">
        <v>21698</v>
      </c>
      <c r="B3927" s="1" t="s">
        <v>803</v>
      </c>
      <c r="C3927" s="1" t="s">
        <v>805</v>
      </c>
      <c r="D3927" s="1" t="s">
        <v>2047</v>
      </c>
      <c r="E3927" s="1" t="s">
        <v>2048</v>
      </c>
      <c r="F3927" s="1" t="s">
        <v>4551</v>
      </c>
      <c r="G3927" s="1" t="s">
        <v>4552</v>
      </c>
      <c r="H3927" s="1" t="s">
        <v>16077</v>
      </c>
      <c r="I3927" s="1" t="s">
        <v>16078</v>
      </c>
      <c r="K3927" s="1" t="s">
        <v>4594</v>
      </c>
      <c r="L3927" s="1" t="s">
        <v>4596</v>
      </c>
      <c r="M3927" s="1" t="s">
        <v>817</v>
      </c>
      <c r="N3927" s="1" t="s">
        <v>818</v>
      </c>
      <c r="O3927" s="1" t="s">
        <v>2058</v>
      </c>
      <c r="P3927" s="1" t="s">
        <v>2060</v>
      </c>
    </row>
    <row r="3928">
      <c r="A3928" s="1" t="s">
        <v>36334</v>
      </c>
      <c r="B3928" s="1" t="s">
        <v>169</v>
      </c>
      <c r="C3928" s="1" t="s">
        <v>170</v>
      </c>
      <c r="D3928" s="1" t="s">
        <v>262</v>
      </c>
      <c r="E3928" s="1" t="s">
        <v>263</v>
      </c>
      <c r="F3928" s="1" t="s">
        <v>16091</v>
      </c>
      <c r="G3928" s="1" t="s">
        <v>16092</v>
      </c>
      <c r="H3928" s="1" t="s">
        <v>264</v>
      </c>
      <c r="I3928" s="1" t="s">
        <v>265</v>
      </c>
      <c r="J3928" s="1" t="s">
        <v>11783</v>
      </c>
      <c r="K3928" s="1" t="s">
        <v>11786</v>
      </c>
      <c r="M3928" s="1" t="s">
        <v>16093</v>
      </c>
      <c r="N3928" s="1" t="s">
        <v>16094</v>
      </c>
      <c r="O3928" s="1" t="s">
        <v>16095</v>
      </c>
      <c r="P3928" s="1" t="s">
        <v>267</v>
      </c>
      <c r="R3928" s="1" t="s">
        <v>268</v>
      </c>
      <c r="S3928" s="1" t="s">
        <v>269</v>
      </c>
      <c r="T3928" s="1" t="s">
        <v>16096</v>
      </c>
      <c r="U3928" s="1" t="s">
        <v>16097</v>
      </c>
      <c r="V3928" s="1" t="s">
        <v>16098</v>
      </c>
      <c r="W3928" s="1" t="s">
        <v>16099</v>
      </c>
      <c r="Z3928" s="1" t="s">
        <v>183</v>
      </c>
      <c r="AA3928" s="1" t="s">
        <v>184</v>
      </c>
      <c r="AB3928" s="1" t="s">
        <v>11804</v>
      </c>
      <c r="AC3928" s="1" t="s">
        <v>11805</v>
      </c>
    </row>
    <row r="3929">
      <c r="A3929" s="1" t="s">
        <v>21703</v>
      </c>
      <c r="B3929" s="1" t="s">
        <v>4733</v>
      </c>
      <c r="C3929" s="1" t="s">
        <v>4735</v>
      </c>
      <c r="D3929" s="1" t="s">
        <v>4729</v>
      </c>
      <c r="E3929" s="1" t="s">
        <v>4731</v>
      </c>
      <c r="F3929" s="1" t="s">
        <v>16102</v>
      </c>
      <c r="G3929" s="1" t="s">
        <v>2612</v>
      </c>
      <c r="I3929" s="1" t="s">
        <v>9087</v>
      </c>
      <c r="J3929" s="1" t="s">
        <v>4735</v>
      </c>
      <c r="K3929" s="1" t="s">
        <v>16104</v>
      </c>
      <c r="L3929" s="1" t="s">
        <v>4731</v>
      </c>
      <c r="M3929" s="1" t="s">
        <v>4931</v>
      </c>
      <c r="N3929" s="1" t="s">
        <v>4932</v>
      </c>
      <c r="P3929" s="1" t="s">
        <v>4754</v>
      </c>
      <c r="Q3929" s="1" t="s">
        <v>4755</v>
      </c>
    </row>
    <row r="3930">
      <c r="A3930" s="1" t="s">
        <v>21709</v>
      </c>
      <c r="B3930" s="1" t="s">
        <v>16112</v>
      </c>
      <c r="C3930" s="1" t="s">
        <v>16113</v>
      </c>
      <c r="D3930" s="1" t="s">
        <v>36335</v>
      </c>
      <c r="E3930" s="1" t="s">
        <v>36336</v>
      </c>
      <c r="F3930" s="1" t="s">
        <v>16114</v>
      </c>
      <c r="G3930" s="1" t="s">
        <v>16116</v>
      </c>
      <c r="I3930" s="1" t="s">
        <v>16122</v>
      </c>
      <c r="J3930" s="1" t="s">
        <v>16123</v>
      </c>
      <c r="K3930" s="1" t="s">
        <v>36337</v>
      </c>
      <c r="L3930" s="1" t="s">
        <v>12705</v>
      </c>
      <c r="O3930" s="1" t="s">
        <v>16126</v>
      </c>
      <c r="P3930" s="1" t="s">
        <v>16128</v>
      </c>
      <c r="Q3930" s="1" t="s">
        <v>3110</v>
      </c>
      <c r="R3930" s="1" t="s">
        <v>3111</v>
      </c>
    </row>
    <row r="3931">
      <c r="A3931" s="1" t="s">
        <v>36338</v>
      </c>
      <c r="B3931" s="1" t="s">
        <v>11993</v>
      </c>
      <c r="C3931" s="1" t="s">
        <v>40</v>
      </c>
    </row>
    <row r="3932">
      <c r="A3932" s="1" t="s">
        <v>21715</v>
      </c>
      <c r="B3932" s="1" t="s">
        <v>18735</v>
      </c>
      <c r="C3932" s="1" t="s">
        <v>18736</v>
      </c>
      <c r="D3932" s="1" t="s">
        <v>16135</v>
      </c>
      <c r="E3932" s="1" t="s">
        <v>16136</v>
      </c>
      <c r="F3932" s="1" t="s">
        <v>36339</v>
      </c>
      <c r="G3932" s="1" t="s">
        <v>36340</v>
      </c>
      <c r="H3932" s="1" t="s">
        <v>16137</v>
      </c>
      <c r="I3932" s="1" t="s">
        <v>16138</v>
      </c>
      <c r="J3932" s="1" t="s">
        <v>8726</v>
      </c>
      <c r="K3932" s="1" t="s">
        <v>8727</v>
      </c>
      <c r="L3932" s="2" t="s">
        <v>1014</v>
      </c>
      <c r="M3932" s="1" t="s">
        <v>159</v>
      </c>
      <c r="N3932" s="2" t="s">
        <v>1984</v>
      </c>
      <c r="O3932" s="1" t="s">
        <v>1986</v>
      </c>
      <c r="Q3932" s="1" t="s">
        <v>18743</v>
      </c>
      <c r="R3932" s="1" t="s">
        <v>18744</v>
      </c>
      <c r="S3932" s="1" t="s">
        <v>16139</v>
      </c>
      <c r="T3932" s="1" t="s">
        <v>16140</v>
      </c>
      <c r="V3932" s="1" t="s">
        <v>6105</v>
      </c>
      <c r="W3932" s="1" t="s">
        <v>6107</v>
      </c>
    </row>
    <row r="3933">
      <c r="A3933" s="1" t="s">
        <v>21723</v>
      </c>
      <c r="B3933" s="1" t="s">
        <v>7385</v>
      </c>
      <c r="C3933" s="1" t="s">
        <v>7386</v>
      </c>
      <c r="D3933" s="1" t="s">
        <v>803</v>
      </c>
      <c r="E3933" s="1" t="s">
        <v>805</v>
      </c>
      <c r="F3933" s="1" t="s">
        <v>36341</v>
      </c>
      <c r="G3933" s="1" t="s">
        <v>6424</v>
      </c>
      <c r="H3933" s="1" t="s">
        <v>7389</v>
      </c>
      <c r="I3933" s="1" t="s">
        <v>6424</v>
      </c>
      <c r="J3933" s="1" t="s">
        <v>817</v>
      </c>
      <c r="K3933" s="1" t="s">
        <v>818</v>
      </c>
    </row>
    <row r="3934">
      <c r="A3934" s="1" t="s">
        <v>21735</v>
      </c>
      <c r="B3934" s="1" t="s">
        <v>169</v>
      </c>
      <c r="C3934" s="1" t="s">
        <v>170</v>
      </c>
      <c r="D3934" s="1" t="s">
        <v>2643</v>
      </c>
      <c r="E3934" s="1" t="s">
        <v>2644</v>
      </c>
      <c r="F3934" s="1" t="s">
        <v>16451</v>
      </c>
      <c r="G3934" s="1" t="s">
        <v>16452</v>
      </c>
      <c r="I3934" s="1" t="s">
        <v>2659</v>
      </c>
      <c r="J3934" s="1" t="s">
        <v>2661</v>
      </c>
      <c r="K3934" s="1" t="s">
        <v>183</v>
      </c>
      <c r="L3934" s="1" t="s">
        <v>184</v>
      </c>
    </row>
    <row r="3935">
      <c r="A3935" s="1" t="s">
        <v>21749</v>
      </c>
      <c r="B3935" s="1" t="s">
        <v>34878</v>
      </c>
      <c r="C3935" s="1" t="s">
        <v>13544</v>
      </c>
      <c r="D3935" s="1" t="s">
        <v>34879</v>
      </c>
      <c r="E3935" s="1" t="s">
        <v>34880</v>
      </c>
    </row>
    <row r="3936">
      <c r="A3936" s="1" t="s">
        <v>21763</v>
      </c>
      <c r="B3936" s="1" t="s">
        <v>36342</v>
      </c>
      <c r="C3936" s="1" t="s">
        <v>36343</v>
      </c>
    </row>
    <row r="3937">
      <c r="A3937" s="1" t="s">
        <v>21770</v>
      </c>
      <c r="B3937" s="1" t="s">
        <v>21957</v>
      </c>
      <c r="C3937" s="1" t="s">
        <v>21958</v>
      </c>
      <c r="D3937" s="1" t="s">
        <v>21959</v>
      </c>
      <c r="E3937" s="1" t="s">
        <v>21961</v>
      </c>
      <c r="G3937" s="1" t="s">
        <v>21962</v>
      </c>
      <c r="H3937" s="1" t="s">
        <v>21963</v>
      </c>
    </row>
    <row r="3938">
      <c r="A3938" s="1" t="s">
        <v>21783</v>
      </c>
      <c r="B3938" s="1" t="s">
        <v>169</v>
      </c>
      <c r="C3938" s="1" t="s">
        <v>170</v>
      </c>
      <c r="D3938" s="1" t="s">
        <v>2643</v>
      </c>
      <c r="E3938" s="1" t="s">
        <v>2644</v>
      </c>
      <c r="F3938" s="1" t="s">
        <v>36344</v>
      </c>
      <c r="G3938" s="1" t="s">
        <v>36345</v>
      </c>
      <c r="H3938" s="1" t="s">
        <v>34702</v>
      </c>
      <c r="I3938" s="1" t="s">
        <v>34703</v>
      </c>
      <c r="K3938" s="1" t="s">
        <v>2659</v>
      </c>
      <c r="L3938" s="1" t="s">
        <v>2661</v>
      </c>
      <c r="M3938" s="1" t="s">
        <v>183</v>
      </c>
      <c r="N3938" s="1" t="s">
        <v>184</v>
      </c>
    </row>
    <row r="3939">
      <c r="A3939" s="1" t="s">
        <v>21792</v>
      </c>
      <c r="B3939" s="1" t="s">
        <v>657</v>
      </c>
      <c r="C3939" s="1" t="s">
        <v>659</v>
      </c>
      <c r="D3939" s="1" t="s">
        <v>34704</v>
      </c>
      <c r="E3939" s="1" t="s">
        <v>34705</v>
      </c>
      <c r="F3939" s="1" t="s">
        <v>665</v>
      </c>
      <c r="G3939" s="1" t="s">
        <v>667</v>
      </c>
      <c r="H3939" s="1" t="s">
        <v>669</v>
      </c>
      <c r="I3939" s="1" t="s">
        <v>672</v>
      </c>
    </row>
    <row r="3940">
      <c r="A3940" s="1" t="s">
        <v>21801</v>
      </c>
      <c r="B3940" s="1" t="s">
        <v>803</v>
      </c>
      <c r="C3940" s="1" t="s">
        <v>805</v>
      </c>
      <c r="D3940" s="1" t="s">
        <v>346</v>
      </c>
      <c r="E3940" s="1" t="s">
        <v>347</v>
      </c>
      <c r="F3940" s="1" t="s">
        <v>4180</v>
      </c>
      <c r="G3940" s="1" t="s">
        <v>4181</v>
      </c>
      <c r="H3940" s="1" t="s">
        <v>6305</v>
      </c>
      <c r="I3940" s="1" t="s">
        <v>6306</v>
      </c>
      <c r="J3940" s="1" t="s">
        <v>34710</v>
      </c>
      <c r="K3940" s="1" t="s">
        <v>34712</v>
      </c>
      <c r="L3940" s="1" t="s">
        <v>6303</v>
      </c>
      <c r="M3940" s="1" t="s">
        <v>6304</v>
      </c>
      <c r="N3940" s="1" t="s">
        <v>34713</v>
      </c>
      <c r="O3940" s="1" t="s">
        <v>7355</v>
      </c>
      <c r="R3940" s="1" t="s">
        <v>6313</v>
      </c>
      <c r="S3940" s="1" t="s">
        <v>6314</v>
      </c>
      <c r="T3940" s="1" t="s">
        <v>34715</v>
      </c>
      <c r="U3940" s="1" t="s">
        <v>34716</v>
      </c>
      <c r="V3940" s="1" t="s">
        <v>6311</v>
      </c>
      <c r="W3940" s="1" t="s">
        <v>6312</v>
      </c>
      <c r="AA3940" s="1" t="s">
        <v>817</v>
      </c>
      <c r="AB3940" s="1" t="s">
        <v>818</v>
      </c>
      <c r="AC3940" s="1" t="s">
        <v>361</v>
      </c>
      <c r="AD3940" s="1" t="s">
        <v>362</v>
      </c>
      <c r="AE3940" s="1" t="s">
        <v>4205</v>
      </c>
      <c r="AF3940" s="1" t="s">
        <v>4207</v>
      </c>
    </row>
    <row r="3941">
      <c r="A3941" s="1" t="s">
        <v>21814</v>
      </c>
      <c r="B3941" s="1" t="s">
        <v>3366</v>
      </c>
      <c r="C3941" s="1" t="s">
        <v>3368</v>
      </c>
      <c r="D3941" s="1" t="s">
        <v>34719</v>
      </c>
      <c r="E3941" s="1" t="s">
        <v>34720</v>
      </c>
      <c r="F3941" s="1" t="s">
        <v>34721</v>
      </c>
      <c r="G3941" s="1" t="s">
        <v>34722</v>
      </c>
      <c r="H3941" s="1" t="s">
        <v>34723</v>
      </c>
      <c r="I3941" s="1" t="s">
        <v>34725</v>
      </c>
      <c r="J3941" s="1" t="s">
        <v>34727</v>
      </c>
      <c r="K3941" s="1" t="s">
        <v>34728</v>
      </c>
      <c r="L3941" s="1" t="s">
        <v>34729</v>
      </c>
      <c r="M3941" s="1" t="s">
        <v>34731</v>
      </c>
      <c r="N3941" s="1" t="s">
        <v>3373</v>
      </c>
      <c r="O3941" s="1" t="s">
        <v>3374</v>
      </c>
    </row>
    <row r="3942">
      <c r="A3942" s="1" t="s">
        <v>21826</v>
      </c>
      <c r="B3942" s="1" t="s">
        <v>561</v>
      </c>
      <c r="C3942" s="1" t="s">
        <v>562</v>
      </c>
      <c r="D3942" s="1" t="s">
        <v>559</v>
      </c>
      <c r="E3942" s="1" t="s">
        <v>560</v>
      </c>
      <c r="F3942" s="1" t="s">
        <v>6789</v>
      </c>
      <c r="G3942" s="1" t="s">
        <v>6790</v>
      </c>
      <c r="I3942" s="1" t="s">
        <v>565</v>
      </c>
      <c r="J3942" s="1" t="s">
        <v>566</v>
      </c>
      <c r="K3942" s="1" t="s">
        <v>567</v>
      </c>
      <c r="L3942" s="1" t="s">
        <v>568</v>
      </c>
    </row>
    <row r="3943">
      <c r="A3943" s="1" t="s">
        <v>21846</v>
      </c>
      <c r="B3943" s="1" t="s">
        <v>3176</v>
      </c>
      <c r="C3943" s="1" t="s">
        <v>3177</v>
      </c>
      <c r="D3943" s="1" t="s">
        <v>3178</v>
      </c>
      <c r="E3943" s="1" t="s">
        <v>1054</v>
      </c>
      <c r="F3943" s="1" t="s">
        <v>3179</v>
      </c>
      <c r="G3943" s="1" t="s">
        <v>3180</v>
      </c>
    </row>
    <row r="3944">
      <c r="A3944" s="1" t="s">
        <v>21858</v>
      </c>
      <c r="B3944" s="1" t="s">
        <v>36346</v>
      </c>
      <c r="C3944" s="1" t="s">
        <v>189</v>
      </c>
    </row>
    <row r="3945">
      <c r="A3945" s="1" t="s">
        <v>21872</v>
      </c>
      <c r="B3945" s="1" t="s">
        <v>11586</v>
      </c>
      <c r="C3945" s="1" t="s">
        <v>11587</v>
      </c>
      <c r="D3945" s="1" t="s">
        <v>14647</v>
      </c>
      <c r="E3945" s="1" t="s">
        <v>14648</v>
      </c>
      <c r="F3945" s="1" t="s">
        <v>36347</v>
      </c>
      <c r="G3945" s="1" t="s">
        <v>36348</v>
      </c>
      <c r="H3945" s="1" t="s">
        <v>14651</v>
      </c>
      <c r="I3945" s="1" t="s">
        <v>14652</v>
      </c>
      <c r="J3945" s="1" t="s">
        <v>11602</v>
      </c>
      <c r="K3945" s="1" t="s">
        <v>11587</v>
      </c>
    </row>
    <row r="3946">
      <c r="A3946" s="1" t="s">
        <v>36349</v>
      </c>
      <c r="B3946" s="1" t="s">
        <v>1597</v>
      </c>
      <c r="C3946" s="1" t="s">
        <v>1599</v>
      </c>
      <c r="D3946" s="1" t="s">
        <v>1601</v>
      </c>
      <c r="E3946" s="1" t="s">
        <v>1603</v>
      </c>
      <c r="F3946" s="1" t="s">
        <v>36350</v>
      </c>
      <c r="G3946" s="1" t="s">
        <v>14863</v>
      </c>
      <c r="H3946" s="1" t="s">
        <v>1608</v>
      </c>
      <c r="I3946" s="1" t="s">
        <v>1609</v>
      </c>
      <c r="J3946" s="1" t="s">
        <v>1610</v>
      </c>
      <c r="K3946" s="1" t="s">
        <v>1611</v>
      </c>
    </row>
    <row r="3947">
      <c r="A3947" s="1" t="s">
        <v>21893</v>
      </c>
      <c r="B3947" s="1" t="s">
        <v>2047</v>
      </c>
      <c r="C3947" s="1" t="s">
        <v>2048</v>
      </c>
      <c r="D3947" s="1" t="s">
        <v>13206</v>
      </c>
      <c r="E3947" s="1" t="s">
        <v>13208</v>
      </c>
      <c r="F3947" s="1" t="s">
        <v>36351</v>
      </c>
      <c r="G3947" s="1" t="s">
        <v>10265</v>
      </c>
      <c r="H3947" s="1" t="s">
        <v>13216</v>
      </c>
      <c r="I3947" s="1" t="s">
        <v>13217</v>
      </c>
      <c r="J3947" s="1" t="s">
        <v>2058</v>
      </c>
      <c r="K3947" s="1" t="s">
        <v>2060</v>
      </c>
    </row>
    <row r="3948">
      <c r="A3948" s="1" t="s">
        <v>21899</v>
      </c>
      <c r="B3948" s="1" t="s">
        <v>36352</v>
      </c>
      <c r="C3948" s="1" t="s">
        <v>40</v>
      </c>
      <c r="D3948" s="1" t="s">
        <v>36353</v>
      </c>
      <c r="E3948" s="1" t="s">
        <v>36354</v>
      </c>
    </row>
    <row r="3949">
      <c r="A3949" s="1" t="s">
        <v>21905</v>
      </c>
      <c r="B3949" s="1" t="s">
        <v>36355</v>
      </c>
      <c r="C3949" s="1" t="s">
        <v>189</v>
      </c>
    </row>
    <row r="3950">
      <c r="A3950" s="1" t="s">
        <v>21922</v>
      </c>
      <c r="B3950" s="1" t="s">
        <v>273</v>
      </c>
      <c r="C3950" s="1" t="s">
        <v>274</v>
      </c>
      <c r="D3950" s="1" t="s">
        <v>35842</v>
      </c>
      <c r="E3950" s="1" t="s">
        <v>35843</v>
      </c>
      <c r="F3950" s="1" t="s">
        <v>36356</v>
      </c>
      <c r="G3950" s="1" t="s">
        <v>36357</v>
      </c>
      <c r="I3950" s="1" t="s">
        <v>35850</v>
      </c>
      <c r="J3950" s="1" t="s">
        <v>35852</v>
      </c>
      <c r="K3950" s="1" t="s">
        <v>300</v>
      </c>
      <c r="L3950" s="1" t="s">
        <v>301</v>
      </c>
    </row>
    <row r="3951">
      <c r="A3951" s="1" t="s">
        <v>21945</v>
      </c>
      <c r="B3951" s="1" t="s">
        <v>1174</v>
      </c>
      <c r="C3951" s="1" t="s">
        <v>1176</v>
      </c>
      <c r="D3951" s="1" t="s">
        <v>779</v>
      </c>
      <c r="E3951" s="1" t="s">
        <v>780</v>
      </c>
      <c r="F3951" s="1" t="s">
        <v>4166</v>
      </c>
      <c r="G3951" s="1" t="s">
        <v>843</v>
      </c>
      <c r="I3951" s="1" t="s">
        <v>1178</v>
      </c>
      <c r="J3951" s="1" t="s">
        <v>1180</v>
      </c>
      <c r="K3951" s="1" t="s">
        <v>786</v>
      </c>
      <c r="L3951" s="1" t="s">
        <v>787</v>
      </c>
      <c r="M3951" s="1" t="s">
        <v>788</v>
      </c>
      <c r="N3951" s="1" t="s">
        <v>789</v>
      </c>
    </row>
    <row r="3952">
      <c r="A3952" s="1" t="s">
        <v>21966</v>
      </c>
      <c r="B3952" s="1" t="s">
        <v>2047</v>
      </c>
      <c r="C3952" s="1" t="s">
        <v>2048</v>
      </c>
      <c r="D3952" s="1" t="s">
        <v>4551</v>
      </c>
      <c r="E3952" s="1" t="s">
        <v>4552</v>
      </c>
      <c r="F3952" s="1" t="s">
        <v>16186</v>
      </c>
      <c r="G3952" s="1" t="s">
        <v>4596</v>
      </c>
      <c r="H3952" s="1" t="s">
        <v>4594</v>
      </c>
      <c r="I3952" s="1" t="s">
        <v>4596</v>
      </c>
      <c r="J3952" s="1" t="s">
        <v>2058</v>
      </c>
      <c r="K3952" s="1" t="s">
        <v>2060</v>
      </c>
    </row>
    <row r="3953">
      <c r="A3953" s="1" t="s">
        <v>21981</v>
      </c>
      <c r="B3953" s="1" t="s">
        <v>1414</v>
      </c>
      <c r="C3953" s="1" t="s">
        <v>1415</v>
      </c>
      <c r="D3953" s="1" t="s">
        <v>1417</v>
      </c>
      <c r="E3953" s="1" t="s">
        <v>1419</v>
      </c>
      <c r="F3953" s="1" t="s">
        <v>36358</v>
      </c>
      <c r="G3953" s="1" t="s">
        <v>1422</v>
      </c>
      <c r="I3953" s="1" t="s">
        <v>1421</v>
      </c>
      <c r="J3953" s="1" t="s">
        <v>1422</v>
      </c>
      <c r="K3953" s="1" t="s">
        <v>1424</v>
      </c>
      <c r="L3953" s="1" t="s">
        <v>1426</v>
      </c>
    </row>
    <row r="3954">
      <c r="A3954" s="1" t="s">
        <v>22000</v>
      </c>
      <c r="B3954" s="1" t="s">
        <v>6391</v>
      </c>
      <c r="C3954" s="1" t="s">
        <v>6392</v>
      </c>
      <c r="D3954" s="1" t="s">
        <v>36359</v>
      </c>
      <c r="E3954" s="1" t="s">
        <v>36360</v>
      </c>
      <c r="F3954" s="1" t="s">
        <v>6399</v>
      </c>
      <c r="G3954" s="1" t="s">
        <v>6400</v>
      </c>
      <c r="H3954" s="2" t="s">
        <v>13560</v>
      </c>
      <c r="I3954" s="1" t="s">
        <v>3163</v>
      </c>
      <c r="K3954" s="1" t="s">
        <v>6403</v>
      </c>
      <c r="L3954" s="1" t="s">
        <v>6392</v>
      </c>
      <c r="M3954" s="1" t="s">
        <v>6404</v>
      </c>
      <c r="N3954" s="1" t="s">
        <v>6405</v>
      </c>
    </row>
    <row r="3955">
      <c r="A3955" s="1" t="s">
        <v>22014</v>
      </c>
      <c r="B3955" s="1" t="s">
        <v>1174</v>
      </c>
      <c r="C3955" s="1" t="s">
        <v>1176</v>
      </c>
      <c r="D3955" s="1" t="s">
        <v>779</v>
      </c>
      <c r="E3955" s="1" t="s">
        <v>780</v>
      </c>
      <c r="F3955" s="1" t="s">
        <v>36361</v>
      </c>
      <c r="G3955" s="1" t="s">
        <v>1180</v>
      </c>
      <c r="H3955" s="1" t="s">
        <v>4128</v>
      </c>
      <c r="I3955" s="1" t="s">
        <v>4129</v>
      </c>
      <c r="J3955" s="1" t="s">
        <v>1178</v>
      </c>
      <c r="K3955" s="1" t="s">
        <v>1180</v>
      </c>
      <c r="L3955" s="1" t="s">
        <v>786</v>
      </c>
      <c r="M3955" s="1" t="s">
        <v>787</v>
      </c>
      <c r="N3955" s="1" t="s">
        <v>788</v>
      </c>
      <c r="O3955" s="1" t="s">
        <v>789</v>
      </c>
    </row>
    <row r="3956">
      <c r="A3956" s="1" t="s">
        <v>22027</v>
      </c>
      <c r="B3956" s="1" t="s">
        <v>11613</v>
      </c>
      <c r="C3956" s="1" t="s">
        <v>11614</v>
      </c>
      <c r="D3956" s="1" t="s">
        <v>1486</v>
      </c>
      <c r="E3956" s="1" t="s">
        <v>1488</v>
      </c>
      <c r="F3956" s="1" t="s">
        <v>14791</v>
      </c>
      <c r="G3956" s="1" t="s">
        <v>13563</v>
      </c>
      <c r="H3956" s="1" t="s">
        <v>22442</v>
      </c>
      <c r="I3956" s="1" t="s">
        <v>22443</v>
      </c>
      <c r="J3956" s="1" t="s">
        <v>22444</v>
      </c>
      <c r="K3956" s="1" t="s">
        <v>14795</v>
      </c>
      <c r="L3956" s="1" t="s">
        <v>3103</v>
      </c>
      <c r="M3956" s="1" t="s">
        <v>3104</v>
      </c>
      <c r="O3956" s="1" t="s">
        <v>11624</v>
      </c>
      <c r="P3956" s="1" t="s">
        <v>11627</v>
      </c>
      <c r="Q3956" s="1" t="s">
        <v>1493</v>
      </c>
      <c r="R3956" s="1" t="s">
        <v>1494</v>
      </c>
      <c r="S3956" s="1" t="s">
        <v>1495</v>
      </c>
      <c r="T3956" s="1" t="s">
        <v>1496</v>
      </c>
      <c r="U3956" s="1" t="s">
        <v>11628</v>
      </c>
      <c r="V3956" s="1" t="s">
        <v>11630</v>
      </c>
      <c r="W3956" s="1" t="s">
        <v>14802</v>
      </c>
      <c r="X3956" s="1" t="s">
        <v>14795</v>
      </c>
    </row>
    <row r="3957">
      <c r="A3957" s="1" t="s">
        <v>22031</v>
      </c>
      <c r="B3957" s="1" t="s">
        <v>720</v>
      </c>
      <c r="C3957" s="1" t="s">
        <v>722</v>
      </c>
      <c r="D3957" s="1" t="s">
        <v>724</v>
      </c>
      <c r="E3957" s="1" t="s">
        <v>726</v>
      </c>
      <c r="F3957" s="1" t="s">
        <v>10793</v>
      </c>
      <c r="G3957" s="1" t="s">
        <v>10795</v>
      </c>
      <c r="H3957" s="1" t="s">
        <v>11761</v>
      </c>
      <c r="I3957" s="1" t="s">
        <v>189</v>
      </c>
      <c r="J3957" s="1" t="s">
        <v>10797</v>
      </c>
      <c r="K3957" s="1" t="s">
        <v>726</v>
      </c>
      <c r="M3957" s="1" t="s">
        <v>759</v>
      </c>
      <c r="N3957" s="1" t="s">
        <v>760</v>
      </c>
    </row>
    <row r="3958">
      <c r="A3958" s="1" t="s">
        <v>22036</v>
      </c>
      <c r="B3958" s="1" t="s">
        <v>169</v>
      </c>
      <c r="C3958" s="1" t="s">
        <v>170</v>
      </c>
      <c r="D3958" s="1" t="s">
        <v>6609</v>
      </c>
      <c r="E3958" s="1" t="s">
        <v>6610</v>
      </c>
      <c r="F3958" s="1" t="s">
        <v>36362</v>
      </c>
      <c r="G3958" s="1" t="s">
        <v>36363</v>
      </c>
      <c r="H3958" s="1" t="s">
        <v>36364</v>
      </c>
      <c r="I3958" s="1" t="s">
        <v>25184</v>
      </c>
      <c r="K3958" s="1" t="s">
        <v>4835</v>
      </c>
      <c r="L3958" s="1" t="s">
        <v>4833</v>
      </c>
      <c r="M3958" s="1" t="s">
        <v>4831</v>
      </c>
      <c r="N3958" s="1" t="s">
        <v>4833</v>
      </c>
      <c r="O3958" s="1" t="s">
        <v>36365</v>
      </c>
      <c r="P3958" s="1" t="s">
        <v>36366</v>
      </c>
      <c r="R3958" s="1" t="s">
        <v>183</v>
      </c>
      <c r="S3958" s="1" t="s">
        <v>184</v>
      </c>
      <c r="T3958" s="1" t="s">
        <v>6630</v>
      </c>
      <c r="U3958" s="1" t="s">
        <v>6631</v>
      </c>
    </row>
    <row r="3959">
      <c r="A3959" s="1" t="s">
        <v>22041</v>
      </c>
      <c r="B3959" s="1" t="s">
        <v>791</v>
      </c>
      <c r="C3959" s="1" t="s">
        <v>794</v>
      </c>
      <c r="D3959" s="1" t="s">
        <v>36367</v>
      </c>
      <c r="E3959" s="1" t="s">
        <v>36368</v>
      </c>
      <c r="F3959" s="1" t="s">
        <v>799</v>
      </c>
      <c r="G3959" s="1" t="s">
        <v>800</v>
      </c>
      <c r="I3959" s="1" t="s">
        <v>804</v>
      </c>
      <c r="J3959" s="1" t="s">
        <v>806</v>
      </c>
    </row>
    <row r="3960">
      <c r="A3960" s="1" t="s">
        <v>22045</v>
      </c>
      <c r="B3960" s="1" t="s">
        <v>36369</v>
      </c>
      <c r="C3960" s="1" t="s">
        <v>40</v>
      </c>
    </row>
    <row r="3961">
      <c r="A3961" s="1" t="s">
        <v>22057</v>
      </c>
      <c r="B3961" s="1" t="s">
        <v>720</v>
      </c>
      <c r="C3961" s="1" t="s">
        <v>722</v>
      </c>
      <c r="D3961" s="1" t="s">
        <v>10796</v>
      </c>
      <c r="E3961" s="1" t="s">
        <v>3280</v>
      </c>
      <c r="F3961" s="1" t="s">
        <v>759</v>
      </c>
      <c r="G3961" s="1" t="s">
        <v>760</v>
      </c>
    </row>
    <row r="3962">
      <c r="A3962" s="1" t="s">
        <v>22073</v>
      </c>
      <c r="B3962" s="1" t="s">
        <v>602</v>
      </c>
      <c r="C3962" s="1" t="s">
        <v>604</v>
      </c>
      <c r="D3962" s="1" t="s">
        <v>2090</v>
      </c>
      <c r="E3962" s="1" t="s">
        <v>2092</v>
      </c>
      <c r="F3962" s="1" t="s">
        <v>2087</v>
      </c>
      <c r="G3962" s="1" t="s">
        <v>2088</v>
      </c>
      <c r="H3962" s="1" t="s">
        <v>2085</v>
      </c>
      <c r="I3962" s="1" t="s">
        <v>2086</v>
      </c>
      <c r="J3962" s="1" t="s">
        <v>2094</v>
      </c>
      <c r="K3962" s="1" t="s">
        <v>2096</v>
      </c>
      <c r="L3962" s="1" t="s">
        <v>10938</v>
      </c>
      <c r="M3962" s="1" t="s">
        <v>10939</v>
      </c>
      <c r="P3962" s="1" t="s">
        <v>23323</v>
      </c>
      <c r="Q3962" s="1" t="s">
        <v>23324</v>
      </c>
      <c r="U3962" s="1" t="s">
        <v>6489</v>
      </c>
      <c r="V3962" s="1" t="s">
        <v>6490</v>
      </c>
      <c r="W3962" s="1" t="s">
        <v>10942</v>
      </c>
      <c r="X3962" s="1" t="s">
        <v>10943</v>
      </c>
      <c r="Y3962" s="1" t="s">
        <v>10944</v>
      </c>
      <c r="Z3962" s="1" t="s">
        <v>10945</v>
      </c>
      <c r="AA3962" s="1" t="s">
        <v>2120</v>
      </c>
      <c r="AB3962" s="1" t="s">
        <v>2122</v>
      </c>
      <c r="AC3962" s="1" t="s">
        <v>615</v>
      </c>
      <c r="AD3962" s="1" t="s">
        <v>617</v>
      </c>
      <c r="AE3962" s="1" t="s">
        <v>2125</v>
      </c>
      <c r="AF3962" s="1" t="s">
        <v>2126</v>
      </c>
      <c r="AG3962" s="1" t="s">
        <v>2123</v>
      </c>
      <c r="AH3962" s="1" t="s">
        <v>2124</v>
      </c>
      <c r="AI3962" s="1" t="s">
        <v>2127</v>
      </c>
      <c r="AJ3962" s="1" t="s">
        <v>2128</v>
      </c>
      <c r="AK3962" s="1" t="s">
        <v>2129</v>
      </c>
      <c r="AL3962" s="1" t="s">
        <v>2130</v>
      </c>
      <c r="AM3962" s="1" t="s">
        <v>10946</v>
      </c>
      <c r="AN3962" s="1" t="s">
        <v>10947</v>
      </c>
    </row>
    <row r="3963">
      <c r="A3963" s="1" t="s">
        <v>22078</v>
      </c>
      <c r="B3963" s="1" t="s">
        <v>36370</v>
      </c>
      <c r="C3963" s="1" t="s">
        <v>189</v>
      </c>
    </row>
    <row r="3964">
      <c r="A3964" s="1" t="s">
        <v>22094</v>
      </c>
      <c r="B3964" s="1" t="s">
        <v>36371</v>
      </c>
      <c r="C3964" s="1" t="s">
        <v>36372</v>
      </c>
      <c r="D3964" s="1" t="s">
        <v>36373</v>
      </c>
      <c r="E3964" s="1" t="s">
        <v>36374</v>
      </c>
      <c r="G3964" s="1" t="s">
        <v>36375</v>
      </c>
      <c r="H3964" s="1" t="s">
        <v>36376</v>
      </c>
      <c r="I3964" s="1" t="s">
        <v>2335</v>
      </c>
      <c r="J3964" s="1" t="s">
        <v>2337</v>
      </c>
      <c r="K3964" s="1" t="s">
        <v>36377</v>
      </c>
      <c r="L3964" s="1" t="s">
        <v>36378</v>
      </c>
    </row>
    <row r="3965">
      <c r="A3965" s="1" t="s">
        <v>22101</v>
      </c>
      <c r="B3965" s="1" t="s">
        <v>26679</v>
      </c>
      <c r="C3965" s="1" t="s">
        <v>26681</v>
      </c>
      <c r="D3965" s="1" t="s">
        <v>36379</v>
      </c>
      <c r="E3965" s="1" t="s">
        <v>36380</v>
      </c>
      <c r="F3965" s="1" t="s">
        <v>26686</v>
      </c>
      <c r="G3965" s="1" t="s">
        <v>26681</v>
      </c>
      <c r="H3965" s="1" t="s">
        <v>7898</v>
      </c>
      <c r="I3965" s="1" t="s">
        <v>7901</v>
      </c>
      <c r="J3965" s="1" t="s">
        <v>7902</v>
      </c>
      <c r="K3965" s="1" t="s">
        <v>7903</v>
      </c>
    </row>
    <row r="3966">
      <c r="A3966" s="1" t="s">
        <v>22109</v>
      </c>
      <c r="B3966" s="1" t="s">
        <v>5553</v>
      </c>
      <c r="C3966" s="1" t="s">
        <v>5554</v>
      </c>
      <c r="D3966" s="1" t="s">
        <v>36381</v>
      </c>
      <c r="E3966" s="1" t="s">
        <v>139</v>
      </c>
      <c r="F3966" s="1" t="s">
        <v>1896</v>
      </c>
      <c r="G3966" s="1" t="s">
        <v>1899</v>
      </c>
      <c r="I3966" s="1" t="s">
        <v>5555</v>
      </c>
      <c r="J3966" s="1" t="s">
        <v>5556</v>
      </c>
      <c r="L3966" s="1" t="s">
        <v>5557</v>
      </c>
      <c r="M3966" s="1" t="s">
        <v>5558</v>
      </c>
    </row>
    <row r="3967">
      <c r="A3967" s="1" t="s">
        <v>22116</v>
      </c>
      <c r="B3967" s="1" t="s">
        <v>36382</v>
      </c>
      <c r="C3967" s="1" t="s">
        <v>36383</v>
      </c>
      <c r="D3967" s="1" t="s">
        <v>36384</v>
      </c>
      <c r="E3967" s="1" t="s">
        <v>40</v>
      </c>
      <c r="F3967" s="1" t="s">
        <v>36385</v>
      </c>
      <c r="G3967" s="1" t="s">
        <v>36383</v>
      </c>
    </row>
    <row r="3968">
      <c r="A3968" s="1" t="s">
        <v>22122</v>
      </c>
      <c r="B3968" s="1" t="s">
        <v>28079</v>
      </c>
      <c r="C3968" s="1" t="s">
        <v>28080</v>
      </c>
      <c r="D3968" s="1" t="s">
        <v>28077</v>
      </c>
      <c r="E3968" s="1" t="s">
        <v>28078</v>
      </c>
      <c r="F3968" s="1" t="s">
        <v>28083</v>
      </c>
      <c r="G3968" s="1" t="s">
        <v>3246</v>
      </c>
      <c r="I3968" s="1" t="s">
        <v>28086</v>
      </c>
      <c r="J3968" s="1" t="s">
        <v>28080</v>
      </c>
      <c r="K3968" s="1" t="s">
        <v>28085</v>
      </c>
      <c r="L3968" s="1" t="s">
        <v>28078</v>
      </c>
    </row>
    <row r="3969">
      <c r="A3969" s="1" t="s">
        <v>32543</v>
      </c>
      <c r="B3969" s="1" t="s">
        <v>1414</v>
      </c>
      <c r="C3969" s="1" t="s">
        <v>1415</v>
      </c>
      <c r="D3969" s="1" t="s">
        <v>4249</v>
      </c>
      <c r="E3969" s="1" t="s">
        <v>4250</v>
      </c>
      <c r="F3969" s="1" t="s">
        <v>3125</v>
      </c>
      <c r="G3969" s="1" t="s">
        <v>1422</v>
      </c>
      <c r="H3969" s="1" t="s">
        <v>1424</v>
      </c>
      <c r="I3969" s="1" t="s">
        <v>1426</v>
      </c>
    </row>
    <row r="3970">
      <c r="A3970" s="1" t="s">
        <v>22164</v>
      </c>
      <c r="B3970" s="1" t="s">
        <v>763</v>
      </c>
      <c r="C3970" s="1" t="s">
        <v>765</v>
      </c>
      <c r="D3970" s="1" t="s">
        <v>12117</v>
      </c>
      <c r="E3970" s="1" t="s">
        <v>12119</v>
      </c>
      <c r="F3970" s="1" t="s">
        <v>3880</v>
      </c>
      <c r="G3970" s="1" t="s">
        <v>3881</v>
      </c>
      <c r="H3970" s="1" t="s">
        <v>36386</v>
      </c>
      <c r="I3970" s="1" t="s">
        <v>36387</v>
      </c>
      <c r="K3970" s="1" t="s">
        <v>3884</v>
      </c>
      <c r="L3970" s="1" t="s">
        <v>3883</v>
      </c>
      <c r="M3970" s="1" t="s">
        <v>776</v>
      </c>
      <c r="N3970" s="1" t="s">
        <v>777</v>
      </c>
      <c r="O3970" s="1" t="s">
        <v>772</v>
      </c>
      <c r="P3970" s="1" t="s">
        <v>774</v>
      </c>
    </row>
    <row r="3971">
      <c r="A3971" s="1" t="s">
        <v>22165</v>
      </c>
      <c r="B3971" s="1" t="s">
        <v>1068</v>
      </c>
      <c r="C3971" s="1" t="s">
        <v>1069</v>
      </c>
      <c r="D3971" s="1" t="s">
        <v>273</v>
      </c>
      <c r="E3971" s="1" t="s">
        <v>274</v>
      </c>
      <c r="F3971" s="1" t="s">
        <v>36388</v>
      </c>
      <c r="G3971" s="1" t="s">
        <v>8629</v>
      </c>
      <c r="H3971" s="1" t="s">
        <v>898</v>
      </c>
      <c r="I3971" s="1" t="s">
        <v>900</v>
      </c>
      <c r="J3971" s="1" t="s">
        <v>2682</v>
      </c>
      <c r="K3971" s="1" t="s">
        <v>2684</v>
      </c>
      <c r="L3971" s="1" t="s">
        <v>300</v>
      </c>
      <c r="M3971" s="1" t="s">
        <v>301</v>
      </c>
    </row>
    <row r="3972">
      <c r="A3972" s="1" t="s">
        <v>22170</v>
      </c>
      <c r="B3972" s="1" t="s">
        <v>25417</v>
      </c>
      <c r="C3972" s="1" t="s">
        <v>25418</v>
      </c>
      <c r="D3972" s="1" t="s">
        <v>3132</v>
      </c>
      <c r="E3972" s="1" t="s">
        <v>3134</v>
      </c>
      <c r="F3972" s="1" t="s">
        <v>36389</v>
      </c>
      <c r="G3972" s="1" t="s">
        <v>23996</v>
      </c>
      <c r="H3972" s="1" t="s">
        <v>7752</v>
      </c>
      <c r="I3972" s="1" t="s">
        <v>7754</v>
      </c>
      <c r="J3972" s="1" t="s">
        <v>3135</v>
      </c>
      <c r="K3972" s="1" t="s">
        <v>3137</v>
      </c>
      <c r="L3972" s="2" t="s">
        <v>1012</v>
      </c>
      <c r="M3972" s="1" t="s">
        <v>609</v>
      </c>
      <c r="N3972" s="2" t="s">
        <v>4573</v>
      </c>
      <c r="O3972" s="1" t="s">
        <v>3161</v>
      </c>
      <c r="P3972" s="2" t="s">
        <v>10583</v>
      </c>
      <c r="Q3972" s="1" t="s">
        <v>290</v>
      </c>
      <c r="R3972" s="2" t="s">
        <v>13560</v>
      </c>
      <c r="S3972" s="1" t="s">
        <v>3163</v>
      </c>
      <c r="U3972" s="1" t="s">
        <v>3165</v>
      </c>
      <c r="V3972" s="1" t="s">
        <v>3134</v>
      </c>
      <c r="X3972" s="1" t="s">
        <v>3168</v>
      </c>
      <c r="Y3972" s="1" t="s">
        <v>3173</v>
      </c>
      <c r="Z3972" s="1" t="s">
        <v>25432</v>
      </c>
      <c r="AA3972" s="1" t="s">
        <v>25433</v>
      </c>
    </row>
    <row r="3973">
      <c r="A3973" s="1" t="s">
        <v>22184</v>
      </c>
      <c r="B3973" s="1" t="s">
        <v>36390</v>
      </c>
      <c r="C3973" s="1" t="s">
        <v>36391</v>
      </c>
      <c r="D3973" s="1" t="s">
        <v>36392</v>
      </c>
      <c r="E3973" s="1" t="s">
        <v>36393</v>
      </c>
      <c r="F3973" s="1" t="s">
        <v>36394</v>
      </c>
      <c r="G3973" s="1" t="s">
        <v>36395</v>
      </c>
      <c r="H3973" s="1" t="s">
        <v>36396</v>
      </c>
      <c r="I3973" s="1" t="s">
        <v>36397</v>
      </c>
      <c r="J3973" s="1" t="s">
        <v>36398</v>
      </c>
      <c r="K3973" s="1" t="s">
        <v>36399</v>
      </c>
      <c r="L3973" s="2" t="s">
        <v>10583</v>
      </c>
      <c r="M3973" s="1" t="s">
        <v>290</v>
      </c>
      <c r="N3973" s="2" t="s">
        <v>11459</v>
      </c>
      <c r="O3973" s="1" t="s">
        <v>295</v>
      </c>
      <c r="Q3973" s="1" t="s">
        <v>36400</v>
      </c>
      <c r="R3973" s="1" t="s">
        <v>36393</v>
      </c>
      <c r="S3973" s="1" t="s">
        <v>36401</v>
      </c>
      <c r="T3973" s="1" t="s">
        <v>36402</v>
      </c>
      <c r="U3973" s="1" t="s">
        <v>36403</v>
      </c>
      <c r="V3973" s="1" t="s">
        <v>36404</v>
      </c>
    </row>
    <row r="3974">
      <c r="A3974" s="1" t="s">
        <v>19320</v>
      </c>
      <c r="B3974" s="1" t="s">
        <v>6086</v>
      </c>
      <c r="C3974" s="1" t="s">
        <v>6087</v>
      </c>
    </row>
    <row r="3975">
      <c r="A3975" s="1" t="s">
        <v>22205</v>
      </c>
      <c r="B3975" s="1" t="s">
        <v>4122</v>
      </c>
      <c r="C3975" s="1" t="s">
        <v>4124</v>
      </c>
      <c r="D3975" s="1" t="s">
        <v>6742</v>
      </c>
      <c r="E3975" s="1" t="s">
        <v>6744</v>
      </c>
      <c r="F3975" s="1" t="s">
        <v>81</v>
      </c>
      <c r="G3975" s="1" t="s">
        <v>82</v>
      </c>
      <c r="H3975" s="1" t="s">
        <v>4126</v>
      </c>
      <c r="I3975" s="1" t="s">
        <v>4127</v>
      </c>
      <c r="J3975" s="1" t="s">
        <v>4128</v>
      </c>
      <c r="K3975" s="1" t="s">
        <v>4129</v>
      </c>
      <c r="M3975" s="1" t="s">
        <v>4130</v>
      </c>
      <c r="N3975" s="1" t="s">
        <v>4131</v>
      </c>
      <c r="O3975" s="1" t="s">
        <v>6752</v>
      </c>
      <c r="P3975" s="1" t="s">
        <v>6754</v>
      </c>
      <c r="Q3975" s="1" t="s">
        <v>6757</v>
      </c>
      <c r="R3975" s="1" t="s">
        <v>6759</v>
      </c>
      <c r="S3975" s="1" t="s">
        <v>95</v>
      </c>
      <c r="T3975" s="1" t="s">
        <v>96</v>
      </c>
    </row>
    <row r="3976">
      <c r="A3976" s="1" t="s">
        <v>22216</v>
      </c>
      <c r="B3976" s="1" t="s">
        <v>1414</v>
      </c>
      <c r="C3976" s="1" t="s">
        <v>1415</v>
      </c>
      <c r="D3976" s="1" t="s">
        <v>3123</v>
      </c>
      <c r="E3976" s="1" t="s">
        <v>3124</v>
      </c>
      <c r="G3976" s="1" t="s">
        <v>3125</v>
      </c>
      <c r="H3976" s="1" t="s">
        <v>1422</v>
      </c>
      <c r="I3976" s="1" t="s">
        <v>1424</v>
      </c>
      <c r="J3976" s="1" t="s">
        <v>1426</v>
      </c>
    </row>
    <row r="3977">
      <c r="A3977" s="1" t="s">
        <v>22293</v>
      </c>
      <c r="B3977" s="1" t="s">
        <v>169</v>
      </c>
      <c r="C3977" s="1" t="s">
        <v>170</v>
      </c>
      <c r="D3977" s="1" t="s">
        <v>1430</v>
      </c>
      <c r="E3977" s="1" t="s">
        <v>1432</v>
      </c>
      <c r="F3977" s="1" t="s">
        <v>6368</v>
      </c>
      <c r="G3977" s="1" t="s">
        <v>6370</v>
      </c>
      <c r="I3977" s="1" t="s">
        <v>1450</v>
      </c>
      <c r="J3977" s="1" t="s">
        <v>1451</v>
      </c>
      <c r="K3977" s="1" t="s">
        <v>183</v>
      </c>
      <c r="L3977" s="1" t="s">
        <v>184</v>
      </c>
    </row>
    <row r="3978">
      <c r="A3978" s="1" t="s">
        <v>22308</v>
      </c>
      <c r="B3978" s="1" t="s">
        <v>346</v>
      </c>
      <c r="C3978" s="1" t="s">
        <v>347</v>
      </c>
      <c r="D3978" s="1" t="s">
        <v>169</v>
      </c>
      <c r="E3978" s="1" t="s">
        <v>170</v>
      </c>
      <c r="F3978" s="1" t="s">
        <v>262</v>
      </c>
      <c r="G3978" s="1" t="s">
        <v>263</v>
      </c>
      <c r="H3978" s="1" t="s">
        <v>6665</v>
      </c>
      <c r="I3978" s="1" t="s">
        <v>6666</v>
      </c>
      <c r="J3978" s="1" t="s">
        <v>13360</v>
      </c>
      <c r="K3978" s="1" t="s">
        <v>13362</v>
      </c>
      <c r="L3978" s="1" t="s">
        <v>451</v>
      </c>
      <c r="M3978" s="1" t="s">
        <v>452</v>
      </c>
      <c r="N3978" s="1" t="s">
        <v>453</v>
      </c>
      <c r="O3978" s="1" t="s">
        <v>454</v>
      </c>
      <c r="P3978" s="1" t="s">
        <v>13026</v>
      </c>
      <c r="Q3978" s="1" t="s">
        <v>13027</v>
      </c>
      <c r="S3978" s="1" t="s">
        <v>6670</v>
      </c>
      <c r="T3978" s="1" t="s">
        <v>6669</v>
      </c>
      <c r="U3978" s="1" t="s">
        <v>455</v>
      </c>
      <c r="V3978" s="1" t="s">
        <v>456</v>
      </c>
      <c r="W3978" s="1" t="s">
        <v>3565</v>
      </c>
      <c r="X3978" s="1" t="s">
        <v>3567</v>
      </c>
      <c r="AA3978" s="1" t="s">
        <v>361</v>
      </c>
      <c r="AB3978" s="1" t="s">
        <v>362</v>
      </c>
      <c r="AC3978" s="1" t="s">
        <v>183</v>
      </c>
      <c r="AD3978" s="1" t="s">
        <v>184</v>
      </c>
      <c r="AE3978" s="1" t="s">
        <v>458</v>
      </c>
      <c r="AF3978" s="1" t="s">
        <v>460</v>
      </c>
    </row>
    <row r="3979">
      <c r="A3979" s="1" t="s">
        <v>22321</v>
      </c>
      <c r="B3979" s="1" t="s">
        <v>2436</v>
      </c>
      <c r="C3979" s="1" t="s">
        <v>2437</v>
      </c>
      <c r="D3979" s="1" t="s">
        <v>2439</v>
      </c>
      <c r="E3979" s="1" t="s">
        <v>2440</v>
      </c>
      <c r="G3979" s="1" t="s">
        <v>13023</v>
      </c>
      <c r="H3979" s="1" t="s">
        <v>2437</v>
      </c>
      <c r="I3979" s="1" t="s">
        <v>2442</v>
      </c>
      <c r="J3979" s="1" t="s">
        <v>2444</v>
      </c>
    </row>
    <row r="3980">
      <c r="A3980" s="1" t="s">
        <v>21666</v>
      </c>
      <c r="B3980" s="1" t="s">
        <v>763</v>
      </c>
      <c r="C3980" s="1" t="s">
        <v>765</v>
      </c>
      <c r="D3980" s="1" t="s">
        <v>4672</v>
      </c>
      <c r="E3980" s="1" t="s">
        <v>4673</v>
      </c>
      <c r="F3980" s="1" t="s">
        <v>36405</v>
      </c>
      <c r="G3980" s="1" t="s">
        <v>36406</v>
      </c>
      <c r="H3980" s="1" t="s">
        <v>15664</v>
      </c>
      <c r="I3980" s="1" t="s">
        <v>15665</v>
      </c>
      <c r="J3980" s="1" t="s">
        <v>4677</v>
      </c>
      <c r="K3980" s="1" t="s">
        <v>4675</v>
      </c>
      <c r="L3980" s="1" t="s">
        <v>776</v>
      </c>
      <c r="M3980" s="1" t="s">
        <v>777</v>
      </c>
    </row>
    <row r="3981">
      <c r="A3981" s="1" t="s">
        <v>22332</v>
      </c>
      <c r="B3981" s="1" t="s">
        <v>779</v>
      </c>
      <c r="C3981" s="1" t="s">
        <v>780</v>
      </c>
      <c r="D3981" s="1" t="s">
        <v>1244</v>
      </c>
      <c r="E3981" s="1" t="s">
        <v>1246</v>
      </c>
      <c r="F3981" s="1" t="s">
        <v>837</v>
      </c>
      <c r="G3981" s="1" t="s">
        <v>839</v>
      </c>
      <c r="H3981" s="1" t="s">
        <v>2015</v>
      </c>
      <c r="I3981" s="1" t="s">
        <v>2017</v>
      </c>
      <c r="J3981" s="1" t="s">
        <v>841</v>
      </c>
      <c r="K3981" s="1" t="s">
        <v>843</v>
      </c>
      <c r="M3981" s="1" t="s">
        <v>845</v>
      </c>
      <c r="N3981" s="1" t="s">
        <v>847</v>
      </c>
      <c r="O3981" s="1" t="s">
        <v>786</v>
      </c>
      <c r="P3981" s="1" t="s">
        <v>787</v>
      </c>
      <c r="Q3981" s="1" t="s">
        <v>788</v>
      </c>
      <c r="R3981" s="1" t="s">
        <v>789</v>
      </c>
      <c r="S3981" s="1" t="s">
        <v>1261</v>
      </c>
      <c r="T3981" s="1" t="s">
        <v>1263</v>
      </c>
      <c r="U3981" s="1" t="s">
        <v>2027</v>
      </c>
      <c r="V3981" s="1" t="s">
        <v>2028</v>
      </c>
    </row>
    <row r="3982">
      <c r="A3982" s="1" t="s">
        <v>22339</v>
      </c>
      <c r="B3982" s="1" t="s">
        <v>1174</v>
      </c>
      <c r="C3982" s="1" t="s">
        <v>1176</v>
      </c>
      <c r="D3982" s="1" t="s">
        <v>779</v>
      </c>
      <c r="E3982" s="1" t="s">
        <v>780</v>
      </c>
      <c r="F3982" s="1" t="s">
        <v>22843</v>
      </c>
      <c r="G3982" s="1" t="s">
        <v>10397</v>
      </c>
      <c r="I3982" s="1" t="s">
        <v>1178</v>
      </c>
      <c r="J3982" s="1" t="s">
        <v>1180</v>
      </c>
      <c r="K3982" s="1" t="s">
        <v>786</v>
      </c>
      <c r="L3982" s="1" t="s">
        <v>787</v>
      </c>
      <c r="M3982" s="1" t="s">
        <v>788</v>
      </c>
      <c r="N3982" s="1" t="s">
        <v>789</v>
      </c>
    </row>
    <row r="3983">
      <c r="A3983" s="1" t="s">
        <v>22358</v>
      </c>
      <c r="B3983" s="1" t="s">
        <v>14073</v>
      </c>
      <c r="C3983" s="1" t="s">
        <v>14074</v>
      </c>
      <c r="D3983" s="1" t="s">
        <v>36407</v>
      </c>
      <c r="E3983" s="1" t="s">
        <v>36408</v>
      </c>
      <c r="F3983" s="1" t="s">
        <v>14077</v>
      </c>
      <c r="G3983" s="1" t="s">
        <v>14076</v>
      </c>
    </row>
    <row r="3984">
      <c r="A3984" s="1" t="s">
        <v>22366</v>
      </c>
      <c r="B3984" s="1" t="s">
        <v>829</v>
      </c>
      <c r="C3984" s="1" t="s">
        <v>830</v>
      </c>
      <c r="D3984" s="1" t="s">
        <v>763</v>
      </c>
      <c r="E3984" s="1" t="s">
        <v>765</v>
      </c>
      <c r="F3984" s="1" t="s">
        <v>831</v>
      </c>
      <c r="G3984" s="1" t="s">
        <v>832</v>
      </c>
      <c r="H3984" s="1" t="s">
        <v>833</v>
      </c>
      <c r="I3984" s="1" t="s">
        <v>835</v>
      </c>
      <c r="J3984" s="1" t="s">
        <v>7319</v>
      </c>
      <c r="K3984" s="1" t="s">
        <v>7320</v>
      </c>
      <c r="M3984" s="1" t="s">
        <v>840</v>
      </c>
      <c r="N3984" s="1" t="s">
        <v>842</v>
      </c>
      <c r="O3984" s="1" t="s">
        <v>844</v>
      </c>
      <c r="P3984" s="1" t="s">
        <v>846</v>
      </c>
      <c r="Q3984" s="1" t="s">
        <v>848</v>
      </c>
      <c r="R3984" s="1" t="s">
        <v>849</v>
      </c>
      <c r="S3984" s="1" t="s">
        <v>776</v>
      </c>
      <c r="T3984" s="1" t="s">
        <v>777</v>
      </c>
      <c r="U3984" s="1" t="s">
        <v>772</v>
      </c>
      <c r="V3984" s="1" t="s">
        <v>774</v>
      </c>
    </row>
    <row r="3985">
      <c r="A3985" s="1" t="s">
        <v>36409</v>
      </c>
      <c r="B3985" s="1" t="s">
        <v>36410</v>
      </c>
      <c r="C3985" s="1" t="s">
        <v>34355</v>
      </c>
      <c r="E3985" s="1" t="s">
        <v>16007</v>
      </c>
      <c r="F3985" s="1" t="s">
        <v>16009</v>
      </c>
    </row>
    <row r="3986">
      <c r="A3986" s="1" t="s">
        <v>22373</v>
      </c>
      <c r="B3986" s="1" t="s">
        <v>763</v>
      </c>
      <c r="C3986" s="1" t="s">
        <v>765</v>
      </c>
      <c r="D3986" s="1" t="s">
        <v>4672</v>
      </c>
      <c r="E3986" s="1" t="s">
        <v>4673</v>
      </c>
      <c r="F3986" s="1" t="s">
        <v>22850</v>
      </c>
      <c r="G3986" s="1" t="s">
        <v>15531</v>
      </c>
      <c r="H3986" s="1" t="s">
        <v>4677</v>
      </c>
      <c r="I3986" s="1" t="s">
        <v>4675</v>
      </c>
      <c r="J3986" s="1" t="s">
        <v>776</v>
      </c>
      <c r="K3986" s="1" t="s">
        <v>777</v>
      </c>
    </row>
    <row r="3987">
      <c r="A3987" s="1" t="s">
        <v>22382</v>
      </c>
      <c r="B3987" s="1" t="s">
        <v>541</v>
      </c>
      <c r="C3987" s="1" t="s">
        <v>542</v>
      </c>
      <c r="D3987" s="1" t="s">
        <v>791</v>
      </c>
      <c r="E3987" s="1" t="s">
        <v>794</v>
      </c>
      <c r="F3987" s="1" t="s">
        <v>795</v>
      </c>
      <c r="G3987" s="1" t="s">
        <v>796</v>
      </c>
      <c r="H3987" s="1" t="s">
        <v>36411</v>
      </c>
      <c r="I3987" s="1" t="s">
        <v>36412</v>
      </c>
      <c r="J3987" s="1" t="s">
        <v>799</v>
      </c>
      <c r="K3987" s="1" t="s">
        <v>800</v>
      </c>
      <c r="L3987" s="1" t="s">
        <v>801</v>
      </c>
      <c r="M3987" s="1" t="s">
        <v>802</v>
      </c>
      <c r="P3987" s="1" t="s">
        <v>552</v>
      </c>
      <c r="Q3987" s="1" t="s">
        <v>553</v>
      </c>
      <c r="R3987" s="1" t="s">
        <v>804</v>
      </c>
      <c r="S3987" s="1" t="s">
        <v>806</v>
      </c>
    </row>
    <row r="3988">
      <c r="A3988" s="1" t="s">
        <v>22389</v>
      </c>
      <c r="B3988" s="1" t="s">
        <v>1068</v>
      </c>
      <c r="C3988" s="1" t="s">
        <v>1069</v>
      </c>
      <c r="D3988" s="1" t="s">
        <v>273</v>
      </c>
      <c r="E3988" s="1" t="s">
        <v>274</v>
      </c>
      <c r="F3988" s="1" t="s">
        <v>36413</v>
      </c>
      <c r="G3988" s="1" t="s">
        <v>16631</v>
      </c>
      <c r="H3988" s="1" t="s">
        <v>1074</v>
      </c>
      <c r="I3988" s="1" t="s">
        <v>1075</v>
      </c>
      <c r="J3988" s="1" t="s">
        <v>300</v>
      </c>
      <c r="K3988" s="1" t="s">
        <v>301</v>
      </c>
    </row>
    <row r="3989">
      <c r="A3989" s="1" t="s">
        <v>22394</v>
      </c>
      <c r="B3989" s="1" t="s">
        <v>4294</v>
      </c>
      <c r="C3989" s="1" t="s">
        <v>4296</v>
      </c>
      <c r="D3989" s="1" t="s">
        <v>4298</v>
      </c>
      <c r="E3989" s="1" t="s">
        <v>4299</v>
      </c>
      <c r="F3989" s="1" t="s">
        <v>4301</v>
      </c>
      <c r="G3989" s="1" t="s">
        <v>4303</v>
      </c>
      <c r="H3989" s="1" t="s">
        <v>36414</v>
      </c>
      <c r="I3989" s="1" t="s">
        <v>36415</v>
      </c>
      <c r="J3989" s="1" t="s">
        <v>4306</v>
      </c>
      <c r="K3989" s="1" t="s">
        <v>4307</v>
      </c>
      <c r="M3989" s="1" t="s">
        <v>4309</v>
      </c>
      <c r="N3989" s="1" t="s">
        <v>4310</v>
      </c>
      <c r="P3989" s="1" t="s">
        <v>4311</v>
      </c>
      <c r="Q3989" s="1" t="s">
        <v>4313</v>
      </c>
    </row>
    <row r="3990">
      <c r="A3990" s="1" t="s">
        <v>22401</v>
      </c>
      <c r="B3990" s="1" t="s">
        <v>3460</v>
      </c>
      <c r="C3990" s="1" t="s">
        <v>3461</v>
      </c>
      <c r="D3990" s="1" t="s">
        <v>3479</v>
      </c>
      <c r="E3990" s="1" t="s">
        <v>3480</v>
      </c>
    </row>
    <row r="3991">
      <c r="A3991" s="1" t="s">
        <v>22410</v>
      </c>
      <c r="B3991" s="1" t="s">
        <v>36416</v>
      </c>
      <c r="C3991" s="1" t="s">
        <v>15526</v>
      </c>
    </row>
    <row r="3992">
      <c r="A3992" s="1" t="s">
        <v>22416</v>
      </c>
      <c r="B3992" s="1" t="s">
        <v>20424</v>
      </c>
      <c r="C3992" s="1" t="s">
        <v>20426</v>
      </c>
      <c r="D3992" s="1" t="s">
        <v>36417</v>
      </c>
      <c r="E3992" s="1" t="s">
        <v>20430</v>
      </c>
      <c r="F3992" s="1" t="s">
        <v>20431</v>
      </c>
      <c r="G3992" s="1" t="s">
        <v>20433</v>
      </c>
      <c r="H3992" s="1" t="s">
        <v>20435</v>
      </c>
      <c r="I3992" s="1" t="s">
        <v>20436</v>
      </c>
    </row>
    <row r="3993">
      <c r="A3993" s="1" t="s">
        <v>22423</v>
      </c>
      <c r="B3993" s="1" t="s">
        <v>829</v>
      </c>
      <c r="C3993" s="1" t="s">
        <v>830</v>
      </c>
      <c r="D3993" s="1" t="s">
        <v>31668</v>
      </c>
      <c r="E3993" s="1" t="s">
        <v>31669</v>
      </c>
      <c r="F3993" s="1" t="s">
        <v>36418</v>
      </c>
      <c r="G3993" s="1" t="s">
        <v>36419</v>
      </c>
      <c r="H3993" s="1" t="s">
        <v>36420</v>
      </c>
      <c r="I3993" s="1" t="s">
        <v>36421</v>
      </c>
      <c r="K3993" s="1" t="s">
        <v>31673</v>
      </c>
      <c r="L3993" s="1" t="s">
        <v>31674</v>
      </c>
      <c r="M3993" s="1" t="s">
        <v>3448</v>
      </c>
      <c r="N3993" s="1" t="s">
        <v>3450</v>
      </c>
      <c r="P3993" s="1" t="s">
        <v>848</v>
      </c>
      <c r="Q3993" s="1" t="s">
        <v>849</v>
      </c>
    </row>
    <row r="3994">
      <c r="A3994" s="1" t="s">
        <v>22430</v>
      </c>
      <c r="B3994" s="1" t="s">
        <v>36422</v>
      </c>
      <c r="C3994" s="1" t="s">
        <v>36423</v>
      </c>
      <c r="D3994" s="1" t="s">
        <v>36424</v>
      </c>
      <c r="E3994" s="1" t="s">
        <v>36425</v>
      </c>
      <c r="F3994" s="1" t="s">
        <v>36426</v>
      </c>
      <c r="G3994" s="1" t="s">
        <v>36427</v>
      </c>
      <c r="H3994" s="1" t="s">
        <v>36428</v>
      </c>
      <c r="I3994" s="1" t="s">
        <v>36429</v>
      </c>
      <c r="J3994" s="1" t="s">
        <v>36430</v>
      </c>
      <c r="K3994" s="1" t="s">
        <v>36431</v>
      </c>
    </row>
    <row r="3995">
      <c r="A3995" s="1" t="s">
        <v>22431</v>
      </c>
      <c r="B3995" s="1" t="s">
        <v>31449</v>
      </c>
      <c r="C3995" s="1" t="s">
        <v>40</v>
      </c>
    </row>
    <row r="3996">
      <c r="A3996" s="1" t="s">
        <v>22437</v>
      </c>
      <c r="B3996" s="1" t="s">
        <v>273</v>
      </c>
      <c r="C3996" s="1" t="s">
        <v>274</v>
      </c>
      <c r="D3996" s="1" t="s">
        <v>36432</v>
      </c>
      <c r="E3996" s="1" t="s">
        <v>6706</v>
      </c>
      <c r="F3996" s="1" t="s">
        <v>4204</v>
      </c>
      <c r="G3996" s="1" t="s">
        <v>4206</v>
      </c>
      <c r="H3996" s="1" t="s">
        <v>300</v>
      </c>
      <c r="I3996" s="1" t="s">
        <v>301</v>
      </c>
    </row>
    <row r="3997">
      <c r="A3997" s="1" t="s">
        <v>22453</v>
      </c>
      <c r="B3997" s="1" t="s">
        <v>2855</v>
      </c>
      <c r="C3997" s="1" t="s">
        <v>2857</v>
      </c>
      <c r="D3997" s="1" t="s">
        <v>36433</v>
      </c>
      <c r="E3997" s="1" t="s">
        <v>36434</v>
      </c>
      <c r="G3997" s="1" t="s">
        <v>2866</v>
      </c>
      <c r="H3997" s="1" t="s">
        <v>2868</v>
      </c>
      <c r="J3997" s="1" t="s">
        <v>2870</v>
      </c>
      <c r="K3997" s="1" t="s">
        <v>2871</v>
      </c>
    </row>
    <row r="3998">
      <c r="A3998" s="1" t="s">
        <v>22467</v>
      </c>
      <c r="B3998" s="1" t="s">
        <v>36435</v>
      </c>
      <c r="C3998" s="1" t="s">
        <v>36436</v>
      </c>
      <c r="D3998" s="1" t="s">
        <v>36437</v>
      </c>
      <c r="E3998" s="1" t="s">
        <v>36438</v>
      </c>
      <c r="F3998" s="1" t="s">
        <v>36439</v>
      </c>
      <c r="G3998" s="1" t="s">
        <v>36440</v>
      </c>
    </row>
    <row r="3999">
      <c r="A3999" s="1" t="s">
        <v>22488</v>
      </c>
      <c r="B3999" s="1" t="s">
        <v>9906</v>
      </c>
      <c r="C3999" s="1" t="s">
        <v>9907</v>
      </c>
      <c r="D3999" s="1" t="s">
        <v>36441</v>
      </c>
      <c r="E3999" s="1" t="s">
        <v>36442</v>
      </c>
      <c r="F3999" s="1" t="s">
        <v>36443</v>
      </c>
      <c r="G3999" s="1" t="s">
        <v>36444</v>
      </c>
      <c r="I3999" s="1" t="s">
        <v>9919</v>
      </c>
      <c r="J3999" s="1" t="s">
        <v>9907</v>
      </c>
      <c r="K3999" s="1" t="s">
        <v>270</v>
      </c>
      <c r="L3999" s="1" t="s">
        <v>271</v>
      </c>
      <c r="M3999" s="1" t="s">
        <v>313</v>
      </c>
      <c r="N3999" s="1" t="s">
        <v>314</v>
      </c>
    </row>
    <row r="4000">
      <c r="A4000" s="1" t="s">
        <v>22501</v>
      </c>
      <c r="B4000" s="1" t="s">
        <v>273</v>
      </c>
      <c r="C4000" s="1" t="s">
        <v>274</v>
      </c>
      <c r="D4000" s="1" t="s">
        <v>226</v>
      </c>
      <c r="E4000" s="1" t="s">
        <v>227</v>
      </c>
      <c r="F4000" s="1" t="s">
        <v>35842</v>
      </c>
      <c r="G4000" s="1" t="s">
        <v>35843</v>
      </c>
      <c r="H4000" s="1" t="s">
        <v>36445</v>
      </c>
      <c r="I4000" s="1" t="s">
        <v>36446</v>
      </c>
      <c r="J4000" s="1" t="s">
        <v>36447</v>
      </c>
      <c r="K4000" s="1" t="s">
        <v>36357</v>
      </c>
      <c r="L4000" s="1" t="s">
        <v>36448</v>
      </c>
      <c r="M4000" s="1" t="s">
        <v>36449</v>
      </c>
      <c r="N4000" s="1" t="s">
        <v>36356</v>
      </c>
      <c r="O4000" s="1" t="s">
        <v>36357</v>
      </c>
      <c r="P4000" s="1" t="s">
        <v>17927</v>
      </c>
      <c r="Q4000" s="1" t="s">
        <v>17928</v>
      </c>
      <c r="R4000" s="1" t="s">
        <v>36450</v>
      </c>
      <c r="S4000" s="1" t="s">
        <v>36451</v>
      </c>
      <c r="T4000" s="1" t="s">
        <v>36452</v>
      </c>
      <c r="U4000" s="1" t="s">
        <v>36453</v>
      </c>
      <c r="V4000" s="2" t="s">
        <v>4573</v>
      </c>
      <c r="W4000" s="1" t="s">
        <v>3161</v>
      </c>
      <c r="Y4000" s="1" t="s">
        <v>228</v>
      </c>
      <c r="Z4000" s="1" t="s">
        <v>229</v>
      </c>
      <c r="AA4000" s="1" t="s">
        <v>35850</v>
      </c>
      <c r="AB4000" s="1" t="s">
        <v>35852</v>
      </c>
      <c r="AC4000" s="1" t="s">
        <v>36454</v>
      </c>
      <c r="AD4000" s="1" t="s">
        <v>36455</v>
      </c>
      <c r="AF4000" s="1" t="s">
        <v>300</v>
      </c>
      <c r="AG4000" s="1" t="s">
        <v>301</v>
      </c>
      <c r="AH4000" s="1" t="s">
        <v>230</v>
      </c>
      <c r="AI4000" s="1" t="s">
        <v>231</v>
      </c>
      <c r="AJ4000" s="1" t="s">
        <v>3029</v>
      </c>
      <c r="AK4000" s="1" t="s">
        <v>3031</v>
      </c>
      <c r="AL4000" s="1" t="s">
        <v>36456</v>
      </c>
      <c r="AM4000" s="1" t="s">
        <v>36457</v>
      </c>
      <c r="AN4000" s="1" t="s">
        <v>36458</v>
      </c>
      <c r="AO4000" s="1" t="s">
        <v>36459</v>
      </c>
    </row>
    <row r="4001">
      <c r="A4001" s="1" t="s">
        <v>36460</v>
      </c>
      <c r="B4001" s="1" t="s">
        <v>2132</v>
      </c>
      <c r="C4001" s="1" t="s">
        <v>2133</v>
      </c>
      <c r="D4001" s="1" t="s">
        <v>36461</v>
      </c>
      <c r="E4001" s="1" t="s">
        <v>36462</v>
      </c>
      <c r="G4001" s="1" t="s">
        <v>2138</v>
      </c>
      <c r="H4001" s="1" t="s">
        <v>2139</v>
      </c>
    </row>
    <row r="4002">
      <c r="A4002" s="1" t="s">
        <v>22511</v>
      </c>
      <c r="B4002" s="1" t="s">
        <v>15491</v>
      </c>
      <c r="C4002" s="1" t="s">
        <v>189</v>
      </c>
    </row>
    <row r="4003">
      <c r="A4003" s="1" t="s">
        <v>22531</v>
      </c>
      <c r="B4003" s="1" t="s">
        <v>169</v>
      </c>
      <c r="C4003" s="1" t="s">
        <v>170</v>
      </c>
      <c r="D4003" s="1" t="s">
        <v>183</v>
      </c>
      <c r="E4003" s="1" t="s">
        <v>184</v>
      </c>
    </row>
    <row r="4004">
      <c r="A4004" s="1" t="s">
        <v>22207</v>
      </c>
      <c r="B4004" s="1" t="s">
        <v>273</v>
      </c>
      <c r="C4004" s="1" t="s">
        <v>274</v>
      </c>
      <c r="D4004" s="1" t="s">
        <v>19823</v>
      </c>
      <c r="E4004" s="1" t="s">
        <v>19824</v>
      </c>
      <c r="F4004" s="1" t="s">
        <v>19825</v>
      </c>
      <c r="G4004" s="1" t="s">
        <v>19827</v>
      </c>
      <c r="H4004" s="1" t="s">
        <v>1896</v>
      </c>
      <c r="I4004" s="1" t="s">
        <v>1899</v>
      </c>
      <c r="K4004" s="1" t="s">
        <v>19828</v>
      </c>
      <c r="L4004" s="1" t="s">
        <v>15352</v>
      </c>
      <c r="M4004" s="1" t="s">
        <v>300</v>
      </c>
      <c r="N4004" s="1" t="s">
        <v>301</v>
      </c>
    </row>
    <row r="4005">
      <c r="A4005" s="1" t="s">
        <v>36463</v>
      </c>
      <c r="B4005" s="1" t="s">
        <v>11569</v>
      </c>
      <c r="C4005" s="1" t="s">
        <v>11570</v>
      </c>
    </row>
    <row r="4006">
      <c r="A4006" s="1" t="s">
        <v>22548</v>
      </c>
      <c r="B4006" s="1" t="s">
        <v>7852</v>
      </c>
      <c r="C4006" s="1" t="s">
        <v>7854</v>
      </c>
      <c r="D4006" s="1" t="s">
        <v>36464</v>
      </c>
      <c r="E4006" s="1" t="s">
        <v>7857</v>
      </c>
      <c r="F4006" s="1" t="s">
        <v>7858</v>
      </c>
      <c r="G4006" s="1" t="s">
        <v>7857</v>
      </c>
    </row>
    <row r="4007">
      <c r="A4007" s="1" t="s">
        <v>22555</v>
      </c>
      <c r="B4007" s="1" t="s">
        <v>1122</v>
      </c>
      <c r="C4007" s="1" t="s">
        <v>1124</v>
      </c>
      <c r="D4007" s="1" t="s">
        <v>36465</v>
      </c>
      <c r="E4007" s="1" t="s">
        <v>36466</v>
      </c>
      <c r="F4007" s="1" t="s">
        <v>1150</v>
      </c>
      <c r="G4007" s="1" t="s">
        <v>1151</v>
      </c>
    </row>
    <row r="4008">
      <c r="A4008" s="1" t="s">
        <v>22570</v>
      </c>
      <c r="B4008" s="1" t="s">
        <v>16082</v>
      </c>
      <c r="C4008" s="1" t="s">
        <v>16083</v>
      </c>
      <c r="D4008" s="1" t="s">
        <v>22377</v>
      </c>
      <c r="E4008" s="1" t="s">
        <v>22378</v>
      </c>
      <c r="F4008" s="1" t="s">
        <v>22379</v>
      </c>
      <c r="G4008" s="1" t="s">
        <v>22378</v>
      </c>
      <c r="H4008" s="1" t="s">
        <v>22380</v>
      </c>
      <c r="I4008" s="1" t="s">
        <v>22381</v>
      </c>
      <c r="J4008" s="2" t="s">
        <v>10583</v>
      </c>
      <c r="K4008" s="1" t="s">
        <v>290</v>
      </c>
      <c r="M4008" s="1" t="s">
        <v>22383</v>
      </c>
      <c r="N4008" s="1" t="s">
        <v>22384</v>
      </c>
      <c r="O4008" s="1" t="s">
        <v>16088</v>
      </c>
      <c r="P4008" s="1" t="s">
        <v>16089</v>
      </c>
      <c r="Q4008" s="1" t="s">
        <v>31805</v>
      </c>
      <c r="R4008" s="1" t="s">
        <v>31806</v>
      </c>
    </row>
    <row r="4009">
      <c r="A4009" s="1" t="s">
        <v>22580</v>
      </c>
      <c r="B4009" s="1" t="s">
        <v>36467</v>
      </c>
      <c r="C4009" s="1" t="s">
        <v>189</v>
      </c>
    </row>
    <row r="4010">
      <c r="A4010" s="1" t="s">
        <v>22588</v>
      </c>
      <c r="B4010" s="1" t="s">
        <v>949</v>
      </c>
      <c r="C4010" s="1" t="s">
        <v>951</v>
      </c>
      <c r="D4010" s="1" t="s">
        <v>791</v>
      </c>
      <c r="E4010" s="1" t="s">
        <v>794</v>
      </c>
      <c r="F4010" s="1" t="s">
        <v>36468</v>
      </c>
      <c r="G4010" s="1" t="s">
        <v>5844</v>
      </c>
      <c r="H4010" s="1" t="s">
        <v>953</v>
      </c>
      <c r="I4010" s="1" t="s">
        <v>955</v>
      </c>
      <c r="J4010" s="1" t="s">
        <v>799</v>
      </c>
      <c r="K4010" s="1" t="s">
        <v>800</v>
      </c>
      <c r="M4010" s="1" t="s">
        <v>804</v>
      </c>
      <c r="N4010" s="1" t="s">
        <v>806</v>
      </c>
    </row>
    <row r="4011">
      <c r="A4011" s="1" t="s">
        <v>22602</v>
      </c>
      <c r="B4011" s="1" t="s">
        <v>3066</v>
      </c>
      <c r="C4011" s="1" t="s">
        <v>3067</v>
      </c>
      <c r="D4011" s="1" t="s">
        <v>3069</v>
      </c>
      <c r="E4011" s="1" t="s">
        <v>3071</v>
      </c>
      <c r="F4011" s="1" t="s">
        <v>18561</v>
      </c>
      <c r="G4011" s="1" t="s">
        <v>18563</v>
      </c>
      <c r="I4011" s="1" t="s">
        <v>15191</v>
      </c>
      <c r="J4011" s="1" t="s">
        <v>3087</v>
      </c>
      <c r="L4011" s="1" t="s">
        <v>3089</v>
      </c>
      <c r="M4011" s="1" t="s">
        <v>3071</v>
      </c>
    </row>
    <row r="4012">
      <c r="A4012" s="1" t="s">
        <v>22618</v>
      </c>
      <c r="B4012" s="1" t="s">
        <v>20034</v>
      </c>
      <c r="C4012" s="1" t="s">
        <v>20035</v>
      </c>
      <c r="D4012" s="1" t="s">
        <v>36469</v>
      </c>
      <c r="E4012" s="1" t="s">
        <v>36470</v>
      </c>
      <c r="F4012" s="1" t="s">
        <v>20044</v>
      </c>
      <c r="G4012" s="1" t="s">
        <v>20035</v>
      </c>
    </row>
    <row r="4013">
      <c r="A4013" s="1" t="s">
        <v>36471</v>
      </c>
      <c r="B4013" s="1" t="s">
        <v>36392</v>
      </c>
      <c r="C4013" s="1" t="s">
        <v>36393</v>
      </c>
      <c r="D4013" s="1" t="s">
        <v>36394</v>
      </c>
      <c r="E4013" s="1" t="s">
        <v>36395</v>
      </c>
      <c r="F4013" s="1" t="s">
        <v>36396</v>
      </c>
      <c r="G4013" s="1" t="s">
        <v>36397</v>
      </c>
      <c r="H4013" s="1" t="s">
        <v>36398</v>
      </c>
      <c r="I4013" s="1" t="s">
        <v>36399</v>
      </c>
      <c r="J4013" s="2" t="s">
        <v>10583</v>
      </c>
      <c r="K4013" s="1" t="s">
        <v>290</v>
      </c>
      <c r="L4013" s="2" t="s">
        <v>11459</v>
      </c>
      <c r="M4013" s="1" t="s">
        <v>295</v>
      </c>
      <c r="O4013" s="1" t="s">
        <v>36400</v>
      </c>
      <c r="P4013" s="1" t="s">
        <v>36393</v>
      </c>
      <c r="Q4013" s="1" t="s">
        <v>36401</v>
      </c>
      <c r="R4013" s="1" t="s">
        <v>36402</v>
      </c>
    </row>
    <row r="4014">
      <c r="A4014" s="1" t="s">
        <v>22627</v>
      </c>
      <c r="B4014" s="1" t="s">
        <v>81</v>
      </c>
      <c r="C4014" s="1" t="s">
        <v>82</v>
      </c>
      <c r="D4014" s="1" t="s">
        <v>7712</v>
      </c>
      <c r="E4014" s="1" t="s">
        <v>7713</v>
      </c>
      <c r="F4014" s="1" t="s">
        <v>4705</v>
      </c>
      <c r="G4014" s="1" t="s">
        <v>4706</v>
      </c>
      <c r="H4014" s="1" t="s">
        <v>12598</v>
      </c>
      <c r="I4014" s="1" t="s">
        <v>11946</v>
      </c>
      <c r="J4014" s="1" t="s">
        <v>6641</v>
      </c>
      <c r="K4014" s="1" t="s">
        <v>6643</v>
      </c>
      <c r="M4014" s="1" t="s">
        <v>7724</v>
      </c>
      <c r="N4014" s="1" t="s">
        <v>6640</v>
      </c>
      <c r="O4014" s="1" t="s">
        <v>95</v>
      </c>
      <c r="P4014" s="1" t="s">
        <v>96</v>
      </c>
      <c r="Q4014" s="1" t="s">
        <v>7161</v>
      </c>
      <c r="R4014" s="1" t="s">
        <v>7162</v>
      </c>
      <c r="S4014" s="1" t="s">
        <v>4744</v>
      </c>
      <c r="T4014" s="1" t="s">
        <v>4746</v>
      </c>
    </row>
    <row r="4015">
      <c r="A4015" s="1" t="s">
        <v>22636</v>
      </c>
      <c r="B4015" s="1" t="s">
        <v>18541</v>
      </c>
      <c r="C4015" s="1" t="s">
        <v>18542</v>
      </c>
      <c r="D4015" s="1" t="s">
        <v>18543</v>
      </c>
      <c r="E4015" s="1" t="s">
        <v>18544</v>
      </c>
      <c r="F4015" s="1" t="s">
        <v>18545</v>
      </c>
      <c r="G4015" s="1" t="s">
        <v>18544</v>
      </c>
    </row>
    <row r="4016">
      <c r="A4016" s="1" t="s">
        <v>22639</v>
      </c>
      <c r="B4016" s="1" t="s">
        <v>239</v>
      </c>
      <c r="C4016" s="1" t="s">
        <v>240</v>
      </c>
      <c r="D4016" s="1" t="s">
        <v>27919</v>
      </c>
      <c r="E4016" s="1" t="s">
        <v>27920</v>
      </c>
      <c r="F4016" s="1" t="s">
        <v>18537</v>
      </c>
      <c r="G4016" s="1" t="s">
        <v>189</v>
      </c>
      <c r="I4016" s="1" t="s">
        <v>259</v>
      </c>
      <c r="J4016" s="1" t="s">
        <v>260</v>
      </c>
    </row>
    <row r="4017">
      <c r="A4017" s="1" t="s">
        <v>22641</v>
      </c>
      <c r="B4017" s="1" t="s">
        <v>18524</v>
      </c>
      <c r="C4017" s="1" t="s">
        <v>18525</v>
      </c>
      <c r="D4017" s="1" t="s">
        <v>18526</v>
      </c>
      <c r="E4017" s="1" t="s">
        <v>18527</v>
      </c>
      <c r="F4017" s="1" t="s">
        <v>18528</v>
      </c>
      <c r="G4017" s="1" t="s">
        <v>18530</v>
      </c>
      <c r="I4017" s="1" t="s">
        <v>18531</v>
      </c>
      <c r="J4017" s="1" t="s">
        <v>18532</v>
      </c>
      <c r="K4017" s="1" t="s">
        <v>2335</v>
      </c>
      <c r="L4017" s="1" t="s">
        <v>2337</v>
      </c>
      <c r="M4017" s="1" t="s">
        <v>18534</v>
      </c>
      <c r="N4017" s="1" t="s">
        <v>18535</v>
      </c>
    </row>
    <row r="4018">
      <c r="A4018" s="1" t="s">
        <v>22645</v>
      </c>
      <c r="B4018" s="1" t="s">
        <v>779</v>
      </c>
      <c r="C4018" s="1" t="s">
        <v>780</v>
      </c>
      <c r="D4018" s="1" t="s">
        <v>1048</v>
      </c>
      <c r="E4018" s="1" t="s">
        <v>1050</v>
      </c>
      <c r="F4018" s="1" t="s">
        <v>18522</v>
      </c>
      <c r="G4018" s="1" t="s">
        <v>40</v>
      </c>
      <c r="J4018" s="1" t="s">
        <v>788</v>
      </c>
      <c r="K4018" s="1" t="s">
        <v>789</v>
      </c>
    </row>
    <row r="4019">
      <c r="A4019" s="1" t="s">
        <v>36472</v>
      </c>
      <c r="B4019" s="1" t="s">
        <v>9456</v>
      </c>
      <c r="C4019" s="1" t="s">
        <v>9457</v>
      </c>
      <c r="D4019" s="1" t="s">
        <v>18517</v>
      </c>
      <c r="E4019" s="1" t="s">
        <v>18518</v>
      </c>
      <c r="G4019" s="1" t="s">
        <v>9460</v>
      </c>
      <c r="H4019" s="1" t="s">
        <v>9461</v>
      </c>
      <c r="I4019" s="1" t="s">
        <v>9463</v>
      </c>
      <c r="J4019" s="1" t="s">
        <v>9464</v>
      </c>
    </row>
    <row r="4020">
      <c r="A4020" s="1" t="s">
        <v>22648</v>
      </c>
      <c r="B4020" s="1" t="s">
        <v>5402</v>
      </c>
      <c r="C4020" s="1" t="s">
        <v>5403</v>
      </c>
      <c r="D4020" s="1" t="s">
        <v>5404</v>
      </c>
      <c r="E4020" s="1" t="s">
        <v>5406</v>
      </c>
      <c r="G4020" s="1" t="s">
        <v>5408</v>
      </c>
      <c r="H4020" s="1" t="s">
        <v>5409</v>
      </c>
      <c r="I4020" s="1" t="s">
        <v>2916</v>
      </c>
      <c r="J4020" s="1" t="s">
        <v>2917</v>
      </c>
    </row>
    <row r="4021">
      <c r="A4021" s="1" t="s">
        <v>22651</v>
      </c>
      <c r="B4021" s="1" t="s">
        <v>1181</v>
      </c>
      <c r="C4021" s="1" t="s">
        <v>1182</v>
      </c>
      <c r="D4021" s="1" t="s">
        <v>1183</v>
      </c>
      <c r="E4021" s="1" t="s">
        <v>1184</v>
      </c>
      <c r="F4021" s="1" t="s">
        <v>1185</v>
      </c>
      <c r="G4021" s="1" t="s">
        <v>1184</v>
      </c>
    </row>
    <row r="4022">
      <c r="A4022" s="1" t="s">
        <v>22654</v>
      </c>
      <c r="B4022" s="1" t="s">
        <v>36473</v>
      </c>
      <c r="C4022" s="1" t="s">
        <v>36474</v>
      </c>
    </row>
    <row r="4023">
      <c r="A4023" s="1" t="s">
        <v>22660</v>
      </c>
      <c r="B4023" s="1" t="s">
        <v>33639</v>
      </c>
      <c r="C4023" s="1" t="s">
        <v>33641</v>
      </c>
    </row>
    <row r="4024">
      <c r="A4024" s="1" t="s">
        <v>22669</v>
      </c>
      <c r="B4024" s="1" t="s">
        <v>36475</v>
      </c>
      <c r="C4024" s="1" t="s">
        <v>189</v>
      </c>
      <c r="D4024" s="1" t="s">
        <v>3842</v>
      </c>
      <c r="E4024" s="1" t="s">
        <v>3843</v>
      </c>
    </row>
    <row r="4025">
      <c r="A4025" s="1" t="s">
        <v>22676</v>
      </c>
      <c r="B4025" s="1" t="s">
        <v>791</v>
      </c>
      <c r="C4025" s="1" t="s">
        <v>794</v>
      </c>
      <c r="D4025" s="1" t="s">
        <v>36476</v>
      </c>
      <c r="E4025" s="1" t="s">
        <v>189</v>
      </c>
      <c r="F4025" s="1" t="s">
        <v>799</v>
      </c>
      <c r="G4025" s="1" t="s">
        <v>800</v>
      </c>
      <c r="I4025" s="1" t="s">
        <v>804</v>
      </c>
      <c r="J4025" s="1" t="s">
        <v>806</v>
      </c>
    </row>
    <row r="4026">
      <c r="A4026" s="1" t="s">
        <v>22684</v>
      </c>
      <c r="B4026" s="1" t="s">
        <v>28852</v>
      </c>
      <c r="C4026" s="1" t="s">
        <v>28854</v>
      </c>
      <c r="D4026" s="1" t="s">
        <v>28855</v>
      </c>
      <c r="E4026" s="1" t="s">
        <v>28856</v>
      </c>
      <c r="F4026" s="1" t="s">
        <v>546</v>
      </c>
      <c r="G4026" s="1" t="s">
        <v>547</v>
      </c>
      <c r="H4026" s="1" t="s">
        <v>28857</v>
      </c>
      <c r="I4026" s="1" t="s">
        <v>28858</v>
      </c>
      <c r="J4026" s="2" t="s">
        <v>4644</v>
      </c>
      <c r="K4026" s="1" t="s">
        <v>1671</v>
      </c>
      <c r="M4026" s="1" t="s">
        <v>28859</v>
      </c>
      <c r="N4026" s="1" t="s">
        <v>28860</v>
      </c>
    </row>
    <row r="4027">
      <c r="A4027" s="1" t="s">
        <v>22686</v>
      </c>
      <c r="B4027" s="1" t="s">
        <v>81</v>
      </c>
      <c r="C4027" s="1" t="s">
        <v>82</v>
      </c>
      <c r="D4027" s="1" t="s">
        <v>8034</v>
      </c>
      <c r="E4027" s="1" t="s">
        <v>8036</v>
      </c>
      <c r="F4027" s="1" t="s">
        <v>36477</v>
      </c>
      <c r="G4027" s="1" t="s">
        <v>8036</v>
      </c>
      <c r="H4027" s="1" t="s">
        <v>7752</v>
      </c>
      <c r="I4027" s="1" t="s">
        <v>7754</v>
      </c>
      <c r="J4027" s="1" t="s">
        <v>8045</v>
      </c>
      <c r="K4027" s="1" t="s">
        <v>8046</v>
      </c>
      <c r="L4027" s="1" t="s">
        <v>95</v>
      </c>
      <c r="M4027" s="1" t="s">
        <v>96</v>
      </c>
    </row>
    <row r="4028">
      <c r="A4028" s="1" t="s">
        <v>22688</v>
      </c>
      <c r="B4028" s="1" t="s">
        <v>36478</v>
      </c>
      <c r="C4028" s="1" t="s">
        <v>40</v>
      </c>
    </row>
    <row r="4029">
      <c r="A4029" s="1" t="s">
        <v>22692</v>
      </c>
      <c r="B4029" s="1" t="s">
        <v>36479</v>
      </c>
      <c r="C4029" s="1" t="s">
        <v>45</v>
      </c>
    </row>
    <row r="4030">
      <c r="A4030" s="1" t="s">
        <v>22716</v>
      </c>
      <c r="B4030" s="1" t="s">
        <v>15239</v>
      </c>
      <c r="C4030" s="1" t="s">
        <v>15241</v>
      </c>
      <c r="D4030" s="1" t="s">
        <v>15243</v>
      </c>
      <c r="E4030" s="1" t="s">
        <v>15244</v>
      </c>
      <c r="H4030" s="1" t="s">
        <v>15245</v>
      </c>
      <c r="I4030" s="1" t="s">
        <v>15246</v>
      </c>
      <c r="J4030" s="1" t="s">
        <v>581</v>
      </c>
      <c r="K4030" s="1" t="s">
        <v>583</v>
      </c>
    </row>
    <row r="4031">
      <c r="A4031" s="1" t="s">
        <v>22719</v>
      </c>
      <c r="B4031" s="1" t="s">
        <v>984</v>
      </c>
      <c r="C4031" s="1" t="s">
        <v>986</v>
      </c>
      <c r="D4031" s="1" t="s">
        <v>14234</v>
      </c>
      <c r="E4031" s="1" t="s">
        <v>14236</v>
      </c>
      <c r="F4031" s="1" t="s">
        <v>29685</v>
      </c>
      <c r="G4031" s="1" t="s">
        <v>26038</v>
      </c>
      <c r="H4031" s="1" t="s">
        <v>990</v>
      </c>
      <c r="I4031" s="1" t="s">
        <v>992</v>
      </c>
      <c r="J4031" s="1" t="s">
        <v>14240</v>
      </c>
      <c r="K4031" s="1" t="s">
        <v>14241</v>
      </c>
      <c r="L4031" s="1" t="s">
        <v>994</v>
      </c>
      <c r="M4031" s="1" t="s">
        <v>996</v>
      </c>
    </row>
    <row r="4032">
      <c r="A4032" s="1" t="s">
        <v>22722</v>
      </c>
      <c r="B4032" s="1" t="s">
        <v>36480</v>
      </c>
      <c r="C4032" s="1" t="s">
        <v>189</v>
      </c>
    </row>
    <row r="4033">
      <c r="A4033" s="1" t="s">
        <v>22740</v>
      </c>
      <c r="B4033" s="1" t="s">
        <v>763</v>
      </c>
      <c r="C4033" s="1" t="s">
        <v>765</v>
      </c>
      <c r="D4033" s="1" t="s">
        <v>15863</v>
      </c>
      <c r="E4033" s="1" t="s">
        <v>15865</v>
      </c>
      <c r="F4033" s="1" t="s">
        <v>36481</v>
      </c>
      <c r="G4033" s="1" t="s">
        <v>36482</v>
      </c>
      <c r="H4033" s="1" t="s">
        <v>7559</v>
      </c>
      <c r="I4033" s="1" t="s">
        <v>7460</v>
      </c>
      <c r="J4033" s="1" t="s">
        <v>776</v>
      </c>
      <c r="K4033" s="1" t="s">
        <v>777</v>
      </c>
    </row>
    <row r="4034">
      <c r="A4034" s="1" t="s">
        <v>22749</v>
      </c>
      <c r="B4034" s="1" t="s">
        <v>1098</v>
      </c>
      <c r="C4034" s="1" t="s">
        <v>1099</v>
      </c>
      <c r="D4034" s="1" t="s">
        <v>2614</v>
      </c>
      <c r="E4034" s="1" t="s">
        <v>2616</v>
      </c>
      <c r="F4034" s="1" t="s">
        <v>21451</v>
      </c>
      <c r="G4034" s="1" t="s">
        <v>189</v>
      </c>
      <c r="H4034" s="1" t="s">
        <v>2620</v>
      </c>
      <c r="I4034" s="1" t="s">
        <v>2622</v>
      </c>
      <c r="J4034" s="1" t="s">
        <v>1112</v>
      </c>
      <c r="K4034" s="1" t="s">
        <v>1114</v>
      </c>
    </row>
    <row r="4035">
      <c r="A4035" s="1" t="s">
        <v>22769</v>
      </c>
      <c r="B4035" s="1" t="s">
        <v>2842</v>
      </c>
      <c r="C4035" s="1" t="s">
        <v>2844</v>
      </c>
      <c r="D4035" s="1" t="s">
        <v>17552</v>
      </c>
      <c r="E4035" s="1" t="s">
        <v>17554</v>
      </c>
      <c r="F4035" s="1" t="s">
        <v>17556</v>
      </c>
      <c r="G4035" s="1" t="s">
        <v>17558</v>
      </c>
      <c r="H4035" s="1" t="s">
        <v>17560</v>
      </c>
      <c r="I4035" s="1" t="s">
        <v>17562</v>
      </c>
      <c r="J4035" s="1" t="s">
        <v>17563</v>
      </c>
      <c r="K4035" s="1" t="s">
        <v>17564</v>
      </c>
      <c r="L4035" s="1" t="s">
        <v>17566</v>
      </c>
      <c r="M4035" s="1" t="s">
        <v>17568</v>
      </c>
      <c r="N4035" s="1" t="s">
        <v>21443</v>
      </c>
      <c r="O4035" s="1" t="s">
        <v>21446</v>
      </c>
      <c r="P4035" s="1" t="s">
        <v>17572</v>
      </c>
      <c r="Q4035" s="1" t="s">
        <v>17574</v>
      </c>
      <c r="R4035" s="2" t="s">
        <v>10580</v>
      </c>
      <c r="S4035" s="1" t="s">
        <v>10582</v>
      </c>
      <c r="T4035" s="2" t="s">
        <v>10583</v>
      </c>
      <c r="U4035" s="1" t="s">
        <v>290</v>
      </c>
      <c r="W4035" s="1" t="s">
        <v>17576</v>
      </c>
      <c r="X4035" s="1" t="s">
        <v>17577</v>
      </c>
      <c r="Y4035" s="1" t="s">
        <v>17578</v>
      </c>
      <c r="Z4035" s="1" t="s">
        <v>17580</v>
      </c>
      <c r="AB4035" s="1" t="s">
        <v>2852</v>
      </c>
      <c r="AC4035" s="1" t="s">
        <v>2853</v>
      </c>
      <c r="AD4035" s="1" t="s">
        <v>17582</v>
      </c>
      <c r="AE4035" s="1" t="s">
        <v>17583</v>
      </c>
    </row>
    <row r="4036">
      <c r="A4036" s="1" t="s">
        <v>22779</v>
      </c>
      <c r="B4036" s="1" t="s">
        <v>2287</v>
      </c>
      <c r="C4036" s="1" t="s">
        <v>2289</v>
      </c>
      <c r="D4036" s="1" t="s">
        <v>4705</v>
      </c>
      <c r="E4036" s="1" t="s">
        <v>4706</v>
      </c>
      <c r="F4036" s="1" t="s">
        <v>21413</v>
      </c>
      <c r="G4036" s="1" t="s">
        <v>21415</v>
      </c>
      <c r="H4036" s="1" t="s">
        <v>21416</v>
      </c>
      <c r="I4036" s="1" t="s">
        <v>21418</v>
      </c>
      <c r="J4036" s="1" t="s">
        <v>36483</v>
      </c>
      <c r="K4036" s="1" t="s">
        <v>36484</v>
      </c>
      <c r="L4036" s="1" t="s">
        <v>36485</v>
      </c>
      <c r="M4036" s="1" t="s">
        <v>36486</v>
      </c>
      <c r="N4036" s="1" t="s">
        <v>21419</v>
      </c>
      <c r="O4036" s="1" t="s">
        <v>21420</v>
      </c>
      <c r="P4036" s="1" t="s">
        <v>18173</v>
      </c>
      <c r="Q4036" s="1" t="s">
        <v>18174</v>
      </c>
      <c r="R4036" s="1" t="s">
        <v>21423</v>
      </c>
      <c r="S4036" s="1" t="s">
        <v>21424</v>
      </c>
      <c r="T4036" s="1" t="s">
        <v>21425</v>
      </c>
      <c r="U4036" s="1" t="s">
        <v>21427</v>
      </c>
      <c r="V4036" s="1" t="s">
        <v>36487</v>
      </c>
      <c r="W4036" s="1" t="s">
        <v>36488</v>
      </c>
      <c r="X4036" s="1" t="s">
        <v>36489</v>
      </c>
      <c r="Y4036" s="1" t="s">
        <v>36490</v>
      </c>
      <c r="Z4036" s="1" t="s">
        <v>2312</v>
      </c>
      <c r="AA4036" s="1" t="s">
        <v>2314</v>
      </c>
      <c r="AB4036" s="1" t="s">
        <v>4744</v>
      </c>
      <c r="AC4036" s="1" t="s">
        <v>4746</v>
      </c>
    </row>
    <row r="4037">
      <c r="A4037" s="1" t="s">
        <v>22782</v>
      </c>
      <c r="B4037" s="1" t="s">
        <v>469</v>
      </c>
      <c r="C4037" s="1" t="s">
        <v>471</v>
      </c>
      <c r="D4037" s="1" t="s">
        <v>763</v>
      </c>
      <c r="E4037" s="1" t="s">
        <v>765</v>
      </c>
      <c r="F4037" s="1" t="s">
        <v>766</v>
      </c>
      <c r="G4037" s="1" t="s">
        <v>767</v>
      </c>
      <c r="H4037" s="1" t="s">
        <v>1107</v>
      </c>
      <c r="I4037" s="1" t="s">
        <v>1109</v>
      </c>
      <c r="J4037" s="1" t="s">
        <v>36491</v>
      </c>
      <c r="K4037" s="1" t="s">
        <v>36492</v>
      </c>
      <c r="L4037" s="1" t="s">
        <v>36493</v>
      </c>
      <c r="M4037" s="1" t="s">
        <v>1096</v>
      </c>
      <c r="N4037" s="1" t="s">
        <v>771</v>
      </c>
      <c r="O4037" s="1" t="s">
        <v>767</v>
      </c>
      <c r="P4037" s="1" t="s">
        <v>1115</v>
      </c>
      <c r="Q4037" s="1" t="s">
        <v>1116</v>
      </c>
      <c r="R4037" s="1" t="s">
        <v>484</v>
      </c>
      <c r="S4037" s="1" t="s">
        <v>485</v>
      </c>
      <c r="T4037" s="1" t="s">
        <v>776</v>
      </c>
      <c r="U4037" s="1" t="s">
        <v>777</v>
      </c>
    </row>
    <row r="4038">
      <c r="A4038" s="1" t="s">
        <v>22784</v>
      </c>
      <c r="B4038" s="1" t="s">
        <v>16082</v>
      </c>
      <c r="C4038" s="1" t="s">
        <v>16083</v>
      </c>
      <c r="D4038" s="1" t="s">
        <v>36494</v>
      </c>
      <c r="E4038" s="1" t="s">
        <v>36495</v>
      </c>
      <c r="F4038" s="1" t="s">
        <v>16084</v>
      </c>
      <c r="G4038" s="1" t="s">
        <v>16085</v>
      </c>
      <c r="H4038" s="1" t="s">
        <v>15243</v>
      </c>
      <c r="I4038" s="1" t="s">
        <v>15244</v>
      </c>
      <c r="K4038" s="1" t="s">
        <v>16086</v>
      </c>
      <c r="L4038" s="1" t="s">
        <v>16087</v>
      </c>
      <c r="M4038" s="1" t="s">
        <v>36496</v>
      </c>
      <c r="N4038" s="1" t="s">
        <v>36495</v>
      </c>
      <c r="O4038" s="1" t="s">
        <v>36497</v>
      </c>
      <c r="P4038" s="1" t="s">
        <v>36498</v>
      </c>
      <c r="Q4038" s="1" t="s">
        <v>16088</v>
      </c>
      <c r="R4038" s="1" t="s">
        <v>16089</v>
      </c>
      <c r="S4038" s="1" t="s">
        <v>36499</v>
      </c>
      <c r="T4038" s="1" t="s">
        <v>36500</v>
      </c>
    </row>
    <row r="4039">
      <c r="A4039" s="1" t="s">
        <v>22788</v>
      </c>
      <c r="B4039" s="1" t="s">
        <v>1068</v>
      </c>
      <c r="C4039" s="1" t="s">
        <v>1069</v>
      </c>
      <c r="D4039" s="1" t="s">
        <v>273</v>
      </c>
      <c r="E4039" s="1" t="s">
        <v>274</v>
      </c>
      <c r="F4039" s="1" t="s">
        <v>36501</v>
      </c>
      <c r="G4039" s="1" t="s">
        <v>34894</v>
      </c>
      <c r="H4039" s="1" t="s">
        <v>1074</v>
      </c>
      <c r="I4039" s="1" t="s">
        <v>1075</v>
      </c>
      <c r="K4039" s="1" t="s">
        <v>300</v>
      </c>
      <c r="L4039" s="1" t="s">
        <v>301</v>
      </c>
    </row>
    <row r="4040">
      <c r="A4040" s="1" t="s">
        <v>22797</v>
      </c>
      <c r="B4040" s="1" t="s">
        <v>3526</v>
      </c>
      <c r="C4040" s="1" t="s">
        <v>3527</v>
      </c>
      <c r="D4040" s="1" t="s">
        <v>17763</v>
      </c>
      <c r="E4040" s="1" t="s">
        <v>17765</v>
      </c>
      <c r="F4040" s="1" t="s">
        <v>36502</v>
      </c>
      <c r="G4040" s="1" t="s">
        <v>13962</v>
      </c>
      <c r="H4040" s="1" t="s">
        <v>17768</v>
      </c>
      <c r="I4040" s="1" t="s">
        <v>17769</v>
      </c>
      <c r="J4040" s="1" t="s">
        <v>3547</v>
      </c>
      <c r="K4040" s="1" t="s">
        <v>3527</v>
      </c>
    </row>
    <row r="4041">
      <c r="A4041" s="1" t="s">
        <v>22799</v>
      </c>
      <c r="B4041" s="1" t="s">
        <v>9980</v>
      </c>
      <c r="C4041" s="1" t="s">
        <v>9981</v>
      </c>
      <c r="D4041" s="1" t="s">
        <v>36503</v>
      </c>
      <c r="E4041" s="1" t="s">
        <v>36504</v>
      </c>
      <c r="H4041" s="1" t="s">
        <v>9984</v>
      </c>
      <c r="I4041" s="1" t="s">
        <v>9985</v>
      </c>
      <c r="K4041" s="1" t="s">
        <v>201</v>
      </c>
      <c r="L4041" s="1" t="s">
        <v>202</v>
      </c>
    </row>
    <row r="4042">
      <c r="A4042" s="1" t="s">
        <v>22803</v>
      </c>
      <c r="B4042" s="1" t="s">
        <v>541</v>
      </c>
      <c r="C4042" s="1" t="s">
        <v>542</v>
      </c>
      <c r="D4042" s="1" t="s">
        <v>36505</v>
      </c>
      <c r="E4042" s="1" t="s">
        <v>1818</v>
      </c>
      <c r="G4042" s="1" t="s">
        <v>552</v>
      </c>
      <c r="H4042" s="1" t="s">
        <v>553</v>
      </c>
    </row>
    <row r="4043">
      <c r="A4043" s="1" t="s">
        <v>22805</v>
      </c>
      <c r="B4043" s="1" t="s">
        <v>36505</v>
      </c>
      <c r="C4043" s="1" t="s">
        <v>1818</v>
      </c>
    </row>
    <row r="4044">
      <c r="A4044" s="1" t="s">
        <v>22810</v>
      </c>
      <c r="B4044" s="1" t="s">
        <v>273</v>
      </c>
      <c r="C4044" s="1" t="s">
        <v>274</v>
      </c>
      <c r="D4044" s="1" t="s">
        <v>18474</v>
      </c>
      <c r="E4044" s="1" t="s">
        <v>18475</v>
      </c>
      <c r="F4044" s="1" t="s">
        <v>18477</v>
      </c>
      <c r="G4044" s="1" t="s">
        <v>18478</v>
      </c>
      <c r="H4044" s="1" t="s">
        <v>18479</v>
      </c>
      <c r="I4044" s="1" t="s">
        <v>18480</v>
      </c>
      <c r="J4044" s="1" t="s">
        <v>5254</v>
      </c>
      <c r="K4044" s="1" t="s">
        <v>5256</v>
      </c>
      <c r="L4044" s="1" t="s">
        <v>36506</v>
      </c>
      <c r="M4044" s="1" t="s">
        <v>24681</v>
      </c>
      <c r="N4044" s="1" t="s">
        <v>18487</v>
      </c>
      <c r="O4044" s="1" t="s">
        <v>18489</v>
      </c>
      <c r="P4044" s="2" t="s">
        <v>4566</v>
      </c>
      <c r="Q4044" s="1" t="s">
        <v>4569</v>
      </c>
      <c r="S4044" s="1" t="s">
        <v>18492</v>
      </c>
      <c r="T4044" s="1" t="s">
        <v>18485</v>
      </c>
      <c r="U4044" s="1" t="s">
        <v>18495</v>
      </c>
      <c r="V4044" s="1" t="s">
        <v>18496</v>
      </c>
      <c r="W4044" s="1" t="s">
        <v>300</v>
      </c>
      <c r="X4044" s="1" t="s">
        <v>301</v>
      </c>
      <c r="Y4044" s="1" t="s">
        <v>5275</v>
      </c>
      <c r="Z4044" s="1" t="s">
        <v>5276</v>
      </c>
    </row>
    <row r="4045">
      <c r="A4045" s="1" t="s">
        <v>22815</v>
      </c>
      <c r="B4045" s="1" t="s">
        <v>7674</v>
      </c>
      <c r="C4045" s="1" t="s">
        <v>7677</v>
      </c>
      <c r="D4045" s="1" t="s">
        <v>15194</v>
      </c>
      <c r="E4045" s="1" t="s">
        <v>15195</v>
      </c>
      <c r="F4045" s="1" t="s">
        <v>36507</v>
      </c>
      <c r="G4045" s="1" t="s">
        <v>15206</v>
      </c>
      <c r="H4045" s="1" t="s">
        <v>15200</v>
      </c>
      <c r="I4045" s="1" t="s">
        <v>15201</v>
      </c>
      <c r="J4045" s="2" t="s">
        <v>4566</v>
      </c>
      <c r="K4045" s="1" t="s">
        <v>4569</v>
      </c>
      <c r="L4045" s="1" t="s">
        <v>15205</v>
      </c>
      <c r="M4045" s="1" t="s">
        <v>15206</v>
      </c>
      <c r="N4045" s="1" t="s">
        <v>7690</v>
      </c>
      <c r="O4045" s="1" t="s">
        <v>7691</v>
      </c>
    </row>
    <row r="4046">
      <c r="A4046" s="1" t="s">
        <v>22823</v>
      </c>
      <c r="B4046" s="1" t="s">
        <v>15210</v>
      </c>
      <c r="C4046" s="1" t="s">
        <v>15213</v>
      </c>
      <c r="D4046" s="1" t="s">
        <v>561</v>
      </c>
      <c r="E4046" s="1" t="s">
        <v>562</v>
      </c>
      <c r="F4046" s="1" t="s">
        <v>559</v>
      </c>
      <c r="G4046" s="1" t="s">
        <v>560</v>
      </c>
      <c r="H4046" s="1" t="s">
        <v>15218</v>
      </c>
      <c r="I4046" s="1" t="s">
        <v>15213</v>
      </c>
      <c r="J4046" s="1" t="s">
        <v>15221</v>
      </c>
      <c r="K4046" s="1" t="s">
        <v>15222</v>
      </c>
      <c r="L4046" s="2" t="s">
        <v>1012</v>
      </c>
      <c r="M4046" s="1" t="s">
        <v>609</v>
      </c>
      <c r="N4046" s="2" t="s">
        <v>4566</v>
      </c>
      <c r="O4046" s="1" t="s">
        <v>4569</v>
      </c>
      <c r="Q4046" s="1" t="s">
        <v>565</v>
      </c>
      <c r="R4046" s="1" t="s">
        <v>566</v>
      </c>
      <c r="S4046" s="1" t="s">
        <v>567</v>
      </c>
      <c r="T4046" s="1" t="s">
        <v>568</v>
      </c>
      <c r="U4046" s="1" t="s">
        <v>15224</v>
      </c>
      <c r="V4046" s="1" t="s">
        <v>15226</v>
      </c>
    </row>
    <row r="4047">
      <c r="A4047" s="1" t="s">
        <v>22828</v>
      </c>
      <c r="B4047" s="1" t="s">
        <v>1539</v>
      </c>
      <c r="C4047" s="1" t="s">
        <v>1541</v>
      </c>
      <c r="D4047" s="1" t="s">
        <v>1543</v>
      </c>
      <c r="E4047" s="1" t="s">
        <v>1545</v>
      </c>
      <c r="F4047" s="1" t="s">
        <v>36508</v>
      </c>
      <c r="G4047" s="1" t="s">
        <v>1541</v>
      </c>
      <c r="H4047" s="1" t="s">
        <v>1551</v>
      </c>
      <c r="I4047" s="1" t="s">
        <v>1541</v>
      </c>
      <c r="J4047" s="1" t="s">
        <v>1554</v>
      </c>
      <c r="K4047" s="1" t="s">
        <v>1556</v>
      </c>
    </row>
    <row r="4048">
      <c r="A4048" s="1" t="s">
        <v>22835</v>
      </c>
      <c r="B4048" s="1" t="s">
        <v>15047</v>
      </c>
      <c r="C4048" s="1" t="s">
        <v>15049</v>
      </c>
      <c r="D4048" s="1" t="s">
        <v>15051</v>
      </c>
      <c r="E4048" s="1" t="s">
        <v>15052</v>
      </c>
      <c r="F4048" s="1" t="s">
        <v>34644</v>
      </c>
      <c r="G4048" s="1" t="s">
        <v>15055</v>
      </c>
      <c r="H4048" s="1" t="s">
        <v>15057</v>
      </c>
      <c r="I4048" s="1" t="s">
        <v>15049</v>
      </c>
      <c r="J4048" s="1" t="s">
        <v>15059</v>
      </c>
      <c r="K4048" s="1" t="s">
        <v>15060</v>
      </c>
      <c r="N4048" s="1" t="s">
        <v>15061</v>
      </c>
      <c r="O4048" s="1" t="s">
        <v>15062</v>
      </c>
      <c r="P4048" s="1" t="s">
        <v>15063</v>
      </c>
      <c r="Q4048" s="1" t="s">
        <v>15064</v>
      </c>
    </row>
    <row r="4049">
      <c r="A4049" s="1" t="s">
        <v>20543</v>
      </c>
      <c r="B4049" s="1" t="s">
        <v>11347</v>
      </c>
      <c r="C4049" s="1" t="s">
        <v>11348</v>
      </c>
      <c r="D4049" s="1" t="s">
        <v>36509</v>
      </c>
      <c r="E4049" s="1" t="s">
        <v>36510</v>
      </c>
      <c r="G4049" s="1" t="s">
        <v>11351</v>
      </c>
      <c r="H4049" s="1" t="s">
        <v>11352</v>
      </c>
      <c r="I4049" s="1" t="s">
        <v>11353</v>
      </c>
      <c r="J4049" s="1" t="s">
        <v>11354</v>
      </c>
    </row>
    <row r="4050">
      <c r="A4050" s="1" t="s">
        <v>21174</v>
      </c>
      <c r="B4050" s="1" t="s">
        <v>36511</v>
      </c>
      <c r="C4050" s="1" t="s">
        <v>36512</v>
      </c>
    </row>
    <row r="4051">
      <c r="A4051" s="1" t="s">
        <v>21594</v>
      </c>
      <c r="B4051" s="1" t="s">
        <v>6692</v>
      </c>
      <c r="C4051" s="1" t="s">
        <v>6693</v>
      </c>
      <c r="D4051" s="1" t="s">
        <v>11261</v>
      </c>
      <c r="E4051" s="1" t="s">
        <v>11262</v>
      </c>
      <c r="F4051" s="1" t="s">
        <v>36513</v>
      </c>
      <c r="G4051" s="1" t="s">
        <v>36514</v>
      </c>
      <c r="H4051" s="1" t="s">
        <v>11265</v>
      </c>
      <c r="I4051" s="1" t="s">
        <v>11266</v>
      </c>
      <c r="K4051" s="1" t="s">
        <v>6700</v>
      </c>
      <c r="L4051" s="1" t="s">
        <v>6702</v>
      </c>
    </row>
    <row r="4052">
      <c r="A4052" s="1" t="s">
        <v>22858</v>
      </c>
      <c r="B4052" s="1" t="s">
        <v>1122</v>
      </c>
      <c r="C4052" s="1" t="s">
        <v>1124</v>
      </c>
      <c r="D4052" s="1" t="s">
        <v>36515</v>
      </c>
      <c r="E4052" s="1" t="s">
        <v>189</v>
      </c>
      <c r="F4052" s="1" t="s">
        <v>1150</v>
      </c>
      <c r="G4052" s="1" t="s">
        <v>1151</v>
      </c>
    </row>
    <row r="4053">
      <c r="A4053" s="1" t="s">
        <v>22860</v>
      </c>
      <c r="B4053" s="1" t="s">
        <v>36516</v>
      </c>
      <c r="C4053" s="1" t="s">
        <v>189</v>
      </c>
    </row>
    <row r="4054">
      <c r="A4054" s="1" t="s">
        <v>22863</v>
      </c>
      <c r="B4054" s="1" t="s">
        <v>6893</v>
      </c>
      <c r="C4054" s="1" t="s">
        <v>6895</v>
      </c>
      <c r="D4054" s="1" t="s">
        <v>36517</v>
      </c>
      <c r="E4054" s="1" t="s">
        <v>6909</v>
      </c>
      <c r="G4054" s="1" t="s">
        <v>6907</v>
      </c>
      <c r="H4054" s="1" t="s">
        <v>6909</v>
      </c>
      <c r="I4054" s="1" t="s">
        <v>3520</v>
      </c>
      <c r="J4054" s="1" t="s">
        <v>3522</v>
      </c>
    </row>
    <row r="4055">
      <c r="A4055" s="1" t="s">
        <v>22867</v>
      </c>
      <c r="B4055" s="1" t="s">
        <v>541</v>
      </c>
      <c r="C4055" s="1" t="s">
        <v>542</v>
      </c>
      <c r="D4055" s="1" t="s">
        <v>36518</v>
      </c>
      <c r="E4055" s="1" t="s">
        <v>6024</v>
      </c>
      <c r="G4055" s="1" t="s">
        <v>552</v>
      </c>
      <c r="H4055" s="1" t="s">
        <v>553</v>
      </c>
    </row>
    <row r="4056">
      <c r="A4056" s="1" t="s">
        <v>22881</v>
      </c>
      <c r="B4056" s="1" t="s">
        <v>36519</v>
      </c>
      <c r="C4056" s="1" t="s">
        <v>36520</v>
      </c>
      <c r="D4056" s="1" t="s">
        <v>36521</v>
      </c>
      <c r="E4056" s="1" t="s">
        <v>3787</v>
      </c>
      <c r="F4056" s="1" t="s">
        <v>36522</v>
      </c>
      <c r="G4056" s="1" t="s">
        <v>36523</v>
      </c>
      <c r="H4056" s="1" t="s">
        <v>36524</v>
      </c>
      <c r="I4056" s="1" t="s">
        <v>36525</v>
      </c>
    </row>
    <row r="4057">
      <c r="A4057" s="1" t="s">
        <v>22901</v>
      </c>
      <c r="B4057" s="1" t="s">
        <v>8592</v>
      </c>
      <c r="C4057" s="1" t="s">
        <v>8594</v>
      </c>
      <c r="D4057" s="1" t="s">
        <v>36526</v>
      </c>
      <c r="E4057" s="1" t="s">
        <v>36527</v>
      </c>
      <c r="F4057" s="1" t="s">
        <v>36528</v>
      </c>
      <c r="G4057" s="1" t="s">
        <v>36529</v>
      </c>
      <c r="H4057" s="1" t="s">
        <v>36530</v>
      </c>
      <c r="I4057" s="1" t="s">
        <v>36531</v>
      </c>
      <c r="K4057" s="1" t="s">
        <v>36532</v>
      </c>
      <c r="L4057" s="1" t="s">
        <v>36533</v>
      </c>
      <c r="M4057" s="1" t="s">
        <v>36534</v>
      </c>
      <c r="N4057" s="1" t="s">
        <v>36535</v>
      </c>
      <c r="O4057" s="1" t="s">
        <v>8608</v>
      </c>
      <c r="P4057" s="1" t="s">
        <v>8609</v>
      </c>
    </row>
    <row r="4058">
      <c r="A4058" s="1" t="s">
        <v>36536</v>
      </c>
      <c r="B4058" s="1" t="s">
        <v>10238</v>
      </c>
      <c r="C4058" s="1" t="s">
        <v>10240</v>
      </c>
      <c r="D4058" s="1" t="s">
        <v>23190</v>
      </c>
      <c r="E4058" s="1" t="s">
        <v>23191</v>
      </c>
      <c r="H4058" s="1" t="s">
        <v>10248</v>
      </c>
      <c r="I4058" s="1" t="s">
        <v>10250</v>
      </c>
      <c r="J4058" s="1" t="s">
        <v>7898</v>
      </c>
      <c r="K4058" s="1" t="s">
        <v>7901</v>
      </c>
      <c r="L4058" s="1" t="s">
        <v>10253</v>
      </c>
      <c r="M4058" s="1" t="s">
        <v>10254</v>
      </c>
    </row>
    <row r="4059">
      <c r="A4059" s="1" t="s">
        <v>22906</v>
      </c>
      <c r="B4059" s="1" t="s">
        <v>7490</v>
      </c>
      <c r="C4059" s="1" t="s">
        <v>7491</v>
      </c>
      <c r="D4059" s="1" t="s">
        <v>7492</v>
      </c>
      <c r="E4059" s="1" t="s">
        <v>7494</v>
      </c>
      <c r="F4059" s="1" t="s">
        <v>20969</v>
      </c>
      <c r="G4059" s="1" t="s">
        <v>10837</v>
      </c>
      <c r="H4059" s="1" t="s">
        <v>7501</v>
      </c>
      <c r="I4059" s="1" t="s">
        <v>7503</v>
      </c>
      <c r="J4059" s="1" t="s">
        <v>7510</v>
      </c>
      <c r="K4059" s="1" t="s">
        <v>7511</v>
      </c>
    </row>
    <row r="4060">
      <c r="A4060" s="1" t="s">
        <v>22910</v>
      </c>
      <c r="B4060" s="1" t="s">
        <v>1244</v>
      </c>
      <c r="C4060" s="1" t="s">
        <v>1246</v>
      </c>
      <c r="D4060" s="1" t="s">
        <v>36537</v>
      </c>
      <c r="E4060" s="1" t="s">
        <v>36538</v>
      </c>
      <c r="F4060" s="1" t="s">
        <v>36539</v>
      </c>
      <c r="G4060" s="1" t="s">
        <v>36540</v>
      </c>
      <c r="H4060" s="1" t="s">
        <v>36541</v>
      </c>
      <c r="I4060" s="1" t="s">
        <v>36542</v>
      </c>
      <c r="J4060" s="2" t="s">
        <v>36543</v>
      </c>
      <c r="K4060" s="1" t="s">
        <v>23659</v>
      </c>
      <c r="M4060" s="1" t="s">
        <v>36544</v>
      </c>
      <c r="N4060" s="1" t="s">
        <v>36545</v>
      </c>
      <c r="O4060" s="1" t="s">
        <v>1261</v>
      </c>
      <c r="P4060" s="1" t="s">
        <v>1263</v>
      </c>
    </row>
    <row r="4061">
      <c r="A4061" s="1" t="s">
        <v>22916</v>
      </c>
      <c r="B4061" s="1" t="s">
        <v>36546</v>
      </c>
      <c r="C4061" s="1" t="s">
        <v>36547</v>
      </c>
      <c r="D4061" s="1" t="s">
        <v>36548</v>
      </c>
      <c r="E4061" s="1" t="s">
        <v>40</v>
      </c>
      <c r="F4061" s="1" t="s">
        <v>36549</v>
      </c>
      <c r="G4061" s="1" t="s">
        <v>36550</v>
      </c>
    </row>
    <row r="4062">
      <c r="A4062" s="1" t="s">
        <v>22925</v>
      </c>
      <c r="B4062" s="1" t="s">
        <v>6816</v>
      </c>
      <c r="C4062" s="1" t="s">
        <v>6818</v>
      </c>
      <c r="D4062" s="1" t="s">
        <v>36551</v>
      </c>
      <c r="E4062" s="1" t="s">
        <v>1600</v>
      </c>
      <c r="G4062" s="1" t="s">
        <v>36552</v>
      </c>
      <c r="H4062" s="1" t="s">
        <v>14761</v>
      </c>
      <c r="I4062" s="1" t="s">
        <v>6825</v>
      </c>
      <c r="J4062" s="1" t="s">
        <v>6826</v>
      </c>
    </row>
    <row r="4063">
      <c r="A4063" s="1" t="s">
        <v>22932</v>
      </c>
      <c r="B4063" s="1" t="s">
        <v>9902</v>
      </c>
      <c r="C4063" s="1" t="s">
        <v>9904</v>
      </c>
      <c r="D4063" s="1" t="s">
        <v>5416</v>
      </c>
      <c r="E4063" s="1" t="s">
        <v>5418</v>
      </c>
      <c r="F4063" s="1" t="s">
        <v>5420</v>
      </c>
      <c r="G4063" s="1" t="s">
        <v>5423</v>
      </c>
      <c r="H4063" s="1" t="s">
        <v>5425</v>
      </c>
      <c r="I4063" s="1" t="s">
        <v>5427</v>
      </c>
      <c r="J4063" s="1" t="s">
        <v>5429</v>
      </c>
      <c r="K4063" s="1" t="s">
        <v>5430</v>
      </c>
      <c r="L4063" s="1" t="s">
        <v>28920</v>
      </c>
      <c r="M4063" s="1" t="s">
        <v>28921</v>
      </c>
      <c r="N4063" s="1" t="s">
        <v>36553</v>
      </c>
      <c r="O4063" s="1" t="s">
        <v>5444</v>
      </c>
      <c r="Q4063" s="1" t="s">
        <v>5443</v>
      </c>
      <c r="R4063" s="1" t="s">
        <v>5444</v>
      </c>
      <c r="S4063" s="1" t="s">
        <v>5445</v>
      </c>
      <c r="T4063" s="1" t="s">
        <v>5446</v>
      </c>
      <c r="U4063" s="1" t="s">
        <v>28924</v>
      </c>
      <c r="V4063" s="1" t="s">
        <v>28925</v>
      </c>
      <c r="X4063" s="1" t="s">
        <v>9920</v>
      </c>
      <c r="Y4063" s="1" t="s">
        <v>9922</v>
      </c>
      <c r="Z4063" s="1" t="s">
        <v>5452</v>
      </c>
      <c r="AA4063" s="1" t="s">
        <v>5453</v>
      </c>
      <c r="AB4063" s="1" t="s">
        <v>5455</v>
      </c>
      <c r="AC4063" s="1" t="s">
        <v>5457</v>
      </c>
    </row>
    <row r="4064">
      <c r="A4064" s="1" t="s">
        <v>22943</v>
      </c>
      <c r="B4064" s="1" t="s">
        <v>7468</v>
      </c>
      <c r="C4064" s="1" t="s">
        <v>7470</v>
      </c>
      <c r="D4064" s="1" t="s">
        <v>36554</v>
      </c>
      <c r="E4064" s="1" t="s">
        <v>189</v>
      </c>
      <c r="F4064" s="1" t="s">
        <v>7474</v>
      </c>
      <c r="G4064" s="1" t="s">
        <v>7472</v>
      </c>
    </row>
    <row r="4065">
      <c r="A4065" s="1" t="s">
        <v>22951</v>
      </c>
      <c r="C4065" s="1" t="s">
        <v>36555</v>
      </c>
      <c r="D4065" s="1" t="s">
        <v>189</v>
      </c>
      <c r="E4065" s="1" t="s">
        <v>5522</v>
      </c>
      <c r="F4065" s="1" t="s">
        <v>5523</v>
      </c>
    </row>
    <row r="4066">
      <c r="A4066" s="1" t="s">
        <v>22971</v>
      </c>
      <c r="B4066" s="1" t="s">
        <v>169</v>
      </c>
      <c r="C4066" s="1" t="s">
        <v>170</v>
      </c>
      <c r="D4066" s="1" t="s">
        <v>5062</v>
      </c>
      <c r="E4066" s="1" t="s">
        <v>5063</v>
      </c>
      <c r="F4066" s="1" t="s">
        <v>30002</v>
      </c>
      <c r="G4066" s="1" t="s">
        <v>17674</v>
      </c>
      <c r="H4066" s="1" t="s">
        <v>5068</v>
      </c>
      <c r="I4066" s="1" t="s">
        <v>5069</v>
      </c>
      <c r="J4066" s="2" t="s">
        <v>5306</v>
      </c>
      <c r="K4066" s="1" t="s">
        <v>3988</v>
      </c>
      <c r="L4066" s="2" t="s">
        <v>25822</v>
      </c>
      <c r="M4066" s="1" t="s">
        <v>5073</v>
      </c>
      <c r="O4066" s="1" t="s">
        <v>5078</v>
      </c>
      <c r="P4066" s="1" t="s">
        <v>5080</v>
      </c>
      <c r="Q4066" s="1" t="s">
        <v>2335</v>
      </c>
      <c r="R4066" s="1" t="s">
        <v>2337</v>
      </c>
      <c r="S4066" s="1" t="s">
        <v>183</v>
      </c>
      <c r="T4066" s="1" t="s">
        <v>184</v>
      </c>
    </row>
    <row r="4067">
      <c r="A4067" s="1" t="s">
        <v>22972</v>
      </c>
      <c r="B4067" s="1" t="s">
        <v>17879</v>
      </c>
      <c r="C4067" s="1" t="s">
        <v>40</v>
      </c>
    </row>
    <row r="4068">
      <c r="A4068" s="1" t="s">
        <v>22993</v>
      </c>
      <c r="B4068" s="1" t="s">
        <v>2859</v>
      </c>
      <c r="C4068" s="1" t="s">
        <v>2860</v>
      </c>
      <c r="D4068" s="1" t="s">
        <v>36556</v>
      </c>
      <c r="E4068" s="1" t="s">
        <v>2867</v>
      </c>
      <c r="F4068" s="1" t="s">
        <v>2869</v>
      </c>
      <c r="G4068" s="1" t="s">
        <v>2863</v>
      </c>
      <c r="H4068" s="1" t="s">
        <v>2872</v>
      </c>
      <c r="I4068" s="1" t="s">
        <v>2873</v>
      </c>
    </row>
    <row r="4069">
      <c r="A4069" s="1" t="s">
        <v>22998</v>
      </c>
      <c r="B4069" s="1" t="s">
        <v>791</v>
      </c>
      <c r="C4069" s="1" t="s">
        <v>794</v>
      </c>
      <c r="D4069" s="1" t="s">
        <v>36557</v>
      </c>
      <c r="E4069" s="1" t="s">
        <v>10112</v>
      </c>
      <c r="F4069" s="1" t="s">
        <v>799</v>
      </c>
      <c r="G4069" s="1" t="s">
        <v>800</v>
      </c>
      <c r="I4069" s="1" t="s">
        <v>804</v>
      </c>
      <c r="J4069" s="1" t="s">
        <v>806</v>
      </c>
    </row>
    <row r="4070">
      <c r="A4070" s="1" t="s">
        <v>23032</v>
      </c>
      <c r="B4070" s="1" t="s">
        <v>169</v>
      </c>
      <c r="C4070" s="1" t="s">
        <v>170</v>
      </c>
      <c r="D4070" s="1" t="s">
        <v>18044</v>
      </c>
      <c r="E4070" s="1" t="s">
        <v>18045</v>
      </c>
      <c r="F4070" s="1" t="s">
        <v>183</v>
      </c>
      <c r="G4070" s="1" t="s">
        <v>184</v>
      </c>
    </row>
    <row r="4071">
      <c r="A4071" s="1" t="s">
        <v>23048</v>
      </c>
      <c r="B4071" s="1" t="s">
        <v>36558</v>
      </c>
      <c r="C4071" s="1" t="s">
        <v>189</v>
      </c>
    </row>
    <row r="4072">
      <c r="A4072" s="1" t="s">
        <v>23056</v>
      </c>
      <c r="B4072" s="1" t="s">
        <v>1414</v>
      </c>
      <c r="C4072" s="1" t="s">
        <v>1415</v>
      </c>
      <c r="D4072" s="1" t="s">
        <v>36559</v>
      </c>
      <c r="E4072" s="1" t="s">
        <v>1422</v>
      </c>
      <c r="F4072" s="1" t="s">
        <v>3125</v>
      </c>
      <c r="G4072" s="1" t="s">
        <v>1422</v>
      </c>
      <c r="H4072" s="1" t="s">
        <v>1424</v>
      </c>
      <c r="I4072" s="1" t="s">
        <v>1426</v>
      </c>
    </row>
    <row r="4073">
      <c r="A4073" s="1" t="s">
        <v>23061</v>
      </c>
      <c r="B4073" s="1" t="s">
        <v>795</v>
      </c>
      <c r="C4073" s="1" t="s">
        <v>796</v>
      </c>
      <c r="D4073" s="1" t="s">
        <v>36560</v>
      </c>
      <c r="E4073" s="1" t="s">
        <v>798</v>
      </c>
      <c r="F4073" s="1" t="s">
        <v>801</v>
      </c>
      <c r="G4073" s="1" t="s">
        <v>802</v>
      </c>
    </row>
    <row r="4074">
      <c r="A4074" s="1" t="s">
        <v>18841</v>
      </c>
      <c r="B4074" s="1" t="s">
        <v>1174</v>
      </c>
      <c r="C4074" s="1" t="s">
        <v>1176</v>
      </c>
      <c r="D4074" s="1" t="s">
        <v>779</v>
      </c>
      <c r="E4074" s="1" t="s">
        <v>780</v>
      </c>
      <c r="F4074" s="1" t="s">
        <v>36561</v>
      </c>
      <c r="G4074" s="1" t="s">
        <v>36562</v>
      </c>
      <c r="H4074" s="1" t="s">
        <v>1178</v>
      </c>
      <c r="I4074" s="1" t="s">
        <v>1180</v>
      </c>
      <c r="J4074" s="1" t="s">
        <v>786</v>
      </c>
      <c r="K4074" s="1" t="s">
        <v>787</v>
      </c>
      <c r="L4074" s="1" t="s">
        <v>788</v>
      </c>
      <c r="M4074" s="1" t="s">
        <v>789</v>
      </c>
    </row>
    <row r="4075">
      <c r="A4075" s="1" t="s">
        <v>23086</v>
      </c>
      <c r="B4075" s="1" t="s">
        <v>21305</v>
      </c>
      <c r="C4075" s="1" t="s">
        <v>21308</v>
      </c>
    </row>
    <row r="4076">
      <c r="A4076" s="1" t="s">
        <v>20225</v>
      </c>
      <c r="B4076" s="1" t="s">
        <v>81</v>
      </c>
      <c r="C4076" s="1" t="s">
        <v>82</v>
      </c>
      <c r="D4076" s="1" t="s">
        <v>36563</v>
      </c>
      <c r="E4076" s="1" t="s">
        <v>36564</v>
      </c>
      <c r="F4076" s="1" t="s">
        <v>36565</v>
      </c>
      <c r="G4076" s="1" t="s">
        <v>36566</v>
      </c>
      <c r="H4076" s="1" t="s">
        <v>36567</v>
      </c>
      <c r="I4076" s="1" t="s">
        <v>36568</v>
      </c>
      <c r="J4076" s="1" t="s">
        <v>36569</v>
      </c>
      <c r="K4076" s="1" t="s">
        <v>36570</v>
      </c>
      <c r="L4076" s="1" t="s">
        <v>36571</v>
      </c>
      <c r="M4076" s="1" t="s">
        <v>36572</v>
      </c>
      <c r="N4076" s="1" t="s">
        <v>36573</v>
      </c>
      <c r="O4076" s="1" t="s">
        <v>36574</v>
      </c>
      <c r="P4076" s="2" t="s">
        <v>4645</v>
      </c>
      <c r="Q4076" s="1" t="s">
        <v>4646</v>
      </c>
      <c r="S4076" s="1" t="s">
        <v>36575</v>
      </c>
      <c r="T4076" s="1" t="s">
        <v>36576</v>
      </c>
      <c r="U4076" s="1" t="s">
        <v>36577</v>
      </c>
      <c r="V4076" s="1" t="s">
        <v>36578</v>
      </c>
      <c r="W4076" s="1" t="s">
        <v>36579</v>
      </c>
      <c r="X4076" s="1" t="s">
        <v>36580</v>
      </c>
      <c r="Y4076" s="1" t="s">
        <v>95</v>
      </c>
      <c r="Z4076" s="1" t="s">
        <v>96</v>
      </c>
    </row>
    <row r="4077">
      <c r="A4077" s="1" t="s">
        <v>23097</v>
      </c>
      <c r="B4077" s="1" t="s">
        <v>15888</v>
      </c>
      <c r="C4077" s="1" t="s">
        <v>189</v>
      </c>
    </row>
    <row r="4078">
      <c r="A4078" s="1" t="s">
        <v>23100</v>
      </c>
      <c r="B4078" s="1" t="s">
        <v>273</v>
      </c>
      <c r="C4078" s="1" t="s">
        <v>274</v>
      </c>
      <c r="D4078" s="1" t="s">
        <v>36581</v>
      </c>
      <c r="E4078" s="1" t="s">
        <v>36582</v>
      </c>
      <c r="F4078" s="1" t="s">
        <v>300</v>
      </c>
      <c r="G4078" s="1" t="s">
        <v>301</v>
      </c>
    </row>
    <row r="4079">
      <c r="A4079" s="1" t="s">
        <v>23113</v>
      </c>
      <c r="B4079" s="1" t="s">
        <v>2287</v>
      </c>
      <c r="C4079" s="1" t="s">
        <v>2289</v>
      </c>
      <c r="D4079" s="1" t="s">
        <v>10162</v>
      </c>
      <c r="E4079" s="1" t="s">
        <v>10164</v>
      </c>
      <c r="F4079" s="1" t="s">
        <v>10165</v>
      </c>
      <c r="G4079" s="1" t="s">
        <v>10164</v>
      </c>
      <c r="H4079" s="1" t="s">
        <v>10167</v>
      </c>
      <c r="I4079" s="1" t="s">
        <v>10169</v>
      </c>
      <c r="K4079" s="1" t="s">
        <v>10171</v>
      </c>
      <c r="L4079" s="1" t="s">
        <v>10173</v>
      </c>
      <c r="M4079" s="1" t="s">
        <v>2312</v>
      </c>
      <c r="N4079" s="1" t="s">
        <v>2314</v>
      </c>
    </row>
    <row r="4080">
      <c r="A4080" s="1" t="s">
        <v>36583</v>
      </c>
      <c r="B4080" s="1" t="s">
        <v>1174</v>
      </c>
      <c r="C4080" s="1" t="s">
        <v>1176</v>
      </c>
      <c r="D4080" s="1" t="s">
        <v>779</v>
      </c>
      <c r="E4080" s="1" t="s">
        <v>780</v>
      </c>
      <c r="F4080" s="1" t="s">
        <v>2834</v>
      </c>
      <c r="G4080" s="1" t="s">
        <v>2835</v>
      </c>
      <c r="H4080" s="1" t="s">
        <v>1178</v>
      </c>
      <c r="I4080" s="1" t="s">
        <v>1180</v>
      </c>
      <c r="J4080" s="1" t="s">
        <v>786</v>
      </c>
      <c r="K4080" s="1" t="s">
        <v>787</v>
      </c>
      <c r="L4080" s="1" t="s">
        <v>788</v>
      </c>
      <c r="M4080" s="1" t="s">
        <v>789</v>
      </c>
    </row>
    <row r="4081">
      <c r="A4081" s="1" t="s">
        <v>23119</v>
      </c>
      <c r="B4081" s="1" t="s">
        <v>1098</v>
      </c>
      <c r="C4081" s="1" t="s">
        <v>1099</v>
      </c>
      <c r="D4081" s="1" t="s">
        <v>2614</v>
      </c>
      <c r="E4081" s="1" t="s">
        <v>2616</v>
      </c>
      <c r="F4081" s="1" t="s">
        <v>36584</v>
      </c>
      <c r="G4081" s="1" t="s">
        <v>189</v>
      </c>
      <c r="H4081" s="1" t="s">
        <v>19437</v>
      </c>
      <c r="I4081" s="1" t="s">
        <v>7833</v>
      </c>
      <c r="J4081" s="1" t="s">
        <v>1112</v>
      </c>
      <c r="K4081" s="1" t="s">
        <v>1114</v>
      </c>
    </row>
    <row r="4082">
      <c r="A4082" s="1" t="s">
        <v>23124</v>
      </c>
      <c r="B4082" s="1" t="s">
        <v>763</v>
      </c>
      <c r="C4082" s="1" t="s">
        <v>765</v>
      </c>
      <c r="D4082" s="1" t="s">
        <v>6930</v>
      </c>
      <c r="E4082" s="1" t="s">
        <v>6941</v>
      </c>
      <c r="F4082" s="1" t="s">
        <v>36614</v>
      </c>
      <c r="G4082" s="1" t="s">
        <v>13094</v>
      </c>
      <c r="I4082" s="1" t="s">
        <v>13095</v>
      </c>
      <c r="J4082" s="1" t="s">
        <v>13094</v>
      </c>
      <c r="K4082" s="1" t="s">
        <v>776</v>
      </c>
      <c r="L4082" s="1" t="s">
        <v>777</v>
      </c>
    </row>
    <row r="4083">
      <c r="A4083" s="1" t="s">
        <v>23128</v>
      </c>
      <c r="B4083" s="1" t="s">
        <v>763</v>
      </c>
      <c r="C4083" s="1" t="s">
        <v>765</v>
      </c>
      <c r="D4083" s="1" t="s">
        <v>7083</v>
      </c>
      <c r="E4083" s="1" t="s">
        <v>7091</v>
      </c>
      <c r="F4083" s="1" t="s">
        <v>6930</v>
      </c>
      <c r="G4083" s="1" t="s">
        <v>6941</v>
      </c>
      <c r="H4083" s="1" t="s">
        <v>36614</v>
      </c>
      <c r="I4083" s="1" t="s">
        <v>13094</v>
      </c>
      <c r="K4083" s="1" t="s">
        <v>13093</v>
      </c>
      <c r="L4083" s="1" t="s">
        <v>13094</v>
      </c>
      <c r="M4083" s="1" t="s">
        <v>13095</v>
      </c>
      <c r="N4083" s="1" t="s">
        <v>13094</v>
      </c>
      <c r="O4083" s="1" t="s">
        <v>776</v>
      </c>
      <c r="P4083" s="1" t="s">
        <v>777</v>
      </c>
      <c r="Q4083" s="1" t="s">
        <v>772</v>
      </c>
      <c r="R4083" s="1" t="s">
        <v>774</v>
      </c>
    </row>
    <row r="4084">
      <c r="A4084" s="1" t="s">
        <v>23135</v>
      </c>
      <c r="B4084" s="1" t="s">
        <v>10140</v>
      </c>
      <c r="C4084" s="1" t="s">
        <v>189</v>
      </c>
    </row>
    <row r="4085">
      <c r="A4085" s="1" t="s">
        <v>23146</v>
      </c>
      <c r="B4085" s="1" t="s">
        <v>18177</v>
      </c>
      <c r="C4085" s="1" t="s">
        <v>18178</v>
      </c>
      <c r="D4085" s="1" t="s">
        <v>36615</v>
      </c>
      <c r="E4085" s="1" t="s">
        <v>36616</v>
      </c>
      <c r="F4085" s="1" t="s">
        <v>36617</v>
      </c>
      <c r="G4085" s="1" t="s">
        <v>36618</v>
      </c>
      <c r="H4085" s="1" t="s">
        <v>36619</v>
      </c>
      <c r="I4085" s="1" t="s">
        <v>40</v>
      </c>
      <c r="J4085" s="1" t="s">
        <v>18182</v>
      </c>
      <c r="K4085" s="1" t="s">
        <v>18183</v>
      </c>
      <c r="L4085" s="1" t="s">
        <v>36620</v>
      </c>
      <c r="M4085" s="1" t="s">
        <v>36621</v>
      </c>
      <c r="N4085" s="1" t="s">
        <v>36622</v>
      </c>
      <c r="O4085" s="1" t="s">
        <v>36623</v>
      </c>
      <c r="P4085" s="1" t="s">
        <v>4931</v>
      </c>
      <c r="Q4085" s="1" t="s">
        <v>4932</v>
      </c>
    </row>
    <row r="4086">
      <c r="A4086" s="1" t="s">
        <v>23150</v>
      </c>
      <c r="B4086" s="1" t="s">
        <v>2047</v>
      </c>
      <c r="C4086" s="1" t="s">
        <v>2048</v>
      </c>
      <c r="D4086" s="1" t="s">
        <v>4551</v>
      </c>
      <c r="E4086" s="1" t="s">
        <v>4552</v>
      </c>
      <c r="F4086" s="1" t="s">
        <v>36624</v>
      </c>
      <c r="G4086" s="1" t="s">
        <v>36625</v>
      </c>
      <c r="H4086" s="1" t="s">
        <v>1267</v>
      </c>
      <c r="I4086" s="1" t="s">
        <v>1269</v>
      </c>
      <c r="K4086" s="1" t="s">
        <v>4594</v>
      </c>
      <c r="L4086" s="1" t="s">
        <v>4596</v>
      </c>
      <c r="M4086" s="1" t="s">
        <v>2058</v>
      </c>
      <c r="N4086" s="1" t="s">
        <v>2060</v>
      </c>
    </row>
    <row r="4087">
      <c r="A4087" s="1" t="s">
        <v>23154</v>
      </c>
      <c r="B4087" s="1" t="s">
        <v>3574</v>
      </c>
      <c r="C4087" s="1" t="s">
        <v>3576</v>
      </c>
      <c r="D4087" s="1" t="s">
        <v>3578</v>
      </c>
      <c r="E4087" s="1" t="s">
        <v>3580</v>
      </c>
      <c r="F4087" s="1" t="s">
        <v>36627</v>
      </c>
      <c r="G4087" s="1" t="s">
        <v>3593</v>
      </c>
      <c r="I4087" s="1" t="s">
        <v>3589</v>
      </c>
      <c r="J4087" s="1" t="s">
        <v>3593</v>
      </c>
      <c r="K4087" s="1" t="s">
        <v>3594</v>
      </c>
      <c r="L4087" s="1" t="s">
        <v>3597</v>
      </c>
    </row>
    <row r="4088">
      <c r="A4088" s="1" t="s">
        <v>19443</v>
      </c>
      <c r="B4088" s="1" t="s">
        <v>36691</v>
      </c>
      <c r="C4088" s="1" t="s">
        <v>189</v>
      </c>
      <c r="D4088" s="1" t="s">
        <v>1240</v>
      </c>
      <c r="E4088" s="1" t="s">
        <v>1241</v>
      </c>
    </row>
    <row r="4089">
      <c r="A4089" s="1" t="s">
        <v>23171</v>
      </c>
      <c r="B4089" s="1" t="s">
        <v>10136</v>
      </c>
      <c r="C4089" s="1" t="s">
        <v>189</v>
      </c>
    </row>
    <row r="4090">
      <c r="A4090" s="1" t="s">
        <v>36692</v>
      </c>
      <c r="B4090" s="1" t="s">
        <v>10115</v>
      </c>
      <c r="C4090" s="1" t="s">
        <v>10116</v>
      </c>
      <c r="D4090" s="1" t="s">
        <v>10118</v>
      </c>
      <c r="E4090" s="1" t="s">
        <v>40</v>
      </c>
      <c r="F4090" s="1" t="s">
        <v>10119</v>
      </c>
      <c r="G4090" s="1" t="s">
        <v>10120</v>
      </c>
    </row>
    <row r="4091">
      <c r="A4091" s="1" t="s">
        <v>23181</v>
      </c>
      <c r="B4091" s="1" t="s">
        <v>169</v>
      </c>
      <c r="C4091" s="1" t="s">
        <v>170</v>
      </c>
      <c r="D4091" s="1" t="s">
        <v>1430</v>
      </c>
      <c r="E4091" s="1" t="s">
        <v>1432</v>
      </c>
      <c r="F4091" s="1" t="s">
        <v>1434</v>
      </c>
      <c r="G4091" s="1" t="s">
        <v>1436</v>
      </c>
      <c r="H4091" s="1" t="s">
        <v>1438</v>
      </c>
      <c r="I4091" s="1" t="s">
        <v>1440</v>
      </c>
      <c r="J4091" s="1" t="s">
        <v>10094</v>
      </c>
      <c r="K4091" s="1" t="s">
        <v>10095</v>
      </c>
      <c r="L4091" s="1" t="s">
        <v>36693</v>
      </c>
      <c r="M4091" s="1" t="s">
        <v>36694</v>
      </c>
      <c r="N4091" s="1" t="s">
        <v>1450</v>
      </c>
      <c r="O4091" s="1" t="s">
        <v>1451</v>
      </c>
      <c r="P4091" s="1" t="s">
        <v>1452</v>
      </c>
      <c r="Q4091" s="1" t="s">
        <v>1453</v>
      </c>
      <c r="R4091" s="1" t="s">
        <v>10106</v>
      </c>
      <c r="S4091" s="1" t="s">
        <v>10095</v>
      </c>
      <c r="T4091" s="1" t="s">
        <v>1457</v>
      </c>
      <c r="U4091" s="1" t="s">
        <v>1458</v>
      </c>
      <c r="X4091" s="1" t="s">
        <v>183</v>
      </c>
      <c r="Y4091" s="1" t="s">
        <v>184</v>
      </c>
    </row>
    <row r="4092">
      <c r="A4092" s="1" t="s">
        <v>23184</v>
      </c>
      <c r="B4092" s="1" t="s">
        <v>130</v>
      </c>
      <c r="C4092" s="1" t="s">
        <v>131</v>
      </c>
      <c r="D4092" s="1" t="s">
        <v>10083</v>
      </c>
      <c r="E4092" s="1" t="s">
        <v>139</v>
      </c>
      <c r="F4092" s="1" t="s">
        <v>140</v>
      </c>
      <c r="G4092" s="1" t="s">
        <v>141</v>
      </c>
      <c r="I4092" s="1" t="s">
        <v>148</v>
      </c>
      <c r="J4092" s="1" t="s">
        <v>149</v>
      </c>
    </row>
    <row r="4093">
      <c r="A4093" s="1" t="s">
        <v>23189</v>
      </c>
      <c r="B4093" s="1" t="s">
        <v>803</v>
      </c>
      <c r="C4093" s="1" t="s">
        <v>805</v>
      </c>
      <c r="D4093" s="1" t="s">
        <v>34526</v>
      </c>
      <c r="E4093" s="1" t="s">
        <v>7743</v>
      </c>
      <c r="G4093" s="1" t="s">
        <v>817</v>
      </c>
      <c r="H4093" s="1" t="s">
        <v>818</v>
      </c>
    </row>
    <row r="4094">
      <c r="A4094" s="1" t="s">
        <v>23193</v>
      </c>
      <c r="B4094" s="1" t="s">
        <v>779</v>
      </c>
      <c r="C4094" s="1" t="s">
        <v>780</v>
      </c>
      <c r="D4094" s="1" t="s">
        <v>837</v>
      </c>
      <c r="E4094" s="1" t="s">
        <v>839</v>
      </c>
      <c r="F4094" s="1" t="s">
        <v>2015</v>
      </c>
      <c r="G4094" s="1" t="s">
        <v>2017</v>
      </c>
      <c r="H4094" s="1" t="s">
        <v>33604</v>
      </c>
      <c r="I4094" s="1" t="s">
        <v>1589</v>
      </c>
      <c r="J4094" s="1" t="s">
        <v>845</v>
      </c>
      <c r="K4094" s="1" t="s">
        <v>847</v>
      </c>
      <c r="L4094" s="1" t="s">
        <v>786</v>
      </c>
      <c r="M4094" s="1" t="s">
        <v>787</v>
      </c>
      <c r="N4094" s="1" t="s">
        <v>788</v>
      </c>
      <c r="O4094" s="1" t="s">
        <v>789</v>
      </c>
    </row>
    <row r="4095">
      <c r="A4095" s="1" t="s">
        <v>23196</v>
      </c>
      <c r="B4095" s="1" t="s">
        <v>1539</v>
      </c>
      <c r="C4095" s="1" t="s">
        <v>1541</v>
      </c>
      <c r="D4095" s="1" t="s">
        <v>1543</v>
      </c>
      <c r="E4095" s="1" t="s">
        <v>1545</v>
      </c>
      <c r="F4095" s="1" t="s">
        <v>10076</v>
      </c>
      <c r="G4095" s="1" t="s">
        <v>1549</v>
      </c>
      <c r="H4095" s="1" t="s">
        <v>1551</v>
      </c>
      <c r="I4095" s="1" t="s">
        <v>1541</v>
      </c>
      <c r="J4095" s="1" t="s">
        <v>1554</v>
      </c>
      <c r="K4095" s="1" t="s">
        <v>1556</v>
      </c>
    </row>
    <row r="4096">
      <c r="A4096" s="1" t="s">
        <v>36695</v>
      </c>
      <c r="B4096" s="1" t="s">
        <v>3944</v>
      </c>
      <c r="C4096" s="1" t="s">
        <v>3946</v>
      </c>
      <c r="D4096" s="1" t="s">
        <v>5618</v>
      </c>
      <c r="E4096" s="1" t="s">
        <v>3951</v>
      </c>
      <c r="F4096" s="1" t="s">
        <v>25516</v>
      </c>
      <c r="G4096" s="1" t="s">
        <v>25517</v>
      </c>
      <c r="H4096" s="1" t="s">
        <v>25519</v>
      </c>
      <c r="I4096" s="1" t="s">
        <v>21488</v>
      </c>
      <c r="J4096" s="1" t="s">
        <v>91</v>
      </c>
      <c r="K4096" s="1" t="s">
        <v>92</v>
      </c>
      <c r="L4096" s="1" t="s">
        <v>5622</v>
      </c>
      <c r="M4096" s="1" t="s">
        <v>5624</v>
      </c>
      <c r="N4096" s="1" t="s">
        <v>25523</v>
      </c>
      <c r="O4096" s="1" t="s">
        <v>25526</v>
      </c>
      <c r="P4096" s="1" t="s">
        <v>25531</v>
      </c>
      <c r="Q4096" s="1" t="s">
        <v>25533</v>
      </c>
      <c r="S4096" s="1" t="s">
        <v>3952</v>
      </c>
      <c r="T4096" s="1" t="s">
        <v>3953</v>
      </c>
    </row>
    <row r="4097">
      <c r="A4097" s="1" t="s">
        <v>23200</v>
      </c>
      <c r="B4097" s="1" t="s">
        <v>36701</v>
      </c>
      <c r="C4097" s="1" t="s">
        <v>40</v>
      </c>
    </row>
    <row r="4098">
      <c r="A4098" s="1" t="s">
        <v>23207</v>
      </c>
      <c r="B4098" s="1" t="s">
        <v>12609</v>
      </c>
      <c r="C4098" s="1" t="s">
        <v>12610</v>
      </c>
      <c r="D4098" s="1" t="s">
        <v>12611</v>
      </c>
      <c r="E4098" s="1" t="s">
        <v>12612</v>
      </c>
      <c r="F4098" s="1" t="s">
        <v>12613</v>
      </c>
      <c r="G4098" s="1" t="s">
        <v>12614</v>
      </c>
      <c r="H4098" s="1" t="s">
        <v>12615</v>
      </c>
      <c r="I4098" s="1" t="s">
        <v>12616</v>
      </c>
    </row>
    <row r="4099">
      <c r="A4099" s="1" t="s">
        <v>23212</v>
      </c>
      <c r="B4099" s="1" t="s">
        <v>4006</v>
      </c>
      <c r="C4099" s="1" t="s">
        <v>189</v>
      </c>
    </row>
    <row r="4100">
      <c r="A4100" s="1" t="s">
        <v>23215</v>
      </c>
      <c r="B4100" s="1" t="s">
        <v>3458</v>
      </c>
      <c r="C4100" s="1" t="s">
        <v>3459</v>
      </c>
      <c r="D4100" s="1" t="s">
        <v>3460</v>
      </c>
      <c r="E4100" s="1" t="s">
        <v>3461</v>
      </c>
      <c r="F4100" s="1" t="s">
        <v>1122</v>
      </c>
      <c r="G4100" s="1" t="s">
        <v>1124</v>
      </c>
      <c r="H4100" s="1" t="s">
        <v>28586</v>
      </c>
      <c r="I4100" s="1" t="s">
        <v>3459</v>
      </c>
      <c r="K4100" s="1" t="s">
        <v>3471</v>
      </c>
      <c r="L4100" s="1" t="s">
        <v>3473</v>
      </c>
      <c r="M4100" s="1" t="s">
        <v>3477</v>
      </c>
      <c r="N4100" s="1" t="s">
        <v>3478</v>
      </c>
      <c r="P4100" s="1" t="s">
        <v>3479</v>
      </c>
      <c r="Q4100" s="1" t="s">
        <v>3480</v>
      </c>
      <c r="R4100" s="1" t="s">
        <v>1150</v>
      </c>
      <c r="S4100" s="1" t="s">
        <v>1151</v>
      </c>
    </row>
    <row r="4101">
      <c r="A4101" s="1" t="s">
        <v>23217</v>
      </c>
      <c r="B4101" s="1" t="s">
        <v>763</v>
      </c>
      <c r="C4101" s="1" t="s">
        <v>765</v>
      </c>
      <c r="D4101" s="1" t="s">
        <v>3974</v>
      </c>
      <c r="E4101" s="1" t="s">
        <v>3975</v>
      </c>
      <c r="F4101" s="1" t="s">
        <v>2750</v>
      </c>
      <c r="G4101" s="1" t="s">
        <v>2751</v>
      </c>
      <c r="H4101" s="1" t="s">
        <v>2745</v>
      </c>
      <c r="I4101" s="1" t="s">
        <v>2746</v>
      </c>
      <c r="J4101" s="1" t="s">
        <v>3976</v>
      </c>
      <c r="K4101" s="1" t="s">
        <v>3977</v>
      </c>
      <c r="L4101" s="1" t="s">
        <v>3980</v>
      </c>
      <c r="M4101" s="1" t="s">
        <v>3981</v>
      </c>
      <c r="N4101" s="1" t="s">
        <v>3982</v>
      </c>
      <c r="O4101" s="1" t="s">
        <v>3984</v>
      </c>
      <c r="P4101" s="1" t="s">
        <v>3986</v>
      </c>
      <c r="Q4101" s="1" t="s">
        <v>3987</v>
      </c>
      <c r="R4101" s="2" t="s">
        <v>5303</v>
      </c>
      <c r="S4101" s="1" t="s">
        <v>3989</v>
      </c>
      <c r="T4101" s="2" t="s">
        <v>5304</v>
      </c>
      <c r="U4101" s="1" t="s">
        <v>292</v>
      </c>
      <c r="V4101" s="2" t="s">
        <v>5305</v>
      </c>
      <c r="W4101" s="1" t="s">
        <v>294</v>
      </c>
      <c r="X4101" s="2" t="s">
        <v>5306</v>
      </c>
      <c r="Y4101" s="1" t="s">
        <v>3988</v>
      </c>
      <c r="AA4101" s="1" t="s">
        <v>3991</v>
      </c>
      <c r="AB4101" s="1" t="s">
        <v>3993</v>
      </c>
      <c r="AC4101" s="1" t="s">
        <v>2755</v>
      </c>
      <c r="AD4101" s="1" t="s">
        <v>842</v>
      </c>
      <c r="AE4101" s="1" t="s">
        <v>2756</v>
      </c>
      <c r="AF4101" s="1" t="s">
        <v>2757</v>
      </c>
      <c r="AG4101" s="1" t="s">
        <v>776</v>
      </c>
      <c r="AH4101" s="1" t="s">
        <v>777</v>
      </c>
      <c r="AI4101" s="1" t="s">
        <v>2758</v>
      </c>
      <c r="AJ4101" s="1" t="s">
        <v>2759</v>
      </c>
      <c r="AK4101" s="1" t="s">
        <v>3996</v>
      </c>
      <c r="AL4101" s="1" t="s">
        <v>3997</v>
      </c>
      <c r="AM4101" s="1" t="s">
        <v>4000</v>
      </c>
      <c r="AN4101" s="1" t="s">
        <v>4001</v>
      </c>
      <c r="AO4101" s="1" t="s">
        <v>4002</v>
      </c>
      <c r="AP4101" s="1" t="s">
        <v>4003</v>
      </c>
    </row>
    <row r="4102">
      <c r="A4102" s="1" t="s">
        <v>23223</v>
      </c>
      <c r="B4102" s="1" t="s">
        <v>169</v>
      </c>
      <c r="C4102" s="1" t="s">
        <v>170</v>
      </c>
      <c r="D4102" s="1" t="s">
        <v>262</v>
      </c>
      <c r="E4102" s="1" t="s">
        <v>263</v>
      </c>
      <c r="F4102" s="1" t="s">
        <v>264</v>
      </c>
      <c r="G4102" s="1" t="s">
        <v>265</v>
      </c>
      <c r="H4102" s="1" t="s">
        <v>3960</v>
      </c>
      <c r="I4102" s="1" t="s">
        <v>3961</v>
      </c>
      <c r="J4102" s="1" t="s">
        <v>3963</v>
      </c>
      <c r="K4102" s="1" t="s">
        <v>3964</v>
      </c>
      <c r="N4102" s="1" t="s">
        <v>268</v>
      </c>
      <c r="O4102" s="1" t="s">
        <v>269</v>
      </c>
      <c r="P4102" s="1" t="s">
        <v>1380</v>
      </c>
      <c r="Q4102" s="1" t="s">
        <v>1382</v>
      </c>
      <c r="S4102" s="1" t="s">
        <v>183</v>
      </c>
      <c r="T4102" s="1" t="s">
        <v>184</v>
      </c>
      <c r="U4102" s="1" t="s">
        <v>3968</v>
      </c>
      <c r="V4102" s="1" t="s">
        <v>3969</v>
      </c>
    </row>
    <row r="4103">
      <c r="A4103" s="1" t="s">
        <v>23227</v>
      </c>
      <c r="B4103" s="1" t="s">
        <v>4039</v>
      </c>
      <c r="C4103" s="1" t="s">
        <v>4040</v>
      </c>
      <c r="D4103" s="1" t="s">
        <v>4041</v>
      </c>
      <c r="E4103" s="1" t="s">
        <v>4042</v>
      </c>
      <c r="F4103" s="1" t="s">
        <v>4037</v>
      </c>
      <c r="G4103" s="1" t="s">
        <v>4038</v>
      </c>
      <c r="H4103" s="1" t="s">
        <v>4044</v>
      </c>
      <c r="I4103" s="1" t="s">
        <v>4046</v>
      </c>
      <c r="J4103" s="1" t="s">
        <v>4048</v>
      </c>
      <c r="K4103" s="1" t="s">
        <v>4051</v>
      </c>
      <c r="M4103" s="1" t="s">
        <v>4053</v>
      </c>
      <c r="N4103" s="1" t="s">
        <v>4055</v>
      </c>
      <c r="O4103" s="1" t="s">
        <v>4061</v>
      </c>
      <c r="P4103" s="1" t="s">
        <v>4062</v>
      </c>
      <c r="Q4103" s="1" t="s">
        <v>4056</v>
      </c>
      <c r="R4103" s="1" t="s">
        <v>4057</v>
      </c>
      <c r="S4103" s="1" t="s">
        <v>4058</v>
      </c>
      <c r="T4103" s="1" t="s">
        <v>4060</v>
      </c>
      <c r="U4103" s="1" t="s">
        <v>4063</v>
      </c>
      <c r="V4103" s="1" t="s">
        <v>4046</v>
      </c>
    </row>
    <row r="4104">
      <c r="A4104" s="1" t="s">
        <v>23229</v>
      </c>
      <c r="B4104" s="1" t="s">
        <v>7410</v>
      </c>
      <c r="C4104" s="1" t="s">
        <v>2379</v>
      </c>
      <c r="E4104" s="1" t="s">
        <v>548</v>
      </c>
      <c r="F4104" s="1" t="s">
        <v>549</v>
      </c>
    </row>
    <row r="4105">
      <c r="A4105" s="1" t="s">
        <v>23233</v>
      </c>
      <c r="B4105" s="1" t="s">
        <v>1244</v>
      </c>
      <c r="C4105" s="1" t="s">
        <v>1246</v>
      </c>
      <c r="D4105" s="1" t="s">
        <v>4014</v>
      </c>
      <c r="E4105" s="1" t="s">
        <v>4016</v>
      </c>
      <c r="F4105" s="1" t="s">
        <v>4018</v>
      </c>
      <c r="G4105" s="1" t="s">
        <v>4019</v>
      </c>
      <c r="H4105" s="1" t="s">
        <v>4021</v>
      </c>
      <c r="I4105" s="1" t="s">
        <v>4023</v>
      </c>
      <c r="L4105" s="1" t="s">
        <v>4024</v>
      </c>
      <c r="M4105" s="1" t="s">
        <v>4025</v>
      </c>
      <c r="N4105" s="1" t="s">
        <v>4026</v>
      </c>
      <c r="O4105" s="1" t="s">
        <v>4027</v>
      </c>
      <c r="P4105" s="1" t="s">
        <v>1261</v>
      </c>
      <c r="Q4105" s="1" t="s">
        <v>1263</v>
      </c>
      <c r="R4105" s="1" t="s">
        <v>4029</v>
      </c>
      <c r="S4105" s="1" t="s">
        <v>4030</v>
      </c>
    </row>
    <row r="4106">
      <c r="A4106" s="1" t="s">
        <v>23235</v>
      </c>
      <c r="B4106" s="1" t="s">
        <v>4069</v>
      </c>
      <c r="C4106" s="1" t="s">
        <v>4070</v>
      </c>
      <c r="D4106" s="1" t="s">
        <v>4072</v>
      </c>
      <c r="E4106" s="1" t="s">
        <v>4074</v>
      </c>
      <c r="F4106" s="1" t="s">
        <v>4076</v>
      </c>
      <c r="G4106" s="1" t="s">
        <v>4078</v>
      </c>
      <c r="H4106" s="1" t="s">
        <v>4079</v>
      </c>
      <c r="I4106" s="1" t="s">
        <v>4080</v>
      </c>
      <c r="J4106" s="1" t="s">
        <v>1338</v>
      </c>
      <c r="K4106" s="1" t="s">
        <v>1340</v>
      </c>
    </row>
    <row r="4107">
      <c r="A4107" s="1" t="s">
        <v>23239</v>
      </c>
      <c r="B4107" s="1" t="s">
        <v>4072</v>
      </c>
      <c r="C4107" s="1" t="s">
        <v>4074</v>
      </c>
    </row>
    <row r="4108">
      <c r="A4108" s="1" t="s">
        <v>23243</v>
      </c>
      <c r="B4108" s="1" t="s">
        <v>4083</v>
      </c>
      <c r="C4108" s="1" t="s">
        <v>189</v>
      </c>
    </row>
    <row r="4109">
      <c r="A4109" s="1" t="s">
        <v>36721</v>
      </c>
      <c r="B4109" s="1" t="s">
        <v>81</v>
      </c>
      <c r="C4109" s="1" t="s">
        <v>82</v>
      </c>
      <c r="D4109" s="1" t="s">
        <v>4087</v>
      </c>
      <c r="E4109" s="1" t="s">
        <v>4088</v>
      </c>
      <c r="F4109" s="1" t="s">
        <v>4089</v>
      </c>
      <c r="G4109" s="1" t="s">
        <v>4090</v>
      </c>
      <c r="H4109" s="1" t="s">
        <v>4091</v>
      </c>
      <c r="I4109" s="1" t="s">
        <v>4092</v>
      </c>
      <c r="J4109" s="1" t="s">
        <v>4093</v>
      </c>
      <c r="K4109" s="1" t="s">
        <v>4094</v>
      </c>
      <c r="L4109" s="1" t="s">
        <v>95</v>
      </c>
      <c r="M4109" s="1" t="s">
        <v>96</v>
      </c>
    </row>
    <row r="4110">
      <c r="A4110" s="1" t="s">
        <v>23246</v>
      </c>
      <c r="B4110" s="1" t="s">
        <v>4101</v>
      </c>
      <c r="C4110" s="1" t="s">
        <v>4103</v>
      </c>
      <c r="D4110" s="1" t="s">
        <v>4104</v>
      </c>
      <c r="E4110" s="1" t="s">
        <v>4106</v>
      </c>
      <c r="F4110" s="1" t="s">
        <v>4108</v>
      </c>
      <c r="G4110" s="1" t="s">
        <v>4103</v>
      </c>
    </row>
    <row r="4111">
      <c r="A4111" s="1" t="s">
        <v>23253</v>
      </c>
      <c r="B4111" s="1" t="s">
        <v>273</v>
      </c>
      <c r="C4111" s="1" t="s">
        <v>274</v>
      </c>
      <c r="D4111" s="1" t="s">
        <v>4119</v>
      </c>
      <c r="E4111" s="1" t="s">
        <v>4121</v>
      </c>
      <c r="H4111" s="1" t="s">
        <v>36722</v>
      </c>
      <c r="I4111" s="1" t="s">
        <v>36723</v>
      </c>
      <c r="J4111" s="1" t="s">
        <v>300</v>
      </c>
      <c r="K4111" s="1" t="s">
        <v>301</v>
      </c>
    </row>
    <row r="4112">
      <c r="A4112" s="1" t="s">
        <v>23270</v>
      </c>
      <c r="B4112" s="1" t="s">
        <v>803</v>
      </c>
      <c r="C4112" s="1" t="s">
        <v>805</v>
      </c>
      <c r="D4112" s="1" t="s">
        <v>36724</v>
      </c>
      <c r="E4112" s="1" t="s">
        <v>36725</v>
      </c>
      <c r="F4112" s="1" t="s">
        <v>36726</v>
      </c>
      <c r="G4112" s="1" t="s">
        <v>189</v>
      </c>
      <c r="H4112" s="1" t="s">
        <v>36727</v>
      </c>
      <c r="I4112" s="1" t="s">
        <v>36728</v>
      </c>
      <c r="J4112" s="1" t="s">
        <v>817</v>
      </c>
      <c r="K4112" s="1" t="s">
        <v>818</v>
      </c>
    </row>
    <row r="4113">
      <c r="A4113" s="1" t="s">
        <v>23274</v>
      </c>
      <c r="B4113" s="1" t="s">
        <v>4168</v>
      </c>
      <c r="C4113" s="1" t="s">
        <v>4169</v>
      </c>
      <c r="D4113" s="1" t="s">
        <v>4170</v>
      </c>
      <c r="E4113" s="1" t="s">
        <v>40</v>
      </c>
      <c r="G4113" s="1" t="s">
        <v>4171</v>
      </c>
      <c r="H4113" s="1" t="s">
        <v>4172</v>
      </c>
    </row>
    <row r="4114">
      <c r="A4114" s="1" t="s">
        <v>36729</v>
      </c>
      <c r="B4114" s="1" t="s">
        <v>12221</v>
      </c>
      <c r="C4114" s="1" t="s">
        <v>12225</v>
      </c>
    </row>
    <row r="4115">
      <c r="A4115" s="1" t="s">
        <v>23276</v>
      </c>
      <c r="B4115" s="1" t="s">
        <v>829</v>
      </c>
      <c r="C4115" s="1" t="s">
        <v>830</v>
      </c>
      <c r="D4115" s="1" t="s">
        <v>6552</v>
      </c>
      <c r="E4115" s="1" t="s">
        <v>6553</v>
      </c>
      <c r="F4115" s="1" t="s">
        <v>4609</v>
      </c>
      <c r="G4115" s="1" t="s">
        <v>4610</v>
      </c>
      <c r="H4115" s="1" t="s">
        <v>4611</v>
      </c>
      <c r="I4115" s="1" t="s">
        <v>4612</v>
      </c>
      <c r="J4115" s="1" t="s">
        <v>36732</v>
      </c>
      <c r="K4115" s="1" t="s">
        <v>31515</v>
      </c>
      <c r="L4115" s="1" t="s">
        <v>4128</v>
      </c>
      <c r="M4115" s="1" t="s">
        <v>4129</v>
      </c>
      <c r="N4115" s="1" t="s">
        <v>18614</v>
      </c>
      <c r="O4115" s="1" t="s">
        <v>4618</v>
      </c>
      <c r="P4115" s="1" t="s">
        <v>14619</v>
      </c>
      <c r="Q4115" s="1" t="s">
        <v>4616</v>
      </c>
      <c r="R4115" s="1" t="s">
        <v>848</v>
      </c>
      <c r="S4115" s="1" t="s">
        <v>849</v>
      </c>
      <c r="T4115" s="1" t="s">
        <v>4620</v>
      </c>
      <c r="U4115" s="1" t="s">
        <v>4621</v>
      </c>
    </row>
    <row r="4116">
      <c r="A4116" s="1" t="s">
        <v>23279</v>
      </c>
      <c r="B4116" s="1" t="s">
        <v>4176</v>
      </c>
      <c r="C4116" s="1" t="s">
        <v>4177</v>
      </c>
      <c r="D4116" s="1" t="s">
        <v>4186</v>
      </c>
      <c r="E4116" s="1" t="s">
        <v>4187</v>
      </c>
      <c r="F4116" s="1" t="s">
        <v>4182</v>
      </c>
      <c r="G4116" s="1" t="s">
        <v>4184</v>
      </c>
      <c r="H4116" s="1" t="s">
        <v>4178</v>
      </c>
      <c r="I4116" s="1" t="s">
        <v>4179</v>
      </c>
      <c r="J4116" s="1" t="s">
        <v>4188</v>
      </c>
      <c r="K4116" s="1" t="s">
        <v>4189</v>
      </c>
      <c r="L4116" s="1" t="s">
        <v>4190</v>
      </c>
      <c r="M4116" s="1" t="s">
        <v>4191</v>
      </c>
      <c r="N4116" s="2" t="s">
        <v>14712</v>
      </c>
      <c r="O4116" s="1" t="s">
        <v>4195</v>
      </c>
      <c r="P4116" s="2" t="s">
        <v>15559</v>
      </c>
      <c r="Q4116" s="1" t="s">
        <v>4194</v>
      </c>
      <c r="R4116" s="1" t="s">
        <v>4199</v>
      </c>
      <c r="S4116" s="1" t="s">
        <v>4187</v>
      </c>
      <c r="T4116" s="1" t="s">
        <v>4196</v>
      </c>
      <c r="U4116" s="1" t="s">
        <v>4198</v>
      </c>
      <c r="X4116" s="1" t="s">
        <v>4201</v>
      </c>
      <c r="Y4116" s="1" t="s">
        <v>4203</v>
      </c>
    </row>
    <row r="4117">
      <c r="A4117" s="1" t="s">
        <v>23284</v>
      </c>
      <c r="B4117" s="1" t="s">
        <v>34879</v>
      </c>
      <c r="C4117" s="1" t="s">
        <v>34880</v>
      </c>
    </row>
    <row r="4118">
      <c r="A4118" s="1" t="s">
        <v>36742</v>
      </c>
      <c r="B4118" s="1" t="s">
        <v>273</v>
      </c>
      <c r="C4118" s="1" t="s">
        <v>274</v>
      </c>
      <c r="D4118" s="1" t="s">
        <v>1760</v>
      </c>
      <c r="E4118" s="1" t="s">
        <v>1762</v>
      </c>
      <c r="F4118" s="1" t="s">
        <v>36744</v>
      </c>
      <c r="G4118" s="1" t="s">
        <v>36745</v>
      </c>
      <c r="H4118" s="1" t="s">
        <v>16698</v>
      </c>
      <c r="I4118" s="1" t="s">
        <v>16699</v>
      </c>
      <c r="J4118" s="1" t="s">
        <v>1768</v>
      </c>
      <c r="K4118" s="1" t="s">
        <v>1769</v>
      </c>
      <c r="L4118" s="1" t="s">
        <v>300</v>
      </c>
      <c r="M4118" s="1" t="s">
        <v>301</v>
      </c>
    </row>
    <row r="4119">
      <c r="A4119" s="1" t="s">
        <v>11567</v>
      </c>
      <c r="B4119" s="1" t="s">
        <v>1068</v>
      </c>
      <c r="C4119" s="1" t="s">
        <v>1069</v>
      </c>
      <c r="D4119" s="1" t="s">
        <v>273</v>
      </c>
      <c r="E4119" s="1" t="s">
        <v>274</v>
      </c>
      <c r="F4119" s="1" t="s">
        <v>37140</v>
      </c>
      <c r="G4119" s="1" t="s">
        <v>4381</v>
      </c>
      <c r="H4119" s="1" t="s">
        <v>1074</v>
      </c>
      <c r="I4119" s="1" t="s">
        <v>1075</v>
      </c>
      <c r="J4119" s="1" t="s">
        <v>300</v>
      </c>
      <c r="K4119" s="1" t="s">
        <v>301</v>
      </c>
    </row>
    <row r="4120">
      <c r="A4120" s="1" t="s">
        <v>19907</v>
      </c>
      <c r="B4120" s="1" t="s">
        <v>779</v>
      </c>
      <c r="C4120" s="1" t="s">
        <v>780</v>
      </c>
      <c r="D4120" s="1" t="s">
        <v>837</v>
      </c>
      <c r="E4120" s="1" t="s">
        <v>839</v>
      </c>
      <c r="F4120" s="1" t="s">
        <v>2015</v>
      </c>
      <c r="G4120" s="1" t="s">
        <v>2017</v>
      </c>
      <c r="H4120" s="1" t="s">
        <v>32501</v>
      </c>
      <c r="I4120" s="1" t="s">
        <v>847</v>
      </c>
      <c r="J4120" s="1" t="s">
        <v>845</v>
      </c>
      <c r="K4120" s="1" t="s">
        <v>847</v>
      </c>
      <c r="L4120" s="1" t="s">
        <v>786</v>
      </c>
      <c r="M4120" s="1" t="s">
        <v>787</v>
      </c>
      <c r="N4120" s="1" t="s">
        <v>788</v>
      </c>
      <c r="O4120" s="1" t="s">
        <v>789</v>
      </c>
      <c r="P4120" s="1" t="s">
        <v>2027</v>
      </c>
      <c r="Q4120" s="1" t="s">
        <v>2028</v>
      </c>
    </row>
    <row r="4121">
      <c r="A4121" s="1" t="s">
        <v>23313</v>
      </c>
      <c r="B4121" s="1" t="s">
        <v>1244</v>
      </c>
      <c r="C4121" s="1" t="s">
        <v>1246</v>
      </c>
      <c r="D4121" s="1" t="s">
        <v>4327</v>
      </c>
      <c r="E4121" s="1" t="s">
        <v>4328</v>
      </c>
      <c r="F4121" s="1" t="s">
        <v>37079</v>
      </c>
      <c r="G4121" s="1" t="s">
        <v>37080</v>
      </c>
      <c r="M4121" s="1" t="s">
        <v>4335</v>
      </c>
      <c r="N4121" s="1" t="s">
        <v>4333</v>
      </c>
      <c r="O4121" s="1" t="s">
        <v>1261</v>
      </c>
      <c r="P4121" s="1" t="s">
        <v>1263</v>
      </c>
    </row>
    <row r="4122">
      <c r="A4122" s="1" t="s">
        <v>23319</v>
      </c>
      <c r="B4122" s="1" t="s">
        <v>37430</v>
      </c>
      <c r="C4122" s="1" t="s">
        <v>37431</v>
      </c>
      <c r="D4122" s="1" t="s">
        <v>37432</v>
      </c>
      <c r="E4122" s="1" t="s">
        <v>37433</v>
      </c>
      <c r="F4122" s="1" t="s">
        <v>37434</v>
      </c>
      <c r="G4122" s="1" t="s">
        <v>33279</v>
      </c>
      <c r="I4122" s="1" t="s">
        <v>37435</v>
      </c>
      <c r="J4122" s="1" t="s">
        <v>37436</v>
      </c>
      <c r="L4122" s="1" t="s">
        <v>37437</v>
      </c>
      <c r="M4122" s="1" t="s">
        <v>37438</v>
      </c>
    </row>
    <row r="4123">
      <c r="A4123" s="1" t="s">
        <v>23329</v>
      </c>
      <c r="B4123" s="1" t="s">
        <v>779</v>
      </c>
      <c r="C4123" s="1" t="s">
        <v>780</v>
      </c>
      <c r="D4123" s="1" t="s">
        <v>2987</v>
      </c>
      <c r="E4123" s="1" t="s">
        <v>843</v>
      </c>
      <c r="F4123" s="1" t="s">
        <v>786</v>
      </c>
      <c r="G4123" s="1" t="s">
        <v>787</v>
      </c>
      <c r="H4123" s="1" t="s">
        <v>788</v>
      </c>
      <c r="I4123" s="1" t="s">
        <v>789</v>
      </c>
    </row>
    <row r="4124">
      <c r="A4124" s="1" t="s">
        <v>23340</v>
      </c>
      <c r="B4124" s="1" t="s">
        <v>1174</v>
      </c>
      <c r="C4124" s="1" t="s">
        <v>1176</v>
      </c>
      <c r="D4124" s="1" t="s">
        <v>779</v>
      </c>
      <c r="E4124" s="1" t="s">
        <v>780</v>
      </c>
      <c r="F4124" s="1" t="s">
        <v>2987</v>
      </c>
      <c r="G4124" s="1" t="s">
        <v>843</v>
      </c>
      <c r="H4124" s="1" t="s">
        <v>1743</v>
      </c>
      <c r="I4124" s="1" t="s">
        <v>1745</v>
      </c>
      <c r="J4124" s="1" t="s">
        <v>1178</v>
      </c>
      <c r="K4124" s="1" t="s">
        <v>1180</v>
      </c>
      <c r="L4124" s="1" t="s">
        <v>786</v>
      </c>
      <c r="M4124" s="1" t="s">
        <v>787</v>
      </c>
      <c r="N4124" s="1" t="s">
        <v>788</v>
      </c>
      <c r="O4124" s="1" t="s">
        <v>789</v>
      </c>
    </row>
    <row r="4125">
      <c r="A4125" s="1" t="s">
        <v>20261</v>
      </c>
      <c r="B4125" s="1" t="s">
        <v>37439</v>
      </c>
      <c r="C4125" s="1" t="s">
        <v>37440</v>
      </c>
      <c r="D4125" s="1" t="s">
        <v>37441</v>
      </c>
      <c r="E4125" s="1" t="s">
        <v>37442</v>
      </c>
      <c r="F4125" s="1" t="s">
        <v>37443</v>
      </c>
      <c r="G4125" s="1" t="s">
        <v>37444</v>
      </c>
      <c r="H4125" s="1" t="s">
        <v>37445</v>
      </c>
      <c r="I4125" s="1" t="s">
        <v>37444</v>
      </c>
      <c r="J4125" s="1" t="s">
        <v>37446</v>
      </c>
      <c r="K4125" s="1" t="s">
        <v>37447</v>
      </c>
    </row>
    <row r="4126">
      <c r="A4126" s="1" t="s">
        <v>19550</v>
      </c>
      <c r="B4126" s="1" t="s">
        <v>3366</v>
      </c>
      <c r="C4126" s="1" t="s">
        <v>3368</v>
      </c>
      <c r="D4126" s="1" t="s">
        <v>37448</v>
      </c>
      <c r="E4126" s="1" t="s">
        <v>3372</v>
      </c>
      <c r="F4126" s="1" t="s">
        <v>3371</v>
      </c>
      <c r="G4126" s="1" t="s">
        <v>3372</v>
      </c>
      <c r="I4126" s="1" t="s">
        <v>3373</v>
      </c>
      <c r="J4126" s="1" t="s">
        <v>3374</v>
      </c>
    </row>
    <row r="4127">
      <c r="A4127" s="1" t="s">
        <v>23236</v>
      </c>
      <c r="B4127" s="1" t="s">
        <v>9415</v>
      </c>
      <c r="C4127" s="1" t="s">
        <v>9417</v>
      </c>
      <c r="D4127" s="1" t="s">
        <v>37449</v>
      </c>
      <c r="E4127" s="1" t="s">
        <v>37450</v>
      </c>
      <c r="F4127" s="1" t="s">
        <v>37451</v>
      </c>
      <c r="G4127" s="1" t="s">
        <v>37452</v>
      </c>
      <c r="H4127" s="1" t="s">
        <v>37453</v>
      </c>
      <c r="I4127" s="1" t="s">
        <v>37454</v>
      </c>
      <c r="J4127" s="1" t="s">
        <v>37455</v>
      </c>
      <c r="K4127" s="1" t="s">
        <v>37456</v>
      </c>
      <c r="M4127" s="1" t="s">
        <v>37457</v>
      </c>
      <c r="N4127" s="1" t="s">
        <v>37456</v>
      </c>
      <c r="O4127" s="1" t="s">
        <v>37458</v>
      </c>
      <c r="P4127" s="1" t="s">
        <v>37459</v>
      </c>
      <c r="Q4127" s="1" t="s">
        <v>9437</v>
      </c>
      <c r="R4127" s="1" t="s">
        <v>9439</v>
      </c>
    </row>
    <row r="4128">
      <c r="A4128" s="1" t="s">
        <v>23373</v>
      </c>
      <c r="B4128" s="1" t="s">
        <v>25018</v>
      </c>
      <c r="C4128" s="1" t="s">
        <v>25019</v>
      </c>
      <c r="D4128" s="1" t="s">
        <v>3337</v>
      </c>
      <c r="E4128" s="1" t="s">
        <v>3340</v>
      </c>
      <c r="F4128" s="1" t="s">
        <v>37460</v>
      </c>
      <c r="G4128" s="1" t="s">
        <v>2797</v>
      </c>
      <c r="I4128" s="1" t="s">
        <v>3347</v>
      </c>
      <c r="J4128" s="1" t="s">
        <v>3340</v>
      </c>
      <c r="K4128" s="1" t="s">
        <v>2916</v>
      </c>
      <c r="L4128" s="1" t="s">
        <v>2917</v>
      </c>
    </row>
    <row r="4129">
      <c r="A4129" s="1" t="s">
        <v>23378</v>
      </c>
      <c r="B4129" s="1" t="s">
        <v>1244</v>
      </c>
      <c r="C4129" s="1" t="s">
        <v>1246</v>
      </c>
      <c r="D4129" s="1" t="s">
        <v>3663</v>
      </c>
      <c r="E4129" s="1" t="s">
        <v>3664</v>
      </c>
      <c r="F4129" s="1" t="s">
        <v>37461</v>
      </c>
      <c r="G4129" s="1" t="s">
        <v>3682</v>
      </c>
      <c r="H4129" s="1" t="s">
        <v>3679</v>
      </c>
      <c r="I4129" s="1" t="s">
        <v>3682</v>
      </c>
      <c r="J4129" s="1" t="s">
        <v>1261</v>
      </c>
      <c r="K4129" s="1" t="s">
        <v>1263</v>
      </c>
    </row>
    <row r="4130">
      <c r="A4130" s="1" t="s">
        <v>23384</v>
      </c>
      <c r="B4130" s="1" t="s">
        <v>37462</v>
      </c>
      <c r="C4130" s="1" t="s">
        <v>189</v>
      </c>
    </row>
    <row r="4131">
      <c r="A4131" s="1" t="s">
        <v>23393</v>
      </c>
      <c r="B4131" s="1" t="s">
        <v>169</v>
      </c>
      <c r="C4131" s="1" t="s">
        <v>170</v>
      </c>
      <c r="D4131" s="1" t="s">
        <v>8664</v>
      </c>
      <c r="E4131" s="1" t="s">
        <v>8665</v>
      </c>
      <c r="F4131" s="1" t="s">
        <v>37463</v>
      </c>
      <c r="G4131" s="1" t="s">
        <v>37464</v>
      </c>
      <c r="H4131" s="1" t="s">
        <v>8674</v>
      </c>
      <c r="I4131" s="1" t="s">
        <v>8676</v>
      </c>
      <c r="J4131" s="1" t="s">
        <v>183</v>
      </c>
      <c r="K4131" s="1" t="s">
        <v>184</v>
      </c>
    </row>
    <row r="4132">
      <c r="A4132" s="1" t="s">
        <v>23401</v>
      </c>
      <c r="B4132" s="1" t="s">
        <v>541</v>
      </c>
      <c r="C4132" s="1" t="s">
        <v>542</v>
      </c>
      <c r="D4132" s="1" t="s">
        <v>37465</v>
      </c>
      <c r="E4132" s="1" t="s">
        <v>37466</v>
      </c>
      <c r="F4132" s="1" t="s">
        <v>548</v>
      </c>
      <c r="G4132" s="1" t="s">
        <v>549</v>
      </c>
      <c r="I4132" s="1" t="s">
        <v>552</v>
      </c>
      <c r="J4132" s="1" t="s">
        <v>553</v>
      </c>
    </row>
    <row r="4133">
      <c r="A4133" s="1" t="s">
        <v>23404</v>
      </c>
      <c r="B4133" s="1" t="s">
        <v>3458</v>
      </c>
      <c r="C4133" s="1" t="s">
        <v>3459</v>
      </c>
      <c r="D4133" s="1" t="s">
        <v>3460</v>
      </c>
      <c r="E4133" s="1" t="s">
        <v>3461</v>
      </c>
      <c r="F4133" s="1" t="s">
        <v>5334</v>
      </c>
      <c r="G4133" s="1" t="s">
        <v>5335</v>
      </c>
      <c r="H4133" s="1" t="s">
        <v>5336</v>
      </c>
      <c r="I4133" s="1" t="s">
        <v>5338</v>
      </c>
      <c r="J4133" s="1" t="s">
        <v>37467</v>
      </c>
      <c r="K4133" s="1" t="s">
        <v>37468</v>
      </c>
      <c r="M4133" s="1" t="s">
        <v>3471</v>
      </c>
      <c r="N4133" s="1" t="s">
        <v>3473</v>
      </c>
      <c r="O4133" s="1" t="s">
        <v>5351</v>
      </c>
      <c r="P4133" s="1" t="s">
        <v>5335</v>
      </c>
      <c r="Q4133" s="1" t="s">
        <v>3477</v>
      </c>
      <c r="R4133" s="1" t="s">
        <v>3478</v>
      </c>
      <c r="U4133" s="1" t="s">
        <v>3479</v>
      </c>
      <c r="V4133" s="1" t="s">
        <v>3480</v>
      </c>
      <c r="W4133" s="1" t="s">
        <v>5354</v>
      </c>
      <c r="X4133" s="1" t="s">
        <v>5355</v>
      </c>
    </row>
    <row r="4134">
      <c r="A4134" s="1" t="s">
        <v>23408</v>
      </c>
      <c r="B4134" s="1" t="s">
        <v>803</v>
      </c>
      <c r="C4134" s="1" t="s">
        <v>805</v>
      </c>
      <c r="D4134" s="1" t="s">
        <v>807</v>
      </c>
      <c r="E4134" s="1" t="s">
        <v>808</v>
      </c>
      <c r="F4134" s="1" t="s">
        <v>37469</v>
      </c>
      <c r="G4134" s="1" t="s">
        <v>37470</v>
      </c>
      <c r="H4134" s="1" t="s">
        <v>91</v>
      </c>
      <c r="I4134" s="1" t="s">
        <v>92</v>
      </c>
      <c r="K4134" s="1" t="s">
        <v>812</v>
      </c>
      <c r="L4134" s="1" t="s">
        <v>808</v>
      </c>
      <c r="M4134" s="1" t="s">
        <v>814</v>
      </c>
      <c r="N4134" s="1" t="s">
        <v>816</v>
      </c>
      <c r="P4134" s="1" t="s">
        <v>817</v>
      </c>
      <c r="Q4134" s="1" t="s">
        <v>818</v>
      </c>
    </row>
    <row r="4135">
      <c r="A4135" s="1" t="s">
        <v>23412</v>
      </c>
      <c r="B4135" s="1" t="s">
        <v>37471</v>
      </c>
      <c r="C4135" s="1" t="s">
        <v>37472</v>
      </c>
      <c r="D4135" s="1" t="s">
        <v>37473</v>
      </c>
      <c r="E4135" s="1" t="s">
        <v>40</v>
      </c>
      <c r="F4135" s="1" t="s">
        <v>37474</v>
      </c>
      <c r="G4135" s="1" t="s">
        <v>37472</v>
      </c>
    </row>
    <row r="4136">
      <c r="A4136" s="1" t="s">
        <v>23424</v>
      </c>
      <c r="B4136" s="1" t="s">
        <v>27837</v>
      </c>
      <c r="C4136" s="1" t="s">
        <v>27838</v>
      </c>
      <c r="E4136" s="1" t="s">
        <v>1937</v>
      </c>
      <c r="F4136" s="1" t="s">
        <v>1938</v>
      </c>
    </row>
    <row r="4137">
      <c r="A4137" s="1" t="s">
        <v>31650</v>
      </c>
      <c r="B4137" s="1" t="s">
        <v>346</v>
      </c>
      <c r="C4137" s="1" t="s">
        <v>347</v>
      </c>
      <c r="D4137" s="1" t="s">
        <v>10591</v>
      </c>
      <c r="E4137" s="1" t="s">
        <v>10592</v>
      </c>
      <c r="F4137" s="1" t="s">
        <v>27829</v>
      </c>
      <c r="G4137" s="1" t="s">
        <v>27831</v>
      </c>
      <c r="H4137" s="1" t="s">
        <v>15022</v>
      </c>
      <c r="I4137" s="1" t="s">
        <v>15023</v>
      </c>
      <c r="K4137" s="1" t="s">
        <v>10596</v>
      </c>
      <c r="L4137" s="1" t="s">
        <v>10597</v>
      </c>
      <c r="M4137" s="1" t="s">
        <v>27832</v>
      </c>
      <c r="N4137" s="1" t="s">
        <v>27833</v>
      </c>
      <c r="P4137" s="1" t="s">
        <v>361</v>
      </c>
      <c r="Q4137" s="1" t="s">
        <v>362</v>
      </c>
    </row>
    <row r="4138">
      <c r="A4138" s="1" t="s">
        <v>23445</v>
      </c>
      <c r="B4138" s="1" t="s">
        <v>2596</v>
      </c>
      <c r="C4138" s="1" t="s">
        <v>2598</v>
      </c>
      <c r="D4138" s="1" t="s">
        <v>1826</v>
      </c>
      <c r="E4138" s="1" t="s">
        <v>1827</v>
      </c>
      <c r="F4138" s="1" t="s">
        <v>27822</v>
      </c>
      <c r="G4138" s="1" t="s">
        <v>27823</v>
      </c>
      <c r="H4138" s="1" t="s">
        <v>27824</v>
      </c>
      <c r="I4138" s="1" t="s">
        <v>27825</v>
      </c>
      <c r="J4138" s="1" t="s">
        <v>27826</v>
      </c>
      <c r="K4138" s="1" t="s">
        <v>27827</v>
      </c>
      <c r="M4138" s="1" t="s">
        <v>2604</v>
      </c>
      <c r="N4138" s="1" t="s">
        <v>2605</v>
      </c>
      <c r="O4138" s="1" t="s">
        <v>1857</v>
      </c>
      <c r="P4138" s="1" t="s">
        <v>1859</v>
      </c>
    </row>
    <row r="4139">
      <c r="A4139" s="1" t="s">
        <v>23448</v>
      </c>
      <c r="B4139" s="1" t="s">
        <v>20355</v>
      </c>
      <c r="C4139" s="1" t="s">
        <v>20356</v>
      </c>
    </row>
    <row r="4140">
      <c r="A4140" s="1" t="s">
        <v>23452</v>
      </c>
      <c r="B4140" s="1" t="s">
        <v>15169</v>
      </c>
      <c r="C4140" s="1" t="s">
        <v>15170</v>
      </c>
    </row>
    <row r="4141">
      <c r="A4141" s="1" t="s">
        <v>23460</v>
      </c>
      <c r="B4141" s="1" t="s">
        <v>803</v>
      </c>
      <c r="C4141" s="1" t="s">
        <v>805</v>
      </c>
      <c r="D4141" s="1" t="s">
        <v>807</v>
      </c>
      <c r="E4141" s="1" t="s">
        <v>808</v>
      </c>
      <c r="F4141" s="1" t="s">
        <v>25675</v>
      </c>
      <c r="G4141" s="1" t="s">
        <v>4285</v>
      </c>
      <c r="H4141" s="1" t="s">
        <v>812</v>
      </c>
      <c r="I4141" s="1" t="s">
        <v>808</v>
      </c>
      <c r="J4141" s="1" t="s">
        <v>817</v>
      </c>
      <c r="K4141" s="1" t="s">
        <v>818</v>
      </c>
    </row>
    <row r="4142">
      <c r="A4142" s="1" t="s">
        <v>23467</v>
      </c>
      <c r="B4142" s="1" t="s">
        <v>23387</v>
      </c>
      <c r="C4142" s="1" t="s">
        <v>23389</v>
      </c>
    </row>
    <row r="4143">
      <c r="A4143" s="1" t="s">
        <v>23472</v>
      </c>
      <c r="B4143" s="1" t="s">
        <v>14146</v>
      </c>
      <c r="C4143" s="1" t="s">
        <v>12524</v>
      </c>
    </row>
    <row r="4144">
      <c r="A4144" s="1" t="s">
        <v>23482</v>
      </c>
      <c r="B4144" s="1" t="s">
        <v>169</v>
      </c>
      <c r="C4144" s="1" t="s">
        <v>170</v>
      </c>
      <c r="D4144" s="1" t="s">
        <v>3544</v>
      </c>
      <c r="E4144" s="1" t="s">
        <v>3545</v>
      </c>
      <c r="F4144" s="1" t="s">
        <v>3534</v>
      </c>
      <c r="G4144" s="1" t="s">
        <v>3536</v>
      </c>
      <c r="H4144" s="1" t="s">
        <v>3538</v>
      </c>
      <c r="I4144" s="1" t="s">
        <v>3542</v>
      </c>
      <c r="J4144" s="1" t="s">
        <v>37475</v>
      </c>
      <c r="K4144" s="1" t="s">
        <v>25251</v>
      </c>
      <c r="O4144" s="1" t="s">
        <v>3550</v>
      </c>
      <c r="P4144" s="1" t="s">
        <v>3551</v>
      </c>
      <c r="R4144" s="1" t="s">
        <v>183</v>
      </c>
      <c r="S4144" s="1" t="s">
        <v>184</v>
      </c>
      <c r="T4144" s="1" t="s">
        <v>3553</v>
      </c>
      <c r="U4144" s="1" t="s">
        <v>3554</v>
      </c>
    </row>
    <row r="4145">
      <c r="A4145" s="1" t="s">
        <v>23489</v>
      </c>
      <c r="B4145" s="1" t="s">
        <v>169</v>
      </c>
      <c r="C4145" s="1" t="s">
        <v>170</v>
      </c>
      <c r="D4145" s="1" t="s">
        <v>6837</v>
      </c>
      <c r="E4145" s="1" t="s">
        <v>6838</v>
      </c>
      <c r="F4145" s="1" t="s">
        <v>7539</v>
      </c>
      <c r="G4145" s="1" t="s">
        <v>7540</v>
      </c>
      <c r="H4145" s="1" t="s">
        <v>7535</v>
      </c>
      <c r="I4145" s="1" t="s">
        <v>7537</v>
      </c>
      <c r="J4145" s="1" t="s">
        <v>33639</v>
      </c>
      <c r="K4145" s="1" t="s">
        <v>33641</v>
      </c>
      <c r="L4145" s="1" t="s">
        <v>6842</v>
      </c>
      <c r="M4145" s="1" t="s">
        <v>6843</v>
      </c>
      <c r="N4145" s="1" t="s">
        <v>7546</v>
      </c>
      <c r="O4145" s="1" t="s">
        <v>7547</v>
      </c>
      <c r="P4145" s="1" t="s">
        <v>6844</v>
      </c>
      <c r="Q4145" s="1" t="s">
        <v>6845</v>
      </c>
      <c r="S4145" s="1" t="s">
        <v>183</v>
      </c>
      <c r="T4145" s="1" t="s">
        <v>184</v>
      </c>
    </row>
    <row r="4146">
      <c r="A4146" s="1" t="s">
        <v>23525</v>
      </c>
      <c r="B4146" s="1" t="s">
        <v>30781</v>
      </c>
      <c r="C4146" s="1" t="s">
        <v>30782</v>
      </c>
      <c r="D4146" s="1" t="s">
        <v>30786</v>
      </c>
      <c r="E4146" s="1" t="s">
        <v>30784</v>
      </c>
      <c r="G4146" s="1" t="s">
        <v>30787</v>
      </c>
      <c r="H4146" s="1" t="s">
        <v>30788</v>
      </c>
      <c r="I4146" s="1" t="s">
        <v>700</v>
      </c>
      <c r="J4146" s="1" t="s">
        <v>701</v>
      </c>
    </row>
    <row r="4147">
      <c r="A4147" s="1" t="s">
        <v>23542</v>
      </c>
      <c r="B4147" s="1" t="s">
        <v>871</v>
      </c>
      <c r="C4147" s="1" t="s">
        <v>873</v>
      </c>
      <c r="D4147" s="1" t="s">
        <v>867</v>
      </c>
      <c r="E4147" s="1" t="s">
        <v>869</v>
      </c>
      <c r="F4147" s="1" t="s">
        <v>8473</v>
      </c>
      <c r="G4147" s="1" t="s">
        <v>879</v>
      </c>
      <c r="I4147" s="1" t="s">
        <v>880</v>
      </c>
      <c r="J4147" s="1" t="s">
        <v>881</v>
      </c>
      <c r="L4147" s="1" t="s">
        <v>882</v>
      </c>
      <c r="M4147" s="1" t="s">
        <v>883</v>
      </c>
    </row>
    <row r="4148">
      <c r="A4148" s="1" t="s">
        <v>23546</v>
      </c>
      <c r="B4148" s="1" t="s">
        <v>8462</v>
      </c>
      <c r="C4148" s="1" t="s">
        <v>8464</v>
      </c>
      <c r="D4148" s="1" t="s">
        <v>8465</v>
      </c>
      <c r="E4148" s="1" t="s">
        <v>8464</v>
      </c>
      <c r="G4148" s="1" t="s">
        <v>8468</v>
      </c>
      <c r="H4148" s="1" t="s">
        <v>8469</v>
      </c>
      <c r="I4148" s="1" t="s">
        <v>2701</v>
      </c>
      <c r="J4148" s="1" t="s">
        <v>2702</v>
      </c>
      <c r="K4148" s="1" t="s">
        <v>37476</v>
      </c>
      <c r="L4148" s="1" t="s">
        <v>8464</v>
      </c>
    </row>
    <row r="4149">
      <c r="A4149" s="1" t="s">
        <v>23553</v>
      </c>
      <c r="B4149" s="1" t="s">
        <v>8455</v>
      </c>
      <c r="C4149" s="1" t="s">
        <v>8456</v>
      </c>
      <c r="D4149" s="1" t="s">
        <v>8457</v>
      </c>
      <c r="E4149" s="1" t="s">
        <v>8458</v>
      </c>
      <c r="F4149" s="1" t="s">
        <v>8459</v>
      </c>
      <c r="G4149" s="1" t="s">
        <v>8460</v>
      </c>
    </row>
    <row r="4150">
      <c r="A4150" s="1" t="s">
        <v>11661</v>
      </c>
      <c r="B4150" s="1" t="s">
        <v>8449</v>
      </c>
      <c r="C4150" s="1" t="s">
        <v>8450</v>
      </c>
      <c r="D4150" s="1" t="s">
        <v>6914</v>
      </c>
      <c r="E4150" s="1" t="s">
        <v>6915</v>
      </c>
      <c r="F4150" s="1" t="s">
        <v>8451</v>
      </c>
      <c r="G4150" s="1" t="s">
        <v>40</v>
      </c>
      <c r="I4150" s="1" t="s">
        <v>8452</v>
      </c>
      <c r="J4150" s="1" t="s">
        <v>8453</v>
      </c>
      <c r="K4150" s="1" t="s">
        <v>6932</v>
      </c>
      <c r="L4150" s="1" t="s">
        <v>6934</v>
      </c>
    </row>
    <row r="4151">
      <c r="A4151" s="1" t="s">
        <v>23581</v>
      </c>
      <c r="B4151" s="1" t="s">
        <v>8419</v>
      </c>
      <c r="C4151" s="1" t="s">
        <v>8420</v>
      </c>
      <c r="D4151" s="1" t="s">
        <v>8421</v>
      </c>
      <c r="E4151" s="1" t="s">
        <v>8422</v>
      </c>
      <c r="F4151" s="1" t="s">
        <v>8423</v>
      </c>
      <c r="G4151" s="1" t="s">
        <v>4928</v>
      </c>
      <c r="I4151" s="1" t="s">
        <v>8425</v>
      </c>
      <c r="J4151" s="1" t="s">
        <v>8426</v>
      </c>
      <c r="K4151" s="1" t="s">
        <v>8428</v>
      </c>
      <c r="L4151" s="1" t="s">
        <v>8429</v>
      </c>
      <c r="M4151" s="1" t="s">
        <v>4931</v>
      </c>
      <c r="N4151" s="1" t="s">
        <v>4932</v>
      </c>
    </row>
    <row r="4152">
      <c r="A4152" s="1" t="s">
        <v>23588</v>
      </c>
      <c r="B4152" s="1" t="s">
        <v>8438</v>
      </c>
      <c r="C4152" s="1" t="s">
        <v>8439</v>
      </c>
      <c r="D4152" s="1" t="s">
        <v>8440</v>
      </c>
      <c r="E4152" s="1" t="s">
        <v>8441</v>
      </c>
      <c r="G4152" s="1" t="s">
        <v>8443</v>
      </c>
      <c r="H4152" s="1" t="s">
        <v>8444</v>
      </c>
      <c r="I4152" s="1" t="s">
        <v>4533</v>
      </c>
      <c r="J4152" s="1" t="s">
        <v>4534</v>
      </c>
    </row>
    <row r="4153">
      <c r="A4153" s="1" t="s">
        <v>22857</v>
      </c>
      <c r="B4153" s="1" t="s">
        <v>8414</v>
      </c>
      <c r="C4153" s="1" t="s">
        <v>1054</v>
      </c>
      <c r="D4153" s="1" t="s">
        <v>8415</v>
      </c>
      <c r="E4153" s="1" t="s">
        <v>8416</v>
      </c>
    </row>
    <row r="4154">
      <c r="A4154" s="1" t="s">
        <v>23601</v>
      </c>
      <c r="B4154" s="1" t="s">
        <v>8392</v>
      </c>
      <c r="C4154" s="1" t="s">
        <v>8393</v>
      </c>
      <c r="D4154" s="1" t="s">
        <v>61</v>
      </c>
      <c r="E4154" s="1" t="s">
        <v>62</v>
      </c>
      <c r="F4154" s="1" t="s">
        <v>8394</v>
      </c>
      <c r="G4154" s="1" t="s">
        <v>8396</v>
      </c>
      <c r="H4154" s="1" t="s">
        <v>1244</v>
      </c>
      <c r="I4154" s="1" t="s">
        <v>1246</v>
      </c>
      <c r="J4154" s="1" t="s">
        <v>4703</v>
      </c>
      <c r="K4154" s="1" t="s">
        <v>4704</v>
      </c>
      <c r="L4154" s="1" t="s">
        <v>63</v>
      </c>
      <c r="M4154" s="1" t="s">
        <v>64</v>
      </c>
      <c r="N4154" s="1" t="s">
        <v>9705</v>
      </c>
      <c r="O4154" s="1" t="s">
        <v>9706</v>
      </c>
      <c r="P4154" s="1" t="s">
        <v>8389</v>
      </c>
      <c r="Q4154" s="1" t="s">
        <v>8390</v>
      </c>
      <c r="R4154" s="1" t="s">
        <v>9707</v>
      </c>
      <c r="S4154" s="1" t="s">
        <v>9708</v>
      </c>
      <c r="T4154" s="1" t="s">
        <v>9709</v>
      </c>
      <c r="U4154" s="1" t="s">
        <v>9711</v>
      </c>
      <c r="V4154" s="1" t="s">
        <v>8397</v>
      </c>
      <c r="W4154" s="1" t="s">
        <v>8398</v>
      </c>
      <c r="X4154" s="1" t="s">
        <v>9712</v>
      </c>
      <c r="Y4154" s="1" t="s">
        <v>9713</v>
      </c>
      <c r="AB4154" s="1" t="s">
        <v>71</v>
      </c>
      <c r="AC4154" s="1" t="s">
        <v>72</v>
      </c>
      <c r="AD4154" s="1" t="s">
        <v>8401</v>
      </c>
      <c r="AE4154" s="1" t="s">
        <v>8402</v>
      </c>
      <c r="AF4154" s="1" t="s">
        <v>9714</v>
      </c>
      <c r="AG4154" s="1" t="s">
        <v>9715</v>
      </c>
      <c r="AH4154" s="1" t="s">
        <v>9716</v>
      </c>
      <c r="AI4154" s="1" t="s">
        <v>9717</v>
      </c>
      <c r="AJ4154" s="1" t="s">
        <v>8404</v>
      </c>
      <c r="AK4154" s="1" t="s">
        <v>8405</v>
      </c>
      <c r="AO4154" s="1" t="s">
        <v>8409</v>
      </c>
      <c r="AP4154" s="1" t="s">
        <v>8393</v>
      </c>
      <c r="AQ4154" s="1" t="s">
        <v>78</v>
      </c>
      <c r="AR4154" s="1" t="s">
        <v>79</v>
      </c>
      <c r="AS4154" s="1" t="s">
        <v>1261</v>
      </c>
      <c r="AT4154" s="1" t="s">
        <v>1263</v>
      </c>
    </row>
    <row r="4155">
      <c r="A4155" s="1" t="s">
        <v>4740</v>
      </c>
      <c r="B4155" s="1" t="s">
        <v>8406</v>
      </c>
      <c r="C4155" s="1" t="s">
        <v>8407</v>
      </c>
      <c r="D4155" s="1" t="s">
        <v>9721</v>
      </c>
      <c r="E4155" s="1" t="s">
        <v>9723</v>
      </c>
    </row>
    <row r="4156">
      <c r="A4156" s="1" t="s">
        <v>23604</v>
      </c>
      <c r="B4156" s="1" t="s">
        <v>123</v>
      </c>
      <c r="C4156" s="1" t="s">
        <v>124</v>
      </c>
      <c r="D4156" s="1" t="s">
        <v>125</v>
      </c>
      <c r="E4156" s="1" t="s">
        <v>126</v>
      </c>
      <c r="G4156" s="1" t="s">
        <v>127</v>
      </c>
      <c r="H4156" s="1" t="s">
        <v>128</v>
      </c>
    </row>
    <row r="4157">
      <c r="A4157" s="1" t="s">
        <v>23611</v>
      </c>
      <c r="B4157" s="1" t="s">
        <v>169</v>
      </c>
      <c r="C4157" s="1" t="s">
        <v>170</v>
      </c>
      <c r="D4157" s="1" t="s">
        <v>18628</v>
      </c>
      <c r="E4157" s="1" t="s">
        <v>18629</v>
      </c>
      <c r="G4157" s="1" t="s">
        <v>11283</v>
      </c>
      <c r="H4157" s="1" t="s">
        <v>11284</v>
      </c>
      <c r="J4157" s="1" t="s">
        <v>183</v>
      </c>
      <c r="K4157" s="1" t="s">
        <v>184</v>
      </c>
    </row>
    <row r="4158">
      <c r="A4158" s="1" t="s">
        <v>23615</v>
      </c>
      <c r="B4158" s="1" t="s">
        <v>763</v>
      </c>
      <c r="C4158" s="1" t="s">
        <v>765</v>
      </c>
      <c r="D4158" s="1" t="s">
        <v>831</v>
      </c>
      <c r="E4158" s="1" t="s">
        <v>832</v>
      </c>
      <c r="F4158" s="1" t="s">
        <v>37507</v>
      </c>
      <c r="G4158" s="1" t="s">
        <v>37508</v>
      </c>
      <c r="H4158" s="1" t="s">
        <v>37510</v>
      </c>
      <c r="I4158" s="1" t="s">
        <v>37511</v>
      </c>
      <c r="J4158" s="1" t="s">
        <v>37512</v>
      </c>
      <c r="K4158" s="1" t="s">
        <v>842</v>
      </c>
      <c r="L4158" s="1" t="s">
        <v>37513</v>
      </c>
      <c r="M4158" s="1" t="s">
        <v>37514</v>
      </c>
      <c r="N4158" s="2" t="s">
        <v>13869</v>
      </c>
      <c r="O4158" s="1" t="s">
        <v>662</v>
      </c>
      <c r="P4158" s="2" t="s">
        <v>8235</v>
      </c>
      <c r="Q4158" s="1" t="s">
        <v>8236</v>
      </c>
      <c r="S4158" s="1" t="s">
        <v>840</v>
      </c>
      <c r="T4158" s="1" t="s">
        <v>842</v>
      </c>
      <c r="U4158" s="1" t="s">
        <v>37515</v>
      </c>
      <c r="V4158" s="1" t="s">
        <v>37516</v>
      </c>
      <c r="W4158" s="1" t="s">
        <v>776</v>
      </c>
      <c r="X4158" s="1" t="s">
        <v>777</v>
      </c>
      <c r="Y4158" s="1" t="s">
        <v>772</v>
      </c>
      <c r="Z4158" s="1" t="s">
        <v>774</v>
      </c>
      <c r="AA4158" s="1" t="s">
        <v>37517</v>
      </c>
      <c r="AB4158" s="1" t="s">
        <v>37518</v>
      </c>
    </row>
    <row r="4159">
      <c r="A4159" s="1" t="s">
        <v>37519</v>
      </c>
      <c r="B4159" s="1" t="s">
        <v>541</v>
      </c>
      <c r="C4159" s="1" t="s">
        <v>542</v>
      </c>
      <c r="D4159" s="1" t="s">
        <v>791</v>
      </c>
      <c r="E4159" s="1" t="s">
        <v>794</v>
      </c>
      <c r="F4159" s="1" t="s">
        <v>795</v>
      </c>
      <c r="G4159" s="1" t="s">
        <v>796</v>
      </c>
      <c r="H4159" s="1" t="s">
        <v>37521</v>
      </c>
      <c r="I4159" s="1" t="s">
        <v>37522</v>
      </c>
      <c r="J4159" s="1" t="s">
        <v>548</v>
      </c>
      <c r="K4159" s="1" t="s">
        <v>549</v>
      </c>
      <c r="L4159" s="1" t="s">
        <v>801</v>
      </c>
      <c r="M4159" s="1" t="s">
        <v>802</v>
      </c>
      <c r="O4159" s="1" t="s">
        <v>552</v>
      </c>
      <c r="P4159" s="1" t="s">
        <v>553</v>
      </c>
      <c r="Q4159" s="1" t="s">
        <v>804</v>
      </c>
      <c r="R4159" s="1" t="s">
        <v>806</v>
      </c>
    </row>
    <row r="4160">
      <c r="A4160" s="1" t="s">
        <v>21750</v>
      </c>
      <c r="B4160" s="1" t="s">
        <v>36422</v>
      </c>
      <c r="C4160" s="1" t="s">
        <v>36423</v>
      </c>
      <c r="D4160" s="1" t="s">
        <v>37524</v>
      </c>
      <c r="E4160" s="1" t="s">
        <v>36427</v>
      </c>
      <c r="F4160" s="1" t="s">
        <v>36428</v>
      </c>
      <c r="G4160" s="1" t="s">
        <v>36429</v>
      </c>
      <c r="H4160" s="1" t="s">
        <v>36430</v>
      </c>
      <c r="I4160" s="1" t="s">
        <v>36431</v>
      </c>
    </row>
    <row r="4161">
      <c r="A4161" s="1" t="s">
        <v>23636</v>
      </c>
      <c r="B4161" s="1" t="s">
        <v>561</v>
      </c>
      <c r="C4161" s="1" t="s">
        <v>562</v>
      </c>
      <c r="D4161" s="1" t="s">
        <v>559</v>
      </c>
      <c r="E4161" s="1" t="s">
        <v>560</v>
      </c>
      <c r="F4161" s="1" t="s">
        <v>37525</v>
      </c>
      <c r="G4161" s="1" t="s">
        <v>566</v>
      </c>
      <c r="H4161" s="1" t="s">
        <v>565</v>
      </c>
      <c r="I4161" s="1" t="s">
        <v>566</v>
      </c>
      <c r="J4161" s="1" t="s">
        <v>567</v>
      </c>
      <c r="K4161" s="1" t="s">
        <v>568</v>
      </c>
    </row>
    <row r="4162">
      <c r="A4162" s="1" t="s">
        <v>23646</v>
      </c>
      <c r="B4162" s="1" t="s">
        <v>706</v>
      </c>
      <c r="C4162" s="1" t="s">
        <v>707</v>
      </c>
      <c r="D4162" s="1" t="s">
        <v>2790</v>
      </c>
      <c r="E4162" s="1" t="s">
        <v>2792</v>
      </c>
      <c r="F4162" s="1" t="s">
        <v>25057</v>
      </c>
      <c r="G4162" s="1" t="s">
        <v>17147</v>
      </c>
      <c r="H4162" s="1" t="s">
        <v>2795</v>
      </c>
      <c r="I4162" s="1" t="s">
        <v>2794</v>
      </c>
      <c r="J4162" s="1" t="s">
        <v>711</v>
      </c>
      <c r="K4162" s="1" t="s">
        <v>713</v>
      </c>
    </row>
    <row r="4163">
      <c r="A4163" s="1" t="s">
        <v>23666</v>
      </c>
      <c r="B4163" s="1" t="s">
        <v>8365</v>
      </c>
      <c r="C4163" s="1" t="s">
        <v>8366</v>
      </c>
      <c r="D4163" s="1" t="s">
        <v>8371</v>
      </c>
      <c r="E4163" s="1" t="s">
        <v>8372</v>
      </c>
      <c r="F4163" s="1" t="s">
        <v>8367</v>
      </c>
      <c r="G4163" s="1" t="s">
        <v>8369</v>
      </c>
      <c r="H4163" s="1" t="s">
        <v>8373</v>
      </c>
      <c r="I4163" s="1" t="s">
        <v>8374</v>
      </c>
      <c r="J4163" s="1" t="s">
        <v>8375</v>
      </c>
      <c r="K4163" s="1" t="s">
        <v>8376</v>
      </c>
      <c r="L4163" s="2" t="s">
        <v>539</v>
      </c>
      <c r="M4163" s="1" t="s">
        <v>293</v>
      </c>
      <c r="N4163" s="2" t="s">
        <v>5205</v>
      </c>
      <c r="O4163" s="1" t="s">
        <v>5206</v>
      </c>
      <c r="Q4163" s="1" t="s">
        <v>8378</v>
      </c>
      <c r="R4163" s="1" t="s">
        <v>8379</v>
      </c>
      <c r="S4163" s="1" t="s">
        <v>8380</v>
      </c>
      <c r="T4163" s="1" t="s">
        <v>8381</v>
      </c>
      <c r="U4163" s="1" t="s">
        <v>8383</v>
      </c>
      <c r="V4163" s="1" t="s">
        <v>8385</v>
      </c>
      <c r="W4163" s="1" t="s">
        <v>8386</v>
      </c>
      <c r="X4163" s="1" t="s">
        <v>8387</v>
      </c>
    </row>
    <row r="4164">
      <c r="A4164" s="1" t="s">
        <v>23668</v>
      </c>
      <c r="B4164" s="1" t="s">
        <v>779</v>
      </c>
      <c r="C4164" s="1" t="s">
        <v>780</v>
      </c>
      <c r="D4164" s="1" t="s">
        <v>837</v>
      </c>
      <c r="E4164" s="1" t="s">
        <v>839</v>
      </c>
      <c r="F4164" s="1" t="s">
        <v>8285</v>
      </c>
      <c r="G4164" s="1" t="s">
        <v>8286</v>
      </c>
      <c r="H4164" s="1" t="s">
        <v>37540</v>
      </c>
      <c r="I4164" s="1" t="s">
        <v>847</v>
      </c>
      <c r="J4164" s="1" t="s">
        <v>845</v>
      </c>
      <c r="K4164" s="1" t="s">
        <v>847</v>
      </c>
      <c r="L4164" s="1" t="s">
        <v>8290</v>
      </c>
      <c r="M4164" s="1" t="s">
        <v>8292</v>
      </c>
      <c r="N4164" s="1" t="s">
        <v>786</v>
      </c>
      <c r="O4164" s="1" t="s">
        <v>787</v>
      </c>
      <c r="P4164" s="1" t="s">
        <v>788</v>
      </c>
      <c r="Q4164" s="1" t="s">
        <v>789</v>
      </c>
      <c r="R4164" s="1" t="s">
        <v>8293</v>
      </c>
      <c r="S4164" s="1" t="s">
        <v>8294</v>
      </c>
    </row>
    <row r="4165">
      <c r="A4165" s="1" t="s">
        <v>23672</v>
      </c>
      <c r="B4165" s="1" t="s">
        <v>1244</v>
      </c>
      <c r="C4165" s="1" t="s">
        <v>1246</v>
      </c>
      <c r="D4165" s="1" t="s">
        <v>1247</v>
      </c>
      <c r="E4165" s="1" t="s">
        <v>1248</v>
      </c>
      <c r="F4165" s="1" t="s">
        <v>8308</v>
      </c>
      <c r="G4165" s="1" t="s">
        <v>1250</v>
      </c>
      <c r="I4165" s="1" t="s">
        <v>1258</v>
      </c>
      <c r="J4165" s="1" t="s">
        <v>1250</v>
      </c>
      <c r="K4165" s="1" t="s">
        <v>1261</v>
      </c>
      <c r="L4165" s="1" t="s">
        <v>1263</v>
      </c>
    </row>
    <row r="4166">
      <c r="A4166" s="1" t="s">
        <v>23675</v>
      </c>
      <c r="B4166" s="1" t="s">
        <v>8199</v>
      </c>
      <c r="C4166" s="1" t="s">
        <v>8201</v>
      </c>
      <c r="D4166" s="1" t="s">
        <v>8203</v>
      </c>
      <c r="E4166" s="1" t="s">
        <v>8204</v>
      </c>
      <c r="F4166" s="1" t="s">
        <v>8206</v>
      </c>
      <c r="G4166" s="1" t="s">
        <v>8208</v>
      </c>
      <c r="H4166" s="1" t="s">
        <v>8210</v>
      </c>
      <c r="I4166" s="1" t="s">
        <v>8212</v>
      </c>
      <c r="K4166" s="1" t="s">
        <v>8214</v>
      </c>
      <c r="L4166" s="1" t="s">
        <v>8212</v>
      </c>
      <c r="M4166" s="1" t="s">
        <v>8217</v>
      </c>
      <c r="N4166" s="1" t="s">
        <v>8218</v>
      </c>
    </row>
    <row r="4167">
      <c r="A4167" s="1" t="s">
        <v>23678</v>
      </c>
      <c r="B4167" s="1" t="s">
        <v>1174</v>
      </c>
      <c r="C4167" s="1" t="s">
        <v>1176</v>
      </c>
      <c r="D4167" s="1" t="s">
        <v>779</v>
      </c>
      <c r="E4167" s="1" t="s">
        <v>780</v>
      </c>
      <c r="F4167" s="1" t="s">
        <v>8243</v>
      </c>
      <c r="G4167" s="1" t="s">
        <v>8245</v>
      </c>
      <c r="H4167" s="1" t="s">
        <v>1178</v>
      </c>
      <c r="I4167" s="1" t="s">
        <v>1180</v>
      </c>
      <c r="J4167" s="1" t="s">
        <v>786</v>
      </c>
      <c r="K4167" s="1" t="s">
        <v>787</v>
      </c>
      <c r="L4167" s="1" t="s">
        <v>788</v>
      </c>
      <c r="M4167" s="1" t="s">
        <v>789</v>
      </c>
    </row>
    <row r="4168">
      <c r="A4168" s="1" t="s">
        <v>23681</v>
      </c>
      <c r="B4168" s="1" t="s">
        <v>37549</v>
      </c>
      <c r="C4168" s="1" t="s">
        <v>189</v>
      </c>
    </row>
    <row r="4169">
      <c r="A4169" s="1" t="s">
        <v>23691</v>
      </c>
      <c r="B4169" s="1" t="s">
        <v>763</v>
      </c>
      <c r="C4169" s="1" t="s">
        <v>765</v>
      </c>
      <c r="D4169" s="1" t="s">
        <v>831</v>
      </c>
      <c r="E4169" s="1" t="s">
        <v>832</v>
      </c>
      <c r="F4169" s="1" t="s">
        <v>8269</v>
      </c>
      <c r="G4169" s="1" t="s">
        <v>8270</v>
      </c>
      <c r="H4169" s="1" t="s">
        <v>840</v>
      </c>
      <c r="I4169" s="1" t="s">
        <v>842</v>
      </c>
      <c r="J4169" s="1" t="s">
        <v>776</v>
      </c>
      <c r="K4169" s="1" t="s">
        <v>777</v>
      </c>
    </row>
    <row r="4170">
      <c r="A4170" s="1" t="s">
        <v>23693</v>
      </c>
      <c r="B4170" s="1" t="s">
        <v>748</v>
      </c>
      <c r="C4170" s="1" t="s">
        <v>749</v>
      </c>
      <c r="D4170" s="1" t="s">
        <v>8280</v>
      </c>
      <c r="E4170" s="1" t="s">
        <v>752</v>
      </c>
      <c r="F4170" s="1" t="s">
        <v>754</v>
      </c>
      <c r="G4170" s="1" t="s">
        <v>756</v>
      </c>
      <c r="H4170" s="1" t="s">
        <v>757</v>
      </c>
      <c r="I4170" s="1" t="s">
        <v>758</v>
      </c>
    </row>
    <row r="4171">
      <c r="A4171" s="1" t="s">
        <v>23710</v>
      </c>
      <c r="B4171" s="1" t="s">
        <v>791</v>
      </c>
      <c r="C4171" s="1" t="s">
        <v>794</v>
      </c>
      <c r="D4171" s="1" t="s">
        <v>795</v>
      </c>
      <c r="E4171" s="1" t="s">
        <v>796</v>
      </c>
      <c r="F4171" s="1" t="s">
        <v>13609</v>
      </c>
      <c r="G4171" s="1" t="s">
        <v>13610</v>
      </c>
      <c r="H4171" s="1" t="s">
        <v>13613</v>
      </c>
      <c r="I4171" s="1" t="s">
        <v>13615</v>
      </c>
      <c r="J4171" s="1" t="s">
        <v>37558</v>
      </c>
      <c r="K4171" s="1" t="s">
        <v>40</v>
      </c>
      <c r="L4171" s="1" t="s">
        <v>799</v>
      </c>
      <c r="M4171" s="1" t="s">
        <v>800</v>
      </c>
      <c r="N4171" s="1" t="s">
        <v>801</v>
      </c>
      <c r="O4171" s="1" t="s">
        <v>802</v>
      </c>
      <c r="P4171" s="1" t="s">
        <v>13634</v>
      </c>
      <c r="Q4171" s="1" t="s">
        <v>13636</v>
      </c>
      <c r="R4171" s="1" t="s">
        <v>13639</v>
      </c>
      <c r="S4171" s="1" t="s">
        <v>13615</v>
      </c>
      <c r="T4171" s="1" t="s">
        <v>13641</v>
      </c>
      <c r="U4171" s="1" t="s">
        <v>13642</v>
      </c>
      <c r="X4171" s="1" t="s">
        <v>804</v>
      </c>
      <c r="Y4171" s="1" t="s">
        <v>806</v>
      </c>
    </row>
    <row r="4172">
      <c r="A4172" s="1" t="s">
        <v>37559</v>
      </c>
      <c r="B4172" s="1" t="s">
        <v>1544</v>
      </c>
      <c r="C4172" s="1" t="s">
        <v>1546</v>
      </c>
      <c r="D4172" s="1" t="s">
        <v>1540</v>
      </c>
      <c r="E4172" s="1" t="s">
        <v>1542</v>
      </c>
      <c r="F4172" s="1" t="s">
        <v>1536</v>
      </c>
      <c r="G4172" s="1" t="s">
        <v>1538</v>
      </c>
      <c r="H4172" s="1" t="s">
        <v>8331</v>
      </c>
      <c r="I4172" s="1" t="s">
        <v>8333</v>
      </c>
      <c r="J4172" s="1" t="s">
        <v>8328</v>
      </c>
      <c r="K4172" s="1" t="s">
        <v>8330</v>
      </c>
      <c r="L4172" s="1" t="s">
        <v>8325</v>
      </c>
      <c r="M4172" s="1" t="s">
        <v>8326</v>
      </c>
      <c r="N4172" s="1" t="s">
        <v>8335</v>
      </c>
      <c r="O4172" s="1" t="s">
        <v>8336</v>
      </c>
      <c r="P4172" s="1" t="s">
        <v>8337</v>
      </c>
      <c r="Q4172" s="1" t="s">
        <v>8338</v>
      </c>
      <c r="R4172" s="2" t="s">
        <v>16819</v>
      </c>
      <c r="S4172" s="1" t="s">
        <v>8339</v>
      </c>
      <c r="T4172" s="2" t="s">
        <v>16842</v>
      </c>
      <c r="U4172" s="1" t="s">
        <v>8340</v>
      </c>
      <c r="W4172" s="1" t="s">
        <v>1558</v>
      </c>
      <c r="X4172" s="1" t="s">
        <v>1559</v>
      </c>
      <c r="Y4172" s="1" t="s">
        <v>8344</v>
      </c>
      <c r="Z4172" s="1" t="s">
        <v>8330</v>
      </c>
      <c r="AA4172" s="1" t="s">
        <v>8343</v>
      </c>
      <c r="AB4172" s="1" t="s">
        <v>8326</v>
      </c>
      <c r="AC4172" s="1" t="s">
        <v>1573</v>
      </c>
      <c r="AD4172" s="1" t="s">
        <v>1575</v>
      </c>
      <c r="AE4172" s="1" t="s">
        <v>1569</v>
      </c>
      <c r="AF4172" s="1" t="s">
        <v>1571</v>
      </c>
    </row>
    <row r="4173">
      <c r="A4173" s="1" t="s">
        <v>23715</v>
      </c>
      <c r="B4173" s="1" t="s">
        <v>1174</v>
      </c>
      <c r="C4173" s="1" t="s">
        <v>1176</v>
      </c>
      <c r="D4173" s="1" t="s">
        <v>779</v>
      </c>
      <c r="E4173" s="1" t="s">
        <v>780</v>
      </c>
      <c r="F4173" s="1" t="s">
        <v>8348</v>
      </c>
      <c r="G4173" s="1" t="s">
        <v>828</v>
      </c>
      <c r="H4173" s="1" t="s">
        <v>1178</v>
      </c>
      <c r="I4173" s="1" t="s">
        <v>1180</v>
      </c>
      <c r="J4173" s="1" t="s">
        <v>786</v>
      </c>
      <c r="K4173" s="1" t="s">
        <v>787</v>
      </c>
      <c r="L4173" s="1" t="s">
        <v>788</v>
      </c>
      <c r="M4173" s="1" t="s">
        <v>789</v>
      </c>
    </row>
    <row r="4174">
      <c r="A4174" s="1" t="s">
        <v>23721</v>
      </c>
      <c r="B4174" s="1" t="s">
        <v>4792</v>
      </c>
      <c r="C4174" s="1" t="s">
        <v>4794</v>
      </c>
      <c r="D4174" s="1" t="s">
        <v>4796</v>
      </c>
      <c r="E4174" s="1" t="s">
        <v>4798</v>
      </c>
      <c r="F4174" s="1" t="s">
        <v>984</v>
      </c>
      <c r="G4174" s="1" t="s">
        <v>986</v>
      </c>
      <c r="H4174" s="1" t="s">
        <v>37563</v>
      </c>
      <c r="I4174" s="1" t="s">
        <v>20258</v>
      </c>
      <c r="J4174" s="1" t="s">
        <v>1896</v>
      </c>
      <c r="K4174" s="1" t="s">
        <v>1899</v>
      </c>
      <c r="L4174" s="1" t="s">
        <v>4810</v>
      </c>
      <c r="M4174" s="1" t="s">
        <v>4811</v>
      </c>
      <c r="N4174" s="1" t="s">
        <v>4812</v>
      </c>
      <c r="O4174" s="1" t="s">
        <v>4813</v>
      </c>
      <c r="P4174" s="1" t="s">
        <v>994</v>
      </c>
      <c r="Q4174" s="1" t="s">
        <v>996</v>
      </c>
    </row>
    <row r="4175">
      <c r="A4175" s="1" t="s">
        <v>23725</v>
      </c>
      <c r="B4175" s="1" t="s">
        <v>763</v>
      </c>
      <c r="C4175" s="1" t="s">
        <v>765</v>
      </c>
      <c r="D4175" s="1" t="s">
        <v>831</v>
      </c>
      <c r="E4175" s="1" t="s">
        <v>832</v>
      </c>
      <c r="F4175" s="1" t="s">
        <v>8353</v>
      </c>
      <c r="G4175" s="1" t="s">
        <v>842</v>
      </c>
      <c r="H4175" s="1" t="s">
        <v>840</v>
      </c>
      <c r="I4175" s="1" t="s">
        <v>842</v>
      </c>
      <c r="J4175" s="1" t="s">
        <v>776</v>
      </c>
      <c r="K4175" s="1" t="s">
        <v>777</v>
      </c>
    </row>
    <row r="4176">
      <c r="A4176" s="1" t="s">
        <v>23728</v>
      </c>
      <c r="B4176" s="1" t="s">
        <v>779</v>
      </c>
      <c r="C4176" s="1" t="s">
        <v>780</v>
      </c>
      <c r="D4176" s="1" t="s">
        <v>837</v>
      </c>
      <c r="E4176" s="1" t="s">
        <v>839</v>
      </c>
      <c r="F4176" s="1" t="s">
        <v>625</v>
      </c>
      <c r="G4176" s="1" t="s">
        <v>628</v>
      </c>
      <c r="H4176" s="1" t="s">
        <v>2015</v>
      </c>
      <c r="I4176" s="1" t="s">
        <v>2017</v>
      </c>
      <c r="J4176" s="1" t="s">
        <v>8362</v>
      </c>
      <c r="K4176" s="1" t="s">
        <v>2045</v>
      </c>
      <c r="L4176" s="1" t="s">
        <v>845</v>
      </c>
      <c r="M4176" s="1" t="s">
        <v>847</v>
      </c>
      <c r="N4176" s="1" t="s">
        <v>3863</v>
      </c>
      <c r="O4176" s="1" t="s">
        <v>2045</v>
      </c>
      <c r="P4176" s="1" t="s">
        <v>786</v>
      </c>
      <c r="Q4176" s="1" t="s">
        <v>787</v>
      </c>
      <c r="R4176" s="1" t="s">
        <v>788</v>
      </c>
      <c r="S4176" s="1" t="s">
        <v>789</v>
      </c>
      <c r="T4176" s="1" t="s">
        <v>645</v>
      </c>
      <c r="U4176" s="1" t="s">
        <v>646</v>
      </c>
      <c r="V4176" s="1" t="s">
        <v>2027</v>
      </c>
      <c r="W4176" s="1" t="s">
        <v>2028</v>
      </c>
    </row>
    <row r="4177">
      <c r="A4177" s="1" t="s">
        <v>23731</v>
      </c>
      <c r="B4177" s="1" t="s">
        <v>37566</v>
      </c>
      <c r="C4177" s="1" t="s">
        <v>189</v>
      </c>
    </row>
    <row r="4178">
      <c r="A4178" s="1" t="s">
        <v>37568</v>
      </c>
      <c r="B4178" s="1" t="s">
        <v>748</v>
      </c>
      <c r="C4178" s="1" t="s">
        <v>749</v>
      </c>
      <c r="D4178" s="1" t="s">
        <v>8280</v>
      </c>
      <c r="E4178" s="1" t="s">
        <v>752</v>
      </c>
      <c r="F4178" s="1" t="s">
        <v>754</v>
      </c>
      <c r="G4178" s="1" t="s">
        <v>756</v>
      </c>
      <c r="H4178" s="1" t="s">
        <v>757</v>
      </c>
      <c r="I4178" s="1" t="s">
        <v>758</v>
      </c>
    </row>
    <row r="4179">
      <c r="A4179" s="1" t="s">
        <v>22812</v>
      </c>
      <c r="B4179" s="1" t="s">
        <v>779</v>
      </c>
      <c r="C4179" s="1" t="s">
        <v>780</v>
      </c>
      <c r="D4179" s="1" t="s">
        <v>837</v>
      </c>
      <c r="E4179" s="1" t="s">
        <v>839</v>
      </c>
      <c r="F4179" s="1" t="s">
        <v>13660</v>
      </c>
      <c r="G4179" s="1" t="s">
        <v>847</v>
      </c>
      <c r="H4179" s="1" t="s">
        <v>845</v>
      </c>
      <c r="I4179" s="1" t="s">
        <v>847</v>
      </c>
      <c r="J4179" s="1" t="s">
        <v>786</v>
      </c>
      <c r="K4179" s="1" t="s">
        <v>787</v>
      </c>
      <c r="L4179" s="1" t="s">
        <v>788</v>
      </c>
      <c r="M4179" s="1" t="s">
        <v>789</v>
      </c>
    </row>
    <row r="4180">
      <c r="A4180" s="1" t="s">
        <v>21368</v>
      </c>
      <c r="B4180" s="1" t="s">
        <v>1068</v>
      </c>
      <c r="C4180" s="1" t="s">
        <v>1069</v>
      </c>
      <c r="D4180" s="1" t="s">
        <v>273</v>
      </c>
      <c r="E4180" s="1" t="s">
        <v>274</v>
      </c>
      <c r="F4180" s="1" t="s">
        <v>37579</v>
      </c>
      <c r="G4180" s="1" t="s">
        <v>6190</v>
      </c>
      <c r="H4180" s="1" t="s">
        <v>898</v>
      </c>
      <c r="I4180" s="1" t="s">
        <v>900</v>
      </c>
      <c r="J4180" s="1" t="s">
        <v>2682</v>
      </c>
      <c r="K4180" s="1" t="s">
        <v>2684</v>
      </c>
      <c r="L4180" s="1" t="s">
        <v>300</v>
      </c>
      <c r="M4180" s="1" t="s">
        <v>301</v>
      </c>
    </row>
    <row r="4181">
      <c r="A4181" s="1" t="s">
        <v>23743</v>
      </c>
      <c r="B4181" s="1" t="s">
        <v>1068</v>
      </c>
      <c r="C4181" s="1" t="s">
        <v>1069</v>
      </c>
      <c r="D4181" s="1" t="s">
        <v>273</v>
      </c>
      <c r="E4181" s="1" t="s">
        <v>274</v>
      </c>
      <c r="F4181" s="1" t="s">
        <v>5146</v>
      </c>
      <c r="G4181" s="1" t="s">
        <v>5147</v>
      </c>
      <c r="H4181" s="1" t="s">
        <v>5144</v>
      </c>
      <c r="I4181" s="1" t="s">
        <v>5145</v>
      </c>
      <c r="J4181" s="1" t="s">
        <v>5231</v>
      </c>
      <c r="K4181" s="1" t="s">
        <v>5233</v>
      </c>
      <c r="L4181" s="1" t="s">
        <v>4380</v>
      </c>
      <c r="M4181" s="1" t="s">
        <v>4381</v>
      </c>
      <c r="N4181" s="1" t="s">
        <v>898</v>
      </c>
      <c r="O4181" s="1" t="s">
        <v>900</v>
      </c>
      <c r="P4181" s="1" t="s">
        <v>12714</v>
      </c>
      <c r="Q4181" s="1" t="s">
        <v>12715</v>
      </c>
      <c r="R4181" s="1" t="s">
        <v>5151</v>
      </c>
      <c r="S4181" s="1" t="s">
        <v>5152</v>
      </c>
      <c r="T4181" s="1" t="s">
        <v>5237</v>
      </c>
      <c r="U4181" s="1" t="s">
        <v>5240</v>
      </c>
      <c r="V4181" s="1" t="s">
        <v>2682</v>
      </c>
      <c r="W4181" s="1" t="s">
        <v>2684</v>
      </c>
      <c r="X4181" s="1" t="s">
        <v>300</v>
      </c>
      <c r="Y4181" s="1" t="s">
        <v>301</v>
      </c>
      <c r="Z4181" s="1" t="s">
        <v>5154</v>
      </c>
      <c r="AA4181" s="1" t="s">
        <v>5145</v>
      </c>
    </row>
    <row r="4182">
      <c r="A4182" s="1" t="s">
        <v>23758</v>
      </c>
      <c r="B4182" s="1" t="s">
        <v>1244</v>
      </c>
      <c r="C4182" s="1" t="s">
        <v>1246</v>
      </c>
      <c r="D4182" s="1" t="s">
        <v>7811</v>
      </c>
      <c r="E4182" s="1" t="s">
        <v>7812</v>
      </c>
      <c r="F4182" s="1" t="s">
        <v>37594</v>
      </c>
      <c r="G4182" s="1" t="s">
        <v>7814</v>
      </c>
      <c r="H4182" s="1" t="s">
        <v>7815</v>
      </c>
      <c r="I4182" s="1" t="s">
        <v>7817</v>
      </c>
      <c r="K4182" s="1" t="s">
        <v>7819</v>
      </c>
      <c r="L4182" s="1" t="s">
        <v>7814</v>
      </c>
      <c r="M4182" s="1" t="s">
        <v>1261</v>
      </c>
      <c r="N4182" s="1" t="s">
        <v>1263</v>
      </c>
    </row>
    <row r="4183">
      <c r="A4183" s="1" t="s">
        <v>23766</v>
      </c>
      <c r="B4183" s="1" t="s">
        <v>1539</v>
      </c>
      <c r="C4183" s="1" t="s">
        <v>1541</v>
      </c>
      <c r="D4183" s="1" t="s">
        <v>6271</v>
      </c>
      <c r="E4183" s="1" t="s">
        <v>6272</v>
      </c>
      <c r="F4183" s="1" t="s">
        <v>37595</v>
      </c>
      <c r="G4183" s="1" t="s">
        <v>1541</v>
      </c>
      <c r="H4183" s="1" t="s">
        <v>1551</v>
      </c>
      <c r="I4183" s="1" t="s">
        <v>1541</v>
      </c>
      <c r="J4183" s="1" t="s">
        <v>1554</v>
      </c>
      <c r="K4183" s="1" t="s">
        <v>1556</v>
      </c>
    </row>
    <row r="4184">
      <c r="A4184" s="1" t="s">
        <v>23774</v>
      </c>
      <c r="B4184" s="1" t="s">
        <v>13697</v>
      </c>
      <c r="C4184" s="1" t="s">
        <v>40</v>
      </c>
    </row>
    <row r="4185">
      <c r="A4185" s="1" t="s">
        <v>23778</v>
      </c>
      <c r="B4185" s="1" t="s">
        <v>1068</v>
      </c>
      <c r="C4185" s="1" t="s">
        <v>1069</v>
      </c>
      <c r="D4185" s="1" t="s">
        <v>273</v>
      </c>
      <c r="E4185" s="1" t="s">
        <v>274</v>
      </c>
      <c r="F4185" s="1" t="s">
        <v>13725</v>
      </c>
      <c r="G4185" s="1" t="s">
        <v>13726</v>
      </c>
      <c r="H4185" s="1" t="s">
        <v>898</v>
      </c>
      <c r="I4185" s="1" t="s">
        <v>900</v>
      </c>
      <c r="K4185" s="1" t="s">
        <v>2682</v>
      </c>
      <c r="L4185" s="1" t="s">
        <v>2684</v>
      </c>
      <c r="M4185" s="1" t="s">
        <v>300</v>
      </c>
      <c r="N4185" s="1" t="s">
        <v>301</v>
      </c>
    </row>
    <row r="4186">
      <c r="A4186" s="1" t="s">
        <v>23787</v>
      </c>
      <c r="B4186" s="1" t="s">
        <v>13736</v>
      </c>
      <c r="C4186" s="1" t="s">
        <v>40</v>
      </c>
    </row>
    <row r="4187">
      <c r="A4187" s="1" t="s">
        <v>23795</v>
      </c>
      <c r="B4187" s="1" t="s">
        <v>2457</v>
      </c>
      <c r="C4187" s="1" t="s">
        <v>2458</v>
      </c>
      <c r="D4187" s="1" t="s">
        <v>4733</v>
      </c>
      <c r="E4187" s="1" t="s">
        <v>4735</v>
      </c>
      <c r="F4187" s="1" t="s">
        <v>13743</v>
      </c>
      <c r="G4187" s="1" t="s">
        <v>12668</v>
      </c>
      <c r="J4187" s="1" t="s">
        <v>2462</v>
      </c>
      <c r="K4187" s="1" t="s">
        <v>2458</v>
      </c>
      <c r="M4187" s="1" t="s">
        <v>2463</v>
      </c>
      <c r="N4187" s="1" t="s">
        <v>2464</v>
      </c>
      <c r="O4187" s="1" t="s">
        <v>4754</v>
      </c>
      <c r="P4187" s="1" t="s">
        <v>4755</v>
      </c>
    </row>
    <row r="4188">
      <c r="A4188" s="1" t="s">
        <v>23798</v>
      </c>
      <c r="B4188" s="1" t="s">
        <v>4069</v>
      </c>
      <c r="C4188" s="1" t="s">
        <v>4070</v>
      </c>
      <c r="D4188" s="1" t="s">
        <v>11562</v>
      </c>
      <c r="E4188" s="1" t="s">
        <v>11563</v>
      </c>
      <c r="F4188" s="1" t="s">
        <v>31400</v>
      </c>
      <c r="G4188" s="1" t="s">
        <v>31401</v>
      </c>
      <c r="H4188" s="1" t="s">
        <v>27091</v>
      </c>
      <c r="I4188" s="1" t="s">
        <v>27092</v>
      </c>
      <c r="K4188" s="1" t="s">
        <v>4076</v>
      </c>
      <c r="L4188" s="1" t="s">
        <v>4078</v>
      </c>
      <c r="M4188" s="1" t="s">
        <v>11573</v>
      </c>
      <c r="N4188" s="1" t="s">
        <v>11563</v>
      </c>
      <c r="P4188" s="1" t="s">
        <v>1338</v>
      </c>
      <c r="Q4188" s="1" t="s">
        <v>1340</v>
      </c>
    </row>
    <row r="4189">
      <c r="A4189" s="1" t="s">
        <v>23800</v>
      </c>
      <c r="B4189" s="1" t="s">
        <v>6330</v>
      </c>
      <c r="C4189" s="1" t="s">
        <v>6332</v>
      </c>
      <c r="D4189" s="1" t="s">
        <v>6324</v>
      </c>
      <c r="E4189" s="1" t="s">
        <v>6325</v>
      </c>
      <c r="F4189" s="1" t="s">
        <v>13750</v>
      </c>
      <c r="G4189" s="1" t="s">
        <v>13751</v>
      </c>
      <c r="H4189" s="1" t="s">
        <v>243</v>
      </c>
      <c r="I4189" s="1" t="s">
        <v>244</v>
      </c>
      <c r="J4189" s="1" t="s">
        <v>13753</v>
      </c>
      <c r="K4189" s="1" t="s">
        <v>254</v>
      </c>
      <c r="L4189" s="1" t="s">
        <v>13756</v>
      </c>
      <c r="M4189" s="1" t="s">
        <v>6332</v>
      </c>
      <c r="N4189" s="1" t="s">
        <v>13754</v>
      </c>
      <c r="O4189" s="1" t="s">
        <v>13755</v>
      </c>
      <c r="P4189" s="1" t="s">
        <v>253</v>
      </c>
      <c r="Q4189" s="1" t="s">
        <v>254</v>
      </c>
      <c r="U4189" s="1" t="s">
        <v>6343</v>
      </c>
      <c r="V4189" s="1" t="s">
        <v>6344</v>
      </c>
      <c r="W4189" s="1" t="s">
        <v>13759</v>
      </c>
      <c r="X4189" s="1" t="s">
        <v>13760</v>
      </c>
    </row>
    <row r="4190">
      <c r="A4190" s="1" t="s">
        <v>24584</v>
      </c>
      <c r="B4190" s="1" t="s">
        <v>13763</v>
      </c>
      <c r="C4190" s="1" t="s">
        <v>13764</v>
      </c>
      <c r="D4190" s="1" t="s">
        <v>13765</v>
      </c>
      <c r="E4190" s="1" t="s">
        <v>189</v>
      </c>
      <c r="F4190" s="1" t="s">
        <v>13766</v>
      </c>
      <c r="G4190" s="1" t="s">
        <v>7832</v>
      </c>
      <c r="H4190" s="1" t="s">
        <v>4533</v>
      </c>
      <c r="I4190" s="1" t="s">
        <v>4534</v>
      </c>
    </row>
    <row r="4191">
      <c r="A4191" s="1" t="s">
        <v>24596</v>
      </c>
      <c r="B4191" s="1" t="s">
        <v>37598</v>
      </c>
      <c r="C4191" s="1" t="s">
        <v>37599</v>
      </c>
    </row>
    <row r="4192">
      <c r="A4192" s="1" t="s">
        <v>24602</v>
      </c>
      <c r="B4192" s="1" t="s">
        <v>169</v>
      </c>
      <c r="C4192" s="1" t="s">
        <v>170</v>
      </c>
      <c r="D4192" s="1" t="s">
        <v>7975</v>
      </c>
      <c r="E4192" s="1" t="s">
        <v>7977</v>
      </c>
      <c r="F4192" s="1" t="s">
        <v>37603</v>
      </c>
      <c r="G4192" s="1" t="s">
        <v>25375</v>
      </c>
      <c r="I4192" s="1" t="s">
        <v>7983</v>
      </c>
      <c r="J4192" s="1" t="s">
        <v>7985</v>
      </c>
      <c r="K4192" s="1" t="s">
        <v>183</v>
      </c>
      <c r="L4192" s="1" t="s">
        <v>184</v>
      </c>
    </row>
    <row r="4193">
      <c r="A4193" s="1" t="s">
        <v>24609</v>
      </c>
      <c r="B4193" s="1" t="s">
        <v>706</v>
      </c>
      <c r="C4193" s="1" t="s">
        <v>707</v>
      </c>
      <c r="D4193" s="1" t="s">
        <v>14577</v>
      </c>
      <c r="E4193" s="1" t="s">
        <v>14579</v>
      </c>
      <c r="F4193" s="1" t="s">
        <v>14581</v>
      </c>
      <c r="G4193" s="1" t="s">
        <v>14582</v>
      </c>
      <c r="H4193" s="1" t="s">
        <v>14583</v>
      </c>
      <c r="I4193" s="1" t="s">
        <v>14584</v>
      </c>
      <c r="J4193" s="2" t="s">
        <v>4582</v>
      </c>
      <c r="K4193" s="1" t="s">
        <v>4584</v>
      </c>
      <c r="L4193" s="2" t="s">
        <v>11790</v>
      </c>
      <c r="M4193" s="1" t="s">
        <v>11792</v>
      </c>
      <c r="O4193" s="1" t="s">
        <v>14586</v>
      </c>
      <c r="P4193" s="1" t="s">
        <v>14587</v>
      </c>
      <c r="Q4193" s="1" t="s">
        <v>711</v>
      </c>
      <c r="R4193" s="1" t="s">
        <v>713</v>
      </c>
      <c r="S4193" s="1" t="s">
        <v>14589</v>
      </c>
      <c r="T4193" s="1" t="s">
        <v>14587</v>
      </c>
    </row>
    <row r="4194">
      <c r="A4194" s="1" t="s">
        <v>24612</v>
      </c>
      <c r="B4194" s="1" t="s">
        <v>6864</v>
      </c>
      <c r="C4194" s="1" t="s">
        <v>6866</v>
      </c>
      <c r="D4194" s="1" t="s">
        <v>11780</v>
      </c>
      <c r="E4194" s="1" t="s">
        <v>11781</v>
      </c>
      <c r="F4194" s="1" t="s">
        <v>14591</v>
      </c>
      <c r="G4194" s="1" t="s">
        <v>14592</v>
      </c>
      <c r="H4194" s="1" t="s">
        <v>14594</v>
      </c>
      <c r="I4194" s="1" t="s">
        <v>14592</v>
      </c>
      <c r="J4194" s="1" t="s">
        <v>11785</v>
      </c>
      <c r="K4194" s="1" t="s">
        <v>11787</v>
      </c>
      <c r="L4194" s="2" t="s">
        <v>4582</v>
      </c>
      <c r="M4194" s="1" t="s">
        <v>4584</v>
      </c>
      <c r="N4194" s="2" t="s">
        <v>11790</v>
      </c>
      <c r="O4194" s="1" t="s">
        <v>11792</v>
      </c>
      <c r="Q4194" s="1" t="s">
        <v>6870</v>
      </c>
      <c r="R4194" s="1" t="s">
        <v>6871</v>
      </c>
      <c r="S4194" s="1" t="s">
        <v>11796</v>
      </c>
      <c r="T4194" s="1" t="s">
        <v>11781</v>
      </c>
      <c r="U4194" s="1" t="s">
        <v>6872</v>
      </c>
      <c r="V4194" s="1" t="s">
        <v>6873</v>
      </c>
      <c r="W4194" s="1" t="s">
        <v>11797</v>
      </c>
      <c r="X4194" s="1" t="s">
        <v>11799</v>
      </c>
      <c r="Y4194" s="1" t="s">
        <v>14602</v>
      </c>
      <c r="Z4194" s="1" t="s">
        <v>14603</v>
      </c>
    </row>
    <row r="4195">
      <c r="A4195" s="1" t="s">
        <v>24617</v>
      </c>
      <c r="B4195" s="1" t="s">
        <v>1244</v>
      </c>
      <c r="C4195" s="1" t="s">
        <v>1246</v>
      </c>
      <c r="D4195" s="1" t="s">
        <v>6552</v>
      </c>
      <c r="E4195" s="1" t="s">
        <v>6553</v>
      </c>
      <c r="F4195" s="1" t="s">
        <v>4611</v>
      </c>
      <c r="G4195" s="1" t="s">
        <v>4612</v>
      </c>
      <c r="H4195" s="1" t="s">
        <v>4144</v>
      </c>
      <c r="I4195" s="1" t="s">
        <v>4145</v>
      </c>
      <c r="J4195" s="1" t="s">
        <v>37614</v>
      </c>
      <c r="K4195" s="1" t="s">
        <v>4149</v>
      </c>
      <c r="L4195" s="1" t="s">
        <v>6557</v>
      </c>
      <c r="M4195" s="1" t="s">
        <v>4618</v>
      </c>
      <c r="N4195" s="1" t="s">
        <v>4148</v>
      </c>
      <c r="O4195" s="1" t="s">
        <v>4149</v>
      </c>
      <c r="P4195" s="1" t="s">
        <v>1261</v>
      </c>
      <c r="Q4195" s="1" t="s">
        <v>1263</v>
      </c>
      <c r="R4195" s="1" t="s">
        <v>4620</v>
      </c>
      <c r="S4195" s="1" t="s">
        <v>4621</v>
      </c>
    </row>
    <row r="4196">
      <c r="A4196" s="1" t="s">
        <v>37615</v>
      </c>
      <c r="B4196" s="1" t="s">
        <v>1244</v>
      </c>
      <c r="C4196" s="1" t="s">
        <v>1246</v>
      </c>
      <c r="D4196" s="1" t="s">
        <v>4144</v>
      </c>
      <c r="E4196" s="1" t="s">
        <v>4145</v>
      </c>
      <c r="F4196" s="1" t="s">
        <v>37614</v>
      </c>
      <c r="G4196" s="1" t="s">
        <v>4149</v>
      </c>
      <c r="H4196" s="1" t="s">
        <v>4148</v>
      </c>
      <c r="I4196" s="1" t="s">
        <v>4149</v>
      </c>
      <c r="J4196" s="1" t="s">
        <v>1261</v>
      </c>
      <c r="K4196" s="1" t="s">
        <v>1263</v>
      </c>
    </row>
    <row r="4197">
      <c r="A4197" s="1" t="s">
        <v>24630</v>
      </c>
      <c r="B4197" s="1" t="s">
        <v>8899</v>
      </c>
      <c r="C4197" s="1" t="s">
        <v>1080</v>
      </c>
    </row>
    <row r="4198">
      <c r="A4198" s="1" t="s">
        <v>37618</v>
      </c>
      <c r="B4198" s="1" t="s">
        <v>10369</v>
      </c>
      <c r="C4198" s="1" t="s">
        <v>10370</v>
      </c>
      <c r="D4198" s="1" t="s">
        <v>7215</v>
      </c>
      <c r="E4198" s="1" t="s">
        <v>7217</v>
      </c>
      <c r="F4198" s="1" t="s">
        <v>273</v>
      </c>
      <c r="G4198" s="1" t="s">
        <v>274</v>
      </c>
      <c r="H4198" s="1" t="s">
        <v>1289</v>
      </c>
      <c r="I4198" s="1" t="s">
        <v>1290</v>
      </c>
      <c r="J4198" s="1" t="s">
        <v>8519</v>
      </c>
      <c r="K4198" s="1" t="s">
        <v>8520</v>
      </c>
      <c r="L4198" s="1" t="s">
        <v>14097</v>
      </c>
      <c r="M4198" s="1" t="s">
        <v>14098</v>
      </c>
      <c r="N4198" s="1" t="s">
        <v>8517</v>
      </c>
      <c r="O4198" s="1" t="s">
        <v>8518</v>
      </c>
      <c r="Q4198" s="1" t="s">
        <v>14100</v>
      </c>
      <c r="R4198" s="1" t="s">
        <v>14101</v>
      </c>
      <c r="S4198" s="1" t="s">
        <v>1033</v>
      </c>
      <c r="T4198" s="1" t="s">
        <v>1034</v>
      </c>
      <c r="U4198" s="1" t="s">
        <v>10377</v>
      </c>
      <c r="V4198" s="1" t="s">
        <v>10378</v>
      </c>
      <c r="W4198" s="1" t="s">
        <v>14094</v>
      </c>
      <c r="X4198" s="1" t="s">
        <v>14096</v>
      </c>
      <c r="Y4198" s="1" t="s">
        <v>14088</v>
      </c>
      <c r="Z4198" s="1" t="s">
        <v>14089</v>
      </c>
      <c r="AA4198" s="1" t="s">
        <v>5146</v>
      </c>
      <c r="AB4198" s="1" t="s">
        <v>5147</v>
      </c>
      <c r="AC4198" s="1" t="s">
        <v>5142</v>
      </c>
      <c r="AD4198" s="1" t="s">
        <v>5143</v>
      </c>
      <c r="AE4198" s="1" t="s">
        <v>5144</v>
      </c>
      <c r="AF4198" s="1" t="s">
        <v>5145</v>
      </c>
      <c r="AG4198" s="1" t="s">
        <v>5231</v>
      </c>
      <c r="AH4198" s="1" t="s">
        <v>5233</v>
      </c>
      <c r="AI4198" s="1" t="s">
        <v>7464</v>
      </c>
      <c r="AJ4198" s="1" t="s">
        <v>7469</v>
      </c>
      <c r="AK4198" s="1" t="s">
        <v>37624</v>
      </c>
      <c r="AL4198" s="1" t="s">
        <v>18786</v>
      </c>
      <c r="AM4198" s="1" t="s">
        <v>10324</v>
      </c>
      <c r="AN4198" s="1" t="s">
        <v>10325</v>
      </c>
      <c r="AO4198" s="1" t="s">
        <v>8534</v>
      </c>
      <c r="AP4198" s="1" t="s">
        <v>8535</v>
      </c>
      <c r="AQ4198" s="1" t="s">
        <v>14109</v>
      </c>
      <c r="AR4198" s="1" t="s">
        <v>14111</v>
      </c>
      <c r="AS4198" s="1" t="s">
        <v>8532</v>
      </c>
      <c r="AT4198" s="1" t="s">
        <v>8533</v>
      </c>
      <c r="AU4198" s="1" t="s">
        <v>14427</v>
      </c>
      <c r="AV4198" s="1" t="s">
        <v>14429</v>
      </c>
      <c r="AW4198" s="1" t="s">
        <v>14113</v>
      </c>
      <c r="AX4198" s="1" t="s">
        <v>14114</v>
      </c>
    </row>
    <row r="4199">
      <c r="A4199" s="1" t="s">
        <v>5151</v>
      </c>
      <c r="B4199" s="1" t="s">
        <v>5237</v>
      </c>
      <c r="C4199" s="1" t="s">
        <v>5240</v>
      </c>
      <c r="D4199" s="1" t="s">
        <v>8920</v>
      </c>
      <c r="E4199" s="1" t="s">
        <v>4381</v>
      </c>
      <c r="L4199" s="1" t="s">
        <v>10329</v>
      </c>
      <c r="M4199" s="1" t="s">
        <v>10330</v>
      </c>
      <c r="N4199" s="1" t="s">
        <v>300</v>
      </c>
      <c r="O4199" s="1" t="s">
        <v>301</v>
      </c>
      <c r="P4199" s="1" t="s">
        <v>1310</v>
      </c>
      <c r="Q4199" s="1" t="s">
        <v>1290</v>
      </c>
      <c r="R4199" s="1" t="s">
        <v>1043</v>
      </c>
      <c r="S4199" s="1" t="s">
        <v>1044</v>
      </c>
      <c r="T4199" s="1" t="s">
        <v>10381</v>
      </c>
      <c r="U4199" s="1" t="s">
        <v>10383</v>
      </c>
      <c r="V4199" s="1" t="s">
        <v>5154</v>
      </c>
      <c r="W4199" s="1" t="s">
        <v>5145</v>
      </c>
    </row>
    <row r="4200">
      <c r="A4200" s="1" t="s">
        <v>24637</v>
      </c>
      <c r="B4200" s="1" t="s">
        <v>791</v>
      </c>
      <c r="C4200" s="1" t="s">
        <v>794</v>
      </c>
      <c r="D4200" s="1" t="s">
        <v>14640</v>
      </c>
      <c r="E4200" s="1" t="s">
        <v>189</v>
      </c>
      <c r="F4200" s="1" t="s">
        <v>799</v>
      </c>
      <c r="G4200" s="1" t="s">
        <v>800</v>
      </c>
      <c r="I4200" s="1" t="s">
        <v>804</v>
      </c>
      <c r="J4200" s="1" t="s">
        <v>806</v>
      </c>
    </row>
    <row r="4201">
      <c r="A4201" s="1" t="s">
        <v>24640</v>
      </c>
      <c r="B4201" s="1" t="s">
        <v>763</v>
      </c>
      <c r="C4201" s="1" t="s">
        <v>765</v>
      </c>
      <c r="D4201" s="1" t="s">
        <v>4672</v>
      </c>
      <c r="E4201" s="1" t="s">
        <v>4673</v>
      </c>
      <c r="F4201" s="1" t="s">
        <v>32185</v>
      </c>
      <c r="G4201" s="1" t="s">
        <v>4675</v>
      </c>
      <c r="I4201" s="1" t="s">
        <v>4677</v>
      </c>
      <c r="J4201" s="1" t="s">
        <v>4675</v>
      </c>
      <c r="K4201" s="1" t="s">
        <v>776</v>
      </c>
      <c r="L4201" s="1" t="s">
        <v>777</v>
      </c>
    </row>
    <row r="4202">
      <c r="A4202" s="1" t="s">
        <v>24643</v>
      </c>
      <c r="B4202" s="1" t="s">
        <v>17597</v>
      </c>
      <c r="C4202" s="1" t="s">
        <v>17599</v>
      </c>
      <c r="D4202" s="1" t="s">
        <v>25630</v>
      </c>
      <c r="E4202" s="1" t="s">
        <v>25631</v>
      </c>
      <c r="F4202" s="1" t="s">
        <v>37655</v>
      </c>
      <c r="G4202" s="1" t="s">
        <v>37657</v>
      </c>
      <c r="H4202" s="1" t="s">
        <v>37659</v>
      </c>
      <c r="I4202" s="1" t="s">
        <v>37660</v>
      </c>
      <c r="L4202" s="1" t="s">
        <v>37661</v>
      </c>
      <c r="M4202" s="1" t="s">
        <v>37662</v>
      </c>
      <c r="N4202" s="1" t="s">
        <v>31403</v>
      </c>
      <c r="O4202" s="1" t="s">
        <v>31404</v>
      </c>
      <c r="Q4202" s="1" t="s">
        <v>17605</v>
      </c>
      <c r="R4202" s="1" t="s">
        <v>17607</v>
      </c>
      <c r="S4202" s="1" t="s">
        <v>25636</v>
      </c>
      <c r="T4202" s="1" t="s">
        <v>25637</v>
      </c>
      <c r="U4202" s="1" t="s">
        <v>37667</v>
      </c>
      <c r="V4202" s="1" t="s">
        <v>37668</v>
      </c>
      <c r="W4202" s="1" t="s">
        <v>37670</v>
      </c>
      <c r="X4202" s="1" t="s">
        <v>37672</v>
      </c>
      <c r="Y4202" s="1" t="s">
        <v>37673</v>
      </c>
      <c r="Z4202" s="1" t="s">
        <v>37674</v>
      </c>
      <c r="AA4202" s="1" t="s">
        <v>1380</v>
      </c>
      <c r="AB4202" s="1" t="s">
        <v>1382</v>
      </c>
      <c r="AD4202" s="1" t="s">
        <v>17609</v>
      </c>
      <c r="AE4202" s="1" t="s">
        <v>17611</v>
      </c>
      <c r="AF4202" s="1" t="s">
        <v>37677</v>
      </c>
      <c r="AG4202" s="1" t="s">
        <v>31404</v>
      </c>
    </row>
    <row r="4203">
      <c r="A4203" s="1" t="s">
        <v>24647</v>
      </c>
      <c r="B4203" s="1" t="s">
        <v>123</v>
      </c>
      <c r="C4203" s="1" t="s">
        <v>124</v>
      </c>
      <c r="D4203" s="1" t="s">
        <v>37680</v>
      </c>
      <c r="E4203" s="1" t="s">
        <v>37681</v>
      </c>
      <c r="G4203" s="1" t="s">
        <v>127</v>
      </c>
      <c r="H4203" s="1" t="s">
        <v>128</v>
      </c>
    </row>
    <row r="4204">
      <c r="A4204" s="1" t="s">
        <v>37682</v>
      </c>
      <c r="B4204" s="1" t="s">
        <v>1068</v>
      </c>
      <c r="C4204" s="1" t="s">
        <v>1069</v>
      </c>
      <c r="D4204" s="1" t="s">
        <v>273</v>
      </c>
      <c r="E4204" s="1" t="s">
        <v>274</v>
      </c>
      <c r="F4204" s="1" t="s">
        <v>37685</v>
      </c>
      <c r="G4204" s="1" t="s">
        <v>2013</v>
      </c>
      <c r="H4204" s="1" t="s">
        <v>898</v>
      </c>
      <c r="I4204" s="1" t="s">
        <v>900</v>
      </c>
      <c r="J4204" s="1" t="s">
        <v>2682</v>
      </c>
      <c r="K4204" s="1" t="s">
        <v>2684</v>
      </c>
      <c r="L4204" s="1" t="s">
        <v>300</v>
      </c>
      <c r="M4204" s="1" t="s">
        <v>301</v>
      </c>
    </row>
    <row r="4205">
      <c r="A4205" s="1" t="s">
        <v>36077</v>
      </c>
      <c r="B4205" s="1" t="s">
        <v>1174</v>
      </c>
      <c r="C4205" s="1" t="s">
        <v>1176</v>
      </c>
      <c r="D4205" s="1" t="s">
        <v>779</v>
      </c>
      <c r="E4205" s="1" t="s">
        <v>780</v>
      </c>
      <c r="F4205" s="1" t="s">
        <v>37687</v>
      </c>
      <c r="G4205" s="1" t="s">
        <v>828</v>
      </c>
      <c r="H4205" s="1" t="s">
        <v>1743</v>
      </c>
      <c r="I4205" s="1" t="s">
        <v>1745</v>
      </c>
      <c r="J4205" s="1" t="s">
        <v>1178</v>
      </c>
      <c r="K4205" s="1" t="s">
        <v>1180</v>
      </c>
      <c r="L4205" s="1" t="s">
        <v>786</v>
      </c>
      <c r="M4205" s="1" t="s">
        <v>787</v>
      </c>
      <c r="N4205" s="1" t="s">
        <v>788</v>
      </c>
      <c r="O4205" s="1" t="s">
        <v>789</v>
      </c>
    </row>
    <row r="4206">
      <c r="A4206" s="1" t="s">
        <v>23872</v>
      </c>
      <c r="B4206" s="1" t="s">
        <v>273</v>
      </c>
      <c r="C4206" s="1" t="s">
        <v>274</v>
      </c>
      <c r="D4206" s="1" t="s">
        <v>3234</v>
      </c>
      <c r="E4206" s="1" t="s">
        <v>3237</v>
      </c>
      <c r="F4206" s="1" t="s">
        <v>7265</v>
      </c>
      <c r="G4206" s="1" t="s">
        <v>7266</v>
      </c>
      <c r="H4206" s="1" t="s">
        <v>28756</v>
      </c>
      <c r="I4206" s="1" t="s">
        <v>28757</v>
      </c>
      <c r="J4206" s="1" t="s">
        <v>28758</v>
      </c>
      <c r="K4206" s="1" t="s">
        <v>28759</v>
      </c>
      <c r="N4206" s="1" t="s">
        <v>3243</v>
      </c>
      <c r="O4206" s="1" t="s">
        <v>3245</v>
      </c>
      <c r="P4206" s="1" t="s">
        <v>7274</v>
      </c>
      <c r="Q4206" s="1" t="s">
        <v>7275</v>
      </c>
      <c r="R4206" s="1" t="s">
        <v>28763</v>
      </c>
      <c r="S4206" s="1" t="s">
        <v>28765</v>
      </c>
      <c r="U4206" s="1" t="s">
        <v>300</v>
      </c>
      <c r="V4206" s="1" t="s">
        <v>301</v>
      </c>
      <c r="W4206" s="1" t="s">
        <v>3029</v>
      </c>
      <c r="X4206" s="1" t="s">
        <v>3031</v>
      </c>
      <c r="Y4206" s="1" t="s">
        <v>28770</v>
      </c>
      <c r="Z4206" s="1" t="s">
        <v>28771</v>
      </c>
    </row>
    <row r="4207">
      <c r="A4207" s="1" t="s">
        <v>24658</v>
      </c>
      <c r="B4207" s="1" t="s">
        <v>10150</v>
      </c>
      <c r="C4207" s="1" t="s">
        <v>10151</v>
      </c>
      <c r="D4207" s="1" t="s">
        <v>28786</v>
      </c>
      <c r="E4207" s="1" t="s">
        <v>28787</v>
      </c>
      <c r="F4207" s="1" t="s">
        <v>28784</v>
      </c>
      <c r="G4207" s="1" t="s">
        <v>28785</v>
      </c>
      <c r="H4207" s="1" t="s">
        <v>28788</v>
      </c>
      <c r="I4207" s="1" t="s">
        <v>28789</v>
      </c>
      <c r="L4207" s="1" t="s">
        <v>28790</v>
      </c>
      <c r="M4207" s="1" t="s">
        <v>28791</v>
      </c>
      <c r="N4207" s="1" t="s">
        <v>10159</v>
      </c>
      <c r="O4207" s="1" t="s">
        <v>10160</v>
      </c>
      <c r="P4207" s="1" t="s">
        <v>28792</v>
      </c>
      <c r="Q4207" s="1" t="s">
        <v>28793</v>
      </c>
    </row>
    <row r="4208">
      <c r="A4208" s="1" t="s">
        <v>24670</v>
      </c>
      <c r="B4208" s="1" t="s">
        <v>1154</v>
      </c>
      <c r="C4208" s="1" t="s">
        <v>1156</v>
      </c>
      <c r="D4208" s="1" t="s">
        <v>1930</v>
      </c>
      <c r="E4208" s="1" t="s">
        <v>1931</v>
      </c>
      <c r="F4208" s="1" t="s">
        <v>28795</v>
      </c>
      <c r="G4208" s="1" t="s">
        <v>1933</v>
      </c>
      <c r="I4208" s="1" t="s">
        <v>1935</v>
      </c>
      <c r="J4208" s="1" t="s">
        <v>1931</v>
      </c>
      <c r="K4208" s="1" t="s">
        <v>1162</v>
      </c>
      <c r="L4208" s="1" t="s">
        <v>1163</v>
      </c>
    </row>
    <row r="4209">
      <c r="A4209" s="1" t="s">
        <v>37711</v>
      </c>
      <c r="B4209" s="1" t="s">
        <v>24263</v>
      </c>
      <c r="C4209" s="1" t="s">
        <v>24264</v>
      </c>
      <c r="D4209" s="1" t="s">
        <v>24265</v>
      </c>
      <c r="E4209" s="1" t="s">
        <v>24266</v>
      </c>
      <c r="G4209" s="1" t="s">
        <v>24267</v>
      </c>
      <c r="H4209" s="1" t="s">
        <v>24264</v>
      </c>
      <c r="I4209" s="1" t="s">
        <v>24268</v>
      </c>
      <c r="J4209" s="1" t="s">
        <v>24269</v>
      </c>
    </row>
    <row r="4210">
      <c r="A4210" s="1" t="s">
        <v>24677</v>
      </c>
      <c r="B4210" s="1" t="s">
        <v>28802</v>
      </c>
      <c r="C4210" s="1" t="s">
        <v>189</v>
      </c>
    </row>
    <row r="4211">
      <c r="A4211" s="1" t="s">
        <v>24687</v>
      </c>
      <c r="B4211" s="1" t="s">
        <v>9415</v>
      </c>
      <c r="C4211" s="1" t="s">
        <v>9417</v>
      </c>
      <c r="D4211" s="1" t="s">
        <v>24703</v>
      </c>
      <c r="E4211" s="1" t="s">
        <v>24704</v>
      </c>
      <c r="F4211" s="1" t="s">
        <v>28805</v>
      </c>
      <c r="G4211" s="1" t="s">
        <v>24706</v>
      </c>
      <c r="H4211" s="1" t="s">
        <v>24707</v>
      </c>
      <c r="I4211" s="1" t="s">
        <v>24708</v>
      </c>
      <c r="J4211" s="2" t="s">
        <v>3706</v>
      </c>
      <c r="K4211" s="1" t="s">
        <v>3708</v>
      </c>
      <c r="L4211" s="2" t="s">
        <v>5894</v>
      </c>
      <c r="M4211" s="1" t="s">
        <v>4271</v>
      </c>
      <c r="O4211" s="1" t="s">
        <v>24709</v>
      </c>
      <c r="P4211" s="1" t="s">
        <v>24710</v>
      </c>
      <c r="Q4211" s="1" t="s">
        <v>9437</v>
      </c>
      <c r="R4211" s="1" t="s">
        <v>9439</v>
      </c>
      <c r="S4211" s="1" t="s">
        <v>24711</v>
      </c>
      <c r="T4211" s="1" t="s">
        <v>24712</v>
      </c>
    </row>
    <row r="4212">
      <c r="A4212" s="1" t="s">
        <v>37713</v>
      </c>
      <c r="B4212" s="1" t="s">
        <v>9385</v>
      </c>
      <c r="C4212" s="1" t="s">
        <v>9388</v>
      </c>
      <c r="D4212" s="1" t="s">
        <v>28777</v>
      </c>
      <c r="E4212" s="1" t="s">
        <v>9393</v>
      </c>
      <c r="F4212" s="1" t="s">
        <v>9392</v>
      </c>
      <c r="G4212" s="1" t="s">
        <v>9393</v>
      </c>
      <c r="H4212" s="1" t="s">
        <v>9395</v>
      </c>
      <c r="I4212" s="1" t="s">
        <v>9397</v>
      </c>
    </row>
    <row r="4213">
      <c r="A4213" s="1" t="s">
        <v>24690</v>
      </c>
      <c r="B4213" s="1" t="s">
        <v>469</v>
      </c>
      <c r="C4213" s="1" t="s">
        <v>471</v>
      </c>
      <c r="D4213" s="1" t="s">
        <v>28773</v>
      </c>
      <c r="E4213" s="1" t="s">
        <v>7246</v>
      </c>
      <c r="F4213" s="1" t="s">
        <v>5571</v>
      </c>
      <c r="G4213" s="1" t="s">
        <v>5572</v>
      </c>
      <c r="I4213" s="1" t="s">
        <v>478</v>
      </c>
      <c r="J4213" s="1" t="s">
        <v>480</v>
      </c>
      <c r="K4213" s="1" t="s">
        <v>1457</v>
      </c>
      <c r="L4213" s="1" t="s">
        <v>1458</v>
      </c>
      <c r="N4213" s="1" t="s">
        <v>484</v>
      </c>
      <c r="O4213" s="1" t="s">
        <v>485</v>
      </c>
    </row>
    <row r="4214">
      <c r="A4214" s="1" t="s">
        <v>37718</v>
      </c>
      <c r="B4214" s="1" t="s">
        <v>28748</v>
      </c>
      <c r="C4214" s="1" t="s">
        <v>40</v>
      </c>
    </row>
    <row r="4215">
      <c r="A4215" s="1" t="s">
        <v>37720</v>
      </c>
      <c r="B4215" s="1" t="s">
        <v>28730</v>
      </c>
      <c r="C4215" s="1" t="s">
        <v>28731</v>
      </c>
      <c r="D4215" s="1" t="s">
        <v>28726</v>
      </c>
      <c r="E4215" s="1" t="s">
        <v>28727</v>
      </c>
      <c r="F4215" s="1" t="s">
        <v>28728</v>
      </c>
      <c r="G4215" s="1" t="s">
        <v>28729</v>
      </c>
      <c r="H4215" s="1" t="s">
        <v>28734</v>
      </c>
      <c r="I4215" s="1" t="s">
        <v>28735</v>
      </c>
      <c r="J4215" s="1" t="s">
        <v>28732</v>
      </c>
      <c r="K4215" s="1" t="s">
        <v>28733</v>
      </c>
      <c r="L4215" s="1" t="s">
        <v>28724</v>
      </c>
      <c r="M4215" s="1" t="s">
        <v>28725</v>
      </c>
      <c r="N4215" s="1" t="s">
        <v>28736</v>
      </c>
      <c r="O4215" s="1" t="s">
        <v>40</v>
      </c>
      <c r="P4215" s="1" t="s">
        <v>28741</v>
      </c>
      <c r="Q4215" s="1" t="s">
        <v>28740</v>
      </c>
      <c r="R4215" s="1" t="s">
        <v>28744</v>
      </c>
      <c r="S4215" s="1" t="s">
        <v>28740</v>
      </c>
      <c r="T4215" s="1" t="s">
        <v>28745</v>
      </c>
      <c r="U4215" s="1" t="s">
        <v>28746</v>
      </c>
      <c r="V4215" s="1" t="s">
        <v>28742</v>
      </c>
      <c r="W4215" s="1" t="s">
        <v>28743</v>
      </c>
      <c r="X4215" s="1" t="s">
        <v>28737</v>
      </c>
      <c r="Y4215" s="1" t="s">
        <v>28738</v>
      </c>
      <c r="Z4215" s="1" t="s">
        <v>28739</v>
      </c>
      <c r="AA4215" s="1" t="s">
        <v>28740</v>
      </c>
    </row>
    <row r="4216">
      <c r="A4216" s="1" t="s">
        <v>24696</v>
      </c>
      <c r="B4216" s="1" t="s">
        <v>37727</v>
      </c>
      <c r="C4216" s="1" t="s">
        <v>40</v>
      </c>
    </row>
    <row r="4217">
      <c r="A4217" s="1" t="s">
        <v>24698</v>
      </c>
      <c r="B4217" s="1" t="s">
        <v>28713</v>
      </c>
      <c r="C4217" s="1" t="s">
        <v>28714</v>
      </c>
      <c r="D4217" s="1" t="s">
        <v>28715</v>
      </c>
      <c r="E4217" s="1" t="s">
        <v>28714</v>
      </c>
      <c r="G4217" s="1" t="s">
        <v>28717</v>
      </c>
      <c r="H4217" s="1" t="s">
        <v>28714</v>
      </c>
    </row>
    <row r="4218">
      <c r="A4218" s="1" t="s">
        <v>24788</v>
      </c>
      <c r="B4218" s="1" t="s">
        <v>1255</v>
      </c>
      <c r="C4218" s="1" t="s">
        <v>1257</v>
      </c>
      <c r="D4218" s="1" t="s">
        <v>1259</v>
      </c>
      <c r="E4218" s="1" t="s">
        <v>1260</v>
      </c>
      <c r="F4218" s="1" t="s">
        <v>28710</v>
      </c>
      <c r="G4218" s="1" t="s">
        <v>5841</v>
      </c>
      <c r="H4218" s="1" t="s">
        <v>1267</v>
      </c>
      <c r="I4218" s="1" t="s">
        <v>1269</v>
      </c>
      <c r="K4218" s="1" t="s">
        <v>1272</v>
      </c>
      <c r="L4218" s="1" t="s">
        <v>1274</v>
      </c>
      <c r="M4218" s="1" t="s">
        <v>1380</v>
      </c>
      <c r="N4218" s="1" t="s">
        <v>1382</v>
      </c>
      <c r="P4218" s="1" t="s">
        <v>1283</v>
      </c>
      <c r="Q4218" s="1" t="s">
        <v>1285</v>
      </c>
    </row>
    <row r="4219">
      <c r="A4219" s="1" t="s">
        <v>24796</v>
      </c>
      <c r="B4219" s="1" t="s">
        <v>1788</v>
      </c>
      <c r="C4219" s="1" t="s">
        <v>1789</v>
      </c>
      <c r="D4219" s="1" t="s">
        <v>28684</v>
      </c>
      <c r="E4219" s="1" t="s">
        <v>28686</v>
      </c>
      <c r="G4219" s="1" t="s">
        <v>21314</v>
      </c>
      <c r="H4219" s="1" t="s">
        <v>21315</v>
      </c>
      <c r="I4219" s="1" t="s">
        <v>21316</v>
      </c>
      <c r="J4219" s="1" t="s">
        <v>21317</v>
      </c>
      <c r="K4219" s="1" t="s">
        <v>1797</v>
      </c>
      <c r="L4219" s="1" t="s">
        <v>1799</v>
      </c>
    </row>
    <row r="4220">
      <c r="A4220" s="1" t="s">
        <v>24819</v>
      </c>
      <c r="B4220" s="1" t="s">
        <v>9308</v>
      </c>
      <c r="C4220" s="1" t="s">
        <v>9310</v>
      </c>
      <c r="D4220" s="1" t="s">
        <v>28691</v>
      </c>
      <c r="E4220" s="1" t="s">
        <v>28692</v>
      </c>
      <c r="F4220" s="1" t="s">
        <v>9316</v>
      </c>
      <c r="G4220" s="1" t="s">
        <v>9318</v>
      </c>
      <c r="H4220" s="2" t="s">
        <v>9320</v>
      </c>
      <c r="I4220" s="1" t="s">
        <v>9321</v>
      </c>
      <c r="L4220" s="1" t="s">
        <v>9322</v>
      </c>
      <c r="M4220" s="1" t="s">
        <v>9323</v>
      </c>
      <c r="N4220" s="1" t="s">
        <v>9325</v>
      </c>
      <c r="O4220" s="1" t="s">
        <v>9327</v>
      </c>
    </row>
    <row r="4221">
      <c r="A4221" s="1" t="s">
        <v>24841</v>
      </c>
      <c r="B4221" s="1" t="s">
        <v>35666</v>
      </c>
      <c r="C4221" s="1" t="s">
        <v>12427</v>
      </c>
    </row>
    <row r="4222">
      <c r="A4222" s="1" t="s">
        <v>24932</v>
      </c>
      <c r="B4222" s="1" t="s">
        <v>239</v>
      </c>
      <c r="C4222" s="1" t="s">
        <v>240</v>
      </c>
      <c r="D4222" s="1" t="s">
        <v>507</v>
      </c>
      <c r="E4222" s="1" t="s">
        <v>509</v>
      </c>
      <c r="F4222" s="1" t="s">
        <v>37733</v>
      </c>
      <c r="G4222" s="1" t="s">
        <v>37735</v>
      </c>
      <c r="I4222" s="1" t="s">
        <v>524</v>
      </c>
      <c r="J4222" s="1" t="s">
        <v>526</v>
      </c>
      <c r="K4222" s="1" t="s">
        <v>259</v>
      </c>
      <c r="L4222" s="1" t="s">
        <v>260</v>
      </c>
    </row>
    <row r="4223">
      <c r="A4223" s="1" t="s">
        <v>24958</v>
      </c>
      <c r="B4223" s="1" t="s">
        <v>24015</v>
      </c>
      <c r="C4223" s="1" t="s">
        <v>24016</v>
      </c>
    </row>
    <row r="4224">
      <c r="A4224" s="1" t="s">
        <v>37738</v>
      </c>
      <c r="B4224" s="1" t="s">
        <v>791</v>
      </c>
      <c r="C4224" s="1" t="s">
        <v>794</v>
      </c>
      <c r="D4224" s="1" t="s">
        <v>34863</v>
      </c>
      <c r="E4224" s="1" t="s">
        <v>139</v>
      </c>
      <c r="F4224" s="1" t="s">
        <v>799</v>
      </c>
      <c r="G4224" s="1" t="s">
        <v>800</v>
      </c>
      <c r="H4224" s="1" t="s">
        <v>804</v>
      </c>
      <c r="I4224" s="1" t="s">
        <v>806</v>
      </c>
    </row>
    <row r="4225">
      <c r="A4225" s="1" t="s">
        <v>24961</v>
      </c>
      <c r="B4225" s="1" t="s">
        <v>1174</v>
      </c>
      <c r="C4225" s="1" t="s">
        <v>1176</v>
      </c>
      <c r="D4225" s="1" t="s">
        <v>779</v>
      </c>
      <c r="E4225" s="1" t="s">
        <v>780</v>
      </c>
      <c r="F4225" s="1" t="s">
        <v>37740</v>
      </c>
      <c r="G4225" s="1" t="s">
        <v>37742</v>
      </c>
      <c r="H4225" s="1" t="s">
        <v>2145</v>
      </c>
      <c r="I4225" s="1" t="s">
        <v>2146</v>
      </c>
      <c r="J4225" s="1" t="s">
        <v>1178</v>
      </c>
      <c r="K4225" s="1" t="s">
        <v>1180</v>
      </c>
      <c r="L4225" s="1" t="s">
        <v>786</v>
      </c>
      <c r="M4225" s="1" t="s">
        <v>787</v>
      </c>
      <c r="N4225" s="1" t="s">
        <v>788</v>
      </c>
      <c r="O4225" s="1" t="s">
        <v>789</v>
      </c>
    </row>
    <row r="4226">
      <c r="A4226" s="1" t="s">
        <v>24966</v>
      </c>
      <c r="B4226" s="1" t="s">
        <v>14968</v>
      </c>
      <c r="C4226" s="1" t="s">
        <v>6397</v>
      </c>
    </row>
    <row r="4227">
      <c r="A4227" s="1" t="s">
        <v>22988</v>
      </c>
      <c r="B4227" s="1" t="s">
        <v>625</v>
      </c>
      <c r="C4227" s="1" t="s">
        <v>628</v>
      </c>
      <c r="D4227" s="1" t="s">
        <v>37744</v>
      </c>
      <c r="E4227" s="1" t="s">
        <v>2045</v>
      </c>
      <c r="F4227" s="1" t="s">
        <v>3814</v>
      </c>
      <c r="G4227" s="1" t="s">
        <v>3817</v>
      </c>
      <c r="H4227" s="1" t="s">
        <v>3863</v>
      </c>
      <c r="I4227" s="1" t="s">
        <v>2045</v>
      </c>
      <c r="J4227" s="1" t="s">
        <v>645</v>
      </c>
      <c r="K4227" s="1" t="s">
        <v>646</v>
      </c>
    </row>
    <row r="4228">
      <c r="A4228" s="1" t="s">
        <v>24976</v>
      </c>
      <c r="B4228" s="1" t="s">
        <v>273</v>
      </c>
      <c r="C4228" s="1" t="s">
        <v>274</v>
      </c>
      <c r="D4228" s="1" t="s">
        <v>1760</v>
      </c>
      <c r="E4228" s="1" t="s">
        <v>1762</v>
      </c>
      <c r="F4228" s="1" t="s">
        <v>23967</v>
      </c>
      <c r="G4228" s="1" t="s">
        <v>3739</v>
      </c>
      <c r="I4228" s="1" t="s">
        <v>1768</v>
      </c>
      <c r="J4228" s="1" t="s">
        <v>1769</v>
      </c>
      <c r="K4228" s="1" t="s">
        <v>3448</v>
      </c>
      <c r="L4228" s="1" t="s">
        <v>3450</v>
      </c>
      <c r="M4228" s="1" t="s">
        <v>300</v>
      </c>
      <c r="N4228" s="1" t="s">
        <v>301</v>
      </c>
    </row>
    <row r="4229">
      <c r="A4229" s="1" t="s">
        <v>24983</v>
      </c>
      <c r="B4229" s="1" t="s">
        <v>37749</v>
      </c>
      <c r="C4229" s="1" t="s">
        <v>37750</v>
      </c>
      <c r="D4229" s="1" t="s">
        <v>37752</v>
      </c>
      <c r="E4229" s="1" t="s">
        <v>37754</v>
      </c>
      <c r="F4229" s="1" t="s">
        <v>37755</v>
      </c>
      <c r="G4229" s="1" t="s">
        <v>37756</v>
      </c>
      <c r="H4229" s="2" t="s">
        <v>4247</v>
      </c>
      <c r="I4229" s="1" t="s">
        <v>381</v>
      </c>
      <c r="K4229" s="1" t="s">
        <v>37866</v>
      </c>
      <c r="L4229" s="1" t="s">
        <v>37867</v>
      </c>
      <c r="M4229" s="1" t="s">
        <v>37868</v>
      </c>
      <c r="N4229" s="1" t="s">
        <v>37869</v>
      </c>
    </row>
    <row r="4230">
      <c r="A4230" s="1" t="s">
        <v>13749</v>
      </c>
      <c r="B4230" s="1" t="s">
        <v>803</v>
      </c>
      <c r="C4230" s="1" t="s">
        <v>805</v>
      </c>
      <c r="D4230" s="1" t="s">
        <v>807</v>
      </c>
      <c r="E4230" s="1" t="s">
        <v>808</v>
      </c>
      <c r="F4230" s="1" t="s">
        <v>37870</v>
      </c>
      <c r="G4230" s="1" t="s">
        <v>37871</v>
      </c>
      <c r="H4230" s="1" t="s">
        <v>91</v>
      </c>
      <c r="I4230" s="1" t="s">
        <v>92</v>
      </c>
      <c r="K4230" s="1" t="s">
        <v>812</v>
      </c>
      <c r="L4230" s="1" t="s">
        <v>808</v>
      </c>
      <c r="M4230" s="1" t="s">
        <v>2511</v>
      </c>
      <c r="N4230" s="1" t="s">
        <v>2512</v>
      </c>
      <c r="P4230" s="1" t="s">
        <v>817</v>
      </c>
      <c r="Q4230" s="1" t="s">
        <v>818</v>
      </c>
    </row>
    <row r="4231">
      <c r="A4231" s="1" t="s">
        <v>24990</v>
      </c>
      <c r="B4231" s="1" t="s">
        <v>346</v>
      </c>
      <c r="C4231" s="1" t="s">
        <v>347</v>
      </c>
      <c r="D4231" s="1" t="s">
        <v>29225</v>
      </c>
      <c r="E4231" s="1" t="s">
        <v>29226</v>
      </c>
      <c r="F4231" s="1" t="s">
        <v>29228</v>
      </c>
      <c r="G4231" s="1" t="s">
        <v>12524</v>
      </c>
      <c r="H4231" s="1" t="s">
        <v>29229</v>
      </c>
      <c r="I4231" s="1" t="s">
        <v>29230</v>
      </c>
      <c r="J4231" s="1" t="s">
        <v>361</v>
      </c>
      <c r="K4231" s="1" t="s">
        <v>362</v>
      </c>
    </row>
    <row r="4232">
      <c r="A4232" s="1" t="s">
        <v>25047</v>
      </c>
      <c r="B4232" s="1" t="s">
        <v>12423</v>
      </c>
      <c r="C4232" s="1" t="s">
        <v>12424</v>
      </c>
      <c r="D4232" s="1" t="s">
        <v>29213</v>
      </c>
      <c r="E4232" s="1" t="s">
        <v>29215</v>
      </c>
      <c r="G4232" s="1" t="s">
        <v>12432</v>
      </c>
      <c r="H4232" s="1" t="s">
        <v>12435</v>
      </c>
      <c r="I4232" s="1" t="s">
        <v>1937</v>
      </c>
      <c r="J4232" s="1" t="s">
        <v>1938</v>
      </c>
    </row>
    <row r="4233">
      <c r="A4233" s="1" t="s">
        <v>25050</v>
      </c>
      <c r="B4233" s="1" t="s">
        <v>9415</v>
      </c>
      <c r="C4233" s="1" t="s">
        <v>9417</v>
      </c>
      <c r="D4233" s="1" t="s">
        <v>24703</v>
      </c>
      <c r="E4233" s="1" t="s">
        <v>24704</v>
      </c>
      <c r="F4233" s="1" t="s">
        <v>25810</v>
      </c>
      <c r="G4233" s="1" t="s">
        <v>24706</v>
      </c>
      <c r="H4233" s="1" t="s">
        <v>24705</v>
      </c>
      <c r="I4233" s="1" t="s">
        <v>24706</v>
      </c>
      <c r="J4233" s="1" t="s">
        <v>24707</v>
      </c>
      <c r="K4233" s="1" t="s">
        <v>24708</v>
      </c>
      <c r="L4233" s="2" t="s">
        <v>3706</v>
      </c>
      <c r="M4233" s="1" t="s">
        <v>3708</v>
      </c>
      <c r="N4233" s="2" t="s">
        <v>5894</v>
      </c>
      <c r="O4233" s="1" t="s">
        <v>4271</v>
      </c>
      <c r="Q4233" s="1" t="s">
        <v>24709</v>
      </c>
      <c r="R4233" s="1" t="s">
        <v>24710</v>
      </c>
      <c r="S4233" s="1" t="s">
        <v>9437</v>
      </c>
      <c r="T4233" s="1" t="s">
        <v>9439</v>
      </c>
      <c r="U4233" s="1" t="s">
        <v>24711</v>
      </c>
      <c r="V4233" s="1" t="s">
        <v>24712</v>
      </c>
      <c r="W4233" s="1" t="s">
        <v>25816</v>
      </c>
      <c r="X4233" s="1" t="s">
        <v>25818</v>
      </c>
    </row>
    <row r="4234">
      <c r="A4234" s="1" t="s">
        <v>25052</v>
      </c>
      <c r="B4234" s="1" t="s">
        <v>803</v>
      </c>
      <c r="C4234" s="1" t="s">
        <v>805</v>
      </c>
      <c r="D4234" s="1" t="s">
        <v>807</v>
      </c>
      <c r="E4234" s="1" t="s">
        <v>808</v>
      </c>
      <c r="F4234" s="1" t="s">
        <v>14915</v>
      </c>
      <c r="G4234" s="1" t="s">
        <v>14917</v>
      </c>
      <c r="H4234" s="1" t="s">
        <v>91</v>
      </c>
      <c r="I4234" s="1" t="s">
        <v>92</v>
      </c>
      <c r="L4234" s="1" t="s">
        <v>812</v>
      </c>
      <c r="M4234" s="1" t="s">
        <v>808</v>
      </c>
      <c r="N4234" s="1" t="s">
        <v>2511</v>
      </c>
      <c r="O4234" s="1" t="s">
        <v>2512</v>
      </c>
      <c r="Q4234" s="1" t="s">
        <v>817</v>
      </c>
      <c r="R4234" s="1" t="s">
        <v>818</v>
      </c>
    </row>
    <row r="4235">
      <c r="A4235" s="1" t="s">
        <v>25053</v>
      </c>
      <c r="B4235" s="1" t="s">
        <v>1174</v>
      </c>
      <c r="C4235" s="1" t="s">
        <v>1176</v>
      </c>
      <c r="D4235" s="1" t="s">
        <v>779</v>
      </c>
      <c r="E4235" s="1" t="s">
        <v>780</v>
      </c>
      <c r="F4235" s="1" t="s">
        <v>37879</v>
      </c>
      <c r="G4235" s="1" t="s">
        <v>843</v>
      </c>
      <c r="H4235" s="1" t="s">
        <v>1743</v>
      </c>
      <c r="I4235" s="1" t="s">
        <v>1745</v>
      </c>
      <c r="J4235" s="1" t="s">
        <v>1178</v>
      </c>
      <c r="K4235" s="1" t="s">
        <v>1180</v>
      </c>
      <c r="L4235" s="1" t="s">
        <v>786</v>
      </c>
      <c r="M4235" s="1" t="s">
        <v>787</v>
      </c>
      <c r="N4235" s="1" t="s">
        <v>788</v>
      </c>
      <c r="O4235" s="1" t="s">
        <v>789</v>
      </c>
    </row>
    <row r="4236">
      <c r="A4236" s="1" t="s">
        <v>25054</v>
      </c>
      <c r="B4236" s="1" t="s">
        <v>37882</v>
      </c>
      <c r="C4236" s="1" t="s">
        <v>37884</v>
      </c>
    </row>
    <row r="4237">
      <c r="A4237" s="1" t="s">
        <v>25056</v>
      </c>
      <c r="B4237" s="1" t="s">
        <v>32656</v>
      </c>
      <c r="C4237" s="1" t="s">
        <v>32658</v>
      </c>
      <c r="D4237" s="1" t="s">
        <v>37885</v>
      </c>
      <c r="E4237" s="1" t="s">
        <v>37886</v>
      </c>
      <c r="G4237" s="1" t="s">
        <v>32661</v>
      </c>
      <c r="H4237" s="1" t="s">
        <v>32662</v>
      </c>
      <c r="I4237" s="1" t="s">
        <v>7898</v>
      </c>
      <c r="J4237" s="1" t="s">
        <v>7901</v>
      </c>
      <c r="K4237" s="1" t="s">
        <v>7902</v>
      </c>
      <c r="L4237" s="1" t="s">
        <v>7903</v>
      </c>
      <c r="M4237" s="1" t="s">
        <v>37893</v>
      </c>
      <c r="N4237" s="1" t="s">
        <v>37894</v>
      </c>
    </row>
    <row r="4238">
      <c r="A4238" s="1" t="s">
        <v>25083</v>
      </c>
      <c r="B4238" s="1" t="s">
        <v>37896</v>
      </c>
      <c r="C4238" s="1" t="s">
        <v>37898</v>
      </c>
      <c r="D4238" s="1" t="s">
        <v>37900</v>
      </c>
      <c r="E4238" s="1" t="s">
        <v>40</v>
      </c>
      <c r="G4238" s="1" t="s">
        <v>37901</v>
      </c>
      <c r="H4238" s="1" t="s">
        <v>37902</v>
      </c>
    </row>
    <row r="4239">
      <c r="A4239" s="1" t="s">
        <v>25089</v>
      </c>
      <c r="B4239" s="1" t="s">
        <v>27011</v>
      </c>
      <c r="C4239" s="1" t="s">
        <v>27012</v>
      </c>
      <c r="D4239" s="1" t="s">
        <v>25792</v>
      </c>
      <c r="E4239" s="1" t="s">
        <v>25793</v>
      </c>
      <c r="F4239" s="1" t="s">
        <v>27008</v>
      </c>
      <c r="G4239" s="1" t="s">
        <v>27010</v>
      </c>
      <c r="H4239" s="1" t="s">
        <v>37904</v>
      </c>
      <c r="I4239" s="1" t="s">
        <v>37905</v>
      </c>
      <c r="K4239" s="1" t="s">
        <v>27019</v>
      </c>
      <c r="L4239" s="1" t="s">
        <v>27010</v>
      </c>
    </row>
    <row r="4240">
      <c r="A4240" s="1" t="s">
        <v>25103</v>
      </c>
      <c r="B4240" s="1" t="s">
        <v>1154</v>
      </c>
      <c r="C4240" s="1" t="s">
        <v>1156</v>
      </c>
      <c r="D4240" s="1" t="s">
        <v>1788</v>
      </c>
      <c r="E4240" s="1" t="s">
        <v>1789</v>
      </c>
      <c r="F4240" s="1" t="s">
        <v>5182</v>
      </c>
      <c r="G4240" s="1" t="s">
        <v>5183</v>
      </c>
      <c r="H4240" s="1" t="s">
        <v>16572</v>
      </c>
      <c r="I4240" s="1" t="s">
        <v>16573</v>
      </c>
      <c r="J4240" s="1" t="s">
        <v>10150</v>
      </c>
      <c r="K4240" s="1" t="s">
        <v>10151</v>
      </c>
      <c r="L4240" s="1" t="s">
        <v>16192</v>
      </c>
      <c r="M4240" s="1" t="s">
        <v>16193</v>
      </c>
      <c r="N4240" s="1" t="s">
        <v>29231</v>
      </c>
      <c r="O4240" s="1" t="s">
        <v>29232</v>
      </c>
      <c r="P4240" s="1" t="s">
        <v>37914</v>
      </c>
      <c r="Q4240" s="1" t="s">
        <v>37915</v>
      </c>
      <c r="S4240" s="1" t="s">
        <v>37916</v>
      </c>
      <c r="T4240" s="1" t="s">
        <v>37917</v>
      </c>
      <c r="U4240" s="1" t="s">
        <v>37918</v>
      </c>
      <c r="V4240" s="1" t="s">
        <v>37919</v>
      </c>
      <c r="W4240" s="1" t="s">
        <v>37920</v>
      </c>
      <c r="X4240" s="1" t="s">
        <v>37921</v>
      </c>
      <c r="AA4240" s="1" t="s">
        <v>16596</v>
      </c>
      <c r="AB4240" s="1" t="s">
        <v>16573</v>
      </c>
      <c r="AC4240" s="1" t="s">
        <v>1791</v>
      </c>
      <c r="AD4240" s="1" t="s">
        <v>1793</v>
      </c>
      <c r="AE4240" s="1" t="s">
        <v>16194</v>
      </c>
      <c r="AF4240" s="1" t="s">
        <v>16195</v>
      </c>
      <c r="AG4240" s="1" t="s">
        <v>29237</v>
      </c>
      <c r="AH4240" s="1" t="s">
        <v>29238</v>
      </c>
      <c r="AI4240" s="1" t="s">
        <v>37923</v>
      </c>
      <c r="AJ4240" s="1" t="s">
        <v>37924</v>
      </c>
      <c r="AK4240" s="1" t="s">
        <v>37926</v>
      </c>
      <c r="AL4240" s="1" t="s">
        <v>37927</v>
      </c>
      <c r="AM4240" s="1" t="s">
        <v>1380</v>
      </c>
      <c r="AN4240" s="1" t="s">
        <v>1382</v>
      </c>
      <c r="AQ4240" s="1" t="s">
        <v>1162</v>
      </c>
      <c r="AR4240" s="1" t="s">
        <v>1163</v>
      </c>
      <c r="AS4240" s="1" t="s">
        <v>1797</v>
      </c>
      <c r="AT4240" s="1" t="s">
        <v>1799</v>
      </c>
    </row>
    <row r="4241">
      <c r="A4241" s="1" t="s">
        <v>5215</v>
      </c>
      <c r="B4241" s="1" t="s">
        <v>10159</v>
      </c>
      <c r="C4241" s="1" t="s">
        <v>10160</v>
      </c>
      <c r="D4241" s="1" t="s">
        <v>37930</v>
      </c>
      <c r="E4241" s="1" t="s">
        <v>37931</v>
      </c>
      <c r="F4241" s="1" t="s">
        <v>37932</v>
      </c>
      <c r="G4241" s="1" t="s">
        <v>37933</v>
      </c>
    </row>
    <row r="4242">
      <c r="A4242" s="1" t="s">
        <v>25107</v>
      </c>
      <c r="B4242" s="1" t="s">
        <v>1807</v>
      </c>
      <c r="C4242" s="1" t="s">
        <v>1808</v>
      </c>
      <c r="D4242" s="1" t="s">
        <v>1809</v>
      </c>
      <c r="E4242" s="1" t="s">
        <v>1810</v>
      </c>
      <c r="F4242" s="1" t="s">
        <v>1811</v>
      </c>
      <c r="G4242" s="1" t="s">
        <v>1808</v>
      </c>
      <c r="H4242" s="1" t="s">
        <v>1812</v>
      </c>
      <c r="I4242" s="1" t="s">
        <v>1813</v>
      </c>
      <c r="J4242" s="2" t="s">
        <v>1731</v>
      </c>
      <c r="K4242" s="1" t="s">
        <v>1732</v>
      </c>
      <c r="M4242" s="1" t="s">
        <v>1816</v>
      </c>
      <c r="N4242" s="1" t="s">
        <v>1808</v>
      </c>
      <c r="O4242" s="1" t="s">
        <v>1819</v>
      </c>
      <c r="P4242" s="1" t="s">
        <v>1820</v>
      </c>
    </row>
    <row r="4243">
      <c r="A4243" s="1" t="s">
        <v>25109</v>
      </c>
      <c r="B4243" s="1" t="s">
        <v>1826</v>
      </c>
      <c r="C4243" s="1" t="s">
        <v>1827</v>
      </c>
      <c r="D4243" s="1" t="s">
        <v>1829</v>
      </c>
      <c r="E4243" s="1" t="s">
        <v>1831</v>
      </c>
      <c r="F4243" s="1" t="s">
        <v>1836</v>
      </c>
      <c r="G4243" s="1" t="s">
        <v>1838</v>
      </c>
      <c r="H4243" s="1" t="s">
        <v>1840</v>
      </c>
      <c r="I4243" s="1" t="s">
        <v>1841</v>
      </c>
      <c r="J4243" s="1" t="s">
        <v>1833</v>
      </c>
      <c r="K4243" s="1" t="s">
        <v>1835</v>
      </c>
      <c r="L4243" s="1" t="s">
        <v>1842</v>
      </c>
      <c r="M4243" s="1" t="s">
        <v>1843</v>
      </c>
      <c r="N4243" s="1" t="s">
        <v>1844</v>
      </c>
      <c r="O4243" s="1" t="s">
        <v>1846</v>
      </c>
      <c r="Q4243" s="1" t="s">
        <v>1848</v>
      </c>
      <c r="R4243" s="1" t="s">
        <v>1831</v>
      </c>
      <c r="S4243" s="1" t="s">
        <v>1851</v>
      </c>
      <c r="T4243" s="1" t="s">
        <v>1838</v>
      </c>
      <c r="U4243" s="1" t="s">
        <v>1852</v>
      </c>
      <c r="V4243" s="1" t="s">
        <v>1853</v>
      </c>
      <c r="X4243" s="1" t="s">
        <v>1857</v>
      </c>
      <c r="Y4243" s="1" t="s">
        <v>1859</v>
      </c>
      <c r="Z4243" s="1" t="s">
        <v>1855</v>
      </c>
      <c r="AA4243" s="1" t="s">
        <v>1856</v>
      </c>
      <c r="AB4243" s="1" t="s">
        <v>1860</v>
      </c>
      <c r="AC4243" s="1" t="s">
        <v>1862</v>
      </c>
      <c r="AD4243" s="1" t="s">
        <v>1864</v>
      </c>
      <c r="AE4243" s="1" t="s">
        <v>1866</v>
      </c>
    </row>
    <row r="4244">
      <c r="A4244" s="1" t="s">
        <v>25117</v>
      </c>
      <c r="B4244" s="1" t="s">
        <v>748</v>
      </c>
      <c r="C4244" s="1" t="s">
        <v>749</v>
      </c>
      <c r="D4244" s="1" t="s">
        <v>1881</v>
      </c>
      <c r="E4244" s="1" t="s">
        <v>1882</v>
      </c>
      <c r="G4244" s="1" t="s">
        <v>754</v>
      </c>
      <c r="H4244" s="1" t="s">
        <v>756</v>
      </c>
      <c r="I4244" s="1" t="s">
        <v>757</v>
      </c>
      <c r="J4244" s="1" t="s">
        <v>758</v>
      </c>
    </row>
    <row r="4245">
      <c r="A4245" s="1" t="s">
        <v>25125</v>
      </c>
      <c r="B4245" s="1" t="s">
        <v>1889</v>
      </c>
      <c r="C4245" s="1" t="s">
        <v>1891</v>
      </c>
      <c r="D4245" s="1" t="s">
        <v>1893</v>
      </c>
      <c r="E4245" s="1" t="s">
        <v>1895</v>
      </c>
      <c r="G4245" s="1" t="s">
        <v>1897</v>
      </c>
      <c r="H4245" s="1" t="s">
        <v>1898</v>
      </c>
    </row>
    <row r="4246">
      <c r="A4246" s="1" t="s">
        <v>25132</v>
      </c>
      <c r="B4246" s="1" t="s">
        <v>1907</v>
      </c>
      <c r="C4246" s="1" t="s">
        <v>1909</v>
      </c>
      <c r="D4246" s="1" t="s">
        <v>1910</v>
      </c>
      <c r="E4246" s="1" t="s">
        <v>1911</v>
      </c>
      <c r="F4246" s="1" t="s">
        <v>1912</v>
      </c>
      <c r="G4246" s="1" t="s">
        <v>1914</v>
      </c>
      <c r="H4246" s="1" t="s">
        <v>1915</v>
      </c>
      <c r="I4246" s="1" t="s">
        <v>1916</v>
      </c>
      <c r="K4246" s="1" t="s">
        <v>1918</v>
      </c>
      <c r="L4246" s="1" t="s">
        <v>1920</v>
      </c>
      <c r="M4246" s="1" t="s">
        <v>1921</v>
      </c>
      <c r="N4246" s="1" t="s">
        <v>1922</v>
      </c>
      <c r="O4246" s="1" t="s">
        <v>1923</v>
      </c>
      <c r="P4246" s="1" t="s">
        <v>1924</v>
      </c>
    </row>
    <row r="4247">
      <c r="A4247" s="1" t="s">
        <v>25140</v>
      </c>
      <c r="B4247" s="1" t="s">
        <v>1927</v>
      </c>
      <c r="C4247" s="1" t="s">
        <v>1928</v>
      </c>
      <c r="D4247" s="1" t="s">
        <v>1929</v>
      </c>
      <c r="E4247" s="1" t="s">
        <v>1934</v>
      </c>
      <c r="G4247" s="1" t="s">
        <v>1936</v>
      </c>
      <c r="H4247" s="1" t="s">
        <v>1928</v>
      </c>
      <c r="I4247" s="1" t="s">
        <v>1937</v>
      </c>
      <c r="J4247" s="1" t="s">
        <v>1938</v>
      </c>
      <c r="K4247" s="1" t="s">
        <v>1939</v>
      </c>
      <c r="L4247" s="1" t="s">
        <v>1940</v>
      </c>
    </row>
    <row r="4248">
      <c r="A4248" s="1" t="s">
        <v>25147</v>
      </c>
      <c r="B4248" s="1" t="s">
        <v>1944</v>
      </c>
      <c r="C4248" s="1" t="s">
        <v>1945</v>
      </c>
      <c r="D4248" s="1" t="s">
        <v>1946</v>
      </c>
      <c r="E4248" s="1" t="s">
        <v>1947</v>
      </c>
      <c r="G4248" s="1" t="s">
        <v>1948</v>
      </c>
      <c r="H4248" s="1" t="s">
        <v>1945</v>
      </c>
    </row>
    <row r="4249">
      <c r="A4249" s="1" t="s">
        <v>25155</v>
      </c>
      <c r="B4249" s="1" t="s">
        <v>16135</v>
      </c>
      <c r="C4249" s="1" t="s">
        <v>16136</v>
      </c>
      <c r="D4249" s="1" t="s">
        <v>23779</v>
      </c>
      <c r="E4249" s="1" t="s">
        <v>23780</v>
      </c>
      <c r="F4249" s="1" t="s">
        <v>8726</v>
      </c>
      <c r="G4249" s="1" t="s">
        <v>8727</v>
      </c>
      <c r="H4249" s="2" t="s">
        <v>1014</v>
      </c>
      <c r="I4249" s="1" t="s">
        <v>159</v>
      </c>
      <c r="J4249" s="2" t="s">
        <v>1984</v>
      </c>
      <c r="K4249" s="1" t="s">
        <v>1986</v>
      </c>
      <c r="M4249" s="1" t="s">
        <v>16139</v>
      </c>
      <c r="N4249" s="1" t="s">
        <v>16140</v>
      </c>
      <c r="O4249" s="1" t="s">
        <v>6105</v>
      </c>
      <c r="P4249" s="1" t="s">
        <v>6107</v>
      </c>
    </row>
    <row r="4250">
      <c r="A4250" s="1" t="s">
        <v>25159</v>
      </c>
      <c r="B4250" s="1" t="s">
        <v>206</v>
      </c>
      <c r="C4250" s="1" t="s">
        <v>207</v>
      </c>
      <c r="D4250" s="1" t="s">
        <v>1951</v>
      </c>
      <c r="E4250" s="1" t="s">
        <v>1952</v>
      </c>
      <c r="F4250" s="1" t="s">
        <v>1953</v>
      </c>
      <c r="G4250" s="1" t="s">
        <v>1954</v>
      </c>
      <c r="I4250" s="1" t="s">
        <v>1956</v>
      </c>
      <c r="J4250" s="1" t="s">
        <v>1958</v>
      </c>
      <c r="L4250" s="1" t="s">
        <v>220</v>
      </c>
      <c r="M4250" s="1" t="s">
        <v>221</v>
      </c>
    </row>
    <row r="4251">
      <c r="A4251" s="1" t="s">
        <v>25185</v>
      </c>
      <c r="B4251" s="1" t="s">
        <v>803</v>
      </c>
      <c r="C4251" s="1" t="s">
        <v>805</v>
      </c>
      <c r="D4251" s="1" t="s">
        <v>817</v>
      </c>
      <c r="E4251" s="1" t="s">
        <v>818</v>
      </c>
    </row>
    <row r="4252">
      <c r="A4252" s="1" t="s">
        <v>25196</v>
      </c>
      <c r="B4252" s="1" t="s">
        <v>1963</v>
      </c>
      <c r="C4252" s="1" t="s">
        <v>1965</v>
      </c>
      <c r="D4252" s="1" t="s">
        <v>226</v>
      </c>
      <c r="E4252" s="1" t="s">
        <v>227</v>
      </c>
      <c r="F4252" s="1" t="s">
        <v>1961</v>
      </c>
      <c r="G4252" s="1" t="s">
        <v>1962</v>
      </c>
      <c r="H4252" s="1" t="s">
        <v>1966</v>
      </c>
      <c r="I4252" s="1" t="s">
        <v>1967</v>
      </c>
      <c r="J4252" s="1" t="s">
        <v>1969</v>
      </c>
      <c r="K4252" s="1" t="s">
        <v>1971</v>
      </c>
      <c r="L4252" s="2" t="s">
        <v>539</v>
      </c>
      <c r="M4252" s="1" t="s">
        <v>293</v>
      </c>
      <c r="N4252" s="2" t="s">
        <v>12897</v>
      </c>
      <c r="O4252" s="1" t="s">
        <v>1974</v>
      </c>
      <c r="P4252" s="2" t="s">
        <v>5204</v>
      </c>
      <c r="Q4252" s="1" t="s">
        <v>1981</v>
      </c>
      <c r="R4252" s="2" t="s">
        <v>11457</v>
      </c>
      <c r="S4252" s="1" t="s">
        <v>1979</v>
      </c>
      <c r="U4252" s="1" t="s">
        <v>1983</v>
      </c>
      <c r="V4252" s="1" t="s">
        <v>1985</v>
      </c>
      <c r="W4252" s="1" t="s">
        <v>228</v>
      </c>
      <c r="X4252" s="1" t="s">
        <v>229</v>
      </c>
      <c r="Y4252" s="1" t="s">
        <v>230</v>
      </c>
      <c r="Z4252" s="1" t="s">
        <v>231</v>
      </c>
      <c r="AA4252" s="1" t="s">
        <v>1821</v>
      </c>
      <c r="AB4252" s="1" t="s">
        <v>1823</v>
      </c>
      <c r="AC4252" s="1" t="s">
        <v>1991</v>
      </c>
      <c r="AD4252" s="1" t="s">
        <v>1992</v>
      </c>
    </row>
    <row r="4253">
      <c r="A4253" s="1" t="s">
        <v>25197</v>
      </c>
      <c r="B4253" s="1" t="s">
        <v>37934</v>
      </c>
      <c r="C4253" s="1" t="s">
        <v>37935</v>
      </c>
      <c r="D4253" s="1" t="s">
        <v>37936</v>
      </c>
      <c r="E4253" s="1" t="s">
        <v>37937</v>
      </c>
      <c r="G4253" s="1" t="s">
        <v>37938</v>
      </c>
      <c r="H4253" s="1" t="s">
        <v>37937</v>
      </c>
    </row>
    <row r="4254">
      <c r="A4254" s="1" t="s">
        <v>25200</v>
      </c>
      <c r="B4254" s="1" t="s">
        <v>169</v>
      </c>
      <c r="C4254" s="1" t="s">
        <v>170</v>
      </c>
      <c r="D4254" s="1" t="s">
        <v>11533</v>
      </c>
      <c r="E4254" s="1" t="s">
        <v>11534</v>
      </c>
      <c r="F4254" s="1" t="s">
        <v>11535</v>
      </c>
      <c r="G4254" s="1" t="s">
        <v>11536</v>
      </c>
      <c r="H4254" s="1" t="s">
        <v>1977</v>
      </c>
      <c r="I4254" s="1" t="s">
        <v>1978</v>
      </c>
      <c r="J4254" s="2" t="s">
        <v>1014</v>
      </c>
      <c r="K4254" s="1" t="s">
        <v>159</v>
      </c>
      <c r="L4254" s="2" t="s">
        <v>1987</v>
      </c>
      <c r="M4254" s="1" t="s">
        <v>1988</v>
      </c>
      <c r="O4254" s="1" t="s">
        <v>11542</v>
      </c>
      <c r="P4254" s="1" t="s">
        <v>4833</v>
      </c>
      <c r="Q4254" s="1" t="s">
        <v>183</v>
      </c>
      <c r="R4254" s="1" t="s">
        <v>184</v>
      </c>
    </row>
    <row r="4255">
      <c r="A4255" s="1" t="s">
        <v>21753</v>
      </c>
      <c r="B4255" s="1" t="s">
        <v>11507</v>
      </c>
      <c r="C4255" s="1" t="s">
        <v>11509</v>
      </c>
      <c r="D4255" s="1" t="s">
        <v>11510</v>
      </c>
      <c r="E4255" s="1" t="s">
        <v>11512</v>
      </c>
      <c r="F4255" s="1" t="s">
        <v>11504</v>
      </c>
      <c r="G4255" s="1" t="s">
        <v>11505</v>
      </c>
      <c r="H4255" s="1" t="s">
        <v>11514</v>
      </c>
      <c r="I4255" s="1" t="s">
        <v>11517</v>
      </c>
      <c r="K4255" s="1" t="s">
        <v>11518</v>
      </c>
      <c r="L4255" s="1" t="s">
        <v>11520</v>
      </c>
      <c r="M4255" s="1" t="s">
        <v>11523</v>
      </c>
      <c r="N4255" s="1" t="s">
        <v>11525</v>
      </c>
      <c r="O4255" s="1" t="s">
        <v>11527</v>
      </c>
      <c r="P4255" s="1" t="s">
        <v>11528</v>
      </c>
    </row>
    <row r="4256">
      <c r="A4256" s="1" t="s">
        <v>25214</v>
      </c>
      <c r="B4256" s="1" t="s">
        <v>1068</v>
      </c>
      <c r="C4256" s="1" t="s">
        <v>1069</v>
      </c>
      <c r="D4256" s="1" t="s">
        <v>273</v>
      </c>
      <c r="E4256" s="1" t="s">
        <v>274</v>
      </c>
      <c r="F4256" s="1" t="s">
        <v>36644</v>
      </c>
      <c r="G4256" s="1" t="s">
        <v>2013</v>
      </c>
      <c r="H4256" s="1" t="s">
        <v>1074</v>
      </c>
      <c r="I4256" s="1" t="s">
        <v>1075</v>
      </c>
      <c r="J4256" s="1" t="s">
        <v>300</v>
      </c>
      <c r="K4256" s="1" t="s">
        <v>301</v>
      </c>
    </row>
    <row r="4257">
      <c r="A4257" s="1" t="s">
        <v>25216</v>
      </c>
      <c r="B4257" s="1" t="s">
        <v>25018</v>
      </c>
      <c r="C4257" s="1" t="s">
        <v>25019</v>
      </c>
      <c r="D4257" s="1" t="s">
        <v>3337</v>
      </c>
      <c r="E4257" s="1" t="s">
        <v>3340</v>
      </c>
      <c r="F4257" s="1" t="s">
        <v>25020</v>
      </c>
      <c r="G4257" s="1" t="s">
        <v>25021</v>
      </c>
      <c r="I4257" s="1" t="s">
        <v>3347</v>
      </c>
      <c r="J4257" s="1" t="s">
        <v>3340</v>
      </c>
      <c r="K4257" s="1" t="s">
        <v>2916</v>
      </c>
      <c r="L4257" s="1" t="s">
        <v>2917</v>
      </c>
    </row>
    <row r="4258">
      <c r="A4258" s="1" t="s">
        <v>25218</v>
      </c>
      <c r="B4258" s="1" t="s">
        <v>1414</v>
      </c>
      <c r="C4258" s="1" t="s">
        <v>1415</v>
      </c>
      <c r="D4258" s="1" t="s">
        <v>1417</v>
      </c>
      <c r="E4258" s="1" t="s">
        <v>1419</v>
      </c>
      <c r="F4258" s="1" t="s">
        <v>37939</v>
      </c>
      <c r="G4258" s="1" t="s">
        <v>37940</v>
      </c>
      <c r="I4258" s="1" t="s">
        <v>1421</v>
      </c>
      <c r="J4258" s="1" t="s">
        <v>1422</v>
      </c>
      <c r="K4258" s="1" t="s">
        <v>1424</v>
      </c>
      <c r="L4258" s="1" t="s">
        <v>1426</v>
      </c>
    </row>
    <row r="4259">
      <c r="A4259" s="1" t="s">
        <v>25219</v>
      </c>
      <c r="C4259" s="1" t="s">
        <v>37941</v>
      </c>
      <c r="D4259" s="1" t="s">
        <v>37942</v>
      </c>
      <c r="F4259" s="1" t="s">
        <v>30972</v>
      </c>
      <c r="G4259" s="1" t="s">
        <v>30973</v>
      </c>
    </row>
    <row r="4260">
      <c r="A4260" s="1" t="s">
        <v>25230</v>
      </c>
      <c r="B4260" s="1" t="s">
        <v>30526</v>
      </c>
      <c r="C4260" s="1" t="s">
        <v>6424</v>
      </c>
    </row>
    <row r="4261">
      <c r="A4261" s="1" t="s">
        <v>25231</v>
      </c>
      <c r="B4261" s="1" t="s">
        <v>11493</v>
      </c>
      <c r="C4261" s="1" t="s">
        <v>11495</v>
      </c>
      <c r="D4261" s="1" t="s">
        <v>11496</v>
      </c>
      <c r="E4261" s="1" t="s">
        <v>189</v>
      </c>
      <c r="F4261" s="1" t="s">
        <v>11499</v>
      </c>
      <c r="G4261" s="1" t="s">
        <v>11500</v>
      </c>
    </row>
    <row r="4262">
      <c r="A4262" s="1" t="s">
        <v>25241</v>
      </c>
      <c r="B4262" s="1" t="s">
        <v>11139</v>
      </c>
      <c r="C4262" s="1" t="s">
        <v>11140</v>
      </c>
      <c r="D4262" s="1" t="s">
        <v>11137</v>
      </c>
      <c r="E4262" s="1" t="s">
        <v>11138</v>
      </c>
      <c r="F4262" s="1" t="s">
        <v>37943</v>
      </c>
      <c r="G4262" s="1" t="s">
        <v>37944</v>
      </c>
      <c r="I4262" s="1" t="s">
        <v>11143</v>
      </c>
      <c r="J4262" s="1" t="s">
        <v>11144</v>
      </c>
      <c r="K4262" s="1" t="s">
        <v>11145</v>
      </c>
      <c r="L4262" s="1" t="s">
        <v>11146</v>
      </c>
    </row>
    <row r="4263">
      <c r="A4263" s="1" t="s">
        <v>25246</v>
      </c>
      <c r="B4263" s="1" t="s">
        <v>169</v>
      </c>
      <c r="C4263" s="1" t="s">
        <v>170</v>
      </c>
      <c r="D4263" s="1" t="s">
        <v>262</v>
      </c>
      <c r="E4263" s="1" t="s">
        <v>263</v>
      </c>
      <c r="F4263" s="1" t="s">
        <v>6665</v>
      </c>
      <c r="G4263" s="1" t="s">
        <v>6666</v>
      </c>
      <c r="H4263" s="1" t="s">
        <v>14417</v>
      </c>
      <c r="I4263" s="1" t="s">
        <v>14418</v>
      </c>
      <c r="J4263" s="1" t="s">
        <v>37945</v>
      </c>
      <c r="K4263" s="1" t="s">
        <v>37946</v>
      </c>
      <c r="M4263" s="1" t="s">
        <v>6670</v>
      </c>
      <c r="N4263" s="1" t="s">
        <v>6669</v>
      </c>
      <c r="O4263" s="1" t="s">
        <v>14420</v>
      </c>
      <c r="P4263" s="1" t="s">
        <v>12323</v>
      </c>
      <c r="Q4263" s="1" t="s">
        <v>3565</v>
      </c>
      <c r="R4263" s="1" t="s">
        <v>3567</v>
      </c>
      <c r="T4263" s="1" t="s">
        <v>183</v>
      </c>
      <c r="U4263" s="1" t="s">
        <v>184</v>
      </c>
      <c r="V4263" s="1" t="s">
        <v>14422</v>
      </c>
      <c r="W4263" s="1" t="s">
        <v>14423</v>
      </c>
    </row>
    <row r="4264">
      <c r="A4264" s="1" t="s">
        <v>25249</v>
      </c>
      <c r="B4264" s="1" t="s">
        <v>37947</v>
      </c>
      <c r="C4264" s="1" t="s">
        <v>189</v>
      </c>
    </row>
    <row r="4265">
      <c r="A4265" s="1" t="s">
        <v>25257</v>
      </c>
      <c r="B4265" s="1" t="s">
        <v>541</v>
      </c>
      <c r="C4265" s="1" t="s">
        <v>542</v>
      </c>
      <c r="D4265" s="1" t="s">
        <v>37948</v>
      </c>
      <c r="E4265" s="1" t="s">
        <v>189</v>
      </c>
      <c r="F4265" s="1" t="s">
        <v>548</v>
      </c>
      <c r="G4265" s="1" t="s">
        <v>549</v>
      </c>
      <c r="H4265" s="1" t="s">
        <v>7789</v>
      </c>
      <c r="I4265" s="1" t="s">
        <v>7791</v>
      </c>
      <c r="K4265" s="1" t="s">
        <v>552</v>
      </c>
      <c r="L4265" s="1" t="s">
        <v>553</v>
      </c>
    </row>
    <row r="4266">
      <c r="A4266" s="1" t="s">
        <v>25262</v>
      </c>
      <c r="B4266" s="1" t="s">
        <v>346</v>
      </c>
      <c r="C4266" s="1" t="s">
        <v>347</v>
      </c>
      <c r="D4266" s="1" t="s">
        <v>169</v>
      </c>
      <c r="E4266" s="1" t="s">
        <v>170</v>
      </c>
      <c r="F4266" s="1" t="s">
        <v>1430</v>
      </c>
      <c r="G4266" s="1" t="s">
        <v>1432</v>
      </c>
      <c r="H4266" s="1" t="s">
        <v>1434</v>
      </c>
      <c r="I4266" s="1" t="s">
        <v>1436</v>
      </c>
      <c r="J4266" s="1" t="s">
        <v>7375</v>
      </c>
      <c r="K4266" s="1" t="s">
        <v>7376</v>
      </c>
      <c r="L4266" s="1" t="s">
        <v>4759</v>
      </c>
      <c r="M4266" s="1" t="s">
        <v>4761</v>
      </c>
      <c r="N4266" s="1" t="s">
        <v>37949</v>
      </c>
      <c r="O4266" s="1" t="s">
        <v>37950</v>
      </c>
      <c r="P4266" s="1" t="s">
        <v>37951</v>
      </c>
      <c r="Q4266" s="1" t="s">
        <v>37952</v>
      </c>
      <c r="S4266" s="1" t="s">
        <v>37953</v>
      </c>
      <c r="T4266" s="1" t="s">
        <v>37954</v>
      </c>
      <c r="W4266" s="1" t="s">
        <v>1450</v>
      </c>
      <c r="X4266" s="1" t="s">
        <v>1451</v>
      </c>
      <c r="Y4266" s="1" t="s">
        <v>7379</v>
      </c>
      <c r="Z4266" s="1" t="s">
        <v>7376</v>
      </c>
      <c r="AA4266" s="1" t="s">
        <v>4767</v>
      </c>
      <c r="AB4266" s="1" t="s">
        <v>4769</v>
      </c>
      <c r="AC4266" s="1" t="s">
        <v>37955</v>
      </c>
      <c r="AD4266" s="1" t="s">
        <v>37956</v>
      </c>
      <c r="AE4266" s="1" t="s">
        <v>37957</v>
      </c>
      <c r="AF4266" s="1" t="s">
        <v>37958</v>
      </c>
      <c r="AG4266" s="1" t="s">
        <v>37959</v>
      </c>
      <c r="AH4266" s="1" t="s">
        <v>37960</v>
      </c>
      <c r="AI4266" s="1" t="s">
        <v>37961</v>
      </c>
      <c r="AJ4266" s="1" t="s">
        <v>37962</v>
      </c>
      <c r="AM4266" s="1" t="s">
        <v>361</v>
      </c>
      <c r="AN4266" s="1" t="s">
        <v>362</v>
      </c>
      <c r="AO4266" s="1" t="s">
        <v>183</v>
      </c>
      <c r="AP4266" s="1" t="s">
        <v>184</v>
      </c>
      <c r="AQ4266" s="1" t="s">
        <v>7382</v>
      </c>
      <c r="AR4266" s="1" t="s">
        <v>7383</v>
      </c>
    </row>
    <row r="4267">
      <c r="A4267" s="1" t="s">
        <v>25281</v>
      </c>
      <c r="B4267" s="1" t="s">
        <v>489</v>
      </c>
      <c r="C4267" s="1" t="s">
        <v>490</v>
      </c>
      <c r="D4267" s="1" t="s">
        <v>491</v>
      </c>
      <c r="E4267" s="1" t="s">
        <v>492</v>
      </c>
      <c r="F4267" s="1" t="s">
        <v>37963</v>
      </c>
      <c r="G4267" s="1" t="s">
        <v>488</v>
      </c>
      <c r="I4267" s="1" t="s">
        <v>497</v>
      </c>
      <c r="J4267" s="1" t="s">
        <v>488</v>
      </c>
      <c r="K4267" s="1" t="s">
        <v>500</v>
      </c>
      <c r="L4267" s="1" t="s">
        <v>502</v>
      </c>
      <c r="M4267" s="1" t="s">
        <v>504</v>
      </c>
      <c r="N4267" s="1" t="s">
        <v>505</v>
      </c>
    </row>
    <row r="4268">
      <c r="A4268" s="1" t="s">
        <v>25287</v>
      </c>
      <c r="B4268" s="1" t="s">
        <v>541</v>
      </c>
      <c r="C4268" s="1" t="s">
        <v>542</v>
      </c>
      <c r="D4268" s="1" t="s">
        <v>25755</v>
      </c>
      <c r="E4268" s="1" t="s">
        <v>25756</v>
      </c>
      <c r="F4268" s="1" t="s">
        <v>7781</v>
      </c>
      <c r="G4268" s="1" t="s">
        <v>7783</v>
      </c>
      <c r="H4268" s="1" t="s">
        <v>37964</v>
      </c>
      <c r="I4268" s="1" t="s">
        <v>37965</v>
      </c>
      <c r="K4268" s="1" t="s">
        <v>25763</v>
      </c>
      <c r="L4268" s="1" t="s">
        <v>25764</v>
      </c>
      <c r="N4268" s="1" t="s">
        <v>552</v>
      </c>
      <c r="O4268" s="1" t="s">
        <v>553</v>
      </c>
    </row>
    <row r="4269">
      <c r="A4269" s="1" t="s">
        <v>11684</v>
      </c>
      <c r="B4269" s="1" t="s">
        <v>9418</v>
      </c>
      <c r="C4269" s="1" t="s">
        <v>9419</v>
      </c>
      <c r="D4269" s="1" t="s">
        <v>9408</v>
      </c>
      <c r="E4269" s="1" t="s">
        <v>9410</v>
      </c>
      <c r="F4269" s="1" t="s">
        <v>9415</v>
      </c>
      <c r="G4269" s="1" t="s">
        <v>9417</v>
      </c>
      <c r="H4269" s="1" t="s">
        <v>9411</v>
      </c>
      <c r="I4269" s="1" t="s">
        <v>9413</v>
      </c>
      <c r="J4269" s="1" t="s">
        <v>37967</v>
      </c>
      <c r="K4269" s="1" t="s">
        <v>9421</v>
      </c>
      <c r="L4269" s="1" t="s">
        <v>9422</v>
      </c>
      <c r="M4269" s="1" t="s">
        <v>9424</v>
      </c>
      <c r="N4269" s="2" t="s">
        <v>5894</v>
      </c>
      <c r="O4269" s="1" t="s">
        <v>4271</v>
      </c>
      <c r="Q4269" s="1" t="s">
        <v>9431</v>
      </c>
      <c r="R4269" s="1" t="s">
        <v>9433</v>
      </c>
      <c r="S4269" s="1" t="s">
        <v>9427</v>
      </c>
      <c r="T4269" s="1" t="s">
        <v>9429</v>
      </c>
      <c r="U4269" s="1" t="s">
        <v>9434</v>
      </c>
      <c r="V4269" s="1" t="s">
        <v>9435</v>
      </c>
      <c r="W4269" s="1" t="s">
        <v>9437</v>
      </c>
      <c r="X4269" s="1" t="s">
        <v>9439</v>
      </c>
      <c r="Y4269" s="1" t="s">
        <v>9441</v>
      </c>
      <c r="Z4269" s="1" t="s">
        <v>9442</v>
      </c>
    </row>
    <row r="4270">
      <c r="A4270" s="1" t="s">
        <v>34980</v>
      </c>
      <c r="B4270" s="1" t="s">
        <v>81</v>
      </c>
      <c r="C4270" s="1" t="s">
        <v>82</v>
      </c>
      <c r="D4270" s="1" t="s">
        <v>14011</v>
      </c>
      <c r="E4270" s="1" t="s">
        <v>13668</v>
      </c>
      <c r="F4270" s="1" t="s">
        <v>7752</v>
      </c>
      <c r="G4270" s="1" t="s">
        <v>7754</v>
      </c>
      <c r="H4270" s="1" t="s">
        <v>95</v>
      </c>
      <c r="I4270" s="1" t="s">
        <v>96</v>
      </c>
    </row>
    <row r="4271">
      <c r="A4271" s="1" t="s">
        <v>25304</v>
      </c>
      <c r="B4271" s="1" t="s">
        <v>3366</v>
      </c>
      <c r="C4271" s="1" t="s">
        <v>3368</v>
      </c>
      <c r="D4271" s="1" t="s">
        <v>37973</v>
      </c>
      <c r="E4271" s="1" t="s">
        <v>3370</v>
      </c>
      <c r="F4271" s="1" t="s">
        <v>18455</v>
      </c>
      <c r="G4271" s="1" t="s">
        <v>18456</v>
      </c>
      <c r="H4271" s="1" t="s">
        <v>3371</v>
      </c>
      <c r="I4271" s="1" t="s">
        <v>3372</v>
      </c>
      <c r="K4271" s="1" t="s">
        <v>3373</v>
      </c>
      <c r="L4271" s="1" t="s">
        <v>3374</v>
      </c>
    </row>
    <row r="4272">
      <c r="A4272" s="1" t="s">
        <v>25306</v>
      </c>
      <c r="B4272" s="1" t="s">
        <v>1861</v>
      </c>
      <c r="C4272" s="1" t="s">
        <v>1863</v>
      </c>
      <c r="D4272" s="1" t="s">
        <v>37976</v>
      </c>
      <c r="E4272" s="1" t="s">
        <v>37978</v>
      </c>
      <c r="F4272" s="1" t="s">
        <v>37979</v>
      </c>
      <c r="G4272" s="1" t="s">
        <v>37980</v>
      </c>
      <c r="H4272" s="1" t="s">
        <v>37981</v>
      </c>
      <c r="I4272" s="1" t="s">
        <v>37982</v>
      </c>
      <c r="J4272" s="2" t="s">
        <v>2301</v>
      </c>
      <c r="K4272" s="1" t="s">
        <v>2006</v>
      </c>
      <c r="M4272" s="1" t="s">
        <v>1874</v>
      </c>
      <c r="N4272" s="1" t="s">
        <v>1876</v>
      </c>
      <c r="O4272" s="1" t="s">
        <v>1338</v>
      </c>
      <c r="P4272" s="1" t="s">
        <v>1340</v>
      </c>
      <c r="Q4272" s="1" t="s">
        <v>37984</v>
      </c>
      <c r="R4272" s="1" t="s">
        <v>37985</v>
      </c>
    </row>
    <row r="4273">
      <c r="A4273" s="1" t="s">
        <v>25327</v>
      </c>
      <c r="B4273" s="1" t="s">
        <v>3668</v>
      </c>
      <c r="C4273" s="1" t="s">
        <v>3670</v>
      </c>
      <c r="D4273" s="1" t="s">
        <v>13360</v>
      </c>
      <c r="E4273" s="1" t="s">
        <v>13362</v>
      </c>
      <c r="F4273" s="1" t="s">
        <v>451</v>
      </c>
      <c r="G4273" s="1" t="s">
        <v>452</v>
      </c>
      <c r="H4273" s="1" t="s">
        <v>453</v>
      </c>
      <c r="I4273" s="1" t="s">
        <v>454</v>
      </c>
      <c r="J4273" s="1" t="s">
        <v>9693</v>
      </c>
      <c r="K4273" s="1" t="s">
        <v>3696</v>
      </c>
      <c r="L4273" s="1" t="s">
        <v>8889</v>
      </c>
      <c r="M4273" s="1" t="s">
        <v>8891</v>
      </c>
      <c r="O4273" s="1" t="s">
        <v>455</v>
      </c>
      <c r="P4273" s="1" t="s">
        <v>456</v>
      </c>
      <c r="Q4273" s="1" t="s">
        <v>16171</v>
      </c>
      <c r="R4273" s="1" t="s">
        <v>3748</v>
      </c>
      <c r="T4273" s="1" t="s">
        <v>3683</v>
      </c>
      <c r="U4273" s="1" t="s">
        <v>3684</v>
      </c>
      <c r="V4273" s="1" t="s">
        <v>458</v>
      </c>
      <c r="W4273" s="1" t="s">
        <v>460</v>
      </c>
    </row>
    <row r="4274">
      <c r="A4274" s="1" t="s">
        <v>25350</v>
      </c>
      <c r="B4274" s="1" t="s">
        <v>21520</v>
      </c>
      <c r="C4274" s="1" t="s">
        <v>21521</v>
      </c>
      <c r="D4274" s="1" t="s">
        <v>21518</v>
      </c>
      <c r="E4274" s="1" t="s">
        <v>21519</v>
      </c>
      <c r="F4274" s="1" t="s">
        <v>21522</v>
      </c>
      <c r="G4274" s="1" t="s">
        <v>1465</v>
      </c>
      <c r="I4274" s="1" t="s">
        <v>21524</v>
      </c>
      <c r="J4274" s="1" t="s">
        <v>21526</v>
      </c>
      <c r="K4274" s="1" t="s">
        <v>21528</v>
      </c>
      <c r="L4274" s="1" t="s">
        <v>21529</v>
      </c>
    </row>
    <row r="4275">
      <c r="A4275" s="1" t="s">
        <v>25373</v>
      </c>
      <c r="B4275" s="1" t="s">
        <v>273</v>
      </c>
      <c r="C4275" s="1" t="s">
        <v>274</v>
      </c>
      <c r="D4275" s="1" t="s">
        <v>37994</v>
      </c>
      <c r="E4275" s="1" t="s">
        <v>5150</v>
      </c>
      <c r="G4275" s="1" t="s">
        <v>300</v>
      </c>
      <c r="H4275" s="1" t="s">
        <v>301</v>
      </c>
    </row>
    <row r="4276">
      <c r="A4276" s="1" t="s">
        <v>37996</v>
      </c>
      <c r="B4276" s="1" t="s">
        <v>26650</v>
      </c>
      <c r="C4276" s="1" t="s">
        <v>26651</v>
      </c>
      <c r="D4276" s="1" t="s">
        <v>37997</v>
      </c>
      <c r="E4276" s="1" t="s">
        <v>37998</v>
      </c>
      <c r="F4276" s="1" t="s">
        <v>26656</v>
      </c>
      <c r="G4276" s="1" t="s">
        <v>26651</v>
      </c>
    </row>
    <row r="4277">
      <c r="A4277" s="1" t="s">
        <v>38000</v>
      </c>
      <c r="B4277" s="1" t="s">
        <v>16069</v>
      </c>
      <c r="C4277" s="1" t="s">
        <v>189</v>
      </c>
    </row>
    <row r="4278">
      <c r="A4278" s="1" t="s">
        <v>25378</v>
      </c>
      <c r="B4278" s="1" t="s">
        <v>38002</v>
      </c>
      <c r="C4278" s="1" t="s">
        <v>38004</v>
      </c>
    </row>
    <row r="4279">
      <c r="A4279" s="1" t="s">
        <v>25379</v>
      </c>
      <c r="B4279" s="1" t="s">
        <v>3574</v>
      </c>
      <c r="C4279" s="1" t="s">
        <v>3576</v>
      </c>
      <c r="D4279" s="1" t="s">
        <v>5290</v>
      </c>
      <c r="E4279" s="1" t="s">
        <v>5291</v>
      </c>
      <c r="F4279" s="1" t="s">
        <v>19746</v>
      </c>
      <c r="G4279" s="1" t="s">
        <v>19748</v>
      </c>
      <c r="H4279" s="1" t="s">
        <v>19749</v>
      </c>
      <c r="I4279" s="1" t="s">
        <v>19750</v>
      </c>
      <c r="J4279" s="1" t="s">
        <v>19752</v>
      </c>
      <c r="K4279" s="1" t="s">
        <v>19753</v>
      </c>
      <c r="L4279" s="1" t="s">
        <v>19754</v>
      </c>
      <c r="M4279" s="1" t="s">
        <v>19756</v>
      </c>
      <c r="N4279" s="1" t="s">
        <v>19757</v>
      </c>
      <c r="O4279" s="1" t="s">
        <v>19758</v>
      </c>
      <c r="P4279" s="1" t="s">
        <v>19759</v>
      </c>
      <c r="Q4279" s="1" t="s">
        <v>19760</v>
      </c>
      <c r="R4279" s="1" t="s">
        <v>38006</v>
      </c>
      <c r="S4279" s="1" t="s">
        <v>19765</v>
      </c>
      <c r="U4279" s="1" t="s">
        <v>19767</v>
      </c>
      <c r="V4279" s="1" t="s">
        <v>5311</v>
      </c>
      <c r="W4279" s="1" t="s">
        <v>19770</v>
      </c>
      <c r="X4279" s="1" t="s">
        <v>19771</v>
      </c>
      <c r="Y4279" s="1" t="s">
        <v>19773</v>
      </c>
      <c r="Z4279" s="1" t="s">
        <v>19775</v>
      </c>
      <c r="AA4279" s="1" t="s">
        <v>19776</v>
      </c>
      <c r="AB4279" s="1" t="s">
        <v>19777</v>
      </c>
      <c r="AC4279" s="1" t="s">
        <v>19779</v>
      </c>
      <c r="AD4279" s="1" t="s">
        <v>19780</v>
      </c>
      <c r="AE4279" s="1" t="s">
        <v>19781</v>
      </c>
      <c r="AF4279" s="1" t="s">
        <v>19783</v>
      </c>
      <c r="AI4279" s="1" t="s">
        <v>3594</v>
      </c>
      <c r="AJ4279" s="1" t="s">
        <v>3597</v>
      </c>
      <c r="AK4279" s="1" t="s">
        <v>5315</v>
      </c>
      <c r="AL4279" s="1" t="s">
        <v>5316</v>
      </c>
      <c r="AM4279" s="1" t="s">
        <v>19785</v>
      </c>
      <c r="AN4279" s="1" t="s">
        <v>19786</v>
      </c>
      <c r="AO4279" s="1" t="s">
        <v>19787</v>
      </c>
      <c r="AP4279" s="1" t="s">
        <v>19789</v>
      </c>
      <c r="AQ4279" s="1" t="s">
        <v>19791</v>
      </c>
      <c r="AR4279" s="1" t="s">
        <v>19793</v>
      </c>
      <c r="AS4279" s="1" t="s">
        <v>19795</v>
      </c>
      <c r="AT4279" s="1" t="s">
        <v>19796</v>
      </c>
    </row>
    <row r="4280">
      <c r="A4280" s="1" t="s">
        <v>25380</v>
      </c>
      <c r="B4280" s="1" t="s">
        <v>803</v>
      </c>
      <c r="C4280" s="1" t="s">
        <v>805</v>
      </c>
      <c r="D4280" s="1" t="s">
        <v>807</v>
      </c>
      <c r="E4280" s="1" t="s">
        <v>808</v>
      </c>
      <c r="F4280" s="1" t="s">
        <v>38011</v>
      </c>
      <c r="G4280" s="1" t="s">
        <v>38013</v>
      </c>
      <c r="I4280" s="1" t="s">
        <v>812</v>
      </c>
      <c r="J4280" s="1" t="s">
        <v>808</v>
      </c>
      <c r="K4280" s="1" t="s">
        <v>817</v>
      </c>
      <c r="L4280" s="1" t="s">
        <v>818</v>
      </c>
    </row>
    <row r="4281">
      <c r="A4281" s="1" t="s">
        <v>25381</v>
      </c>
      <c r="B4281" s="1" t="s">
        <v>38017</v>
      </c>
      <c r="C4281" s="1" t="s">
        <v>189</v>
      </c>
    </row>
    <row r="4282">
      <c r="A4282" s="1" t="s">
        <v>25382</v>
      </c>
      <c r="B4282" s="1" t="s">
        <v>38020</v>
      </c>
      <c r="C4282" s="1" t="s">
        <v>189</v>
      </c>
    </row>
    <row r="4283">
      <c r="A4283" s="1" t="s">
        <v>25385</v>
      </c>
      <c r="B4283" s="1" t="s">
        <v>10369</v>
      </c>
      <c r="C4283" s="1" t="s">
        <v>10370</v>
      </c>
      <c r="D4283" s="1" t="s">
        <v>7215</v>
      </c>
      <c r="E4283" s="1" t="s">
        <v>7217</v>
      </c>
      <c r="F4283" s="1" t="s">
        <v>10319</v>
      </c>
      <c r="G4283" s="1" t="s">
        <v>10320</v>
      </c>
      <c r="H4283" s="1" t="s">
        <v>10315</v>
      </c>
      <c r="I4283" s="1" t="s">
        <v>10316</v>
      </c>
      <c r="J4283" s="1" t="s">
        <v>3908</v>
      </c>
      <c r="K4283" s="1" t="s">
        <v>3909</v>
      </c>
      <c r="L4283" s="1" t="s">
        <v>273</v>
      </c>
      <c r="M4283" s="1" t="s">
        <v>274</v>
      </c>
      <c r="N4283" s="1" t="s">
        <v>12368</v>
      </c>
      <c r="O4283" s="1" t="s">
        <v>12369</v>
      </c>
      <c r="P4283" s="1" t="s">
        <v>10317</v>
      </c>
      <c r="Q4283" s="1" t="s">
        <v>10318</v>
      </c>
      <c r="R4283" s="1" t="s">
        <v>38023</v>
      </c>
      <c r="S4283" s="1" t="s">
        <v>38024</v>
      </c>
      <c r="T4283" s="1" t="s">
        <v>38025</v>
      </c>
      <c r="U4283" s="1" t="s">
        <v>38027</v>
      </c>
      <c r="V4283" s="1" t="s">
        <v>4883</v>
      </c>
      <c r="W4283" s="1" t="s">
        <v>4884</v>
      </c>
      <c r="X4283" s="1" t="s">
        <v>38028</v>
      </c>
      <c r="Y4283" s="1" t="s">
        <v>38029</v>
      </c>
      <c r="Z4283" s="2" t="s">
        <v>9301</v>
      </c>
      <c r="AA4283" s="1" t="s">
        <v>6230</v>
      </c>
      <c r="AB4283" s="2" t="s">
        <v>11457</v>
      </c>
      <c r="AC4283" s="1" t="s">
        <v>1979</v>
      </c>
      <c r="AE4283" s="1" t="s">
        <v>10324</v>
      </c>
      <c r="AF4283" s="1" t="s">
        <v>10325</v>
      </c>
      <c r="AG4283" s="1" t="s">
        <v>10326</v>
      </c>
      <c r="AH4283" s="1" t="s">
        <v>10316</v>
      </c>
      <c r="AI4283" s="1" t="s">
        <v>3914</v>
      </c>
      <c r="AJ4283" s="1" t="s">
        <v>3916</v>
      </c>
      <c r="AK4283" s="1" t="s">
        <v>10327</v>
      </c>
      <c r="AL4283" s="1" t="s">
        <v>1741</v>
      </c>
      <c r="AM4283" s="1" t="s">
        <v>3896</v>
      </c>
      <c r="AN4283" s="1" t="s">
        <v>3899</v>
      </c>
      <c r="AP4283" s="1" t="s">
        <v>337</v>
      </c>
      <c r="AQ4283" s="1" t="s">
        <v>338</v>
      </c>
      <c r="AR4283" s="1" t="s">
        <v>3901</v>
      </c>
      <c r="AS4283" s="1" t="s">
        <v>3902</v>
      </c>
      <c r="AT4283" s="1" t="s">
        <v>10329</v>
      </c>
      <c r="AU4283" s="1" t="s">
        <v>10330</v>
      </c>
      <c r="AV4283" s="1" t="s">
        <v>300</v>
      </c>
      <c r="AW4283" s="1" t="s">
        <v>301</v>
      </c>
    </row>
    <row r="4284">
      <c r="A4284" s="1" t="s">
        <v>10331</v>
      </c>
      <c r="B4284" s="1" t="s">
        <v>12377</v>
      </c>
      <c r="C4284" s="1" t="s">
        <v>12378</v>
      </c>
      <c r="D4284" s="1" t="s">
        <v>38030</v>
      </c>
      <c r="E4284" s="1" t="s">
        <v>38024</v>
      </c>
    </row>
    <row r="4285">
      <c r="A4285" s="1" t="s">
        <v>25386</v>
      </c>
      <c r="B4285" s="1" t="s">
        <v>3414</v>
      </c>
      <c r="C4285" s="1" t="s">
        <v>3415</v>
      </c>
      <c r="D4285" s="1" t="s">
        <v>38031</v>
      </c>
      <c r="E4285" s="1" t="s">
        <v>38033</v>
      </c>
      <c r="F4285" s="1" t="s">
        <v>38034</v>
      </c>
      <c r="G4285" s="1" t="s">
        <v>38035</v>
      </c>
      <c r="H4285" s="1" t="s">
        <v>38036</v>
      </c>
      <c r="I4285" s="1" t="s">
        <v>38037</v>
      </c>
      <c r="J4285" s="2" t="s">
        <v>13560</v>
      </c>
      <c r="K4285" s="1" t="s">
        <v>3163</v>
      </c>
      <c r="L4285" s="1" t="s">
        <v>3419</v>
      </c>
      <c r="M4285" s="1" t="s">
        <v>3421</v>
      </c>
      <c r="N4285" s="1" t="s">
        <v>38039</v>
      </c>
      <c r="O4285" s="1" t="s">
        <v>38033</v>
      </c>
      <c r="P4285" s="1" t="s">
        <v>16243</v>
      </c>
      <c r="Q4285" s="1" t="s">
        <v>16244</v>
      </c>
      <c r="S4285" s="1" t="s">
        <v>3422</v>
      </c>
      <c r="T4285" s="1" t="s">
        <v>3423</v>
      </c>
      <c r="U4285" s="1" t="s">
        <v>38041</v>
      </c>
      <c r="V4285" s="1" t="s">
        <v>38042</v>
      </c>
    </row>
    <row r="4286">
      <c r="A4286" s="1" t="s">
        <v>25387</v>
      </c>
      <c r="B4286" s="1" t="s">
        <v>346</v>
      </c>
      <c r="C4286" s="1" t="s">
        <v>347</v>
      </c>
      <c r="D4286" s="1" t="s">
        <v>33492</v>
      </c>
      <c r="E4286" s="1" t="s">
        <v>33493</v>
      </c>
      <c r="F4286" s="1" t="s">
        <v>361</v>
      </c>
      <c r="G4286" s="1" t="s">
        <v>362</v>
      </c>
    </row>
    <row r="4287">
      <c r="A4287" s="1" t="s">
        <v>25393</v>
      </c>
      <c r="B4287" s="1" t="s">
        <v>541</v>
      </c>
      <c r="C4287" s="1" t="s">
        <v>542</v>
      </c>
      <c r="D4287" s="1" t="s">
        <v>25755</v>
      </c>
      <c r="E4287" s="1" t="s">
        <v>25756</v>
      </c>
      <c r="F4287" s="1" t="s">
        <v>38044</v>
      </c>
      <c r="G4287" s="1" t="s">
        <v>7239</v>
      </c>
      <c r="H4287" s="1" t="s">
        <v>25763</v>
      </c>
      <c r="I4287" s="1" t="s">
        <v>25764</v>
      </c>
      <c r="J4287" s="1" t="s">
        <v>7789</v>
      </c>
      <c r="K4287" s="1" t="s">
        <v>7791</v>
      </c>
      <c r="M4287" s="1" t="s">
        <v>552</v>
      </c>
      <c r="N4287" s="1" t="s">
        <v>553</v>
      </c>
    </row>
    <row r="4288">
      <c r="A4288" s="1" t="s">
        <v>25395</v>
      </c>
      <c r="B4288" s="1" t="s">
        <v>7385</v>
      </c>
      <c r="C4288" s="1" t="s">
        <v>7386</v>
      </c>
      <c r="D4288" s="1" t="s">
        <v>803</v>
      </c>
      <c r="E4288" s="1" t="s">
        <v>805</v>
      </c>
      <c r="F4288" s="1" t="s">
        <v>38048</v>
      </c>
      <c r="G4288" s="1" t="s">
        <v>7394</v>
      </c>
      <c r="H4288" s="1" t="s">
        <v>7389</v>
      </c>
      <c r="I4288" s="1" t="s">
        <v>6424</v>
      </c>
      <c r="J4288" s="1" t="s">
        <v>817</v>
      </c>
      <c r="K4288" s="1" t="s">
        <v>818</v>
      </c>
    </row>
    <row r="4289">
      <c r="A4289" s="1" t="s">
        <v>25396</v>
      </c>
      <c r="B4289" s="1" t="s">
        <v>38048</v>
      </c>
      <c r="C4289" s="1" t="s">
        <v>7394</v>
      </c>
      <c r="D4289" s="1" t="s">
        <v>3145</v>
      </c>
      <c r="E4289" s="1" t="s">
        <v>3146</v>
      </c>
    </row>
    <row r="4290">
      <c r="A4290" s="1" t="s">
        <v>25397</v>
      </c>
      <c r="B4290" s="1" t="s">
        <v>17552</v>
      </c>
      <c r="C4290" s="1" t="s">
        <v>17554</v>
      </c>
      <c r="D4290" s="1" t="s">
        <v>17556</v>
      </c>
      <c r="E4290" s="1" t="s">
        <v>17558</v>
      </c>
      <c r="F4290" s="1" t="s">
        <v>17563</v>
      </c>
      <c r="G4290" s="1" t="s">
        <v>17564</v>
      </c>
      <c r="H4290" s="1" t="s">
        <v>19889</v>
      </c>
      <c r="I4290" s="1" t="s">
        <v>17577</v>
      </c>
      <c r="J4290" s="1" t="s">
        <v>17572</v>
      </c>
      <c r="K4290" s="1" t="s">
        <v>17574</v>
      </c>
      <c r="L4290" s="2" t="s">
        <v>10580</v>
      </c>
      <c r="M4290" s="1" t="s">
        <v>10582</v>
      </c>
      <c r="N4290" s="2" t="s">
        <v>10583</v>
      </c>
      <c r="O4290" s="1" t="s">
        <v>290</v>
      </c>
      <c r="Q4290" s="1" t="s">
        <v>17576</v>
      </c>
      <c r="R4290" s="1" t="s">
        <v>17577</v>
      </c>
      <c r="T4290" s="1" t="s">
        <v>17582</v>
      </c>
      <c r="U4290" s="1" t="s">
        <v>17583</v>
      </c>
    </row>
    <row r="4291">
      <c r="A4291" s="1" t="s">
        <v>25399</v>
      </c>
      <c r="B4291" s="1" t="s">
        <v>763</v>
      </c>
      <c r="C4291" s="1" t="s">
        <v>765</v>
      </c>
      <c r="D4291" s="1" t="s">
        <v>7083</v>
      </c>
      <c r="E4291" s="1" t="s">
        <v>7091</v>
      </c>
      <c r="F4291" s="1" t="s">
        <v>13085</v>
      </c>
      <c r="G4291" s="1" t="s">
        <v>13086</v>
      </c>
      <c r="H4291" s="1" t="s">
        <v>6930</v>
      </c>
      <c r="I4291" s="1" t="s">
        <v>6941</v>
      </c>
      <c r="J4291" s="1" t="s">
        <v>17552</v>
      </c>
      <c r="K4291" s="1" t="s">
        <v>17554</v>
      </c>
      <c r="L4291" s="1" t="s">
        <v>17566</v>
      </c>
      <c r="M4291" s="1" t="s">
        <v>17568</v>
      </c>
      <c r="N4291" s="1" t="s">
        <v>18171</v>
      </c>
      <c r="O4291" s="1" t="s">
        <v>18172</v>
      </c>
      <c r="Q4291" s="1" t="s">
        <v>17572</v>
      </c>
      <c r="R4291" s="1" t="s">
        <v>17574</v>
      </c>
      <c r="S4291" s="2" t="s">
        <v>10580</v>
      </c>
      <c r="T4291" s="1" t="s">
        <v>10582</v>
      </c>
      <c r="U4291" s="2" t="s">
        <v>10583</v>
      </c>
      <c r="V4291" s="1" t="s">
        <v>290</v>
      </c>
      <c r="Y4291" s="1" t="s">
        <v>13093</v>
      </c>
      <c r="Z4291" s="1" t="s">
        <v>13094</v>
      </c>
      <c r="AA4291" s="1" t="s">
        <v>13095</v>
      </c>
      <c r="AB4291" s="1" t="s">
        <v>13094</v>
      </c>
      <c r="AC4291" s="1" t="s">
        <v>17578</v>
      </c>
      <c r="AD4291" s="1" t="s">
        <v>17580</v>
      </c>
      <c r="AE4291" s="1" t="s">
        <v>776</v>
      </c>
      <c r="AF4291" s="1" t="s">
        <v>777</v>
      </c>
      <c r="AG4291" s="1" t="s">
        <v>772</v>
      </c>
      <c r="AH4291" s="1" t="s">
        <v>774</v>
      </c>
      <c r="AI4291" s="1" t="s">
        <v>17582</v>
      </c>
      <c r="AJ4291" s="1" t="s">
        <v>17583</v>
      </c>
    </row>
    <row r="4292">
      <c r="A4292" s="1" t="s">
        <v>25401</v>
      </c>
      <c r="B4292" s="1" t="s">
        <v>561</v>
      </c>
      <c r="C4292" s="1" t="s">
        <v>562</v>
      </c>
      <c r="D4292" s="1" t="s">
        <v>559</v>
      </c>
      <c r="E4292" s="1" t="s">
        <v>560</v>
      </c>
      <c r="F4292" s="1" t="s">
        <v>20013</v>
      </c>
      <c r="G4292" s="1" t="s">
        <v>2797</v>
      </c>
      <c r="J4292" s="1" t="s">
        <v>565</v>
      </c>
      <c r="K4292" s="1" t="s">
        <v>566</v>
      </c>
      <c r="L4292" s="1" t="s">
        <v>567</v>
      </c>
      <c r="M4292" s="1" t="s">
        <v>568</v>
      </c>
    </row>
    <row r="4293">
      <c r="A4293" s="1" t="s">
        <v>25427</v>
      </c>
      <c r="B4293" s="1" t="s">
        <v>38068</v>
      </c>
      <c r="C4293" s="1" t="s">
        <v>38069</v>
      </c>
      <c r="D4293" s="1" t="s">
        <v>38070</v>
      </c>
      <c r="E4293" s="1" t="s">
        <v>38071</v>
      </c>
      <c r="F4293" s="1" t="s">
        <v>38073</v>
      </c>
      <c r="G4293" s="1" t="s">
        <v>38075</v>
      </c>
      <c r="I4293" s="1" t="s">
        <v>38076</v>
      </c>
      <c r="J4293" s="1" t="s">
        <v>38077</v>
      </c>
      <c r="K4293" s="1" t="s">
        <v>2335</v>
      </c>
      <c r="L4293" s="1" t="s">
        <v>2337</v>
      </c>
    </row>
    <row r="4294">
      <c r="A4294" s="1" t="s">
        <v>25430</v>
      </c>
      <c r="B4294" s="1" t="s">
        <v>346</v>
      </c>
      <c r="C4294" s="1" t="s">
        <v>347</v>
      </c>
      <c r="F4294" s="1" t="s">
        <v>38078</v>
      </c>
      <c r="G4294" s="1" t="s">
        <v>38079</v>
      </c>
      <c r="H4294" s="1" t="s">
        <v>38081</v>
      </c>
      <c r="I4294" s="1" t="s">
        <v>38083</v>
      </c>
      <c r="K4294" s="1" t="s">
        <v>38085</v>
      </c>
      <c r="L4294" s="1" t="s">
        <v>38087</v>
      </c>
      <c r="M4294" s="1" t="s">
        <v>38089</v>
      </c>
      <c r="N4294" s="1" t="s">
        <v>38090</v>
      </c>
      <c r="O4294" s="1" t="s">
        <v>38091</v>
      </c>
      <c r="P4294" s="1" t="s">
        <v>38093</v>
      </c>
      <c r="Q4294" s="1" t="s">
        <v>361</v>
      </c>
      <c r="R4294" s="1" t="s">
        <v>362</v>
      </c>
    </row>
    <row r="4295">
      <c r="A4295" s="1" t="s">
        <v>24775</v>
      </c>
      <c r="B4295" s="1" t="s">
        <v>38097</v>
      </c>
      <c r="C4295" s="1" t="s">
        <v>38099</v>
      </c>
      <c r="D4295" s="1" t="s">
        <v>38101</v>
      </c>
      <c r="E4295" s="1" t="s">
        <v>38103</v>
      </c>
      <c r="G4295" s="1" t="s">
        <v>38104</v>
      </c>
      <c r="H4295" s="1" t="s">
        <v>38105</v>
      </c>
    </row>
    <row r="4296">
      <c r="A4296" s="1" t="s">
        <v>25435</v>
      </c>
      <c r="B4296" s="1" t="s">
        <v>38107</v>
      </c>
      <c r="C4296" s="1" t="s">
        <v>1341</v>
      </c>
    </row>
    <row r="4297">
      <c r="A4297" s="1" t="s">
        <v>25436</v>
      </c>
      <c r="B4297" s="1" t="s">
        <v>38110</v>
      </c>
      <c r="C4297" s="1" t="s">
        <v>12073</v>
      </c>
    </row>
    <row r="4298">
      <c r="A4298" s="1" t="s">
        <v>25439</v>
      </c>
      <c r="B4298" s="1" t="s">
        <v>38113</v>
      </c>
      <c r="C4298" s="1" t="s">
        <v>38115</v>
      </c>
      <c r="D4298" s="1" t="s">
        <v>38117</v>
      </c>
      <c r="E4298" s="1" t="s">
        <v>38118</v>
      </c>
      <c r="G4298" s="1" t="s">
        <v>34024</v>
      </c>
      <c r="H4298" s="1" t="s">
        <v>34025</v>
      </c>
      <c r="I4298" s="1" t="s">
        <v>38121</v>
      </c>
      <c r="J4298" s="1" t="s">
        <v>38122</v>
      </c>
      <c r="K4298" s="2" t="s">
        <v>3507</v>
      </c>
      <c r="L4298" s="1" t="s">
        <v>330</v>
      </c>
      <c r="M4298" s="2" t="s">
        <v>6357</v>
      </c>
      <c r="N4298" s="1" t="s">
        <v>1668</v>
      </c>
      <c r="O4298" s="2" t="s">
        <v>3823</v>
      </c>
      <c r="P4298" s="1" t="s">
        <v>291</v>
      </c>
      <c r="Q4298" s="2" t="s">
        <v>3509</v>
      </c>
      <c r="R4298" s="1" t="s">
        <v>289</v>
      </c>
      <c r="S4298" s="2" t="s">
        <v>3219</v>
      </c>
      <c r="T4298" s="1" t="s">
        <v>403</v>
      </c>
      <c r="V4298" s="1" t="s">
        <v>38129</v>
      </c>
      <c r="W4298" s="1" t="s">
        <v>38130</v>
      </c>
      <c r="X4298" s="1" t="s">
        <v>16134</v>
      </c>
      <c r="Y4298" s="1" t="s">
        <v>16151</v>
      </c>
    </row>
    <row r="4299">
      <c r="A4299" s="1" t="s">
        <v>25450</v>
      </c>
      <c r="B4299" s="1" t="s">
        <v>25887</v>
      </c>
      <c r="C4299" s="1" t="s">
        <v>25888</v>
      </c>
      <c r="D4299" s="1" t="s">
        <v>38131</v>
      </c>
      <c r="E4299" s="1" t="s">
        <v>38132</v>
      </c>
      <c r="G4299" s="1" t="s">
        <v>25891</v>
      </c>
      <c r="H4299" s="1" t="s">
        <v>25892</v>
      </c>
      <c r="J4299" s="1" t="s">
        <v>512</v>
      </c>
      <c r="K4299" s="1" t="s">
        <v>514</v>
      </c>
    </row>
    <row r="4300">
      <c r="A4300" s="1" t="s">
        <v>25453</v>
      </c>
      <c r="B4300" s="1" t="s">
        <v>38134</v>
      </c>
      <c r="C4300" s="1" t="s">
        <v>38135</v>
      </c>
      <c r="D4300" s="1" t="s">
        <v>38136</v>
      </c>
      <c r="E4300" s="1" t="s">
        <v>38137</v>
      </c>
      <c r="H4300" s="1" t="s">
        <v>38138</v>
      </c>
      <c r="I4300" s="1" t="s">
        <v>38139</v>
      </c>
      <c r="J4300" s="1" t="s">
        <v>38140</v>
      </c>
      <c r="K4300" s="1" t="s">
        <v>38142</v>
      </c>
      <c r="L4300" s="1" t="s">
        <v>38143</v>
      </c>
      <c r="M4300" s="1" t="s">
        <v>38144</v>
      </c>
    </row>
    <row r="4301">
      <c r="A4301" s="1" t="s">
        <v>25455</v>
      </c>
      <c r="B4301" s="1" t="s">
        <v>38145</v>
      </c>
      <c r="C4301" s="1" t="s">
        <v>38146</v>
      </c>
      <c r="D4301" s="1" t="s">
        <v>38147</v>
      </c>
      <c r="E4301" s="1" t="s">
        <v>38148</v>
      </c>
      <c r="F4301" s="1" t="s">
        <v>38149</v>
      </c>
      <c r="G4301" s="1" t="s">
        <v>38150</v>
      </c>
      <c r="H4301" s="1" t="s">
        <v>38151</v>
      </c>
      <c r="I4301" s="1" t="s">
        <v>38152</v>
      </c>
      <c r="J4301" s="1" t="s">
        <v>38153</v>
      </c>
      <c r="K4301" s="1" t="s">
        <v>38146</v>
      </c>
      <c r="M4301" s="1" t="s">
        <v>1837</v>
      </c>
      <c r="N4301" s="1" t="s">
        <v>1839</v>
      </c>
      <c r="O4301" s="1" t="s">
        <v>38154</v>
      </c>
      <c r="P4301" s="1" t="s">
        <v>38155</v>
      </c>
    </row>
    <row r="4302">
      <c r="A4302" s="1" t="s">
        <v>25461</v>
      </c>
      <c r="B4302" s="1" t="s">
        <v>38156</v>
      </c>
      <c r="C4302" s="1" t="s">
        <v>40</v>
      </c>
    </row>
    <row r="4303">
      <c r="A4303" s="1" t="s">
        <v>25462</v>
      </c>
      <c r="B4303" s="1" t="s">
        <v>6324</v>
      </c>
      <c r="C4303" s="1" t="s">
        <v>6325</v>
      </c>
      <c r="D4303" s="1" t="s">
        <v>38157</v>
      </c>
      <c r="E4303" s="1" t="s">
        <v>40</v>
      </c>
      <c r="G4303" s="1" t="s">
        <v>6343</v>
      </c>
      <c r="H4303" s="1" t="s">
        <v>6344</v>
      </c>
    </row>
    <row r="4304">
      <c r="A4304" s="1" t="s">
        <v>25468</v>
      </c>
      <c r="B4304" s="1" t="s">
        <v>779</v>
      </c>
      <c r="C4304" s="1" t="s">
        <v>780</v>
      </c>
      <c r="D4304" s="1" t="s">
        <v>38158</v>
      </c>
      <c r="E4304" s="1" t="s">
        <v>38159</v>
      </c>
      <c r="F4304" s="1" t="s">
        <v>786</v>
      </c>
      <c r="G4304" s="1" t="s">
        <v>787</v>
      </c>
      <c r="H4304" s="1" t="s">
        <v>788</v>
      </c>
      <c r="I4304" s="1" t="s">
        <v>789</v>
      </c>
    </row>
    <row r="4305">
      <c r="A4305" s="1" t="s">
        <v>25470</v>
      </c>
      <c r="B4305" s="1" t="s">
        <v>541</v>
      </c>
      <c r="C4305" s="1" t="s">
        <v>542</v>
      </c>
      <c r="D4305" s="1" t="s">
        <v>38160</v>
      </c>
      <c r="E4305" s="1" t="s">
        <v>38161</v>
      </c>
      <c r="F4305" s="1" t="s">
        <v>548</v>
      </c>
      <c r="G4305" s="1" t="s">
        <v>549</v>
      </c>
      <c r="I4305" s="1" t="s">
        <v>552</v>
      </c>
      <c r="J4305" s="1" t="s">
        <v>553</v>
      </c>
    </row>
    <row r="4306">
      <c r="A4306" s="1" t="s">
        <v>25473</v>
      </c>
      <c r="B4306" s="1" t="s">
        <v>38162</v>
      </c>
      <c r="C4306" s="1" t="s">
        <v>40</v>
      </c>
      <c r="D4306" s="1" t="s">
        <v>5449</v>
      </c>
      <c r="E4306" s="1" t="s">
        <v>5451</v>
      </c>
    </row>
    <row r="4307">
      <c r="A4307" s="1" t="s">
        <v>24466</v>
      </c>
      <c r="B4307" s="1" t="s">
        <v>38163</v>
      </c>
      <c r="C4307" s="1" t="s">
        <v>38164</v>
      </c>
      <c r="D4307" s="1" t="s">
        <v>38165</v>
      </c>
      <c r="E4307" s="1" t="s">
        <v>8948</v>
      </c>
      <c r="G4307" s="1" t="s">
        <v>38166</v>
      </c>
      <c r="H4307" s="1" t="s">
        <v>38167</v>
      </c>
      <c r="I4307" s="1" t="s">
        <v>38168</v>
      </c>
      <c r="J4307" s="1" t="s">
        <v>38169</v>
      </c>
    </row>
    <row r="4308">
      <c r="A4308" s="1" t="s">
        <v>27473</v>
      </c>
      <c r="B4308" s="1" t="s">
        <v>2190</v>
      </c>
      <c r="C4308" s="1" t="s">
        <v>2191</v>
      </c>
      <c r="D4308" s="1" t="s">
        <v>38170</v>
      </c>
      <c r="E4308" s="1" t="s">
        <v>38171</v>
      </c>
      <c r="F4308" s="1" t="s">
        <v>38172</v>
      </c>
      <c r="G4308" s="1" t="s">
        <v>38173</v>
      </c>
      <c r="I4308" s="1" t="s">
        <v>38174</v>
      </c>
      <c r="J4308" s="1" t="s">
        <v>38175</v>
      </c>
      <c r="L4308" s="1" t="s">
        <v>38176</v>
      </c>
      <c r="M4308" s="1" t="s">
        <v>38173</v>
      </c>
      <c r="N4308" s="1" t="s">
        <v>38177</v>
      </c>
      <c r="O4308" s="1" t="s">
        <v>38178</v>
      </c>
      <c r="P4308" s="1" t="s">
        <v>2203</v>
      </c>
      <c r="Q4308" s="1" t="s">
        <v>2204</v>
      </c>
      <c r="R4308" s="1" t="s">
        <v>38179</v>
      </c>
      <c r="S4308" s="1" t="s">
        <v>38181</v>
      </c>
    </row>
    <row r="4309">
      <c r="A4309" s="1" t="s">
        <v>26448</v>
      </c>
      <c r="B4309" s="1" t="s">
        <v>38182</v>
      </c>
      <c r="C4309" s="1" t="s">
        <v>189</v>
      </c>
    </row>
    <row r="4310">
      <c r="A4310" s="1" t="s">
        <v>25482</v>
      </c>
      <c r="B4310" s="1" t="s">
        <v>9219</v>
      </c>
      <c r="C4310" s="1" t="s">
        <v>9220</v>
      </c>
      <c r="D4310" s="1" t="s">
        <v>9241</v>
      </c>
      <c r="E4310" s="1" t="s">
        <v>9243</v>
      </c>
      <c r="F4310" s="1" t="s">
        <v>9246</v>
      </c>
      <c r="G4310" s="1" t="s">
        <v>9248</v>
      </c>
      <c r="H4310" s="1" t="s">
        <v>38184</v>
      </c>
      <c r="I4310" s="1" t="s">
        <v>38185</v>
      </c>
      <c r="K4310" s="1" t="s">
        <v>9254</v>
      </c>
      <c r="L4310" s="1" t="s">
        <v>9255</v>
      </c>
      <c r="N4310" s="1" t="s">
        <v>9240</v>
      </c>
      <c r="O4310" s="1" t="s">
        <v>9242</v>
      </c>
      <c r="P4310" s="1" t="s">
        <v>9244</v>
      </c>
      <c r="Q4310" s="1" t="s">
        <v>9245</v>
      </c>
    </row>
    <row r="4311">
      <c r="A4311" s="1" t="s">
        <v>38190</v>
      </c>
      <c r="B4311" s="1" t="s">
        <v>949</v>
      </c>
      <c r="C4311" s="1" t="s">
        <v>951</v>
      </c>
      <c r="D4311" s="1" t="s">
        <v>38194</v>
      </c>
      <c r="E4311" s="1" t="s">
        <v>189</v>
      </c>
      <c r="F4311" s="1" t="s">
        <v>953</v>
      </c>
      <c r="G4311" s="1" t="s">
        <v>955</v>
      </c>
    </row>
    <row r="4312">
      <c r="A4312" s="1" t="s">
        <v>25487</v>
      </c>
      <c r="B4312" s="1" t="s">
        <v>11347</v>
      </c>
      <c r="C4312" s="1" t="s">
        <v>11348</v>
      </c>
      <c r="D4312" s="1" t="s">
        <v>36509</v>
      </c>
      <c r="E4312" s="1" t="s">
        <v>36510</v>
      </c>
      <c r="G4312" s="1" t="s">
        <v>11351</v>
      </c>
      <c r="H4312" s="1" t="s">
        <v>11352</v>
      </c>
      <c r="I4312" s="1" t="s">
        <v>11353</v>
      </c>
      <c r="J4312" s="1" t="s">
        <v>11354</v>
      </c>
    </row>
    <row r="4313">
      <c r="A4313" s="1" t="s">
        <v>25493</v>
      </c>
      <c r="B4313" s="1" t="s">
        <v>3804</v>
      </c>
      <c r="C4313" s="1" t="s">
        <v>3805</v>
      </c>
      <c r="D4313" s="1" t="s">
        <v>3807</v>
      </c>
      <c r="E4313" s="1" t="s">
        <v>3809</v>
      </c>
      <c r="F4313" s="1" t="s">
        <v>38211</v>
      </c>
      <c r="G4313" s="1" t="s">
        <v>3829</v>
      </c>
      <c r="H4313" s="1" t="s">
        <v>3819</v>
      </c>
      <c r="I4313" s="1" t="s">
        <v>3822</v>
      </c>
      <c r="J4313" s="2" t="s">
        <v>3823</v>
      </c>
      <c r="K4313" s="1" t="s">
        <v>291</v>
      </c>
      <c r="L4313" s="1" t="s">
        <v>3826</v>
      </c>
      <c r="M4313" s="1" t="s">
        <v>3829</v>
      </c>
      <c r="N4313" s="1" t="s">
        <v>3830</v>
      </c>
      <c r="O4313" s="1" t="s">
        <v>3809</v>
      </c>
    </row>
    <row r="4314">
      <c r="A4314" s="1" t="s">
        <v>25518</v>
      </c>
      <c r="B4314" s="1" t="s">
        <v>2908</v>
      </c>
      <c r="C4314" s="1" t="s">
        <v>2909</v>
      </c>
      <c r="D4314" s="1" t="s">
        <v>19839</v>
      </c>
      <c r="E4314" s="1" t="s">
        <v>19840</v>
      </c>
      <c r="G4314" s="1" t="s">
        <v>2913</v>
      </c>
      <c r="H4314" s="1" t="s">
        <v>2915</v>
      </c>
      <c r="I4314" s="1" t="s">
        <v>2916</v>
      </c>
      <c r="J4314" s="1" t="s">
        <v>2917</v>
      </c>
    </row>
    <row r="4315">
      <c r="A4315" s="1" t="s">
        <v>25574</v>
      </c>
      <c r="B4315" s="1" t="s">
        <v>38219</v>
      </c>
      <c r="C4315" s="1" t="s">
        <v>189</v>
      </c>
    </row>
    <row r="4316">
      <c r="A4316" s="1" t="s">
        <v>25602</v>
      </c>
      <c r="B4316" s="1" t="s">
        <v>38221</v>
      </c>
      <c r="C4316" s="1" t="s">
        <v>189</v>
      </c>
    </row>
    <row r="4317">
      <c r="A4317" s="1" t="s">
        <v>25620</v>
      </c>
      <c r="B4317" s="1" t="s">
        <v>38224</v>
      </c>
      <c r="C4317" s="1" t="s">
        <v>40</v>
      </c>
    </row>
    <row r="4318">
      <c r="A4318" s="1" t="s">
        <v>38229</v>
      </c>
      <c r="B4318" s="1" t="s">
        <v>239</v>
      </c>
      <c r="C4318" s="1" t="s">
        <v>240</v>
      </c>
      <c r="D4318" s="1" t="s">
        <v>507</v>
      </c>
      <c r="E4318" s="1" t="s">
        <v>509</v>
      </c>
      <c r="F4318" s="1" t="s">
        <v>5360</v>
      </c>
      <c r="G4318" s="1" t="s">
        <v>5362</v>
      </c>
      <c r="H4318" s="1" t="s">
        <v>38234</v>
      </c>
      <c r="I4318" s="1" t="s">
        <v>38235</v>
      </c>
      <c r="L4318" s="1" t="s">
        <v>524</v>
      </c>
      <c r="M4318" s="1" t="s">
        <v>526</v>
      </c>
      <c r="N4318" s="1" t="s">
        <v>5367</v>
      </c>
      <c r="O4318" s="1" t="s">
        <v>5362</v>
      </c>
      <c r="Q4318" s="1" t="s">
        <v>259</v>
      </c>
      <c r="R4318" s="1" t="s">
        <v>260</v>
      </c>
    </row>
    <row r="4319">
      <c r="A4319" s="1" t="s">
        <v>22040</v>
      </c>
      <c r="B4319" s="1" t="s">
        <v>763</v>
      </c>
      <c r="C4319" s="1" t="s">
        <v>765</v>
      </c>
      <c r="D4319" s="1" t="s">
        <v>7083</v>
      </c>
      <c r="E4319" s="1" t="s">
        <v>7091</v>
      </c>
      <c r="F4319" s="1" t="s">
        <v>13085</v>
      </c>
      <c r="G4319" s="1" t="s">
        <v>13086</v>
      </c>
      <c r="H4319" s="1" t="s">
        <v>6930</v>
      </c>
      <c r="I4319" s="1" t="s">
        <v>6941</v>
      </c>
      <c r="J4319" s="1" t="s">
        <v>37732</v>
      </c>
      <c r="K4319" s="1" t="s">
        <v>20936</v>
      </c>
      <c r="N4319" s="1" t="s">
        <v>13093</v>
      </c>
      <c r="O4319" s="1" t="s">
        <v>13094</v>
      </c>
      <c r="P4319" s="1" t="s">
        <v>13095</v>
      </c>
      <c r="Q4319" s="1" t="s">
        <v>13094</v>
      </c>
      <c r="R4319" s="1" t="s">
        <v>776</v>
      </c>
      <c r="S4319" s="1" t="s">
        <v>777</v>
      </c>
      <c r="T4319" s="1" t="s">
        <v>772</v>
      </c>
      <c r="U4319" s="1" t="s">
        <v>774</v>
      </c>
    </row>
    <row r="4320">
      <c r="A4320" s="1" t="s">
        <v>25624</v>
      </c>
      <c r="B4320" s="1" t="s">
        <v>791</v>
      </c>
      <c r="C4320" s="1" t="s">
        <v>794</v>
      </c>
      <c r="D4320" s="1" t="s">
        <v>795</v>
      </c>
      <c r="E4320" s="1" t="s">
        <v>796</v>
      </c>
      <c r="F4320" s="1" t="s">
        <v>37721</v>
      </c>
      <c r="G4320" s="1" t="s">
        <v>14474</v>
      </c>
      <c r="H4320" s="1" t="s">
        <v>799</v>
      </c>
      <c r="I4320" s="1" t="s">
        <v>800</v>
      </c>
      <c r="J4320" s="1" t="s">
        <v>801</v>
      </c>
      <c r="K4320" s="1" t="s">
        <v>802</v>
      </c>
      <c r="N4320" s="1" t="s">
        <v>804</v>
      </c>
      <c r="O4320" s="1" t="s">
        <v>806</v>
      </c>
    </row>
    <row r="4321">
      <c r="A4321" s="1" t="s">
        <v>21699</v>
      </c>
      <c r="B4321" s="1" t="s">
        <v>273</v>
      </c>
      <c r="C4321" s="1" t="s">
        <v>274</v>
      </c>
      <c r="D4321" s="1" t="s">
        <v>5146</v>
      </c>
      <c r="E4321" s="1" t="s">
        <v>5147</v>
      </c>
      <c r="F4321" s="1" t="s">
        <v>5142</v>
      </c>
      <c r="G4321" s="1" t="s">
        <v>5143</v>
      </c>
      <c r="H4321" s="1" t="s">
        <v>5144</v>
      </c>
      <c r="I4321" s="1" t="s">
        <v>5145</v>
      </c>
      <c r="J4321" s="1" t="s">
        <v>5231</v>
      </c>
      <c r="K4321" s="1" t="s">
        <v>5233</v>
      </c>
      <c r="L4321" s="1" t="s">
        <v>37730</v>
      </c>
      <c r="M4321" s="1" t="s">
        <v>5150</v>
      </c>
      <c r="N4321" s="1" t="s">
        <v>5956</v>
      </c>
      <c r="O4321" s="1" t="s">
        <v>5957</v>
      </c>
      <c r="P4321" s="1" t="s">
        <v>5151</v>
      </c>
      <c r="Q4321" s="1" t="s">
        <v>5152</v>
      </c>
      <c r="R4321" s="1" t="s">
        <v>5237</v>
      </c>
      <c r="S4321" s="1" t="s">
        <v>5240</v>
      </c>
      <c r="U4321" s="1" t="s">
        <v>300</v>
      </c>
      <c r="V4321" s="1" t="s">
        <v>301</v>
      </c>
      <c r="W4321" s="1" t="s">
        <v>5154</v>
      </c>
      <c r="X4321" s="1" t="s">
        <v>5145</v>
      </c>
    </row>
    <row r="4322">
      <c r="A4322" s="1" t="s">
        <v>25634</v>
      </c>
      <c r="B4322" s="1" t="s">
        <v>1244</v>
      </c>
      <c r="C4322" s="1" t="s">
        <v>1246</v>
      </c>
      <c r="D4322" s="1" t="s">
        <v>16944</v>
      </c>
      <c r="E4322" s="1" t="s">
        <v>16946</v>
      </c>
      <c r="F4322" s="1" t="s">
        <v>15039</v>
      </c>
      <c r="G4322" s="1" t="s">
        <v>15041</v>
      </c>
      <c r="H4322" s="1" t="s">
        <v>15042</v>
      </c>
      <c r="I4322" s="1" t="s">
        <v>15043</v>
      </c>
      <c r="J4322" s="1" t="s">
        <v>15044</v>
      </c>
      <c r="K4322" s="1" t="s">
        <v>15046</v>
      </c>
      <c r="L4322" s="1" t="s">
        <v>15048</v>
      </c>
      <c r="M4322" s="1" t="s">
        <v>15050</v>
      </c>
      <c r="N4322" s="2" t="s">
        <v>18811</v>
      </c>
      <c r="O4322" s="1" t="s">
        <v>15054</v>
      </c>
      <c r="Q4322" s="1" t="s">
        <v>15056</v>
      </c>
      <c r="R4322" s="1" t="s">
        <v>15058</v>
      </c>
      <c r="S4322" s="1" t="s">
        <v>1261</v>
      </c>
      <c r="T4322" s="1" t="s">
        <v>1263</v>
      </c>
    </row>
    <row r="4323">
      <c r="A4323" s="1" t="s">
        <v>23269</v>
      </c>
      <c r="B4323" s="1" t="s">
        <v>273</v>
      </c>
      <c r="C4323" s="1" t="s">
        <v>274</v>
      </c>
      <c r="D4323" s="1" t="s">
        <v>5146</v>
      </c>
      <c r="E4323" s="1" t="s">
        <v>5147</v>
      </c>
      <c r="F4323" s="1" t="s">
        <v>5142</v>
      </c>
      <c r="G4323" s="1" t="s">
        <v>5143</v>
      </c>
      <c r="H4323" s="1" t="s">
        <v>5144</v>
      </c>
      <c r="I4323" s="1" t="s">
        <v>5145</v>
      </c>
      <c r="J4323" s="1" t="s">
        <v>5231</v>
      </c>
      <c r="K4323" s="1" t="s">
        <v>5233</v>
      </c>
      <c r="L4323" s="1" t="s">
        <v>38260</v>
      </c>
      <c r="M4323" s="1" t="s">
        <v>5240</v>
      </c>
      <c r="N4323" s="1" t="s">
        <v>5956</v>
      </c>
      <c r="O4323" s="1" t="s">
        <v>5957</v>
      </c>
      <c r="P4323" s="1" t="s">
        <v>5151</v>
      </c>
      <c r="Q4323" s="1" t="s">
        <v>5152</v>
      </c>
      <c r="R4323" s="1" t="s">
        <v>5237</v>
      </c>
      <c r="S4323" s="1" t="s">
        <v>5240</v>
      </c>
      <c r="U4323" s="1" t="s">
        <v>300</v>
      </c>
      <c r="V4323" s="1" t="s">
        <v>301</v>
      </c>
      <c r="W4323" s="1" t="s">
        <v>5154</v>
      </c>
      <c r="X4323" s="1" t="s">
        <v>5145</v>
      </c>
    </row>
    <row r="4324">
      <c r="A4324" s="1" t="s">
        <v>25648</v>
      </c>
      <c r="B4324" s="1" t="s">
        <v>169</v>
      </c>
      <c r="C4324" s="1" t="s">
        <v>170</v>
      </c>
      <c r="D4324" s="1" t="s">
        <v>7088</v>
      </c>
      <c r="E4324" s="1" t="s">
        <v>7089</v>
      </c>
      <c r="F4324" s="1" t="s">
        <v>35609</v>
      </c>
      <c r="G4324" s="1" t="s">
        <v>35608</v>
      </c>
      <c r="I4324" s="1" t="s">
        <v>7101</v>
      </c>
      <c r="J4324" s="1" t="s">
        <v>7102</v>
      </c>
      <c r="K4324" s="1" t="s">
        <v>183</v>
      </c>
      <c r="L4324" s="1" t="s">
        <v>184</v>
      </c>
    </row>
    <row r="4325">
      <c r="A4325" s="1" t="s">
        <v>25656</v>
      </c>
      <c r="B4325" s="1" t="s">
        <v>949</v>
      </c>
      <c r="C4325" s="1" t="s">
        <v>951</v>
      </c>
      <c r="D4325" s="1" t="s">
        <v>38262</v>
      </c>
      <c r="E4325" s="1" t="s">
        <v>189</v>
      </c>
      <c r="F4325" s="1" t="s">
        <v>953</v>
      </c>
      <c r="G4325" s="1" t="s">
        <v>955</v>
      </c>
    </row>
    <row r="4326">
      <c r="A4326" s="1" t="s">
        <v>22556</v>
      </c>
      <c r="B4326" s="1" t="s">
        <v>273</v>
      </c>
      <c r="C4326" s="1" t="s">
        <v>274</v>
      </c>
      <c r="D4326" s="1" t="s">
        <v>763</v>
      </c>
      <c r="E4326" s="1" t="s">
        <v>765</v>
      </c>
      <c r="F4326" s="1" t="s">
        <v>5146</v>
      </c>
      <c r="G4326" s="1" t="s">
        <v>5147</v>
      </c>
      <c r="H4326" s="1" t="s">
        <v>5142</v>
      </c>
      <c r="I4326" s="1" t="s">
        <v>5143</v>
      </c>
      <c r="J4326" s="1" t="s">
        <v>5144</v>
      </c>
      <c r="K4326" s="1" t="s">
        <v>5145</v>
      </c>
      <c r="L4326" s="1" t="s">
        <v>23050</v>
      </c>
      <c r="M4326" s="1" t="s">
        <v>23052</v>
      </c>
      <c r="N4326" s="1" t="s">
        <v>33260</v>
      </c>
      <c r="O4326" s="1" t="s">
        <v>15531</v>
      </c>
      <c r="P4326" s="1" t="s">
        <v>11003</v>
      </c>
      <c r="Q4326" s="1" t="s">
        <v>5240</v>
      </c>
      <c r="R4326" s="1" t="s">
        <v>5151</v>
      </c>
      <c r="S4326" s="1" t="s">
        <v>5152</v>
      </c>
      <c r="T4326" s="1" t="s">
        <v>15664</v>
      </c>
      <c r="U4326" s="1" t="s">
        <v>15665</v>
      </c>
      <c r="V4326" s="1" t="s">
        <v>23054</v>
      </c>
      <c r="W4326" s="1" t="s">
        <v>23055</v>
      </c>
      <c r="Y4326" s="1" t="s">
        <v>300</v>
      </c>
      <c r="Z4326" s="1" t="s">
        <v>301</v>
      </c>
      <c r="AA4326" s="1" t="s">
        <v>776</v>
      </c>
      <c r="AB4326" s="1" t="s">
        <v>777</v>
      </c>
      <c r="AC4326" s="1" t="s">
        <v>5154</v>
      </c>
      <c r="AD4326" s="1" t="s">
        <v>5145</v>
      </c>
    </row>
    <row r="4327">
      <c r="A4327" s="1" t="s">
        <v>26164</v>
      </c>
      <c r="B4327" s="1" t="s">
        <v>4832</v>
      </c>
      <c r="C4327" s="1" t="s">
        <v>4834</v>
      </c>
      <c r="D4327" s="1" t="s">
        <v>4836</v>
      </c>
      <c r="E4327" s="1" t="s">
        <v>4838</v>
      </c>
      <c r="F4327" s="1" t="s">
        <v>38266</v>
      </c>
      <c r="G4327" s="1" t="s">
        <v>12447</v>
      </c>
      <c r="H4327" s="1" t="s">
        <v>4842</v>
      </c>
      <c r="I4327" s="1" t="s">
        <v>4843</v>
      </c>
      <c r="J4327" s="1" t="s">
        <v>4844</v>
      </c>
      <c r="K4327" s="1" t="s">
        <v>4845</v>
      </c>
    </row>
    <row r="4328">
      <c r="A4328" s="1" t="s">
        <v>25657</v>
      </c>
      <c r="B4328" s="1" t="s">
        <v>38275</v>
      </c>
      <c r="C4328" s="1" t="s">
        <v>38276</v>
      </c>
      <c r="D4328" s="1" t="s">
        <v>38277</v>
      </c>
      <c r="E4328" s="1" t="s">
        <v>38279</v>
      </c>
      <c r="G4328" s="1" t="s">
        <v>38280</v>
      </c>
      <c r="H4328" s="1" t="s">
        <v>38276</v>
      </c>
    </row>
    <row r="4329">
      <c r="A4329" s="1" t="s">
        <v>25661</v>
      </c>
      <c r="B4329" s="1" t="s">
        <v>38281</v>
      </c>
      <c r="C4329" s="1" t="s">
        <v>38283</v>
      </c>
      <c r="D4329" s="1" t="s">
        <v>38284</v>
      </c>
      <c r="E4329" s="1" t="s">
        <v>1054</v>
      </c>
      <c r="F4329" s="1" t="s">
        <v>38285</v>
      </c>
      <c r="G4329" s="1" t="s">
        <v>38283</v>
      </c>
    </row>
    <row r="4330">
      <c r="A4330" s="1" t="s">
        <v>25664</v>
      </c>
      <c r="B4330" s="1" t="s">
        <v>949</v>
      </c>
      <c r="C4330" s="1" t="s">
        <v>951</v>
      </c>
      <c r="D4330" s="1" t="s">
        <v>791</v>
      </c>
      <c r="E4330" s="1" t="s">
        <v>794</v>
      </c>
      <c r="F4330" s="1" t="s">
        <v>38292</v>
      </c>
      <c r="G4330" s="1" t="s">
        <v>11939</v>
      </c>
      <c r="H4330" s="1" t="s">
        <v>953</v>
      </c>
      <c r="I4330" s="1" t="s">
        <v>955</v>
      </c>
      <c r="J4330" s="1" t="s">
        <v>799</v>
      </c>
      <c r="K4330" s="1" t="s">
        <v>800</v>
      </c>
      <c r="M4330" s="1" t="s">
        <v>804</v>
      </c>
      <c r="N4330" s="1" t="s">
        <v>806</v>
      </c>
    </row>
    <row r="4331">
      <c r="A4331" s="1" t="s">
        <v>25665</v>
      </c>
      <c r="B4331" s="1" t="s">
        <v>273</v>
      </c>
      <c r="C4331" s="1" t="s">
        <v>274</v>
      </c>
      <c r="D4331" s="1" t="s">
        <v>5146</v>
      </c>
      <c r="E4331" s="1" t="s">
        <v>5147</v>
      </c>
      <c r="F4331" s="1" t="s">
        <v>5142</v>
      </c>
      <c r="G4331" s="1" t="s">
        <v>5143</v>
      </c>
      <c r="H4331" s="1" t="s">
        <v>5144</v>
      </c>
      <c r="I4331" s="1" t="s">
        <v>5145</v>
      </c>
      <c r="J4331" s="1" t="s">
        <v>5231</v>
      </c>
      <c r="K4331" s="1" t="s">
        <v>5233</v>
      </c>
      <c r="L4331" s="1" t="s">
        <v>38301</v>
      </c>
      <c r="M4331" s="1" t="s">
        <v>1073</v>
      </c>
      <c r="N4331" s="1" t="s">
        <v>5151</v>
      </c>
      <c r="O4331" s="1" t="s">
        <v>5152</v>
      </c>
      <c r="P4331" s="1" t="s">
        <v>5237</v>
      </c>
      <c r="Q4331" s="1" t="s">
        <v>5240</v>
      </c>
      <c r="S4331" s="1" t="s">
        <v>300</v>
      </c>
      <c r="T4331" s="1" t="s">
        <v>301</v>
      </c>
      <c r="U4331" s="1" t="s">
        <v>5154</v>
      </c>
      <c r="V4331" s="1" t="s">
        <v>5145</v>
      </c>
    </row>
    <row r="4332">
      <c r="A4332" s="1" t="s">
        <v>38304</v>
      </c>
      <c r="B4332" s="1" t="s">
        <v>19997</v>
      </c>
      <c r="C4332" s="1" t="s">
        <v>19998</v>
      </c>
      <c r="D4332" s="1" t="s">
        <v>38306</v>
      </c>
      <c r="E4332" s="1" t="s">
        <v>20002</v>
      </c>
      <c r="F4332" s="1" t="s">
        <v>20001</v>
      </c>
      <c r="G4332" s="1" t="s">
        <v>20002</v>
      </c>
    </row>
    <row r="4333">
      <c r="A4333" s="1" t="s">
        <v>25668</v>
      </c>
      <c r="B4333" s="1" t="s">
        <v>4703</v>
      </c>
      <c r="C4333" s="1" t="s">
        <v>4704</v>
      </c>
      <c r="E4333" s="1" t="s">
        <v>38311</v>
      </c>
      <c r="F4333" s="1" t="s">
        <v>189</v>
      </c>
      <c r="I4333" s="1" t="s">
        <v>4740</v>
      </c>
      <c r="J4333" s="1" t="s">
        <v>4742</v>
      </c>
    </row>
    <row r="4334">
      <c r="A4334" s="1" t="s">
        <v>25669</v>
      </c>
      <c r="B4334" s="1" t="s">
        <v>3913</v>
      </c>
      <c r="C4334" s="1" t="s">
        <v>3915</v>
      </c>
      <c r="D4334" s="1" t="s">
        <v>25291</v>
      </c>
      <c r="E4334" s="1" t="s">
        <v>25292</v>
      </c>
      <c r="H4334" s="1" t="s">
        <v>3929</v>
      </c>
      <c r="I4334" s="1" t="s">
        <v>3930</v>
      </c>
    </row>
    <row r="4335">
      <c r="A4335" s="1" t="s">
        <v>25676</v>
      </c>
      <c r="B4335" s="1" t="s">
        <v>14434</v>
      </c>
      <c r="C4335" s="1" t="s">
        <v>189</v>
      </c>
    </row>
    <row r="4336">
      <c r="A4336" s="1" t="s">
        <v>25678</v>
      </c>
      <c r="B4336" s="1" t="s">
        <v>38312</v>
      </c>
      <c r="C4336" s="1" t="s">
        <v>40</v>
      </c>
    </row>
    <row r="4337">
      <c r="A4337" s="1" t="s">
        <v>25684</v>
      </c>
      <c r="B4337" s="1" t="s">
        <v>1244</v>
      </c>
      <c r="C4337" s="1" t="s">
        <v>1246</v>
      </c>
      <c r="D4337" s="1" t="s">
        <v>7431</v>
      </c>
      <c r="E4337" s="1" t="s">
        <v>7441</v>
      </c>
      <c r="F4337" s="1" t="s">
        <v>38313</v>
      </c>
      <c r="G4337" s="1" t="s">
        <v>38314</v>
      </c>
      <c r="H4337" s="1" t="s">
        <v>38315</v>
      </c>
      <c r="I4337" s="1" t="s">
        <v>38316</v>
      </c>
      <c r="J4337" s="1" t="s">
        <v>38317</v>
      </c>
      <c r="K4337" s="1" t="s">
        <v>38319</v>
      </c>
      <c r="M4337" s="1" t="s">
        <v>17120</v>
      </c>
      <c r="N4337" s="1" t="s">
        <v>17122</v>
      </c>
      <c r="O4337" s="1" t="s">
        <v>38321</v>
      </c>
      <c r="P4337" s="1" t="s">
        <v>38314</v>
      </c>
      <c r="R4337" s="1" t="s">
        <v>1261</v>
      </c>
      <c r="S4337" s="1" t="s">
        <v>1263</v>
      </c>
      <c r="T4337" s="1" t="s">
        <v>17127</v>
      </c>
      <c r="U4337" s="1" t="s">
        <v>17128</v>
      </c>
    </row>
    <row r="4338">
      <c r="A4338" s="1" t="s">
        <v>25686</v>
      </c>
      <c r="B4338" s="1" t="s">
        <v>38323</v>
      </c>
      <c r="C4338" s="1" t="s">
        <v>1054</v>
      </c>
    </row>
    <row r="4339">
      <c r="A4339" s="1" t="s">
        <v>25689</v>
      </c>
      <c r="B4339" s="1" t="s">
        <v>239</v>
      </c>
      <c r="C4339" s="1" t="s">
        <v>240</v>
      </c>
      <c r="D4339" s="1" t="s">
        <v>507</v>
      </c>
      <c r="E4339" s="1" t="s">
        <v>509</v>
      </c>
      <c r="F4339" s="1" t="s">
        <v>3439</v>
      </c>
      <c r="G4339" s="1" t="s">
        <v>3441</v>
      </c>
      <c r="H4339" s="1" t="s">
        <v>3442</v>
      </c>
      <c r="I4339" s="1" t="s">
        <v>3443</v>
      </c>
      <c r="J4339" s="1" t="s">
        <v>38327</v>
      </c>
      <c r="K4339" s="1" t="s">
        <v>17792</v>
      </c>
      <c r="M4339" s="1" t="s">
        <v>524</v>
      </c>
      <c r="N4339" s="1" t="s">
        <v>526</v>
      </c>
      <c r="O4339" s="1" t="s">
        <v>3446</v>
      </c>
      <c r="P4339" s="1" t="s">
        <v>3447</v>
      </c>
      <c r="Q4339" s="1" t="s">
        <v>3448</v>
      </c>
      <c r="R4339" s="1" t="s">
        <v>3450</v>
      </c>
      <c r="T4339" s="1" t="s">
        <v>259</v>
      </c>
      <c r="U4339" s="1" t="s">
        <v>260</v>
      </c>
      <c r="V4339" s="1" t="s">
        <v>3452</v>
      </c>
      <c r="W4339" s="1" t="s">
        <v>3453</v>
      </c>
    </row>
    <row r="4340">
      <c r="A4340" s="1" t="s">
        <v>25691</v>
      </c>
      <c r="B4340" s="1" t="s">
        <v>38331</v>
      </c>
      <c r="C4340" s="1" t="s">
        <v>38333</v>
      </c>
      <c r="E4340" s="1" t="s">
        <v>38335</v>
      </c>
      <c r="F4340" s="1" t="s">
        <v>38336</v>
      </c>
      <c r="H4340" s="1" t="s">
        <v>38338</v>
      </c>
      <c r="I4340" s="1" t="s">
        <v>38340</v>
      </c>
    </row>
    <row r="4341">
      <c r="A4341" s="1" t="s">
        <v>25694</v>
      </c>
      <c r="B4341" s="1" t="s">
        <v>4039</v>
      </c>
      <c r="C4341" s="1" t="s">
        <v>4040</v>
      </c>
      <c r="D4341" s="1" t="s">
        <v>4041</v>
      </c>
      <c r="E4341" s="1" t="s">
        <v>4042</v>
      </c>
      <c r="F4341" s="1" t="s">
        <v>4037</v>
      </c>
      <c r="G4341" s="1" t="s">
        <v>4038</v>
      </c>
      <c r="H4341" s="1" t="s">
        <v>38344</v>
      </c>
      <c r="I4341" s="1" t="s">
        <v>38345</v>
      </c>
      <c r="J4341" s="1" t="s">
        <v>38346</v>
      </c>
      <c r="K4341" s="1" t="s">
        <v>5746</v>
      </c>
      <c r="M4341" s="1" t="s">
        <v>4053</v>
      </c>
      <c r="N4341" s="1" t="s">
        <v>4055</v>
      </c>
      <c r="O4341" s="1" t="s">
        <v>4061</v>
      </c>
      <c r="P4341" s="1" t="s">
        <v>4062</v>
      </c>
      <c r="Q4341" s="1" t="s">
        <v>4056</v>
      </c>
      <c r="R4341" s="1" t="s">
        <v>4057</v>
      </c>
      <c r="S4341" s="1" t="s">
        <v>4058</v>
      </c>
      <c r="T4341" s="1" t="s">
        <v>4060</v>
      </c>
      <c r="U4341" s="1" t="s">
        <v>38348</v>
      </c>
      <c r="V4341" s="1" t="s">
        <v>38345</v>
      </c>
    </row>
    <row r="4342">
      <c r="A4342" s="1" t="s">
        <v>25700</v>
      </c>
      <c r="B4342" s="1" t="s">
        <v>602</v>
      </c>
      <c r="C4342" s="1" t="s">
        <v>604</v>
      </c>
      <c r="D4342" s="1" t="s">
        <v>1861</v>
      </c>
      <c r="E4342" s="1" t="s">
        <v>1863</v>
      </c>
      <c r="F4342" s="1" t="s">
        <v>1865</v>
      </c>
      <c r="G4342" s="1" t="s">
        <v>1867</v>
      </c>
      <c r="H4342" s="1" t="s">
        <v>38352</v>
      </c>
      <c r="I4342" s="1" t="s">
        <v>1872</v>
      </c>
      <c r="K4342" s="1" t="s">
        <v>1874</v>
      </c>
      <c r="L4342" s="1" t="s">
        <v>1876</v>
      </c>
      <c r="M4342" s="1" t="s">
        <v>1877</v>
      </c>
      <c r="N4342" s="1" t="s">
        <v>1867</v>
      </c>
      <c r="O4342" s="1" t="s">
        <v>1338</v>
      </c>
      <c r="P4342" s="1" t="s">
        <v>1340</v>
      </c>
      <c r="Q4342" s="1" t="s">
        <v>615</v>
      </c>
      <c r="R4342" s="1" t="s">
        <v>617</v>
      </c>
    </row>
    <row r="4343">
      <c r="A4343" s="1" t="s">
        <v>25706</v>
      </c>
      <c r="B4343" s="1" t="s">
        <v>38358</v>
      </c>
      <c r="C4343" s="1" t="s">
        <v>2522</v>
      </c>
    </row>
    <row r="4344">
      <c r="A4344" s="1" t="s">
        <v>25711</v>
      </c>
      <c r="B4344" s="1" t="s">
        <v>1861</v>
      </c>
      <c r="C4344" s="1" t="s">
        <v>1863</v>
      </c>
      <c r="D4344" s="1" t="s">
        <v>37979</v>
      </c>
      <c r="E4344" s="1" t="s">
        <v>37980</v>
      </c>
      <c r="G4344" s="1" t="s">
        <v>1874</v>
      </c>
      <c r="H4344" s="1" t="s">
        <v>1876</v>
      </c>
      <c r="I4344" s="1" t="s">
        <v>1338</v>
      </c>
      <c r="J4344" s="1" t="s">
        <v>1340</v>
      </c>
    </row>
    <row r="4345">
      <c r="A4345" s="1" t="s">
        <v>25729</v>
      </c>
      <c r="B4345" s="1" t="s">
        <v>28081</v>
      </c>
      <c r="C4345" s="1" t="s">
        <v>28082</v>
      </c>
      <c r="D4345" s="1" t="s">
        <v>17053</v>
      </c>
      <c r="E4345" s="1" t="s">
        <v>17054</v>
      </c>
      <c r="F4345" s="1" t="s">
        <v>38364</v>
      </c>
      <c r="G4345" s="1" t="s">
        <v>38366</v>
      </c>
      <c r="I4345" s="1" t="s">
        <v>28087</v>
      </c>
      <c r="J4345" s="1" t="s">
        <v>28088</v>
      </c>
      <c r="L4345" s="1" t="s">
        <v>973</v>
      </c>
      <c r="M4345" s="1" t="s">
        <v>975</v>
      </c>
    </row>
    <row r="4346">
      <c r="A4346" s="1" t="s">
        <v>25739</v>
      </c>
      <c r="B4346" s="1" t="s">
        <v>12586</v>
      </c>
      <c r="C4346" s="1" t="s">
        <v>12587</v>
      </c>
      <c r="D4346" s="1" t="s">
        <v>12589</v>
      </c>
      <c r="E4346" s="1" t="s">
        <v>12590</v>
      </c>
      <c r="F4346" s="1" t="s">
        <v>2625</v>
      </c>
      <c r="G4346" s="1" t="s">
        <v>2626</v>
      </c>
      <c r="I4346" s="1" t="s">
        <v>12591</v>
      </c>
      <c r="J4346" s="1" t="s">
        <v>12592</v>
      </c>
    </row>
    <row r="4347">
      <c r="A4347" s="1" t="s">
        <v>25741</v>
      </c>
      <c r="B4347" s="1" t="s">
        <v>38368</v>
      </c>
      <c r="C4347" s="1" t="s">
        <v>38369</v>
      </c>
      <c r="D4347" s="1" t="s">
        <v>38370</v>
      </c>
      <c r="E4347" s="1" t="s">
        <v>38371</v>
      </c>
      <c r="G4347" s="1" t="s">
        <v>38372</v>
      </c>
      <c r="H4347" s="1" t="s">
        <v>38373</v>
      </c>
      <c r="I4347" s="1" t="s">
        <v>38375</v>
      </c>
      <c r="J4347" s="1" t="s">
        <v>38376</v>
      </c>
    </row>
    <row r="4348">
      <c r="A4348" s="1" t="s">
        <v>25742</v>
      </c>
      <c r="B4348" s="1" t="s">
        <v>38378</v>
      </c>
      <c r="C4348" s="1" t="s">
        <v>189</v>
      </c>
    </row>
    <row r="4349">
      <c r="A4349" s="1" t="s">
        <v>25749</v>
      </c>
      <c r="B4349" s="1" t="s">
        <v>871</v>
      </c>
      <c r="C4349" s="1" t="s">
        <v>873</v>
      </c>
      <c r="D4349" s="1" t="s">
        <v>867</v>
      </c>
      <c r="E4349" s="1" t="s">
        <v>869</v>
      </c>
      <c r="F4349" s="1" t="s">
        <v>38379</v>
      </c>
      <c r="G4349" s="1" t="s">
        <v>40</v>
      </c>
      <c r="H4349" s="1" t="s">
        <v>880</v>
      </c>
      <c r="I4349" s="1" t="s">
        <v>881</v>
      </c>
      <c r="K4349" s="1" t="s">
        <v>882</v>
      </c>
      <c r="L4349" s="1" t="s">
        <v>883</v>
      </c>
    </row>
    <row r="4350">
      <c r="A4350" s="1" t="s">
        <v>25761</v>
      </c>
      <c r="B4350" s="1" t="s">
        <v>1597</v>
      </c>
      <c r="C4350" s="1" t="s">
        <v>1599</v>
      </c>
      <c r="D4350" s="1" t="s">
        <v>1601</v>
      </c>
      <c r="E4350" s="1" t="s">
        <v>1603</v>
      </c>
      <c r="F4350" s="1" t="s">
        <v>18078</v>
      </c>
      <c r="G4350" s="1" t="s">
        <v>18079</v>
      </c>
      <c r="I4350" s="1" t="s">
        <v>38384</v>
      </c>
      <c r="J4350" s="1" t="s">
        <v>18081</v>
      </c>
      <c r="K4350" s="1" t="s">
        <v>6859</v>
      </c>
      <c r="L4350" s="1" t="s">
        <v>6860</v>
      </c>
      <c r="N4350" s="2" t="s">
        <v>6861</v>
      </c>
      <c r="O4350" s="1" t="s">
        <v>6863</v>
      </c>
      <c r="Q4350" s="1" t="s">
        <v>1608</v>
      </c>
      <c r="R4350" s="1" t="s">
        <v>1609</v>
      </c>
      <c r="S4350" s="1" t="s">
        <v>38388</v>
      </c>
      <c r="T4350" s="1" t="s">
        <v>38390</v>
      </c>
      <c r="V4350" s="1" t="s">
        <v>1610</v>
      </c>
      <c r="W4350" s="1" t="s">
        <v>1611</v>
      </c>
    </row>
    <row r="4351">
      <c r="A4351" s="1" t="s">
        <v>38392</v>
      </c>
      <c r="B4351" s="1" t="s">
        <v>239</v>
      </c>
      <c r="C4351" s="1" t="s">
        <v>240</v>
      </c>
      <c r="D4351" s="1" t="s">
        <v>507</v>
      </c>
      <c r="E4351" s="1" t="s">
        <v>509</v>
      </c>
      <c r="F4351" s="1" t="s">
        <v>38393</v>
      </c>
      <c r="G4351" s="1" t="s">
        <v>14029</v>
      </c>
      <c r="J4351" s="1" t="s">
        <v>259</v>
      </c>
      <c r="K4351" s="1" t="s">
        <v>260</v>
      </c>
    </row>
    <row r="4352">
      <c r="A4352" s="1" t="s">
        <v>25770</v>
      </c>
      <c r="B4352" s="1" t="s">
        <v>2920</v>
      </c>
      <c r="C4352" s="1" t="s">
        <v>2922</v>
      </c>
      <c r="D4352" s="1" t="s">
        <v>2931</v>
      </c>
      <c r="E4352" s="1" t="s">
        <v>2933</v>
      </c>
      <c r="F4352" s="1" t="s">
        <v>38396</v>
      </c>
      <c r="G4352" s="1" t="s">
        <v>38397</v>
      </c>
      <c r="H4352" s="1" t="s">
        <v>2942</v>
      </c>
      <c r="I4352" s="1" t="s">
        <v>2943</v>
      </c>
      <c r="J4352" s="1" t="s">
        <v>2945</v>
      </c>
      <c r="K4352" s="1" t="s">
        <v>2947</v>
      </c>
    </row>
    <row r="4353">
      <c r="A4353" s="1" t="s">
        <v>25788</v>
      </c>
      <c r="B4353" s="1" t="s">
        <v>11586</v>
      </c>
      <c r="C4353" s="1" t="s">
        <v>11587</v>
      </c>
      <c r="D4353" s="1" t="s">
        <v>14694</v>
      </c>
      <c r="E4353" s="1" t="s">
        <v>14696</v>
      </c>
      <c r="F4353" s="1" t="s">
        <v>37805</v>
      </c>
      <c r="G4353" s="1" t="s">
        <v>26732</v>
      </c>
      <c r="H4353" s="1" t="s">
        <v>26085</v>
      </c>
      <c r="I4353" s="1" t="s">
        <v>26087</v>
      </c>
      <c r="J4353" s="1" t="s">
        <v>14700</v>
      </c>
      <c r="K4353" s="1" t="s">
        <v>14701</v>
      </c>
      <c r="L4353" s="1" t="s">
        <v>37808</v>
      </c>
      <c r="M4353" s="1" t="s">
        <v>26732</v>
      </c>
      <c r="P4353" s="1" t="s">
        <v>11602</v>
      </c>
      <c r="Q4353" s="1" t="s">
        <v>11587</v>
      </c>
    </row>
    <row r="4354">
      <c r="A4354" s="1" t="s">
        <v>25791</v>
      </c>
      <c r="B4354" s="1" t="s">
        <v>38402</v>
      </c>
      <c r="C4354" s="1" t="s">
        <v>189</v>
      </c>
    </row>
    <row r="4355">
      <c r="A4355" s="1" t="s">
        <v>25801</v>
      </c>
      <c r="B4355" s="1" t="s">
        <v>38405</v>
      </c>
      <c r="C4355" s="1" t="s">
        <v>189</v>
      </c>
    </row>
    <row r="4356">
      <c r="A4356" s="1" t="s">
        <v>25820</v>
      </c>
      <c r="B4356" s="1" t="s">
        <v>169</v>
      </c>
      <c r="C4356" s="1" t="s">
        <v>170</v>
      </c>
      <c r="E4356" s="1" t="s">
        <v>38406</v>
      </c>
      <c r="F4356" s="1" t="s">
        <v>38407</v>
      </c>
      <c r="H4356" s="1" t="s">
        <v>12510</v>
      </c>
      <c r="I4356" s="1" t="s">
        <v>12511</v>
      </c>
      <c r="J4356" s="1" t="s">
        <v>183</v>
      </c>
      <c r="K4356" s="1" t="s">
        <v>184</v>
      </c>
    </row>
    <row r="4357">
      <c r="A4357" s="1" t="s">
        <v>25828</v>
      </c>
      <c r="B4357" s="1" t="s">
        <v>8476</v>
      </c>
      <c r="C4357" s="1" t="s">
        <v>8477</v>
      </c>
      <c r="D4357" s="1" t="s">
        <v>22273</v>
      </c>
      <c r="E4357" s="1" t="s">
        <v>22274</v>
      </c>
      <c r="F4357" s="1" t="s">
        <v>38409</v>
      </c>
      <c r="G4357" s="1" t="s">
        <v>38410</v>
      </c>
      <c r="H4357" s="1" t="s">
        <v>6859</v>
      </c>
      <c r="I4357" s="1" t="s">
        <v>6860</v>
      </c>
      <c r="K4357" s="2" t="s">
        <v>6861</v>
      </c>
      <c r="L4357" s="1" t="s">
        <v>6863</v>
      </c>
      <c r="M4357" s="1" t="s">
        <v>8480</v>
      </c>
      <c r="N4357" s="1" t="s">
        <v>8482</v>
      </c>
      <c r="O4357" s="1" t="s">
        <v>22277</v>
      </c>
      <c r="P4357" s="1" t="s">
        <v>22278</v>
      </c>
      <c r="R4357" s="1" t="s">
        <v>22279</v>
      </c>
      <c r="S4357" s="1" t="s">
        <v>22280</v>
      </c>
      <c r="T4357" s="1" t="s">
        <v>8483</v>
      </c>
      <c r="U4357" s="1" t="s">
        <v>8485</v>
      </c>
    </row>
    <row r="4358">
      <c r="A4358" s="1" t="s">
        <v>25834</v>
      </c>
      <c r="B4358" s="1" t="s">
        <v>1548</v>
      </c>
      <c r="C4358" s="1" t="s">
        <v>1550</v>
      </c>
      <c r="D4358" s="1" t="s">
        <v>38421</v>
      </c>
      <c r="E4358" s="1" t="s">
        <v>38422</v>
      </c>
      <c r="F4358" s="1" t="s">
        <v>1563</v>
      </c>
      <c r="G4358" s="1" t="s">
        <v>1564</v>
      </c>
      <c r="I4358" s="1" t="s">
        <v>1576</v>
      </c>
      <c r="J4358" s="1" t="s">
        <v>1577</v>
      </c>
    </row>
    <row r="4359">
      <c r="A4359" s="1" t="s">
        <v>25836</v>
      </c>
      <c r="B4359" s="1" t="s">
        <v>6663</v>
      </c>
      <c r="C4359" s="1" t="s">
        <v>962</v>
      </c>
    </row>
    <row r="4360">
      <c r="A4360" s="1" t="s">
        <v>25838</v>
      </c>
      <c r="B4360" s="1" t="s">
        <v>17789</v>
      </c>
      <c r="C4360" s="1" t="s">
        <v>17790</v>
      </c>
      <c r="D4360" s="1" t="s">
        <v>38424</v>
      </c>
      <c r="E4360" s="1" t="s">
        <v>17792</v>
      </c>
      <c r="H4360" s="1" t="s">
        <v>17793</v>
      </c>
      <c r="I4360" s="1" t="s">
        <v>17794</v>
      </c>
      <c r="J4360" s="1" t="s">
        <v>3448</v>
      </c>
      <c r="K4360" s="1" t="s">
        <v>3450</v>
      </c>
      <c r="L4360" s="1" t="s">
        <v>17797</v>
      </c>
      <c r="M4360" s="1" t="s">
        <v>17798</v>
      </c>
    </row>
    <row r="4361">
      <c r="A4361" s="1" t="s">
        <v>25848</v>
      </c>
      <c r="B4361" s="1" t="s">
        <v>33402</v>
      </c>
      <c r="C4361" s="1" t="s">
        <v>33403</v>
      </c>
    </row>
    <row r="4362">
      <c r="A4362" s="1" t="s">
        <v>25854</v>
      </c>
      <c r="B4362" s="1" t="s">
        <v>27957</v>
      </c>
      <c r="C4362" s="1" t="s">
        <v>27958</v>
      </c>
      <c r="D4362" s="1" t="s">
        <v>29004</v>
      </c>
      <c r="E4362" s="1" t="s">
        <v>17873</v>
      </c>
      <c r="G4362" s="1" t="s">
        <v>27962</v>
      </c>
      <c r="H4362" s="1" t="s">
        <v>27964</v>
      </c>
    </row>
    <row r="4363">
      <c r="A4363" s="1" t="s">
        <v>25861</v>
      </c>
      <c r="B4363" s="1" t="s">
        <v>27730</v>
      </c>
      <c r="C4363" s="1" t="s">
        <v>189</v>
      </c>
    </row>
    <row r="4364">
      <c r="A4364" s="1" t="s">
        <v>25870</v>
      </c>
      <c r="B4364" s="1" t="s">
        <v>24111</v>
      </c>
      <c r="C4364" s="1" t="s">
        <v>24112</v>
      </c>
      <c r="D4364" s="1" t="s">
        <v>24113</v>
      </c>
      <c r="E4364" s="1" t="s">
        <v>24114</v>
      </c>
      <c r="F4364" s="1" t="s">
        <v>38429</v>
      </c>
      <c r="G4364" s="1" t="s">
        <v>24121</v>
      </c>
      <c r="H4364" s="1" t="s">
        <v>4128</v>
      </c>
      <c r="I4364" s="1" t="s">
        <v>4129</v>
      </c>
      <c r="K4364" s="1" t="s">
        <v>24120</v>
      </c>
      <c r="L4364" s="1" t="s">
        <v>24121</v>
      </c>
      <c r="M4364" s="1" t="s">
        <v>24123</v>
      </c>
      <c r="N4364" s="1" t="s">
        <v>24124</v>
      </c>
    </row>
    <row r="4365">
      <c r="A4365" s="1" t="s">
        <v>25879</v>
      </c>
      <c r="B4365" s="1" t="s">
        <v>38430</v>
      </c>
      <c r="C4365" s="1" t="s">
        <v>38431</v>
      </c>
    </row>
    <row r="4366">
      <c r="A4366" s="1" t="s">
        <v>25881</v>
      </c>
      <c r="B4366" s="1" t="s">
        <v>38432</v>
      </c>
      <c r="C4366" s="1" t="s">
        <v>189</v>
      </c>
    </row>
    <row r="4367">
      <c r="A4367" s="1" t="s">
        <v>23136</v>
      </c>
      <c r="B4367" s="1" t="s">
        <v>29610</v>
      </c>
      <c r="C4367" s="1" t="s">
        <v>29611</v>
      </c>
      <c r="D4367" s="1" t="s">
        <v>38434</v>
      </c>
      <c r="E4367" s="1" t="s">
        <v>29615</v>
      </c>
      <c r="F4367" s="1" t="s">
        <v>29614</v>
      </c>
      <c r="G4367" s="1" t="s">
        <v>29615</v>
      </c>
    </row>
    <row r="4368">
      <c r="A4368" s="1" t="s">
        <v>38435</v>
      </c>
      <c r="B4368" s="1" t="s">
        <v>1788</v>
      </c>
      <c r="C4368" s="1" t="s">
        <v>1789</v>
      </c>
      <c r="D4368" s="1" t="s">
        <v>38436</v>
      </c>
      <c r="E4368" s="1" t="s">
        <v>38437</v>
      </c>
      <c r="F4368" s="1" t="s">
        <v>38438</v>
      </c>
      <c r="G4368" s="1" t="s">
        <v>21312</v>
      </c>
      <c r="I4368" s="1" t="s">
        <v>38439</v>
      </c>
      <c r="J4368" s="1" t="s">
        <v>38440</v>
      </c>
      <c r="L4368" s="1" t="s">
        <v>1797</v>
      </c>
      <c r="M4368" s="1" t="s">
        <v>1799</v>
      </c>
    </row>
    <row r="4369">
      <c r="A4369" s="1" t="s">
        <v>25893</v>
      </c>
      <c r="B4369" s="1" t="s">
        <v>239</v>
      </c>
      <c r="C4369" s="1" t="s">
        <v>240</v>
      </c>
      <c r="D4369" s="1" t="s">
        <v>507</v>
      </c>
      <c r="E4369" s="1" t="s">
        <v>509</v>
      </c>
      <c r="F4369" s="1" t="s">
        <v>27919</v>
      </c>
      <c r="G4369" s="1" t="s">
        <v>27920</v>
      </c>
      <c r="H4369" s="1" t="s">
        <v>38444</v>
      </c>
      <c r="I4369" s="1" t="s">
        <v>1460</v>
      </c>
      <c r="J4369" s="1" t="s">
        <v>524</v>
      </c>
      <c r="K4369" s="1" t="s">
        <v>526</v>
      </c>
      <c r="L4369" s="1" t="s">
        <v>27924</v>
      </c>
      <c r="M4369" s="1" t="s">
        <v>27926</v>
      </c>
      <c r="O4369" s="1" t="s">
        <v>259</v>
      </c>
      <c r="P4369" s="1" t="s">
        <v>260</v>
      </c>
    </row>
    <row r="4370">
      <c r="A4370" s="1" t="s">
        <v>25895</v>
      </c>
      <c r="B4370" s="1" t="s">
        <v>38445</v>
      </c>
      <c r="C4370" s="1" t="s">
        <v>189</v>
      </c>
    </row>
    <row r="4371">
      <c r="A4371" s="1" t="s">
        <v>25901</v>
      </c>
      <c r="B4371" s="1" t="s">
        <v>31051</v>
      </c>
      <c r="C4371" s="1" t="s">
        <v>31053</v>
      </c>
      <c r="D4371" s="1" t="s">
        <v>31046</v>
      </c>
      <c r="E4371" s="1" t="s">
        <v>31047</v>
      </c>
      <c r="F4371" s="1" t="s">
        <v>31048</v>
      </c>
      <c r="G4371" s="1" t="s">
        <v>31050</v>
      </c>
      <c r="H4371" s="1" t="s">
        <v>38448</v>
      </c>
      <c r="I4371" s="1" t="s">
        <v>38449</v>
      </c>
      <c r="J4371" s="1" t="s">
        <v>38450</v>
      </c>
      <c r="K4371" s="1" t="s">
        <v>38451</v>
      </c>
      <c r="L4371" s="1" t="s">
        <v>38452</v>
      </c>
      <c r="M4371" s="1" t="s">
        <v>38453</v>
      </c>
      <c r="N4371" s="1" t="s">
        <v>4891</v>
      </c>
      <c r="O4371" s="1" t="s">
        <v>4892</v>
      </c>
      <c r="P4371" s="2" t="s">
        <v>1731</v>
      </c>
      <c r="Q4371" s="1" t="s">
        <v>1732</v>
      </c>
      <c r="U4371" s="1" t="s">
        <v>31062</v>
      </c>
      <c r="V4371" s="1" t="s">
        <v>31064</v>
      </c>
      <c r="W4371" s="1" t="s">
        <v>31065</v>
      </c>
      <c r="X4371" s="1" t="s">
        <v>31066</v>
      </c>
      <c r="Y4371" s="1" t="s">
        <v>31068</v>
      </c>
      <c r="Z4371" s="1" t="s">
        <v>31069</v>
      </c>
      <c r="AA4371" s="1" t="s">
        <v>38454</v>
      </c>
      <c r="AB4371" s="1" t="s">
        <v>38455</v>
      </c>
    </row>
    <row r="4372">
      <c r="A4372" s="1" t="s">
        <v>25902</v>
      </c>
      <c r="B4372" s="1" t="s">
        <v>9219</v>
      </c>
      <c r="C4372" s="1" t="s">
        <v>9220</v>
      </c>
      <c r="D4372" s="1" t="s">
        <v>11667</v>
      </c>
      <c r="E4372" s="1" t="s">
        <v>11668</v>
      </c>
      <c r="F4372" s="1" t="s">
        <v>9246</v>
      </c>
      <c r="G4372" s="1" t="s">
        <v>9248</v>
      </c>
      <c r="H4372" s="1" t="s">
        <v>6426</v>
      </c>
      <c r="I4372" s="1" t="s">
        <v>6427</v>
      </c>
      <c r="J4372" s="1" t="s">
        <v>26181</v>
      </c>
      <c r="K4372" s="1" t="s">
        <v>26182</v>
      </c>
      <c r="M4372" s="1" t="s">
        <v>14895</v>
      </c>
      <c r="N4372" s="1" t="s">
        <v>14896</v>
      </c>
      <c r="O4372" s="1" t="s">
        <v>38456</v>
      </c>
      <c r="P4372" s="1" t="s">
        <v>38457</v>
      </c>
      <c r="Q4372" s="1" t="s">
        <v>6432</v>
      </c>
      <c r="R4372" s="1" t="s">
        <v>6434</v>
      </c>
      <c r="U4372" s="1" t="s">
        <v>9240</v>
      </c>
      <c r="V4372" s="1" t="s">
        <v>9242</v>
      </c>
    </row>
    <row r="4373">
      <c r="A4373" s="1" t="s">
        <v>25912</v>
      </c>
      <c r="B4373" s="1" t="s">
        <v>5332</v>
      </c>
      <c r="C4373" s="1" t="s">
        <v>5333</v>
      </c>
      <c r="D4373" s="1" t="s">
        <v>15300</v>
      </c>
      <c r="E4373" s="1" t="s">
        <v>15301</v>
      </c>
      <c r="G4373" s="1" t="s">
        <v>5342</v>
      </c>
      <c r="H4373" s="1" t="s">
        <v>5345</v>
      </c>
      <c r="I4373" s="1" t="s">
        <v>15302</v>
      </c>
      <c r="J4373" s="1" t="s">
        <v>5345</v>
      </c>
      <c r="K4373" s="1" t="s">
        <v>5347</v>
      </c>
      <c r="L4373" s="1" t="s">
        <v>5349</v>
      </c>
      <c r="N4373" s="1" t="s">
        <v>5352</v>
      </c>
      <c r="O4373" s="1" t="s">
        <v>5353</v>
      </c>
    </row>
    <row r="4374">
      <c r="A4374" s="1" t="s">
        <v>25921</v>
      </c>
      <c r="B4374" s="1" t="s">
        <v>779</v>
      </c>
      <c r="C4374" s="1" t="s">
        <v>780</v>
      </c>
      <c r="D4374" s="1" t="s">
        <v>19061</v>
      </c>
      <c r="E4374" s="1" t="s">
        <v>19062</v>
      </c>
      <c r="F4374" s="1" t="s">
        <v>19063</v>
      </c>
      <c r="G4374" s="1" t="s">
        <v>1176</v>
      </c>
      <c r="H4374" s="1" t="s">
        <v>19064</v>
      </c>
      <c r="I4374" s="1" t="s">
        <v>19065</v>
      </c>
      <c r="J4374" s="1" t="s">
        <v>786</v>
      </c>
      <c r="K4374" s="1" t="s">
        <v>787</v>
      </c>
      <c r="L4374" s="1" t="s">
        <v>788</v>
      </c>
      <c r="M4374" s="1" t="s">
        <v>789</v>
      </c>
    </row>
    <row r="4375">
      <c r="A4375" s="1" t="s">
        <v>31829</v>
      </c>
      <c r="B4375" s="1" t="s">
        <v>346</v>
      </c>
      <c r="C4375" s="1" t="s">
        <v>347</v>
      </c>
      <c r="D4375" s="1" t="s">
        <v>239</v>
      </c>
      <c r="E4375" s="1" t="s">
        <v>240</v>
      </c>
      <c r="F4375" s="1" t="s">
        <v>507</v>
      </c>
      <c r="G4375" s="1" t="s">
        <v>509</v>
      </c>
      <c r="H4375" s="1" t="s">
        <v>15288</v>
      </c>
      <c r="I4375" s="1" t="s">
        <v>15289</v>
      </c>
      <c r="J4375" s="1" t="s">
        <v>15290</v>
      </c>
      <c r="K4375" s="1" t="s">
        <v>15291</v>
      </c>
      <c r="M4375" s="1" t="s">
        <v>15292</v>
      </c>
      <c r="N4375" s="1" t="s">
        <v>15293</v>
      </c>
      <c r="O4375" s="1" t="s">
        <v>532</v>
      </c>
      <c r="P4375" s="1" t="s">
        <v>534</v>
      </c>
      <c r="S4375" s="1" t="s">
        <v>361</v>
      </c>
      <c r="T4375" s="1" t="s">
        <v>362</v>
      </c>
      <c r="U4375" s="1" t="s">
        <v>259</v>
      </c>
      <c r="V4375" s="1" t="s">
        <v>260</v>
      </c>
    </row>
    <row r="4376">
      <c r="A4376" s="1" t="s">
        <v>25943</v>
      </c>
      <c r="B4376" s="1" t="s">
        <v>15281</v>
      </c>
      <c r="C4376" s="1" t="s">
        <v>189</v>
      </c>
    </row>
    <row r="4377">
      <c r="A4377" s="1" t="s">
        <v>38458</v>
      </c>
      <c r="B4377" s="1" t="s">
        <v>10781</v>
      </c>
      <c r="C4377" s="1" t="s">
        <v>10782</v>
      </c>
      <c r="D4377" s="1" t="s">
        <v>3288</v>
      </c>
      <c r="E4377" s="1" t="s">
        <v>3291</v>
      </c>
      <c r="F4377" s="1" t="s">
        <v>15276</v>
      </c>
      <c r="G4377" s="1" t="s">
        <v>15277</v>
      </c>
      <c r="H4377" s="1" t="s">
        <v>933</v>
      </c>
      <c r="I4377" s="1" t="s">
        <v>935</v>
      </c>
      <c r="K4377" s="1" t="s">
        <v>10788</v>
      </c>
      <c r="L4377" s="1" t="s">
        <v>10782</v>
      </c>
      <c r="M4377" s="1" t="s">
        <v>3840</v>
      </c>
      <c r="N4377" s="1" t="s">
        <v>3841</v>
      </c>
      <c r="O4377" s="1" t="s">
        <v>1380</v>
      </c>
      <c r="P4377" s="1" t="s">
        <v>1382</v>
      </c>
      <c r="R4377" s="1" t="s">
        <v>3145</v>
      </c>
      <c r="S4377" s="1" t="s">
        <v>3146</v>
      </c>
      <c r="T4377" s="1" t="s">
        <v>10789</v>
      </c>
      <c r="U4377" s="1" t="s">
        <v>10790</v>
      </c>
    </row>
    <row r="4378">
      <c r="A4378" s="1" t="s">
        <v>25977</v>
      </c>
      <c r="B4378" s="1" t="s">
        <v>15261</v>
      </c>
      <c r="C4378" s="1" t="s">
        <v>40</v>
      </c>
      <c r="D4378" s="1" t="s">
        <v>15264</v>
      </c>
      <c r="E4378" s="1" t="s">
        <v>15266</v>
      </c>
      <c r="F4378" s="1" t="s">
        <v>15268</v>
      </c>
      <c r="G4378" s="1" t="s">
        <v>15270</v>
      </c>
    </row>
    <row r="4379">
      <c r="A4379" s="1" t="s">
        <v>25988</v>
      </c>
      <c r="B4379" s="1" t="s">
        <v>2287</v>
      </c>
      <c r="C4379" s="1" t="s">
        <v>2289</v>
      </c>
      <c r="D4379" s="1" t="s">
        <v>28367</v>
      </c>
      <c r="E4379" s="1" t="s">
        <v>28368</v>
      </c>
      <c r="F4379" s="1" t="s">
        <v>38459</v>
      </c>
      <c r="G4379" s="1" t="s">
        <v>38460</v>
      </c>
      <c r="I4379" s="1" t="s">
        <v>15858</v>
      </c>
      <c r="J4379" s="1" t="s">
        <v>15859</v>
      </c>
      <c r="K4379" s="2" t="s">
        <v>17362</v>
      </c>
      <c r="L4379" s="1" t="s">
        <v>6592</v>
      </c>
      <c r="M4379" s="2" t="s">
        <v>4647</v>
      </c>
      <c r="N4379" s="1" t="s">
        <v>4648</v>
      </c>
      <c r="O4379" s="1" t="s">
        <v>28371</v>
      </c>
      <c r="P4379" s="1" t="s">
        <v>28368</v>
      </c>
      <c r="Q4379" s="1" t="s">
        <v>2312</v>
      </c>
      <c r="R4379" s="1" t="s">
        <v>2314</v>
      </c>
    </row>
    <row r="4380">
      <c r="A4380" s="1" t="s">
        <v>25992</v>
      </c>
      <c r="B4380" s="1" t="s">
        <v>38461</v>
      </c>
      <c r="C4380" s="1" t="s">
        <v>38462</v>
      </c>
      <c r="D4380" s="1" t="s">
        <v>38463</v>
      </c>
      <c r="E4380" s="1" t="s">
        <v>40</v>
      </c>
      <c r="F4380" s="1" t="s">
        <v>24308</v>
      </c>
      <c r="G4380" s="1" t="s">
        <v>24309</v>
      </c>
      <c r="H4380" s="1" t="s">
        <v>38464</v>
      </c>
      <c r="I4380" s="1" t="s">
        <v>38465</v>
      </c>
      <c r="J4380" s="2" t="s">
        <v>14712</v>
      </c>
      <c r="K4380" s="1" t="s">
        <v>4195</v>
      </c>
      <c r="L4380" s="2" t="s">
        <v>15559</v>
      </c>
      <c r="M4380" s="1" t="s">
        <v>4194</v>
      </c>
      <c r="N4380" s="2" t="s">
        <v>3219</v>
      </c>
      <c r="O4380" s="1" t="s">
        <v>403</v>
      </c>
      <c r="Q4380" s="1" t="s">
        <v>38466</v>
      </c>
      <c r="R4380" s="1" t="s">
        <v>38462</v>
      </c>
    </row>
    <row r="4381">
      <c r="A4381" s="1" t="s">
        <v>26000</v>
      </c>
      <c r="B4381" s="1" t="s">
        <v>28106</v>
      </c>
      <c r="C4381" s="1" t="s">
        <v>28107</v>
      </c>
      <c r="D4381" s="1" t="s">
        <v>28104</v>
      </c>
      <c r="E4381" s="1" t="s">
        <v>28105</v>
      </c>
      <c r="F4381" s="1" t="s">
        <v>28108</v>
      </c>
      <c r="G4381" s="1" t="s">
        <v>28109</v>
      </c>
      <c r="H4381" s="1" t="s">
        <v>28110</v>
      </c>
      <c r="I4381" s="1" t="s">
        <v>28107</v>
      </c>
      <c r="J4381" s="1" t="s">
        <v>28111</v>
      </c>
      <c r="K4381" s="1" t="s">
        <v>28105</v>
      </c>
      <c r="L4381" s="1" t="s">
        <v>28112</v>
      </c>
      <c r="M4381" s="1" t="s">
        <v>28113</v>
      </c>
    </row>
    <row r="4382">
      <c r="A4382" s="1" t="s">
        <v>26011</v>
      </c>
      <c r="B4382" s="1" t="s">
        <v>4176</v>
      </c>
      <c r="C4382" s="1" t="s">
        <v>4177</v>
      </c>
      <c r="D4382" s="1" t="s">
        <v>38468</v>
      </c>
      <c r="E4382" s="1" t="s">
        <v>38469</v>
      </c>
      <c r="F4382" s="1" t="s">
        <v>14206</v>
      </c>
      <c r="G4382" s="1" t="s">
        <v>7817</v>
      </c>
      <c r="H4382" s="1" t="s">
        <v>4201</v>
      </c>
      <c r="I4382" s="1" t="s">
        <v>4203</v>
      </c>
    </row>
    <row r="4383">
      <c r="A4383" s="1" t="s">
        <v>38470</v>
      </c>
      <c r="B4383" s="1" t="s">
        <v>1744</v>
      </c>
      <c r="C4383" s="1" t="s">
        <v>1746</v>
      </c>
      <c r="D4383" s="1" t="s">
        <v>2572</v>
      </c>
      <c r="E4383" s="1" t="s">
        <v>40</v>
      </c>
      <c r="G4383" s="1" t="s">
        <v>1758</v>
      </c>
      <c r="H4383" s="1" t="s">
        <v>1759</v>
      </c>
    </row>
    <row r="4384">
      <c r="A4384" s="1" t="s">
        <v>26034</v>
      </c>
      <c r="B4384" s="1" t="s">
        <v>2495</v>
      </c>
      <c r="C4384" s="1" t="s">
        <v>2497</v>
      </c>
      <c r="D4384" s="1" t="s">
        <v>31995</v>
      </c>
      <c r="E4384" s="1" t="s">
        <v>31996</v>
      </c>
      <c r="F4384" s="1" t="s">
        <v>31997</v>
      </c>
      <c r="G4384" s="1" t="s">
        <v>31998</v>
      </c>
      <c r="H4384" s="1" t="s">
        <v>2502</v>
      </c>
      <c r="I4384" s="1" t="s">
        <v>2503</v>
      </c>
      <c r="J4384" s="1" t="s">
        <v>2504</v>
      </c>
      <c r="K4384" s="1" t="s">
        <v>2505</v>
      </c>
      <c r="L4384" s="1" t="s">
        <v>2506</v>
      </c>
      <c r="M4384" s="1" t="s">
        <v>2508</v>
      </c>
      <c r="N4384" s="1" t="s">
        <v>31999</v>
      </c>
      <c r="O4384" s="1" t="s">
        <v>32000</v>
      </c>
    </row>
    <row r="4385">
      <c r="A4385" s="1" t="s">
        <v>26039</v>
      </c>
      <c r="B4385" s="1" t="s">
        <v>38473</v>
      </c>
      <c r="C4385" s="1" t="s">
        <v>40</v>
      </c>
    </row>
    <row r="4386">
      <c r="A4386" s="1" t="s">
        <v>26042</v>
      </c>
      <c r="B4386" s="1" t="s">
        <v>38475</v>
      </c>
      <c r="C4386" s="1" t="s">
        <v>189</v>
      </c>
      <c r="D4386" s="1" t="s">
        <v>38476</v>
      </c>
      <c r="E4386" s="1" t="s">
        <v>38477</v>
      </c>
    </row>
    <row r="4387">
      <c r="A4387" s="1" t="s">
        <v>10536</v>
      </c>
      <c r="B4387" s="1" t="s">
        <v>791</v>
      </c>
      <c r="C4387" s="1" t="s">
        <v>794</v>
      </c>
      <c r="D4387" s="1" t="s">
        <v>795</v>
      </c>
      <c r="E4387" s="1" t="s">
        <v>796</v>
      </c>
      <c r="F4387" s="1" t="s">
        <v>38478</v>
      </c>
      <c r="G4387" s="1" t="s">
        <v>7742</v>
      </c>
      <c r="H4387" s="1" t="s">
        <v>1743</v>
      </c>
      <c r="I4387" s="1" t="s">
        <v>1745</v>
      </c>
      <c r="J4387" s="1" t="s">
        <v>799</v>
      </c>
      <c r="K4387" s="1" t="s">
        <v>800</v>
      </c>
      <c r="L4387" s="1" t="s">
        <v>801</v>
      </c>
      <c r="M4387" s="1" t="s">
        <v>802</v>
      </c>
      <c r="O4387" s="1" t="s">
        <v>804</v>
      </c>
      <c r="P4387" s="1" t="s">
        <v>806</v>
      </c>
    </row>
    <row r="4388">
      <c r="A4388" s="1" t="s">
        <v>26049</v>
      </c>
      <c r="B4388" s="1" t="s">
        <v>2047</v>
      </c>
      <c r="C4388" s="1" t="s">
        <v>2048</v>
      </c>
      <c r="D4388" s="1" t="s">
        <v>13206</v>
      </c>
      <c r="E4388" s="1" t="s">
        <v>13208</v>
      </c>
      <c r="F4388" s="1" t="s">
        <v>13210</v>
      </c>
      <c r="G4388" s="1" t="s">
        <v>13211</v>
      </c>
      <c r="H4388" s="1" t="s">
        <v>13212</v>
      </c>
      <c r="I4388" s="1" t="s">
        <v>13213</v>
      </c>
      <c r="J4388" s="1" t="s">
        <v>13214</v>
      </c>
      <c r="K4388" s="1" t="s">
        <v>13215</v>
      </c>
      <c r="L4388" s="2" t="s">
        <v>10580</v>
      </c>
      <c r="M4388" s="1" t="s">
        <v>10582</v>
      </c>
      <c r="O4388" s="1" t="s">
        <v>13216</v>
      </c>
      <c r="P4388" s="1" t="s">
        <v>13217</v>
      </c>
      <c r="Q4388" s="1" t="s">
        <v>2058</v>
      </c>
      <c r="R4388" s="1" t="s">
        <v>2060</v>
      </c>
      <c r="S4388" s="1" t="s">
        <v>13219</v>
      </c>
      <c r="T4388" s="1" t="s">
        <v>13220</v>
      </c>
    </row>
    <row r="4389">
      <c r="A4389" s="1" t="s">
        <v>26050</v>
      </c>
      <c r="B4389" s="1" t="s">
        <v>7526</v>
      </c>
      <c r="C4389" s="1" t="s">
        <v>7528</v>
      </c>
      <c r="D4389" s="1" t="s">
        <v>7529</v>
      </c>
      <c r="E4389" s="1" t="s">
        <v>7530</v>
      </c>
      <c r="G4389" s="1" t="s">
        <v>7531</v>
      </c>
      <c r="H4389" s="1" t="s">
        <v>7528</v>
      </c>
      <c r="I4389" s="1" t="s">
        <v>7532</v>
      </c>
      <c r="J4389" s="1" t="s">
        <v>7533</v>
      </c>
    </row>
    <row r="4390">
      <c r="A4390" s="1" t="s">
        <v>26052</v>
      </c>
      <c r="B4390" s="1" t="s">
        <v>35492</v>
      </c>
      <c r="C4390" s="1" t="s">
        <v>35493</v>
      </c>
      <c r="D4390" s="1" t="s">
        <v>38485</v>
      </c>
      <c r="E4390" s="1" t="s">
        <v>38488</v>
      </c>
      <c r="G4390" s="1" t="s">
        <v>35498</v>
      </c>
      <c r="H4390" s="1" t="s">
        <v>35499</v>
      </c>
    </row>
    <row r="4391">
      <c r="A4391" s="1" t="s">
        <v>26062</v>
      </c>
      <c r="B4391" s="1" t="s">
        <v>273</v>
      </c>
      <c r="C4391" s="1" t="s">
        <v>274</v>
      </c>
      <c r="D4391" s="1" t="s">
        <v>1760</v>
      </c>
      <c r="E4391" s="1" t="s">
        <v>1762</v>
      </c>
      <c r="F4391" s="1" t="s">
        <v>38489</v>
      </c>
      <c r="G4391" s="1" t="s">
        <v>4202</v>
      </c>
      <c r="H4391" s="1" t="s">
        <v>1768</v>
      </c>
      <c r="I4391" s="1" t="s">
        <v>1769</v>
      </c>
      <c r="J4391" s="1" t="s">
        <v>300</v>
      </c>
      <c r="K4391" s="1" t="s">
        <v>301</v>
      </c>
    </row>
    <row r="4392">
      <c r="A4392" s="1" t="s">
        <v>26070</v>
      </c>
      <c r="B4392" s="1" t="s">
        <v>38496</v>
      </c>
      <c r="C4392" s="1" t="s">
        <v>38498</v>
      </c>
      <c r="D4392" s="1" t="s">
        <v>38499</v>
      </c>
      <c r="E4392" s="1" t="s">
        <v>38500</v>
      </c>
      <c r="G4392" s="1" t="s">
        <v>38501</v>
      </c>
      <c r="H4392" s="1" t="s">
        <v>38503</v>
      </c>
    </row>
    <row r="4393">
      <c r="A4393" s="1" t="s">
        <v>26080</v>
      </c>
      <c r="B4393" s="1" t="s">
        <v>38504</v>
      </c>
      <c r="C4393" s="1" t="s">
        <v>5676</v>
      </c>
    </row>
    <row r="4394">
      <c r="A4394" s="1" t="s">
        <v>38506</v>
      </c>
      <c r="B4394" s="1" t="s">
        <v>38508</v>
      </c>
      <c r="C4394" s="1" t="s">
        <v>38509</v>
      </c>
    </row>
    <row r="4395">
      <c r="A4395" s="1" t="s">
        <v>26096</v>
      </c>
      <c r="B4395" s="1" t="s">
        <v>625</v>
      </c>
      <c r="C4395" s="1" t="s">
        <v>628</v>
      </c>
      <c r="D4395" s="1" t="s">
        <v>8382</v>
      </c>
      <c r="E4395" s="1" t="s">
        <v>8384</v>
      </c>
      <c r="F4395" s="1" t="s">
        <v>3863</v>
      </c>
      <c r="G4395" s="1" t="s">
        <v>2045</v>
      </c>
      <c r="H4395" s="1" t="s">
        <v>645</v>
      </c>
      <c r="I4395" s="1" t="s">
        <v>646</v>
      </c>
    </row>
    <row r="4396">
      <c r="A4396" s="1" t="s">
        <v>26102</v>
      </c>
      <c r="B4396" s="1" t="s">
        <v>38511</v>
      </c>
      <c r="C4396" s="1" t="s">
        <v>189</v>
      </c>
    </row>
    <row r="4397">
      <c r="A4397" s="1" t="s">
        <v>38512</v>
      </c>
      <c r="B4397" s="1" t="s">
        <v>3460</v>
      </c>
      <c r="C4397" s="1" t="s">
        <v>3461</v>
      </c>
      <c r="D4397" s="1" t="s">
        <v>12594</v>
      </c>
      <c r="E4397" s="1" t="s">
        <v>12595</v>
      </c>
      <c r="F4397" s="1" t="s">
        <v>3477</v>
      </c>
      <c r="G4397" s="1" t="s">
        <v>3478</v>
      </c>
      <c r="H4397" s="1" t="s">
        <v>3479</v>
      </c>
      <c r="I4397" s="1" t="s">
        <v>3480</v>
      </c>
      <c r="J4397" s="1" t="s">
        <v>12600</v>
      </c>
      <c r="K4397" s="1" t="s">
        <v>12602</v>
      </c>
    </row>
    <row r="4398">
      <c r="A4398" s="1" t="s">
        <v>26110</v>
      </c>
      <c r="B4398" s="1" t="s">
        <v>10369</v>
      </c>
      <c r="C4398" s="1" t="s">
        <v>10370</v>
      </c>
      <c r="D4398" s="1" t="s">
        <v>7215</v>
      </c>
      <c r="E4398" s="1" t="s">
        <v>7217</v>
      </c>
      <c r="F4398" s="1" t="s">
        <v>31897</v>
      </c>
      <c r="G4398" s="1" t="s">
        <v>17089</v>
      </c>
      <c r="H4398" s="1" t="s">
        <v>10324</v>
      </c>
      <c r="I4398" s="1" t="s">
        <v>10325</v>
      </c>
      <c r="K4398" s="1" t="s">
        <v>10329</v>
      </c>
      <c r="L4398" s="1" t="s">
        <v>10330</v>
      </c>
    </row>
    <row r="4399">
      <c r="A4399" s="1" t="s">
        <v>26113</v>
      </c>
      <c r="B4399" s="1" t="s">
        <v>14417</v>
      </c>
      <c r="C4399" s="1" t="s">
        <v>14418</v>
      </c>
      <c r="D4399" s="1" t="s">
        <v>23156</v>
      </c>
      <c r="E4399" s="1" t="s">
        <v>11330</v>
      </c>
      <c r="F4399" s="1" t="s">
        <v>14420</v>
      </c>
      <c r="G4399" s="1" t="s">
        <v>12323</v>
      </c>
      <c r="H4399" s="1" t="s">
        <v>3565</v>
      </c>
      <c r="I4399" s="1" t="s">
        <v>3567</v>
      </c>
      <c r="J4399" s="1" t="s">
        <v>14422</v>
      </c>
      <c r="K4399" s="1" t="s">
        <v>14423</v>
      </c>
    </row>
    <row r="4400">
      <c r="A4400" s="1" t="s">
        <v>26136</v>
      </c>
      <c r="B4400" s="1" t="s">
        <v>625</v>
      </c>
      <c r="C4400" s="1" t="s">
        <v>628</v>
      </c>
      <c r="D4400" s="1" t="s">
        <v>5748</v>
      </c>
      <c r="E4400" s="1" t="s">
        <v>2045</v>
      </c>
      <c r="F4400" s="1" t="s">
        <v>38515</v>
      </c>
      <c r="G4400" s="1" t="s">
        <v>38517</v>
      </c>
      <c r="H4400" s="1" t="s">
        <v>31002</v>
      </c>
      <c r="I4400" s="1" t="s">
        <v>31004</v>
      </c>
      <c r="J4400" s="1" t="s">
        <v>5751</v>
      </c>
      <c r="K4400" s="1" t="s">
        <v>2045</v>
      </c>
      <c r="L4400" s="1" t="s">
        <v>645</v>
      </c>
      <c r="M4400" s="1" t="s">
        <v>646</v>
      </c>
    </row>
    <row r="4401">
      <c r="A4401" s="1" t="s">
        <v>26144</v>
      </c>
      <c r="B4401" s="1" t="s">
        <v>29074</v>
      </c>
      <c r="C4401" s="1" t="s">
        <v>29075</v>
      </c>
      <c r="D4401" s="1" t="s">
        <v>29076</v>
      </c>
      <c r="E4401" s="1" t="s">
        <v>29077</v>
      </c>
      <c r="G4401" s="1" t="s">
        <v>29078</v>
      </c>
      <c r="H4401" s="1" t="s">
        <v>29079</v>
      </c>
      <c r="J4401" s="1" t="s">
        <v>29080</v>
      </c>
      <c r="K4401" s="1" t="s">
        <v>29081</v>
      </c>
      <c r="L4401" s="1" t="s">
        <v>29082</v>
      </c>
      <c r="M4401" s="1" t="s">
        <v>29083</v>
      </c>
    </row>
    <row r="4402">
      <c r="A4402" s="1" t="s">
        <v>26153</v>
      </c>
      <c r="B4402" s="1" t="s">
        <v>61</v>
      </c>
      <c r="C4402" s="1" t="s">
        <v>62</v>
      </c>
      <c r="D4402" s="1" t="s">
        <v>63</v>
      </c>
      <c r="E4402" s="1" t="s">
        <v>64</v>
      </c>
      <c r="F4402" s="1" t="s">
        <v>65</v>
      </c>
      <c r="G4402" s="1" t="s">
        <v>66</v>
      </c>
      <c r="H4402" s="1" t="s">
        <v>21404</v>
      </c>
      <c r="I4402" s="1" t="s">
        <v>21405</v>
      </c>
      <c r="L4402" s="1" t="s">
        <v>71</v>
      </c>
      <c r="M4402" s="1" t="s">
        <v>72</v>
      </c>
      <c r="N4402" s="1" t="s">
        <v>74</v>
      </c>
      <c r="O4402" s="1" t="s">
        <v>75</v>
      </c>
      <c r="Q4402" s="1" t="s">
        <v>78</v>
      </c>
      <c r="R4402" s="1" t="s">
        <v>79</v>
      </c>
    </row>
    <row r="4403">
      <c r="A4403" s="1" t="s">
        <v>26165</v>
      </c>
      <c r="B4403" s="1" t="s">
        <v>3458</v>
      </c>
      <c r="C4403" s="1" t="s">
        <v>3459</v>
      </c>
      <c r="D4403" s="1" t="s">
        <v>3460</v>
      </c>
      <c r="E4403" s="1" t="s">
        <v>3461</v>
      </c>
      <c r="F4403" s="1" t="s">
        <v>17289</v>
      </c>
      <c r="G4403" s="1" t="s">
        <v>17290</v>
      </c>
      <c r="H4403" s="1" t="s">
        <v>38521</v>
      </c>
      <c r="I4403" s="1" t="s">
        <v>11152</v>
      </c>
      <c r="K4403" s="1" t="s">
        <v>3471</v>
      </c>
      <c r="L4403" s="1" t="s">
        <v>3473</v>
      </c>
      <c r="M4403" s="1" t="s">
        <v>32123</v>
      </c>
      <c r="N4403" s="1" t="s">
        <v>2718</v>
      </c>
      <c r="O4403" s="1" t="s">
        <v>2059</v>
      </c>
      <c r="P4403" s="1" t="s">
        <v>2061</v>
      </c>
      <c r="Q4403" s="1" t="s">
        <v>3477</v>
      </c>
      <c r="R4403" s="1" t="s">
        <v>3478</v>
      </c>
      <c r="T4403" s="1" t="s">
        <v>3479</v>
      </c>
      <c r="U4403" s="1" t="s">
        <v>3480</v>
      </c>
      <c r="V4403" s="1" t="s">
        <v>17291</v>
      </c>
      <c r="W4403" s="1" t="s">
        <v>17292</v>
      </c>
    </row>
    <row r="4404">
      <c r="A4404" s="1" t="s">
        <v>26174</v>
      </c>
      <c r="B4404" s="1" t="s">
        <v>33115</v>
      </c>
      <c r="C4404" s="1" t="s">
        <v>12844</v>
      </c>
    </row>
    <row r="4405">
      <c r="A4405" s="1" t="s">
        <v>26180</v>
      </c>
      <c r="B4405" s="1" t="s">
        <v>15167</v>
      </c>
      <c r="C4405" s="1" t="s">
        <v>15168</v>
      </c>
      <c r="D4405" s="1" t="s">
        <v>4733</v>
      </c>
      <c r="E4405" s="1" t="s">
        <v>4735</v>
      </c>
      <c r="F4405" s="1" t="s">
        <v>4180</v>
      </c>
      <c r="G4405" s="1" t="s">
        <v>4181</v>
      </c>
      <c r="J4405" s="1" t="s">
        <v>38523</v>
      </c>
      <c r="K4405" s="1" t="s">
        <v>15170</v>
      </c>
      <c r="L4405" s="1" t="s">
        <v>15172</v>
      </c>
      <c r="M4405" s="1" t="s">
        <v>15173</v>
      </c>
      <c r="N4405" s="2" t="s">
        <v>3167</v>
      </c>
      <c r="O4405" s="1" t="s">
        <v>3169</v>
      </c>
      <c r="Q4405" s="1" t="s">
        <v>15174</v>
      </c>
      <c r="R4405" s="1" t="s">
        <v>15176</v>
      </c>
      <c r="S4405" s="1" t="s">
        <v>6354</v>
      </c>
      <c r="T4405" s="1" t="s">
        <v>4181</v>
      </c>
      <c r="U4405" s="1" t="s">
        <v>15739</v>
      </c>
      <c r="V4405" s="1" t="s">
        <v>15740</v>
      </c>
      <c r="X4405" s="1" t="s">
        <v>4754</v>
      </c>
      <c r="Y4405" s="1" t="s">
        <v>4755</v>
      </c>
      <c r="Z4405" s="1" t="s">
        <v>4205</v>
      </c>
      <c r="AA4405" s="1" t="s">
        <v>4207</v>
      </c>
      <c r="AB4405" s="1" t="s">
        <v>38527</v>
      </c>
      <c r="AC4405" s="1" t="s">
        <v>15170</v>
      </c>
    </row>
    <row r="4406">
      <c r="A4406" s="1" t="s">
        <v>26186</v>
      </c>
      <c r="B4406" s="1" t="s">
        <v>169</v>
      </c>
      <c r="C4406" s="1" t="s">
        <v>170</v>
      </c>
      <c r="D4406" s="1" t="s">
        <v>3458</v>
      </c>
      <c r="E4406" s="1" t="s">
        <v>3459</v>
      </c>
      <c r="F4406" s="1" t="s">
        <v>3460</v>
      </c>
      <c r="G4406" s="1" t="s">
        <v>3461</v>
      </c>
      <c r="H4406" s="1" t="s">
        <v>12065</v>
      </c>
      <c r="I4406" s="1" t="s">
        <v>12066</v>
      </c>
      <c r="J4406" s="1" t="s">
        <v>29168</v>
      </c>
      <c r="K4406" s="1" t="s">
        <v>2718</v>
      </c>
      <c r="L4406" s="1" t="s">
        <v>3471</v>
      </c>
      <c r="M4406" s="1" t="s">
        <v>3473</v>
      </c>
      <c r="N4406" s="1" t="s">
        <v>12072</v>
      </c>
      <c r="O4406" s="1" t="s">
        <v>12073</v>
      </c>
      <c r="P4406" s="1" t="s">
        <v>3477</v>
      </c>
      <c r="Q4406" s="1" t="s">
        <v>3478</v>
      </c>
      <c r="S4406" s="1" t="s">
        <v>183</v>
      </c>
      <c r="T4406" s="1" t="s">
        <v>184</v>
      </c>
      <c r="U4406" s="1" t="s">
        <v>3479</v>
      </c>
      <c r="V4406" s="1" t="s">
        <v>3480</v>
      </c>
      <c r="W4406" s="1" t="s">
        <v>12078</v>
      </c>
      <c r="X4406" s="1" t="s">
        <v>12079</v>
      </c>
    </row>
    <row r="4407">
      <c r="A4407" s="1" t="s">
        <v>26195</v>
      </c>
      <c r="B4407" s="1" t="s">
        <v>779</v>
      </c>
      <c r="C4407" s="1" t="s">
        <v>780</v>
      </c>
      <c r="D4407" s="1" t="s">
        <v>837</v>
      </c>
      <c r="E4407" s="1" t="s">
        <v>839</v>
      </c>
      <c r="F4407" s="1" t="s">
        <v>2015</v>
      </c>
      <c r="G4407" s="1" t="s">
        <v>2017</v>
      </c>
      <c r="H4407" s="1" t="s">
        <v>35600</v>
      </c>
      <c r="I4407" s="1" t="s">
        <v>13439</v>
      </c>
      <c r="K4407" s="1" t="s">
        <v>845</v>
      </c>
      <c r="L4407" s="1" t="s">
        <v>847</v>
      </c>
      <c r="M4407" s="1" t="s">
        <v>786</v>
      </c>
      <c r="N4407" s="1" t="s">
        <v>787</v>
      </c>
      <c r="O4407" s="1" t="s">
        <v>788</v>
      </c>
      <c r="P4407" s="1" t="s">
        <v>789</v>
      </c>
      <c r="Q4407" s="1" t="s">
        <v>2027</v>
      </c>
      <c r="R4407" s="1" t="s">
        <v>2028</v>
      </c>
    </row>
    <row r="4408">
      <c r="A4408" s="1" t="s">
        <v>26198</v>
      </c>
      <c r="B4408" s="1" t="s">
        <v>803</v>
      </c>
      <c r="C4408" s="1" t="s">
        <v>805</v>
      </c>
      <c r="D4408" s="1" t="s">
        <v>35602</v>
      </c>
      <c r="E4408" s="1" t="s">
        <v>20512</v>
      </c>
      <c r="G4408" s="1" t="s">
        <v>817</v>
      </c>
      <c r="H4408" s="1" t="s">
        <v>818</v>
      </c>
    </row>
    <row r="4409">
      <c r="A4409" s="1" t="s">
        <v>26208</v>
      </c>
      <c r="B4409" s="1" t="s">
        <v>803</v>
      </c>
      <c r="C4409" s="1" t="s">
        <v>805</v>
      </c>
      <c r="D4409" s="1" t="s">
        <v>807</v>
      </c>
      <c r="E4409" s="1" t="s">
        <v>808</v>
      </c>
      <c r="F4409" s="1" t="s">
        <v>35602</v>
      </c>
      <c r="G4409" s="1" t="s">
        <v>20512</v>
      </c>
      <c r="H4409" s="1" t="s">
        <v>91</v>
      </c>
      <c r="I4409" s="1" t="s">
        <v>92</v>
      </c>
      <c r="K4409" s="1" t="s">
        <v>812</v>
      </c>
      <c r="L4409" s="1" t="s">
        <v>808</v>
      </c>
      <c r="M4409" s="1" t="s">
        <v>2511</v>
      </c>
      <c r="N4409" s="1" t="s">
        <v>2512</v>
      </c>
      <c r="P4409" s="1" t="s">
        <v>817</v>
      </c>
      <c r="Q4409" s="1" t="s">
        <v>818</v>
      </c>
    </row>
    <row r="4410">
      <c r="A4410" s="1" t="s">
        <v>26211</v>
      </c>
      <c r="B4410" s="1" t="s">
        <v>26063</v>
      </c>
      <c r="C4410" s="1" t="s">
        <v>26064</v>
      </c>
      <c r="D4410" s="1" t="s">
        <v>35604</v>
      </c>
      <c r="E4410" s="1" t="s">
        <v>35605</v>
      </c>
      <c r="G4410" s="1" t="s">
        <v>26066</v>
      </c>
      <c r="H4410" s="1" t="s">
        <v>26067</v>
      </c>
    </row>
    <row r="4411">
      <c r="A4411" s="1" t="s">
        <v>26216</v>
      </c>
      <c r="B4411" s="1" t="s">
        <v>169</v>
      </c>
      <c r="C4411" s="1" t="s">
        <v>170</v>
      </c>
      <c r="D4411" s="1" t="s">
        <v>7088</v>
      </c>
      <c r="E4411" s="1" t="s">
        <v>7089</v>
      </c>
      <c r="F4411" s="1" t="s">
        <v>2190</v>
      </c>
      <c r="G4411" s="1" t="s">
        <v>2191</v>
      </c>
      <c r="H4411" s="1" t="s">
        <v>7084</v>
      </c>
      <c r="I4411" s="1" t="s">
        <v>7085</v>
      </c>
      <c r="K4411" s="1" t="s">
        <v>7086</v>
      </c>
      <c r="L4411" s="1" t="s">
        <v>7087</v>
      </c>
      <c r="M4411" s="1" t="s">
        <v>35607</v>
      </c>
      <c r="N4411" s="1" t="s">
        <v>35608</v>
      </c>
      <c r="O4411" s="1" t="s">
        <v>35609</v>
      </c>
      <c r="P4411" s="1" t="s">
        <v>35608</v>
      </c>
      <c r="S4411" s="1" t="s">
        <v>7101</v>
      </c>
      <c r="T4411" s="1" t="s">
        <v>7102</v>
      </c>
      <c r="U4411" s="1" t="s">
        <v>7098</v>
      </c>
      <c r="V4411" s="1" t="s">
        <v>7085</v>
      </c>
      <c r="X4411" s="1" t="s">
        <v>35610</v>
      </c>
      <c r="Y4411" s="1" t="s">
        <v>35611</v>
      </c>
      <c r="AA4411" s="1" t="s">
        <v>183</v>
      </c>
      <c r="AB4411" s="1" t="s">
        <v>184</v>
      </c>
      <c r="AC4411" s="1" t="s">
        <v>2203</v>
      </c>
      <c r="AD4411" s="1" t="s">
        <v>2204</v>
      </c>
    </row>
    <row r="4412">
      <c r="A4412" s="1" t="s">
        <v>26224</v>
      </c>
      <c r="B4412" s="1" t="s">
        <v>1174</v>
      </c>
      <c r="C4412" s="1" t="s">
        <v>1176</v>
      </c>
      <c r="D4412" s="1" t="s">
        <v>779</v>
      </c>
      <c r="E4412" s="1" t="s">
        <v>780</v>
      </c>
      <c r="F4412" s="1" t="s">
        <v>30720</v>
      </c>
      <c r="G4412" s="1" t="s">
        <v>30721</v>
      </c>
      <c r="I4412" s="1" t="s">
        <v>1178</v>
      </c>
      <c r="J4412" s="1" t="s">
        <v>1180</v>
      </c>
      <c r="K4412" s="1" t="s">
        <v>786</v>
      </c>
      <c r="L4412" s="1" t="s">
        <v>787</v>
      </c>
      <c r="M4412" s="1" t="s">
        <v>788</v>
      </c>
      <c r="N4412" s="1" t="s">
        <v>789</v>
      </c>
    </row>
    <row r="4413">
      <c r="A4413" s="1" t="s">
        <v>26250</v>
      </c>
      <c r="B4413" s="1" t="s">
        <v>28048</v>
      </c>
      <c r="C4413" s="1" t="s">
        <v>28049</v>
      </c>
      <c r="D4413" s="1" t="s">
        <v>28050</v>
      </c>
      <c r="E4413" s="1" t="s">
        <v>28051</v>
      </c>
      <c r="F4413" s="1" t="s">
        <v>28052</v>
      </c>
      <c r="G4413" s="1" t="s">
        <v>28051</v>
      </c>
    </row>
    <row r="4414">
      <c r="A4414" s="1" t="s">
        <v>26254</v>
      </c>
      <c r="B4414" s="1" t="s">
        <v>24721</v>
      </c>
      <c r="C4414" s="1" t="s">
        <v>24722</v>
      </c>
      <c r="D4414" s="1" t="s">
        <v>32861</v>
      </c>
      <c r="E4414" s="1" t="s">
        <v>20284</v>
      </c>
      <c r="H4414" s="1" t="s">
        <v>24729</v>
      </c>
      <c r="I4414" s="1" t="s">
        <v>24730</v>
      </c>
      <c r="K4414" s="1" t="s">
        <v>24731</v>
      </c>
      <c r="L4414" s="1" t="s">
        <v>24732</v>
      </c>
    </row>
    <row r="4415">
      <c r="A4415" s="1" t="s">
        <v>26259</v>
      </c>
      <c r="B4415" s="1" t="s">
        <v>17289</v>
      </c>
      <c r="C4415" s="1" t="s">
        <v>17290</v>
      </c>
      <c r="D4415" s="1" t="s">
        <v>32847</v>
      </c>
      <c r="E4415" s="1" t="s">
        <v>32848</v>
      </c>
      <c r="F4415" s="1" t="s">
        <v>32850</v>
      </c>
      <c r="G4415" s="1" t="s">
        <v>32851</v>
      </c>
      <c r="H4415" s="1" t="s">
        <v>32852</v>
      </c>
      <c r="I4415" s="1" t="s">
        <v>32853</v>
      </c>
      <c r="J4415" s="1" t="s">
        <v>32854</v>
      </c>
      <c r="K4415" s="1" t="s">
        <v>32855</v>
      </c>
      <c r="L4415" s="2" t="s">
        <v>1014</v>
      </c>
      <c r="M4415" s="1" t="s">
        <v>159</v>
      </c>
      <c r="N4415" s="2" t="s">
        <v>1984</v>
      </c>
      <c r="O4415" s="1" t="s">
        <v>1986</v>
      </c>
      <c r="P4415" s="2" t="s">
        <v>12769</v>
      </c>
      <c r="Q4415" s="1" t="s">
        <v>12770</v>
      </c>
      <c r="S4415" s="1" t="s">
        <v>32123</v>
      </c>
      <c r="T4415" s="1" t="s">
        <v>2718</v>
      </c>
      <c r="U4415" s="1" t="s">
        <v>17291</v>
      </c>
      <c r="V4415" s="1" t="s">
        <v>17292</v>
      </c>
      <c r="W4415" s="1" t="s">
        <v>32858</v>
      </c>
      <c r="X4415" s="1" t="s">
        <v>32859</v>
      </c>
      <c r="Y4415" s="1" t="s">
        <v>32856</v>
      </c>
      <c r="Z4415" s="1" t="s">
        <v>32857</v>
      </c>
    </row>
    <row r="4416">
      <c r="A4416" s="1" t="s">
        <v>26261</v>
      </c>
      <c r="B4416" s="1" t="s">
        <v>32841</v>
      </c>
      <c r="C4416" s="1" t="s">
        <v>32842</v>
      </c>
      <c r="D4416" s="1" t="s">
        <v>32843</v>
      </c>
      <c r="E4416" s="1" t="s">
        <v>32844</v>
      </c>
      <c r="F4416" s="1" t="s">
        <v>32845</v>
      </c>
      <c r="G4416" s="1" t="s">
        <v>32842</v>
      </c>
    </row>
    <row r="4417">
      <c r="A4417" s="1" t="s">
        <v>26271</v>
      </c>
      <c r="B4417" s="1" t="s">
        <v>8389</v>
      </c>
      <c r="C4417" s="1" t="s">
        <v>8390</v>
      </c>
      <c r="D4417" s="1" t="s">
        <v>14824</v>
      </c>
      <c r="E4417" s="1" t="s">
        <v>14826</v>
      </c>
      <c r="F4417" s="1" t="s">
        <v>14827</v>
      </c>
      <c r="G4417" s="1" t="s">
        <v>14828</v>
      </c>
      <c r="H4417" s="1" t="s">
        <v>32805</v>
      </c>
      <c r="I4417" s="1" t="s">
        <v>32806</v>
      </c>
      <c r="K4417" s="1" t="s">
        <v>14832</v>
      </c>
      <c r="L4417" s="1" t="s">
        <v>14833</v>
      </c>
      <c r="M4417" s="1" t="s">
        <v>32808</v>
      </c>
      <c r="N4417" s="1" t="s">
        <v>32809</v>
      </c>
      <c r="O4417" s="1" t="s">
        <v>8406</v>
      </c>
      <c r="P4417" s="1" t="s">
        <v>8407</v>
      </c>
    </row>
    <row r="4418">
      <c r="A4418" s="1" t="s">
        <v>26276</v>
      </c>
      <c r="B4418" s="1" t="s">
        <v>829</v>
      </c>
      <c r="C4418" s="1" t="s">
        <v>830</v>
      </c>
      <c r="D4418" s="1" t="s">
        <v>24519</v>
      </c>
      <c r="E4418" s="1" t="s">
        <v>24520</v>
      </c>
      <c r="F4418" s="1" t="s">
        <v>38544</v>
      </c>
      <c r="G4418" s="1" t="s">
        <v>38545</v>
      </c>
      <c r="H4418" s="1" t="s">
        <v>24523</v>
      </c>
      <c r="I4418" s="1" t="s">
        <v>24524</v>
      </c>
      <c r="J4418" s="1" t="s">
        <v>848</v>
      </c>
      <c r="K4418" s="1" t="s">
        <v>849</v>
      </c>
    </row>
    <row r="4419">
      <c r="A4419" s="1" t="s">
        <v>26283</v>
      </c>
      <c r="B4419" s="1" t="s">
        <v>169</v>
      </c>
      <c r="C4419" s="1" t="s">
        <v>170</v>
      </c>
      <c r="D4419" s="1" t="s">
        <v>262</v>
      </c>
      <c r="E4419" s="1" t="s">
        <v>263</v>
      </c>
      <c r="F4419" s="1" t="s">
        <v>264</v>
      </c>
      <c r="G4419" s="1" t="s">
        <v>265</v>
      </c>
      <c r="H4419" s="1" t="s">
        <v>14536</v>
      </c>
      <c r="I4419" s="1" t="s">
        <v>14537</v>
      </c>
      <c r="J4419" s="1" t="s">
        <v>14533</v>
      </c>
      <c r="K4419" s="1" t="s">
        <v>14534</v>
      </c>
      <c r="L4419" s="1" t="s">
        <v>14538</v>
      </c>
      <c r="M4419" s="1" t="s">
        <v>14540</v>
      </c>
      <c r="P4419" s="1" t="s">
        <v>268</v>
      </c>
      <c r="Q4419" s="1" t="s">
        <v>269</v>
      </c>
      <c r="R4419" s="1" t="s">
        <v>14542</v>
      </c>
      <c r="S4419" s="1" t="s">
        <v>14543</v>
      </c>
      <c r="T4419" s="1" t="s">
        <v>1380</v>
      </c>
      <c r="U4419" s="1" t="s">
        <v>1382</v>
      </c>
      <c r="W4419" s="1" t="s">
        <v>183</v>
      </c>
      <c r="X4419" s="1" t="s">
        <v>184</v>
      </c>
      <c r="Y4419" s="1" t="s">
        <v>14544</v>
      </c>
      <c r="Z4419" s="1" t="s">
        <v>14546</v>
      </c>
      <c r="AA4419" s="1" t="s">
        <v>14547</v>
      </c>
      <c r="AB4419" s="1" t="s">
        <v>14548</v>
      </c>
    </row>
    <row r="4420">
      <c r="A4420" s="1" t="s">
        <v>26302</v>
      </c>
      <c r="B4420" s="1" t="s">
        <v>8075</v>
      </c>
      <c r="C4420" s="1" t="s">
        <v>8076</v>
      </c>
      <c r="D4420" s="1" t="s">
        <v>37203</v>
      </c>
      <c r="E4420" s="1" t="s">
        <v>8078</v>
      </c>
      <c r="F4420" s="1" t="s">
        <v>8079</v>
      </c>
      <c r="G4420" s="1" t="s">
        <v>8078</v>
      </c>
    </row>
    <row r="4421">
      <c r="A4421" s="1" t="s">
        <v>26304</v>
      </c>
      <c r="B4421" s="1" t="s">
        <v>34234</v>
      </c>
      <c r="C4421" s="1" t="s">
        <v>34235</v>
      </c>
      <c r="D4421" s="1" t="s">
        <v>22324</v>
      </c>
      <c r="E4421" s="1" t="s">
        <v>7116</v>
      </c>
      <c r="G4421" s="1" t="s">
        <v>34238</v>
      </c>
      <c r="H4421" s="1" t="s">
        <v>34239</v>
      </c>
    </row>
    <row r="4422">
      <c r="A4422" s="1" t="s">
        <v>26316</v>
      </c>
      <c r="B4422" s="1" t="s">
        <v>3366</v>
      </c>
      <c r="C4422" s="1" t="s">
        <v>3368</v>
      </c>
      <c r="D4422" s="1" t="s">
        <v>38550</v>
      </c>
      <c r="E4422" s="1" t="s">
        <v>5696</v>
      </c>
      <c r="F4422" s="1" t="s">
        <v>3371</v>
      </c>
      <c r="G4422" s="1" t="s">
        <v>3372</v>
      </c>
      <c r="I4422" s="1" t="s">
        <v>3373</v>
      </c>
      <c r="J4422" s="1" t="s">
        <v>3374</v>
      </c>
    </row>
    <row r="4423">
      <c r="A4423" s="1" t="s">
        <v>26319</v>
      </c>
      <c r="B4423" s="1" t="s">
        <v>2190</v>
      </c>
      <c r="C4423" s="1" t="s">
        <v>2191</v>
      </c>
      <c r="D4423" s="1" t="s">
        <v>14450</v>
      </c>
      <c r="E4423" s="1" t="s">
        <v>40</v>
      </c>
      <c r="F4423" s="1" t="s">
        <v>2203</v>
      </c>
      <c r="G4423" s="1" t="s">
        <v>2204</v>
      </c>
    </row>
    <row r="4424">
      <c r="A4424" s="1" t="s">
        <v>10980</v>
      </c>
      <c r="B4424" s="1" t="s">
        <v>13677</v>
      </c>
      <c r="C4424" s="1" t="s">
        <v>13678</v>
      </c>
      <c r="D4424" s="1" t="s">
        <v>6059</v>
      </c>
      <c r="E4424" s="1" t="s">
        <v>6061</v>
      </c>
      <c r="F4424" s="1" t="s">
        <v>8849</v>
      </c>
      <c r="G4424" s="1" t="s">
        <v>8850</v>
      </c>
      <c r="H4424" s="1" t="s">
        <v>38551</v>
      </c>
      <c r="I4424" s="1" t="s">
        <v>38552</v>
      </c>
      <c r="K4424" s="1" t="s">
        <v>13685</v>
      </c>
      <c r="L4424" s="1" t="s">
        <v>13687</v>
      </c>
      <c r="M4424" s="1" t="s">
        <v>8851</v>
      </c>
      <c r="N4424" s="1" t="s">
        <v>8852</v>
      </c>
      <c r="O4424" s="1" t="s">
        <v>6069</v>
      </c>
      <c r="P4424" s="1" t="s">
        <v>6074</v>
      </c>
    </row>
    <row r="4425">
      <c r="A4425" s="1" t="s">
        <v>26332</v>
      </c>
      <c r="B4425" s="1" t="s">
        <v>10817</v>
      </c>
      <c r="C4425" s="1" t="s">
        <v>10818</v>
      </c>
      <c r="D4425" s="1" t="s">
        <v>10812</v>
      </c>
      <c r="E4425" s="1" t="s">
        <v>10813</v>
      </c>
      <c r="F4425" s="1" t="s">
        <v>10815</v>
      </c>
      <c r="G4425" s="1" t="s">
        <v>10816</v>
      </c>
      <c r="H4425" s="1" t="s">
        <v>10819</v>
      </c>
      <c r="I4425" s="1" t="s">
        <v>10820</v>
      </c>
      <c r="J4425" s="1" t="s">
        <v>10821</v>
      </c>
      <c r="K4425" s="1" t="s">
        <v>10822</v>
      </c>
      <c r="L4425" s="2" t="s">
        <v>10652</v>
      </c>
      <c r="M4425" s="1" t="s">
        <v>10653</v>
      </c>
      <c r="P4425" s="1" t="s">
        <v>10823</v>
      </c>
      <c r="Q4425" s="1" t="s">
        <v>10824</v>
      </c>
      <c r="R4425" s="1" t="s">
        <v>10825</v>
      </c>
      <c r="S4425" s="1" t="s">
        <v>10826</v>
      </c>
      <c r="T4425" s="1" t="s">
        <v>10827</v>
      </c>
      <c r="U4425" s="1" t="s">
        <v>10828</v>
      </c>
    </row>
    <row r="4426">
      <c r="A4426" s="1" t="s">
        <v>26344</v>
      </c>
      <c r="B4426" s="1" t="s">
        <v>6326</v>
      </c>
      <c r="C4426" s="1" t="s">
        <v>6327</v>
      </c>
      <c r="D4426" s="1" t="s">
        <v>10836</v>
      </c>
      <c r="E4426" s="1" t="s">
        <v>10837</v>
      </c>
      <c r="G4426" s="1" t="s">
        <v>6338</v>
      </c>
      <c r="H4426" s="1" t="s">
        <v>6339</v>
      </c>
      <c r="J4426" s="1" t="s">
        <v>6345</v>
      </c>
      <c r="K4426" s="1" t="s">
        <v>6347</v>
      </c>
    </row>
    <row r="4427">
      <c r="A4427" s="1" t="s">
        <v>26377</v>
      </c>
      <c r="B4427" s="1" t="s">
        <v>10841</v>
      </c>
      <c r="C4427" s="1" t="s">
        <v>10842</v>
      </c>
      <c r="D4427" s="1" t="s">
        <v>10843</v>
      </c>
      <c r="E4427" s="1" t="s">
        <v>10844</v>
      </c>
      <c r="G4427" s="1" t="s">
        <v>10846</v>
      </c>
      <c r="H4427" s="1" t="s">
        <v>10844</v>
      </c>
      <c r="I4427" s="1" t="s">
        <v>1937</v>
      </c>
      <c r="J4427" s="1" t="s">
        <v>1938</v>
      </c>
    </row>
    <row r="4428">
      <c r="A4428" s="1" t="s">
        <v>26384</v>
      </c>
      <c r="B4428" s="1" t="s">
        <v>4957</v>
      </c>
      <c r="C4428" s="1" t="s">
        <v>4959</v>
      </c>
      <c r="D4428" s="1" t="s">
        <v>4965</v>
      </c>
      <c r="E4428" s="1" t="s">
        <v>4967</v>
      </c>
      <c r="F4428" s="1" t="s">
        <v>7893</v>
      </c>
      <c r="G4428" s="1" t="s">
        <v>7894</v>
      </c>
      <c r="H4428" s="1" t="s">
        <v>4961</v>
      </c>
      <c r="I4428" s="1" t="s">
        <v>4963</v>
      </c>
      <c r="K4428" s="1" t="s">
        <v>4969</v>
      </c>
      <c r="L4428" s="1" t="s">
        <v>4971</v>
      </c>
      <c r="M4428" s="1" t="s">
        <v>4973</v>
      </c>
      <c r="N4428" s="1" t="s">
        <v>4974</v>
      </c>
      <c r="O4428" s="1" t="s">
        <v>10850</v>
      </c>
      <c r="P4428" s="1" t="s">
        <v>10851</v>
      </c>
      <c r="Q4428" s="2" t="s">
        <v>3507</v>
      </c>
      <c r="R4428" s="1" t="s">
        <v>330</v>
      </c>
      <c r="S4428" s="2" t="s">
        <v>6357</v>
      </c>
      <c r="T4428" s="1" t="s">
        <v>1668</v>
      </c>
      <c r="U4428" s="2" t="s">
        <v>3823</v>
      </c>
      <c r="V4428" s="1" t="s">
        <v>291</v>
      </c>
      <c r="Y4428" s="1" t="s">
        <v>4976</v>
      </c>
      <c r="Z4428" s="1" t="s">
        <v>4959</v>
      </c>
      <c r="AA4428" s="1" t="s">
        <v>7909</v>
      </c>
      <c r="AB4428" s="1" t="s">
        <v>7911</v>
      </c>
      <c r="AD4428" s="1" t="s">
        <v>4978</v>
      </c>
      <c r="AE4428" s="1" t="s">
        <v>4979</v>
      </c>
      <c r="AF4428" s="1" t="s">
        <v>4980</v>
      </c>
      <c r="AG4428" s="1" t="s">
        <v>4981</v>
      </c>
    </row>
    <row r="4429">
      <c r="A4429" s="1" t="s">
        <v>38553</v>
      </c>
      <c r="B4429" s="1" t="s">
        <v>9780</v>
      </c>
      <c r="C4429" s="1" t="s">
        <v>9781</v>
      </c>
      <c r="D4429" s="1" t="s">
        <v>10856</v>
      </c>
      <c r="E4429" s="1" t="s">
        <v>40</v>
      </c>
      <c r="F4429" s="1" t="s">
        <v>9785</v>
      </c>
      <c r="G4429" s="1" t="s">
        <v>9781</v>
      </c>
      <c r="I4429" s="1" t="s">
        <v>9786</v>
      </c>
      <c r="J4429" s="1" t="s">
        <v>9787</v>
      </c>
    </row>
    <row r="4430">
      <c r="A4430" s="1" t="s">
        <v>26394</v>
      </c>
      <c r="B4430" s="1" t="s">
        <v>949</v>
      </c>
      <c r="C4430" s="1" t="s">
        <v>951</v>
      </c>
      <c r="D4430" s="1" t="s">
        <v>15346</v>
      </c>
      <c r="E4430" s="1" t="s">
        <v>11939</v>
      </c>
      <c r="F4430" s="1" t="s">
        <v>953</v>
      </c>
      <c r="G4430" s="1" t="s">
        <v>955</v>
      </c>
    </row>
    <row r="4431">
      <c r="A4431" s="1" t="s">
        <v>26405</v>
      </c>
      <c r="B4431" s="1" t="s">
        <v>1046</v>
      </c>
      <c r="C4431" s="1" t="s">
        <v>1047</v>
      </c>
      <c r="D4431" s="1" t="s">
        <v>10356</v>
      </c>
      <c r="E4431" s="1" t="s">
        <v>10357</v>
      </c>
      <c r="F4431" s="1" t="s">
        <v>38554</v>
      </c>
      <c r="G4431" s="1" t="s">
        <v>38555</v>
      </c>
      <c r="H4431" s="1" t="s">
        <v>38556</v>
      </c>
      <c r="I4431" s="1" t="s">
        <v>38557</v>
      </c>
      <c r="K4431" s="1" t="s">
        <v>38558</v>
      </c>
      <c r="L4431" s="1" t="s">
        <v>38559</v>
      </c>
      <c r="M4431" s="2" t="s">
        <v>13560</v>
      </c>
      <c r="N4431" s="1" t="s">
        <v>3163</v>
      </c>
      <c r="O4431" s="1" t="s">
        <v>10365</v>
      </c>
      <c r="P4431" s="1" t="s">
        <v>10364</v>
      </c>
      <c r="Q4431" s="1" t="s">
        <v>1056</v>
      </c>
      <c r="R4431" s="1" t="s">
        <v>1057</v>
      </c>
    </row>
    <row r="4432">
      <c r="A4432" s="1" t="s">
        <v>26423</v>
      </c>
      <c r="B4432" s="1" t="s">
        <v>829</v>
      </c>
      <c r="C4432" s="1" t="s">
        <v>830</v>
      </c>
      <c r="D4432" s="1" t="s">
        <v>16938</v>
      </c>
      <c r="E4432" s="1" t="s">
        <v>16939</v>
      </c>
      <c r="F4432" s="1" t="s">
        <v>29030</v>
      </c>
      <c r="G4432" s="1" t="s">
        <v>29031</v>
      </c>
      <c r="H4432" s="1" t="s">
        <v>29028</v>
      </c>
      <c r="I4432" s="1" t="s">
        <v>29029</v>
      </c>
      <c r="J4432" s="1" t="s">
        <v>29032</v>
      </c>
      <c r="K4432" s="1" t="s">
        <v>16939</v>
      </c>
      <c r="M4432" s="1" t="s">
        <v>16942</v>
      </c>
      <c r="N4432" s="1" t="s">
        <v>16939</v>
      </c>
      <c r="O4432" s="1" t="s">
        <v>848</v>
      </c>
      <c r="P4432" s="1" t="s">
        <v>849</v>
      </c>
      <c r="Q4432" s="1" t="s">
        <v>29033</v>
      </c>
      <c r="R4432" s="1" t="s">
        <v>29034</v>
      </c>
    </row>
    <row r="4433">
      <c r="A4433" s="1" t="s">
        <v>26433</v>
      </c>
      <c r="B4433" s="1" t="s">
        <v>38560</v>
      </c>
      <c r="C4433" s="1" t="s">
        <v>189</v>
      </c>
    </row>
    <row r="4434">
      <c r="A4434" s="1" t="s">
        <v>26449</v>
      </c>
      <c r="B4434" s="1" t="s">
        <v>16082</v>
      </c>
      <c r="C4434" s="1" t="s">
        <v>16083</v>
      </c>
      <c r="D4434" s="1" t="s">
        <v>25670</v>
      </c>
      <c r="E4434" s="1" t="s">
        <v>25671</v>
      </c>
      <c r="F4434" s="1" t="s">
        <v>38561</v>
      </c>
      <c r="G4434" s="1" t="s">
        <v>38562</v>
      </c>
      <c r="H4434" s="1" t="s">
        <v>25674</v>
      </c>
      <c r="I4434" s="1" t="s">
        <v>25673</v>
      </c>
      <c r="J4434" s="1" t="s">
        <v>16088</v>
      </c>
      <c r="K4434" s="1" t="s">
        <v>16089</v>
      </c>
    </row>
    <row r="4435">
      <c r="A4435" s="1" t="s">
        <v>26462</v>
      </c>
      <c r="B4435" s="1" t="s">
        <v>81</v>
      </c>
      <c r="C4435" s="1" t="s">
        <v>82</v>
      </c>
      <c r="D4435" s="1" t="s">
        <v>4635</v>
      </c>
      <c r="E4435" s="1" t="s">
        <v>4636</v>
      </c>
      <c r="F4435" s="1" t="s">
        <v>4637</v>
      </c>
      <c r="G4435" s="1" t="s">
        <v>4638</v>
      </c>
      <c r="H4435" s="1" t="s">
        <v>38563</v>
      </c>
      <c r="I4435" s="1" t="s">
        <v>38564</v>
      </c>
      <c r="J4435" s="1" t="s">
        <v>38565</v>
      </c>
      <c r="K4435" s="1" t="s">
        <v>38566</v>
      </c>
      <c r="L4435" s="1" t="s">
        <v>9144</v>
      </c>
      <c r="M4435" s="1" t="s">
        <v>9146</v>
      </c>
      <c r="N4435" s="1" t="s">
        <v>4642</v>
      </c>
      <c r="O4435" s="1" t="s">
        <v>4643</v>
      </c>
      <c r="P4435" s="2" t="s">
        <v>4644</v>
      </c>
      <c r="Q4435" s="1" t="s">
        <v>1671</v>
      </c>
      <c r="R4435" s="2" t="s">
        <v>4645</v>
      </c>
      <c r="S4435" s="1" t="s">
        <v>4646</v>
      </c>
      <c r="T4435" s="2" t="s">
        <v>4155</v>
      </c>
      <c r="U4435" s="1" t="s">
        <v>2005</v>
      </c>
      <c r="V4435" s="2" t="s">
        <v>4647</v>
      </c>
      <c r="W4435" s="1" t="s">
        <v>4648</v>
      </c>
      <c r="X4435" s="2" t="s">
        <v>4649</v>
      </c>
      <c r="Y4435" s="1" t="s">
        <v>4651</v>
      </c>
      <c r="Z4435" s="2" t="s">
        <v>4652</v>
      </c>
      <c r="AA4435" s="1" t="s">
        <v>4653</v>
      </c>
      <c r="AB4435" s="1" t="s">
        <v>4658</v>
      </c>
      <c r="AC4435" s="1" t="s">
        <v>4659</v>
      </c>
      <c r="AD4435" s="1" t="s">
        <v>38567</v>
      </c>
      <c r="AE4435" s="1" t="s">
        <v>38566</v>
      </c>
      <c r="AF4435" s="1" t="s">
        <v>95</v>
      </c>
      <c r="AG4435" s="1" t="s">
        <v>96</v>
      </c>
      <c r="AH4435" s="1" t="s">
        <v>4663</v>
      </c>
      <c r="AI4435" s="1" t="s">
        <v>4664</v>
      </c>
    </row>
    <row r="4436">
      <c r="A4436" s="1" t="s">
        <v>26505</v>
      </c>
      <c r="B4436" s="1" t="s">
        <v>26664</v>
      </c>
      <c r="C4436" s="1" t="s">
        <v>26665</v>
      </c>
      <c r="D4436" s="1" t="s">
        <v>38568</v>
      </c>
      <c r="E4436" s="1" t="s">
        <v>26669</v>
      </c>
      <c r="F4436" s="1" t="s">
        <v>26668</v>
      </c>
      <c r="G4436" s="1" t="s">
        <v>26669</v>
      </c>
    </row>
    <row r="4437">
      <c r="A4437" s="1" t="s">
        <v>26519</v>
      </c>
      <c r="B4437" s="1" t="s">
        <v>1122</v>
      </c>
      <c r="C4437" s="1" t="s">
        <v>1124</v>
      </c>
      <c r="D4437" s="1" t="s">
        <v>38569</v>
      </c>
      <c r="E4437" s="1" t="s">
        <v>38570</v>
      </c>
      <c r="F4437" s="1" t="s">
        <v>32268</v>
      </c>
      <c r="G4437" s="1" t="s">
        <v>32269</v>
      </c>
      <c r="I4437" s="1" t="s">
        <v>1142</v>
      </c>
      <c r="J4437" s="1" t="s">
        <v>1144</v>
      </c>
      <c r="K4437" s="1" t="s">
        <v>1150</v>
      </c>
      <c r="L4437" s="1" t="s">
        <v>1151</v>
      </c>
      <c r="M4437" s="1" t="s">
        <v>38571</v>
      </c>
      <c r="N4437" s="1" t="s">
        <v>38572</v>
      </c>
    </row>
    <row r="4438">
      <c r="A4438" s="1" t="s">
        <v>11880</v>
      </c>
      <c r="B4438" s="1" t="s">
        <v>10859</v>
      </c>
      <c r="C4438" s="1" t="s">
        <v>10860</v>
      </c>
      <c r="D4438" s="1" t="s">
        <v>10861</v>
      </c>
      <c r="E4438" s="1" t="s">
        <v>10862</v>
      </c>
      <c r="F4438" s="1" t="s">
        <v>10863</v>
      </c>
      <c r="G4438" s="1" t="s">
        <v>10864</v>
      </c>
      <c r="H4438" s="2" t="s">
        <v>4644</v>
      </c>
      <c r="I4438" s="1" t="s">
        <v>1671</v>
      </c>
      <c r="J4438" s="2" t="s">
        <v>3507</v>
      </c>
      <c r="K4438" s="1" t="s">
        <v>330</v>
      </c>
      <c r="L4438" s="2" t="s">
        <v>2301</v>
      </c>
      <c r="M4438" s="1" t="s">
        <v>2006</v>
      </c>
      <c r="N4438" s="2" t="s">
        <v>3219</v>
      </c>
      <c r="O4438" s="1" t="s">
        <v>403</v>
      </c>
      <c r="Q4438" s="1" t="s">
        <v>10868</v>
      </c>
      <c r="R4438" s="1" t="s">
        <v>10870</v>
      </c>
      <c r="S4438" s="1" t="s">
        <v>10871</v>
      </c>
      <c r="T4438" s="1" t="s">
        <v>10872</v>
      </c>
    </row>
    <row r="4439">
      <c r="A4439" s="1" t="s">
        <v>26533</v>
      </c>
      <c r="B4439" s="1" t="s">
        <v>38573</v>
      </c>
      <c r="C4439" s="1" t="s">
        <v>40</v>
      </c>
    </row>
    <row r="4440">
      <c r="A4440" s="1" t="s">
        <v>26542</v>
      </c>
      <c r="B4440" s="1" t="s">
        <v>3908</v>
      </c>
      <c r="C4440" s="1" t="s">
        <v>3909</v>
      </c>
      <c r="D4440" s="1" t="s">
        <v>10371</v>
      </c>
      <c r="E4440" s="1" t="s">
        <v>10372</v>
      </c>
      <c r="F4440" s="1" t="s">
        <v>4883</v>
      </c>
      <c r="G4440" s="1" t="s">
        <v>4884</v>
      </c>
      <c r="I4440" s="1" t="s">
        <v>3914</v>
      </c>
      <c r="J4440" s="1" t="s">
        <v>3916</v>
      </c>
      <c r="K4440" s="1" t="s">
        <v>3901</v>
      </c>
      <c r="L4440" s="1" t="s">
        <v>3902</v>
      </c>
    </row>
    <row r="4441">
      <c r="A4441" s="1" t="s">
        <v>26552</v>
      </c>
      <c r="B4441" s="1" t="s">
        <v>803</v>
      </c>
      <c r="C4441" s="1" t="s">
        <v>805</v>
      </c>
      <c r="D4441" s="1" t="s">
        <v>38574</v>
      </c>
      <c r="E4441" s="1" t="s">
        <v>189</v>
      </c>
      <c r="G4441" s="1" t="s">
        <v>817</v>
      </c>
      <c r="H4441" s="1" t="s">
        <v>818</v>
      </c>
    </row>
    <row r="4442">
      <c r="A4442" s="1" t="s">
        <v>26557</v>
      </c>
      <c r="B4442" s="1" t="s">
        <v>2047</v>
      </c>
      <c r="C4442" s="1" t="s">
        <v>2048</v>
      </c>
      <c r="D4442" s="1" t="s">
        <v>4551</v>
      </c>
      <c r="E4442" s="1" t="s">
        <v>4552</v>
      </c>
      <c r="F4442" s="1" t="s">
        <v>38575</v>
      </c>
      <c r="G4442" s="1" t="s">
        <v>4596</v>
      </c>
      <c r="H4442" s="1" t="s">
        <v>4594</v>
      </c>
      <c r="I4442" s="1" t="s">
        <v>4596</v>
      </c>
      <c r="J4442" s="1" t="s">
        <v>2058</v>
      </c>
      <c r="K4442" s="1" t="s">
        <v>2060</v>
      </c>
    </row>
    <row r="4443">
      <c r="A4443" s="1" t="s">
        <v>26561</v>
      </c>
      <c r="B4443" s="1" t="s">
        <v>10874</v>
      </c>
      <c r="C4443" s="1" t="s">
        <v>10875</v>
      </c>
      <c r="D4443" s="1" t="s">
        <v>10876</v>
      </c>
      <c r="E4443" s="1" t="s">
        <v>40</v>
      </c>
      <c r="G4443" s="1" t="s">
        <v>10878</v>
      </c>
      <c r="H4443" s="1" t="s">
        <v>10875</v>
      </c>
    </row>
    <row r="4444">
      <c r="A4444" s="1" t="s">
        <v>26564</v>
      </c>
      <c r="B4444" s="1" t="s">
        <v>10880</v>
      </c>
      <c r="C4444" s="1" t="s">
        <v>10881</v>
      </c>
      <c r="D4444" s="1" t="s">
        <v>10882</v>
      </c>
      <c r="E4444" s="1" t="s">
        <v>40</v>
      </c>
      <c r="G4444" s="1" t="s">
        <v>10883</v>
      </c>
      <c r="H4444" s="1" t="s">
        <v>10881</v>
      </c>
      <c r="J4444" s="1" t="s">
        <v>10885</v>
      </c>
      <c r="K4444" s="1" t="s">
        <v>10886</v>
      </c>
    </row>
    <row r="4445">
      <c r="A4445" s="1" t="s">
        <v>26572</v>
      </c>
      <c r="B4445" s="1" t="s">
        <v>625</v>
      </c>
      <c r="C4445" s="1" t="s">
        <v>628</v>
      </c>
      <c r="D4445" s="1" t="s">
        <v>10888</v>
      </c>
      <c r="E4445" s="1" t="s">
        <v>10889</v>
      </c>
      <c r="F4445" s="1" t="s">
        <v>10890</v>
      </c>
      <c r="G4445" s="1" t="s">
        <v>10891</v>
      </c>
      <c r="I4445" s="1" t="s">
        <v>10893</v>
      </c>
      <c r="J4445" s="1" t="s">
        <v>10894</v>
      </c>
      <c r="K4445" s="1" t="s">
        <v>645</v>
      </c>
      <c r="L4445" s="1" t="s">
        <v>646</v>
      </c>
    </row>
    <row r="4446">
      <c r="A4446" s="1" t="s">
        <v>26581</v>
      </c>
      <c r="B4446" s="1" t="s">
        <v>10898</v>
      </c>
      <c r="C4446" s="1" t="s">
        <v>189</v>
      </c>
    </row>
    <row r="4447">
      <c r="A4447" s="1" t="s">
        <v>26583</v>
      </c>
      <c r="B4447" s="1" t="s">
        <v>803</v>
      </c>
      <c r="C4447" s="1" t="s">
        <v>805</v>
      </c>
      <c r="D4447" s="1" t="s">
        <v>38576</v>
      </c>
      <c r="E4447" s="1" t="s">
        <v>38577</v>
      </c>
      <c r="G4447" s="1" t="s">
        <v>817</v>
      </c>
      <c r="H4447" s="1" t="s">
        <v>818</v>
      </c>
    </row>
    <row r="4448">
      <c r="A4448" s="1" t="s">
        <v>26610</v>
      </c>
      <c r="B4448" s="1" t="s">
        <v>38578</v>
      </c>
      <c r="C4448" s="1" t="s">
        <v>189</v>
      </c>
    </row>
    <row r="4449">
      <c r="A4449" s="1" t="s">
        <v>26615</v>
      </c>
      <c r="B4449" s="1" t="s">
        <v>169</v>
      </c>
      <c r="C4449" s="1" t="s">
        <v>170</v>
      </c>
      <c r="D4449" s="1" t="s">
        <v>720</v>
      </c>
      <c r="E4449" s="1" t="s">
        <v>722</v>
      </c>
      <c r="F4449" s="1" t="s">
        <v>17289</v>
      </c>
      <c r="G4449" s="1" t="s">
        <v>17290</v>
      </c>
      <c r="H4449" s="1" t="s">
        <v>728</v>
      </c>
      <c r="I4449" s="1" t="s">
        <v>730</v>
      </c>
      <c r="J4449" s="1" t="s">
        <v>19035</v>
      </c>
      <c r="K4449" s="1" t="s">
        <v>19036</v>
      </c>
      <c r="L4449" s="1" t="s">
        <v>2716</v>
      </c>
      <c r="M4449" s="1" t="s">
        <v>2718</v>
      </c>
      <c r="N4449" s="1" t="s">
        <v>32123</v>
      </c>
      <c r="O4449" s="1" t="s">
        <v>2718</v>
      </c>
      <c r="P4449" s="1" t="s">
        <v>2720</v>
      </c>
      <c r="Q4449" s="1" t="s">
        <v>726</v>
      </c>
      <c r="R4449" s="1" t="s">
        <v>753</v>
      </c>
      <c r="S4449" s="1" t="s">
        <v>755</v>
      </c>
      <c r="T4449" s="1" t="s">
        <v>19046</v>
      </c>
      <c r="U4449" s="1" t="s">
        <v>726</v>
      </c>
      <c r="V4449" s="1" t="s">
        <v>183</v>
      </c>
      <c r="W4449" s="1" t="s">
        <v>184</v>
      </c>
      <c r="X4449" s="1" t="s">
        <v>759</v>
      </c>
      <c r="Y4449" s="1" t="s">
        <v>760</v>
      </c>
      <c r="Z4449" s="1" t="s">
        <v>17291</v>
      </c>
      <c r="AA4449" s="1" t="s">
        <v>17292</v>
      </c>
    </row>
    <row r="4450">
      <c r="A4450" s="1" t="s">
        <v>26623</v>
      </c>
      <c r="B4450" s="1" t="s">
        <v>625</v>
      </c>
      <c r="C4450" s="1" t="s">
        <v>628</v>
      </c>
      <c r="D4450" s="1" t="s">
        <v>11554</v>
      </c>
      <c r="E4450" s="1" t="s">
        <v>11557</v>
      </c>
      <c r="F4450" s="1" t="s">
        <v>645</v>
      </c>
      <c r="G4450" s="1" t="s">
        <v>646</v>
      </c>
    </row>
    <row r="4451">
      <c r="A4451" s="1" t="s">
        <v>26637</v>
      </c>
      <c r="B4451" s="1" t="s">
        <v>13609</v>
      </c>
      <c r="C4451" s="1" t="s">
        <v>13610</v>
      </c>
      <c r="D4451" s="1" t="s">
        <v>13613</v>
      </c>
      <c r="E4451" s="1" t="s">
        <v>13615</v>
      </c>
      <c r="F4451" s="1" t="s">
        <v>17249</v>
      </c>
      <c r="G4451" s="1" t="s">
        <v>17250</v>
      </c>
      <c r="H4451" s="1" t="s">
        <v>13634</v>
      </c>
      <c r="I4451" s="1" t="s">
        <v>13636</v>
      </c>
      <c r="J4451" s="1" t="s">
        <v>13639</v>
      </c>
      <c r="K4451" s="1" t="s">
        <v>13615</v>
      </c>
      <c r="L4451" s="1" t="s">
        <v>13628</v>
      </c>
      <c r="M4451" s="1" t="s">
        <v>13631</v>
      </c>
      <c r="N4451" s="1" t="s">
        <v>13641</v>
      </c>
      <c r="O4451" s="1" t="s">
        <v>13642</v>
      </c>
    </row>
    <row r="4452">
      <c r="A4452" s="1" t="s">
        <v>26659</v>
      </c>
      <c r="B4452" s="1" t="s">
        <v>24131</v>
      </c>
      <c r="C4452" s="1" t="s">
        <v>24132</v>
      </c>
      <c r="D4452" s="1" t="s">
        <v>38579</v>
      </c>
      <c r="E4452" s="1" t="s">
        <v>38580</v>
      </c>
      <c r="F4452" s="1" t="s">
        <v>38581</v>
      </c>
      <c r="G4452" s="1" t="s">
        <v>38582</v>
      </c>
      <c r="H4452" s="1" t="s">
        <v>24134</v>
      </c>
      <c r="I4452" s="1" t="s">
        <v>24135</v>
      </c>
    </row>
    <row r="4453">
      <c r="A4453" s="1" t="s">
        <v>26662</v>
      </c>
      <c r="B4453" s="1" t="s">
        <v>10880</v>
      </c>
      <c r="C4453" s="1" t="s">
        <v>10881</v>
      </c>
      <c r="D4453" s="1" t="s">
        <v>17601</v>
      </c>
      <c r="E4453" s="1" t="s">
        <v>17602</v>
      </c>
      <c r="F4453" s="1" t="s">
        <v>17597</v>
      </c>
      <c r="G4453" s="1" t="s">
        <v>17599</v>
      </c>
      <c r="H4453" s="1" t="s">
        <v>17603</v>
      </c>
      <c r="I4453" s="1" t="s">
        <v>17604</v>
      </c>
      <c r="L4453" s="1" t="s">
        <v>10883</v>
      </c>
      <c r="M4453" s="1" t="s">
        <v>10881</v>
      </c>
      <c r="N4453" s="1" t="s">
        <v>17605</v>
      </c>
      <c r="O4453" s="1" t="s">
        <v>17607</v>
      </c>
      <c r="P4453" s="1" t="s">
        <v>74</v>
      </c>
      <c r="Q4453" s="1" t="s">
        <v>75</v>
      </c>
      <c r="S4453" s="1" t="s">
        <v>17609</v>
      </c>
      <c r="T4453" s="1" t="s">
        <v>17611</v>
      </c>
    </row>
    <row r="4454">
      <c r="A4454" s="1" t="s">
        <v>26678</v>
      </c>
      <c r="B4454" s="1" t="s">
        <v>2809</v>
      </c>
      <c r="C4454" s="1" t="s">
        <v>2811</v>
      </c>
      <c r="D4454" s="1" t="s">
        <v>17616</v>
      </c>
      <c r="E4454" s="1" t="s">
        <v>2824</v>
      </c>
      <c r="F4454" s="1" t="s">
        <v>2816</v>
      </c>
      <c r="G4454" s="1" t="s">
        <v>2818</v>
      </c>
      <c r="H4454" s="2" t="s">
        <v>2820</v>
      </c>
      <c r="I4454" s="1" t="s">
        <v>2388</v>
      </c>
      <c r="K4454" s="1" t="s">
        <v>2823</v>
      </c>
      <c r="L4454" s="1" t="s">
        <v>2824</v>
      </c>
      <c r="M4454" s="1" t="s">
        <v>9177</v>
      </c>
      <c r="N4454" s="1" t="s">
        <v>9178</v>
      </c>
      <c r="O4454" s="1" t="s">
        <v>2825</v>
      </c>
      <c r="P4454" s="1" t="s">
        <v>2826</v>
      </c>
    </row>
    <row r="4455">
      <c r="A4455" s="1" t="s">
        <v>26693</v>
      </c>
      <c r="B4455" s="1" t="s">
        <v>779</v>
      </c>
      <c r="C4455" s="1" t="s">
        <v>780</v>
      </c>
      <c r="D4455" s="1" t="s">
        <v>837</v>
      </c>
      <c r="E4455" s="1" t="s">
        <v>839</v>
      </c>
      <c r="F4455" s="1" t="s">
        <v>2015</v>
      </c>
      <c r="G4455" s="1" t="s">
        <v>2017</v>
      </c>
      <c r="H4455" s="1" t="s">
        <v>17626</v>
      </c>
      <c r="I4455" s="1" t="s">
        <v>847</v>
      </c>
      <c r="J4455" s="1" t="s">
        <v>845</v>
      </c>
      <c r="K4455" s="1" t="s">
        <v>847</v>
      </c>
      <c r="L4455" s="1" t="s">
        <v>786</v>
      </c>
      <c r="M4455" s="1" t="s">
        <v>787</v>
      </c>
      <c r="N4455" s="1" t="s">
        <v>788</v>
      </c>
      <c r="O4455" s="1" t="s">
        <v>789</v>
      </c>
      <c r="P4455" s="1" t="s">
        <v>2027</v>
      </c>
      <c r="Q4455" s="1" t="s">
        <v>2028</v>
      </c>
    </row>
    <row r="4456">
      <c r="A4456" s="1" t="s">
        <v>26727</v>
      </c>
      <c r="B4456" s="1" t="s">
        <v>2287</v>
      </c>
      <c r="C4456" s="1" t="s">
        <v>2289</v>
      </c>
      <c r="D4456" s="1" t="s">
        <v>27192</v>
      </c>
      <c r="E4456" s="1" t="s">
        <v>27193</v>
      </c>
      <c r="F4456" s="1" t="s">
        <v>10547</v>
      </c>
      <c r="G4456" s="1" t="s">
        <v>896</v>
      </c>
      <c r="H4456" s="1" t="s">
        <v>38583</v>
      </c>
      <c r="I4456" s="1" t="s">
        <v>38584</v>
      </c>
      <c r="J4456" s="1" t="s">
        <v>898</v>
      </c>
      <c r="K4456" s="1" t="s">
        <v>900</v>
      </c>
      <c r="L4456" s="1" t="s">
        <v>10550</v>
      </c>
      <c r="M4456" s="1" t="s">
        <v>896</v>
      </c>
      <c r="N4456" s="1" t="s">
        <v>2312</v>
      </c>
      <c r="O4456" s="1" t="s">
        <v>2314</v>
      </c>
      <c r="P4456" s="1" t="s">
        <v>27199</v>
      </c>
      <c r="Q4456" s="1" t="s">
        <v>27200</v>
      </c>
    </row>
    <row r="4457">
      <c r="A4457" s="1" t="s">
        <v>26736</v>
      </c>
      <c r="B4457" s="1" t="s">
        <v>81</v>
      </c>
      <c r="C4457" s="1" t="s">
        <v>82</v>
      </c>
      <c r="D4457" s="1" t="s">
        <v>5416</v>
      </c>
      <c r="E4457" s="1" t="s">
        <v>5418</v>
      </c>
      <c r="F4457" s="1" t="s">
        <v>7147</v>
      </c>
      <c r="G4457" s="1" t="s">
        <v>7148</v>
      </c>
      <c r="H4457" s="1" t="s">
        <v>17647</v>
      </c>
      <c r="I4457" s="1" t="s">
        <v>17648</v>
      </c>
      <c r="J4457" s="1" t="s">
        <v>17650</v>
      </c>
      <c r="K4457" s="1" t="s">
        <v>17651</v>
      </c>
      <c r="L4457" s="1" t="s">
        <v>17652</v>
      </c>
      <c r="M4457" s="1" t="s">
        <v>17653</v>
      </c>
      <c r="N4457" s="1" t="s">
        <v>17654</v>
      </c>
      <c r="O4457" s="1" t="s">
        <v>17655</v>
      </c>
      <c r="P4457" s="1" t="s">
        <v>2568</v>
      </c>
      <c r="Q4457" s="1" t="s">
        <v>2573</v>
      </c>
      <c r="R4457" s="1" t="s">
        <v>17656</v>
      </c>
      <c r="S4457" s="1" t="s">
        <v>17657</v>
      </c>
      <c r="T4457" s="2" t="s">
        <v>2301</v>
      </c>
      <c r="U4457" s="1" t="s">
        <v>2006</v>
      </c>
      <c r="W4457" s="1" t="s">
        <v>7155</v>
      </c>
      <c r="X4457" s="1" t="s">
        <v>7156</v>
      </c>
      <c r="Y4457" s="1" t="s">
        <v>17658</v>
      </c>
      <c r="Z4457" s="1" t="s">
        <v>17659</v>
      </c>
      <c r="AA4457" s="1" t="s">
        <v>17660</v>
      </c>
      <c r="AB4457" s="1" t="s">
        <v>17661</v>
      </c>
      <c r="AD4457" s="1" t="s">
        <v>95</v>
      </c>
      <c r="AE4457" s="1" t="s">
        <v>96</v>
      </c>
      <c r="AF4457" s="1" t="s">
        <v>7161</v>
      </c>
      <c r="AG4457" s="1" t="s">
        <v>7162</v>
      </c>
      <c r="AH4457" s="1" t="s">
        <v>5452</v>
      </c>
      <c r="AI4457" s="1" t="s">
        <v>5453</v>
      </c>
    </row>
    <row r="4458">
      <c r="A4458" s="1" t="s">
        <v>24880</v>
      </c>
      <c r="B4458" s="1" t="s">
        <v>169</v>
      </c>
      <c r="C4458" s="1" t="s">
        <v>170</v>
      </c>
      <c r="D4458" s="1" t="s">
        <v>5060</v>
      </c>
      <c r="E4458" s="1" t="s">
        <v>5061</v>
      </c>
      <c r="F4458" s="1" t="s">
        <v>5062</v>
      </c>
      <c r="G4458" s="1" t="s">
        <v>5063</v>
      </c>
      <c r="H4458" s="1" t="s">
        <v>17668</v>
      </c>
      <c r="I4458" s="1" t="s">
        <v>17670</v>
      </c>
      <c r="J4458" s="1" t="s">
        <v>17672</v>
      </c>
      <c r="K4458" s="1" t="s">
        <v>17674</v>
      </c>
      <c r="L4458" s="1" t="s">
        <v>5068</v>
      </c>
      <c r="M4458" s="1" t="s">
        <v>5069</v>
      </c>
      <c r="N4458" s="2" t="s">
        <v>5306</v>
      </c>
      <c r="O4458" s="1" t="s">
        <v>3988</v>
      </c>
      <c r="P4458" s="2" t="s">
        <v>25822</v>
      </c>
      <c r="Q4458" s="1" t="s">
        <v>5073</v>
      </c>
      <c r="S4458" s="1" t="s">
        <v>5075</v>
      </c>
      <c r="T4458" s="1" t="s">
        <v>5076</v>
      </c>
      <c r="U4458" s="1" t="s">
        <v>5078</v>
      </c>
      <c r="V4458" s="1" t="s">
        <v>5080</v>
      </c>
      <c r="W4458" s="1" t="s">
        <v>2335</v>
      </c>
      <c r="X4458" s="1" t="s">
        <v>2337</v>
      </c>
      <c r="Y4458" s="1" t="s">
        <v>183</v>
      </c>
      <c r="Z4458" s="1" t="s">
        <v>184</v>
      </c>
      <c r="AA4458" s="1" t="s">
        <v>17685</v>
      </c>
      <c r="AB4458" s="1" t="s">
        <v>17687</v>
      </c>
      <c r="AC4458" s="1" t="s">
        <v>17681</v>
      </c>
      <c r="AD4458" s="1" t="s">
        <v>17683</v>
      </c>
      <c r="AE4458" s="1" t="s">
        <v>17689</v>
      </c>
      <c r="AF4458" s="1" t="s">
        <v>17690</v>
      </c>
    </row>
    <row r="4459">
      <c r="A4459" s="1" t="s">
        <v>26773</v>
      </c>
      <c r="B4459" s="1" t="s">
        <v>17694</v>
      </c>
      <c r="C4459" s="1" t="s">
        <v>17696</v>
      </c>
      <c r="D4459" s="1" t="s">
        <v>17698</v>
      </c>
      <c r="E4459" s="1" t="s">
        <v>11889</v>
      </c>
      <c r="G4459" s="1" t="s">
        <v>17701</v>
      </c>
      <c r="H4459" s="1" t="s">
        <v>17702</v>
      </c>
      <c r="I4459" s="1" t="s">
        <v>6545</v>
      </c>
      <c r="J4459" s="1" t="s">
        <v>6546</v>
      </c>
      <c r="K4459" s="1" t="s">
        <v>17704</v>
      </c>
      <c r="L4459" s="1" t="s">
        <v>17705</v>
      </c>
    </row>
    <row r="4460">
      <c r="A4460" s="1" t="s">
        <v>26776</v>
      </c>
      <c r="C4460" s="1" t="s">
        <v>17707</v>
      </c>
      <c r="D4460" s="1" t="s">
        <v>17708</v>
      </c>
      <c r="E4460" s="1" t="s">
        <v>17709</v>
      </c>
      <c r="F4460" s="1" t="s">
        <v>17711</v>
      </c>
      <c r="G4460" s="1" t="s">
        <v>1267</v>
      </c>
      <c r="H4460" s="1" t="s">
        <v>1269</v>
      </c>
      <c r="I4460" s="1" t="s">
        <v>17714</v>
      </c>
      <c r="J4460" s="1" t="s">
        <v>17715</v>
      </c>
      <c r="K4460" s="1" t="s">
        <v>17712</v>
      </c>
      <c r="L4460" s="1" t="s">
        <v>17713</v>
      </c>
    </row>
    <row r="4461">
      <c r="A4461" s="1" t="s">
        <v>26778</v>
      </c>
      <c r="B4461" s="1" t="s">
        <v>2742</v>
      </c>
      <c r="C4461" s="1" t="s">
        <v>40</v>
      </c>
    </row>
    <row r="4462">
      <c r="A4462" s="1" t="s">
        <v>26787</v>
      </c>
      <c r="B4462" s="1" t="s">
        <v>20969</v>
      </c>
      <c r="C4462" s="1" t="s">
        <v>10837</v>
      </c>
    </row>
    <row r="4463">
      <c r="A4463" s="1" t="s">
        <v>26798</v>
      </c>
      <c r="B4463" s="1" t="s">
        <v>10280</v>
      </c>
      <c r="C4463" s="1" t="s">
        <v>4022</v>
      </c>
      <c r="D4463" s="1" t="s">
        <v>4020</v>
      </c>
      <c r="E4463" s="1" t="s">
        <v>4022</v>
      </c>
    </row>
    <row r="4464">
      <c r="A4464" s="1" t="s">
        <v>26802</v>
      </c>
      <c r="B4464" s="1" t="s">
        <v>38585</v>
      </c>
      <c r="C4464" s="1" t="s">
        <v>40</v>
      </c>
    </row>
    <row r="4465">
      <c r="A4465" s="1" t="s">
        <v>38586</v>
      </c>
      <c r="B4465" s="1" t="s">
        <v>29422</v>
      </c>
      <c r="C4465" s="1" t="s">
        <v>40</v>
      </c>
    </row>
    <row r="4466">
      <c r="A4466" s="1" t="s">
        <v>27004</v>
      </c>
      <c r="B4466" s="1" t="s">
        <v>5538</v>
      </c>
      <c r="C4466" s="1" t="s">
        <v>5539</v>
      </c>
      <c r="D4466" s="1" t="s">
        <v>14723</v>
      </c>
      <c r="E4466" s="1" t="s">
        <v>14724</v>
      </c>
      <c r="F4466" s="1" t="s">
        <v>14725</v>
      </c>
      <c r="G4466" s="1" t="s">
        <v>40</v>
      </c>
      <c r="I4466" s="1" t="s">
        <v>14728</v>
      </c>
      <c r="J4466" s="1" t="s">
        <v>5544</v>
      </c>
      <c r="K4466" s="1" t="s">
        <v>5546</v>
      </c>
      <c r="L4466" s="1" t="s">
        <v>5547</v>
      </c>
    </row>
    <row r="4467">
      <c r="A4467" s="1" t="s">
        <v>38587</v>
      </c>
      <c r="B4467" s="1" t="s">
        <v>469</v>
      </c>
      <c r="C4467" s="1" t="s">
        <v>471</v>
      </c>
      <c r="D4467" s="1" t="s">
        <v>38588</v>
      </c>
      <c r="E4467" s="1" t="s">
        <v>38589</v>
      </c>
      <c r="G4467" s="1" t="s">
        <v>478</v>
      </c>
      <c r="H4467" s="1" t="s">
        <v>480</v>
      </c>
      <c r="I4467" s="1" t="s">
        <v>482</v>
      </c>
      <c r="J4467" s="1" t="s">
        <v>483</v>
      </c>
      <c r="L4467" s="1" t="s">
        <v>484</v>
      </c>
      <c r="M4467" s="1" t="s">
        <v>485</v>
      </c>
    </row>
    <row r="4468">
      <c r="A4468" s="1" t="s">
        <v>27007</v>
      </c>
      <c r="B4468" s="1" t="s">
        <v>1200</v>
      </c>
      <c r="C4468" s="1" t="s">
        <v>1202</v>
      </c>
      <c r="D4468" s="1" t="s">
        <v>4180</v>
      </c>
      <c r="E4468" s="1" t="s">
        <v>4181</v>
      </c>
      <c r="F4468" s="1" t="s">
        <v>12722</v>
      </c>
      <c r="G4468" s="1" t="s">
        <v>12724</v>
      </c>
      <c r="H4468" s="1" t="s">
        <v>38590</v>
      </c>
      <c r="I4468" s="1" t="s">
        <v>38591</v>
      </c>
      <c r="J4468" s="1" t="s">
        <v>27249</v>
      </c>
      <c r="K4468" s="1" t="s">
        <v>27250</v>
      </c>
      <c r="M4468" s="1" t="s">
        <v>1214</v>
      </c>
      <c r="N4468" s="1" t="s">
        <v>1202</v>
      </c>
      <c r="O4468" s="1" t="s">
        <v>6354</v>
      </c>
      <c r="P4468" s="1" t="s">
        <v>4181</v>
      </c>
      <c r="Q4468" s="1" t="s">
        <v>12734</v>
      </c>
      <c r="R4468" s="1" t="s">
        <v>12735</v>
      </c>
      <c r="S4468" s="1" t="s">
        <v>12736</v>
      </c>
      <c r="T4468" s="1" t="s">
        <v>12737</v>
      </c>
      <c r="X4468" s="1" t="s">
        <v>1216</v>
      </c>
      <c r="Y4468" s="1" t="s">
        <v>1218</v>
      </c>
      <c r="Z4468" s="1" t="s">
        <v>4205</v>
      </c>
      <c r="AA4468" s="1" t="s">
        <v>4207</v>
      </c>
      <c r="AB4468" s="1" t="s">
        <v>12739</v>
      </c>
      <c r="AC4468" s="1" t="s">
        <v>12742</v>
      </c>
    </row>
    <row r="4469">
      <c r="A4469" s="1" t="s">
        <v>27023</v>
      </c>
      <c r="B4469" s="1" t="s">
        <v>1597</v>
      </c>
      <c r="C4469" s="1" t="s">
        <v>1599</v>
      </c>
      <c r="D4469" s="1" t="s">
        <v>12181</v>
      </c>
      <c r="E4469" s="1" t="s">
        <v>12182</v>
      </c>
      <c r="F4469" s="1" t="s">
        <v>38592</v>
      </c>
      <c r="G4469" s="1" t="s">
        <v>38593</v>
      </c>
      <c r="H4469" s="1" t="s">
        <v>38594</v>
      </c>
      <c r="I4469" s="1" t="s">
        <v>38595</v>
      </c>
      <c r="K4469" s="1" t="s">
        <v>12183</v>
      </c>
      <c r="L4469" s="1" t="s">
        <v>12184</v>
      </c>
      <c r="M4469" s="1" t="s">
        <v>1610</v>
      </c>
      <c r="N4469" s="1" t="s">
        <v>1611</v>
      </c>
      <c r="O4469" s="1" t="s">
        <v>38596</v>
      </c>
      <c r="P4469" s="1" t="s">
        <v>38597</v>
      </c>
    </row>
    <row r="4470">
      <c r="A4470" s="1" t="s">
        <v>26477</v>
      </c>
      <c r="B4470" s="1" t="s">
        <v>2047</v>
      </c>
      <c r="C4470" s="1" t="s">
        <v>2048</v>
      </c>
      <c r="D4470" s="1" t="s">
        <v>13206</v>
      </c>
      <c r="E4470" s="1" t="s">
        <v>13208</v>
      </c>
      <c r="F4470" s="1" t="s">
        <v>19647</v>
      </c>
      <c r="G4470" s="1" t="s">
        <v>19649</v>
      </c>
      <c r="H4470" s="1" t="s">
        <v>19651</v>
      </c>
      <c r="I4470" s="1" t="s">
        <v>10265</v>
      </c>
      <c r="J4470" s="1" t="s">
        <v>19652</v>
      </c>
      <c r="K4470" s="1" t="s">
        <v>19654</v>
      </c>
      <c r="L4470" s="2" t="s">
        <v>38598</v>
      </c>
      <c r="M4470" s="1" t="s">
        <v>19655</v>
      </c>
      <c r="O4470" s="1" t="s">
        <v>13216</v>
      </c>
      <c r="P4470" s="1" t="s">
        <v>13217</v>
      </c>
      <c r="Q4470" s="1" t="s">
        <v>2058</v>
      </c>
      <c r="R4470" s="1" t="s">
        <v>2060</v>
      </c>
    </row>
    <row r="4471">
      <c r="A4471" s="1" t="s">
        <v>27033</v>
      </c>
      <c r="B4471" s="1" t="s">
        <v>602</v>
      </c>
      <c r="C4471" s="1" t="s">
        <v>604</v>
      </c>
      <c r="D4471" s="1" t="s">
        <v>6853</v>
      </c>
      <c r="E4471" s="1" t="s">
        <v>6854</v>
      </c>
      <c r="F4471" s="1" t="s">
        <v>19620</v>
      </c>
      <c r="G4471" s="1" t="s">
        <v>19622</v>
      </c>
      <c r="H4471" s="1" t="s">
        <v>19623</v>
      </c>
      <c r="I4471" s="1" t="s">
        <v>19625</v>
      </c>
      <c r="K4471" s="1" t="s">
        <v>6865</v>
      </c>
      <c r="L4471" s="1" t="s">
        <v>6867</v>
      </c>
      <c r="M4471" s="1" t="s">
        <v>1937</v>
      </c>
      <c r="N4471" s="1" t="s">
        <v>1938</v>
      </c>
      <c r="P4471" s="1" t="s">
        <v>615</v>
      </c>
      <c r="Q4471" s="1" t="s">
        <v>617</v>
      </c>
      <c r="R4471" s="1" t="s">
        <v>19635</v>
      </c>
      <c r="S4471" s="1" t="s">
        <v>19639</v>
      </c>
    </row>
    <row r="4472">
      <c r="A4472" s="1" t="s">
        <v>27037</v>
      </c>
      <c r="B4472" s="1" t="s">
        <v>6199</v>
      </c>
      <c r="C4472" s="1" t="s">
        <v>6200</v>
      </c>
      <c r="D4472" s="1" t="s">
        <v>19610</v>
      </c>
      <c r="E4472" s="1" t="s">
        <v>7246</v>
      </c>
      <c r="F4472" s="1" t="s">
        <v>6207</v>
      </c>
      <c r="G4472" s="1" t="s">
        <v>6208</v>
      </c>
      <c r="H4472" s="2" t="s">
        <v>539</v>
      </c>
      <c r="I4472" s="1" t="s">
        <v>293</v>
      </c>
      <c r="K4472" s="1" t="s">
        <v>6209</v>
      </c>
      <c r="L4472" s="1" t="s">
        <v>6210</v>
      </c>
      <c r="M4472" s="1" t="s">
        <v>2701</v>
      </c>
      <c r="N4472" s="1" t="s">
        <v>2702</v>
      </c>
    </row>
    <row r="4473">
      <c r="A4473" s="1" t="s">
        <v>26241</v>
      </c>
      <c r="B4473" s="1" t="s">
        <v>2190</v>
      </c>
      <c r="C4473" s="1" t="s">
        <v>2191</v>
      </c>
      <c r="D4473" s="1" t="s">
        <v>19602</v>
      </c>
      <c r="E4473" s="1" t="s">
        <v>19603</v>
      </c>
      <c r="F4473" s="1" t="s">
        <v>6080</v>
      </c>
      <c r="G4473" s="1" t="s">
        <v>6081</v>
      </c>
      <c r="H4473" s="1" t="s">
        <v>7129</v>
      </c>
      <c r="I4473" s="1" t="s">
        <v>7130</v>
      </c>
      <c r="K4473" s="1" t="s">
        <v>6085</v>
      </c>
      <c r="L4473" s="1" t="s">
        <v>6081</v>
      </c>
      <c r="M4473" s="1" t="s">
        <v>2203</v>
      </c>
      <c r="N4473" s="1" t="s">
        <v>2204</v>
      </c>
      <c r="O4473" s="1" t="s">
        <v>19604</v>
      </c>
      <c r="P4473" s="1" t="s">
        <v>6089</v>
      </c>
    </row>
    <row r="4474">
      <c r="A4474" s="1" t="s">
        <v>27063</v>
      </c>
      <c r="B4474" s="1" t="s">
        <v>19597</v>
      </c>
      <c r="C4474" s="1" t="s">
        <v>40</v>
      </c>
    </row>
    <row r="4475">
      <c r="A4475" s="1" t="s">
        <v>27075</v>
      </c>
      <c r="C4475" s="1" t="s">
        <v>19576</v>
      </c>
      <c r="D4475" s="1" t="s">
        <v>189</v>
      </c>
      <c r="F4475" s="1" t="s">
        <v>19578</v>
      </c>
      <c r="G4475" s="1" t="s">
        <v>19579</v>
      </c>
    </row>
    <row r="4476">
      <c r="A4476" s="1" t="s">
        <v>27080</v>
      </c>
      <c r="B4476" s="1" t="s">
        <v>19563</v>
      </c>
      <c r="C4476" s="1" t="s">
        <v>19564</v>
      </c>
      <c r="D4476" s="1" t="s">
        <v>19565</v>
      </c>
      <c r="E4476" s="1" t="s">
        <v>19566</v>
      </c>
      <c r="G4476" s="1" t="s">
        <v>19567</v>
      </c>
      <c r="H4476" s="1" t="s">
        <v>19564</v>
      </c>
      <c r="I4476" s="1" t="s">
        <v>19570</v>
      </c>
      <c r="J4476" s="1" t="s">
        <v>19571</v>
      </c>
      <c r="K4476" s="1" t="s">
        <v>19572</v>
      </c>
      <c r="L4476" s="1" t="s">
        <v>19574</v>
      </c>
    </row>
    <row r="4477">
      <c r="A4477" s="1" t="s">
        <v>27095</v>
      </c>
      <c r="B4477" s="1" t="s">
        <v>541</v>
      </c>
      <c r="C4477" s="1" t="s">
        <v>542</v>
      </c>
      <c r="D4477" s="1" t="s">
        <v>18509</v>
      </c>
      <c r="E4477" s="1" t="s">
        <v>18511</v>
      </c>
      <c r="F4477" s="1" t="s">
        <v>548</v>
      </c>
      <c r="G4477" s="1" t="s">
        <v>549</v>
      </c>
      <c r="I4477" s="1" t="s">
        <v>552</v>
      </c>
      <c r="J4477" s="1" t="s">
        <v>553</v>
      </c>
    </row>
    <row r="4478">
      <c r="A4478" s="1" t="s">
        <v>27101</v>
      </c>
      <c r="B4478" s="1" t="s">
        <v>6815</v>
      </c>
      <c r="C4478" s="1" t="s">
        <v>6817</v>
      </c>
      <c r="D4478" s="1" t="s">
        <v>6819</v>
      </c>
      <c r="E4478" s="1" t="s">
        <v>6821</v>
      </c>
      <c r="H4478" s="1" t="s">
        <v>6822</v>
      </c>
      <c r="I4478" s="1" t="s">
        <v>6823</v>
      </c>
      <c r="J4478" s="1" t="s">
        <v>973</v>
      </c>
      <c r="K4478" s="1" t="s">
        <v>975</v>
      </c>
    </row>
    <row r="4479">
      <c r="A4479" s="1" t="s">
        <v>38599</v>
      </c>
      <c r="B4479" s="1" t="s">
        <v>206</v>
      </c>
      <c r="C4479" s="1" t="s">
        <v>207</v>
      </c>
      <c r="D4479" s="1" t="s">
        <v>208</v>
      </c>
      <c r="E4479" s="1" t="s">
        <v>209</v>
      </c>
      <c r="F4479" s="1" t="s">
        <v>38600</v>
      </c>
      <c r="G4479" s="1" t="s">
        <v>38601</v>
      </c>
      <c r="I4479" s="1" t="s">
        <v>216</v>
      </c>
      <c r="J4479" s="1" t="s">
        <v>217</v>
      </c>
      <c r="M4479" s="1" t="s">
        <v>220</v>
      </c>
      <c r="N4479" s="1" t="s">
        <v>221</v>
      </c>
    </row>
    <row r="4480">
      <c r="A4480" s="1" t="s">
        <v>27109</v>
      </c>
      <c r="B4480" s="1" t="s">
        <v>169</v>
      </c>
      <c r="C4480" s="1" t="s">
        <v>170</v>
      </c>
      <c r="D4480" s="1" t="s">
        <v>925</v>
      </c>
      <c r="E4480" s="1" t="s">
        <v>927</v>
      </c>
      <c r="F4480" s="1" t="s">
        <v>928</v>
      </c>
      <c r="G4480" s="1" t="s">
        <v>929</v>
      </c>
      <c r="H4480" s="1" t="s">
        <v>38602</v>
      </c>
      <c r="I4480" s="1" t="s">
        <v>38603</v>
      </c>
      <c r="K4480" s="1" t="s">
        <v>937</v>
      </c>
      <c r="L4480" s="1" t="s">
        <v>940</v>
      </c>
      <c r="M4480" s="1" t="s">
        <v>482</v>
      </c>
      <c r="N4480" s="1" t="s">
        <v>483</v>
      </c>
      <c r="R4480" s="1" t="s">
        <v>183</v>
      </c>
      <c r="S4480" s="1" t="s">
        <v>184</v>
      </c>
      <c r="T4480" s="1" t="s">
        <v>945</v>
      </c>
      <c r="U4480" s="1" t="s">
        <v>946</v>
      </c>
    </row>
    <row r="4481">
      <c r="A4481" s="1" t="s">
        <v>27122</v>
      </c>
      <c r="B4481" s="1" t="s">
        <v>4668</v>
      </c>
      <c r="C4481" s="1" t="s">
        <v>4669</v>
      </c>
      <c r="D4481" s="1" t="s">
        <v>4665</v>
      </c>
      <c r="E4481" s="1" t="s">
        <v>4666</v>
      </c>
      <c r="F4481" s="1" t="s">
        <v>14122</v>
      </c>
      <c r="G4481" s="1" t="s">
        <v>14123</v>
      </c>
      <c r="I4481" s="1" t="s">
        <v>4679</v>
      </c>
      <c r="J4481" s="1" t="s">
        <v>4680</v>
      </c>
      <c r="L4481" s="1" t="s">
        <v>4682</v>
      </c>
      <c r="M4481" s="1" t="s">
        <v>4683</v>
      </c>
    </row>
    <row r="4482">
      <c r="A4482" s="1" t="s">
        <v>27125</v>
      </c>
      <c r="B4482" s="1" t="s">
        <v>14514</v>
      </c>
      <c r="C4482" s="1" t="s">
        <v>14516</v>
      </c>
      <c r="D4482" s="1" t="s">
        <v>14518</v>
      </c>
      <c r="E4482" s="1" t="s">
        <v>40</v>
      </c>
      <c r="F4482" s="1" t="s">
        <v>14526</v>
      </c>
      <c r="G4482" s="1" t="s">
        <v>14528</v>
      </c>
    </row>
    <row r="4483">
      <c r="A4483" s="1" t="s">
        <v>27141</v>
      </c>
      <c r="B4483" s="1" t="s">
        <v>153</v>
      </c>
      <c r="C4483" s="1" t="s">
        <v>154</v>
      </c>
      <c r="D4483" s="1" t="s">
        <v>151</v>
      </c>
      <c r="E4483" s="1" t="s">
        <v>152</v>
      </c>
      <c r="F4483" s="1" t="s">
        <v>155</v>
      </c>
      <c r="G4483" s="1" t="s">
        <v>156</v>
      </c>
      <c r="H4483" s="1" t="s">
        <v>157</v>
      </c>
      <c r="I4483" s="1" t="s">
        <v>158</v>
      </c>
      <c r="J4483" s="2" t="s">
        <v>1014</v>
      </c>
      <c r="K4483" s="1" t="s">
        <v>159</v>
      </c>
      <c r="M4483" s="1" t="s">
        <v>160</v>
      </c>
      <c r="N4483" s="1" t="s">
        <v>161</v>
      </c>
      <c r="O4483" s="1" t="s">
        <v>162</v>
      </c>
      <c r="P4483" s="1" t="s">
        <v>163</v>
      </c>
      <c r="Q4483" s="1" t="s">
        <v>164</v>
      </c>
      <c r="R4483" s="1" t="s">
        <v>165</v>
      </c>
      <c r="S4483" s="1" t="s">
        <v>166</v>
      </c>
      <c r="T4483" s="1" t="s">
        <v>167</v>
      </c>
    </row>
    <row r="4484">
      <c r="A4484" s="1" t="s">
        <v>27153</v>
      </c>
      <c r="B4484" s="1" t="s">
        <v>169</v>
      </c>
      <c r="C4484" s="1" t="s">
        <v>170</v>
      </c>
      <c r="D4484" s="1" t="s">
        <v>171</v>
      </c>
      <c r="E4484" s="1" t="s">
        <v>172</v>
      </c>
      <c r="F4484" s="1" t="s">
        <v>173</v>
      </c>
      <c r="G4484" s="1" t="s">
        <v>174</v>
      </c>
      <c r="H4484" s="1" t="s">
        <v>175</v>
      </c>
      <c r="I4484" s="1" t="s">
        <v>176</v>
      </c>
      <c r="J4484" s="1" t="s">
        <v>177</v>
      </c>
      <c r="K4484" s="1" t="s">
        <v>178</v>
      </c>
      <c r="M4484" s="1" t="s">
        <v>179</v>
      </c>
      <c r="N4484" s="1" t="s">
        <v>180</v>
      </c>
      <c r="O4484" s="1" t="s">
        <v>181</v>
      </c>
      <c r="P4484" s="1" t="s">
        <v>182</v>
      </c>
      <c r="Q4484" s="1" t="s">
        <v>183</v>
      </c>
      <c r="R4484" s="1" t="s">
        <v>184</v>
      </c>
      <c r="S4484" s="1" t="s">
        <v>185</v>
      </c>
      <c r="T4484" s="1" t="s">
        <v>186</v>
      </c>
    </row>
    <row r="4485">
      <c r="A4485" s="1" t="s">
        <v>27163</v>
      </c>
      <c r="B4485" s="1" t="s">
        <v>4832</v>
      </c>
      <c r="C4485" s="1" t="s">
        <v>4834</v>
      </c>
      <c r="D4485" s="1" t="s">
        <v>4836</v>
      </c>
      <c r="E4485" s="1" t="s">
        <v>4838</v>
      </c>
      <c r="F4485" s="1" t="s">
        <v>20752</v>
      </c>
      <c r="G4485" s="1" t="s">
        <v>20753</v>
      </c>
      <c r="I4485" s="1" t="s">
        <v>4842</v>
      </c>
      <c r="J4485" s="1" t="s">
        <v>4843</v>
      </c>
      <c r="K4485" s="1" t="s">
        <v>4844</v>
      </c>
      <c r="L4485" s="1" t="s">
        <v>4845</v>
      </c>
    </row>
    <row r="4486">
      <c r="A4486" s="1" t="s">
        <v>27191</v>
      </c>
      <c r="B4486" s="1" t="s">
        <v>188</v>
      </c>
      <c r="C4486" s="1" t="s">
        <v>189</v>
      </c>
    </row>
    <row r="4487">
      <c r="A4487" s="1" t="s">
        <v>20709</v>
      </c>
      <c r="B4487" s="1" t="s">
        <v>5334</v>
      </c>
      <c r="C4487" s="1" t="s">
        <v>5335</v>
      </c>
      <c r="D4487" s="1" t="s">
        <v>5336</v>
      </c>
      <c r="E4487" s="1" t="s">
        <v>5338</v>
      </c>
      <c r="F4487" s="1" t="s">
        <v>38604</v>
      </c>
      <c r="G4487" s="1" t="s">
        <v>38605</v>
      </c>
      <c r="H4487" s="1" t="s">
        <v>5351</v>
      </c>
      <c r="I4487" s="1" t="s">
        <v>5335</v>
      </c>
      <c r="K4487" s="1" t="s">
        <v>5354</v>
      </c>
      <c r="L4487" s="1" t="s">
        <v>5355</v>
      </c>
    </row>
    <row r="4488">
      <c r="A4488" s="1" t="s">
        <v>27231</v>
      </c>
      <c r="B4488" s="1" t="s">
        <v>206</v>
      </c>
      <c r="C4488" s="1" t="s">
        <v>207</v>
      </c>
      <c r="D4488" s="1" t="s">
        <v>208</v>
      </c>
      <c r="E4488" s="1" t="s">
        <v>209</v>
      </c>
      <c r="F4488" s="1" t="s">
        <v>212</v>
      </c>
      <c r="G4488" s="1" t="s">
        <v>213</v>
      </c>
      <c r="H4488" s="1" t="s">
        <v>210</v>
      </c>
      <c r="I4488" s="1" t="s">
        <v>211</v>
      </c>
      <c r="J4488" s="1" t="s">
        <v>214</v>
      </c>
      <c r="K4488" s="1" t="s">
        <v>215</v>
      </c>
      <c r="M4488" s="1" t="s">
        <v>216</v>
      </c>
      <c r="N4488" s="1" t="s">
        <v>217</v>
      </c>
      <c r="O4488" s="1" t="s">
        <v>218</v>
      </c>
      <c r="P4488" s="1" t="s">
        <v>219</v>
      </c>
      <c r="T4488" s="1" t="s">
        <v>220</v>
      </c>
      <c r="U4488" s="1" t="s">
        <v>221</v>
      </c>
    </row>
    <row r="4489">
      <c r="A4489" s="1" t="s">
        <v>27243</v>
      </c>
      <c r="B4489" s="1" t="s">
        <v>38606</v>
      </c>
      <c r="C4489" s="1" t="s">
        <v>38607</v>
      </c>
      <c r="D4489" s="1" t="s">
        <v>38608</v>
      </c>
      <c r="E4489" s="1" t="s">
        <v>38609</v>
      </c>
      <c r="G4489" s="1" t="s">
        <v>38610</v>
      </c>
      <c r="H4489" s="1" t="s">
        <v>38611</v>
      </c>
    </row>
    <row r="4490">
      <c r="A4490" s="1" t="s">
        <v>27251</v>
      </c>
      <c r="B4490" s="1" t="s">
        <v>16992</v>
      </c>
      <c r="C4490" s="1" t="s">
        <v>16993</v>
      </c>
      <c r="D4490" s="1" t="s">
        <v>38508</v>
      </c>
      <c r="E4490" s="1" t="s">
        <v>38509</v>
      </c>
      <c r="G4490" s="1" t="s">
        <v>17009</v>
      </c>
      <c r="H4490" s="1" t="s">
        <v>17011</v>
      </c>
      <c r="K4490" s="1" t="s">
        <v>17020</v>
      </c>
      <c r="L4490" s="1" t="s">
        <v>17021</v>
      </c>
    </row>
    <row r="4491">
      <c r="A4491" s="1" t="s">
        <v>27253</v>
      </c>
      <c r="B4491" s="1" t="s">
        <v>169</v>
      </c>
      <c r="C4491" s="1" t="s">
        <v>170</v>
      </c>
      <c r="D4491" s="1" t="s">
        <v>262</v>
      </c>
      <c r="E4491" s="1" t="s">
        <v>263</v>
      </c>
      <c r="F4491" s="1" t="s">
        <v>264</v>
      </c>
      <c r="G4491" s="1" t="s">
        <v>265</v>
      </c>
      <c r="H4491" s="1" t="s">
        <v>3960</v>
      </c>
      <c r="I4491" s="1" t="s">
        <v>3961</v>
      </c>
      <c r="J4491" s="1" t="s">
        <v>38612</v>
      </c>
      <c r="K4491" s="1" t="s">
        <v>38613</v>
      </c>
      <c r="N4491" s="1" t="s">
        <v>268</v>
      </c>
      <c r="O4491" s="1" t="s">
        <v>269</v>
      </c>
      <c r="P4491" s="1" t="s">
        <v>1380</v>
      </c>
      <c r="Q4491" s="1" t="s">
        <v>1382</v>
      </c>
      <c r="S4491" s="1" t="s">
        <v>183</v>
      </c>
      <c r="T4491" s="1" t="s">
        <v>184</v>
      </c>
      <c r="U4491" s="1" t="s">
        <v>3968</v>
      </c>
      <c r="V4491" s="1" t="s">
        <v>3969</v>
      </c>
    </row>
    <row r="4492">
      <c r="A4492" s="1" t="s">
        <v>36107</v>
      </c>
      <c r="B4492" s="1" t="s">
        <v>8389</v>
      </c>
      <c r="C4492" s="1" t="s">
        <v>8390</v>
      </c>
      <c r="D4492" s="1" t="s">
        <v>14824</v>
      </c>
      <c r="E4492" s="1" t="s">
        <v>14826</v>
      </c>
      <c r="F4492" s="1" t="s">
        <v>14827</v>
      </c>
      <c r="G4492" s="1" t="s">
        <v>14828</v>
      </c>
      <c r="H4492" s="1" t="s">
        <v>14829</v>
      </c>
      <c r="I4492" s="1" t="s">
        <v>14830</v>
      </c>
      <c r="L4492" s="1" t="s">
        <v>14832</v>
      </c>
      <c r="M4492" s="1" t="s">
        <v>14833</v>
      </c>
      <c r="N4492" s="1" t="s">
        <v>32808</v>
      </c>
      <c r="O4492" s="1" t="s">
        <v>32809</v>
      </c>
      <c r="P4492" s="1" t="s">
        <v>8406</v>
      </c>
      <c r="Q4492" s="1" t="s">
        <v>8407</v>
      </c>
    </row>
    <row r="4493">
      <c r="A4493" s="1" t="s">
        <v>27264</v>
      </c>
      <c r="B4493" s="1" t="s">
        <v>1270</v>
      </c>
      <c r="C4493" s="1" t="s">
        <v>1271</v>
      </c>
      <c r="D4493" s="1" t="s">
        <v>1277</v>
      </c>
      <c r="E4493" s="1" t="s">
        <v>1278</v>
      </c>
      <c r="F4493" s="1" t="s">
        <v>1273</v>
      </c>
      <c r="G4493" s="1" t="s">
        <v>1275</v>
      </c>
      <c r="H4493" s="1" t="s">
        <v>18402</v>
      </c>
      <c r="I4493" s="1" t="s">
        <v>18404</v>
      </c>
      <c r="J4493" s="1" t="s">
        <v>1281</v>
      </c>
      <c r="K4493" s="1" t="s">
        <v>1280</v>
      </c>
      <c r="L4493" s="1" t="s">
        <v>1282</v>
      </c>
      <c r="M4493" s="1" t="s">
        <v>1284</v>
      </c>
      <c r="N4493" s="1" t="s">
        <v>1286</v>
      </c>
      <c r="O4493" s="1" t="s">
        <v>1287</v>
      </c>
    </row>
    <row r="4494">
      <c r="A4494" s="1" t="s">
        <v>27280</v>
      </c>
      <c r="B4494" s="1" t="s">
        <v>31634</v>
      </c>
      <c r="C4494" s="1" t="s">
        <v>189</v>
      </c>
    </row>
    <row r="4495">
      <c r="A4495" s="1" t="s">
        <v>27283</v>
      </c>
      <c r="B4495" s="1" t="s">
        <v>706</v>
      </c>
      <c r="C4495" s="1" t="s">
        <v>707</v>
      </c>
      <c r="D4495" s="1" t="s">
        <v>2790</v>
      </c>
      <c r="E4495" s="1" t="s">
        <v>2792</v>
      </c>
      <c r="F4495" s="1" t="s">
        <v>30604</v>
      </c>
      <c r="G4495" s="1" t="s">
        <v>30605</v>
      </c>
      <c r="H4495" s="1" t="s">
        <v>38614</v>
      </c>
      <c r="I4495" s="1" t="s">
        <v>38615</v>
      </c>
      <c r="J4495" s="1" t="s">
        <v>38616</v>
      </c>
      <c r="K4495" s="1" t="s">
        <v>709</v>
      </c>
      <c r="L4495" s="1" t="s">
        <v>30607</v>
      </c>
      <c r="M4495" s="1" t="s">
        <v>30608</v>
      </c>
      <c r="N4495" s="2" t="s">
        <v>1014</v>
      </c>
      <c r="O4495" s="1" t="s">
        <v>159</v>
      </c>
      <c r="Q4495" s="1" t="s">
        <v>2795</v>
      </c>
      <c r="R4495" s="1" t="s">
        <v>2794</v>
      </c>
      <c r="S4495" s="1" t="s">
        <v>30609</v>
      </c>
      <c r="T4495" s="1" t="s">
        <v>709</v>
      </c>
      <c r="U4495" s="1" t="s">
        <v>711</v>
      </c>
      <c r="V4495" s="1" t="s">
        <v>713</v>
      </c>
      <c r="W4495" s="1" t="s">
        <v>38617</v>
      </c>
      <c r="X4495" s="1" t="s">
        <v>38618</v>
      </c>
    </row>
    <row r="4496">
      <c r="A4496" s="1" t="s">
        <v>27288</v>
      </c>
      <c r="B4496" s="1" t="s">
        <v>26017</v>
      </c>
      <c r="C4496" s="1" t="s">
        <v>26018</v>
      </c>
      <c r="D4496" s="1" t="s">
        <v>26021</v>
      </c>
      <c r="E4496" s="1" t="s">
        <v>26022</v>
      </c>
      <c r="G4496" s="1" t="s">
        <v>26031</v>
      </c>
      <c r="H4496" s="1" t="s">
        <v>26032</v>
      </c>
    </row>
    <row r="4497">
      <c r="A4497" s="1" t="s">
        <v>27301</v>
      </c>
      <c r="B4497" s="1" t="s">
        <v>791</v>
      </c>
      <c r="C4497" s="1" t="s">
        <v>794</v>
      </c>
      <c r="D4497" s="1" t="s">
        <v>795</v>
      </c>
      <c r="E4497" s="1" t="s">
        <v>796</v>
      </c>
      <c r="F4497" s="1" t="s">
        <v>5405</v>
      </c>
      <c r="G4497" s="1" t="s">
        <v>5407</v>
      </c>
      <c r="H4497" s="1" t="s">
        <v>1883</v>
      </c>
      <c r="I4497" s="1" t="s">
        <v>1885</v>
      </c>
      <c r="J4497" s="1" t="s">
        <v>5410</v>
      </c>
      <c r="K4497" s="1" t="s">
        <v>5411</v>
      </c>
      <c r="L4497" s="1" t="s">
        <v>5412</v>
      </c>
      <c r="M4497" s="1" t="s">
        <v>5413</v>
      </c>
      <c r="N4497" s="1" t="s">
        <v>32449</v>
      </c>
      <c r="O4497" s="1" t="s">
        <v>802</v>
      </c>
      <c r="Q4497" s="1" t="s">
        <v>799</v>
      </c>
      <c r="R4497" s="1" t="s">
        <v>800</v>
      </c>
      <c r="S4497" s="1" t="s">
        <v>801</v>
      </c>
      <c r="T4497" s="1" t="s">
        <v>802</v>
      </c>
      <c r="U4497" s="1" t="s">
        <v>5436</v>
      </c>
      <c r="V4497" s="1" t="s">
        <v>5438</v>
      </c>
      <c r="W4497" s="1" t="s">
        <v>5440</v>
      </c>
      <c r="X4497" s="1" t="s">
        <v>5411</v>
      </c>
      <c r="Y4497" s="1" t="s">
        <v>38619</v>
      </c>
      <c r="Z4497" s="1" t="s">
        <v>38620</v>
      </c>
      <c r="AC4497" s="1" t="s">
        <v>804</v>
      </c>
      <c r="AD4497" s="1" t="s">
        <v>806</v>
      </c>
      <c r="AE4497" s="1" t="s">
        <v>5449</v>
      </c>
      <c r="AF4497" s="1" t="s">
        <v>5451</v>
      </c>
      <c r="AG4497" s="1" t="s">
        <v>1906</v>
      </c>
      <c r="AH4497" s="1" t="s">
        <v>1908</v>
      </c>
    </row>
    <row r="4498">
      <c r="A4498" s="1" t="s">
        <v>27314</v>
      </c>
      <c r="B4498" s="1" t="s">
        <v>13750</v>
      </c>
      <c r="C4498" s="1" t="s">
        <v>13751</v>
      </c>
      <c r="D4498" s="1" t="s">
        <v>21253</v>
      </c>
      <c r="E4498" s="1" t="s">
        <v>21254</v>
      </c>
      <c r="F4498" s="1" t="s">
        <v>21255</v>
      </c>
      <c r="G4498" s="1" t="s">
        <v>8963</v>
      </c>
      <c r="H4498" s="1" t="s">
        <v>13754</v>
      </c>
      <c r="I4498" s="1" t="s">
        <v>13755</v>
      </c>
      <c r="J4498" s="1" t="s">
        <v>21258</v>
      </c>
      <c r="K4498" s="1" t="s">
        <v>21260</v>
      </c>
      <c r="M4498" s="1" t="s">
        <v>13759</v>
      </c>
      <c r="N4498" s="1" t="s">
        <v>13760</v>
      </c>
    </row>
    <row r="4499">
      <c r="A4499" s="1" t="s">
        <v>27316</v>
      </c>
      <c r="B4499" s="1" t="s">
        <v>239</v>
      </c>
      <c r="C4499" s="1" t="s">
        <v>240</v>
      </c>
      <c r="D4499" s="1" t="s">
        <v>507</v>
      </c>
      <c r="E4499" s="1" t="s">
        <v>509</v>
      </c>
      <c r="F4499" s="1" t="s">
        <v>21292</v>
      </c>
      <c r="G4499" s="1" t="s">
        <v>21293</v>
      </c>
      <c r="H4499" s="1" t="s">
        <v>21295</v>
      </c>
      <c r="I4499" s="1" t="s">
        <v>1460</v>
      </c>
      <c r="L4499" s="1" t="s">
        <v>524</v>
      </c>
      <c r="M4499" s="1" t="s">
        <v>526</v>
      </c>
      <c r="N4499" s="1" t="s">
        <v>21296</v>
      </c>
      <c r="O4499" s="1" t="s">
        <v>21297</v>
      </c>
      <c r="Q4499" s="1" t="s">
        <v>259</v>
      </c>
      <c r="R4499" s="1" t="s">
        <v>260</v>
      </c>
    </row>
    <row r="4500">
      <c r="A4500" s="1" t="s">
        <v>27329</v>
      </c>
      <c r="B4500" s="1" t="s">
        <v>5817</v>
      </c>
      <c r="C4500" s="1" t="s">
        <v>5819</v>
      </c>
      <c r="D4500" s="1" t="s">
        <v>21234</v>
      </c>
      <c r="E4500" s="1" t="s">
        <v>21236</v>
      </c>
      <c r="F4500" s="1" t="s">
        <v>21230</v>
      </c>
      <c r="G4500" s="1" t="s">
        <v>21232</v>
      </c>
      <c r="H4500" s="1" t="s">
        <v>5821</v>
      </c>
      <c r="I4500" s="1" t="s">
        <v>5823</v>
      </c>
      <c r="J4500" s="1" t="s">
        <v>5824</v>
      </c>
      <c r="K4500" s="1" t="s">
        <v>5823</v>
      </c>
      <c r="L4500" s="1" t="s">
        <v>5055</v>
      </c>
      <c r="M4500" s="1" t="s">
        <v>5057</v>
      </c>
      <c r="N4500" s="1" t="s">
        <v>21240</v>
      </c>
      <c r="O4500" s="1" t="s">
        <v>21241</v>
      </c>
    </row>
    <row r="4501">
      <c r="A4501" s="1" t="s">
        <v>27336</v>
      </c>
      <c r="B4501" s="1" t="s">
        <v>346</v>
      </c>
      <c r="C4501" s="1" t="s">
        <v>347</v>
      </c>
      <c r="D4501" s="1" t="s">
        <v>348</v>
      </c>
      <c r="E4501" s="1" t="s">
        <v>349</v>
      </c>
      <c r="G4501" s="1" t="s">
        <v>21219</v>
      </c>
      <c r="H4501" s="1" t="s">
        <v>3489</v>
      </c>
      <c r="J4501" s="1" t="s">
        <v>354</v>
      </c>
      <c r="K4501" s="1" t="s">
        <v>349</v>
      </c>
      <c r="L4501" s="1" t="s">
        <v>355</v>
      </c>
      <c r="M4501" s="1" t="s">
        <v>356</v>
      </c>
      <c r="O4501" s="1" t="s">
        <v>361</v>
      </c>
      <c r="P4501" s="1" t="s">
        <v>362</v>
      </c>
      <c r="Q4501" s="1" t="s">
        <v>363</v>
      </c>
      <c r="R4501" s="1" t="s">
        <v>364</v>
      </c>
    </row>
    <row r="4502">
      <c r="A4502" s="1" t="s">
        <v>27338</v>
      </c>
      <c r="B4502" s="1" t="s">
        <v>720</v>
      </c>
      <c r="C4502" s="1" t="s">
        <v>722</v>
      </c>
      <c r="D4502" s="1" t="s">
        <v>724</v>
      </c>
      <c r="E4502" s="1" t="s">
        <v>726</v>
      </c>
      <c r="F4502" s="1" t="s">
        <v>21197</v>
      </c>
      <c r="G4502" s="1" t="s">
        <v>21199</v>
      </c>
      <c r="H4502" s="1" t="s">
        <v>10374</v>
      </c>
      <c r="I4502" s="1" t="s">
        <v>10375</v>
      </c>
      <c r="K4502" s="1" t="s">
        <v>750</v>
      </c>
      <c r="L4502" s="1" t="s">
        <v>726</v>
      </c>
      <c r="N4502" s="1" t="s">
        <v>759</v>
      </c>
      <c r="O4502" s="1" t="s">
        <v>760</v>
      </c>
    </row>
    <row r="4503">
      <c r="A4503" s="1" t="s">
        <v>27343</v>
      </c>
      <c r="B4503" s="1" t="s">
        <v>21182</v>
      </c>
      <c r="C4503" s="1" t="s">
        <v>21183</v>
      </c>
      <c r="D4503" s="1" t="s">
        <v>21185</v>
      </c>
      <c r="E4503" s="1" t="s">
        <v>21186</v>
      </c>
      <c r="G4503" s="1" t="s">
        <v>21187</v>
      </c>
      <c r="H4503" s="1" t="s">
        <v>21189</v>
      </c>
      <c r="I4503" s="1" t="s">
        <v>2335</v>
      </c>
      <c r="J4503" s="1" t="s">
        <v>2337</v>
      </c>
      <c r="K4503" s="1" t="s">
        <v>21190</v>
      </c>
      <c r="L4503" s="1" t="s">
        <v>21191</v>
      </c>
    </row>
    <row r="4504">
      <c r="A4504" s="1" t="s">
        <v>27346</v>
      </c>
      <c r="B4504" s="1" t="s">
        <v>21177</v>
      </c>
      <c r="C4504" s="1" t="s">
        <v>189</v>
      </c>
    </row>
    <row r="4505">
      <c r="A4505" s="1" t="s">
        <v>27355</v>
      </c>
      <c r="B4505" s="1" t="s">
        <v>803</v>
      </c>
      <c r="C4505" s="1" t="s">
        <v>805</v>
      </c>
      <c r="D4505" s="1" t="s">
        <v>807</v>
      </c>
      <c r="E4505" s="1" t="s">
        <v>808</v>
      </c>
      <c r="F4505" s="1" t="s">
        <v>4180</v>
      </c>
      <c r="G4505" s="1" t="s">
        <v>4181</v>
      </c>
      <c r="H4505" s="1" t="s">
        <v>15183</v>
      </c>
      <c r="I4505" s="1" t="s">
        <v>15184</v>
      </c>
      <c r="J4505" s="1" t="s">
        <v>7765</v>
      </c>
      <c r="K4505" s="1" t="s">
        <v>7766</v>
      </c>
      <c r="L4505" s="1" t="s">
        <v>16746</v>
      </c>
      <c r="M4505" s="1" t="s">
        <v>16747</v>
      </c>
      <c r="N4505" s="1" t="s">
        <v>35217</v>
      </c>
      <c r="O4505" s="1" t="s">
        <v>35219</v>
      </c>
      <c r="P4505" s="1" t="s">
        <v>35220</v>
      </c>
      <c r="Q4505" s="1" t="s">
        <v>35221</v>
      </c>
      <c r="R4505" s="1" t="s">
        <v>91</v>
      </c>
      <c r="S4505" s="1" t="s">
        <v>92</v>
      </c>
      <c r="V4505" s="1" t="s">
        <v>812</v>
      </c>
      <c r="W4505" s="1" t="s">
        <v>808</v>
      </c>
      <c r="X4505" s="1" t="s">
        <v>6354</v>
      </c>
      <c r="Y4505" s="1" t="s">
        <v>4181</v>
      </c>
      <c r="Z4505" s="1" t="s">
        <v>15187</v>
      </c>
      <c r="AA4505" s="1" t="s">
        <v>15189</v>
      </c>
      <c r="AB4505" s="1" t="s">
        <v>16758</v>
      </c>
      <c r="AC4505" s="1" t="s">
        <v>16759</v>
      </c>
      <c r="AD4505" s="1" t="s">
        <v>35223</v>
      </c>
      <c r="AE4505" s="1" t="s">
        <v>35224</v>
      </c>
      <c r="AF4505" s="1" t="s">
        <v>2511</v>
      </c>
      <c r="AG4505" s="1" t="s">
        <v>2512</v>
      </c>
      <c r="AM4505" s="1" t="s">
        <v>817</v>
      </c>
      <c r="AN4505" s="1" t="s">
        <v>818</v>
      </c>
      <c r="AO4505" s="1" t="s">
        <v>4205</v>
      </c>
      <c r="AP4505" s="1" t="s">
        <v>4207</v>
      </c>
      <c r="AQ4505" s="1" t="s">
        <v>16762</v>
      </c>
      <c r="AR4505" s="1" t="s">
        <v>16764</v>
      </c>
    </row>
    <row r="4506">
      <c r="A4506" s="1" t="s">
        <v>15795</v>
      </c>
    </row>
    <row r="4507">
      <c r="A4507" s="1" t="s">
        <v>27366</v>
      </c>
      <c r="B4507" s="1" t="s">
        <v>22306</v>
      </c>
      <c r="C4507" s="1" t="s">
        <v>22307</v>
      </c>
      <c r="D4507" s="1" t="s">
        <v>3913</v>
      </c>
      <c r="E4507" s="1" t="s">
        <v>3915</v>
      </c>
      <c r="F4507" s="1" t="s">
        <v>22311</v>
      </c>
      <c r="G4507" s="1" t="s">
        <v>22313</v>
      </c>
      <c r="J4507" s="1" t="s">
        <v>22317</v>
      </c>
      <c r="K4507" s="1" t="s">
        <v>22318</v>
      </c>
      <c r="L4507" s="1" t="s">
        <v>3929</v>
      </c>
      <c r="M4507" s="1" t="s">
        <v>3930</v>
      </c>
    </row>
    <row r="4508">
      <c r="A4508" s="1" t="s">
        <v>27373</v>
      </c>
      <c r="B4508" s="1" t="s">
        <v>346</v>
      </c>
      <c r="C4508" s="1" t="s">
        <v>347</v>
      </c>
      <c r="D4508" s="1" t="s">
        <v>469</v>
      </c>
      <c r="E4508" s="1" t="s">
        <v>471</v>
      </c>
      <c r="F4508" s="1" t="s">
        <v>21163</v>
      </c>
      <c r="G4508" s="1" t="s">
        <v>21165</v>
      </c>
      <c r="H4508" s="1" t="s">
        <v>21167</v>
      </c>
      <c r="I4508" s="1" t="s">
        <v>21170</v>
      </c>
      <c r="J4508" s="1" t="s">
        <v>478</v>
      </c>
      <c r="K4508" s="1" t="s">
        <v>480</v>
      </c>
      <c r="L4508" s="1" t="s">
        <v>21171</v>
      </c>
      <c r="M4508" s="1" t="s">
        <v>21173</v>
      </c>
      <c r="O4508" s="1" t="s">
        <v>361</v>
      </c>
      <c r="P4508" s="1" t="s">
        <v>362</v>
      </c>
      <c r="Q4508" s="1" t="s">
        <v>484</v>
      </c>
      <c r="R4508" s="1" t="s">
        <v>485</v>
      </c>
    </row>
    <row r="4509">
      <c r="A4509" s="1" t="s">
        <v>27394</v>
      </c>
      <c r="B4509" s="1" t="s">
        <v>1548</v>
      </c>
      <c r="C4509" s="1" t="s">
        <v>1550</v>
      </c>
      <c r="D4509" s="1" t="s">
        <v>5405</v>
      </c>
      <c r="E4509" s="1" t="s">
        <v>5407</v>
      </c>
      <c r="F4509" s="1" t="s">
        <v>1883</v>
      </c>
      <c r="G4509" s="1" t="s">
        <v>1885</v>
      </c>
      <c r="H4509" s="1" t="s">
        <v>5410</v>
      </c>
      <c r="I4509" s="1" t="s">
        <v>5411</v>
      </c>
      <c r="J4509" s="1" t="s">
        <v>5412</v>
      </c>
      <c r="K4509" s="1" t="s">
        <v>5413</v>
      </c>
      <c r="L4509" s="1" t="s">
        <v>5416</v>
      </c>
      <c r="M4509" s="1" t="s">
        <v>5418</v>
      </c>
      <c r="N4509" s="1" t="s">
        <v>5420</v>
      </c>
      <c r="O4509" s="1" t="s">
        <v>5423</v>
      </c>
      <c r="P4509" s="1" t="s">
        <v>5425</v>
      </c>
      <c r="Q4509" s="1" t="s">
        <v>5427</v>
      </c>
      <c r="R4509" s="1" t="s">
        <v>5429</v>
      </c>
      <c r="S4509" s="1" t="s">
        <v>5430</v>
      </c>
      <c r="T4509" s="1" t="s">
        <v>35465</v>
      </c>
      <c r="U4509" s="1" t="s">
        <v>4581</v>
      </c>
      <c r="V4509" s="1" t="s">
        <v>1563</v>
      </c>
      <c r="W4509" s="1" t="s">
        <v>1564</v>
      </c>
      <c r="X4509" s="1" t="s">
        <v>5436</v>
      </c>
      <c r="Y4509" s="1" t="s">
        <v>5438</v>
      </c>
      <c r="Z4509" s="1" t="s">
        <v>5440</v>
      </c>
      <c r="AA4509" s="1" t="s">
        <v>5411</v>
      </c>
      <c r="AB4509" s="1" t="s">
        <v>5443</v>
      </c>
      <c r="AC4509" s="1" t="s">
        <v>5444</v>
      </c>
      <c r="AD4509" s="1" t="s">
        <v>5445</v>
      </c>
      <c r="AE4509" s="1" t="s">
        <v>5446</v>
      </c>
      <c r="AG4509" s="1" t="s">
        <v>1576</v>
      </c>
      <c r="AH4509" s="1" t="s">
        <v>1577</v>
      </c>
      <c r="AI4509" s="1" t="s">
        <v>5449</v>
      </c>
      <c r="AJ4509" s="1" t="s">
        <v>5451</v>
      </c>
      <c r="AK4509" s="1" t="s">
        <v>1906</v>
      </c>
      <c r="AL4509" s="1" t="s">
        <v>1908</v>
      </c>
      <c r="AM4509" s="1" t="s">
        <v>5452</v>
      </c>
      <c r="AN4509" s="1" t="s">
        <v>5453</v>
      </c>
      <c r="AO4509" s="1" t="s">
        <v>5455</v>
      </c>
      <c r="AP4509" s="1" t="s">
        <v>5457</v>
      </c>
    </row>
    <row r="4510">
      <c r="A4510" s="1" t="s">
        <v>26497</v>
      </c>
      <c r="B4510" s="1" t="s">
        <v>38621</v>
      </c>
      <c r="C4510" s="1" t="s">
        <v>189</v>
      </c>
    </row>
    <row r="4511">
      <c r="A4511" s="1" t="s">
        <v>27399</v>
      </c>
      <c r="B4511" s="1" t="s">
        <v>763</v>
      </c>
      <c r="C4511" s="1" t="s">
        <v>765</v>
      </c>
      <c r="D4511" s="1" t="s">
        <v>2745</v>
      </c>
      <c r="E4511" s="1" t="s">
        <v>2746</v>
      </c>
      <c r="F4511" s="1" t="s">
        <v>38622</v>
      </c>
      <c r="G4511" s="1" t="s">
        <v>38623</v>
      </c>
      <c r="H4511" s="1" t="s">
        <v>38624</v>
      </c>
      <c r="I4511" s="1" t="s">
        <v>38625</v>
      </c>
      <c r="J4511" s="1" t="s">
        <v>2755</v>
      </c>
      <c r="K4511" s="1" t="s">
        <v>842</v>
      </c>
      <c r="L4511" s="1" t="s">
        <v>776</v>
      </c>
      <c r="M4511" s="1" t="s">
        <v>777</v>
      </c>
    </row>
    <row r="4512">
      <c r="A4512" s="1" t="s">
        <v>27402</v>
      </c>
      <c r="B4512" s="1" t="s">
        <v>2190</v>
      </c>
      <c r="C4512" s="1" t="s">
        <v>2191</v>
      </c>
      <c r="D4512" s="1" t="s">
        <v>27242</v>
      </c>
      <c r="E4512" s="1" t="s">
        <v>27244</v>
      </c>
      <c r="F4512" s="1" t="s">
        <v>35454</v>
      </c>
      <c r="G4512" s="1" t="s">
        <v>35456</v>
      </c>
      <c r="H4512" s="1" t="s">
        <v>35457</v>
      </c>
      <c r="I4512" s="1" t="s">
        <v>35458</v>
      </c>
      <c r="K4512" s="1" t="s">
        <v>35459</v>
      </c>
      <c r="L4512" s="1" t="s">
        <v>35460</v>
      </c>
      <c r="N4512" s="1" t="s">
        <v>2203</v>
      </c>
      <c r="O4512" s="1" t="s">
        <v>2204</v>
      </c>
    </row>
    <row r="4513">
      <c r="A4513" s="1" t="s">
        <v>27405</v>
      </c>
      <c r="B4513" s="1" t="s">
        <v>35440</v>
      </c>
      <c r="C4513" s="1" t="s">
        <v>35441</v>
      </c>
      <c r="D4513" s="1" t="s">
        <v>35442</v>
      </c>
      <c r="E4513" s="1" t="s">
        <v>35443</v>
      </c>
      <c r="F4513" s="1" t="s">
        <v>25070</v>
      </c>
      <c r="G4513" s="1" t="s">
        <v>25072</v>
      </c>
      <c r="H4513" s="1" t="s">
        <v>35444</v>
      </c>
      <c r="I4513" s="1" t="s">
        <v>35445</v>
      </c>
      <c r="J4513" s="2" t="s">
        <v>2301</v>
      </c>
      <c r="K4513" s="1" t="s">
        <v>2006</v>
      </c>
      <c r="L4513" s="2" t="s">
        <v>2304</v>
      </c>
      <c r="M4513" s="1" t="s">
        <v>2008</v>
      </c>
      <c r="N4513" s="2" t="s">
        <v>4155</v>
      </c>
      <c r="O4513" s="1" t="s">
        <v>2005</v>
      </c>
      <c r="Q4513" s="1" t="s">
        <v>35447</v>
      </c>
      <c r="R4513" s="1" t="s">
        <v>35448</v>
      </c>
    </row>
    <row r="4514">
      <c r="A4514" s="1" t="s">
        <v>27410</v>
      </c>
      <c r="B4514" s="1" t="s">
        <v>35438</v>
      </c>
      <c r="C4514" s="1" t="s">
        <v>189</v>
      </c>
    </row>
    <row r="4515">
      <c r="A4515" s="1" t="s">
        <v>27417</v>
      </c>
      <c r="B4515" s="1" t="s">
        <v>1597</v>
      </c>
      <c r="C4515" s="1" t="s">
        <v>1599</v>
      </c>
      <c r="D4515" s="1" t="s">
        <v>1601</v>
      </c>
      <c r="E4515" s="1" t="s">
        <v>1603</v>
      </c>
      <c r="F4515" s="1" t="s">
        <v>18078</v>
      </c>
      <c r="G4515" s="1" t="s">
        <v>18079</v>
      </c>
      <c r="H4515" s="1" t="s">
        <v>35434</v>
      </c>
      <c r="I4515" s="1" t="s">
        <v>18081</v>
      </c>
      <c r="J4515" s="1" t="s">
        <v>6859</v>
      </c>
      <c r="K4515" s="1" t="s">
        <v>6860</v>
      </c>
      <c r="M4515" s="2" t="s">
        <v>6861</v>
      </c>
      <c r="N4515" s="1" t="s">
        <v>6863</v>
      </c>
      <c r="P4515" s="1" t="s">
        <v>1608</v>
      </c>
      <c r="Q4515" s="1" t="s">
        <v>1609</v>
      </c>
      <c r="S4515" s="1" t="s">
        <v>1610</v>
      </c>
      <c r="T4515" s="1" t="s">
        <v>1611</v>
      </c>
    </row>
    <row r="4516">
      <c r="A4516" s="1" t="s">
        <v>27439</v>
      </c>
      <c r="B4516" s="1" t="s">
        <v>3668</v>
      </c>
      <c r="C4516" s="1" t="s">
        <v>3670</v>
      </c>
      <c r="D4516" s="1" t="s">
        <v>19110</v>
      </c>
      <c r="E4516" s="1" t="s">
        <v>19112</v>
      </c>
      <c r="G4516" s="1" t="s">
        <v>3683</v>
      </c>
      <c r="H4516" s="1" t="s">
        <v>3684</v>
      </c>
    </row>
    <row r="4517">
      <c r="A4517" s="1" t="s">
        <v>27447</v>
      </c>
      <c r="B4517" s="1" t="s">
        <v>795</v>
      </c>
      <c r="C4517" s="1" t="s">
        <v>796</v>
      </c>
      <c r="D4517" s="1" t="s">
        <v>35429</v>
      </c>
      <c r="E4517" s="1" t="s">
        <v>139</v>
      </c>
      <c r="F4517" s="1" t="s">
        <v>801</v>
      </c>
      <c r="G4517" s="1" t="s">
        <v>802</v>
      </c>
    </row>
    <row r="4518">
      <c r="A4518" s="1" t="s">
        <v>27450</v>
      </c>
      <c r="B4518" s="1" t="s">
        <v>8003</v>
      </c>
      <c r="C4518" s="1" t="s">
        <v>8005</v>
      </c>
      <c r="D4518" s="1" t="s">
        <v>12302</v>
      </c>
      <c r="E4518" s="1" t="s">
        <v>139</v>
      </c>
      <c r="F4518" s="1" t="s">
        <v>8009</v>
      </c>
      <c r="G4518" s="1" t="s">
        <v>8010</v>
      </c>
      <c r="I4518" s="1" t="s">
        <v>5712</v>
      </c>
      <c r="J4518" s="1" t="s">
        <v>5713</v>
      </c>
    </row>
    <row r="4519">
      <c r="A4519" s="1" t="s">
        <v>27451</v>
      </c>
      <c r="B4519" s="1" t="s">
        <v>12291</v>
      </c>
      <c r="C4519" s="1" t="s">
        <v>12292</v>
      </c>
      <c r="D4519" s="1" t="s">
        <v>38626</v>
      </c>
      <c r="E4519" s="1" t="s">
        <v>38627</v>
      </c>
      <c r="F4519" s="1" t="s">
        <v>12296</v>
      </c>
      <c r="G4519" s="1" t="s">
        <v>12297</v>
      </c>
    </row>
    <row r="4520">
      <c r="A4520" s="1" t="s">
        <v>27454</v>
      </c>
      <c r="B4520" s="1" t="s">
        <v>1068</v>
      </c>
      <c r="C4520" s="1" t="s">
        <v>1069</v>
      </c>
      <c r="D4520" s="1" t="s">
        <v>273</v>
      </c>
      <c r="E4520" s="1" t="s">
        <v>274</v>
      </c>
      <c r="F4520" s="1" t="s">
        <v>38628</v>
      </c>
      <c r="G4520" s="1" t="s">
        <v>1075</v>
      </c>
      <c r="H4520" s="1" t="s">
        <v>1074</v>
      </c>
      <c r="I4520" s="1" t="s">
        <v>1075</v>
      </c>
      <c r="J4520" s="1" t="s">
        <v>300</v>
      </c>
      <c r="K4520" s="1" t="s">
        <v>301</v>
      </c>
    </row>
    <row r="4521">
      <c r="A4521" s="1" t="s">
        <v>27456</v>
      </c>
      <c r="B4521" s="1" t="s">
        <v>37304</v>
      </c>
      <c r="C4521" s="1" t="s">
        <v>37305</v>
      </c>
      <c r="D4521" s="1" t="s">
        <v>19025</v>
      </c>
      <c r="E4521" s="1" t="s">
        <v>19028</v>
      </c>
      <c r="F4521" s="1" t="s">
        <v>37306</v>
      </c>
      <c r="G4521" s="1" t="s">
        <v>40</v>
      </c>
      <c r="H4521" s="1" t="s">
        <v>19031</v>
      </c>
      <c r="I4521" s="1" t="s">
        <v>19032</v>
      </c>
      <c r="J4521" s="1" t="s">
        <v>532</v>
      </c>
      <c r="K4521" s="1" t="s">
        <v>534</v>
      </c>
    </row>
    <row r="4522">
      <c r="A4522" s="1" t="s">
        <v>10721</v>
      </c>
      <c r="B4522" s="1" t="s">
        <v>37302</v>
      </c>
      <c r="C4522" s="1" t="s">
        <v>40</v>
      </c>
    </row>
    <row r="4523">
      <c r="A4523" s="1" t="s">
        <v>27469</v>
      </c>
      <c r="B4523" s="1" t="s">
        <v>1098</v>
      </c>
      <c r="C4523" s="1" t="s">
        <v>1099</v>
      </c>
      <c r="D4523" s="1" t="s">
        <v>2614</v>
      </c>
      <c r="E4523" s="1" t="s">
        <v>2616</v>
      </c>
      <c r="F4523" s="1" t="s">
        <v>37300</v>
      </c>
      <c r="G4523" s="1" t="s">
        <v>5033</v>
      </c>
      <c r="I4523" s="1" t="s">
        <v>2620</v>
      </c>
      <c r="J4523" s="1" t="s">
        <v>2622</v>
      </c>
      <c r="K4523" s="1" t="s">
        <v>1112</v>
      </c>
      <c r="L4523" s="1" t="s">
        <v>1114</v>
      </c>
    </row>
    <row r="4524">
      <c r="A4524" s="1" t="s">
        <v>38629</v>
      </c>
      <c r="B4524" s="1" t="s">
        <v>1244</v>
      </c>
      <c r="C4524" s="1" t="s">
        <v>1246</v>
      </c>
      <c r="D4524" s="1" t="s">
        <v>37281</v>
      </c>
      <c r="E4524" s="1" t="s">
        <v>37282</v>
      </c>
      <c r="F4524" s="1" t="s">
        <v>37283</v>
      </c>
      <c r="G4524" s="1" t="s">
        <v>37284</v>
      </c>
      <c r="I4524" s="1" t="s">
        <v>37285</v>
      </c>
      <c r="J4524" s="1" t="s">
        <v>37286</v>
      </c>
      <c r="K4524" s="1" t="s">
        <v>1261</v>
      </c>
      <c r="L4524" s="1" t="s">
        <v>1263</v>
      </c>
    </row>
    <row r="4525">
      <c r="A4525" s="1" t="s">
        <v>27476</v>
      </c>
      <c r="B4525" s="1" t="s">
        <v>950</v>
      </c>
      <c r="C4525" s="1" t="s">
        <v>952</v>
      </c>
      <c r="E4525" s="1" t="s">
        <v>37277</v>
      </c>
      <c r="F4525" s="1" t="s">
        <v>2144</v>
      </c>
      <c r="G4525" s="1" t="s">
        <v>12795</v>
      </c>
      <c r="H4525" s="1" t="s">
        <v>958</v>
      </c>
      <c r="J4525" s="1" t="s">
        <v>959</v>
      </c>
      <c r="K4525" s="1" t="s">
        <v>963</v>
      </c>
    </row>
    <row r="4526">
      <c r="A4526" s="1" t="s">
        <v>23330</v>
      </c>
      <c r="B4526" s="1" t="s">
        <v>24111</v>
      </c>
      <c r="C4526" s="1" t="s">
        <v>24112</v>
      </c>
      <c r="D4526" s="1" t="s">
        <v>24113</v>
      </c>
      <c r="E4526" s="1" t="s">
        <v>24114</v>
      </c>
      <c r="F4526" s="1" t="s">
        <v>38630</v>
      </c>
      <c r="G4526" s="1" t="s">
        <v>38631</v>
      </c>
      <c r="H4526" s="1" t="s">
        <v>4128</v>
      </c>
      <c r="I4526" s="1" t="s">
        <v>4129</v>
      </c>
      <c r="K4526" s="1" t="s">
        <v>24120</v>
      </c>
      <c r="L4526" s="1" t="s">
        <v>24121</v>
      </c>
      <c r="M4526" s="1" t="s">
        <v>24123</v>
      </c>
      <c r="N4526" s="1" t="s">
        <v>24124</v>
      </c>
    </row>
    <row r="4527">
      <c r="A4527" s="1" t="s">
        <v>38632</v>
      </c>
      <c r="B4527" s="1" t="s">
        <v>169</v>
      </c>
      <c r="C4527" s="1" t="s">
        <v>170</v>
      </c>
      <c r="D4527" s="1" t="s">
        <v>36262</v>
      </c>
      <c r="E4527" s="1" t="s">
        <v>27789</v>
      </c>
      <c r="G4527" s="1" t="s">
        <v>183</v>
      </c>
      <c r="H4527" s="1" t="s">
        <v>184</v>
      </c>
    </row>
    <row r="4528">
      <c r="A4528" s="1" t="s">
        <v>27510</v>
      </c>
      <c r="B4528" s="1" t="s">
        <v>9812</v>
      </c>
      <c r="C4528" s="1" t="s">
        <v>9814</v>
      </c>
      <c r="D4528" s="1" t="s">
        <v>9816</v>
      </c>
      <c r="E4528" s="1" t="s">
        <v>843</v>
      </c>
      <c r="F4528" s="1" t="s">
        <v>9817</v>
      </c>
      <c r="G4528" s="1" t="s">
        <v>9819</v>
      </c>
      <c r="H4528" s="1" t="s">
        <v>9822</v>
      </c>
      <c r="I4528" s="1" t="s">
        <v>9824</v>
      </c>
    </row>
    <row r="4529">
      <c r="A4529" s="1" t="s">
        <v>19200</v>
      </c>
      <c r="B4529" s="1" t="s">
        <v>5872</v>
      </c>
      <c r="C4529" s="1" t="s">
        <v>5875</v>
      </c>
      <c r="D4529" s="1" t="s">
        <v>38633</v>
      </c>
      <c r="E4529" s="1" t="s">
        <v>5875</v>
      </c>
      <c r="F4529" s="1" t="s">
        <v>5898</v>
      </c>
      <c r="G4529" s="1" t="s">
        <v>5900</v>
      </c>
      <c r="H4529" s="1" t="s">
        <v>5901</v>
      </c>
      <c r="I4529" s="1" t="s">
        <v>5902</v>
      </c>
    </row>
    <row r="4530">
      <c r="A4530" s="1" t="s">
        <v>27517</v>
      </c>
      <c r="B4530" s="1" t="s">
        <v>38634</v>
      </c>
      <c r="C4530" s="1" t="s">
        <v>38635</v>
      </c>
      <c r="D4530" s="1" t="s">
        <v>38636</v>
      </c>
      <c r="E4530" s="1" t="s">
        <v>40</v>
      </c>
      <c r="F4530" s="1" t="s">
        <v>38637</v>
      </c>
      <c r="G4530" s="1" t="s">
        <v>38638</v>
      </c>
    </row>
    <row r="4531">
      <c r="A4531" s="1" t="s">
        <v>21865</v>
      </c>
      <c r="B4531" s="1" t="s">
        <v>37275</v>
      </c>
      <c r="C4531" s="1" t="s">
        <v>189</v>
      </c>
    </row>
    <row r="4532">
      <c r="A4532" s="1" t="s">
        <v>27546</v>
      </c>
      <c r="B4532" s="1" t="s">
        <v>7802</v>
      </c>
      <c r="C4532" s="1" t="s">
        <v>7803</v>
      </c>
      <c r="D4532" s="1" t="s">
        <v>7804</v>
      </c>
      <c r="E4532" s="1" t="s">
        <v>7805</v>
      </c>
      <c r="F4532" s="1" t="s">
        <v>7806</v>
      </c>
      <c r="G4532" s="1" t="s">
        <v>7807</v>
      </c>
      <c r="I4532" s="1" t="s">
        <v>7809</v>
      </c>
      <c r="J4532" s="1" t="s">
        <v>7810</v>
      </c>
    </row>
    <row r="4533">
      <c r="A4533" s="1" t="s">
        <v>27554</v>
      </c>
      <c r="B4533" s="1" t="s">
        <v>273</v>
      </c>
      <c r="C4533" s="1" t="s">
        <v>274</v>
      </c>
      <c r="D4533" s="1" t="s">
        <v>38639</v>
      </c>
      <c r="E4533" s="1" t="s">
        <v>38640</v>
      </c>
      <c r="F4533" s="1" t="s">
        <v>300</v>
      </c>
      <c r="G4533" s="1" t="s">
        <v>301</v>
      </c>
    </row>
    <row r="4534">
      <c r="A4534" s="1" t="s">
        <v>27569</v>
      </c>
      <c r="B4534" s="1" t="s">
        <v>6559</v>
      </c>
      <c r="C4534" s="1" t="s">
        <v>6560</v>
      </c>
      <c r="D4534" s="1" t="s">
        <v>10130</v>
      </c>
      <c r="E4534" s="1" t="s">
        <v>10131</v>
      </c>
      <c r="F4534" s="1" t="s">
        <v>6556</v>
      </c>
      <c r="G4534" s="1" t="s">
        <v>6558</v>
      </c>
      <c r="H4534" s="1" t="s">
        <v>7818</v>
      </c>
      <c r="I4534" s="1" t="s">
        <v>6562</v>
      </c>
      <c r="J4534" s="1" t="s">
        <v>10137</v>
      </c>
      <c r="K4534" s="1" t="s">
        <v>10138</v>
      </c>
      <c r="M4534" s="1" t="s">
        <v>6563</v>
      </c>
      <c r="N4534" s="1" t="s">
        <v>6564</v>
      </c>
    </row>
    <row r="4535">
      <c r="A4535" s="1" t="s">
        <v>27586</v>
      </c>
      <c r="B4535" s="1" t="s">
        <v>346</v>
      </c>
      <c r="C4535" s="1" t="s">
        <v>347</v>
      </c>
      <c r="D4535" s="1" t="s">
        <v>7784</v>
      </c>
      <c r="E4535" s="1" t="s">
        <v>7786</v>
      </c>
      <c r="G4535" s="1" t="s">
        <v>7788</v>
      </c>
      <c r="H4535" s="1" t="s">
        <v>7790</v>
      </c>
      <c r="I4535" s="1" t="s">
        <v>361</v>
      </c>
      <c r="J4535" s="1" t="s">
        <v>362</v>
      </c>
      <c r="K4535" s="1" t="s">
        <v>7793</v>
      </c>
      <c r="L4535" s="1" t="s">
        <v>7795</v>
      </c>
    </row>
    <row r="4536">
      <c r="A4536" s="1" t="s">
        <v>27587</v>
      </c>
      <c r="B4536" s="1" t="s">
        <v>7798</v>
      </c>
      <c r="C4536" s="1" t="s">
        <v>189</v>
      </c>
    </row>
    <row r="4537">
      <c r="A4537" s="1" t="s">
        <v>27588</v>
      </c>
      <c r="B4537" s="1" t="s">
        <v>489</v>
      </c>
      <c r="C4537" s="1" t="s">
        <v>490</v>
      </c>
      <c r="D4537" s="1" t="s">
        <v>487</v>
      </c>
      <c r="E4537" s="1" t="s">
        <v>488</v>
      </c>
      <c r="F4537" s="1" t="s">
        <v>491</v>
      </c>
      <c r="G4537" s="1" t="s">
        <v>492</v>
      </c>
      <c r="H4537" s="1" t="s">
        <v>35921</v>
      </c>
      <c r="I4537" s="1" t="s">
        <v>488</v>
      </c>
      <c r="J4537" s="1" t="s">
        <v>495</v>
      </c>
      <c r="K4537" s="1" t="s">
        <v>496</v>
      </c>
      <c r="M4537" s="1" t="s">
        <v>497</v>
      </c>
      <c r="N4537" s="1" t="s">
        <v>488</v>
      </c>
      <c r="O4537" s="1" t="s">
        <v>500</v>
      </c>
      <c r="P4537" s="1" t="s">
        <v>502</v>
      </c>
      <c r="Q4537" s="1" t="s">
        <v>504</v>
      </c>
      <c r="R4537" s="1" t="s">
        <v>505</v>
      </c>
    </row>
    <row r="4538">
      <c r="A4538" s="1" t="s">
        <v>38641</v>
      </c>
      <c r="B4538" s="1" t="s">
        <v>7822</v>
      </c>
      <c r="C4538" s="1" t="s">
        <v>189</v>
      </c>
    </row>
    <row r="4539">
      <c r="A4539" s="1" t="s">
        <v>27591</v>
      </c>
      <c r="B4539" s="1" t="s">
        <v>8780</v>
      </c>
      <c r="C4539" s="1" t="s">
        <v>8781</v>
      </c>
      <c r="D4539" s="1" t="s">
        <v>7830</v>
      </c>
      <c r="E4539" s="1" t="s">
        <v>7832</v>
      </c>
      <c r="F4539" s="1" t="s">
        <v>19720</v>
      </c>
      <c r="G4539" s="1" t="s">
        <v>7832</v>
      </c>
      <c r="H4539" s="1" t="s">
        <v>4533</v>
      </c>
      <c r="I4539" s="1" t="s">
        <v>4534</v>
      </c>
    </row>
    <row r="4540">
      <c r="A4540" s="1" t="s">
        <v>27593</v>
      </c>
      <c r="B4540" s="1" t="s">
        <v>3055</v>
      </c>
      <c r="C4540" s="1" t="s">
        <v>3056</v>
      </c>
      <c r="D4540" s="1" t="s">
        <v>34113</v>
      </c>
      <c r="E4540" s="1" t="s">
        <v>34114</v>
      </c>
      <c r="F4540" s="1" t="s">
        <v>38642</v>
      </c>
      <c r="G4540" s="1" t="s">
        <v>34118</v>
      </c>
      <c r="H4540" s="1" t="s">
        <v>34117</v>
      </c>
      <c r="I4540" s="1" t="s">
        <v>34118</v>
      </c>
      <c r="J4540" s="1" t="s">
        <v>3073</v>
      </c>
      <c r="K4540" s="1" t="s">
        <v>3074</v>
      </c>
    </row>
    <row r="4541">
      <c r="A4541" s="1" t="s">
        <v>27594</v>
      </c>
      <c r="B4541" s="1" t="s">
        <v>11586</v>
      </c>
      <c r="C4541" s="1" t="s">
        <v>11587</v>
      </c>
      <c r="D4541" s="1" t="s">
        <v>14694</v>
      </c>
      <c r="E4541" s="1" t="s">
        <v>14696</v>
      </c>
      <c r="F4541" s="1" t="s">
        <v>37805</v>
      </c>
      <c r="G4541" s="1" t="s">
        <v>26732</v>
      </c>
      <c r="H4541" s="1" t="s">
        <v>38643</v>
      </c>
      <c r="I4541" s="1" t="s">
        <v>37807</v>
      </c>
      <c r="K4541" s="1" t="s">
        <v>14700</v>
      </c>
      <c r="L4541" s="1" t="s">
        <v>14701</v>
      </c>
      <c r="M4541" s="1" t="s">
        <v>37808</v>
      </c>
      <c r="N4541" s="1" t="s">
        <v>26732</v>
      </c>
      <c r="Q4541" s="1" t="s">
        <v>11602</v>
      </c>
      <c r="R4541" s="1" t="s">
        <v>11587</v>
      </c>
    </row>
    <row r="4542">
      <c r="A4542" s="1" t="s">
        <v>27606</v>
      </c>
      <c r="B4542" s="1" t="s">
        <v>1500</v>
      </c>
      <c r="C4542" s="1" t="s">
        <v>1501</v>
      </c>
      <c r="D4542" s="1" t="s">
        <v>2190</v>
      </c>
      <c r="E4542" s="1" t="s">
        <v>2191</v>
      </c>
      <c r="F4542" s="1" t="s">
        <v>17978</v>
      </c>
      <c r="G4542" s="1" t="s">
        <v>17979</v>
      </c>
      <c r="H4542" s="1" t="s">
        <v>17980</v>
      </c>
      <c r="I4542" s="1" t="s">
        <v>17981</v>
      </c>
      <c r="J4542" s="1" t="s">
        <v>17982</v>
      </c>
      <c r="K4542" s="1" t="s">
        <v>17983</v>
      </c>
      <c r="L4542" s="1" t="s">
        <v>38644</v>
      </c>
      <c r="M4542" s="1" t="s">
        <v>38645</v>
      </c>
      <c r="N4542" s="1" t="s">
        <v>17986</v>
      </c>
      <c r="O4542" s="1" t="s">
        <v>17983</v>
      </c>
      <c r="P4542" s="1" t="s">
        <v>17987</v>
      </c>
      <c r="Q4542" s="1" t="s">
        <v>17988</v>
      </c>
      <c r="T4542" s="1" t="s">
        <v>1533</v>
      </c>
      <c r="U4542" s="1" t="s">
        <v>1534</v>
      </c>
      <c r="V4542" s="1" t="s">
        <v>2203</v>
      </c>
      <c r="W4542" s="1" t="s">
        <v>2204</v>
      </c>
    </row>
    <row r="4543">
      <c r="A4543" s="1" t="s">
        <v>27616</v>
      </c>
      <c r="B4543" s="1" t="s">
        <v>791</v>
      </c>
      <c r="C4543" s="1" t="s">
        <v>794</v>
      </c>
      <c r="D4543" s="1" t="s">
        <v>795</v>
      </c>
      <c r="E4543" s="1" t="s">
        <v>796</v>
      </c>
      <c r="F4543" s="1" t="s">
        <v>38646</v>
      </c>
      <c r="G4543" s="1" t="s">
        <v>139</v>
      </c>
      <c r="H4543" s="1" t="s">
        <v>4306</v>
      </c>
      <c r="I4543" s="1" t="s">
        <v>4307</v>
      </c>
      <c r="J4543" s="1" t="s">
        <v>799</v>
      </c>
      <c r="K4543" s="1" t="s">
        <v>800</v>
      </c>
      <c r="L4543" s="1" t="s">
        <v>801</v>
      </c>
      <c r="M4543" s="1" t="s">
        <v>802</v>
      </c>
      <c r="P4543" s="1" t="s">
        <v>804</v>
      </c>
      <c r="Q4543" s="1" t="s">
        <v>806</v>
      </c>
    </row>
    <row r="4544">
      <c r="A4544" s="1" t="s">
        <v>27635</v>
      </c>
      <c r="B4544" s="1" t="s">
        <v>239</v>
      </c>
      <c r="C4544" s="1" t="s">
        <v>240</v>
      </c>
      <c r="D4544" s="1" t="s">
        <v>507</v>
      </c>
      <c r="E4544" s="1" t="s">
        <v>509</v>
      </c>
      <c r="F4544" s="1" t="s">
        <v>513</v>
      </c>
      <c r="G4544" s="1" t="s">
        <v>515</v>
      </c>
      <c r="H4544" s="1" t="s">
        <v>38647</v>
      </c>
      <c r="I4544" s="1" t="s">
        <v>6136</v>
      </c>
      <c r="L4544" s="1" t="s">
        <v>524</v>
      </c>
      <c r="M4544" s="1" t="s">
        <v>526</v>
      </c>
      <c r="N4544" s="1" t="s">
        <v>532</v>
      </c>
      <c r="O4544" s="1" t="s">
        <v>534</v>
      </c>
      <c r="Q4544" s="1" t="s">
        <v>259</v>
      </c>
      <c r="R4544" s="1" t="s">
        <v>260</v>
      </c>
    </row>
    <row r="4545">
      <c r="A4545" s="1" t="s">
        <v>27639</v>
      </c>
      <c r="B4545" s="1" t="s">
        <v>38648</v>
      </c>
      <c r="C4545" s="1" t="s">
        <v>38649</v>
      </c>
      <c r="D4545" s="1" t="s">
        <v>38650</v>
      </c>
      <c r="E4545" s="1" t="s">
        <v>38651</v>
      </c>
      <c r="G4545" s="1" t="s">
        <v>38652</v>
      </c>
      <c r="H4545" s="1" t="s">
        <v>38651</v>
      </c>
    </row>
    <row r="4546">
      <c r="A4546" s="1" t="s">
        <v>27645</v>
      </c>
      <c r="B4546" s="1" t="s">
        <v>169</v>
      </c>
      <c r="C4546" s="1" t="s">
        <v>170</v>
      </c>
      <c r="D4546" s="1" t="s">
        <v>38653</v>
      </c>
      <c r="E4546" s="1" t="s">
        <v>38654</v>
      </c>
      <c r="F4546" s="1" t="s">
        <v>38655</v>
      </c>
      <c r="G4546" s="1" t="s">
        <v>38656</v>
      </c>
      <c r="I4546" s="1" t="s">
        <v>4835</v>
      </c>
      <c r="J4546" s="1" t="s">
        <v>4833</v>
      </c>
      <c r="K4546" s="1" t="s">
        <v>4831</v>
      </c>
      <c r="L4546" s="1" t="s">
        <v>4833</v>
      </c>
      <c r="M4546" s="1" t="s">
        <v>38657</v>
      </c>
      <c r="N4546" s="1" t="s">
        <v>38658</v>
      </c>
      <c r="O4546" s="1" t="s">
        <v>183</v>
      </c>
      <c r="P4546" s="1" t="s">
        <v>184</v>
      </c>
    </row>
    <row r="4547">
      <c r="A4547" s="1" t="s">
        <v>27648</v>
      </c>
      <c r="B4547" s="1" t="s">
        <v>38659</v>
      </c>
      <c r="C4547" s="1" t="s">
        <v>38660</v>
      </c>
      <c r="D4547" s="1" t="s">
        <v>38661</v>
      </c>
      <c r="E4547" s="1" t="s">
        <v>5583</v>
      </c>
      <c r="F4547" s="1" t="s">
        <v>38662</v>
      </c>
      <c r="G4547" s="1" t="s">
        <v>38663</v>
      </c>
      <c r="H4547" s="1" t="s">
        <v>3448</v>
      </c>
      <c r="I4547" s="1" t="s">
        <v>3450</v>
      </c>
    </row>
    <row r="4548">
      <c r="A4548" s="1" t="s">
        <v>27660</v>
      </c>
      <c r="B4548" s="1" t="s">
        <v>7375</v>
      </c>
      <c r="C4548" s="1" t="s">
        <v>7376</v>
      </c>
      <c r="D4548" s="1" t="s">
        <v>38664</v>
      </c>
      <c r="E4548" s="1" t="s">
        <v>38665</v>
      </c>
      <c r="G4548" s="1" t="s">
        <v>7379</v>
      </c>
      <c r="H4548" s="1" t="s">
        <v>7376</v>
      </c>
      <c r="I4548" s="1" t="s">
        <v>7382</v>
      </c>
      <c r="J4548" s="1" t="s">
        <v>7383</v>
      </c>
    </row>
    <row r="4549">
      <c r="A4549" s="1" t="s">
        <v>27669</v>
      </c>
      <c r="B4549" s="1" t="s">
        <v>2190</v>
      </c>
      <c r="C4549" s="1" t="s">
        <v>2191</v>
      </c>
      <c r="D4549" s="1" t="s">
        <v>21391</v>
      </c>
      <c r="E4549" s="1" t="s">
        <v>21392</v>
      </c>
      <c r="F4549" s="1" t="s">
        <v>38666</v>
      </c>
      <c r="G4549" s="1" t="s">
        <v>38667</v>
      </c>
      <c r="J4549" s="1" t="s">
        <v>38668</v>
      </c>
      <c r="K4549" s="1" t="s">
        <v>38669</v>
      </c>
      <c r="M4549" s="1" t="s">
        <v>8332</v>
      </c>
      <c r="N4549" s="1" t="s">
        <v>8334</v>
      </c>
      <c r="O4549" s="1" t="s">
        <v>38670</v>
      </c>
      <c r="P4549" s="1" t="s">
        <v>38667</v>
      </c>
      <c r="U4549" s="1" t="s">
        <v>2203</v>
      </c>
      <c r="V4549" s="1" t="s">
        <v>2204</v>
      </c>
      <c r="W4549" s="1" t="s">
        <v>21401</v>
      </c>
      <c r="X4549" s="1" t="s">
        <v>21402</v>
      </c>
    </row>
    <row r="4550">
      <c r="A4550" s="1" t="s">
        <v>27682</v>
      </c>
      <c r="B4550" s="1" t="s">
        <v>1174</v>
      </c>
      <c r="C4550" s="1" t="s">
        <v>1176</v>
      </c>
      <c r="D4550" s="1" t="s">
        <v>779</v>
      </c>
      <c r="E4550" s="1" t="s">
        <v>780</v>
      </c>
      <c r="F4550" s="1" t="s">
        <v>29128</v>
      </c>
      <c r="G4550" s="1" t="s">
        <v>843</v>
      </c>
      <c r="H4550" s="1" t="s">
        <v>1178</v>
      </c>
      <c r="I4550" s="1" t="s">
        <v>1180</v>
      </c>
      <c r="J4550" s="1" t="s">
        <v>786</v>
      </c>
      <c r="K4550" s="1" t="s">
        <v>787</v>
      </c>
      <c r="L4550" s="1" t="s">
        <v>788</v>
      </c>
      <c r="M4550" s="1" t="s">
        <v>789</v>
      </c>
    </row>
    <row r="4551">
      <c r="A4551" s="1" t="s">
        <v>27690</v>
      </c>
      <c r="B4551" s="1" t="s">
        <v>17239</v>
      </c>
      <c r="C4551" s="1" t="s">
        <v>17240</v>
      </c>
      <c r="D4551" s="1" t="s">
        <v>38671</v>
      </c>
      <c r="E4551" s="1" t="s">
        <v>38672</v>
      </c>
      <c r="G4551" s="1" t="s">
        <v>17243</v>
      </c>
      <c r="H4551" s="1" t="s">
        <v>17244</v>
      </c>
    </row>
    <row r="4552">
      <c r="A4552" s="1" t="s">
        <v>27696</v>
      </c>
      <c r="B4552" s="1" t="s">
        <v>18766</v>
      </c>
      <c r="C4552" s="1" t="s">
        <v>18768</v>
      </c>
      <c r="D4552" s="1" t="s">
        <v>38673</v>
      </c>
      <c r="E4552" s="1" t="s">
        <v>18773</v>
      </c>
      <c r="G4552" s="1" t="s">
        <v>18775</v>
      </c>
      <c r="H4552" s="1" t="s">
        <v>18777</v>
      </c>
      <c r="J4552" s="1" t="s">
        <v>5712</v>
      </c>
      <c r="K4552" s="1" t="s">
        <v>5713</v>
      </c>
    </row>
    <row r="4553">
      <c r="A4553" s="1" t="s">
        <v>27703</v>
      </c>
      <c r="B4553" s="1" t="s">
        <v>625</v>
      </c>
      <c r="C4553" s="1" t="s">
        <v>628</v>
      </c>
      <c r="D4553" s="1" t="s">
        <v>38674</v>
      </c>
      <c r="E4553" s="1" t="s">
        <v>38675</v>
      </c>
      <c r="F4553" s="1" t="s">
        <v>38676</v>
      </c>
      <c r="G4553" s="1" t="s">
        <v>38677</v>
      </c>
      <c r="H4553" s="1" t="s">
        <v>38678</v>
      </c>
      <c r="I4553" s="1" t="s">
        <v>38679</v>
      </c>
      <c r="K4553" s="1" t="s">
        <v>38680</v>
      </c>
      <c r="L4553" s="1" t="s">
        <v>38681</v>
      </c>
      <c r="M4553" s="1" t="s">
        <v>645</v>
      </c>
      <c r="N4553" s="1" t="s">
        <v>646</v>
      </c>
    </row>
    <row r="4554">
      <c r="A4554" s="1" t="s">
        <v>27710</v>
      </c>
      <c r="B4554" s="1" t="s">
        <v>779</v>
      </c>
      <c r="C4554" s="1" t="s">
        <v>780</v>
      </c>
      <c r="D4554" s="1" t="s">
        <v>38682</v>
      </c>
      <c r="E4554" s="1" t="s">
        <v>38683</v>
      </c>
      <c r="F4554" s="1" t="s">
        <v>16015</v>
      </c>
      <c r="G4554" s="1" t="s">
        <v>16016</v>
      </c>
      <c r="H4554" s="1" t="s">
        <v>16017</v>
      </c>
      <c r="I4554" s="1" t="s">
        <v>16019</v>
      </c>
      <c r="J4554" s="1" t="s">
        <v>788</v>
      </c>
      <c r="K4554" s="1" t="s">
        <v>789</v>
      </c>
    </row>
    <row r="4555">
      <c r="A4555" s="1" t="s">
        <v>27718</v>
      </c>
      <c r="B4555" s="1" t="s">
        <v>1174</v>
      </c>
      <c r="C4555" s="1" t="s">
        <v>1176</v>
      </c>
      <c r="D4555" s="1" t="s">
        <v>779</v>
      </c>
      <c r="E4555" s="1" t="s">
        <v>780</v>
      </c>
      <c r="F4555" s="1" t="s">
        <v>2987</v>
      </c>
      <c r="G4555" s="1" t="s">
        <v>843</v>
      </c>
      <c r="H4555" s="1" t="s">
        <v>1743</v>
      </c>
      <c r="I4555" s="1" t="s">
        <v>1745</v>
      </c>
      <c r="J4555" s="1" t="s">
        <v>1178</v>
      </c>
      <c r="K4555" s="1" t="s">
        <v>1180</v>
      </c>
      <c r="L4555" s="1" t="s">
        <v>786</v>
      </c>
      <c r="M4555" s="1" t="s">
        <v>787</v>
      </c>
      <c r="N4555" s="1" t="s">
        <v>788</v>
      </c>
      <c r="O4555" s="1" t="s">
        <v>789</v>
      </c>
    </row>
    <row r="4556">
      <c r="A4556" s="1" t="s">
        <v>27728</v>
      </c>
      <c r="B4556" s="1" t="s">
        <v>6117</v>
      </c>
      <c r="C4556" s="1" t="s">
        <v>6119</v>
      </c>
    </row>
    <row r="4557">
      <c r="A4557" s="1" t="s">
        <v>27732</v>
      </c>
      <c r="B4557" s="1" t="s">
        <v>14100</v>
      </c>
      <c r="C4557" s="1" t="s">
        <v>14101</v>
      </c>
      <c r="D4557" s="1" t="s">
        <v>14113</v>
      </c>
      <c r="E4557" s="1" t="s">
        <v>14114</v>
      </c>
    </row>
    <row r="4558">
      <c r="A4558" s="1" t="s">
        <v>27737</v>
      </c>
      <c r="B4558" s="1" t="s">
        <v>32090</v>
      </c>
      <c r="C4558" s="1" t="s">
        <v>32091</v>
      </c>
      <c r="D4558" s="1" t="s">
        <v>38684</v>
      </c>
      <c r="E4558" s="1" t="s">
        <v>38685</v>
      </c>
      <c r="G4558" s="1" t="s">
        <v>32094</v>
      </c>
      <c r="H4558" s="1" t="s">
        <v>32091</v>
      </c>
      <c r="I4558" s="1" t="s">
        <v>7235</v>
      </c>
      <c r="J4558" s="1" t="s">
        <v>7236</v>
      </c>
    </row>
    <row r="4559">
      <c r="A4559" s="1" t="s">
        <v>27739</v>
      </c>
      <c r="B4559" s="1" t="s">
        <v>29052</v>
      </c>
      <c r="C4559" s="1" t="s">
        <v>29053</v>
      </c>
      <c r="D4559" s="1" t="s">
        <v>38686</v>
      </c>
      <c r="E4559" s="1" t="s">
        <v>38687</v>
      </c>
      <c r="G4559" s="1" t="s">
        <v>29057</v>
      </c>
      <c r="H4559" s="1" t="s">
        <v>29053</v>
      </c>
      <c r="I4559" s="1" t="s">
        <v>7898</v>
      </c>
      <c r="J4559" s="1" t="s">
        <v>7901</v>
      </c>
      <c r="K4559" s="1" t="s">
        <v>7902</v>
      </c>
      <c r="L4559" s="1" t="s">
        <v>7903</v>
      </c>
      <c r="M4559" s="1" t="s">
        <v>37893</v>
      </c>
      <c r="N4559" s="1" t="s">
        <v>37894</v>
      </c>
    </row>
    <row r="4560">
      <c r="A4560" s="1" t="s">
        <v>27758</v>
      </c>
      <c r="B4560" s="1" t="s">
        <v>1195</v>
      </c>
      <c r="C4560" s="1" t="s">
        <v>1196</v>
      </c>
      <c r="D4560" s="1" t="s">
        <v>1197</v>
      </c>
      <c r="E4560" s="1" t="s">
        <v>1199</v>
      </c>
      <c r="F4560" s="1" t="s">
        <v>3998</v>
      </c>
      <c r="G4560" s="1" t="s">
        <v>3999</v>
      </c>
      <c r="H4560" s="1" t="s">
        <v>1207</v>
      </c>
      <c r="I4560" s="1" t="s">
        <v>1209</v>
      </c>
      <c r="J4560" s="1" t="s">
        <v>1211</v>
      </c>
      <c r="K4560" s="1" t="s">
        <v>1213</v>
      </c>
    </row>
    <row r="4561">
      <c r="A4561" s="1" t="s">
        <v>27764</v>
      </c>
      <c r="B4561" s="1" t="s">
        <v>38688</v>
      </c>
      <c r="C4561" s="1" t="s">
        <v>40</v>
      </c>
    </row>
    <row r="4562">
      <c r="A4562" s="1" t="s">
        <v>27767</v>
      </c>
      <c r="B4562" s="1" t="s">
        <v>169</v>
      </c>
      <c r="C4562" s="1" t="s">
        <v>170</v>
      </c>
      <c r="D4562" s="1" t="s">
        <v>1430</v>
      </c>
      <c r="E4562" s="1" t="s">
        <v>1432</v>
      </c>
      <c r="F4562" s="1" t="s">
        <v>1434</v>
      </c>
      <c r="G4562" s="1" t="s">
        <v>1436</v>
      </c>
      <c r="H4562" s="1" t="s">
        <v>1438</v>
      </c>
      <c r="I4562" s="1" t="s">
        <v>1440</v>
      </c>
      <c r="J4562" s="1" t="s">
        <v>206</v>
      </c>
      <c r="K4562" s="1" t="s">
        <v>207</v>
      </c>
      <c r="L4562" s="1" t="s">
        <v>9121</v>
      </c>
      <c r="M4562" s="1" t="s">
        <v>9122</v>
      </c>
      <c r="N4562" s="1" t="s">
        <v>38689</v>
      </c>
      <c r="O4562" s="1" t="s">
        <v>13823</v>
      </c>
      <c r="Q4562" s="1" t="s">
        <v>1450</v>
      </c>
      <c r="R4562" s="1" t="s">
        <v>1451</v>
      </c>
      <c r="S4562" s="1" t="s">
        <v>1452</v>
      </c>
      <c r="T4562" s="1" t="s">
        <v>1453</v>
      </c>
      <c r="U4562" s="1" t="s">
        <v>9125</v>
      </c>
      <c r="V4562" s="1" t="s">
        <v>9126</v>
      </c>
      <c r="Z4562" s="1" t="s">
        <v>183</v>
      </c>
      <c r="AA4562" s="1" t="s">
        <v>184</v>
      </c>
      <c r="AB4562" s="1" t="s">
        <v>220</v>
      </c>
      <c r="AC4562" s="1" t="s">
        <v>221</v>
      </c>
      <c r="AD4562" s="1" t="s">
        <v>9127</v>
      </c>
      <c r="AE4562" s="1" t="s">
        <v>9128</v>
      </c>
    </row>
    <row r="4563">
      <c r="A4563" s="1" t="s">
        <v>38690</v>
      </c>
      <c r="B4563" s="1" t="s">
        <v>38691</v>
      </c>
      <c r="C4563" s="1" t="s">
        <v>38692</v>
      </c>
      <c r="D4563" s="1" t="s">
        <v>3842</v>
      </c>
      <c r="E4563" s="1" t="s">
        <v>3843</v>
      </c>
    </row>
    <row r="4564">
      <c r="A4564" s="1" t="s">
        <v>27773</v>
      </c>
      <c r="B4564" s="1" t="s">
        <v>602</v>
      </c>
      <c r="C4564" s="1" t="s">
        <v>604</v>
      </c>
      <c r="D4564" s="1" t="s">
        <v>38693</v>
      </c>
      <c r="E4564" s="1" t="s">
        <v>38694</v>
      </c>
      <c r="F4564" s="1" t="s">
        <v>38695</v>
      </c>
      <c r="G4564" s="1" t="s">
        <v>38696</v>
      </c>
      <c r="H4564" s="1" t="s">
        <v>38697</v>
      </c>
      <c r="I4564" s="1" t="s">
        <v>38698</v>
      </c>
      <c r="K4564" s="1" t="s">
        <v>38699</v>
      </c>
      <c r="L4564" s="1" t="s">
        <v>38700</v>
      </c>
      <c r="M4564" s="1" t="s">
        <v>615</v>
      </c>
      <c r="N4564" s="1" t="s">
        <v>617</v>
      </c>
      <c r="O4564" s="1" t="s">
        <v>38701</v>
      </c>
      <c r="P4564" s="1" t="s">
        <v>38702</v>
      </c>
      <c r="Q4564" s="1" t="s">
        <v>38703</v>
      </c>
      <c r="R4564" s="1" t="s">
        <v>38704</v>
      </c>
    </row>
    <row r="4565">
      <c r="A4565" s="1" t="s">
        <v>27777</v>
      </c>
      <c r="B4565" s="1" t="s">
        <v>23590</v>
      </c>
      <c r="C4565" s="1" t="s">
        <v>23591</v>
      </c>
      <c r="D4565" s="1" t="s">
        <v>23592</v>
      </c>
      <c r="E4565" s="1" t="s">
        <v>23593</v>
      </c>
      <c r="F4565" s="1" t="s">
        <v>23594</v>
      </c>
      <c r="G4565" s="1" t="s">
        <v>23595</v>
      </c>
      <c r="H4565" s="2" t="s">
        <v>4247</v>
      </c>
      <c r="I4565" s="1" t="s">
        <v>381</v>
      </c>
      <c r="K4565" s="1" t="s">
        <v>23597</v>
      </c>
      <c r="L4565" s="1" t="s">
        <v>23591</v>
      </c>
      <c r="N4565" s="1" t="s">
        <v>2104</v>
      </c>
      <c r="O4565" s="1" t="s">
        <v>2105</v>
      </c>
    </row>
    <row r="4566">
      <c r="A4566" s="1" t="s">
        <v>38705</v>
      </c>
      <c r="B4566" s="1" t="s">
        <v>791</v>
      </c>
      <c r="C4566" s="1" t="s">
        <v>794</v>
      </c>
      <c r="D4566" s="1" t="s">
        <v>19348</v>
      </c>
      <c r="E4566" s="1" t="s">
        <v>19349</v>
      </c>
      <c r="F4566" s="1" t="s">
        <v>13675</v>
      </c>
      <c r="G4566" s="1" t="s">
        <v>13676</v>
      </c>
      <c r="H4566" s="1" t="s">
        <v>13677</v>
      </c>
      <c r="I4566" s="1" t="s">
        <v>13678</v>
      </c>
      <c r="J4566" s="1" t="s">
        <v>23582</v>
      </c>
      <c r="K4566" s="1" t="s">
        <v>19351</v>
      </c>
      <c r="L4566" s="1" t="s">
        <v>799</v>
      </c>
      <c r="M4566" s="1" t="s">
        <v>800</v>
      </c>
      <c r="N4566" s="1" t="s">
        <v>19359</v>
      </c>
      <c r="O4566" s="1" t="s">
        <v>19351</v>
      </c>
      <c r="P4566" s="1" t="s">
        <v>23585</v>
      </c>
      <c r="Q4566" s="1" t="s">
        <v>23586</v>
      </c>
      <c r="R4566" s="1" t="s">
        <v>19354</v>
      </c>
      <c r="S4566" s="1" t="s">
        <v>19357</v>
      </c>
      <c r="V4566" s="1" t="s">
        <v>804</v>
      </c>
      <c r="W4566" s="1" t="s">
        <v>806</v>
      </c>
      <c r="X4566" s="1" t="s">
        <v>13692</v>
      </c>
      <c r="Y4566" s="1" t="s">
        <v>13693</v>
      </c>
    </row>
    <row r="4567">
      <c r="A4567" s="1" t="s">
        <v>27783</v>
      </c>
      <c r="B4567" s="1" t="s">
        <v>346</v>
      </c>
      <c r="C4567" s="1" t="s">
        <v>347</v>
      </c>
      <c r="D4567" s="1" t="s">
        <v>868</v>
      </c>
      <c r="E4567" s="1" t="s">
        <v>870</v>
      </c>
      <c r="F4567" s="1" t="s">
        <v>23569</v>
      </c>
      <c r="G4567" s="1" t="s">
        <v>23570</v>
      </c>
      <c r="H4567" s="1" t="s">
        <v>17003</v>
      </c>
      <c r="I4567" s="1" t="s">
        <v>17004</v>
      </c>
      <c r="J4567" s="1" t="s">
        <v>23574</v>
      </c>
      <c r="K4567" s="1" t="s">
        <v>23575</v>
      </c>
      <c r="M4567" s="1" t="s">
        <v>876</v>
      </c>
      <c r="N4567" s="1" t="s">
        <v>870</v>
      </c>
      <c r="O4567" s="1" t="s">
        <v>23576</v>
      </c>
      <c r="P4567" s="1" t="s">
        <v>23577</v>
      </c>
      <c r="Q4567" s="1" t="s">
        <v>17010</v>
      </c>
      <c r="R4567" s="1" t="s">
        <v>17012</v>
      </c>
      <c r="U4567" s="1" t="s">
        <v>361</v>
      </c>
      <c r="V4567" s="1" t="s">
        <v>362</v>
      </c>
    </row>
    <row r="4568">
      <c r="A4568" s="1" t="s">
        <v>38706</v>
      </c>
      <c r="B4568" s="1" t="s">
        <v>23571</v>
      </c>
      <c r="C4568" s="1" t="s">
        <v>23572</v>
      </c>
      <c r="D4568" s="1" t="s">
        <v>38707</v>
      </c>
      <c r="E4568" s="1" t="s">
        <v>38708</v>
      </c>
      <c r="G4568" s="1" t="s">
        <v>23578</v>
      </c>
      <c r="H4568" s="1" t="s">
        <v>23579</v>
      </c>
    </row>
    <row r="4569">
      <c r="A4569" s="1" t="s">
        <v>27786</v>
      </c>
      <c r="B4569" s="1" t="s">
        <v>23557</v>
      </c>
      <c r="C4569" s="1" t="s">
        <v>23558</v>
      </c>
      <c r="D4569" s="1" t="s">
        <v>23554</v>
      </c>
      <c r="E4569" s="1" t="s">
        <v>23555</v>
      </c>
      <c r="F4569" s="1" t="s">
        <v>23559</v>
      </c>
      <c r="G4569" s="1" t="s">
        <v>23560</v>
      </c>
      <c r="I4569" s="1" t="s">
        <v>23563</v>
      </c>
      <c r="J4569" s="1" t="s">
        <v>23564</v>
      </c>
      <c r="K4569" s="1" t="s">
        <v>23561</v>
      </c>
      <c r="L4569" s="1" t="s">
        <v>23562</v>
      </c>
    </row>
    <row r="4570">
      <c r="A4570" s="1" t="s">
        <v>27792</v>
      </c>
      <c r="B4570" s="1" t="s">
        <v>34767</v>
      </c>
      <c r="C4570" s="1" t="s">
        <v>34769</v>
      </c>
    </row>
    <row r="4571">
      <c r="A4571" s="1" t="s">
        <v>27794</v>
      </c>
      <c r="B4571" s="1" t="s">
        <v>23547</v>
      </c>
      <c r="C4571" s="1" t="s">
        <v>23549</v>
      </c>
      <c r="D4571" s="1" t="s">
        <v>23550</v>
      </c>
      <c r="E4571" s="1" t="s">
        <v>23551</v>
      </c>
      <c r="G4571" s="1" t="s">
        <v>23552</v>
      </c>
      <c r="H4571" s="1" t="s">
        <v>23549</v>
      </c>
    </row>
    <row r="4572">
      <c r="A4572" s="1" t="s">
        <v>27796</v>
      </c>
      <c r="B4572" s="1" t="s">
        <v>1539</v>
      </c>
      <c r="C4572" s="1" t="s">
        <v>1541</v>
      </c>
      <c r="D4572" s="1" t="s">
        <v>1543</v>
      </c>
      <c r="E4572" s="1" t="s">
        <v>1545</v>
      </c>
      <c r="F4572" s="1" t="s">
        <v>23544</v>
      </c>
      <c r="G4572" s="1" t="s">
        <v>23545</v>
      </c>
      <c r="I4572" s="1" t="s">
        <v>1551</v>
      </c>
      <c r="J4572" s="1" t="s">
        <v>1541</v>
      </c>
      <c r="K4572" s="1" t="s">
        <v>1554</v>
      </c>
      <c r="L4572" s="1" t="s">
        <v>1556</v>
      </c>
    </row>
    <row r="4573">
      <c r="A4573" s="1" t="s">
        <v>27802</v>
      </c>
      <c r="B4573" s="1" t="s">
        <v>763</v>
      </c>
      <c r="C4573" s="1" t="s">
        <v>765</v>
      </c>
      <c r="D4573" s="1" t="s">
        <v>766</v>
      </c>
      <c r="E4573" s="1" t="s">
        <v>767</v>
      </c>
      <c r="F4573" s="1" t="s">
        <v>23532</v>
      </c>
      <c r="G4573" s="1" t="s">
        <v>23533</v>
      </c>
      <c r="H4573" s="1" t="s">
        <v>14811</v>
      </c>
      <c r="I4573" s="1" t="s">
        <v>14812</v>
      </c>
      <c r="J4573" s="1" t="s">
        <v>23535</v>
      </c>
      <c r="K4573" s="1" t="s">
        <v>23536</v>
      </c>
      <c r="L4573" s="2" t="s">
        <v>3167</v>
      </c>
      <c r="M4573" s="1" t="s">
        <v>3169</v>
      </c>
      <c r="O4573" s="1" t="s">
        <v>771</v>
      </c>
      <c r="P4573" s="1" t="s">
        <v>767</v>
      </c>
      <c r="Q4573" s="1" t="s">
        <v>776</v>
      </c>
      <c r="R4573" s="1" t="s">
        <v>777</v>
      </c>
    </row>
    <row r="4574">
      <c r="A4574" s="1" t="s">
        <v>38709</v>
      </c>
      <c r="B4574" s="1" t="s">
        <v>766</v>
      </c>
      <c r="C4574" s="1" t="s">
        <v>767</v>
      </c>
      <c r="E4574" s="1" t="s">
        <v>14811</v>
      </c>
      <c r="F4574" s="1" t="s">
        <v>14812</v>
      </c>
      <c r="G4574" s="1" t="s">
        <v>23535</v>
      </c>
      <c r="H4574" s="1" t="s">
        <v>23536</v>
      </c>
      <c r="I4574" s="2" t="s">
        <v>3167</v>
      </c>
      <c r="J4574" s="1" t="s">
        <v>3169</v>
      </c>
      <c r="L4574" s="1" t="s">
        <v>771</v>
      </c>
      <c r="M4574" s="1" t="s">
        <v>767</v>
      </c>
      <c r="N4574" s="1" t="s">
        <v>23539</v>
      </c>
      <c r="O4574" s="1" t="s">
        <v>23540</v>
      </c>
      <c r="P4574" s="1" t="s">
        <v>772</v>
      </c>
      <c r="Q4574" s="1" t="s">
        <v>774</v>
      </c>
    </row>
    <row r="4575">
      <c r="A4575" s="1" t="s">
        <v>27804</v>
      </c>
      <c r="B4575" s="1" t="s">
        <v>748</v>
      </c>
      <c r="C4575" s="1" t="s">
        <v>749</v>
      </c>
      <c r="D4575" s="1" t="s">
        <v>8280</v>
      </c>
      <c r="E4575" s="1" t="s">
        <v>752</v>
      </c>
      <c r="F4575" s="1" t="s">
        <v>754</v>
      </c>
      <c r="G4575" s="1" t="s">
        <v>756</v>
      </c>
      <c r="H4575" s="1" t="s">
        <v>757</v>
      </c>
      <c r="I4575" s="1" t="s">
        <v>758</v>
      </c>
    </row>
    <row r="4576">
      <c r="A4576" s="1" t="s">
        <v>27807</v>
      </c>
      <c r="B4576" s="1" t="s">
        <v>8280</v>
      </c>
      <c r="C4576" s="1" t="s">
        <v>752</v>
      </c>
    </row>
    <row r="4577">
      <c r="A4577" s="1" t="s">
        <v>27816</v>
      </c>
      <c r="B4577" s="1" t="s">
        <v>23516</v>
      </c>
      <c r="C4577" s="1" t="s">
        <v>23517</v>
      </c>
      <c r="D4577" s="1" t="s">
        <v>23518</v>
      </c>
      <c r="E4577" s="1" t="s">
        <v>15421</v>
      </c>
      <c r="F4577" s="1" t="s">
        <v>23520</v>
      </c>
      <c r="G4577" s="1" t="s">
        <v>23521</v>
      </c>
    </row>
    <row r="4578">
      <c r="A4578" s="1" t="s">
        <v>27818</v>
      </c>
      <c r="B4578" s="1" t="s">
        <v>23503</v>
      </c>
      <c r="C4578" s="1" t="s">
        <v>23504</v>
      </c>
      <c r="D4578" s="1" t="s">
        <v>23505</v>
      </c>
      <c r="E4578" s="1" t="s">
        <v>23506</v>
      </c>
      <c r="F4578" s="1" t="s">
        <v>23507</v>
      </c>
      <c r="G4578" s="1" t="s">
        <v>23508</v>
      </c>
      <c r="H4578" s="1" t="s">
        <v>2861</v>
      </c>
      <c r="I4578" s="1" t="s">
        <v>2864</v>
      </c>
      <c r="K4578" s="1" t="s">
        <v>23510</v>
      </c>
      <c r="L4578" s="1" t="s">
        <v>23511</v>
      </c>
      <c r="M4578" s="1" t="s">
        <v>23512</v>
      </c>
      <c r="N4578" s="1" t="s">
        <v>23514</v>
      </c>
    </row>
    <row r="4579">
      <c r="A4579" s="1" t="s">
        <v>27820</v>
      </c>
      <c r="B4579" s="1" t="s">
        <v>169</v>
      </c>
      <c r="C4579" s="1" t="s">
        <v>170</v>
      </c>
      <c r="D4579" s="1" t="s">
        <v>19502</v>
      </c>
      <c r="E4579" s="1" t="s">
        <v>19503</v>
      </c>
      <c r="F4579" s="1" t="s">
        <v>23485</v>
      </c>
      <c r="G4579" s="1" t="s">
        <v>19506</v>
      </c>
      <c r="H4579" s="1" t="s">
        <v>23486</v>
      </c>
      <c r="I4579" s="1" t="s">
        <v>23488</v>
      </c>
      <c r="J4579" s="1" t="s">
        <v>19505</v>
      </c>
      <c r="K4579" s="1" t="s">
        <v>19506</v>
      </c>
      <c r="L4579" s="1" t="s">
        <v>183</v>
      </c>
      <c r="M4579" s="1" t="s">
        <v>184</v>
      </c>
    </row>
    <row r="4580">
      <c r="A4580" s="1" t="s">
        <v>27821</v>
      </c>
      <c r="B4580" s="1" t="s">
        <v>169</v>
      </c>
      <c r="C4580" s="1" t="s">
        <v>170</v>
      </c>
      <c r="D4580" s="1" t="s">
        <v>23491</v>
      </c>
      <c r="E4580" s="1" t="s">
        <v>16702</v>
      </c>
      <c r="F4580" s="1" t="s">
        <v>16694</v>
      </c>
      <c r="G4580" s="1" t="s">
        <v>16695</v>
      </c>
      <c r="H4580" s="1" t="s">
        <v>16696</v>
      </c>
      <c r="I4580" s="1" t="s">
        <v>16697</v>
      </c>
      <c r="J4580" s="1" t="s">
        <v>16698</v>
      </c>
      <c r="K4580" s="1" t="s">
        <v>16699</v>
      </c>
      <c r="L4580" s="1" t="s">
        <v>23497</v>
      </c>
      <c r="M4580" s="1" t="s">
        <v>23499</v>
      </c>
      <c r="N4580" s="2" t="s">
        <v>1014</v>
      </c>
      <c r="O4580" s="1" t="s">
        <v>159</v>
      </c>
      <c r="Q4580" s="1" t="s">
        <v>16700</v>
      </c>
      <c r="R4580" s="1" t="s">
        <v>16702</v>
      </c>
      <c r="S4580" s="1" t="s">
        <v>2511</v>
      </c>
      <c r="T4580" s="1" t="s">
        <v>2512</v>
      </c>
      <c r="V4580" s="1" t="s">
        <v>183</v>
      </c>
      <c r="W4580" s="1" t="s">
        <v>184</v>
      </c>
      <c r="X4580" s="1" t="s">
        <v>23501</v>
      </c>
      <c r="Y4580" s="1" t="s">
        <v>16697</v>
      </c>
    </row>
    <row r="4581">
      <c r="A4581" s="1" t="s">
        <v>27828</v>
      </c>
      <c r="B4581" s="1" t="s">
        <v>59</v>
      </c>
      <c r="C4581" s="1" t="s">
        <v>60</v>
      </c>
      <c r="D4581" s="1" t="s">
        <v>23473</v>
      </c>
      <c r="E4581" s="1" t="s">
        <v>23474</v>
      </c>
      <c r="F4581" s="1" t="s">
        <v>23475</v>
      </c>
      <c r="G4581" s="1" t="s">
        <v>23476</v>
      </c>
      <c r="I4581" s="1" t="s">
        <v>23478</v>
      </c>
      <c r="J4581" s="1" t="s">
        <v>23479</v>
      </c>
      <c r="K4581" s="1" t="s">
        <v>76</v>
      </c>
      <c r="L4581" s="1" t="s">
        <v>77</v>
      </c>
      <c r="M4581" s="1" t="s">
        <v>23480</v>
      </c>
      <c r="N4581" s="1" t="s">
        <v>23481</v>
      </c>
    </row>
    <row r="4582">
      <c r="A4582" s="1" t="s">
        <v>27836</v>
      </c>
      <c r="B4582" s="1" t="s">
        <v>239</v>
      </c>
      <c r="C4582" s="1" t="s">
        <v>240</v>
      </c>
      <c r="D4582" s="1" t="s">
        <v>507</v>
      </c>
      <c r="E4582" s="1" t="s">
        <v>509</v>
      </c>
      <c r="F4582" s="1" t="s">
        <v>23469</v>
      </c>
      <c r="G4582" s="1" t="s">
        <v>23470</v>
      </c>
      <c r="H4582" s="1" t="s">
        <v>520</v>
      </c>
      <c r="I4582" s="1" t="s">
        <v>522</v>
      </c>
      <c r="L4582" s="1" t="s">
        <v>524</v>
      </c>
      <c r="M4582" s="1" t="s">
        <v>526</v>
      </c>
      <c r="O4582" s="1" t="s">
        <v>259</v>
      </c>
      <c r="P4582" s="1" t="s">
        <v>260</v>
      </c>
    </row>
    <row r="4583">
      <c r="A4583" s="1" t="s">
        <v>27839</v>
      </c>
      <c r="B4583" s="1" t="s">
        <v>23461</v>
      </c>
      <c r="C4583" s="1" t="s">
        <v>23463</v>
      </c>
      <c r="D4583" s="1" t="s">
        <v>23464</v>
      </c>
      <c r="E4583" s="1" t="s">
        <v>23465</v>
      </c>
      <c r="G4583" s="1" t="s">
        <v>23466</v>
      </c>
      <c r="H4583" s="1" t="s">
        <v>23463</v>
      </c>
    </row>
    <row r="4584">
      <c r="A4584" s="1" t="s">
        <v>27842</v>
      </c>
      <c r="B4584" s="1" t="s">
        <v>9926</v>
      </c>
      <c r="C4584" s="1" t="s">
        <v>9927</v>
      </c>
      <c r="D4584" s="1" t="s">
        <v>23455</v>
      </c>
      <c r="E4584" s="1" t="s">
        <v>23456</v>
      </c>
      <c r="F4584" s="1" t="s">
        <v>23457</v>
      </c>
      <c r="G4584" s="1" t="s">
        <v>40</v>
      </c>
      <c r="I4584" s="1" t="s">
        <v>9935</v>
      </c>
      <c r="J4584" s="1" t="s">
        <v>9936</v>
      </c>
      <c r="K4584" s="1" t="s">
        <v>23458</v>
      </c>
      <c r="L4584" s="1" t="s">
        <v>23459</v>
      </c>
      <c r="M4584" s="1" t="s">
        <v>9937</v>
      </c>
      <c r="N4584" s="1" t="s">
        <v>9938</v>
      </c>
    </row>
    <row r="4585">
      <c r="A4585" s="1" t="s">
        <v>27861</v>
      </c>
      <c r="B4585" s="1" t="s">
        <v>10142</v>
      </c>
      <c r="C4585" s="1" t="s">
        <v>10143</v>
      </c>
      <c r="D4585" s="1" t="s">
        <v>23447</v>
      </c>
      <c r="E4585" s="1" t="s">
        <v>40</v>
      </c>
      <c r="F4585" s="1" t="s">
        <v>10147</v>
      </c>
      <c r="G4585" s="1" t="s">
        <v>10146</v>
      </c>
    </row>
    <row r="4586">
      <c r="A4586" s="1" t="s">
        <v>27863</v>
      </c>
      <c r="B4586" s="1" t="s">
        <v>3288</v>
      </c>
      <c r="C4586" s="1" t="s">
        <v>3291</v>
      </c>
      <c r="D4586" s="1" t="s">
        <v>14552</v>
      </c>
      <c r="E4586" s="1" t="s">
        <v>14553</v>
      </c>
      <c r="F4586" s="1" t="s">
        <v>23394</v>
      </c>
      <c r="G4586" s="1" t="s">
        <v>23395</v>
      </c>
      <c r="I4586" s="1" t="s">
        <v>3840</v>
      </c>
      <c r="J4586" s="1" t="s">
        <v>3841</v>
      </c>
      <c r="K4586" s="1" t="s">
        <v>14556</v>
      </c>
      <c r="L4586" s="1" t="s">
        <v>14557</v>
      </c>
      <c r="M4586" s="1" t="s">
        <v>23397</v>
      </c>
      <c r="N4586" s="1" t="s">
        <v>23398</v>
      </c>
      <c r="P4586" s="1" t="s">
        <v>3145</v>
      </c>
      <c r="Q4586" s="1" t="s">
        <v>3146</v>
      </c>
      <c r="R4586" s="1" t="s">
        <v>14558</v>
      </c>
      <c r="S4586" s="1" t="s">
        <v>14559</v>
      </c>
      <c r="T4586" s="1" t="s">
        <v>23399</v>
      </c>
      <c r="U4586" s="1" t="s">
        <v>23400</v>
      </c>
    </row>
    <row r="4587">
      <c r="A4587" s="1" t="s">
        <v>27865</v>
      </c>
      <c r="B4587" s="1" t="s">
        <v>23385</v>
      </c>
      <c r="C4587" s="1" t="s">
        <v>23386</v>
      </c>
      <c r="D4587" s="1" t="s">
        <v>23387</v>
      </c>
      <c r="E4587" s="1" t="s">
        <v>23389</v>
      </c>
      <c r="F4587" s="1" t="s">
        <v>23390</v>
      </c>
      <c r="G4587" s="1" t="s">
        <v>23391</v>
      </c>
    </row>
    <row r="4588">
      <c r="A4588" s="1" t="s">
        <v>27874</v>
      </c>
      <c r="B4588" s="1" t="s">
        <v>239</v>
      </c>
      <c r="C4588" s="1" t="s">
        <v>240</v>
      </c>
      <c r="D4588" s="1" t="s">
        <v>507</v>
      </c>
      <c r="E4588" s="1" t="s">
        <v>509</v>
      </c>
      <c r="F4588" s="1" t="s">
        <v>513</v>
      </c>
      <c r="G4588" s="1" t="s">
        <v>515</v>
      </c>
      <c r="H4588" s="1" t="s">
        <v>23379</v>
      </c>
      <c r="I4588" s="1" t="s">
        <v>23380</v>
      </c>
      <c r="J4588" s="1" t="s">
        <v>23382</v>
      </c>
      <c r="K4588" s="1" t="s">
        <v>23383</v>
      </c>
      <c r="M4588" s="1" t="s">
        <v>524</v>
      </c>
      <c r="N4588" s="1" t="s">
        <v>526</v>
      </c>
      <c r="O4588" s="1" t="s">
        <v>4931</v>
      </c>
      <c r="P4588" s="1" t="s">
        <v>4932</v>
      </c>
      <c r="R4588" s="1" t="s">
        <v>259</v>
      </c>
      <c r="S4588" s="1" t="s">
        <v>260</v>
      </c>
    </row>
    <row r="4589">
      <c r="A4589" s="1" t="s">
        <v>27882</v>
      </c>
      <c r="B4589" s="1" t="s">
        <v>1244</v>
      </c>
      <c r="C4589" s="1" t="s">
        <v>1246</v>
      </c>
      <c r="D4589" s="1" t="s">
        <v>4348</v>
      </c>
      <c r="E4589" s="1" t="s">
        <v>4351</v>
      </c>
      <c r="F4589" s="1" t="s">
        <v>23369</v>
      </c>
      <c r="G4589" s="1" t="s">
        <v>23370</v>
      </c>
      <c r="J4589" s="1" t="s">
        <v>4354</v>
      </c>
      <c r="K4589" s="1" t="s">
        <v>4355</v>
      </c>
      <c r="L4589" s="1" t="s">
        <v>1261</v>
      </c>
      <c r="M4589" s="1" t="s">
        <v>1263</v>
      </c>
    </row>
    <row r="4590">
      <c r="A4590" s="1" t="s">
        <v>27891</v>
      </c>
      <c r="B4590" s="1" t="s">
        <v>23361</v>
      </c>
      <c r="C4590" s="1" t="s">
        <v>23362</v>
      </c>
      <c r="D4590" s="1" t="s">
        <v>23363</v>
      </c>
      <c r="E4590" s="1" t="s">
        <v>23364</v>
      </c>
      <c r="F4590" s="1" t="s">
        <v>23366</v>
      </c>
      <c r="G4590" s="1" t="s">
        <v>23367</v>
      </c>
    </row>
    <row r="4591">
      <c r="A4591" s="1" t="s">
        <v>27896</v>
      </c>
      <c r="B4591" s="1" t="s">
        <v>33880</v>
      </c>
      <c r="C4591" s="1" t="s">
        <v>22920</v>
      </c>
    </row>
    <row r="4592">
      <c r="A4592" s="1" t="s">
        <v>27905</v>
      </c>
      <c r="B4592" s="1" t="s">
        <v>23353</v>
      </c>
      <c r="C4592" s="1" t="s">
        <v>23354</v>
      </c>
      <c r="D4592" s="1" t="s">
        <v>23356</v>
      </c>
      <c r="E4592" s="1" t="s">
        <v>23357</v>
      </c>
      <c r="F4592" s="1" t="s">
        <v>23358</v>
      </c>
      <c r="G4592" s="1" t="s">
        <v>23359</v>
      </c>
    </row>
    <row r="4593">
      <c r="A4593" s="1" t="s">
        <v>27911</v>
      </c>
      <c r="B4593" s="1" t="s">
        <v>23347</v>
      </c>
      <c r="C4593" s="1" t="s">
        <v>23348</v>
      </c>
      <c r="D4593" s="1" t="s">
        <v>23349</v>
      </c>
      <c r="E4593" s="1" t="s">
        <v>23350</v>
      </c>
      <c r="F4593" s="1" t="s">
        <v>23351</v>
      </c>
      <c r="G4593" s="1" t="s">
        <v>23348</v>
      </c>
    </row>
    <row r="4594">
      <c r="A4594" s="1" t="s">
        <v>27939</v>
      </c>
      <c r="B4594" s="1" t="s">
        <v>23341</v>
      </c>
      <c r="C4594" s="1" t="s">
        <v>23343</v>
      </c>
      <c r="D4594" s="1" t="s">
        <v>11952</v>
      </c>
      <c r="E4594" s="1" t="s">
        <v>40</v>
      </c>
      <c r="F4594" s="1" t="s">
        <v>23344</v>
      </c>
      <c r="G4594" s="1" t="s">
        <v>23345</v>
      </c>
    </row>
    <row r="4595">
      <c r="A4595" s="1" t="s">
        <v>27950</v>
      </c>
      <c r="B4595" s="1" t="s">
        <v>2370</v>
      </c>
      <c r="C4595" s="1" t="s">
        <v>2371</v>
      </c>
      <c r="D4595" s="1" t="s">
        <v>8145</v>
      </c>
      <c r="E4595" s="1" t="s">
        <v>8146</v>
      </c>
      <c r="F4595" s="1" t="s">
        <v>23331</v>
      </c>
      <c r="G4595" s="1" t="s">
        <v>23332</v>
      </c>
      <c r="H4595" s="1" t="s">
        <v>14995</v>
      </c>
      <c r="I4595" s="1" t="s">
        <v>14996</v>
      </c>
      <c r="K4595" s="1" t="s">
        <v>23333</v>
      </c>
      <c r="L4595" s="1" t="s">
        <v>8150</v>
      </c>
      <c r="M4595" s="1" t="s">
        <v>8152</v>
      </c>
      <c r="N4595" s="1" t="s">
        <v>8154</v>
      </c>
      <c r="O4595" s="2" t="s">
        <v>2820</v>
      </c>
      <c r="P4595" s="1" t="s">
        <v>2388</v>
      </c>
      <c r="Q4595" s="2" t="s">
        <v>5205</v>
      </c>
      <c r="R4595" s="1" t="s">
        <v>5206</v>
      </c>
      <c r="T4595" s="1" t="s">
        <v>8159</v>
      </c>
      <c r="U4595" s="1" t="s">
        <v>8161</v>
      </c>
      <c r="V4595" s="1" t="s">
        <v>1443</v>
      </c>
      <c r="W4595" s="1" t="s">
        <v>1445</v>
      </c>
      <c r="X4595" s="1" t="s">
        <v>2399</v>
      </c>
      <c r="Y4595" s="1" t="s">
        <v>2401</v>
      </c>
      <c r="Z4595" s="1" t="s">
        <v>23336</v>
      </c>
      <c r="AA4595" s="1" t="s">
        <v>23337</v>
      </c>
      <c r="AB4595" s="1" t="s">
        <v>14999</v>
      </c>
      <c r="AC4595" s="1" t="s">
        <v>15000</v>
      </c>
    </row>
    <row r="4596">
      <c r="A4596" s="1" t="s">
        <v>27966</v>
      </c>
      <c r="B4596" s="1" t="s">
        <v>239</v>
      </c>
      <c r="C4596" s="1" t="s">
        <v>240</v>
      </c>
      <c r="D4596" s="1" t="s">
        <v>507</v>
      </c>
      <c r="E4596" s="1" t="s">
        <v>509</v>
      </c>
      <c r="F4596" s="1" t="s">
        <v>513</v>
      </c>
      <c r="G4596" s="1" t="s">
        <v>515</v>
      </c>
      <c r="H4596" s="1" t="s">
        <v>23316</v>
      </c>
      <c r="I4596" s="1" t="s">
        <v>23317</v>
      </c>
      <c r="L4596" s="1" t="s">
        <v>524</v>
      </c>
      <c r="M4596" s="1" t="s">
        <v>526</v>
      </c>
      <c r="N4596" s="1" t="s">
        <v>4931</v>
      </c>
      <c r="O4596" s="1" t="s">
        <v>4932</v>
      </c>
      <c r="Q4596" s="1" t="s">
        <v>259</v>
      </c>
      <c r="R4596" s="1" t="s">
        <v>260</v>
      </c>
    </row>
    <row r="4597">
      <c r="A4597" s="1" t="s">
        <v>27978</v>
      </c>
      <c r="B4597" s="1" t="s">
        <v>38710</v>
      </c>
      <c r="C4597" s="1" t="s">
        <v>40</v>
      </c>
    </row>
    <row r="4598">
      <c r="A4598" s="1" t="s">
        <v>27987</v>
      </c>
      <c r="B4598" s="1" t="s">
        <v>1747</v>
      </c>
      <c r="C4598" s="1" t="s">
        <v>1748</v>
      </c>
      <c r="D4598" s="1" t="s">
        <v>38711</v>
      </c>
      <c r="E4598" s="1" t="s">
        <v>38712</v>
      </c>
      <c r="F4598" s="1" t="s">
        <v>38713</v>
      </c>
      <c r="G4598" s="1" t="s">
        <v>38714</v>
      </c>
      <c r="I4598" s="1" t="s">
        <v>1753</v>
      </c>
      <c r="J4598" s="1" t="s">
        <v>1754</v>
      </c>
      <c r="K4598" s="1" t="s">
        <v>38715</v>
      </c>
      <c r="L4598" s="1" t="s">
        <v>38714</v>
      </c>
      <c r="N4598" s="1" t="s">
        <v>1761</v>
      </c>
      <c r="O4598" s="1" t="s">
        <v>1763</v>
      </c>
    </row>
    <row r="4599">
      <c r="A4599" s="1" t="s">
        <v>27996</v>
      </c>
      <c r="B4599" s="1" t="s">
        <v>26262</v>
      </c>
      <c r="C4599" s="1" t="s">
        <v>26264</v>
      </c>
      <c r="D4599" s="1" t="s">
        <v>38716</v>
      </c>
      <c r="E4599" s="1" t="s">
        <v>38717</v>
      </c>
      <c r="F4599" s="1" t="s">
        <v>38718</v>
      </c>
      <c r="G4599" s="1" t="s">
        <v>38719</v>
      </c>
      <c r="H4599" s="1" t="s">
        <v>3164</v>
      </c>
      <c r="I4599" s="1" t="s">
        <v>3166</v>
      </c>
      <c r="J4599" s="2" t="s">
        <v>3167</v>
      </c>
      <c r="K4599" s="1" t="s">
        <v>3169</v>
      </c>
      <c r="M4599" s="1" t="s">
        <v>26270</v>
      </c>
      <c r="N4599" s="1" t="s">
        <v>26272</v>
      </c>
    </row>
    <row r="4600">
      <c r="A4600" s="1" t="s">
        <v>28005</v>
      </c>
      <c r="B4600" s="1" t="s">
        <v>38720</v>
      </c>
      <c r="C4600" s="1" t="s">
        <v>38721</v>
      </c>
      <c r="D4600" s="1" t="s">
        <v>38722</v>
      </c>
      <c r="E4600" s="1" t="s">
        <v>38723</v>
      </c>
      <c r="F4600" s="1" t="s">
        <v>38724</v>
      </c>
      <c r="G4600" s="1" t="s">
        <v>38725</v>
      </c>
      <c r="H4600" s="1" t="s">
        <v>38726</v>
      </c>
      <c r="I4600" s="1" t="s">
        <v>40</v>
      </c>
      <c r="K4600" s="1" t="s">
        <v>38727</v>
      </c>
      <c r="L4600" s="1" t="s">
        <v>38721</v>
      </c>
      <c r="M4600" s="1" t="s">
        <v>38728</v>
      </c>
      <c r="N4600" s="1" t="s">
        <v>38723</v>
      </c>
      <c r="O4600" s="1" t="s">
        <v>38729</v>
      </c>
      <c r="P4600" s="1" t="s">
        <v>38730</v>
      </c>
    </row>
    <row r="4601">
      <c r="A4601" s="1" t="s">
        <v>38731</v>
      </c>
      <c r="B4601" s="1" t="s">
        <v>12363</v>
      </c>
      <c r="C4601" s="1" t="s">
        <v>12365</v>
      </c>
    </row>
    <row r="4602">
      <c r="A4602" s="1" t="s">
        <v>28010</v>
      </c>
      <c r="B4602" s="1" t="s">
        <v>12279</v>
      </c>
      <c r="C4602" s="1" t="s">
        <v>12280</v>
      </c>
      <c r="D4602" s="1" t="s">
        <v>38732</v>
      </c>
      <c r="E4602" s="1" t="s">
        <v>40</v>
      </c>
      <c r="F4602" s="1" t="s">
        <v>12283</v>
      </c>
      <c r="G4602" s="1" t="s">
        <v>12285</v>
      </c>
    </row>
    <row r="4603">
      <c r="A4603" s="1" t="s">
        <v>28016</v>
      </c>
      <c r="B4603" s="1" t="s">
        <v>38733</v>
      </c>
      <c r="C4603" s="1" t="s">
        <v>40</v>
      </c>
    </row>
    <row r="4604">
      <c r="A4604" s="1" t="s">
        <v>28024</v>
      </c>
      <c r="B4604" s="1" t="s">
        <v>38734</v>
      </c>
      <c r="C4604" s="1" t="s">
        <v>38735</v>
      </c>
      <c r="D4604" s="1" t="s">
        <v>38736</v>
      </c>
      <c r="E4604" s="1" t="s">
        <v>38737</v>
      </c>
      <c r="F4604" s="1" t="s">
        <v>38738</v>
      </c>
      <c r="G4604" s="1" t="s">
        <v>38739</v>
      </c>
    </row>
    <row r="4605">
      <c r="A4605" s="1" t="s">
        <v>28033</v>
      </c>
      <c r="B4605" s="1" t="s">
        <v>1122</v>
      </c>
      <c r="C4605" s="1" t="s">
        <v>1124</v>
      </c>
      <c r="D4605" s="1" t="s">
        <v>239</v>
      </c>
      <c r="E4605" s="1" t="s">
        <v>240</v>
      </c>
      <c r="F4605" s="1" t="s">
        <v>38740</v>
      </c>
      <c r="G4605" s="1" t="s">
        <v>15421</v>
      </c>
      <c r="H4605" s="1" t="s">
        <v>2837</v>
      </c>
      <c r="I4605" s="1" t="s">
        <v>1124</v>
      </c>
      <c r="K4605" s="1" t="s">
        <v>1150</v>
      </c>
      <c r="L4605" s="1" t="s">
        <v>1151</v>
      </c>
      <c r="M4605" s="1" t="s">
        <v>259</v>
      </c>
      <c r="N4605" s="1" t="s">
        <v>260</v>
      </c>
    </row>
    <row r="4606">
      <c r="A4606" s="1" t="s">
        <v>28047</v>
      </c>
      <c r="B4606" s="1" t="s">
        <v>38741</v>
      </c>
      <c r="C4606" s="1" t="s">
        <v>38742</v>
      </c>
      <c r="D4606" s="1" t="s">
        <v>38743</v>
      </c>
      <c r="E4606" s="1" t="s">
        <v>40</v>
      </c>
      <c r="G4606" s="1" t="s">
        <v>38744</v>
      </c>
      <c r="H4606" s="1" t="s">
        <v>38745</v>
      </c>
    </row>
    <row r="4607">
      <c r="A4607" s="1" t="s">
        <v>28053</v>
      </c>
      <c r="B4607" s="1" t="s">
        <v>6609</v>
      </c>
      <c r="C4607" s="1" t="s">
        <v>6610</v>
      </c>
      <c r="D4607" s="1" t="s">
        <v>38746</v>
      </c>
      <c r="E4607" s="1" t="s">
        <v>38747</v>
      </c>
      <c r="F4607" s="1" t="s">
        <v>990</v>
      </c>
      <c r="G4607" s="1" t="s">
        <v>992</v>
      </c>
      <c r="I4607" s="1" t="s">
        <v>6621</v>
      </c>
      <c r="J4607" s="1" t="s">
        <v>6623</v>
      </c>
      <c r="K4607" s="1" t="s">
        <v>6628</v>
      </c>
      <c r="L4607" s="1" t="s">
        <v>6629</v>
      </c>
      <c r="N4607" s="1" t="s">
        <v>6630</v>
      </c>
      <c r="O4607" s="1" t="s">
        <v>6631</v>
      </c>
    </row>
    <row r="4608">
      <c r="A4608" s="1" t="s">
        <v>28054</v>
      </c>
      <c r="B4608" s="1" t="s">
        <v>3414</v>
      </c>
      <c r="C4608" s="1" t="s">
        <v>3415</v>
      </c>
      <c r="D4608" s="1" t="s">
        <v>4361</v>
      </c>
      <c r="E4608" s="1" t="s">
        <v>4362</v>
      </c>
      <c r="F4608" s="1" t="s">
        <v>38748</v>
      </c>
      <c r="G4608" s="1" t="s">
        <v>4364</v>
      </c>
      <c r="I4608" s="1" t="s">
        <v>3419</v>
      </c>
      <c r="J4608" s="1" t="s">
        <v>3421</v>
      </c>
      <c r="K4608" s="1" t="s">
        <v>4365</v>
      </c>
      <c r="L4608" s="1" t="s">
        <v>4367</v>
      </c>
      <c r="M4608" s="1" t="s">
        <v>3422</v>
      </c>
      <c r="N4608" s="1" t="s">
        <v>3423</v>
      </c>
    </row>
    <row r="4609">
      <c r="A4609" s="1" t="s">
        <v>28058</v>
      </c>
      <c r="B4609" s="1" t="s">
        <v>38749</v>
      </c>
      <c r="C4609" s="1" t="s">
        <v>38750</v>
      </c>
      <c r="D4609" s="1" t="s">
        <v>38751</v>
      </c>
      <c r="E4609" s="1" t="s">
        <v>38752</v>
      </c>
      <c r="G4609" s="1" t="s">
        <v>38753</v>
      </c>
      <c r="H4609" s="1" t="s">
        <v>38754</v>
      </c>
      <c r="I4609" s="1" t="s">
        <v>15942</v>
      </c>
      <c r="J4609" s="1" t="s">
        <v>15943</v>
      </c>
    </row>
    <row r="4610">
      <c r="A4610" s="1" t="s">
        <v>28060</v>
      </c>
      <c r="B4610" s="1" t="s">
        <v>3668</v>
      </c>
      <c r="C4610" s="1" t="s">
        <v>3670</v>
      </c>
      <c r="D4610" s="1" t="s">
        <v>38755</v>
      </c>
      <c r="E4610" s="1" t="s">
        <v>38756</v>
      </c>
      <c r="F4610" s="1" t="s">
        <v>38757</v>
      </c>
      <c r="G4610" s="1" t="s">
        <v>38758</v>
      </c>
      <c r="H4610" s="1" t="s">
        <v>38759</v>
      </c>
      <c r="I4610" s="1" t="s">
        <v>38760</v>
      </c>
      <c r="K4610" s="1" t="s">
        <v>38761</v>
      </c>
      <c r="L4610" s="1" t="s">
        <v>38762</v>
      </c>
      <c r="M4610" s="1" t="s">
        <v>3683</v>
      </c>
      <c r="N4610" s="1" t="s">
        <v>3684</v>
      </c>
      <c r="O4610" s="1" t="s">
        <v>38763</v>
      </c>
      <c r="P4610" s="1" t="s">
        <v>38764</v>
      </c>
    </row>
    <row r="4611">
      <c r="A4611" s="1" t="s">
        <v>28065</v>
      </c>
      <c r="B4611" s="1" t="s">
        <v>3069</v>
      </c>
      <c r="C4611" s="1" t="s">
        <v>3071</v>
      </c>
      <c r="D4611" s="1" t="s">
        <v>3983</v>
      </c>
      <c r="E4611" s="1" t="s">
        <v>3985</v>
      </c>
      <c r="F4611" s="1" t="s">
        <v>3978</v>
      </c>
      <c r="G4611" s="1" t="s">
        <v>3979</v>
      </c>
      <c r="H4611" s="1" t="s">
        <v>7947</v>
      </c>
      <c r="I4611" s="1" t="s">
        <v>7949</v>
      </c>
      <c r="J4611" s="1" t="s">
        <v>3994</v>
      </c>
      <c r="K4611" s="1" t="s">
        <v>3995</v>
      </c>
      <c r="L4611" s="1" t="s">
        <v>3990</v>
      </c>
      <c r="M4611" s="1" t="s">
        <v>3992</v>
      </c>
      <c r="N4611" s="1" t="s">
        <v>3089</v>
      </c>
      <c r="O4611" s="1" t="s">
        <v>3071</v>
      </c>
    </row>
    <row r="4612">
      <c r="A4612" s="1" t="s">
        <v>28072</v>
      </c>
      <c r="B4612" s="1" t="s">
        <v>38765</v>
      </c>
      <c r="C4612" s="1" t="s">
        <v>38766</v>
      </c>
      <c r="D4612" s="1" t="s">
        <v>38767</v>
      </c>
      <c r="E4612" s="1" t="s">
        <v>38768</v>
      </c>
      <c r="F4612" s="1" t="s">
        <v>38769</v>
      </c>
      <c r="G4612" s="1" t="s">
        <v>38770</v>
      </c>
      <c r="H4612" s="1" t="s">
        <v>38771</v>
      </c>
      <c r="I4612" s="1" t="s">
        <v>38772</v>
      </c>
      <c r="J4612" s="1" t="s">
        <v>38773</v>
      </c>
      <c r="K4612" s="1" t="s">
        <v>38774</v>
      </c>
      <c r="L4612" s="1" t="s">
        <v>38775</v>
      </c>
      <c r="M4612" s="1" t="s">
        <v>38776</v>
      </c>
      <c r="N4612" s="1" t="s">
        <v>38777</v>
      </c>
      <c r="O4612" s="1" t="s">
        <v>4364</v>
      </c>
      <c r="P4612" s="1" t="s">
        <v>38778</v>
      </c>
      <c r="Q4612" s="1" t="s">
        <v>38779</v>
      </c>
      <c r="R4612" s="2" t="s">
        <v>8229</v>
      </c>
      <c r="S4612" s="1" t="s">
        <v>8230</v>
      </c>
      <c r="U4612" s="1" t="s">
        <v>38780</v>
      </c>
      <c r="V4612" s="1" t="s">
        <v>38781</v>
      </c>
      <c r="W4612" s="1" t="s">
        <v>38782</v>
      </c>
      <c r="X4612" s="1" t="s">
        <v>38783</v>
      </c>
      <c r="Y4612" s="1" t="s">
        <v>38784</v>
      </c>
      <c r="Z4612" s="1" t="s">
        <v>38785</v>
      </c>
      <c r="AA4612" s="1" t="s">
        <v>6537</v>
      </c>
      <c r="AB4612" s="1" t="s">
        <v>6538</v>
      </c>
      <c r="AC4612" s="1" t="s">
        <v>38786</v>
      </c>
      <c r="AD4612" s="1" t="s">
        <v>38787</v>
      </c>
      <c r="AE4612" s="1" t="s">
        <v>38788</v>
      </c>
      <c r="AF4612" s="1" t="s">
        <v>38789</v>
      </c>
      <c r="AG4612" s="1" t="s">
        <v>38790</v>
      </c>
      <c r="AH4612" s="1" t="s">
        <v>38791</v>
      </c>
    </row>
    <row r="4613">
      <c r="A4613" s="1" t="s">
        <v>28101</v>
      </c>
      <c r="B4613" s="1" t="s">
        <v>38792</v>
      </c>
      <c r="C4613" s="1" t="s">
        <v>40</v>
      </c>
    </row>
    <row r="4614">
      <c r="A4614" s="1" t="s">
        <v>38793</v>
      </c>
      <c r="B4614" s="1" t="s">
        <v>2519</v>
      </c>
      <c r="C4614" s="1" t="s">
        <v>2521</v>
      </c>
      <c r="D4614" s="1" t="s">
        <v>38794</v>
      </c>
      <c r="E4614" s="1" t="s">
        <v>11753</v>
      </c>
      <c r="F4614" s="1" t="s">
        <v>7606</v>
      </c>
      <c r="G4614" s="1" t="s">
        <v>2521</v>
      </c>
      <c r="I4614" s="1" t="s">
        <v>2528</v>
      </c>
      <c r="J4614" s="1" t="s">
        <v>2530</v>
      </c>
    </row>
    <row r="4615">
      <c r="A4615" s="1" t="s">
        <v>28114</v>
      </c>
      <c r="B4615" s="1" t="s">
        <v>3414</v>
      </c>
      <c r="C4615" s="1" t="s">
        <v>3415</v>
      </c>
      <c r="D4615" s="1" t="s">
        <v>38795</v>
      </c>
      <c r="E4615" s="1" t="s">
        <v>38796</v>
      </c>
      <c r="G4615" s="1" t="s">
        <v>3419</v>
      </c>
      <c r="H4615" s="1" t="s">
        <v>3421</v>
      </c>
      <c r="I4615" s="1" t="s">
        <v>4365</v>
      </c>
      <c r="J4615" s="1" t="s">
        <v>4367</v>
      </c>
      <c r="K4615" s="1" t="s">
        <v>3422</v>
      </c>
      <c r="L4615" s="1" t="s">
        <v>3423</v>
      </c>
    </row>
    <row r="4616">
      <c r="A4616" s="1" t="s">
        <v>28120</v>
      </c>
      <c r="B4616" s="1" t="s">
        <v>3460</v>
      </c>
      <c r="C4616" s="1" t="s">
        <v>3461</v>
      </c>
      <c r="D4616" s="1" t="s">
        <v>29877</v>
      </c>
      <c r="E4616" s="1" t="s">
        <v>11152</v>
      </c>
      <c r="F4616" s="1" t="s">
        <v>3471</v>
      </c>
      <c r="G4616" s="1" t="s">
        <v>3473</v>
      </c>
      <c r="H4616" s="1" t="s">
        <v>16360</v>
      </c>
      <c r="I4616" s="1" t="s">
        <v>16361</v>
      </c>
      <c r="J4616" s="1" t="s">
        <v>3479</v>
      </c>
      <c r="K4616" s="1" t="s">
        <v>3480</v>
      </c>
    </row>
    <row r="4617">
      <c r="A4617" s="1" t="s">
        <v>24219</v>
      </c>
      <c r="B4617" s="1" t="s">
        <v>18333</v>
      </c>
      <c r="C4617" s="1" t="s">
        <v>189</v>
      </c>
      <c r="D4617" s="1" t="s">
        <v>12080</v>
      </c>
      <c r="E4617" s="1" t="s">
        <v>12081</v>
      </c>
    </row>
    <row r="4618">
      <c r="A4618" s="1" t="s">
        <v>38797</v>
      </c>
      <c r="B4618" s="1" t="s">
        <v>12065</v>
      </c>
      <c r="C4618" s="1" t="s">
        <v>12066</v>
      </c>
      <c r="D4618" s="1" t="s">
        <v>38798</v>
      </c>
      <c r="E4618" s="1" t="s">
        <v>38799</v>
      </c>
      <c r="G4618" s="1" t="s">
        <v>12072</v>
      </c>
      <c r="H4618" s="1" t="s">
        <v>12073</v>
      </c>
      <c r="I4618" s="1" t="s">
        <v>11921</v>
      </c>
      <c r="J4618" s="1" t="s">
        <v>11922</v>
      </c>
      <c r="K4618" s="1" t="s">
        <v>12078</v>
      </c>
      <c r="L4618" s="1" t="s">
        <v>12079</v>
      </c>
    </row>
    <row r="4619">
      <c r="A4619" s="1" t="s">
        <v>28203</v>
      </c>
      <c r="B4619" s="1" t="s">
        <v>9770</v>
      </c>
      <c r="C4619" s="1" t="s">
        <v>9771</v>
      </c>
      <c r="D4619" s="1" t="s">
        <v>9772</v>
      </c>
      <c r="E4619" s="1" t="s">
        <v>9774</v>
      </c>
      <c r="F4619" s="1" t="s">
        <v>9775</v>
      </c>
      <c r="G4619" s="1" t="s">
        <v>9776</v>
      </c>
      <c r="H4619" s="1" t="s">
        <v>9777</v>
      </c>
      <c r="I4619" s="1" t="s">
        <v>9778</v>
      </c>
    </row>
    <row r="4620">
      <c r="A4620" s="1" t="s">
        <v>28205</v>
      </c>
      <c r="B4620" s="1" t="s">
        <v>9768</v>
      </c>
      <c r="C4620" s="1" t="s">
        <v>40</v>
      </c>
    </row>
    <row r="4621">
      <c r="A4621" s="1" t="s">
        <v>28224</v>
      </c>
      <c r="B4621" s="1" t="s">
        <v>9820</v>
      </c>
      <c r="C4621" s="1" t="s">
        <v>9821</v>
      </c>
      <c r="D4621" s="1" t="s">
        <v>9823</v>
      </c>
      <c r="E4621" s="1" t="s">
        <v>9825</v>
      </c>
    </row>
    <row r="4622">
      <c r="A4622" s="1" t="s">
        <v>28232</v>
      </c>
      <c r="B4622" s="1" t="s">
        <v>169</v>
      </c>
      <c r="C4622" s="1" t="s">
        <v>170</v>
      </c>
      <c r="D4622" s="1" t="s">
        <v>6792</v>
      </c>
      <c r="E4622" s="1" t="s">
        <v>6793</v>
      </c>
      <c r="F4622" s="1" t="s">
        <v>925</v>
      </c>
      <c r="G4622" s="1" t="s">
        <v>927</v>
      </c>
      <c r="H4622" s="1" t="s">
        <v>7975</v>
      </c>
      <c r="I4622" s="1" t="s">
        <v>7977</v>
      </c>
      <c r="J4622" s="1" t="s">
        <v>9792</v>
      </c>
      <c r="K4622" s="1" t="s">
        <v>9793</v>
      </c>
      <c r="L4622" s="1" t="s">
        <v>9790</v>
      </c>
      <c r="M4622" s="1" t="s">
        <v>9791</v>
      </c>
      <c r="O4622" s="1" t="s">
        <v>9796</v>
      </c>
      <c r="P4622" s="1" t="s">
        <v>9797</v>
      </c>
      <c r="Q4622" s="1" t="s">
        <v>9794</v>
      </c>
      <c r="R4622" s="1" t="s">
        <v>9795</v>
      </c>
      <c r="S4622" s="1" t="s">
        <v>9798</v>
      </c>
      <c r="T4622" s="1" t="s">
        <v>9799</v>
      </c>
      <c r="V4622" s="1" t="s">
        <v>7983</v>
      </c>
      <c r="W4622" s="1" t="s">
        <v>7985</v>
      </c>
      <c r="X4622" s="1" t="s">
        <v>9800</v>
      </c>
      <c r="Y4622" s="1" t="s">
        <v>9801</v>
      </c>
      <c r="Z4622" s="1" t="s">
        <v>9804</v>
      </c>
      <c r="AA4622" s="1" t="s">
        <v>9806</v>
      </c>
      <c r="AB4622" s="1" t="s">
        <v>9807</v>
      </c>
      <c r="AC4622" s="1" t="s">
        <v>9808</v>
      </c>
      <c r="AD4622" s="1" t="s">
        <v>9802</v>
      </c>
      <c r="AE4622" s="1" t="s">
        <v>9803</v>
      </c>
      <c r="AH4622" s="1" t="s">
        <v>183</v>
      </c>
      <c r="AI4622" s="1" t="s">
        <v>184</v>
      </c>
      <c r="AJ4622" s="1" t="s">
        <v>6800</v>
      </c>
      <c r="AK4622" s="1" t="s">
        <v>6802</v>
      </c>
      <c r="AL4622" s="1" t="s">
        <v>9809</v>
      </c>
      <c r="AM4622" s="1" t="s">
        <v>9811</v>
      </c>
      <c r="AN4622" s="1" t="s">
        <v>9813</v>
      </c>
      <c r="AO4622" s="1" t="s">
        <v>9815</v>
      </c>
      <c r="AP4622" s="1" t="s">
        <v>945</v>
      </c>
      <c r="AQ4622" s="1" t="s">
        <v>946</v>
      </c>
    </row>
    <row r="4623">
      <c r="A4623" s="1" t="s">
        <v>28235</v>
      </c>
      <c r="B4623" s="1" t="s">
        <v>469</v>
      </c>
      <c r="C4623" s="1" t="s">
        <v>471</v>
      </c>
      <c r="D4623" s="1" t="s">
        <v>9780</v>
      </c>
      <c r="E4623" s="1" t="s">
        <v>9781</v>
      </c>
      <c r="F4623" s="1" t="s">
        <v>9782</v>
      </c>
      <c r="G4623" s="1" t="s">
        <v>9783</v>
      </c>
      <c r="I4623" s="1" t="s">
        <v>478</v>
      </c>
      <c r="J4623" s="1" t="s">
        <v>480</v>
      </c>
      <c r="K4623" s="1" t="s">
        <v>9785</v>
      </c>
      <c r="L4623" s="1" t="s">
        <v>9781</v>
      </c>
      <c r="N4623" s="1" t="s">
        <v>484</v>
      </c>
      <c r="O4623" s="1" t="s">
        <v>485</v>
      </c>
      <c r="P4623" s="1" t="s">
        <v>9786</v>
      </c>
      <c r="Q4623" s="1" t="s">
        <v>9787</v>
      </c>
    </row>
    <row r="4624">
      <c r="A4624" s="1" t="s">
        <v>28242</v>
      </c>
      <c r="B4624" s="1" t="s">
        <v>6239</v>
      </c>
      <c r="C4624" s="1" t="s">
        <v>6240</v>
      </c>
      <c r="D4624" s="1" t="s">
        <v>6159</v>
      </c>
      <c r="E4624" s="1" t="s">
        <v>6160</v>
      </c>
      <c r="F4624" s="1" t="s">
        <v>32137</v>
      </c>
      <c r="G4624" s="1" t="s">
        <v>32138</v>
      </c>
      <c r="H4624" s="1" t="s">
        <v>32139</v>
      </c>
      <c r="I4624" s="1" t="s">
        <v>32140</v>
      </c>
      <c r="J4624" s="1" t="s">
        <v>4421</v>
      </c>
      <c r="K4624" s="1" t="s">
        <v>4424</v>
      </c>
      <c r="L4624" s="1" t="s">
        <v>38800</v>
      </c>
      <c r="M4624" s="1" t="s">
        <v>38801</v>
      </c>
      <c r="N4624" s="1" t="s">
        <v>6165</v>
      </c>
      <c r="O4624" s="1" t="s">
        <v>6166</v>
      </c>
      <c r="P4624" s="1" t="s">
        <v>32147</v>
      </c>
      <c r="Q4624" s="1" t="s">
        <v>32140</v>
      </c>
      <c r="R4624" s="1" t="s">
        <v>38802</v>
      </c>
      <c r="S4624" s="1" t="s">
        <v>38803</v>
      </c>
      <c r="T4624" s="1" t="s">
        <v>6251</v>
      </c>
      <c r="U4624" s="1" t="s">
        <v>6252</v>
      </c>
      <c r="V4624" s="1" t="s">
        <v>5809</v>
      </c>
      <c r="W4624" s="1" t="s">
        <v>5811</v>
      </c>
      <c r="X4624" s="1" t="s">
        <v>32151</v>
      </c>
      <c r="Y4624" s="1" t="s">
        <v>32152</v>
      </c>
      <c r="Z4624" s="1" t="s">
        <v>6167</v>
      </c>
      <c r="AA4624" s="1" t="s">
        <v>6168</v>
      </c>
      <c r="AB4624" s="1" t="s">
        <v>4430</v>
      </c>
      <c r="AC4624" s="1" t="s">
        <v>4431</v>
      </c>
    </row>
    <row r="4625">
      <c r="A4625" s="1" t="s">
        <v>18690</v>
      </c>
      <c r="B4625" s="1" t="s">
        <v>38804</v>
      </c>
      <c r="C4625" s="1" t="s">
        <v>38805</v>
      </c>
      <c r="D4625" s="1" t="s">
        <v>38806</v>
      </c>
      <c r="E4625" s="1" t="s">
        <v>8824</v>
      </c>
      <c r="F4625" s="1" t="s">
        <v>38807</v>
      </c>
      <c r="G4625" s="1" t="s">
        <v>8824</v>
      </c>
      <c r="H4625" s="1" t="s">
        <v>38808</v>
      </c>
      <c r="I4625" s="1" t="s">
        <v>38809</v>
      </c>
    </row>
    <row r="4626">
      <c r="A4626" s="1" t="s">
        <v>28259</v>
      </c>
      <c r="B4626" s="1" t="s">
        <v>15635</v>
      </c>
      <c r="C4626" s="1" t="s">
        <v>15636</v>
      </c>
      <c r="D4626" s="1" t="s">
        <v>24975</v>
      </c>
      <c r="E4626" s="1" t="s">
        <v>40</v>
      </c>
      <c r="F4626" s="1" t="s">
        <v>15640</v>
      </c>
      <c r="G4626" s="1" t="s">
        <v>15638</v>
      </c>
    </row>
    <row r="4627">
      <c r="A4627" s="1" t="s">
        <v>28260</v>
      </c>
      <c r="B4627" s="1" t="s">
        <v>38810</v>
      </c>
      <c r="C4627" s="1" t="s">
        <v>1341</v>
      </c>
    </row>
    <row r="4628">
      <c r="A4628" s="1" t="s">
        <v>38811</v>
      </c>
      <c r="B4628" s="1" t="s">
        <v>829</v>
      </c>
      <c r="C4628" s="1" t="s">
        <v>830</v>
      </c>
      <c r="D4628" s="1" t="s">
        <v>10087</v>
      </c>
      <c r="E4628" s="1" t="s">
        <v>10089</v>
      </c>
      <c r="F4628" s="1" t="s">
        <v>10092</v>
      </c>
      <c r="G4628" s="1" t="s">
        <v>10093</v>
      </c>
      <c r="H4628" s="1" t="s">
        <v>10097</v>
      </c>
      <c r="I4628" s="1" t="s">
        <v>10099</v>
      </c>
      <c r="J4628" s="2" t="s">
        <v>569</v>
      </c>
      <c r="K4628" s="1" t="s">
        <v>570</v>
      </c>
      <c r="M4628" s="1" t="s">
        <v>10101</v>
      </c>
      <c r="N4628" s="1" t="s">
        <v>10103</v>
      </c>
      <c r="O4628" s="1" t="s">
        <v>848</v>
      </c>
      <c r="P4628" s="1" t="s">
        <v>849</v>
      </c>
    </row>
    <row r="4629">
      <c r="A4629" s="1" t="s">
        <v>28263</v>
      </c>
      <c r="B4629" s="1" t="s">
        <v>38812</v>
      </c>
      <c r="C4629" s="1" t="s">
        <v>40</v>
      </c>
    </row>
    <row r="4630">
      <c r="A4630" s="1" t="s">
        <v>28267</v>
      </c>
      <c r="B4630" s="1" t="s">
        <v>541</v>
      </c>
      <c r="C4630" s="1" t="s">
        <v>542</v>
      </c>
      <c r="D4630" s="1" t="s">
        <v>795</v>
      </c>
      <c r="E4630" s="1" t="s">
        <v>796</v>
      </c>
      <c r="F4630" s="1" t="s">
        <v>38813</v>
      </c>
      <c r="G4630" s="1" t="s">
        <v>38814</v>
      </c>
      <c r="H4630" s="1" t="s">
        <v>801</v>
      </c>
      <c r="I4630" s="1" t="s">
        <v>802</v>
      </c>
      <c r="J4630" s="1" t="s">
        <v>7789</v>
      </c>
      <c r="K4630" s="1" t="s">
        <v>7791</v>
      </c>
      <c r="L4630" s="1" t="s">
        <v>38815</v>
      </c>
      <c r="M4630" s="1" t="s">
        <v>1824</v>
      </c>
      <c r="O4630" s="1" t="s">
        <v>552</v>
      </c>
      <c r="P4630" s="1" t="s">
        <v>553</v>
      </c>
    </row>
    <row r="4631">
      <c r="A4631" s="1" t="s">
        <v>28268</v>
      </c>
      <c r="B4631" s="1" t="s">
        <v>993</v>
      </c>
      <c r="C4631" s="1" t="s">
        <v>995</v>
      </c>
      <c r="D4631" s="1" t="s">
        <v>997</v>
      </c>
      <c r="E4631" s="1" t="s">
        <v>998</v>
      </c>
      <c r="F4631" s="1" t="s">
        <v>999</v>
      </c>
      <c r="G4631" s="1" t="s">
        <v>1000</v>
      </c>
      <c r="H4631" s="1" t="s">
        <v>1001</v>
      </c>
      <c r="I4631" s="1" t="s">
        <v>1003</v>
      </c>
      <c r="J4631" s="1" t="s">
        <v>38264</v>
      </c>
      <c r="K4631" s="1" t="s">
        <v>38265</v>
      </c>
      <c r="L4631" s="1" t="s">
        <v>1010</v>
      </c>
      <c r="M4631" s="1" t="s">
        <v>1011</v>
      </c>
      <c r="N4631" s="2" t="s">
        <v>1012</v>
      </c>
      <c r="O4631" s="1" t="s">
        <v>609</v>
      </c>
      <c r="P4631" s="2" t="s">
        <v>1014</v>
      </c>
      <c r="Q4631" s="1" t="s">
        <v>159</v>
      </c>
      <c r="S4631" s="1" t="s">
        <v>1016</v>
      </c>
      <c r="T4631" s="1" t="s">
        <v>1017</v>
      </c>
      <c r="U4631" s="1" t="s">
        <v>1018</v>
      </c>
      <c r="V4631" s="1" t="s">
        <v>1019</v>
      </c>
      <c r="X4631" s="1" t="s">
        <v>1020</v>
      </c>
      <c r="Y4631" s="1" t="s">
        <v>1023</v>
      </c>
    </row>
    <row r="4632">
      <c r="A4632" s="1" t="s">
        <v>28274</v>
      </c>
      <c r="B4632" s="1" t="s">
        <v>1289</v>
      </c>
      <c r="C4632" s="1" t="s">
        <v>1290</v>
      </c>
      <c r="D4632" s="1" t="s">
        <v>1292</v>
      </c>
      <c r="E4632" s="1" t="s">
        <v>1294</v>
      </c>
      <c r="F4632" s="1" t="s">
        <v>1295</v>
      </c>
      <c r="G4632" s="1" t="s">
        <v>1296</v>
      </c>
      <c r="H4632" s="1" t="s">
        <v>1297</v>
      </c>
      <c r="I4632" s="1" t="s">
        <v>1298</v>
      </c>
      <c r="J4632" s="1" t="s">
        <v>38816</v>
      </c>
      <c r="K4632" s="1" t="s">
        <v>38817</v>
      </c>
      <c r="M4632" s="1" t="s">
        <v>1302</v>
      </c>
      <c r="N4632" s="1" t="s">
        <v>1304</v>
      </c>
      <c r="O4632" s="1" t="s">
        <v>1306</v>
      </c>
      <c r="P4632" s="1" t="s">
        <v>1308</v>
      </c>
      <c r="Q4632" s="1" t="s">
        <v>1310</v>
      </c>
      <c r="R4632" s="1" t="s">
        <v>1290</v>
      </c>
      <c r="S4632" s="1" t="s">
        <v>1312</v>
      </c>
      <c r="T4632" s="1" t="s">
        <v>1313</v>
      </c>
    </row>
    <row r="4633">
      <c r="A4633" s="1" t="s">
        <v>28275</v>
      </c>
      <c r="B4633" s="1" t="s">
        <v>1068</v>
      </c>
      <c r="C4633" s="1" t="s">
        <v>1069</v>
      </c>
      <c r="D4633" s="1" t="s">
        <v>273</v>
      </c>
      <c r="E4633" s="1" t="s">
        <v>274</v>
      </c>
      <c r="F4633" s="1" t="s">
        <v>5759</v>
      </c>
      <c r="G4633" s="1" t="s">
        <v>1075</v>
      </c>
      <c r="H4633" s="1" t="s">
        <v>2682</v>
      </c>
      <c r="I4633" s="1" t="s">
        <v>2684</v>
      </c>
      <c r="J4633" s="1" t="s">
        <v>300</v>
      </c>
      <c r="K4633" s="1" t="s">
        <v>301</v>
      </c>
    </row>
    <row r="4634">
      <c r="A4634" s="1" t="s">
        <v>28276</v>
      </c>
      <c r="B4634" s="1" t="s">
        <v>15391</v>
      </c>
      <c r="C4634" s="1" t="s">
        <v>15392</v>
      </c>
      <c r="D4634" s="1" t="s">
        <v>15393</v>
      </c>
      <c r="E4634" s="1" t="s">
        <v>15395</v>
      </c>
      <c r="F4634" s="1" t="s">
        <v>15396</v>
      </c>
      <c r="G4634" s="1" t="s">
        <v>15397</v>
      </c>
      <c r="H4634" s="1" t="s">
        <v>38261</v>
      </c>
      <c r="I4634" s="1" t="s">
        <v>15399</v>
      </c>
      <c r="K4634" s="1" t="s">
        <v>15400</v>
      </c>
      <c r="L4634" s="1" t="s">
        <v>15401</v>
      </c>
      <c r="N4634" s="1" t="s">
        <v>2701</v>
      </c>
      <c r="O4634" s="1" t="s">
        <v>2702</v>
      </c>
      <c r="P4634" s="1" t="s">
        <v>15404</v>
      </c>
      <c r="Q4634" s="1" t="s">
        <v>15406</v>
      </c>
    </row>
    <row r="4635">
      <c r="A4635" s="1" t="s">
        <v>28278</v>
      </c>
      <c r="B4635" s="1" t="s">
        <v>23701</v>
      </c>
      <c r="C4635" s="1" t="s">
        <v>23702</v>
      </c>
      <c r="D4635" s="1" t="s">
        <v>23699</v>
      </c>
      <c r="E4635" s="1" t="s">
        <v>23700</v>
      </c>
      <c r="F4635" s="1" t="s">
        <v>38818</v>
      </c>
      <c r="G4635" s="1" t="s">
        <v>23706</v>
      </c>
      <c r="I4635" s="1" t="s">
        <v>23705</v>
      </c>
      <c r="J4635" s="1" t="s">
        <v>23706</v>
      </c>
      <c r="K4635" s="1" t="s">
        <v>23707</v>
      </c>
      <c r="L4635" s="1" t="s">
        <v>23708</v>
      </c>
    </row>
    <row r="4636">
      <c r="A4636" s="1" t="s">
        <v>28283</v>
      </c>
      <c r="B4636" s="1" t="s">
        <v>791</v>
      </c>
      <c r="C4636" s="1" t="s">
        <v>794</v>
      </c>
      <c r="D4636" s="1" t="s">
        <v>795</v>
      </c>
      <c r="E4636" s="1" t="s">
        <v>796</v>
      </c>
      <c r="F4636" s="1" t="s">
        <v>38819</v>
      </c>
      <c r="G4636" s="1" t="s">
        <v>14474</v>
      </c>
      <c r="H4636" s="1" t="s">
        <v>799</v>
      </c>
      <c r="I4636" s="1" t="s">
        <v>800</v>
      </c>
      <c r="J4636" s="1" t="s">
        <v>801</v>
      </c>
      <c r="K4636" s="1" t="s">
        <v>802</v>
      </c>
      <c r="N4636" s="1" t="s">
        <v>804</v>
      </c>
      <c r="O4636" s="1" t="s">
        <v>806</v>
      </c>
    </row>
    <row r="4637">
      <c r="A4637" s="1" t="s">
        <v>34255</v>
      </c>
      <c r="B4637" s="1" t="s">
        <v>8592</v>
      </c>
      <c r="C4637" s="1" t="s">
        <v>8594</v>
      </c>
      <c r="D4637" s="1" t="s">
        <v>25948</v>
      </c>
      <c r="E4637" s="1" t="s">
        <v>25949</v>
      </c>
      <c r="G4637" s="1" t="s">
        <v>8585</v>
      </c>
      <c r="H4637" s="1" t="s">
        <v>8587</v>
      </c>
      <c r="I4637" s="1" t="s">
        <v>8589</v>
      </c>
      <c r="J4637" s="1" t="s">
        <v>8590</v>
      </c>
      <c r="K4637" s="1" t="s">
        <v>29160</v>
      </c>
      <c r="L4637" s="1" t="s">
        <v>29161</v>
      </c>
      <c r="M4637" s="1" t="s">
        <v>25955</v>
      </c>
      <c r="N4637" s="1" t="s">
        <v>25956</v>
      </c>
      <c r="O4637" s="2" t="s">
        <v>8229</v>
      </c>
      <c r="P4637" s="1" t="s">
        <v>8230</v>
      </c>
      <c r="Q4637" s="2" t="s">
        <v>1987</v>
      </c>
      <c r="R4637" s="1" t="s">
        <v>1988</v>
      </c>
      <c r="T4637" s="1" t="s">
        <v>25962</v>
      </c>
      <c r="U4637" s="1" t="s">
        <v>25963</v>
      </c>
      <c r="V4637" s="1" t="s">
        <v>8599</v>
      </c>
      <c r="W4637" s="1" t="s">
        <v>8601</v>
      </c>
      <c r="X4637" s="1" t="s">
        <v>8602</v>
      </c>
      <c r="Y4637" s="1" t="s">
        <v>8603</v>
      </c>
      <c r="AA4637" s="1" t="s">
        <v>8608</v>
      </c>
      <c r="AB4637" s="1" t="s">
        <v>8609</v>
      </c>
      <c r="AC4637" s="1" t="s">
        <v>8605</v>
      </c>
      <c r="AD4637" s="1" t="s">
        <v>8606</v>
      </c>
    </row>
    <row r="4638">
      <c r="A4638" s="1" t="s">
        <v>28295</v>
      </c>
      <c r="B4638" s="1" t="s">
        <v>273</v>
      </c>
      <c r="C4638" s="1" t="s">
        <v>274</v>
      </c>
      <c r="D4638" s="1" t="s">
        <v>5146</v>
      </c>
      <c r="E4638" s="1" t="s">
        <v>5147</v>
      </c>
      <c r="F4638" s="1" t="s">
        <v>5144</v>
      </c>
      <c r="G4638" s="1" t="s">
        <v>5145</v>
      </c>
      <c r="H4638" s="1" t="s">
        <v>5231</v>
      </c>
      <c r="I4638" s="1" t="s">
        <v>5233</v>
      </c>
      <c r="J4638" s="1" t="s">
        <v>38821</v>
      </c>
      <c r="K4638" s="1" t="s">
        <v>2797</v>
      </c>
      <c r="L4638" s="1" t="s">
        <v>5956</v>
      </c>
      <c r="M4638" s="1" t="s">
        <v>5957</v>
      </c>
      <c r="N4638" s="1" t="s">
        <v>12714</v>
      </c>
      <c r="O4638" s="1" t="s">
        <v>12715</v>
      </c>
      <c r="Q4638" s="1" t="s">
        <v>5151</v>
      </c>
      <c r="R4638" s="1" t="s">
        <v>5152</v>
      </c>
      <c r="S4638" s="1" t="s">
        <v>5237</v>
      </c>
      <c r="T4638" s="1" t="s">
        <v>5240</v>
      </c>
      <c r="U4638" s="1" t="s">
        <v>300</v>
      </c>
      <c r="V4638" s="1" t="s">
        <v>301</v>
      </c>
      <c r="W4638" s="1" t="s">
        <v>5154</v>
      </c>
      <c r="X4638" s="1" t="s">
        <v>5145</v>
      </c>
    </row>
    <row r="4639">
      <c r="A4639" s="1" t="s">
        <v>28297</v>
      </c>
      <c r="B4639" s="1" t="s">
        <v>763</v>
      </c>
      <c r="C4639" s="1" t="s">
        <v>765</v>
      </c>
      <c r="D4639" s="1" t="s">
        <v>4672</v>
      </c>
      <c r="E4639" s="1" t="s">
        <v>4673</v>
      </c>
      <c r="F4639" s="1" t="s">
        <v>29139</v>
      </c>
      <c r="G4639" s="1" t="s">
        <v>4675</v>
      </c>
      <c r="H4639" s="1" t="s">
        <v>15664</v>
      </c>
      <c r="I4639" s="1" t="s">
        <v>15665</v>
      </c>
      <c r="J4639" s="1" t="s">
        <v>4677</v>
      </c>
      <c r="K4639" s="1" t="s">
        <v>4675</v>
      </c>
      <c r="L4639" s="1" t="s">
        <v>776</v>
      </c>
      <c r="M4639" s="1" t="s">
        <v>777</v>
      </c>
    </row>
    <row r="4640">
      <c r="A4640" s="1" t="s">
        <v>38822</v>
      </c>
      <c r="B4640" s="1" t="s">
        <v>273</v>
      </c>
      <c r="C4640" s="1" t="s">
        <v>274</v>
      </c>
      <c r="D4640" s="1" t="s">
        <v>3234</v>
      </c>
      <c r="E4640" s="1" t="s">
        <v>3237</v>
      </c>
      <c r="F4640" s="1" t="s">
        <v>38430</v>
      </c>
      <c r="G4640" s="1" t="s">
        <v>38431</v>
      </c>
      <c r="J4640" s="1" t="s">
        <v>3243</v>
      </c>
      <c r="K4640" s="1" t="s">
        <v>3245</v>
      </c>
      <c r="L4640" s="1" t="s">
        <v>300</v>
      </c>
      <c r="M4640" s="1" t="s">
        <v>301</v>
      </c>
      <c r="N4640" s="1" t="s">
        <v>3029</v>
      </c>
      <c r="O4640" s="1" t="s">
        <v>3031</v>
      </c>
    </row>
    <row r="4641">
      <c r="A4641" s="1" t="s">
        <v>38825</v>
      </c>
      <c r="B4641" s="1" t="s">
        <v>1068</v>
      </c>
      <c r="C4641" s="1" t="s">
        <v>1069</v>
      </c>
      <c r="D4641" s="1" t="s">
        <v>273</v>
      </c>
      <c r="E4641" s="1" t="s">
        <v>274</v>
      </c>
      <c r="F4641" s="1" t="s">
        <v>38826</v>
      </c>
      <c r="G4641" s="1" t="s">
        <v>4381</v>
      </c>
      <c r="H4641" s="1" t="s">
        <v>898</v>
      </c>
      <c r="I4641" s="1" t="s">
        <v>900</v>
      </c>
      <c r="J4641" s="1" t="s">
        <v>2682</v>
      </c>
      <c r="K4641" s="1" t="s">
        <v>2684</v>
      </c>
      <c r="L4641" s="1" t="s">
        <v>300</v>
      </c>
      <c r="M4641" s="1" t="s">
        <v>301</v>
      </c>
    </row>
    <row r="4642">
      <c r="A4642" s="1" t="s">
        <v>38827</v>
      </c>
      <c r="B4642" s="1" t="s">
        <v>779</v>
      </c>
      <c r="C4642" s="1" t="s">
        <v>780</v>
      </c>
      <c r="D4642" s="1" t="s">
        <v>837</v>
      </c>
      <c r="E4642" s="1" t="s">
        <v>839</v>
      </c>
      <c r="F4642" s="1" t="s">
        <v>2015</v>
      </c>
      <c r="G4642" s="1" t="s">
        <v>2017</v>
      </c>
      <c r="H4642" s="1" t="s">
        <v>38828</v>
      </c>
      <c r="I4642" s="1" t="s">
        <v>847</v>
      </c>
      <c r="J4642" s="1" t="s">
        <v>845</v>
      </c>
      <c r="K4642" s="1" t="s">
        <v>847</v>
      </c>
      <c r="L4642" s="1" t="s">
        <v>786</v>
      </c>
      <c r="M4642" s="1" t="s">
        <v>787</v>
      </c>
      <c r="N4642" s="1" t="s">
        <v>788</v>
      </c>
      <c r="O4642" s="1" t="s">
        <v>789</v>
      </c>
      <c r="P4642" s="1" t="s">
        <v>2027</v>
      </c>
      <c r="Q4642" s="1" t="s">
        <v>2028</v>
      </c>
    </row>
    <row r="4643">
      <c r="A4643" s="1" t="s">
        <v>28303</v>
      </c>
      <c r="B4643" s="1" t="s">
        <v>273</v>
      </c>
      <c r="C4643" s="1" t="s">
        <v>274</v>
      </c>
      <c r="D4643" s="1" t="s">
        <v>38829</v>
      </c>
      <c r="E4643" s="1" t="s">
        <v>189</v>
      </c>
      <c r="F4643" s="1" t="s">
        <v>300</v>
      </c>
      <c r="G4643" s="1" t="s">
        <v>301</v>
      </c>
    </row>
    <row r="4644">
      <c r="A4644" s="1" t="s">
        <v>28305</v>
      </c>
      <c r="B4644" s="1" t="s">
        <v>2047</v>
      </c>
      <c r="C4644" s="1" t="s">
        <v>2048</v>
      </c>
      <c r="D4644" s="1" t="s">
        <v>4551</v>
      </c>
      <c r="E4644" s="1" t="s">
        <v>4552</v>
      </c>
      <c r="F4644" s="1" t="s">
        <v>4553</v>
      </c>
      <c r="G4644" s="1" t="s">
        <v>4554</v>
      </c>
      <c r="H4644" s="1" t="s">
        <v>38257</v>
      </c>
      <c r="I4644" s="1" t="s">
        <v>4596</v>
      </c>
      <c r="J4644" s="1" t="s">
        <v>4561</v>
      </c>
      <c r="K4644" s="1" t="s">
        <v>4563</v>
      </c>
      <c r="L4644" s="2" t="s">
        <v>1012</v>
      </c>
      <c r="M4644" s="1" t="s">
        <v>609</v>
      </c>
      <c r="N4644" s="2" t="s">
        <v>4566</v>
      </c>
      <c r="O4644" s="1" t="s">
        <v>4569</v>
      </c>
      <c r="P4644" s="2" t="s">
        <v>539</v>
      </c>
      <c r="Q4644" s="1" t="s">
        <v>293</v>
      </c>
      <c r="R4644" s="2" t="s">
        <v>4573</v>
      </c>
      <c r="S4644" s="1" t="s">
        <v>3161</v>
      </c>
      <c r="T4644" s="2" t="s">
        <v>4578</v>
      </c>
      <c r="U4644" s="1" t="s">
        <v>4580</v>
      </c>
      <c r="V4644" s="2" t="s">
        <v>4582</v>
      </c>
      <c r="W4644" s="1" t="s">
        <v>4584</v>
      </c>
      <c r="X4644" s="2" t="s">
        <v>3509</v>
      </c>
      <c r="Y4644" s="1" t="s">
        <v>289</v>
      </c>
      <c r="Z4644" s="2" t="s">
        <v>1731</v>
      </c>
      <c r="AA4644" s="1" t="s">
        <v>1732</v>
      </c>
      <c r="AB4644" s="2" t="s">
        <v>4587</v>
      </c>
      <c r="AC4644" s="1" t="s">
        <v>4588</v>
      </c>
      <c r="AD4644" s="2" t="s">
        <v>4589</v>
      </c>
      <c r="AE4644" s="1" t="s">
        <v>4590</v>
      </c>
      <c r="AF4644" s="2" t="s">
        <v>4592</v>
      </c>
      <c r="AG4644" s="1" t="s">
        <v>4593</v>
      </c>
      <c r="AI4644" s="1" t="s">
        <v>4594</v>
      </c>
      <c r="AJ4644" s="1" t="s">
        <v>4596</v>
      </c>
      <c r="AK4644" s="1" t="s">
        <v>2058</v>
      </c>
      <c r="AL4644" s="1" t="s">
        <v>2060</v>
      </c>
    </row>
    <row r="4645">
      <c r="A4645" s="1" t="s">
        <v>28308</v>
      </c>
      <c r="B4645" s="1" t="s">
        <v>469</v>
      </c>
      <c r="C4645" s="1" t="s">
        <v>471</v>
      </c>
      <c r="D4645" s="1" t="s">
        <v>12722</v>
      </c>
      <c r="E4645" s="1" t="s">
        <v>12724</v>
      </c>
      <c r="F4645" s="1" t="s">
        <v>38244</v>
      </c>
      <c r="G4645" s="1" t="s">
        <v>38245</v>
      </c>
      <c r="H4645" s="1" t="s">
        <v>38246</v>
      </c>
      <c r="I4645" s="1" t="s">
        <v>38247</v>
      </c>
      <c r="J4645" s="1" t="s">
        <v>38248</v>
      </c>
      <c r="K4645" s="1" t="s">
        <v>38249</v>
      </c>
      <c r="L4645" s="1" t="s">
        <v>5571</v>
      </c>
      <c r="M4645" s="1" t="s">
        <v>5572</v>
      </c>
      <c r="O4645" s="1" t="s">
        <v>478</v>
      </c>
      <c r="P4645" s="1" t="s">
        <v>480</v>
      </c>
      <c r="Q4645" s="1" t="s">
        <v>12734</v>
      </c>
      <c r="R4645" s="1" t="s">
        <v>12735</v>
      </c>
      <c r="S4645" s="1" t="s">
        <v>38250</v>
      </c>
      <c r="T4645" s="1" t="s">
        <v>38251</v>
      </c>
      <c r="U4645" s="1" t="s">
        <v>12736</v>
      </c>
      <c r="V4645" s="1" t="s">
        <v>12737</v>
      </c>
      <c r="Z4645" s="1" t="s">
        <v>484</v>
      </c>
      <c r="AA4645" s="1" t="s">
        <v>485</v>
      </c>
      <c r="AB4645" s="1" t="s">
        <v>12739</v>
      </c>
      <c r="AC4645" s="1" t="s">
        <v>12742</v>
      </c>
      <c r="AD4645" s="1" t="s">
        <v>38252</v>
      </c>
      <c r="AE4645" s="1" t="s">
        <v>38253</v>
      </c>
      <c r="AF4645" s="1" t="s">
        <v>38254</v>
      </c>
      <c r="AG4645" s="1" t="s">
        <v>38255</v>
      </c>
    </row>
    <row r="4646">
      <c r="A4646" s="1" t="s">
        <v>28314</v>
      </c>
      <c r="B4646" s="1" t="s">
        <v>38237</v>
      </c>
      <c r="C4646" s="1" t="s">
        <v>38238</v>
      </c>
      <c r="D4646" s="1" t="s">
        <v>38239</v>
      </c>
      <c r="E4646" s="1" t="s">
        <v>38240</v>
      </c>
      <c r="G4646" s="1" t="s">
        <v>38241</v>
      </c>
      <c r="H4646" s="1" t="s">
        <v>38242</v>
      </c>
    </row>
    <row r="4647">
      <c r="A4647" s="1" t="s">
        <v>28321</v>
      </c>
      <c r="B4647" s="1" t="s">
        <v>5507</v>
      </c>
      <c r="C4647" s="1" t="s">
        <v>5508</v>
      </c>
      <c r="D4647" s="1" t="s">
        <v>5509</v>
      </c>
      <c r="E4647" s="1" t="s">
        <v>5510</v>
      </c>
      <c r="G4647" s="1" t="s">
        <v>5511</v>
      </c>
      <c r="H4647" s="1" t="s">
        <v>5512</v>
      </c>
    </row>
    <row r="4648">
      <c r="A4648" s="1" t="s">
        <v>28327</v>
      </c>
      <c r="B4648" s="1" t="s">
        <v>7961</v>
      </c>
      <c r="C4648" s="1" t="s">
        <v>1080</v>
      </c>
    </row>
    <row r="4649">
      <c r="A4649" s="1" t="s">
        <v>28328</v>
      </c>
      <c r="B4649" s="1" t="s">
        <v>38223</v>
      </c>
      <c r="C4649" s="1" t="s">
        <v>38225</v>
      </c>
      <c r="D4649" s="1" t="s">
        <v>38226</v>
      </c>
      <c r="E4649" s="1" t="s">
        <v>38227</v>
      </c>
      <c r="F4649" s="1" t="s">
        <v>38228</v>
      </c>
      <c r="G4649" s="1" t="s">
        <v>38230</v>
      </c>
      <c r="I4649" s="1" t="s">
        <v>38231</v>
      </c>
      <c r="J4649" s="1" t="s">
        <v>38232</v>
      </c>
    </row>
    <row r="4650">
      <c r="A4650" s="1" t="s">
        <v>28337</v>
      </c>
      <c r="B4650" s="1" t="s">
        <v>1774</v>
      </c>
      <c r="C4650" s="1" t="s">
        <v>1777</v>
      </c>
      <c r="D4650" s="1" t="s">
        <v>38215</v>
      </c>
      <c r="E4650" s="1" t="s">
        <v>38216</v>
      </c>
      <c r="F4650" s="1" t="s">
        <v>22741</v>
      </c>
      <c r="G4650" s="1" t="s">
        <v>22742</v>
      </c>
      <c r="H4650" s="1" t="s">
        <v>38217</v>
      </c>
      <c r="I4650" s="1" t="s">
        <v>38218</v>
      </c>
      <c r="J4650" s="1" t="s">
        <v>91</v>
      </c>
      <c r="K4650" s="1" t="s">
        <v>92</v>
      </c>
      <c r="N4650" s="1" t="s">
        <v>1781</v>
      </c>
      <c r="O4650" s="1" t="s">
        <v>1782</v>
      </c>
      <c r="P4650" s="1" t="s">
        <v>1783</v>
      </c>
      <c r="Q4650" s="1" t="s">
        <v>1784</v>
      </c>
      <c r="R4650" s="1" t="s">
        <v>38220</v>
      </c>
      <c r="S4650" s="1" t="s">
        <v>22747</v>
      </c>
      <c r="T4650" s="1" t="s">
        <v>22745</v>
      </c>
      <c r="U4650" s="1" t="s">
        <v>22747</v>
      </c>
    </row>
    <row r="4651">
      <c r="A4651" s="1" t="s">
        <v>28343</v>
      </c>
      <c r="B4651" s="1" t="s">
        <v>8986</v>
      </c>
      <c r="C4651" s="1" t="s">
        <v>8987</v>
      </c>
      <c r="D4651" s="1" t="s">
        <v>38213</v>
      </c>
      <c r="E4651" s="1" t="s">
        <v>20284</v>
      </c>
      <c r="G4651" s="1" t="s">
        <v>8992</v>
      </c>
      <c r="H4651" s="1" t="s">
        <v>8993</v>
      </c>
      <c r="I4651" s="1" t="s">
        <v>8995</v>
      </c>
      <c r="J4651" s="1" t="s">
        <v>8997</v>
      </c>
    </row>
    <row r="4652">
      <c r="A4652" s="1" t="s">
        <v>38845</v>
      </c>
      <c r="B4652" s="1" t="s">
        <v>1174</v>
      </c>
      <c r="C4652" s="1" t="s">
        <v>1176</v>
      </c>
      <c r="D4652" s="1" t="s">
        <v>779</v>
      </c>
      <c r="E4652" s="1" t="s">
        <v>780</v>
      </c>
      <c r="F4652" s="1" t="s">
        <v>38203</v>
      </c>
      <c r="G4652" s="1" t="s">
        <v>38204</v>
      </c>
      <c r="H4652" s="1" t="s">
        <v>14929</v>
      </c>
      <c r="I4652" s="1" t="s">
        <v>14930</v>
      </c>
      <c r="J4652" s="1" t="s">
        <v>38205</v>
      </c>
      <c r="K4652" s="1" t="s">
        <v>38206</v>
      </c>
      <c r="L4652" s="1" t="s">
        <v>1743</v>
      </c>
      <c r="M4652" s="1" t="s">
        <v>1745</v>
      </c>
      <c r="O4652" s="1" t="s">
        <v>1178</v>
      </c>
      <c r="P4652" s="1" t="s">
        <v>1180</v>
      </c>
      <c r="Q4652" s="1" t="s">
        <v>38207</v>
      </c>
      <c r="R4652" s="1" t="s">
        <v>38208</v>
      </c>
      <c r="S4652" s="1" t="s">
        <v>14939</v>
      </c>
      <c r="T4652" s="1" t="s">
        <v>14930</v>
      </c>
      <c r="U4652" s="1" t="s">
        <v>38209</v>
      </c>
      <c r="V4652" s="1" t="s">
        <v>38210</v>
      </c>
      <c r="W4652" s="1" t="s">
        <v>788</v>
      </c>
      <c r="X4652" s="1" t="s">
        <v>789</v>
      </c>
    </row>
    <row r="4653">
      <c r="A4653" s="1" t="s">
        <v>28346</v>
      </c>
      <c r="B4653" s="1" t="s">
        <v>763</v>
      </c>
      <c r="C4653" s="1" t="s">
        <v>765</v>
      </c>
      <c r="D4653" s="1" t="s">
        <v>791</v>
      </c>
      <c r="E4653" s="1" t="s">
        <v>794</v>
      </c>
      <c r="F4653" s="1" t="s">
        <v>795</v>
      </c>
      <c r="G4653" s="1" t="s">
        <v>796</v>
      </c>
      <c r="H4653" s="1" t="s">
        <v>766</v>
      </c>
      <c r="I4653" s="1" t="s">
        <v>767</v>
      </c>
      <c r="J4653" s="1" t="s">
        <v>14161</v>
      </c>
      <c r="K4653" s="1" t="s">
        <v>139</v>
      </c>
      <c r="L4653" s="1" t="s">
        <v>799</v>
      </c>
      <c r="M4653" s="1" t="s">
        <v>800</v>
      </c>
      <c r="N4653" s="1" t="s">
        <v>801</v>
      </c>
      <c r="O4653" s="1" t="s">
        <v>802</v>
      </c>
      <c r="P4653" s="1" t="s">
        <v>771</v>
      </c>
      <c r="Q4653" s="1" t="s">
        <v>767</v>
      </c>
      <c r="T4653" s="1" t="s">
        <v>776</v>
      </c>
      <c r="U4653" s="1" t="s">
        <v>777</v>
      </c>
      <c r="V4653" s="1" t="s">
        <v>804</v>
      </c>
      <c r="W4653" s="1" t="s">
        <v>806</v>
      </c>
    </row>
    <row r="4654">
      <c r="A4654" s="1" t="s">
        <v>21298</v>
      </c>
      <c r="B4654" s="1" t="s">
        <v>38861</v>
      </c>
      <c r="C4654" s="1" t="s">
        <v>189</v>
      </c>
    </row>
    <row r="4655">
      <c r="A4655" s="1" t="s">
        <v>24133</v>
      </c>
      <c r="B4655" s="1" t="s">
        <v>38862</v>
      </c>
      <c r="C4655" s="1" t="s">
        <v>189</v>
      </c>
    </row>
    <row r="4656">
      <c r="A4656" s="1" t="s">
        <v>28359</v>
      </c>
      <c r="B4656" s="1" t="s">
        <v>38189</v>
      </c>
      <c r="C4656" s="1" t="s">
        <v>38191</v>
      </c>
      <c r="D4656" s="1" t="s">
        <v>38863</v>
      </c>
      <c r="E4656" s="1" t="s">
        <v>1054</v>
      </c>
      <c r="F4656" s="1" t="s">
        <v>38198</v>
      </c>
      <c r="G4656" s="1" t="s">
        <v>38199</v>
      </c>
    </row>
    <row r="4657">
      <c r="A4657" s="1" t="s">
        <v>24194</v>
      </c>
      <c r="B4657" s="1" t="s">
        <v>38187</v>
      </c>
      <c r="C4657" s="1" t="s">
        <v>38188</v>
      </c>
      <c r="D4657" s="1" t="s">
        <v>38192</v>
      </c>
      <c r="E4657" s="1" t="s">
        <v>38193</v>
      </c>
      <c r="F4657" s="1" t="s">
        <v>38195</v>
      </c>
      <c r="G4657" s="1" t="s">
        <v>38196</v>
      </c>
      <c r="I4657" s="1" t="s">
        <v>38197</v>
      </c>
      <c r="J4657" s="1" t="s">
        <v>38193</v>
      </c>
      <c r="K4657" s="1" t="s">
        <v>38200</v>
      </c>
      <c r="L4657" s="1" t="s">
        <v>38201</v>
      </c>
    </row>
    <row r="4658">
      <c r="A4658" s="1" t="s">
        <v>28377</v>
      </c>
      <c r="B4658" s="1" t="s">
        <v>38864</v>
      </c>
      <c r="C4658" s="1" t="s">
        <v>38865</v>
      </c>
      <c r="D4658" s="1" t="s">
        <v>38866</v>
      </c>
      <c r="E4658" s="1" t="s">
        <v>38867</v>
      </c>
      <c r="F4658" s="1" t="s">
        <v>38868</v>
      </c>
      <c r="G4658" s="1" t="s">
        <v>38865</v>
      </c>
    </row>
    <row r="4659">
      <c r="A4659" s="1" t="s">
        <v>38869</v>
      </c>
      <c r="B4659" s="1" t="s">
        <v>1122</v>
      </c>
      <c r="C4659" s="1" t="s">
        <v>1124</v>
      </c>
      <c r="D4659" s="1" t="s">
        <v>17585</v>
      </c>
      <c r="E4659" s="1" t="s">
        <v>1427</v>
      </c>
      <c r="F4659" s="1" t="s">
        <v>1150</v>
      </c>
      <c r="G4659" s="1" t="s">
        <v>1151</v>
      </c>
    </row>
    <row r="4660">
      <c r="A4660" s="1" t="s">
        <v>28398</v>
      </c>
      <c r="B4660" s="1" t="s">
        <v>18603</v>
      </c>
      <c r="C4660" s="1" t="s">
        <v>18604</v>
      </c>
      <c r="D4660" s="1" t="s">
        <v>18605</v>
      </c>
      <c r="E4660" s="1" t="s">
        <v>4995</v>
      </c>
      <c r="F4660" s="1" t="s">
        <v>18606</v>
      </c>
      <c r="G4660" s="1" t="s">
        <v>18607</v>
      </c>
      <c r="H4660" s="1" t="s">
        <v>18608</v>
      </c>
      <c r="I4660" s="1" t="s">
        <v>18609</v>
      </c>
    </row>
    <row r="4661">
      <c r="A4661" s="1" t="s">
        <v>38870</v>
      </c>
      <c r="B4661" s="1" t="s">
        <v>13750</v>
      </c>
      <c r="C4661" s="1" t="s">
        <v>13751</v>
      </c>
      <c r="D4661" s="1" t="s">
        <v>18612</v>
      </c>
      <c r="E4661" s="1" t="s">
        <v>8963</v>
      </c>
      <c r="F4661" s="1" t="s">
        <v>13754</v>
      </c>
      <c r="G4661" s="1" t="s">
        <v>13755</v>
      </c>
      <c r="I4661" s="1" t="s">
        <v>13759</v>
      </c>
      <c r="J4661" s="1" t="s">
        <v>13760</v>
      </c>
    </row>
    <row r="4662">
      <c r="A4662" s="1" t="s">
        <v>28401</v>
      </c>
      <c r="B4662" s="1" t="s">
        <v>18616</v>
      </c>
      <c r="C4662" s="1" t="s">
        <v>18617</v>
      </c>
      <c r="D4662" s="1" t="s">
        <v>18618</v>
      </c>
      <c r="E4662" s="1" t="s">
        <v>18619</v>
      </c>
      <c r="H4662" s="1" t="s">
        <v>18620</v>
      </c>
      <c r="I4662" s="1" t="s">
        <v>18617</v>
      </c>
      <c r="K4662" s="1" t="s">
        <v>18621</v>
      </c>
      <c r="L4662" s="1" t="s">
        <v>18622</v>
      </c>
    </row>
    <row r="4663">
      <c r="A4663" s="1" t="s">
        <v>12040</v>
      </c>
      <c r="B4663" s="1" t="s">
        <v>169</v>
      </c>
      <c r="C4663" s="1" t="s">
        <v>170</v>
      </c>
      <c r="D4663" s="1" t="s">
        <v>925</v>
      </c>
      <c r="E4663" s="1" t="s">
        <v>927</v>
      </c>
      <c r="F4663" s="1" t="s">
        <v>928</v>
      </c>
      <c r="G4663" s="1" t="s">
        <v>929</v>
      </c>
      <c r="H4663" s="1" t="s">
        <v>18626</v>
      </c>
      <c r="I4663" s="1" t="s">
        <v>18627</v>
      </c>
      <c r="J4663" s="1" t="s">
        <v>18628</v>
      </c>
      <c r="K4663" s="1" t="s">
        <v>18629</v>
      </c>
      <c r="M4663" s="1" t="s">
        <v>937</v>
      </c>
      <c r="N4663" s="1" t="s">
        <v>940</v>
      </c>
      <c r="O4663" s="1" t="s">
        <v>11283</v>
      </c>
      <c r="P4663" s="1" t="s">
        <v>11284</v>
      </c>
      <c r="U4663" s="1" t="s">
        <v>183</v>
      </c>
      <c r="V4663" s="1" t="s">
        <v>184</v>
      </c>
      <c r="W4663" s="1" t="s">
        <v>945</v>
      </c>
      <c r="X4663" s="1" t="s">
        <v>946</v>
      </c>
    </row>
    <row r="4664">
      <c r="A4664" s="1" t="s">
        <v>28410</v>
      </c>
      <c r="B4664" s="1" t="s">
        <v>38871</v>
      </c>
      <c r="C4664" s="1" t="s">
        <v>189</v>
      </c>
    </row>
    <row r="4665">
      <c r="A4665" s="1" t="s">
        <v>38885</v>
      </c>
      <c r="B4665" s="1" t="s">
        <v>38886</v>
      </c>
      <c r="C4665" s="1" t="s">
        <v>40</v>
      </c>
    </row>
    <row r="4666">
      <c r="A4666" s="1" t="s">
        <v>28414</v>
      </c>
      <c r="B4666" s="1" t="s">
        <v>12065</v>
      </c>
      <c r="C4666" s="1" t="s">
        <v>12066</v>
      </c>
      <c r="D4666" s="1" t="s">
        <v>38889</v>
      </c>
      <c r="E4666" s="1" t="s">
        <v>189</v>
      </c>
      <c r="F4666" s="1" t="s">
        <v>12072</v>
      </c>
      <c r="G4666" s="1" t="s">
        <v>12073</v>
      </c>
      <c r="H4666" s="1" t="s">
        <v>12078</v>
      </c>
      <c r="I4666" s="1" t="s">
        <v>12079</v>
      </c>
    </row>
    <row r="4667">
      <c r="A4667" s="1" t="s">
        <v>28421</v>
      </c>
      <c r="B4667" s="1" t="s">
        <v>1174</v>
      </c>
      <c r="C4667" s="1" t="s">
        <v>1176</v>
      </c>
      <c r="D4667" s="1" t="s">
        <v>779</v>
      </c>
      <c r="E4667" s="1" t="s">
        <v>780</v>
      </c>
      <c r="F4667" s="1" t="s">
        <v>38893</v>
      </c>
      <c r="G4667" s="1" t="s">
        <v>1180</v>
      </c>
      <c r="H4667" s="1" t="s">
        <v>1743</v>
      </c>
      <c r="I4667" s="1" t="s">
        <v>1745</v>
      </c>
      <c r="J4667" s="1" t="s">
        <v>1178</v>
      </c>
      <c r="K4667" s="1" t="s">
        <v>1180</v>
      </c>
      <c r="L4667" s="1" t="s">
        <v>786</v>
      </c>
      <c r="M4667" s="1" t="s">
        <v>787</v>
      </c>
      <c r="N4667" s="1" t="s">
        <v>788</v>
      </c>
      <c r="O4667" s="1" t="s">
        <v>789</v>
      </c>
    </row>
    <row r="4668">
      <c r="A4668" s="1" t="s">
        <v>38899</v>
      </c>
      <c r="B4668" s="1" t="s">
        <v>949</v>
      </c>
      <c r="C4668" s="1" t="s">
        <v>951</v>
      </c>
      <c r="D4668" s="1" t="s">
        <v>791</v>
      </c>
      <c r="E4668" s="1" t="s">
        <v>794</v>
      </c>
      <c r="F4668" s="1" t="s">
        <v>14451</v>
      </c>
      <c r="G4668" s="1" t="s">
        <v>189</v>
      </c>
      <c r="H4668" s="1" t="s">
        <v>953</v>
      </c>
      <c r="I4668" s="1" t="s">
        <v>955</v>
      </c>
      <c r="J4668" s="1" t="s">
        <v>799</v>
      </c>
      <c r="K4668" s="1" t="s">
        <v>800</v>
      </c>
      <c r="M4668" s="1" t="s">
        <v>804</v>
      </c>
      <c r="N4668" s="1" t="s">
        <v>806</v>
      </c>
    </row>
    <row r="4669">
      <c r="A4669" s="1" t="s">
        <v>28427</v>
      </c>
      <c r="B4669" s="1" t="s">
        <v>1068</v>
      </c>
      <c r="C4669" s="1" t="s">
        <v>1069</v>
      </c>
      <c r="D4669" s="1" t="s">
        <v>273</v>
      </c>
      <c r="E4669" s="1" t="s">
        <v>274</v>
      </c>
      <c r="F4669" s="1" t="s">
        <v>38903</v>
      </c>
      <c r="G4669" s="1" t="s">
        <v>4381</v>
      </c>
      <c r="H4669" s="1" t="s">
        <v>1074</v>
      </c>
      <c r="I4669" s="1" t="s">
        <v>1075</v>
      </c>
      <c r="J4669" s="1" t="s">
        <v>300</v>
      </c>
      <c r="K4669" s="1" t="s">
        <v>301</v>
      </c>
    </row>
    <row r="4670">
      <c r="A4670" s="1" t="s">
        <v>28442</v>
      </c>
      <c r="B4670" s="1" t="s">
        <v>1068</v>
      </c>
      <c r="C4670" s="1" t="s">
        <v>1069</v>
      </c>
      <c r="D4670" s="1" t="s">
        <v>273</v>
      </c>
      <c r="E4670" s="1" t="s">
        <v>274</v>
      </c>
      <c r="F4670" s="1" t="s">
        <v>32969</v>
      </c>
      <c r="G4670" s="1" t="s">
        <v>4381</v>
      </c>
      <c r="H4670" s="1" t="s">
        <v>898</v>
      </c>
      <c r="I4670" s="1" t="s">
        <v>900</v>
      </c>
      <c r="J4670" s="1" t="s">
        <v>2682</v>
      </c>
      <c r="K4670" s="1" t="s">
        <v>2684</v>
      </c>
      <c r="L4670" s="1" t="s">
        <v>300</v>
      </c>
      <c r="M4670" s="1" t="s">
        <v>301</v>
      </c>
    </row>
    <row r="4671">
      <c r="A4671" s="1" t="s">
        <v>28449</v>
      </c>
      <c r="B4671" s="1" t="s">
        <v>5280</v>
      </c>
      <c r="C4671" s="1" t="s">
        <v>5281</v>
      </c>
      <c r="D4671" s="1" t="s">
        <v>38907</v>
      </c>
      <c r="E4671" s="1" t="s">
        <v>5284</v>
      </c>
      <c r="G4671" s="1" t="s">
        <v>5285</v>
      </c>
      <c r="H4671" s="1" t="s">
        <v>5286</v>
      </c>
      <c r="I4671" s="1" t="s">
        <v>2104</v>
      </c>
      <c r="J4671" s="1" t="s">
        <v>2105</v>
      </c>
    </row>
    <row r="4672">
      <c r="A4672" s="1" t="s">
        <v>28451</v>
      </c>
      <c r="B4672" s="1" t="s">
        <v>20146</v>
      </c>
      <c r="C4672" s="1" t="s">
        <v>40</v>
      </c>
    </row>
    <row r="4673">
      <c r="A4673" s="1" t="s">
        <v>28453</v>
      </c>
      <c r="B4673" s="1" t="s">
        <v>20146</v>
      </c>
      <c r="C4673" s="1" t="s">
        <v>40</v>
      </c>
    </row>
    <row r="4674">
      <c r="A4674" s="1" t="s">
        <v>28455</v>
      </c>
      <c r="B4674" s="1" t="s">
        <v>14402</v>
      </c>
      <c r="C4674" s="1" t="s">
        <v>189</v>
      </c>
    </row>
    <row r="4675">
      <c r="A4675" s="1" t="s">
        <v>28456</v>
      </c>
      <c r="B4675" s="1" t="s">
        <v>37703</v>
      </c>
      <c r="C4675" s="1" t="s">
        <v>353</v>
      </c>
    </row>
    <row r="4676">
      <c r="A4676" s="1" t="s">
        <v>28460</v>
      </c>
      <c r="B4676" s="1" t="s">
        <v>3571</v>
      </c>
      <c r="C4676" s="1" t="s">
        <v>3573</v>
      </c>
      <c r="D4676" s="1" t="s">
        <v>38911</v>
      </c>
      <c r="E4676" s="1" t="s">
        <v>38912</v>
      </c>
      <c r="F4676" s="1" t="s">
        <v>38913</v>
      </c>
      <c r="G4676" s="1" t="s">
        <v>38915</v>
      </c>
      <c r="I4676" s="1" t="s">
        <v>3588</v>
      </c>
      <c r="J4676" s="1" t="s">
        <v>3591</v>
      </c>
      <c r="K4676" s="1" t="s">
        <v>2335</v>
      </c>
      <c r="L4676" s="1" t="s">
        <v>2337</v>
      </c>
      <c r="M4676" s="1" t="s">
        <v>3595</v>
      </c>
      <c r="N4676" s="1" t="s">
        <v>3596</v>
      </c>
    </row>
    <row r="4677">
      <c r="A4677" s="1" t="s">
        <v>38917</v>
      </c>
      <c r="B4677" s="1" t="s">
        <v>38918</v>
      </c>
      <c r="C4677" s="1" t="s">
        <v>38919</v>
      </c>
      <c r="D4677" s="1" t="s">
        <v>38920</v>
      </c>
      <c r="E4677" s="1" t="s">
        <v>38921</v>
      </c>
      <c r="F4677" s="1" t="s">
        <v>38922</v>
      </c>
      <c r="G4677" s="1" t="s">
        <v>38919</v>
      </c>
      <c r="H4677" s="1" t="s">
        <v>38923</v>
      </c>
      <c r="I4677" s="1" t="s">
        <v>38924</v>
      </c>
      <c r="J4677" s="2" t="s">
        <v>2820</v>
      </c>
      <c r="K4677" s="1" t="s">
        <v>2388</v>
      </c>
      <c r="M4677" s="1" t="s">
        <v>38926</v>
      </c>
      <c r="N4677" s="1" t="s">
        <v>38927</v>
      </c>
      <c r="O4677" s="1" t="s">
        <v>4478</v>
      </c>
      <c r="P4677" s="1" t="s">
        <v>4479</v>
      </c>
      <c r="Q4677" s="1" t="s">
        <v>38928</v>
      </c>
      <c r="R4677" s="1" t="s">
        <v>38929</v>
      </c>
    </row>
    <row r="4678">
      <c r="A4678" s="1" t="s">
        <v>27216</v>
      </c>
      <c r="B4678" s="1" t="s">
        <v>38930</v>
      </c>
      <c r="C4678" s="1" t="s">
        <v>38931</v>
      </c>
      <c r="D4678" s="1" t="s">
        <v>38932</v>
      </c>
      <c r="E4678" s="1" t="s">
        <v>38933</v>
      </c>
      <c r="G4678" s="1" t="s">
        <v>38934</v>
      </c>
      <c r="H4678" s="1" t="s">
        <v>38935</v>
      </c>
    </row>
    <row r="4679">
      <c r="A4679" s="1" t="s">
        <v>28466</v>
      </c>
      <c r="B4679" s="1" t="s">
        <v>19541</v>
      </c>
      <c r="C4679" s="1" t="s">
        <v>19542</v>
      </c>
      <c r="D4679" s="1" t="s">
        <v>19544</v>
      </c>
      <c r="E4679" s="1" t="s">
        <v>19546</v>
      </c>
      <c r="F4679" s="1" t="s">
        <v>38936</v>
      </c>
      <c r="G4679" s="1" t="s">
        <v>36111</v>
      </c>
      <c r="I4679" s="1" t="s">
        <v>19554</v>
      </c>
      <c r="J4679" s="1" t="s">
        <v>19556</v>
      </c>
      <c r="K4679" s="1" t="s">
        <v>19558</v>
      </c>
      <c r="L4679" s="1" t="s">
        <v>19559</v>
      </c>
    </row>
    <row r="4680">
      <c r="A4680" s="1" t="s">
        <v>28468</v>
      </c>
      <c r="B4680" s="1" t="s">
        <v>38942</v>
      </c>
      <c r="C4680" s="1" t="s">
        <v>38943</v>
      </c>
      <c r="D4680" s="1" t="s">
        <v>38944</v>
      </c>
      <c r="E4680" s="1" t="s">
        <v>38945</v>
      </c>
      <c r="F4680" s="1" t="s">
        <v>9352</v>
      </c>
      <c r="G4680" s="1" t="s">
        <v>9353</v>
      </c>
      <c r="H4680" s="1" t="s">
        <v>38946</v>
      </c>
      <c r="I4680" s="1" t="s">
        <v>38947</v>
      </c>
      <c r="J4680" s="1" t="s">
        <v>38949</v>
      </c>
      <c r="K4680" s="1" t="s">
        <v>38951</v>
      </c>
      <c r="L4680" s="1" t="s">
        <v>38953</v>
      </c>
      <c r="M4680" s="1" t="s">
        <v>38955</v>
      </c>
      <c r="N4680" s="2" t="s">
        <v>1014</v>
      </c>
      <c r="O4680" s="1" t="s">
        <v>159</v>
      </c>
      <c r="P4680" s="2" t="s">
        <v>38960</v>
      </c>
      <c r="Q4680" s="1" t="s">
        <v>7232</v>
      </c>
      <c r="R4680" s="2" t="s">
        <v>27907</v>
      </c>
      <c r="S4680" s="1" t="s">
        <v>8135</v>
      </c>
      <c r="U4680" s="1" t="s">
        <v>38965</v>
      </c>
      <c r="V4680" s="1" t="s">
        <v>38967</v>
      </c>
      <c r="W4680" s="1" t="s">
        <v>9360</v>
      </c>
      <c r="X4680" s="1" t="s">
        <v>9353</v>
      </c>
      <c r="Y4680" s="1" t="s">
        <v>13583</v>
      </c>
      <c r="Z4680" s="1" t="s">
        <v>13584</v>
      </c>
      <c r="AC4680" s="1" t="s">
        <v>6404</v>
      </c>
      <c r="AD4680" s="1" t="s">
        <v>6405</v>
      </c>
      <c r="AE4680" s="1" t="s">
        <v>9366</v>
      </c>
      <c r="AF4680" s="1" t="s">
        <v>9367</v>
      </c>
      <c r="AG4680" s="1" t="s">
        <v>38972</v>
      </c>
      <c r="AH4680" s="1" t="s">
        <v>38974</v>
      </c>
    </row>
    <row r="4681">
      <c r="A4681" s="1" t="s">
        <v>28470</v>
      </c>
      <c r="B4681" s="1" t="s">
        <v>1068</v>
      </c>
      <c r="C4681" s="1" t="s">
        <v>1069</v>
      </c>
      <c r="D4681" s="1" t="s">
        <v>273</v>
      </c>
      <c r="E4681" s="1" t="s">
        <v>274</v>
      </c>
      <c r="F4681" s="1" t="s">
        <v>38981</v>
      </c>
      <c r="G4681" s="1" t="s">
        <v>4381</v>
      </c>
      <c r="H4681" s="1" t="s">
        <v>898</v>
      </c>
      <c r="I4681" s="1" t="s">
        <v>900</v>
      </c>
      <c r="J4681" s="1" t="s">
        <v>2682</v>
      </c>
      <c r="K4681" s="1" t="s">
        <v>2684</v>
      </c>
      <c r="L4681" s="1" t="s">
        <v>300</v>
      </c>
      <c r="M4681" s="1" t="s">
        <v>301</v>
      </c>
    </row>
    <row r="4682">
      <c r="A4682" s="1" t="s">
        <v>26267</v>
      </c>
      <c r="B4682" s="1" t="s">
        <v>38983</v>
      </c>
      <c r="C4682" s="1" t="s">
        <v>38984</v>
      </c>
      <c r="D4682" s="1" t="s">
        <v>38985</v>
      </c>
      <c r="E4682" s="1" t="s">
        <v>38986</v>
      </c>
      <c r="F4682" s="1" t="s">
        <v>38987</v>
      </c>
      <c r="G4682" s="1" t="s">
        <v>38986</v>
      </c>
      <c r="H4682" s="1" t="s">
        <v>18700</v>
      </c>
      <c r="I4682" s="1" t="s">
        <v>18701</v>
      </c>
    </row>
    <row r="4683">
      <c r="A4683" s="1" t="s">
        <v>28472</v>
      </c>
      <c r="B4683" s="1" t="s">
        <v>6508</v>
      </c>
      <c r="C4683" s="1" t="s">
        <v>6510</v>
      </c>
      <c r="D4683" s="1" t="s">
        <v>7490</v>
      </c>
      <c r="E4683" s="1" t="s">
        <v>7491</v>
      </c>
      <c r="F4683" s="1" t="s">
        <v>32792</v>
      </c>
      <c r="G4683" s="1" t="s">
        <v>32793</v>
      </c>
      <c r="H4683" s="1" t="s">
        <v>13635</v>
      </c>
      <c r="I4683" s="1" t="s">
        <v>13638</v>
      </c>
      <c r="J4683" s="1" t="s">
        <v>38988</v>
      </c>
      <c r="K4683" s="1" t="s">
        <v>38989</v>
      </c>
      <c r="M4683" s="1" t="s">
        <v>6516</v>
      </c>
      <c r="N4683" s="1" t="s">
        <v>6518</v>
      </c>
      <c r="O4683" s="1" t="s">
        <v>32798</v>
      </c>
      <c r="P4683" s="1" t="s">
        <v>32799</v>
      </c>
      <c r="Q4683" s="1" t="s">
        <v>13643</v>
      </c>
      <c r="R4683" s="1" t="s">
        <v>13644</v>
      </c>
      <c r="V4683" s="1" t="s">
        <v>6522</v>
      </c>
      <c r="W4683" s="1" t="s">
        <v>6523</v>
      </c>
      <c r="X4683" s="1" t="s">
        <v>7510</v>
      </c>
      <c r="Y4683" s="1" t="s">
        <v>7511</v>
      </c>
    </row>
    <row r="4684">
      <c r="A4684" s="1" t="s">
        <v>28481</v>
      </c>
      <c r="B4684" s="1" t="s">
        <v>9219</v>
      </c>
      <c r="C4684" s="1" t="s">
        <v>9220</v>
      </c>
      <c r="D4684" s="1" t="s">
        <v>9246</v>
      </c>
      <c r="E4684" s="1" t="s">
        <v>9248</v>
      </c>
      <c r="F4684" s="1" t="s">
        <v>38992</v>
      </c>
      <c r="G4684" s="1" t="s">
        <v>38993</v>
      </c>
      <c r="I4684" s="1" t="s">
        <v>38456</v>
      </c>
      <c r="J4684" s="1" t="s">
        <v>38457</v>
      </c>
      <c r="L4684" s="1" t="s">
        <v>9240</v>
      </c>
      <c r="M4684" s="1" t="s">
        <v>9242</v>
      </c>
    </row>
    <row r="4685">
      <c r="A4685" s="1" t="s">
        <v>28483</v>
      </c>
      <c r="B4685" s="1" t="s">
        <v>38996</v>
      </c>
      <c r="C4685" s="1" t="s">
        <v>189</v>
      </c>
    </row>
    <row r="4686">
      <c r="A4686" s="1" t="s">
        <v>28488</v>
      </c>
      <c r="B4686" s="1" t="s">
        <v>3937</v>
      </c>
      <c r="C4686" s="1" t="s">
        <v>189</v>
      </c>
    </row>
    <row r="4687">
      <c r="A4687" s="1" t="s">
        <v>22448</v>
      </c>
      <c r="B4687" s="1" t="s">
        <v>81</v>
      </c>
      <c r="C4687" s="1" t="s">
        <v>82</v>
      </c>
      <c r="D4687" s="1" t="s">
        <v>33444</v>
      </c>
      <c r="E4687" s="1" t="s">
        <v>33446</v>
      </c>
      <c r="F4687" s="1" t="s">
        <v>35676</v>
      </c>
      <c r="G4687" s="1" t="s">
        <v>33466</v>
      </c>
      <c r="H4687" s="1" t="s">
        <v>29372</v>
      </c>
      <c r="I4687" s="1" t="s">
        <v>29373</v>
      </c>
      <c r="J4687" s="1" t="s">
        <v>32897</v>
      </c>
      <c r="K4687" s="1" t="s">
        <v>32898</v>
      </c>
      <c r="L4687" s="2" t="s">
        <v>2299</v>
      </c>
      <c r="M4687" s="1" t="s">
        <v>2300</v>
      </c>
      <c r="N4687" s="2" t="s">
        <v>9320</v>
      </c>
      <c r="O4687" s="1" t="s">
        <v>9321</v>
      </c>
      <c r="P4687" s="2" t="s">
        <v>17362</v>
      </c>
      <c r="Q4687" s="1" t="s">
        <v>6592</v>
      </c>
      <c r="R4687" s="2" t="s">
        <v>4649</v>
      </c>
      <c r="S4687" s="1" t="s">
        <v>4651</v>
      </c>
      <c r="U4687" s="1" t="s">
        <v>33473</v>
      </c>
      <c r="V4687" s="1" t="s">
        <v>33474</v>
      </c>
      <c r="W4687" s="1" t="s">
        <v>95</v>
      </c>
      <c r="X4687" s="1" t="s">
        <v>96</v>
      </c>
      <c r="Y4687" s="1" t="s">
        <v>7161</v>
      </c>
      <c r="Z4687" s="1" t="s">
        <v>7162</v>
      </c>
    </row>
    <row r="4688">
      <c r="A4688" s="1" t="s">
        <v>28505</v>
      </c>
      <c r="B4688" s="1" t="s">
        <v>35678</v>
      </c>
      <c r="C4688" s="1" t="s">
        <v>189</v>
      </c>
    </row>
    <row r="4689">
      <c r="A4689" s="1" t="s">
        <v>28516</v>
      </c>
      <c r="B4689" s="1" t="s">
        <v>7375</v>
      </c>
      <c r="C4689" s="1" t="s">
        <v>7376</v>
      </c>
      <c r="D4689" s="1" t="s">
        <v>35682</v>
      </c>
      <c r="E4689" s="1" t="s">
        <v>35683</v>
      </c>
      <c r="F4689" s="1" t="s">
        <v>7379</v>
      </c>
      <c r="G4689" s="1" t="s">
        <v>7376</v>
      </c>
      <c r="H4689" s="1" t="s">
        <v>7382</v>
      </c>
      <c r="I4689" s="1" t="s">
        <v>7383</v>
      </c>
    </row>
    <row r="4690">
      <c r="A4690" s="1" t="s">
        <v>28522</v>
      </c>
      <c r="B4690" s="1" t="s">
        <v>11613</v>
      </c>
      <c r="C4690" s="1" t="s">
        <v>11614</v>
      </c>
      <c r="D4690" s="1" t="s">
        <v>1486</v>
      </c>
      <c r="E4690" s="1" t="s">
        <v>1488</v>
      </c>
      <c r="F4690" s="1" t="s">
        <v>14791</v>
      </c>
      <c r="G4690" s="1" t="s">
        <v>13563</v>
      </c>
      <c r="H4690" s="1" t="s">
        <v>22442</v>
      </c>
      <c r="I4690" s="1" t="s">
        <v>22443</v>
      </c>
      <c r="J4690" s="1" t="s">
        <v>22444</v>
      </c>
      <c r="K4690" s="1" t="s">
        <v>14795</v>
      </c>
      <c r="L4690" s="1" t="s">
        <v>3103</v>
      </c>
      <c r="M4690" s="1" t="s">
        <v>3104</v>
      </c>
      <c r="O4690" s="1" t="s">
        <v>11624</v>
      </c>
      <c r="P4690" s="1" t="s">
        <v>11627</v>
      </c>
      <c r="Q4690" s="1" t="s">
        <v>1493</v>
      </c>
      <c r="R4690" s="1" t="s">
        <v>1494</v>
      </c>
      <c r="S4690" s="1" t="s">
        <v>1495</v>
      </c>
      <c r="T4690" s="1" t="s">
        <v>1496</v>
      </c>
      <c r="U4690" s="1" t="s">
        <v>11628</v>
      </c>
      <c r="V4690" s="1" t="s">
        <v>11630</v>
      </c>
      <c r="W4690" s="1" t="s">
        <v>14802</v>
      </c>
      <c r="X4690" s="1" t="s">
        <v>14795</v>
      </c>
    </row>
    <row r="4691">
      <c r="A4691" s="1" t="s">
        <v>28524</v>
      </c>
      <c r="B4691" s="1" t="s">
        <v>6507</v>
      </c>
      <c r="C4691" s="1" t="s">
        <v>6509</v>
      </c>
      <c r="D4691" s="1" t="s">
        <v>2957</v>
      </c>
      <c r="E4691" s="1" t="s">
        <v>2959</v>
      </c>
      <c r="F4691" s="1" t="s">
        <v>39002</v>
      </c>
      <c r="G4691" s="1" t="s">
        <v>39003</v>
      </c>
      <c r="I4691" s="1" t="s">
        <v>6521</v>
      </c>
      <c r="J4691" s="1" t="s">
        <v>2973</v>
      </c>
      <c r="K4691" s="1" t="s">
        <v>2975</v>
      </c>
      <c r="L4691" s="1" t="s">
        <v>2977</v>
      </c>
      <c r="M4691" s="1" t="s">
        <v>39004</v>
      </c>
      <c r="N4691" s="1" t="s">
        <v>39005</v>
      </c>
    </row>
    <row r="4692">
      <c r="A4692" s="1" t="s">
        <v>28525</v>
      </c>
      <c r="B4692" s="1" t="s">
        <v>1068</v>
      </c>
      <c r="C4692" s="1" t="s">
        <v>1069</v>
      </c>
      <c r="D4692" s="1" t="s">
        <v>273</v>
      </c>
      <c r="E4692" s="1" t="s">
        <v>274</v>
      </c>
      <c r="F4692" s="1" t="s">
        <v>38826</v>
      </c>
      <c r="G4692" s="1" t="s">
        <v>4381</v>
      </c>
      <c r="H4692" s="1" t="s">
        <v>898</v>
      </c>
      <c r="I4692" s="1" t="s">
        <v>900</v>
      </c>
      <c r="J4692" s="1" t="s">
        <v>2682</v>
      </c>
      <c r="K4692" s="1" t="s">
        <v>2684</v>
      </c>
      <c r="L4692" s="1" t="s">
        <v>300</v>
      </c>
      <c r="M4692" s="1" t="s">
        <v>301</v>
      </c>
    </row>
    <row r="4693">
      <c r="A4693" s="1" t="s">
        <v>28526</v>
      </c>
      <c r="B4693" s="1" t="s">
        <v>14278</v>
      </c>
      <c r="C4693" s="1" t="s">
        <v>14280</v>
      </c>
      <c r="D4693" s="1" t="s">
        <v>14281</v>
      </c>
      <c r="E4693" s="1" t="s">
        <v>14282</v>
      </c>
      <c r="F4693" s="1" t="s">
        <v>14283</v>
      </c>
      <c r="G4693" s="1" t="s">
        <v>14284</v>
      </c>
      <c r="I4693" s="1" t="s">
        <v>14287</v>
      </c>
      <c r="J4693" s="1" t="s">
        <v>14280</v>
      </c>
      <c r="K4693" s="1" t="s">
        <v>14288</v>
      </c>
      <c r="L4693" s="1" t="s">
        <v>14289</v>
      </c>
      <c r="M4693" s="1" t="s">
        <v>14290</v>
      </c>
      <c r="N4693" s="1" t="s">
        <v>14291</v>
      </c>
    </row>
    <row r="4694">
      <c r="A4694" s="1" t="s">
        <v>28532</v>
      </c>
      <c r="B4694" s="1" t="s">
        <v>5538</v>
      </c>
      <c r="C4694" s="1" t="s">
        <v>5539</v>
      </c>
      <c r="E4694" s="1" t="s">
        <v>14248</v>
      </c>
      <c r="F4694" s="1" t="s">
        <v>14249</v>
      </c>
      <c r="G4694" s="1" t="s">
        <v>14250</v>
      </c>
      <c r="H4694" s="1" t="s">
        <v>2293</v>
      </c>
      <c r="I4694" s="1" t="s">
        <v>14252</v>
      </c>
      <c r="J4694" s="1" t="s">
        <v>14256</v>
      </c>
      <c r="K4694" s="2" t="s">
        <v>14258</v>
      </c>
      <c r="L4694" s="1" t="s">
        <v>14260</v>
      </c>
      <c r="N4694" s="1" t="s">
        <v>14262</v>
      </c>
      <c r="O4694" s="1" t="s">
        <v>14264</v>
      </c>
      <c r="P4694" s="1" t="s">
        <v>5546</v>
      </c>
      <c r="Q4694" s="1" t="s">
        <v>5547</v>
      </c>
      <c r="R4694" s="1" t="s">
        <v>14268</v>
      </c>
      <c r="S4694" s="1" t="s">
        <v>14270</v>
      </c>
      <c r="T4694" s="1" t="s">
        <v>14272</v>
      </c>
      <c r="U4694" s="1" t="s">
        <v>14274</v>
      </c>
    </row>
    <row r="4695">
      <c r="A4695" s="1" t="s">
        <v>28536</v>
      </c>
      <c r="B4695" s="1" t="s">
        <v>791</v>
      </c>
      <c r="C4695" s="1" t="s">
        <v>794</v>
      </c>
      <c r="D4695" s="1" t="s">
        <v>795</v>
      </c>
      <c r="E4695" s="1" t="s">
        <v>796</v>
      </c>
      <c r="F4695" s="1" t="s">
        <v>8585</v>
      </c>
      <c r="G4695" s="1" t="s">
        <v>8587</v>
      </c>
      <c r="H4695" s="1" t="s">
        <v>29594</v>
      </c>
      <c r="I4695" s="1" t="s">
        <v>29595</v>
      </c>
      <c r="J4695" s="1" t="s">
        <v>29596</v>
      </c>
      <c r="K4695" s="1" t="s">
        <v>29597</v>
      </c>
      <c r="L4695" s="1" t="s">
        <v>29598</v>
      </c>
      <c r="M4695" s="1" t="s">
        <v>29599</v>
      </c>
      <c r="N4695" s="1" t="s">
        <v>3096</v>
      </c>
      <c r="O4695" s="1" t="s">
        <v>3098</v>
      </c>
      <c r="P4695" s="1" t="s">
        <v>29600</v>
      </c>
      <c r="Q4695" s="1" t="s">
        <v>29602</v>
      </c>
      <c r="R4695" s="1" t="s">
        <v>799</v>
      </c>
      <c r="S4695" s="1" t="s">
        <v>800</v>
      </c>
      <c r="T4695" s="1" t="s">
        <v>801</v>
      </c>
      <c r="U4695" s="1" t="s">
        <v>802</v>
      </c>
      <c r="V4695" s="1" t="s">
        <v>29603</v>
      </c>
      <c r="W4695" s="1" t="s">
        <v>29604</v>
      </c>
      <c r="X4695" s="1" t="s">
        <v>29605</v>
      </c>
      <c r="Y4695" s="1" t="s">
        <v>29606</v>
      </c>
      <c r="Z4695" s="1" t="s">
        <v>29607</v>
      </c>
      <c r="AA4695" s="1" t="s">
        <v>29599</v>
      </c>
      <c r="AD4695" s="1" t="s">
        <v>804</v>
      </c>
      <c r="AE4695" s="1" t="s">
        <v>806</v>
      </c>
      <c r="AF4695" s="1" t="s">
        <v>8605</v>
      </c>
      <c r="AG4695" s="1" t="s">
        <v>8606</v>
      </c>
      <c r="AH4695" s="1" t="s">
        <v>3109</v>
      </c>
      <c r="AI4695" s="1" t="s">
        <v>3126</v>
      </c>
    </row>
    <row r="4696">
      <c r="A4696" s="1" t="s">
        <v>24270</v>
      </c>
      <c r="B4696" s="1" t="s">
        <v>561</v>
      </c>
      <c r="C4696" s="1" t="s">
        <v>562</v>
      </c>
      <c r="D4696" s="1" t="s">
        <v>559</v>
      </c>
      <c r="E4696" s="1" t="s">
        <v>560</v>
      </c>
      <c r="F4696" s="1" t="s">
        <v>2796</v>
      </c>
      <c r="G4696" s="1" t="s">
        <v>2797</v>
      </c>
      <c r="H4696" s="1" t="s">
        <v>565</v>
      </c>
      <c r="I4696" s="1" t="s">
        <v>566</v>
      </c>
      <c r="J4696" s="1" t="s">
        <v>567</v>
      </c>
      <c r="K4696" s="1" t="s">
        <v>568</v>
      </c>
    </row>
    <row r="4697">
      <c r="A4697" s="1" t="s">
        <v>12412</v>
      </c>
      <c r="B4697" s="1" t="s">
        <v>763</v>
      </c>
      <c r="C4697" s="1" t="s">
        <v>765</v>
      </c>
      <c r="D4697" s="1" t="s">
        <v>39023</v>
      </c>
      <c r="E4697" s="1" t="s">
        <v>4675</v>
      </c>
      <c r="F4697" s="1" t="s">
        <v>15532</v>
      </c>
      <c r="G4697" s="1" t="s">
        <v>7460</v>
      </c>
      <c r="H4697" s="1" t="s">
        <v>776</v>
      </c>
      <c r="I4697" s="1" t="s">
        <v>777</v>
      </c>
    </row>
    <row r="4698">
      <c r="A4698" s="1" t="s">
        <v>22198</v>
      </c>
      <c r="B4698" s="1" t="s">
        <v>3574</v>
      </c>
      <c r="C4698" s="1" t="s">
        <v>3576</v>
      </c>
      <c r="D4698" s="1" t="s">
        <v>3578</v>
      </c>
      <c r="E4698" s="1" t="s">
        <v>3580</v>
      </c>
      <c r="F4698" s="1" t="s">
        <v>39025</v>
      </c>
      <c r="G4698" s="1" t="s">
        <v>3593</v>
      </c>
      <c r="I4698" s="1" t="s">
        <v>3589</v>
      </c>
      <c r="J4698" s="1" t="s">
        <v>3593</v>
      </c>
      <c r="K4698" s="1" t="s">
        <v>3594</v>
      </c>
      <c r="L4698" s="1" t="s">
        <v>3597</v>
      </c>
    </row>
    <row r="4699">
      <c r="A4699" s="1" t="s">
        <v>28547</v>
      </c>
      <c r="B4699" s="1" t="s">
        <v>7576</v>
      </c>
      <c r="C4699" s="1" t="s">
        <v>7579</v>
      </c>
      <c r="D4699" s="1" t="s">
        <v>39028</v>
      </c>
      <c r="E4699" s="1" t="s">
        <v>27138</v>
      </c>
      <c r="G4699" s="1" t="s">
        <v>7589</v>
      </c>
      <c r="H4699" s="1" t="s">
        <v>7590</v>
      </c>
    </row>
    <row r="4700">
      <c r="A4700" s="1" t="s">
        <v>28548</v>
      </c>
      <c r="B4700" s="1" t="s">
        <v>763</v>
      </c>
      <c r="C4700" s="1" t="s">
        <v>765</v>
      </c>
      <c r="D4700" s="1" t="s">
        <v>7083</v>
      </c>
      <c r="E4700" s="1" t="s">
        <v>7091</v>
      </c>
      <c r="F4700" s="1" t="s">
        <v>13085</v>
      </c>
      <c r="G4700" s="1" t="s">
        <v>13086</v>
      </c>
      <c r="H4700" s="1" t="s">
        <v>6930</v>
      </c>
      <c r="I4700" s="1" t="s">
        <v>6941</v>
      </c>
      <c r="J4700" s="1" t="s">
        <v>39030</v>
      </c>
      <c r="K4700" s="1" t="s">
        <v>13094</v>
      </c>
      <c r="M4700" s="1" t="s">
        <v>13093</v>
      </c>
      <c r="N4700" s="1" t="s">
        <v>13094</v>
      </c>
      <c r="O4700" s="1" t="s">
        <v>13095</v>
      </c>
      <c r="P4700" s="1" t="s">
        <v>13094</v>
      </c>
      <c r="Q4700" s="1" t="s">
        <v>776</v>
      </c>
      <c r="R4700" s="1" t="s">
        <v>777</v>
      </c>
      <c r="S4700" s="1" t="s">
        <v>772</v>
      </c>
      <c r="T4700" s="1" t="s">
        <v>774</v>
      </c>
    </row>
    <row r="4701">
      <c r="A4701" s="1" t="s">
        <v>28560</v>
      </c>
      <c r="B4701" s="1" t="s">
        <v>6059</v>
      </c>
      <c r="C4701" s="1" t="s">
        <v>6061</v>
      </c>
      <c r="D4701" s="1" t="s">
        <v>36121</v>
      </c>
      <c r="E4701" s="1" t="s">
        <v>36122</v>
      </c>
      <c r="F4701" s="1" t="s">
        <v>39034</v>
      </c>
      <c r="G4701" s="1" t="s">
        <v>189</v>
      </c>
      <c r="H4701" s="1" t="s">
        <v>39035</v>
      </c>
      <c r="I4701" s="1" t="s">
        <v>39037</v>
      </c>
      <c r="J4701" s="1" t="s">
        <v>6069</v>
      </c>
      <c r="K4701" s="1" t="s">
        <v>6074</v>
      </c>
    </row>
    <row r="4702">
      <c r="A4702" s="1" t="s">
        <v>28567</v>
      </c>
      <c r="B4702" s="1" t="s">
        <v>81</v>
      </c>
      <c r="C4702" s="1" t="s">
        <v>82</v>
      </c>
      <c r="D4702" s="1" t="s">
        <v>8034</v>
      </c>
      <c r="E4702" s="1" t="s">
        <v>8036</v>
      </c>
      <c r="F4702" s="1" t="s">
        <v>39040</v>
      </c>
      <c r="G4702" s="1" t="s">
        <v>8046</v>
      </c>
      <c r="H4702" s="1" t="s">
        <v>7752</v>
      </c>
      <c r="I4702" s="1" t="s">
        <v>7754</v>
      </c>
      <c r="J4702" s="1" t="s">
        <v>8045</v>
      </c>
      <c r="K4702" s="1" t="s">
        <v>8046</v>
      </c>
      <c r="L4702" s="1" t="s">
        <v>95</v>
      </c>
      <c r="M4702" s="1" t="s">
        <v>96</v>
      </c>
    </row>
    <row r="4703">
      <c r="A4703" s="1" t="s">
        <v>28590</v>
      </c>
      <c r="B4703" s="1" t="s">
        <v>625</v>
      </c>
      <c r="C4703" s="1" t="s">
        <v>628</v>
      </c>
      <c r="D4703" s="1" t="s">
        <v>8382</v>
      </c>
      <c r="E4703" s="1" t="s">
        <v>8384</v>
      </c>
      <c r="F4703" s="1" t="s">
        <v>3863</v>
      </c>
      <c r="G4703" s="1" t="s">
        <v>2045</v>
      </c>
      <c r="H4703" s="1" t="s">
        <v>645</v>
      </c>
      <c r="I4703" s="1" t="s">
        <v>646</v>
      </c>
    </row>
    <row r="4704">
      <c r="A4704" s="1" t="s">
        <v>28594</v>
      </c>
      <c r="B4704" s="1" t="s">
        <v>30555</v>
      </c>
      <c r="C4704" s="1" t="s">
        <v>30556</v>
      </c>
      <c r="D4704" s="1" t="s">
        <v>16639</v>
      </c>
      <c r="E4704" s="1" t="s">
        <v>16640</v>
      </c>
      <c r="F4704" s="1" t="s">
        <v>31477</v>
      </c>
      <c r="G4704" s="1" t="s">
        <v>31478</v>
      </c>
      <c r="H4704" s="1" t="s">
        <v>20871</v>
      </c>
      <c r="I4704" s="1" t="s">
        <v>20872</v>
      </c>
      <c r="J4704" s="1" t="s">
        <v>16644</v>
      </c>
      <c r="K4704" s="1" t="s">
        <v>16645</v>
      </c>
      <c r="L4704" s="1" t="s">
        <v>16646</v>
      </c>
      <c r="M4704" s="1" t="s">
        <v>16647</v>
      </c>
      <c r="N4704" s="1" t="s">
        <v>30558</v>
      </c>
      <c r="O4704" s="1" t="s">
        <v>30559</v>
      </c>
    </row>
    <row r="4705">
      <c r="A4705" s="1" t="s">
        <v>28597</v>
      </c>
      <c r="B4705" s="1" t="s">
        <v>16639</v>
      </c>
      <c r="C4705" s="1" t="s">
        <v>16640</v>
      </c>
      <c r="D4705" s="1" t="s">
        <v>20871</v>
      </c>
      <c r="E4705" s="1" t="s">
        <v>20872</v>
      </c>
      <c r="F4705" s="1" t="s">
        <v>16644</v>
      </c>
      <c r="G4705" s="1" t="s">
        <v>16645</v>
      </c>
      <c r="H4705" s="1" t="s">
        <v>16646</v>
      </c>
      <c r="I4705" s="1" t="s">
        <v>16647</v>
      </c>
    </row>
    <row r="4706">
      <c r="A4706" s="1" t="s">
        <v>28616</v>
      </c>
      <c r="B4706" s="1" t="s">
        <v>984</v>
      </c>
      <c r="C4706" s="1" t="s">
        <v>986</v>
      </c>
      <c r="D4706" s="1" t="s">
        <v>14234</v>
      </c>
      <c r="E4706" s="1" t="s">
        <v>14236</v>
      </c>
      <c r="F4706" s="1" t="s">
        <v>35691</v>
      </c>
      <c r="G4706" s="1" t="s">
        <v>989</v>
      </c>
      <c r="H4706" s="1" t="s">
        <v>990</v>
      </c>
      <c r="I4706" s="1" t="s">
        <v>992</v>
      </c>
      <c r="J4706" s="1" t="s">
        <v>14240</v>
      </c>
      <c r="K4706" s="1" t="s">
        <v>14241</v>
      </c>
      <c r="L4706" s="1" t="s">
        <v>994</v>
      </c>
      <c r="M4706" s="1" t="s">
        <v>996</v>
      </c>
    </row>
    <row r="4707">
      <c r="A4707" s="1" t="s">
        <v>19650</v>
      </c>
      <c r="B4707" s="1" t="s">
        <v>273</v>
      </c>
      <c r="C4707" s="1" t="s">
        <v>274</v>
      </c>
      <c r="D4707" s="1" t="s">
        <v>1760</v>
      </c>
      <c r="E4707" s="1" t="s">
        <v>1762</v>
      </c>
      <c r="F4707" s="1" t="s">
        <v>39280</v>
      </c>
      <c r="G4707" s="1" t="s">
        <v>4202</v>
      </c>
      <c r="H4707" s="1" t="s">
        <v>1768</v>
      </c>
      <c r="I4707" s="1" t="s">
        <v>1769</v>
      </c>
      <c r="J4707" s="1" t="s">
        <v>300</v>
      </c>
      <c r="K4707" s="1" t="s">
        <v>301</v>
      </c>
    </row>
    <row r="4708">
      <c r="A4708" s="1" t="s">
        <v>28624</v>
      </c>
      <c r="B4708" s="1" t="s">
        <v>12423</v>
      </c>
      <c r="C4708" s="1" t="s">
        <v>12424</v>
      </c>
      <c r="D4708" s="1" t="s">
        <v>35735</v>
      </c>
      <c r="E4708" s="1" t="s">
        <v>35736</v>
      </c>
      <c r="H4708" s="1" t="s">
        <v>12432</v>
      </c>
      <c r="I4708" s="1" t="s">
        <v>12435</v>
      </c>
      <c r="J4708" s="1" t="s">
        <v>1937</v>
      </c>
      <c r="K4708" s="1" t="s">
        <v>1938</v>
      </c>
    </row>
    <row r="4709">
      <c r="A4709" s="1" t="s">
        <v>28625</v>
      </c>
      <c r="B4709" s="1" t="s">
        <v>35729</v>
      </c>
      <c r="C4709" s="1" t="s">
        <v>35730</v>
      </c>
      <c r="D4709" s="1" t="s">
        <v>35732</v>
      </c>
      <c r="E4709" s="1" t="s">
        <v>40</v>
      </c>
      <c r="F4709" s="1" t="s">
        <v>35733</v>
      </c>
      <c r="G4709" s="1" t="s">
        <v>35734</v>
      </c>
    </row>
    <row r="4710">
      <c r="A4710" s="1" t="s">
        <v>28629</v>
      </c>
      <c r="B4710" s="1" t="s">
        <v>803</v>
      </c>
      <c r="C4710" s="1" t="s">
        <v>805</v>
      </c>
      <c r="D4710" s="1" t="s">
        <v>807</v>
      </c>
      <c r="E4710" s="1" t="s">
        <v>808</v>
      </c>
      <c r="F4710" s="1" t="s">
        <v>961</v>
      </c>
      <c r="G4710" s="1" t="s">
        <v>962</v>
      </c>
      <c r="H4710" s="1" t="s">
        <v>91</v>
      </c>
      <c r="I4710" s="1" t="s">
        <v>92</v>
      </c>
      <c r="K4710" s="1" t="s">
        <v>812</v>
      </c>
      <c r="L4710" s="1" t="s">
        <v>808</v>
      </c>
      <c r="M4710" s="1" t="s">
        <v>2511</v>
      </c>
      <c r="N4710" s="1" t="s">
        <v>2512</v>
      </c>
      <c r="P4710" s="1" t="s">
        <v>817</v>
      </c>
      <c r="Q4710" s="1" t="s">
        <v>818</v>
      </c>
    </row>
    <row r="4711">
      <c r="A4711" s="1" t="s">
        <v>28630</v>
      </c>
      <c r="B4711" s="1" t="s">
        <v>3574</v>
      </c>
      <c r="C4711" s="1" t="s">
        <v>3576</v>
      </c>
      <c r="D4711" s="1" t="s">
        <v>3578</v>
      </c>
      <c r="E4711" s="1" t="s">
        <v>3580</v>
      </c>
      <c r="F4711" s="1" t="s">
        <v>5679</v>
      </c>
      <c r="G4711" s="1" t="s">
        <v>5681</v>
      </c>
      <c r="H4711" s="1" t="s">
        <v>5682</v>
      </c>
      <c r="I4711" s="1" t="s">
        <v>5683</v>
      </c>
      <c r="J4711" s="1" t="s">
        <v>35715</v>
      </c>
      <c r="K4711" s="1" t="s">
        <v>35717</v>
      </c>
      <c r="N4711" s="1" t="s">
        <v>3589</v>
      </c>
      <c r="O4711" s="1" t="s">
        <v>3593</v>
      </c>
      <c r="P4711" s="1" t="s">
        <v>5688</v>
      </c>
      <c r="Q4711" s="1" t="s">
        <v>5690</v>
      </c>
      <c r="R4711" s="1" t="s">
        <v>3594</v>
      </c>
      <c r="S4711" s="1" t="s">
        <v>3597</v>
      </c>
      <c r="T4711" s="1" t="s">
        <v>5691</v>
      </c>
      <c r="U4711" s="1" t="s">
        <v>5692</v>
      </c>
    </row>
    <row r="4712">
      <c r="A4712" s="1" t="s">
        <v>28637</v>
      </c>
      <c r="B4712" s="1" t="s">
        <v>273</v>
      </c>
      <c r="C4712" s="1" t="s">
        <v>274</v>
      </c>
      <c r="D4712" s="1" t="s">
        <v>35693</v>
      </c>
      <c r="E4712" s="1" t="s">
        <v>35694</v>
      </c>
      <c r="F4712" s="1" t="s">
        <v>35695</v>
      </c>
      <c r="G4712" s="1" t="s">
        <v>4202</v>
      </c>
      <c r="H4712" s="1" t="s">
        <v>1004</v>
      </c>
      <c r="I4712" s="1" t="s">
        <v>1009</v>
      </c>
      <c r="K4712" s="1" t="s">
        <v>35697</v>
      </c>
      <c r="L4712" s="1" t="s">
        <v>35698</v>
      </c>
      <c r="M4712" s="1" t="s">
        <v>300</v>
      </c>
      <c r="N4712" s="1" t="s">
        <v>301</v>
      </c>
    </row>
    <row r="4713">
      <c r="A4713" s="1" t="s">
        <v>28641</v>
      </c>
      <c r="B4713" s="1" t="s">
        <v>61</v>
      </c>
      <c r="C4713" s="1" t="s">
        <v>62</v>
      </c>
      <c r="D4713" s="1" t="s">
        <v>35699</v>
      </c>
      <c r="E4713" s="1" t="s">
        <v>40</v>
      </c>
      <c r="F4713" s="1" t="s">
        <v>78</v>
      </c>
      <c r="G4713" s="1" t="s">
        <v>79</v>
      </c>
    </row>
    <row r="4714">
      <c r="A4714" s="1" t="s">
        <v>28644</v>
      </c>
      <c r="B4714" s="1" t="s">
        <v>35739</v>
      </c>
      <c r="C4714" s="1" t="s">
        <v>35740</v>
      </c>
      <c r="D4714" s="1" t="s">
        <v>35741</v>
      </c>
      <c r="E4714" s="1" t="s">
        <v>35742</v>
      </c>
      <c r="F4714" s="1" t="s">
        <v>35743</v>
      </c>
      <c r="G4714" s="1" t="s">
        <v>1054</v>
      </c>
      <c r="H4714" s="1" t="s">
        <v>35744</v>
      </c>
      <c r="I4714" s="1" t="s">
        <v>35745</v>
      </c>
      <c r="J4714" s="1" t="s">
        <v>35746</v>
      </c>
      <c r="K4714" s="1" t="s">
        <v>35747</v>
      </c>
      <c r="L4714" s="1" t="s">
        <v>25345</v>
      </c>
      <c r="M4714" s="1" t="s">
        <v>25346</v>
      </c>
    </row>
    <row r="4715">
      <c r="A4715" s="1" t="s">
        <v>28647</v>
      </c>
      <c r="B4715" s="1" t="s">
        <v>5420</v>
      </c>
      <c r="C4715" s="1" t="s">
        <v>5423</v>
      </c>
      <c r="D4715" s="1" t="s">
        <v>5425</v>
      </c>
      <c r="E4715" s="1" t="s">
        <v>5427</v>
      </c>
      <c r="F4715" s="1" t="s">
        <v>35750</v>
      </c>
      <c r="G4715" s="1" t="s">
        <v>35752</v>
      </c>
      <c r="I4715" s="1" t="s">
        <v>5443</v>
      </c>
      <c r="J4715" s="1" t="s">
        <v>5444</v>
      </c>
      <c r="K4715" s="1" t="s">
        <v>5455</v>
      </c>
      <c r="L4715" s="1" t="s">
        <v>5457</v>
      </c>
    </row>
    <row r="4716">
      <c r="A4716" s="1" t="s">
        <v>28653</v>
      </c>
      <c r="B4716" s="1" t="s">
        <v>5090</v>
      </c>
      <c r="C4716" s="1" t="s">
        <v>5092</v>
      </c>
      <c r="D4716" s="1" t="s">
        <v>35770</v>
      </c>
      <c r="E4716" s="1" t="s">
        <v>29914</v>
      </c>
      <c r="G4716" s="1" t="s">
        <v>5112</v>
      </c>
      <c r="H4716" s="1" t="s">
        <v>5114</v>
      </c>
      <c r="I4716" s="1" t="s">
        <v>5117</v>
      </c>
      <c r="J4716" s="1" t="s">
        <v>5119</v>
      </c>
    </row>
    <row r="4717">
      <c r="A4717" s="1" t="s">
        <v>28660</v>
      </c>
      <c r="B4717" s="1" t="s">
        <v>346</v>
      </c>
      <c r="C4717" s="1" t="s">
        <v>347</v>
      </c>
      <c r="D4717" s="1" t="s">
        <v>35772</v>
      </c>
      <c r="E4717" s="1" t="s">
        <v>35773</v>
      </c>
      <c r="F4717" s="1" t="s">
        <v>35775</v>
      </c>
      <c r="G4717" s="1" t="s">
        <v>35776</v>
      </c>
      <c r="I4717" s="1" t="s">
        <v>35778</v>
      </c>
      <c r="J4717" s="1" t="s">
        <v>35779</v>
      </c>
      <c r="K4717" s="1" t="s">
        <v>361</v>
      </c>
      <c r="L4717" s="1" t="s">
        <v>362</v>
      </c>
    </row>
    <row r="4718">
      <c r="A4718" s="1" t="s">
        <v>28671</v>
      </c>
      <c r="B4718" s="1" t="s">
        <v>469</v>
      </c>
      <c r="C4718" s="1" t="s">
        <v>471</v>
      </c>
      <c r="D4718" s="1" t="s">
        <v>3671</v>
      </c>
      <c r="E4718" s="1" t="s">
        <v>3675</v>
      </c>
      <c r="F4718" s="1" t="s">
        <v>3668</v>
      </c>
      <c r="G4718" s="1" t="s">
        <v>3670</v>
      </c>
      <c r="H4718" s="1" t="s">
        <v>18412</v>
      </c>
      <c r="I4718" s="1" t="s">
        <v>18413</v>
      </c>
      <c r="J4718" s="1" t="s">
        <v>35782</v>
      </c>
      <c r="K4718" s="1" t="s">
        <v>35783</v>
      </c>
      <c r="L4718" s="1" t="s">
        <v>478</v>
      </c>
      <c r="M4718" s="1" t="s">
        <v>480</v>
      </c>
      <c r="N4718" s="1" t="s">
        <v>23002</v>
      </c>
      <c r="O4718" s="1" t="s">
        <v>23003</v>
      </c>
      <c r="P4718" s="1" t="s">
        <v>35785</v>
      </c>
      <c r="Q4718" s="1" t="s">
        <v>35783</v>
      </c>
      <c r="T4718" s="1" t="s">
        <v>484</v>
      </c>
      <c r="U4718" s="1" t="s">
        <v>485</v>
      </c>
      <c r="V4718" s="1" t="s">
        <v>3683</v>
      </c>
      <c r="W4718" s="1" t="s">
        <v>3684</v>
      </c>
      <c r="X4718" s="1" t="s">
        <v>18428</v>
      </c>
      <c r="Y4718" s="1" t="s">
        <v>18429</v>
      </c>
    </row>
    <row r="4719">
      <c r="A4719" s="1" t="s">
        <v>28679</v>
      </c>
      <c r="B4719" s="1" t="s">
        <v>102</v>
      </c>
      <c r="C4719" s="1" t="s">
        <v>103</v>
      </c>
      <c r="D4719" s="1" t="s">
        <v>106</v>
      </c>
      <c r="E4719" s="1" t="s">
        <v>107</v>
      </c>
      <c r="F4719" s="1" t="s">
        <v>104</v>
      </c>
      <c r="G4719" s="1" t="s">
        <v>105</v>
      </c>
      <c r="H4719" s="1" t="s">
        <v>35790</v>
      </c>
      <c r="I4719" s="1" t="s">
        <v>109</v>
      </c>
      <c r="L4719" s="1" t="s">
        <v>110</v>
      </c>
      <c r="M4719" s="1" t="s">
        <v>111</v>
      </c>
      <c r="N4719" s="1" t="s">
        <v>112</v>
      </c>
      <c r="O4719" s="1" t="s">
        <v>113</v>
      </c>
      <c r="Q4719" s="1" t="s">
        <v>114</v>
      </c>
      <c r="R4719" s="1" t="s">
        <v>115</v>
      </c>
    </row>
    <row r="4720">
      <c r="A4720" s="1" t="s">
        <v>28680</v>
      </c>
      <c r="B4720" s="1" t="s">
        <v>14552</v>
      </c>
      <c r="C4720" s="1" t="s">
        <v>14553</v>
      </c>
      <c r="D4720" s="1" t="s">
        <v>35793</v>
      </c>
      <c r="E4720" s="1" t="s">
        <v>1818</v>
      </c>
      <c r="F4720" s="1" t="s">
        <v>14556</v>
      </c>
      <c r="G4720" s="1" t="s">
        <v>14557</v>
      </c>
      <c r="H4720" s="1" t="s">
        <v>14558</v>
      </c>
      <c r="I4720" s="1" t="s">
        <v>14559</v>
      </c>
    </row>
    <row r="4721">
      <c r="A4721" s="1" t="s">
        <v>28690</v>
      </c>
      <c r="B4721" s="1" t="s">
        <v>273</v>
      </c>
      <c r="C4721" s="1" t="s">
        <v>274</v>
      </c>
      <c r="D4721" s="1" t="s">
        <v>5341</v>
      </c>
      <c r="E4721" s="1" t="s">
        <v>5343</v>
      </c>
      <c r="F4721" s="1" t="s">
        <v>39281</v>
      </c>
      <c r="G4721" s="1" t="s">
        <v>5350</v>
      </c>
      <c r="H4721" s="1" t="s">
        <v>5348</v>
      </c>
      <c r="I4721" s="1" t="s">
        <v>5350</v>
      </c>
      <c r="J4721" s="1" t="s">
        <v>300</v>
      </c>
      <c r="K4721" s="1" t="s">
        <v>301</v>
      </c>
    </row>
    <row r="4722">
      <c r="A4722" s="1" t="s">
        <v>28699</v>
      </c>
      <c r="B4722" s="1" t="s">
        <v>346</v>
      </c>
      <c r="C4722" s="1" t="s">
        <v>347</v>
      </c>
      <c r="D4722" s="1" t="s">
        <v>206</v>
      </c>
      <c r="E4722" s="1" t="s">
        <v>207</v>
      </c>
      <c r="G4722" s="1" t="s">
        <v>39282</v>
      </c>
      <c r="H4722" s="1" t="s">
        <v>215</v>
      </c>
      <c r="J4722" s="1" t="s">
        <v>16934</v>
      </c>
      <c r="K4722" s="1" t="s">
        <v>16935</v>
      </c>
      <c r="L4722" s="1" t="s">
        <v>361</v>
      </c>
      <c r="M4722" s="1" t="s">
        <v>362</v>
      </c>
      <c r="N4722" s="1" t="s">
        <v>220</v>
      </c>
      <c r="O4722" s="1" t="s">
        <v>221</v>
      </c>
    </row>
    <row r="4723">
      <c r="A4723" s="1" t="s">
        <v>39283</v>
      </c>
      <c r="B4723" s="1" t="s">
        <v>239</v>
      </c>
      <c r="C4723" s="1" t="s">
        <v>240</v>
      </c>
      <c r="D4723" s="1" t="s">
        <v>6239</v>
      </c>
      <c r="E4723" s="1" t="s">
        <v>6240</v>
      </c>
      <c r="F4723" s="1" t="s">
        <v>6243</v>
      </c>
      <c r="G4723" s="1" t="s">
        <v>6244</v>
      </c>
      <c r="H4723" s="1" t="s">
        <v>39284</v>
      </c>
      <c r="I4723" s="1" t="s">
        <v>39285</v>
      </c>
      <c r="K4723" s="1" t="s">
        <v>259</v>
      </c>
      <c r="L4723" s="1" t="s">
        <v>260</v>
      </c>
      <c r="M4723" s="1" t="s">
        <v>6251</v>
      </c>
      <c r="N4723" s="1" t="s">
        <v>6252</v>
      </c>
    </row>
    <row r="4724">
      <c r="A4724" s="1" t="s">
        <v>28723</v>
      </c>
      <c r="B4724" s="1" t="s">
        <v>11322</v>
      </c>
      <c r="C4724" s="1" t="s">
        <v>189</v>
      </c>
    </row>
    <row r="4725">
      <c r="A4725" s="1" t="s">
        <v>28747</v>
      </c>
      <c r="B4725" s="1" t="s">
        <v>1244</v>
      </c>
      <c r="C4725" s="1" t="s">
        <v>1246</v>
      </c>
      <c r="D4725" s="1" t="s">
        <v>10257</v>
      </c>
      <c r="E4725" s="1" t="s">
        <v>10259</v>
      </c>
      <c r="F4725" s="1" t="s">
        <v>6974</v>
      </c>
      <c r="G4725" s="1" t="s">
        <v>6975</v>
      </c>
      <c r="H4725" s="1" t="s">
        <v>10262</v>
      </c>
      <c r="I4725" s="1" t="s">
        <v>10264</v>
      </c>
      <c r="J4725" s="1" t="s">
        <v>1261</v>
      </c>
      <c r="K4725" s="1" t="s">
        <v>1263</v>
      </c>
    </row>
    <row r="4726">
      <c r="A4726" s="1" t="s">
        <v>28749</v>
      </c>
      <c r="B4726" s="1" t="s">
        <v>1539</v>
      </c>
      <c r="C4726" s="1" t="s">
        <v>1541</v>
      </c>
      <c r="D4726" s="1" t="s">
        <v>4417</v>
      </c>
      <c r="E4726" s="1" t="s">
        <v>4419</v>
      </c>
      <c r="F4726" s="1" t="s">
        <v>39286</v>
      </c>
      <c r="G4726" s="1" t="s">
        <v>1541</v>
      </c>
      <c r="H4726" s="1" t="s">
        <v>1551</v>
      </c>
      <c r="I4726" s="1" t="s">
        <v>1541</v>
      </c>
      <c r="J4726" s="1" t="s">
        <v>1554</v>
      </c>
      <c r="K4726" s="1" t="s">
        <v>1556</v>
      </c>
    </row>
    <row r="4727">
      <c r="A4727" s="1" t="s">
        <v>28754</v>
      </c>
      <c r="B4727" s="1" t="s">
        <v>169</v>
      </c>
      <c r="C4727" s="1" t="s">
        <v>170</v>
      </c>
      <c r="D4727" s="1" t="s">
        <v>720</v>
      </c>
      <c r="E4727" s="1" t="s">
        <v>722</v>
      </c>
      <c r="F4727" s="1" t="s">
        <v>39287</v>
      </c>
      <c r="G4727" s="1" t="s">
        <v>39288</v>
      </c>
      <c r="H4727" s="1" t="s">
        <v>29145</v>
      </c>
      <c r="I4727" s="1" t="s">
        <v>3280</v>
      </c>
      <c r="J4727" s="1" t="s">
        <v>2720</v>
      </c>
      <c r="K4727" s="1" t="s">
        <v>726</v>
      </c>
      <c r="L4727" s="1" t="s">
        <v>39289</v>
      </c>
      <c r="M4727" s="1" t="s">
        <v>726</v>
      </c>
      <c r="N4727" s="1" t="s">
        <v>183</v>
      </c>
      <c r="O4727" s="1" t="s">
        <v>184</v>
      </c>
      <c r="P4727" s="1" t="s">
        <v>759</v>
      </c>
      <c r="Q4727" s="1" t="s">
        <v>760</v>
      </c>
    </row>
    <row r="4728">
      <c r="A4728" s="1" t="s">
        <v>24572</v>
      </c>
      <c r="B4728" s="1" t="s">
        <v>1244</v>
      </c>
      <c r="C4728" s="1" t="s">
        <v>1246</v>
      </c>
      <c r="D4728" s="1" t="s">
        <v>12964</v>
      </c>
      <c r="E4728" s="1" t="s">
        <v>12965</v>
      </c>
      <c r="F4728" s="1" t="s">
        <v>39290</v>
      </c>
      <c r="G4728" s="1" t="s">
        <v>39291</v>
      </c>
      <c r="H4728" s="1" t="s">
        <v>39292</v>
      </c>
      <c r="I4728" s="1" t="s">
        <v>1250</v>
      </c>
      <c r="K4728" s="1" t="s">
        <v>14426</v>
      </c>
      <c r="L4728" s="1" t="s">
        <v>14428</v>
      </c>
      <c r="M4728" s="1" t="s">
        <v>12973</v>
      </c>
      <c r="N4728" s="1" t="s">
        <v>1250</v>
      </c>
      <c r="O4728" s="1" t="s">
        <v>1261</v>
      </c>
      <c r="P4728" s="1" t="s">
        <v>1263</v>
      </c>
    </row>
    <row r="4729">
      <c r="A4729" s="1" t="s">
        <v>20380</v>
      </c>
      <c r="B4729" s="1" t="s">
        <v>39293</v>
      </c>
      <c r="C4729" s="1" t="s">
        <v>189</v>
      </c>
    </row>
    <row r="4730">
      <c r="A4730" s="1" t="s">
        <v>28780</v>
      </c>
      <c r="B4730" s="1" t="s">
        <v>17090</v>
      </c>
      <c r="C4730" s="1" t="s">
        <v>17092</v>
      </c>
    </row>
    <row r="4731">
      <c r="A4731" s="1" t="s">
        <v>28783</v>
      </c>
      <c r="B4731" s="1" t="s">
        <v>169</v>
      </c>
      <c r="C4731" s="1" t="s">
        <v>170</v>
      </c>
      <c r="D4731" s="1" t="s">
        <v>1430</v>
      </c>
      <c r="E4731" s="1" t="s">
        <v>1432</v>
      </c>
      <c r="F4731" s="1" t="s">
        <v>1434</v>
      </c>
      <c r="G4731" s="1" t="s">
        <v>1436</v>
      </c>
      <c r="H4731" s="1" t="s">
        <v>4759</v>
      </c>
      <c r="I4731" s="1" t="s">
        <v>4761</v>
      </c>
      <c r="J4731" s="1" t="s">
        <v>39294</v>
      </c>
      <c r="K4731" s="1" t="s">
        <v>39295</v>
      </c>
      <c r="M4731" s="1" t="s">
        <v>1450</v>
      </c>
      <c r="N4731" s="1" t="s">
        <v>1451</v>
      </c>
      <c r="O4731" s="1" t="s">
        <v>4767</v>
      </c>
      <c r="P4731" s="1" t="s">
        <v>4769</v>
      </c>
      <c r="S4731" s="1" t="s">
        <v>183</v>
      </c>
      <c r="T4731" s="1" t="s">
        <v>184</v>
      </c>
    </row>
    <row r="4732">
      <c r="A4732" s="1" t="s">
        <v>28794</v>
      </c>
      <c r="B4732" s="1" t="s">
        <v>803</v>
      </c>
      <c r="C4732" s="1" t="s">
        <v>805</v>
      </c>
      <c r="D4732" s="1" t="s">
        <v>807</v>
      </c>
      <c r="E4732" s="1" t="s">
        <v>808</v>
      </c>
      <c r="F4732" s="1" t="s">
        <v>39296</v>
      </c>
      <c r="G4732" s="1" t="s">
        <v>39297</v>
      </c>
      <c r="H4732" s="1" t="s">
        <v>91</v>
      </c>
      <c r="I4732" s="1" t="s">
        <v>92</v>
      </c>
      <c r="K4732" s="1" t="s">
        <v>812</v>
      </c>
      <c r="L4732" s="1" t="s">
        <v>808</v>
      </c>
      <c r="M4732" s="1" t="s">
        <v>2511</v>
      </c>
      <c r="N4732" s="1" t="s">
        <v>2512</v>
      </c>
      <c r="P4732" s="1" t="s">
        <v>817</v>
      </c>
      <c r="Q4732" s="1" t="s">
        <v>818</v>
      </c>
    </row>
    <row r="4733">
      <c r="A4733" s="1" t="s">
        <v>28801</v>
      </c>
      <c r="B4733" s="1" t="s">
        <v>206</v>
      </c>
      <c r="C4733" s="1" t="s">
        <v>207</v>
      </c>
      <c r="D4733" s="1" t="s">
        <v>208</v>
      </c>
      <c r="E4733" s="1" t="s">
        <v>209</v>
      </c>
      <c r="F4733" s="1" t="s">
        <v>39298</v>
      </c>
      <c r="G4733" s="1" t="s">
        <v>39299</v>
      </c>
      <c r="H4733" s="1" t="s">
        <v>39300</v>
      </c>
      <c r="I4733" s="1" t="s">
        <v>39301</v>
      </c>
      <c r="J4733" s="1" t="s">
        <v>39302</v>
      </c>
      <c r="K4733" s="1" t="s">
        <v>215</v>
      </c>
      <c r="M4733" s="1" t="s">
        <v>216</v>
      </c>
      <c r="N4733" s="1" t="s">
        <v>217</v>
      </c>
      <c r="O4733" s="1" t="s">
        <v>39303</v>
      </c>
      <c r="P4733" s="1" t="s">
        <v>39304</v>
      </c>
      <c r="S4733" s="1" t="s">
        <v>220</v>
      </c>
      <c r="T4733" s="1" t="s">
        <v>221</v>
      </c>
    </row>
    <row r="4734">
      <c r="A4734" s="1" t="s">
        <v>28803</v>
      </c>
      <c r="B4734" s="1" t="s">
        <v>206</v>
      </c>
      <c r="C4734" s="1" t="s">
        <v>207</v>
      </c>
      <c r="D4734" s="1" t="s">
        <v>18417</v>
      </c>
      <c r="E4734" s="1" t="s">
        <v>18418</v>
      </c>
      <c r="F4734" s="1" t="s">
        <v>39305</v>
      </c>
      <c r="G4734" s="1" t="s">
        <v>39306</v>
      </c>
      <c r="H4734" s="1" t="s">
        <v>39307</v>
      </c>
      <c r="I4734" s="1" t="s">
        <v>39308</v>
      </c>
      <c r="K4734" s="1" t="s">
        <v>18425</v>
      </c>
      <c r="L4734" s="1" t="s">
        <v>18426</v>
      </c>
      <c r="M4734" s="1" t="s">
        <v>220</v>
      </c>
      <c r="N4734" s="1" t="s">
        <v>221</v>
      </c>
    </row>
    <row r="4735">
      <c r="A4735" s="1" t="s">
        <v>22713</v>
      </c>
      <c r="B4735" s="1" t="s">
        <v>11476</v>
      </c>
      <c r="C4735" s="1" t="s">
        <v>11477</v>
      </c>
      <c r="D4735" s="1" t="s">
        <v>39309</v>
      </c>
      <c r="E4735" s="1" t="s">
        <v>39310</v>
      </c>
      <c r="F4735" s="1" t="s">
        <v>39311</v>
      </c>
      <c r="G4735" s="1" t="s">
        <v>39312</v>
      </c>
      <c r="H4735" s="1" t="s">
        <v>39313</v>
      </c>
      <c r="I4735" s="1" t="s">
        <v>39314</v>
      </c>
      <c r="K4735" s="1" t="s">
        <v>11482</v>
      </c>
      <c r="L4735" s="1" t="s">
        <v>11483</v>
      </c>
      <c r="M4735" s="1" t="s">
        <v>39315</v>
      </c>
      <c r="N4735" s="1" t="s">
        <v>39316</v>
      </c>
      <c r="O4735" s="1" t="s">
        <v>11484</v>
      </c>
      <c r="P4735" s="1" t="s">
        <v>11485</v>
      </c>
      <c r="Q4735" s="1" t="s">
        <v>39317</v>
      </c>
      <c r="R4735" s="1" t="s">
        <v>39318</v>
      </c>
    </row>
    <row r="4736">
      <c r="A4736" s="1" t="s">
        <v>28823</v>
      </c>
      <c r="B4736" s="1" t="s">
        <v>169</v>
      </c>
      <c r="C4736" s="1" t="s">
        <v>170</v>
      </c>
      <c r="D4736" s="1" t="s">
        <v>39319</v>
      </c>
      <c r="E4736" s="1" t="s">
        <v>39320</v>
      </c>
      <c r="G4736" s="1" t="s">
        <v>183</v>
      </c>
      <c r="H4736" s="1" t="s">
        <v>184</v>
      </c>
    </row>
    <row r="4737">
      <c r="A4737" s="1" t="s">
        <v>28835</v>
      </c>
      <c r="B4737" s="1" t="s">
        <v>1068</v>
      </c>
      <c r="C4737" s="1" t="s">
        <v>1069</v>
      </c>
      <c r="D4737" s="1" t="s">
        <v>273</v>
      </c>
      <c r="E4737" s="1" t="s">
        <v>274</v>
      </c>
      <c r="F4737" s="1" t="s">
        <v>1154</v>
      </c>
      <c r="G4737" s="1" t="s">
        <v>1156</v>
      </c>
      <c r="H4737" s="1" t="s">
        <v>16192</v>
      </c>
      <c r="I4737" s="1" t="s">
        <v>16193</v>
      </c>
      <c r="J4737" s="1" t="s">
        <v>35596</v>
      </c>
      <c r="K4737" s="1" t="s">
        <v>35597</v>
      </c>
      <c r="M4737" s="1" t="s">
        <v>1074</v>
      </c>
      <c r="N4737" s="1" t="s">
        <v>1075</v>
      </c>
      <c r="O4737" s="1" t="s">
        <v>16194</v>
      </c>
      <c r="P4737" s="1" t="s">
        <v>16195</v>
      </c>
      <c r="R4737" s="1" t="s">
        <v>300</v>
      </c>
      <c r="S4737" s="1" t="s">
        <v>301</v>
      </c>
      <c r="T4737" s="1" t="s">
        <v>1162</v>
      </c>
      <c r="U4737" s="1" t="s">
        <v>1163</v>
      </c>
    </row>
    <row r="4738">
      <c r="A4738" s="1" t="s">
        <v>28837</v>
      </c>
      <c r="B4738" s="1" t="s">
        <v>8975</v>
      </c>
      <c r="C4738" s="1" t="s">
        <v>8976</v>
      </c>
      <c r="D4738" s="1" t="s">
        <v>35594</v>
      </c>
      <c r="E4738" s="1" t="s">
        <v>3297</v>
      </c>
      <c r="F4738" s="1" t="s">
        <v>8979</v>
      </c>
      <c r="G4738" s="1" t="s">
        <v>8980</v>
      </c>
      <c r="H4738" s="1" t="s">
        <v>3145</v>
      </c>
      <c r="I4738" s="1" t="s">
        <v>3146</v>
      </c>
    </row>
    <row r="4739">
      <c r="A4739" s="1" t="s">
        <v>28843</v>
      </c>
      <c r="B4739" s="1" t="s">
        <v>346</v>
      </c>
      <c r="C4739" s="1" t="s">
        <v>347</v>
      </c>
      <c r="D4739" s="1" t="s">
        <v>868</v>
      </c>
      <c r="E4739" s="1" t="s">
        <v>870</v>
      </c>
      <c r="F4739" s="1" t="s">
        <v>22611</v>
      </c>
      <c r="G4739" s="1" t="s">
        <v>22612</v>
      </c>
      <c r="H4739" s="1" t="s">
        <v>35588</v>
      </c>
      <c r="I4739" s="1" t="s">
        <v>35589</v>
      </c>
      <c r="J4739" s="1" t="s">
        <v>35590</v>
      </c>
      <c r="K4739" s="1" t="s">
        <v>8948</v>
      </c>
      <c r="M4739" s="1" t="s">
        <v>876</v>
      </c>
      <c r="N4739" s="1" t="s">
        <v>870</v>
      </c>
      <c r="O4739" s="1" t="s">
        <v>22615</v>
      </c>
      <c r="P4739" s="1" t="s">
        <v>22616</v>
      </c>
      <c r="Q4739" s="1" t="s">
        <v>35591</v>
      </c>
      <c r="R4739" s="1" t="s">
        <v>35592</v>
      </c>
      <c r="T4739" s="1" t="s">
        <v>361</v>
      </c>
      <c r="U4739" s="1" t="s">
        <v>362</v>
      </c>
    </row>
    <row r="4740">
      <c r="A4740" s="1" t="s">
        <v>28848</v>
      </c>
      <c r="B4740" s="1" t="s">
        <v>346</v>
      </c>
      <c r="C4740" s="1" t="s">
        <v>347</v>
      </c>
      <c r="D4740" s="1" t="s">
        <v>35573</v>
      </c>
      <c r="E4740" s="1" t="s">
        <v>35574</v>
      </c>
      <c r="F4740" s="1" t="s">
        <v>35575</v>
      </c>
      <c r="G4740" s="1" t="s">
        <v>35576</v>
      </c>
      <c r="H4740" s="1" t="s">
        <v>35577</v>
      </c>
      <c r="I4740" s="1" t="s">
        <v>35578</v>
      </c>
      <c r="J4740" s="1" t="s">
        <v>35579</v>
      </c>
      <c r="K4740" s="1" t="s">
        <v>12668</v>
      </c>
      <c r="L4740" s="1" t="s">
        <v>35580</v>
      </c>
      <c r="M4740" s="1" t="s">
        <v>35581</v>
      </c>
      <c r="N4740" s="1" t="s">
        <v>35582</v>
      </c>
      <c r="O4740" s="1" t="s">
        <v>35583</v>
      </c>
      <c r="P4740" s="1" t="s">
        <v>35584</v>
      </c>
      <c r="Q4740" s="1" t="s">
        <v>35585</v>
      </c>
      <c r="R4740" s="1" t="s">
        <v>361</v>
      </c>
      <c r="S4740" s="1" t="s">
        <v>362</v>
      </c>
      <c r="T4740" s="1" t="s">
        <v>35586</v>
      </c>
      <c r="U4740" s="1" t="s">
        <v>35587</v>
      </c>
    </row>
    <row r="4741">
      <c r="A4741" s="1" t="s">
        <v>28851</v>
      </c>
      <c r="B4741" s="1" t="s">
        <v>34115</v>
      </c>
      <c r="C4741" s="1" t="s">
        <v>34116</v>
      </c>
    </row>
    <row r="4742">
      <c r="A4742" s="1" t="s">
        <v>28862</v>
      </c>
      <c r="B4742" s="1" t="s">
        <v>674</v>
      </c>
      <c r="C4742" s="1" t="s">
        <v>676</v>
      </c>
      <c r="D4742" s="1" t="s">
        <v>13646</v>
      </c>
      <c r="E4742" s="1" t="s">
        <v>684</v>
      </c>
      <c r="F4742" s="1" t="s">
        <v>678</v>
      </c>
      <c r="G4742" s="1" t="s">
        <v>680</v>
      </c>
      <c r="H4742" s="1" t="s">
        <v>682</v>
      </c>
      <c r="I4742" s="1" t="s">
        <v>684</v>
      </c>
      <c r="J4742" s="1" t="s">
        <v>686</v>
      </c>
      <c r="K4742" s="1" t="s">
        <v>688</v>
      </c>
      <c r="L4742" s="1" t="s">
        <v>13648</v>
      </c>
      <c r="M4742" s="1" t="s">
        <v>13649</v>
      </c>
      <c r="N4742" s="2" t="s">
        <v>17361</v>
      </c>
      <c r="O4742" s="1" t="s">
        <v>13650</v>
      </c>
      <c r="P4742" s="2" t="s">
        <v>17362</v>
      </c>
      <c r="Q4742" s="1" t="s">
        <v>6592</v>
      </c>
      <c r="S4742" s="1" t="s">
        <v>690</v>
      </c>
      <c r="T4742" s="1" t="s">
        <v>680</v>
      </c>
      <c r="U4742" s="1" t="s">
        <v>691</v>
      </c>
      <c r="V4742" s="1" t="s">
        <v>692</v>
      </c>
    </row>
    <row r="4743">
      <c r="A4743" s="1" t="s">
        <v>28869</v>
      </c>
      <c r="B4743" s="1" t="s">
        <v>1174</v>
      </c>
      <c r="C4743" s="1" t="s">
        <v>1176</v>
      </c>
      <c r="D4743" s="1" t="s">
        <v>779</v>
      </c>
      <c r="E4743" s="1" t="s">
        <v>780</v>
      </c>
      <c r="F4743" s="1" t="s">
        <v>39321</v>
      </c>
      <c r="G4743" s="1" t="s">
        <v>2144</v>
      </c>
      <c r="H4743" s="1" t="s">
        <v>2145</v>
      </c>
      <c r="I4743" s="1" t="s">
        <v>2146</v>
      </c>
      <c r="J4743" s="1" t="s">
        <v>1178</v>
      </c>
      <c r="K4743" s="1" t="s">
        <v>1180</v>
      </c>
      <c r="L4743" s="1" t="s">
        <v>786</v>
      </c>
      <c r="M4743" s="1" t="s">
        <v>787</v>
      </c>
      <c r="N4743" s="1" t="s">
        <v>788</v>
      </c>
      <c r="O4743" s="1" t="s">
        <v>789</v>
      </c>
    </row>
    <row r="4744">
      <c r="A4744" s="1" t="s">
        <v>28872</v>
      </c>
      <c r="B4744" s="1" t="s">
        <v>1174</v>
      </c>
      <c r="C4744" s="1" t="s">
        <v>1176</v>
      </c>
      <c r="D4744" s="1" t="s">
        <v>779</v>
      </c>
      <c r="E4744" s="1" t="s">
        <v>780</v>
      </c>
      <c r="F4744" s="1" t="s">
        <v>39322</v>
      </c>
      <c r="G4744" s="1" t="s">
        <v>40</v>
      </c>
      <c r="H4744" s="1" t="s">
        <v>1743</v>
      </c>
      <c r="I4744" s="1" t="s">
        <v>1745</v>
      </c>
      <c r="J4744" s="1" t="s">
        <v>1178</v>
      </c>
      <c r="K4744" s="1" t="s">
        <v>1180</v>
      </c>
      <c r="L4744" s="1" t="s">
        <v>786</v>
      </c>
      <c r="M4744" s="1" t="s">
        <v>787</v>
      </c>
      <c r="N4744" s="1" t="s">
        <v>788</v>
      </c>
      <c r="O4744" s="1" t="s">
        <v>789</v>
      </c>
    </row>
    <row r="4745">
      <c r="A4745" s="1" t="s">
        <v>28879</v>
      </c>
      <c r="B4745" s="1" t="s">
        <v>791</v>
      </c>
      <c r="C4745" s="1" t="s">
        <v>794</v>
      </c>
      <c r="D4745" s="1" t="s">
        <v>795</v>
      </c>
      <c r="E4745" s="1" t="s">
        <v>796</v>
      </c>
      <c r="F4745" s="1" t="s">
        <v>5045</v>
      </c>
      <c r="G4745" s="1" t="s">
        <v>798</v>
      </c>
      <c r="H4745" s="1" t="s">
        <v>990</v>
      </c>
      <c r="I4745" s="1" t="s">
        <v>992</v>
      </c>
      <c r="J4745" s="1" t="s">
        <v>799</v>
      </c>
      <c r="K4745" s="1" t="s">
        <v>800</v>
      </c>
      <c r="L4745" s="1" t="s">
        <v>801</v>
      </c>
      <c r="M4745" s="1" t="s">
        <v>802</v>
      </c>
      <c r="P4745" s="1" t="s">
        <v>804</v>
      </c>
      <c r="Q4745" s="1" t="s">
        <v>806</v>
      </c>
    </row>
    <row r="4746">
      <c r="A4746" s="1" t="s">
        <v>28882</v>
      </c>
      <c r="B4746" s="1" t="s">
        <v>17328</v>
      </c>
      <c r="C4746" s="1" t="s">
        <v>17329</v>
      </c>
      <c r="D4746" s="1" t="s">
        <v>674</v>
      </c>
      <c r="E4746" s="1" t="s">
        <v>676</v>
      </c>
      <c r="F4746" s="1" t="s">
        <v>35570</v>
      </c>
      <c r="G4746" s="1" t="s">
        <v>35571</v>
      </c>
      <c r="I4746" s="1" t="s">
        <v>17334</v>
      </c>
      <c r="J4746" s="1" t="s">
        <v>17335</v>
      </c>
      <c r="K4746" s="1" t="s">
        <v>17338</v>
      </c>
      <c r="L4746" s="1" t="s">
        <v>17339</v>
      </c>
      <c r="M4746" s="1" t="s">
        <v>691</v>
      </c>
      <c r="N4746" s="1" t="s">
        <v>692</v>
      </c>
    </row>
    <row r="4747">
      <c r="A4747" s="1" t="s">
        <v>28886</v>
      </c>
      <c r="B4747" s="1" t="s">
        <v>35568</v>
      </c>
      <c r="C4747" s="1" t="s">
        <v>189</v>
      </c>
    </row>
    <row r="4748">
      <c r="A4748" s="1" t="s">
        <v>28889</v>
      </c>
      <c r="B4748" s="1" t="s">
        <v>346</v>
      </c>
      <c r="C4748" s="1" t="s">
        <v>347</v>
      </c>
      <c r="D4748" s="1" t="s">
        <v>4991</v>
      </c>
      <c r="E4748" s="1" t="s">
        <v>4992</v>
      </c>
      <c r="F4748" s="1" t="s">
        <v>39323</v>
      </c>
      <c r="G4748" s="1" t="s">
        <v>39324</v>
      </c>
      <c r="J4748" s="1" t="s">
        <v>4996</v>
      </c>
      <c r="K4748" s="1" t="s">
        <v>4997</v>
      </c>
      <c r="M4748" s="1" t="s">
        <v>361</v>
      </c>
      <c r="N4748" s="1" t="s">
        <v>362</v>
      </c>
    </row>
    <row r="4749">
      <c r="A4749" s="1" t="s">
        <v>28891</v>
      </c>
      <c r="B4749" s="1" t="s">
        <v>2957</v>
      </c>
      <c r="C4749" s="1" t="s">
        <v>2959</v>
      </c>
      <c r="D4749" s="1" t="s">
        <v>8699</v>
      </c>
      <c r="E4749" s="1" t="s">
        <v>8702</v>
      </c>
      <c r="I4749" s="1" t="s">
        <v>2975</v>
      </c>
      <c r="J4749" s="1" t="s">
        <v>2977</v>
      </c>
    </row>
    <row r="4750">
      <c r="A4750" s="1" t="s">
        <v>28893</v>
      </c>
      <c r="B4750" s="1" t="s">
        <v>39325</v>
      </c>
      <c r="C4750" s="1" t="s">
        <v>39326</v>
      </c>
      <c r="D4750" s="1" t="s">
        <v>39327</v>
      </c>
      <c r="E4750" s="1" t="s">
        <v>39328</v>
      </c>
      <c r="G4750" s="1" t="s">
        <v>39329</v>
      </c>
      <c r="H4750" s="1" t="s">
        <v>39330</v>
      </c>
    </row>
    <row r="4751">
      <c r="A4751" s="1" t="s">
        <v>28894</v>
      </c>
      <c r="B4751" s="1" t="s">
        <v>169</v>
      </c>
      <c r="C4751" s="1" t="s">
        <v>170</v>
      </c>
      <c r="D4751" s="1" t="s">
        <v>5906</v>
      </c>
      <c r="E4751" s="1" t="s">
        <v>5907</v>
      </c>
      <c r="F4751" s="1" t="s">
        <v>1430</v>
      </c>
      <c r="G4751" s="1" t="s">
        <v>1432</v>
      </c>
      <c r="H4751" s="1" t="s">
        <v>21406</v>
      </c>
      <c r="I4751" s="1" t="s">
        <v>21408</v>
      </c>
      <c r="J4751" s="1" t="s">
        <v>1434</v>
      </c>
      <c r="K4751" s="1" t="s">
        <v>1436</v>
      </c>
      <c r="L4751" s="1" t="s">
        <v>1438</v>
      </c>
      <c r="M4751" s="1" t="s">
        <v>1440</v>
      </c>
      <c r="N4751" s="1" t="s">
        <v>39331</v>
      </c>
      <c r="O4751" s="1" t="s">
        <v>5909</v>
      </c>
      <c r="Q4751" s="1" t="s">
        <v>1450</v>
      </c>
      <c r="R4751" s="1" t="s">
        <v>1451</v>
      </c>
      <c r="S4751" s="1" t="s">
        <v>5913</v>
      </c>
      <c r="T4751" s="1" t="s">
        <v>5918</v>
      </c>
      <c r="U4751" s="1" t="s">
        <v>21412</v>
      </c>
      <c r="V4751" s="1" t="s">
        <v>21414</v>
      </c>
      <c r="W4751" s="1" t="s">
        <v>1452</v>
      </c>
      <c r="X4751" s="1" t="s">
        <v>1453</v>
      </c>
      <c r="AA4751" s="1" t="s">
        <v>183</v>
      </c>
      <c r="AB4751" s="1" t="s">
        <v>184</v>
      </c>
    </row>
    <row r="4752">
      <c r="A4752" s="1" t="s">
        <v>28895</v>
      </c>
      <c r="B4752" s="1" t="s">
        <v>39332</v>
      </c>
      <c r="C4752" s="1" t="s">
        <v>39333</v>
      </c>
      <c r="D4752" s="1" t="s">
        <v>39334</v>
      </c>
      <c r="E4752" s="1" t="s">
        <v>189</v>
      </c>
      <c r="G4752" s="1" t="s">
        <v>39335</v>
      </c>
      <c r="H4752" s="1" t="s">
        <v>39333</v>
      </c>
    </row>
    <row r="4753">
      <c r="A4753" s="1" t="s">
        <v>28898</v>
      </c>
      <c r="B4753" s="1" t="s">
        <v>11667</v>
      </c>
      <c r="C4753" s="1" t="s">
        <v>11668</v>
      </c>
      <c r="D4753" s="1" t="s">
        <v>39336</v>
      </c>
      <c r="E4753" s="1" t="s">
        <v>39337</v>
      </c>
      <c r="F4753" s="1" t="s">
        <v>39338</v>
      </c>
      <c r="G4753" s="1" t="s">
        <v>39339</v>
      </c>
      <c r="H4753" s="1" t="s">
        <v>39340</v>
      </c>
      <c r="I4753" s="1" t="s">
        <v>39341</v>
      </c>
      <c r="K4753" s="1" t="s">
        <v>421</v>
      </c>
      <c r="L4753" s="1" t="s">
        <v>422</v>
      </c>
    </row>
    <row r="4754">
      <c r="A4754" s="1" t="s">
        <v>28910</v>
      </c>
      <c r="B4754" s="1" t="s">
        <v>39342</v>
      </c>
      <c r="C4754" s="1" t="s">
        <v>39343</v>
      </c>
      <c r="D4754" s="1" t="s">
        <v>39344</v>
      </c>
      <c r="E4754" s="1" t="s">
        <v>39345</v>
      </c>
      <c r="G4754" s="1" t="s">
        <v>39346</v>
      </c>
      <c r="H4754" s="1" t="s">
        <v>39345</v>
      </c>
      <c r="I4754" s="1" t="s">
        <v>39347</v>
      </c>
      <c r="J4754" s="1" t="s">
        <v>39348</v>
      </c>
    </row>
    <row r="4755">
      <c r="A4755" s="1" t="s">
        <v>28912</v>
      </c>
      <c r="B4755" s="1" t="s">
        <v>169</v>
      </c>
      <c r="C4755" s="1" t="s">
        <v>170</v>
      </c>
      <c r="D4755" s="1" t="s">
        <v>262</v>
      </c>
      <c r="E4755" s="1" t="s">
        <v>263</v>
      </c>
      <c r="F4755" s="1" t="s">
        <v>6665</v>
      </c>
      <c r="G4755" s="1" t="s">
        <v>6666</v>
      </c>
      <c r="H4755" s="1" t="s">
        <v>11324</v>
      </c>
      <c r="I4755" s="1" t="s">
        <v>11325</v>
      </c>
      <c r="J4755" s="1" t="s">
        <v>11326</v>
      </c>
      <c r="K4755" s="1" t="s">
        <v>11328</v>
      </c>
      <c r="L4755" s="1" t="s">
        <v>27741</v>
      </c>
      <c r="M4755" s="1" t="s">
        <v>27742</v>
      </c>
      <c r="N4755" s="1" t="s">
        <v>39349</v>
      </c>
      <c r="O4755" s="1" t="s">
        <v>11328</v>
      </c>
      <c r="P4755" s="1" t="s">
        <v>6670</v>
      </c>
      <c r="Q4755" s="1" t="s">
        <v>6669</v>
      </c>
      <c r="R4755" s="1" t="s">
        <v>11333</v>
      </c>
      <c r="S4755" s="1" t="s">
        <v>11325</v>
      </c>
      <c r="T4755" s="1" t="s">
        <v>11368</v>
      </c>
      <c r="U4755" s="1" t="s">
        <v>11328</v>
      </c>
      <c r="V4755" s="1" t="s">
        <v>27751</v>
      </c>
      <c r="W4755" s="1" t="s">
        <v>27752</v>
      </c>
      <c r="X4755" s="1" t="s">
        <v>3565</v>
      </c>
      <c r="Y4755" s="1" t="s">
        <v>3567</v>
      </c>
      <c r="AA4755" s="1" t="s">
        <v>183</v>
      </c>
      <c r="AB4755" s="1" t="s">
        <v>184</v>
      </c>
    </row>
    <row r="4756">
      <c r="A4756" s="1" t="s">
        <v>39350</v>
      </c>
      <c r="B4756" s="1" t="s">
        <v>34228</v>
      </c>
      <c r="C4756" s="1" t="s">
        <v>34229</v>
      </c>
      <c r="D4756" s="1" t="s">
        <v>39351</v>
      </c>
      <c r="E4756" s="1" t="s">
        <v>4350</v>
      </c>
      <c r="F4756" s="1" t="s">
        <v>34232</v>
      </c>
      <c r="G4756" s="1" t="s">
        <v>34231</v>
      </c>
    </row>
    <row r="4757">
      <c r="A4757" s="1" t="s">
        <v>28919</v>
      </c>
      <c r="B4757" s="1" t="s">
        <v>2047</v>
      </c>
      <c r="C4757" s="1" t="s">
        <v>2048</v>
      </c>
      <c r="D4757" s="1" t="s">
        <v>18234</v>
      </c>
      <c r="E4757" s="1" t="s">
        <v>18236</v>
      </c>
      <c r="G4757" s="1" t="s">
        <v>18250</v>
      </c>
      <c r="H4757" s="1" t="s">
        <v>18231</v>
      </c>
      <c r="I4757" s="1" t="s">
        <v>2058</v>
      </c>
      <c r="J4757" s="1" t="s">
        <v>2060</v>
      </c>
    </row>
    <row r="4758">
      <c r="A4758" s="1" t="s">
        <v>28926</v>
      </c>
      <c r="B4758" s="1" t="s">
        <v>39352</v>
      </c>
      <c r="C4758" s="1" t="s">
        <v>189</v>
      </c>
    </row>
    <row r="4759">
      <c r="A4759" s="1" t="s">
        <v>28927</v>
      </c>
      <c r="B4759" s="1" t="s">
        <v>39353</v>
      </c>
      <c r="C4759" s="1" t="s">
        <v>18786</v>
      </c>
    </row>
    <row r="4760">
      <c r="A4760" s="1" t="s">
        <v>28931</v>
      </c>
      <c r="B4760" s="1" t="s">
        <v>6792</v>
      </c>
      <c r="C4760" s="1" t="s">
        <v>6793</v>
      </c>
      <c r="D4760" s="1" t="s">
        <v>10919</v>
      </c>
      <c r="E4760" s="1" t="s">
        <v>10920</v>
      </c>
      <c r="F4760" s="1" t="s">
        <v>39354</v>
      </c>
      <c r="G4760" s="1" t="s">
        <v>26279</v>
      </c>
      <c r="I4760" s="1" t="s">
        <v>10929</v>
      </c>
      <c r="J4760" s="1" t="s">
        <v>10930</v>
      </c>
      <c r="K4760" s="1" t="s">
        <v>6800</v>
      </c>
      <c r="L4760" s="1" t="s">
        <v>6802</v>
      </c>
    </row>
    <row r="4761">
      <c r="A4761" s="1" t="s">
        <v>28932</v>
      </c>
      <c r="B4761" s="1" t="s">
        <v>38297</v>
      </c>
      <c r="C4761" s="1" t="s">
        <v>38298</v>
      </c>
      <c r="D4761" s="1" t="s">
        <v>38299</v>
      </c>
      <c r="E4761" s="1" t="s">
        <v>38300</v>
      </c>
      <c r="G4761" s="1" t="s">
        <v>38302</v>
      </c>
      <c r="H4761" s="1" t="s">
        <v>38303</v>
      </c>
    </row>
    <row r="4762">
      <c r="A4762" s="1" t="s">
        <v>27190</v>
      </c>
      <c r="B4762" s="1" t="s">
        <v>1500</v>
      </c>
      <c r="C4762" s="1" t="s">
        <v>1501</v>
      </c>
      <c r="D4762" s="1" t="s">
        <v>2190</v>
      </c>
      <c r="E4762" s="1" t="s">
        <v>2191</v>
      </c>
      <c r="F4762" s="1" t="s">
        <v>38286</v>
      </c>
      <c r="G4762" s="1" t="s">
        <v>38287</v>
      </c>
      <c r="H4762" s="1" t="s">
        <v>38288</v>
      </c>
      <c r="I4762" s="1" t="s">
        <v>38289</v>
      </c>
      <c r="J4762" s="1" t="s">
        <v>38290</v>
      </c>
      <c r="K4762" s="1" t="s">
        <v>7246</v>
      </c>
      <c r="M4762" s="1" t="s">
        <v>38291</v>
      </c>
      <c r="N4762" s="1" t="s">
        <v>38293</v>
      </c>
      <c r="P4762" s="1" t="s">
        <v>1533</v>
      </c>
      <c r="Q4762" s="1" t="s">
        <v>1534</v>
      </c>
      <c r="R4762" s="1" t="s">
        <v>2203</v>
      </c>
      <c r="S4762" s="1" t="s">
        <v>2204</v>
      </c>
      <c r="T4762" s="1" t="s">
        <v>38294</v>
      </c>
      <c r="U4762" s="1" t="s">
        <v>38295</v>
      </c>
    </row>
    <row r="4763">
      <c r="A4763" s="1" t="s">
        <v>28933</v>
      </c>
      <c r="B4763" s="1" t="s">
        <v>38268</v>
      </c>
      <c r="C4763" s="1" t="s">
        <v>38269</v>
      </c>
      <c r="D4763" s="1" t="s">
        <v>38270</v>
      </c>
      <c r="E4763" s="1" t="s">
        <v>38271</v>
      </c>
      <c r="F4763" s="1" t="s">
        <v>38272</v>
      </c>
      <c r="G4763" s="1" t="s">
        <v>38273</v>
      </c>
    </row>
    <row r="4764">
      <c r="A4764" s="1" t="s">
        <v>28934</v>
      </c>
      <c r="B4764" s="1" t="s">
        <v>763</v>
      </c>
      <c r="C4764" s="1" t="s">
        <v>765</v>
      </c>
      <c r="D4764" s="1" t="s">
        <v>766</v>
      </c>
      <c r="E4764" s="1" t="s">
        <v>767</v>
      </c>
      <c r="F4764" s="1" t="s">
        <v>38278</v>
      </c>
      <c r="G4764" s="1" t="s">
        <v>1073</v>
      </c>
      <c r="H4764" s="1" t="s">
        <v>771</v>
      </c>
      <c r="I4764" s="1" t="s">
        <v>767</v>
      </c>
      <c r="J4764" s="1" t="s">
        <v>776</v>
      </c>
      <c r="K4764" s="1" t="s">
        <v>777</v>
      </c>
    </row>
    <row r="4765">
      <c r="A4765" s="1" t="s">
        <v>28936</v>
      </c>
      <c r="B4765" s="1" t="s">
        <v>239</v>
      </c>
      <c r="C4765" s="1" t="s">
        <v>240</v>
      </c>
      <c r="D4765" s="1" t="s">
        <v>507</v>
      </c>
      <c r="E4765" s="1" t="s">
        <v>509</v>
      </c>
      <c r="F4765" s="1" t="s">
        <v>513</v>
      </c>
      <c r="G4765" s="1" t="s">
        <v>515</v>
      </c>
      <c r="H4765" s="1" t="s">
        <v>16894</v>
      </c>
      <c r="I4765" s="1" t="s">
        <v>16895</v>
      </c>
      <c r="J4765" s="1" t="s">
        <v>16890</v>
      </c>
      <c r="K4765" s="1" t="s">
        <v>16891</v>
      </c>
      <c r="L4765" s="1" t="s">
        <v>16892</v>
      </c>
      <c r="M4765" s="1" t="s">
        <v>16893</v>
      </c>
      <c r="N4765" s="1" t="s">
        <v>16896</v>
      </c>
      <c r="O4765" s="1" t="s">
        <v>16897</v>
      </c>
      <c r="R4765" s="1" t="s">
        <v>524</v>
      </c>
      <c r="S4765" s="1" t="s">
        <v>526</v>
      </c>
      <c r="T4765" s="1" t="s">
        <v>16900</v>
      </c>
      <c r="U4765" s="1" t="s">
        <v>16901</v>
      </c>
      <c r="V4765" s="1" t="s">
        <v>16898</v>
      </c>
      <c r="W4765" s="1" t="s">
        <v>16899</v>
      </c>
      <c r="X4765" s="1" t="s">
        <v>532</v>
      </c>
      <c r="Y4765" s="1" t="s">
        <v>534</v>
      </c>
      <c r="AA4765" s="1" t="s">
        <v>259</v>
      </c>
      <c r="AB4765" s="1" t="s">
        <v>260</v>
      </c>
      <c r="AC4765" s="1" t="s">
        <v>4029</v>
      </c>
      <c r="AD4765" s="1" t="s">
        <v>4030</v>
      </c>
    </row>
    <row r="4766">
      <c r="A4766" s="1" t="s">
        <v>28945</v>
      </c>
      <c r="B4766" s="1" t="s">
        <v>38937</v>
      </c>
      <c r="C4766" s="1" t="s">
        <v>38938</v>
      </c>
      <c r="D4766" s="1" t="s">
        <v>38939</v>
      </c>
      <c r="E4766" s="1" t="s">
        <v>40</v>
      </c>
      <c r="G4766" s="1" t="s">
        <v>38940</v>
      </c>
      <c r="H4766" s="1" t="s">
        <v>38941</v>
      </c>
    </row>
    <row r="4767">
      <c r="A4767" s="1" t="s">
        <v>28957</v>
      </c>
      <c r="B4767" s="1" t="s">
        <v>39355</v>
      </c>
      <c r="C4767" s="1" t="s">
        <v>40</v>
      </c>
    </row>
    <row r="4768">
      <c r="A4768" s="1" t="s">
        <v>28961</v>
      </c>
      <c r="B4768" s="1" t="s">
        <v>1122</v>
      </c>
      <c r="C4768" s="1" t="s">
        <v>1124</v>
      </c>
      <c r="D4768" s="1" t="s">
        <v>39356</v>
      </c>
      <c r="E4768" s="1" t="s">
        <v>189</v>
      </c>
      <c r="F4768" s="1" t="s">
        <v>1150</v>
      </c>
      <c r="G4768" s="1" t="s">
        <v>1151</v>
      </c>
    </row>
    <row r="4769">
      <c r="A4769" s="1" t="s">
        <v>20305</v>
      </c>
      <c r="B4769" s="1" t="s">
        <v>81</v>
      </c>
      <c r="C4769" s="1" t="s">
        <v>82</v>
      </c>
      <c r="D4769" s="1" t="s">
        <v>8034</v>
      </c>
      <c r="E4769" s="1" t="s">
        <v>8036</v>
      </c>
      <c r="F4769" s="1" t="s">
        <v>39357</v>
      </c>
      <c r="G4769" s="1" t="s">
        <v>8046</v>
      </c>
      <c r="H4769" s="1" t="s">
        <v>7752</v>
      </c>
      <c r="I4769" s="1" t="s">
        <v>7754</v>
      </c>
      <c r="J4769" s="1" t="s">
        <v>8045</v>
      </c>
      <c r="K4769" s="1" t="s">
        <v>8046</v>
      </c>
      <c r="L4769" s="1" t="s">
        <v>95</v>
      </c>
      <c r="M4769" s="1" t="s">
        <v>96</v>
      </c>
    </row>
    <row r="4770">
      <c r="A4770" s="1" t="s">
        <v>19890</v>
      </c>
      <c r="B4770" s="1" t="s">
        <v>81</v>
      </c>
      <c r="C4770" s="1" t="s">
        <v>82</v>
      </c>
      <c r="D4770" s="1" t="s">
        <v>8034</v>
      </c>
      <c r="E4770" s="1" t="s">
        <v>8036</v>
      </c>
      <c r="F4770" s="1" t="s">
        <v>39357</v>
      </c>
      <c r="G4770" s="1" t="s">
        <v>8046</v>
      </c>
      <c r="H4770" s="1" t="s">
        <v>7752</v>
      </c>
      <c r="I4770" s="1" t="s">
        <v>7754</v>
      </c>
      <c r="J4770" s="1" t="s">
        <v>8045</v>
      </c>
      <c r="K4770" s="1" t="s">
        <v>8046</v>
      </c>
      <c r="L4770" s="1" t="s">
        <v>95</v>
      </c>
      <c r="M4770" s="1" t="s">
        <v>96</v>
      </c>
    </row>
    <row r="4771">
      <c r="A4771" s="1" t="s">
        <v>28968</v>
      </c>
      <c r="B4771" s="1" t="s">
        <v>16917</v>
      </c>
      <c r="C4771" s="1" t="s">
        <v>16918</v>
      </c>
      <c r="E4771" s="1" t="s">
        <v>16915</v>
      </c>
      <c r="F4771" s="1" t="s">
        <v>16916</v>
      </c>
      <c r="G4771" s="1" t="s">
        <v>16920</v>
      </c>
      <c r="H4771" s="1" t="s">
        <v>16921</v>
      </c>
      <c r="I4771" s="1" t="s">
        <v>16926</v>
      </c>
      <c r="J4771" s="1" t="s">
        <v>16928</v>
      </c>
      <c r="K4771" s="1" t="s">
        <v>16922</v>
      </c>
      <c r="L4771" s="1" t="s">
        <v>16924</v>
      </c>
    </row>
    <row r="4772">
      <c r="A4772" s="1" t="s">
        <v>28970</v>
      </c>
      <c r="B4772" s="1" t="s">
        <v>39358</v>
      </c>
      <c r="C4772" s="1" t="s">
        <v>189</v>
      </c>
      <c r="D4772" s="1" t="s">
        <v>4029</v>
      </c>
      <c r="E4772" s="1" t="s">
        <v>4030</v>
      </c>
    </row>
    <row r="4773">
      <c r="A4773" s="1" t="s">
        <v>28976</v>
      </c>
      <c r="B4773" s="1" t="s">
        <v>38954</v>
      </c>
      <c r="C4773" s="1" t="s">
        <v>38956</v>
      </c>
      <c r="D4773" s="1" t="s">
        <v>38962</v>
      </c>
      <c r="E4773" s="1" t="s">
        <v>38963</v>
      </c>
      <c r="F4773" s="1" t="s">
        <v>38959</v>
      </c>
      <c r="G4773" s="1" t="s">
        <v>38961</v>
      </c>
      <c r="H4773" s="1" t="s">
        <v>38950</v>
      </c>
      <c r="I4773" s="1" t="s">
        <v>38952</v>
      </c>
      <c r="J4773" s="1" t="s">
        <v>38957</v>
      </c>
      <c r="K4773" s="1" t="s">
        <v>38958</v>
      </c>
      <c r="L4773" s="1" t="s">
        <v>38964</v>
      </c>
      <c r="M4773" s="1" t="s">
        <v>38966</v>
      </c>
      <c r="N4773" s="1" t="s">
        <v>38968</v>
      </c>
      <c r="O4773" s="1" t="s">
        <v>38969</v>
      </c>
      <c r="P4773" s="2" t="s">
        <v>539</v>
      </c>
      <c r="Q4773" s="1" t="s">
        <v>293</v>
      </c>
      <c r="S4773" s="1" t="s">
        <v>38975</v>
      </c>
      <c r="T4773" s="1" t="s">
        <v>38976</v>
      </c>
      <c r="U4773" s="1" t="s">
        <v>38971</v>
      </c>
      <c r="V4773" s="1" t="s">
        <v>38973</v>
      </c>
      <c r="W4773" s="1" t="s">
        <v>38970</v>
      </c>
      <c r="X4773" s="1" t="s">
        <v>38958</v>
      </c>
      <c r="Y4773" s="1" t="s">
        <v>38977</v>
      </c>
      <c r="Z4773" s="1" t="s">
        <v>38978</v>
      </c>
      <c r="AA4773" s="1" t="s">
        <v>38979</v>
      </c>
      <c r="AB4773" s="1" t="s">
        <v>38980</v>
      </c>
    </row>
    <row r="4774">
      <c r="A4774" s="1" t="s">
        <v>28979</v>
      </c>
      <c r="B4774" s="1" t="s">
        <v>1414</v>
      </c>
      <c r="C4774" s="1" t="s">
        <v>1415</v>
      </c>
      <c r="D4774" s="1" t="s">
        <v>1417</v>
      </c>
      <c r="E4774" s="1" t="s">
        <v>1419</v>
      </c>
      <c r="F4774" s="1" t="s">
        <v>39359</v>
      </c>
      <c r="G4774" s="1" t="s">
        <v>39360</v>
      </c>
      <c r="I4774" s="1" t="s">
        <v>1421</v>
      </c>
      <c r="J4774" s="1" t="s">
        <v>1422</v>
      </c>
      <c r="K4774" s="1" t="s">
        <v>1424</v>
      </c>
      <c r="L4774" s="1" t="s">
        <v>1426</v>
      </c>
    </row>
    <row r="4775">
      <c r="A4775" s="1" t="s">
        <v>39361</v>
      </c>
      <c r="C4775" s="1" t="s">
        <v>16933</v>
      </c>
      <c r="D4775" s="1" t="s">
        <v>4174</v>
      </c>
      <c r="F4775" s="1" t="s">
        <v>16934</v>
      </c>
      <c r="G4775" s="1" t="s">
        <v>16935</v>
      </c>
    </row>
    <row r="4776">
      <c r="A4776" s="1" t="s">
        <v>39362</v>
      </c>
      <c r="B4776" s="1" t="s">
        <v>39363</v>
      </c>
      <c r="C4776" s="1" t="s">
        <v>189</v>
      </c>
    </row>
    <row r="4777">
      <c r="A4777" s="1" t="s">
        <v>28986</v>
      </c>
      <c r="B4777" s="1" t="s">
        <v>34287</v>
      </c>
      <c r="C4777" s="1" t="s">
        <v>189</v>
      </c>
    </row>
    <row r="4778">
      <c r="A4778" s="1" t="s">
        <v>28989</v>
      </c>
      <c r="B4778" s="1" t="s">
        <v>239</v>
      </c>
      <c r="C4778" s="1" t="s">
        <v>240</v>
      </c>
      <c r="D4778" s="1" t="s">
        <v>16937</v>
      </c>
      <c r="E4778" s="1" t="s">
        <v>40</v>
      </c>
      <c r="G4778" s="1" t="s">
        <v>259</v>
      </c>
      <c r="H4778" s="1" t="s">
        <v>260</v>
      </c>
    </row>
    <row r="4779">
      <c r="A4779" s="1" t="s">
        <v>28996</v>
      </c>
      <c r="B4779" s="1" t="s">
        <v>4453</v>
      </c>
      <c r="C4779" s="1" t="s">
        <v>4454</v>
      </c>
    </row>
    <row r="4780">
      <c r="A4780" s="1" t="s">
        <v>29003</v>
      </c>
      <c r="B4780" s="1" t="s">
        <v>27841</v>
      </c>
      <c r="C4780" s="1" t="s">
        <v>27843</v>
      </c>
    </row>
    <row r="4781">
      <c r="A4781" s="1" t="s">
        <v>29005</v>
      </c>
      <c r="B4781" s="1" t="s">
        <v>39364</v>
      </c>
      <c r="C4781" s="1" t="s">
        <v>189</v>
      </c>
    </row>
    <row r="4782">
      <c r="A4782" s="1" t="s">
        <v>29008</v>
      </c>
      <c r="B4782" s="1" t="s">
        <v>1098</v>
      </c>
      <c r="C4782" s="1" t="s">
        <v>1099</v>
      </c>
      <c r="D4782" s="1" t="s">
        <v>2614</v>
      </c>
      <c r="E4782" s="1" t="s">
        <v>2616</v>
      </c>
      <c r="F4782" s="1" t="s">
        <v>4294</v>
      </c>
      <c r="G4782" s="1" t="s">
        <v>4296</v>
      </c>
      <c r="H4782" s="1" t="s">
        <v>4298</v>
      </c>
      <c r="I4782" s="1" t="s">
        <v>4299</v>
      </c>
      <c r="J4782" s="1" t="s">
        <v>4301</v>
      </c>
      <c r="K4782" s="1" t="s">
        <v>4303</v>
      </c>
      <c r="L4782" s="1" t="s">
        <v>39365</v>
      </c>
      <c r="M4782" s="1" t="s">
        <v>39366</v>
      </c>
      <c r="N4782" s="1" t="s">
        <v>4306</v>
      </c>
      <c r="O4782" s="1" t="s">
        <v>4307</v>
      </c>
      <c r="P4782" s="1" t="s">
        <v>4309</v>
      </c>
      <c r="Q4782" s="1" t="s">
        <v>4310</v>
      </c>
      <c r="R4782" s="1" t="s">
        <v>21682</v>
      </c>
      <c r="S4782" s="1" t="s">
        <v>7833</v>
      </c>
      <c r="U4782" s="1" t="s">
        <v>1112</v>
      </c>
      <c r="V4782" s="1" t="s">
        <v>1114</v>
      </c>
      <c r="W4782" s="1" t="s">
        <v>4311</v>
      </c>
      <c r="X4782" s="1" t="s">
        <v>4313</v>
      </c>
    </row>
    <row r="4783">
      <c r="A4783" s="1" t="s">
        <v>29009</v>
      </c>
      <c r="B4783" s="1" t="s">
        <v>763</v>
      </c>
      <c r="C4783" s="1" t="s">
        <v>765</v>
      </c>
      <c r="D4783" s="1" t="s">
        <v>15863</v>
      </c>
      <c r="E4783" s="1" t="s">
        <v>15865</v>
      </c>
      <c r="F4783" s="1" t="s">
        <v>39367</v>
      </c>
      <c r="G4783" s="1" t="s">
        <v>7460</v>
      </c>
      <c r="H4783" s="1" t="s">
        <v>7559</v>
      </c>
      <c r="I4783" s="1" t="s">
        <v>7460</v>
      </c>
      <c r="J4783" s="1" t="s">
        <v>776</v>
      </c>
      <c r="K4783" s="1" t="s">
        <v>777</v>
      </c>
    </row>
    <row r="4784">
      <c r="A4784" s="1" t="s">
        <v>29018</v>
      </c>
      <c r="B4784" s="1" t="s">
        <v>1232</v>
      </c>
      <c r="C4784" s="1" t="s">
        <v>1234</v>
      </c>
      <c r="D4784" s="1" t="s">
        <v>1228</v>
      </c>
      <c r="E4784" s="1" t="s">
        <v>1230</v>
      </c>
      <c r="F4784" s="1" t="s">
        <v>1236</v>
      </c>
      <c r="G4784" s="1" t="s">
        <v>1238</v>
      </c>
      <c r="H4784" s="1" t="s">
        <v>39368</v>
      </c>
      <c r="I4784" s="1" t="s">
        <v>39369</v>
      </c>
      <c r="J4784" s="1" t="s">
        <v>1239</v>
      </c>
      <c r="K4784" s="1" t="s">
        <v>1238</v>
      </c>
      <c r="L4784" s="1" t="s">
        <v>1240</v>
      </c>
      <c r="M4784" s="1" t="s">
        <v>1241</v>
      </c>
    </row>
    <row r="4785">
      <c r="A4785" s="1" t="s">
        <v>29027</v>
      </c>
      <c r="B4785" s="1" t="s">
        <v>541</v>
      </c>
      <c r="C4785" s="1" t="s">
        <v>542</v>
      </c>
      <c r="D4785" s="1" t="s">
        <v>795</v>
      </c>
      <c r="E4785" s="1" t="s">
        <v>796</v>
      </c>
      <c r="F4785" s="1" t="s">
        <v>31820</v>
      </c>
      <c r="G4785" s="1" t="s">
        <v>6024</v>
      </c>
      <c r="H4785" s="1" t="s">
        <v>548</v>
      </c>
      <c r="I4785" s="1" t="s">
        <v>549</v>
      </c>
      <c r="J4785" s="1" t="s">
        <v>801</v>
      </c>
      <c r="K4785" s="1" t="s">
        <v>802</v>
      </c>
      <c r="M4785" s="1" t="s">
        <v>552</v>
      </c>
      <c r="N4785" s="1" t="s">
        <v>553</v>
      </c>
    </row>
    <row r="4786">
      <c r="A4786" s="1" t="s">
        <v>29035</v>
      </c>
      <c r="B4786" s="1" t="s">
        <v>273</v>
      </c>
      <c r="C4786" s="1" t="s">
        <v>274</v>
      </c>
      <c r="D4786" s="1" t="s">
        <v>7265</v>
      </c>
      <c r="E4786" s="1" t="s">
        <v>7266</v>
      </c>
      <c r="F4786" s="1" t="s">
        <v>39370</v>
      </c>
      <c r="G4786" s="1" t="s">
        <v>39371</v>
      </c>
      <c r="H4786" s="1" t="s">
        <v>7274</v>
      </c>
      <c r="I4786" s="1" t="s">
        <v>7275</v>
      </c>
      <c r="J4786" s="1" t="s">
        <v>300</v>
      </c>
      <c r="K4786" s="1" t="s">
        <v>301</v>
      </c>
      <c r="L4786" s="1" t="s">
        <v>3029</v>
      </c>
      <c r="M4786" s="1" t="s">
        <v>3031</v>
      </c>
    </row>
    <row r="4787">
      <c r="A4787" s="1" t="s">
        <v>29037</v>
      </c>
      <c r="B4787" s="1" t="s">
        <v>779</v>
      </c>
      <c r="C4787" s="1" t="s">
        <v>780</v>
      </c>
      <c r="D4787" s="1" t="s">
        <v>10270</v>
      </c>
      <c r="E4787" s="1" t="s">
        <v>10271</v>
      </c>
      <c r="F4787" s="1" t="s">
        <v>13117</v>
      </c>
      <c r="G4787" s="1" t="s">
        <v>13118</v>
      </c>
      <c r="H4787" s="1" t="s">
        <v>10273</v>
      </c>
      <c r="I4787" s="1" t="s">
        <v>10271</v>
      </c>
      <c r="J4787" s="1" t="s">
        <v>786</v>
      </c>
      <c r="K4787" s="1" t="s">
        <v>787</v>
      </c>
      <c r="L4787" s="1" t="s">
        <v>788</v>
      </c>
      <c r="M4787" s="1" t="s">
        <v>789</v>
      </c>
    </row>
    <row r="4788">
      <c r="A4788" s="1" t="s">
        <v>29039</v>
      </c>
      <c r="B4788" s="1" t="s">
        <v>19397</v>
      </c>
      <c r="C4788" s="1" t="s">
        <v>19399</v>
      </c>
      <c r="D4788" s="1" t="s">
        <v>21168</v>
      </c>
      <c r="E4788" s="1" t="s">
        <v>19403</v>
      </c>
      <c r="F4788" s="1" t="s">
        <v>19402</v>
      </c>
      <c r="G4788" s="1" t="s">
        <v>19403</v>
      </c>
      <c r="H4788" s="1" t="s">
        <v>19404</v>
      </c>
      <c r="I4788" s="1" t="s">
        <v>19406</v>
      </c>
    </row>
    <row r="4789">
      <c r="A4789" s="1" t="s">
        <v>29044</v>
      </c>
      <c r="B4789" s="1" t="s">
        <v>39372</v>
      </c>
      <c r="C4789" s="1" t="s">
        <v>189</v>
      </c>
    </row>
    <row r="4790">
      <c r="A4790" s="1" t="s">
        <v>29059</v>
      </c>
      <c r="B4790" s="1" t="s">
        <v>803</v>
      </c>
      <c r="C4790" s="1" t="s">
        <v>805</v>
      </c>
      <c r="D4790" s="1" t="s">
        <v>807</v>
      </c>
      <c r="E4790" s="1" t="s">
        <v>808</v>
      </c>
      <c r="F4790" s="1" t="s">
        <v>9575</v>
      </c>
      <c r="G4790" s="1" t="s">
        <v>9576</v>
      </c>
      <c r="H4790" s="1" t="s">
        <v>812</v>
      </c>
      <c r="I4790" s="1" t="s">
        <v>808</v>
      </c>
      <c r="J4790" s="1" t="s">
        <v>12647</v>
      </c>
      <c r="K4790" s="1" t="s">
        <v>12648</v>
      </c>
      <c r="M4790" s="1" t="s">
        <v>817</v>
      </c>
      <c r="N4790" s="1" t="s">
        <v>818</v>
      </c>
    </row>
    <row r="4791">
      <c r="A4791" s="1" t="s">
        <v>29068</v>
      </c>
      <c r="B4791" s="1" t="s">
        <v>39373</v>
      </c>
      <c r="C4791" s="1" t="s">
        <v>40</v>
      </c>
    </row>
    <row r="4792">
      <c r="A4792" s="1" t="s">
        <v>29073</v>
      </c>
      <c r="B4792" s="1" t="s">
        <v>39374</v>
      </c>
      <c r="C4792" s="1" t="s">
        <v>189</v>
      </c>
    </row>
    <row r="4793">
      <c r="A4793" s="1" t="s">
        <v>29084</v>
      </c>
      <c r="B4793" s="1" t="s">
        <v>14920</v>
      </c>
      <c r="C4793" s="1" t="s">
        <v>14922</v>
      </c>
      <c r="D4793" s="1" t="s">
        <v>8933</v>
      </c>
      <c r="E4793" s="1" t="s">
        <v>8934</v>
      </c>
      <c r="F4793" s="1" t="s">
        <v>39375</v>
      </c>
      <c r="G4793" s="1" t="s">
        <v>39376</v>
      </c>
      <c r="J4793" s="1" t="s">
        <v>14924</v>
      </c>
      <c r="K4793" s="1" t="s">
        <v>14922</v>
      </c>
      <c r="L4793" s="1" t="s">
        <v>8940</v>
      </c>
      <c r="M4793" s="1" t="s">
        <v>8941</v>
      </c>
      <c r="N4793" s="1" t="s">
        <v>39377</v>
      </c>
      <c r="O4793" s="1" t="s">
        <v>39378</v>
      </c>
      <c r="P4793" s="1" t="s">
        <v>28846</v>
      </c>
      <c r="Q4793" s="1" t="s">
        <v>28847</v>
      </c>
    </row>
    <row r="4794">
      <c r="A4794" s="1" t="s">
        <v>29087</v>
      </c>
      <c r="B4794" s="1" t="s">
        <v>27126</v>
      </c>
      <c r="C4794" s="1" t="s">
        <v>27127</v>
      </c>
      <c r="D4794" s="1" t="s">
        <v>27130</v>
      </c>
      <c r="E4794" s="1" t="s">
        <v>27131</v>
      </c>
    </row>
    <row r="4795">
      <c r="A4795" s="1" t="s">
        <v>29091</v>
      </c>
      <c r="B4795" s="1" t="s">
        <v>17072</v>
      </c>
      <c r="C4795" s="1" t="s">
        <v>17073</v>
      </c>
      <c r="D4795" s="1" t="s">
        <v>17074</v>
      </c>
      <c r="E4795" s="1" t="s">
        <v>17075</v>
      </c>
      <c r="F4795" s="1" t="s">
        <v>17076</v>
      </c>
      <c r="G4795" s="1" t="s">
        <v>17077</v>
      </c>
    </row>
    <row r="4796">
      <c r="A4796" s="1" t="s">
        <v>29098</v>
      </c>
      <c r="B4796" s="1" t="s">
        <v>7041</v>
      </c>
      <c r="C4796" s="1" t="s">
        <v>7043</v>
      </c>
      <c r="D4796" s="1" t="s">
        <v>17064</v>
      </c>
      <c r="E4796" s="1" t="s">
        <v>17065</v>
      </c>
      <c r="F4796" s="1" t="s">
        <v>17066</v>
      </c>
      <c r="G4796" s="1" t="s">
        <v>17068</v>
      </c>
      <c r="I4796" s="1" t="s">
        <v>17069</v>
      </c>
      <c r="J4796" s="1" t="s">
        <v>17070</v>
      </c>
      <c r="K4796" s="1" t="s">
        <v>7054</v>
      </c>
      <c r="L4796" s="1" t="s">
        <v>7056</v>
      </c>
    </row>
    <row r="4797">
      <c r="A4797" s="1" t="s">
        <v>29111</v>
      </c>
      <c r="B4797" s="1" t="s">
        <v>17048</v>
      </c>
      <c r="C4797" s="1" t="s">
        <v>17049</v>
      </c>
      <c r="D4797" s="1" t="s">
        <v>17050</v>
      </c>
      <c r="E4797" s="1" t="s">
        <v>17052</v>
      </c>
      <c r="F4797" s="1" t="s">
        <v>4321</v>
      </c>
      <c r="G4797" s="1" t="s">
        <v>4322</v>
      </c>
      <c r="H4797" s="2" t="s">
        <v>16067</v>
      </c>
      <c r="I4797" s="1" t="s">
        <v>4324</v>
      </c>
      <c r="K4797" s="1" t="s">
        <v>17059</v>
      </c>
      <c r="L4797" s="1" t="s">
        <v>17061</v>
      </c>
    </row>
    <row r="4798">
      <c r="A4798" s="1" t="s">
        <v>27357</v>
      </c>
      <c r="B4798" s="1" t="s">
        <v>17029</v>
      </c>
      <c r="C4798" s="1" t="s">
        <v>17031</v>
      </c>
      <c r="D4798" s="1" t="s">
        <v>17033</v>
      </c>
      <c r="E4798" s="1" t="s">
        <v>17035</v>
      </c>
      <c r="G4798" s="1" t="s">
        <v>17038</v>
      </c>
      <c r="H4798" s="1" t="s">
        <v>17040</v>
      </c>
      <c r="I4798" s="1" t="s">
        <v>3448</v>
      </c>
      <c r="J4798" s="1" t="s">
        <v>3450</v>
      </c>
    </row>
    <row r="4799">
      <c r="A4799" s="1" t="s">
        <v>29122</v>
      </c>
      <c r="B4799" s="1" t="s">
        <v>489</v>
      </c>
      <c r="C4799" s="1" t="s">
        <v>490</v>
      </c>
      <c r="D4799" s="1" t="s">
        <v>487</v>
      </c>
      <c r="E4799" s="1" t="s">
        <v>488</v>
      </c>
      <c r="F4799" s="1" t="s">
        <v>491</v>
      </c>
      <c r="G4799" s="1" t="s">
        <v>492</v>
      </c>
      <c r="H4799" s="1" t="s">
        <v>35921</v>
      </c>
      <c r="I4799" s="1" t="s">
        <v>488</v>
      </c>
      <c r="J4799" s="1" t="s">
        <v>495</v>
      </c>
      <c r="K4799" s="1" t="s">
        <v>496</v>
      </c>
      <c r="M4799" s="1" t="s">
        <v>497</v>
      </c>
      <c r="N4799" s="1" t="s">
        <v>488</v>
      </c>
      <c r="O4799" s="1" t="s">
        <v>500</v>
      </c>
      <c r="P4799" s="1" t="s">
        <v>502</v>
      </c>
      <c r="Q4799" s="1" t="s">
        <v>504</v>
      </c>
      <c r="R4799" s="1" t="s">
        <v>505</v>
      </c>
    </row>
    <row r="4800">
      <c r="A4800" s="1" t="s">
        <v>29140</v>
      </c>
      <c r="B4800" s="1" t="s">
        <v>31804</v>
      </c>
      <c r="C4800" s="1" t="s">
        <v>189</v>
      </c>
    </row>
    <row r="4801">
      <c r="A4801" s="1" t="s">
        <v>29142</v>
      </c>
      <c r="B4801" s="1" t="s">
        <v>469</v>
      </c>
      <c r="C4801" s="1" t="s">
        <v>471</v>
      </c>
      <c r="D4801" s="1" t="s">
        <v>35915</v>
      </c>
      <c r="E4801" s="1" t="s">
        <v>35916</v>
      </c>
      <c r="F4801" s="1" t="s">
        <v>484</v>
      </c>
      <c r="G4801" s="1" t="s">
        <v>485</v>
      </c>
    </row>
    <row r="4802">
      <c r="A4802" s="1" t="s">
        <v>27479</v>
      </c>
      <c r="B4802" s="1" t="s">
        <v>35897</v>
      </c>
      <c r="C4802" s="1" t="s">
        <v>35898</v>
      </c>
      <c r="D4802" s="1" t="s">
        <v>35899</v>
      </c>
      <c r="E4802" s="1" t="s">
        <v>35900</v>
      </c>
      <c r="F4802" s="1" t="s">
        <v>35901</v>
      </c>
      <c r="G4802" s="1" t="s">
        <v>35902</v>
      </c>
      <c r="H4802" s="1" t="s">
        <v>35903</v>
      </c>
      <c r="I4802" s="1" t="s">
        <v>35904</v>
      </c>
      <c r="J4802" s="1" t="s">
        <v>35905</v>
      </c>
      <c r="K4802" s="1" t="s">
        <v>35906</v>
      </c>
      <c r="M4802" s="1" t="s">
        <v>35907</v>
      </c>
      <c r="N4802" s="1" t="s">
        <v>35908</v>
      </c>
      <c r="O4802" s="1" t="s">
        <v>1363</v>
      </c>
      <c r="P4802" s="1" t="s">
        <v>1364</v>
      </c>
      <c r="Q4802" s="1" t="s">
        <v>35909</v>
      </c>
      <c r="R4802" s="1" t="s">
        <v>35911</v>
      </c>
      <c r="S4802" s="1" t="s">
        <v>35912</v>
      </c>
      <c r="T4802" s="1" t="s">
        <v>35913</v>
      </c>
    </row>
    <row r="4803">
      <c r="A4803" s="1" t="s">
        <v>29146</v>
      </c>
      <c r="B4803" s="1" t="s">
        <v>239</v>
      </c>
      <c r="C4803" s="1" t="s">
        <v>240</v>
      </c>
      <c r="D4803" s="1" t="s">
        <v>507</v>
      </c>
      <c r="E4803" s="1" t="s">
        <v>509</v>
      </c>
      <c r="F4803" s="1" t="s">
        <v>39379</v>
      </c>
      <c r="G4803" s="1" t="s">
        <v>1460</v>
      </c>
      <c r="J4803" s="1" t="s">
        <v>524</v>
      </c>
      <c r="K4803" s="1" t="s">
        <v>526</v>
      </c>
      <c r="L4803" s="1" t="s">
        <v>532</v>
      </c>
      <c r="M4803" s="1" t="s">
        <v>534</v>
      </c>
      <c r="O4803" s="1" t="s">
        <v>259</v>
      </c>
      <c r="P4803" s="1" t="s">
        <v>260</v>
      </c>
    </row>
    <row r="4804">
      <c r="A4804" s="1" t="s">
        <v>29153</v>
      </c>
      <c r="B4804" s="1" t="s">
        <v>39380</v>
      </c>
      <c r="C4804" s="1" t="s">
        <v>39381</v>
      </c>
      <c r="D4804" s="1" t="s">
        <v>39382</v>
      </c>
      <c r="E4804" s="1" t="s">
        <v>39383</v>
      </c>
      <c r="F4804" s="1" t="s">
        <v>39384</v>
      </c>
      <c r="G4804" s="1" t="s">
        <v>39381</v>
      </c>
    </row>
    <row r="4805">
      <c r="A4805" s="1" t="s">
        <v>29158</v>
      </c>
      <c r="B4805" s="1" t="s">
        <v>193</v>
      </c>
      <c r="C4805" s="1" t="s">
        <v>194</v>
      </c>
      <c r="D4805" s="1" t="s">
        <v>8463</v>
      </c>
      <c r="E4805" s="1" t="s">
        <v>8466</v>
      </c>
      <c r="F4805" s="1" t="s">
        <v>191</v>
      </c>
      <c r="G4805" s="1" t="s">
        <v>192</v>
      </c>
      <c r="H4805" s="1" t="s">
        <v>7770</v>
      </c>
      <c r="I4805" s="1" t="s">
        <v>196</v>
      </c>
      <c r="L4805" s="1" t="s">
        <v>197</v>
      </c>
      <c r="M4805" s="1" t="s">
        <v>198</v>
      </c>
      <c r="N4805" s="1" t="s">
        <v>199</v>
      </c>
      <c r="O4805" s="1" t="s">
        <v>200</v>
      </c>
      <c r="P4805" s="1" t="s">
        <v>201</v>
      </c>
      <c r="Q4805" s="1" t="s">
        <v>202</v>
      </c>
      <c r="R4805" s="1" t="s">
        <v>8471</v>
      </c>
      <c r="S4805" s="1" t="s">
        <v>8472</v>
      </c>
      <c r="T4805" s="1" t="s">
        <v>203</v>
      </c>
      <c r="U4805" s="1" t="s">
        <v>204</v>
      </c>
    </row>
    <row r="4806">
      <c r="A4806" s="1" t="s">
        <v>29164</v>
      </c>
      <c r="B4806" s="1" t="s">
        <v>6059</v>
      </c>
      <c r="C4806" s="1" t="s">
        <v>6061</v>
      </c>
      <c r="D4806" s="1" t="s">
        <v>32968</v>
      </c>
      <c r="E4806" s="1" t="s">
        <v>6322</v>
      </c>
      <c r="F4806" s="1" t="s">
        <v>3814</v>
      </c>
      <c r="G4806" s="1" t="s">
        <v>3817</v>
      </c>
      <c r="I4806" s="1" t="s">
        <v>7206</v>
      </c>
      <c r="J4806" s="1" t="s">
        <v>7207</v>
      </c>
      <c r="K4806" s="1" t="s">
        <v>6596</v>
      </c>
      <c r="L4806" s="1" t="s">
        <v>6597</v>
      </c>
      <c r="M4806" s="1" t="s">
        <v>6069</v>
      </c>
      <c r="N4806" s="1" t="s">
        <v>6074</v>
      </c>
    </row>
    <row r="4807">
      <c r="A4807" s="1" t="s">
        <v>29165</v>
      </c>
      <c r="B4807" s="1" t="s">
        <v>469</v>
      </c>
      <c r="C4807" s="1" t="s">
        <v>471</v>
      </c>
      <c r="D4807" s="1" t="s">
        <v>206</v>
      </c>
      <c r="E4807" s="1" t="s">
        <v>207</v>
      </c>
      <c r="F4807" s="1" t="s">
        <v>32958</v>
      </c>
      <c r="G4807" s="1" t="s">
        <v>32959</v>
      </c>
      <c r="H4807" s="1" t="s">
        <v>32960</v>
      </c>
      <c r="I4807" s="1" t="s">
        <v>32961</v>
      </c>
      <c r="J4807" s="1" t="s">
        <v>32962</v>
      </c>
      <c r="K4807" s="1" t="s">
        <v>32963</v>
      </c>
      <c r="M4807" s="1" t="s">
        <v>478</v>
      </c>
      <c r="N4807" s="1" t="s">
        <v>480</v>
      </c>
      <c r="O4807" s="1" t="s">
        <v>32965</v>
      </c>
      <c r="P4807" s="1" t="s">
        <v>32966</v>
      </c>
      <c r="S4807" s="1" t="s">
        <v>484</v>
      </c>
      <c r="T4807" s="1" t="s">
        <v>485</v>
      </c>
      <c r="U4807" s="1" t="s">
        <v>220</v>
      </c>
      <c r="V4807" s="1" t="s">
        <v>221</v>
      </c>
    </row>
    <row r="4808">
      <c r="A4808" s="1" t="s">
        <v>23441</v>
      </c>
      <c r="B4808" s="1" t="s">
        <v>7811</v>
      </c>
      <c r="C4808" s="1" t="s">
        <v>7812</v>
      </c>
      <c r="D4808" s="1" t="s">
        <v>7819</v>
      </c>
      <c r="E4808" s="1" t="s">
        <v>7814</v>
      </c>
    </row>
    <row r="4809">
      <c r="A4809" s="1" t="s">
        <v>39385</v>
      </c>
      <c r="B4809" s="1" t="s">
        <v>14533</v>
      </c>
      <c r="C4809" s="1" t="s">
        <v>14534</v>
      </c>
      <c r="D4809" s="1" t="s">
        <v>14538</v>
      </c>
      <c r="E4809" s="1" t="s">
        <v>14540</v>
      </c>
      <c r="H4809" s="1" t="s">
        <v>14542</v>
      </c>
      <c r="I4809" s="1" t="s">
        <v>14543</v>
      </c>
      <c r="J4809" s="1" t="s">
        <v>14544</v>
      </c>
      <c r="K4809" s="1" t="s">
        <v>14546</v>
      </c>
    </row>
    <row r="4810">
      <c r="A4810" s="1" t="s">
        <v>29169</v>
      </c>
      <c r="B4810" s="1" t="s">
        <v>169</v>
      </c>
      <c r="C4810" s="1" t="s">
        <v>170</v>
      </c>
      <c r="E4810" s="1" t="s">
        <v>39386</v>
      </c>
      <c r="F4810" s="1" t="s">
        <v>39387</v>
      </c>
      <c r="H4810" s="1" t="s">
        <v>18034</v>
      </c>
      <c r="I4810" s="1" t="s">
        <v>18035</v>
      </c>
      <c r="J4810" s="1" t="s">
        <v>183</v>
      </c>
      <c r="K4810" s="1" t="s">
        <v>184</v>
      </c>
    </row>
    <row r="4811">
      <c r="A4811" s="1" t="s">
        <v>29171</v>
      </c>
      <c r="B4811" s="1" t="s">
        <v>1244</v>
      </c>
      <c r="C4811" s="1" t="s">
        <v>1246</v>
      </c>
      <c r="D4811" s="1" t="s">
        <v>38313</v>
      </c>
      <c r="E4811" s="1" t="s">
        <v>38314</v>
      </c>
      <c r="F4811" s="1" t="s">
        <v>39388</v>
      </c>
      <c r="G4811" s="1" t="s">
        <v>37975</v>
      </c>
      <c r="H4811" s="1" t="s">
        <v>38317</v>
      </c>
      <c r="I4811" s="1" t="s">
        <v>38319</v>
      </c>
      <c r="J4811" s="1" t="s">
        <v>38321</v>
      </c>
      <c r="K4811" s="1" t="s">
        <v>38314</v>
      </c>
      <c r="M4811" s="1" t="s">
        <v>1261</v>
      </c>
      <c r="N4811" s="1" t="s">
        <v>1263</v>
      </c>
    </row>
    <row r="4812">
      <c r="A4812" s="1" t="s">
        <v>21211</v>
      </c>
      <c r="B4812" s="1" t="s">
        <v>13494</v>
      </c>
      <c r="C4812" s="1" t="s">
        <v>13495</v>
      </c>
      <c r="D4812" s="1" t="s">
        <v>13496</v>
      </c>
      <c r="E4812" s="1" t="s">
        <v>3787</v>
      </c>
      <c r="F4812" s="1" t="s">
        <v>13498</v>
      </c>
      <c r="G4812" s="1" t="s">
        <v>13500</v>
      </c>
    </row>
    <row r="4813">
      <c r="A4813" s="1" t="s">
        <v>39389</v>
      </c>
      <c r="B4813" s="1" t="s">
        <v>5182</v>
      </c>
      <c r="C4813" s="1" t="s">
        <v>5183</v>
      </c>
      <c r="D4813" s="1" t="s">
        <v>7241</v>
      </c>
      <c r="E4813" s="1" t="s">
        <v>7242</v>
      </c>
      <c r="F4813" s="1" t="s">
        <v>37912</v>
      </c>
      <c r="G4813" s="1" t="s">
        <v>37913</v>
      </c>
      <c r="I4813" s="1" t="s">
        <v>7247</v>
      </c>
      <c r="J4813" s="1" t="s">
        <v>7242</v>
      </c>
      <c r="K4813" s="1" t="s">
        <v>5215</v>
      </c>
      <c r="L4813" s="1" t="s">
        <v>5216</v>
      </c>
      <c r="M4813" s="1" t="s">
        <v>7248</v>
      </c>
      <c r="N4813" s="1" t="s">
        <v>7249</v>
      </c>
    </row>
    <row r="4814">
      <c r="A4814" s="1" t="s">
        <v>22303</v>
      </c>
      <c r="B4814" s="1" t="s">
        <v>39390</v>
      </c>
      <c r="C4814" s="1" t="s">
        <v>189</v>
      </c>
    </row>
    <row r="4815">
      <c r="A4815" s="1" t="s">
        <v>29184</v>
      </c>
      <c r="B4815" s="1" t="s">
        <v>37887</v>
      </c>
      <c r="C4815" s="1" t="s">
        <v>37888</v>
      </c>
      <c r="D4815" s="1" t="s">
        <v>37889</v>
      </c>
      <c r="E4815" s="1" t="s">
        <v>37890</v>
      </c>
      <c r="F4815" s="1" t="s">
        <v>37891</v>
      </c>
      <c r="G4815" s="1" t="s">
        <v>37892</v>
      </c>
    </row>
    <row r="4816">
      <c r="A4816" s="1" t="s">
        <v>39391</v>
      </c>
      <c r="B4816" s="1" t="s">
        <v>3458</v>
      </c>
      <c r="C4816" s="1" t="s">
        <v>3459</v>
      </c>
      <c r="D4816" s="1" t="s">
        <v>3460</v>
      </c>
      <c r="E4816" s="1" t="s">
        <v>3461</v>
      </c>
      <c r="F4816" s="1" t="s">
        <v>5416</v>
      </c>
      <c r="G4816" s="1" t="s">
        <v>5418</v>
      </c>
      <c r="H4816" s="1" t="s">
        <v>37903</v>
      </c>
      <c r="I4816" s="1" t="s">
        <v>37906</v>
      </c>
      <c r="J4816" s="1" t="s">
        <v>37907</v>
      </c>
      <c r="K4816" s="1" t="s">
        <v>37908</v>
      </c>
      <c r="M4816" s="1" t="s">
        <v>3759</v>
      </c>
      <c r="N4816" s="1" t="s">
        <v>3761</v>
      </c>
      <c r="O4816" s="1" t="s">
        <v>37909</v>
      </c>
      <c r="P4816" s="1" t="s">
        <v>37910</v>
      </c>
      <c r="Q4816" s="1" t="s">
        <v>3477</v>
      </c>
      <c r="R4816" s="1" t="s">
        <v>3478</v>
      </c>
      <c r="T4816" s="1" t="s">
        <v>3479</v>
      </c>
      <c r="U4816" s="1" t="s">
        <v>3480</v>
      </c>
      <c r="V4816" s="1" t="s">
        <v>5452</v>
      </c>
      <c r="W4816" s="1" t="s">
        <v>5453</v>
      </c>
    </row>
    <row r="4817">
      <c r="A4817" s="1" t="s">
        <v>39392</v>
      </c>
      <c r="B4817" s="1" t="s">
        <v>23429</v>
      </c>
      <c r="C4817" s="1" t="s">
        <v>23430</v>
      </c>
      <c r="D4817" s="1" t="s">
        <v>37897</v>
      </c>
      <c r="E4817" s="1" t="s">
        <v>37899</v>
      </c>
      <c r="G4817" s="1" t="s">
        <v>23436</v>
      </c>
      <c r="H4817" s="1" t="s">
        <v>7482</v>
      </c>
    </row>
    <row r="4818">
      <c r="A4818" s="1" t="s">
        <v>29203</v>
      </c>
      <c r="B4818" s="1" t="s">
        <v>39393</v>
      </c>
      <c r="C4818" s="1" t="s">
        <v>39394</v>
      </c>
      <c r="D4818" s="1" t="s">
        <v>39395</v>
      </c>
      <c r="E4818" s="1" t="s">
        <v>40</v>
      </c>
      <c r="F4818" s="1" t="s">
        <v>39396</v>
      </c>
      <c r="G4818" s="1" t="s">
        <v>39394</v>
      </c>
    </row>
    <row r="4819">
      <c r="A4819" s="1" t="s">
        <v>29209</v>
      </c>
      <c r="B4819" s="1" t="s">
        <v>169</v>
      </c>
      <c r="C4819" s="1" t="s">
        <v>170</v>
      </c>
      <c r="D4819" s="1" t="s">
        <v>262</v>
      </c>
      <c r="E4819" s="1" t="s">
        <v>263</v>
      </c>
      <c r="F4819" s="1" t="s">
        <v>28422</v>
      </c>
      <c r="G4819" s="1" t="s">
        <v>28423</v>
      </c>
      <c r="H4819" s="1" t="s">
        <v>37881</v>
      </c>
      <c r="I4819" s="1" t="s">
        <v>37883</v>
      </c>
      <c r="K4819" s="1" t="s">
        <v>28433</v>
      </c>
      <c r="L4819" s="1" t="s">
        <v>28435</v>
      </c>
      <c r="N4819" s="1" t="s">
        <v>183</v>
      </c>
      <c r="O4819" s="1" t="s">
        <v>184</v>
      </c>
    </row>
    <row r="4820">
      <c r="A4820" s="1" t="s">
        <v>23936</v>
      </c>
      <c r="B4820" s="1" t="s">
        <v>9838</v>
      </c>
      <c r="C4820" s="1" t="s">
        <v>9840</v>
      </c>
      <c r="D4820" s="1" t="s">
        <v>9835</v>
      </c>
      <c r="E4820" s="1" t="s">
        <v>9836</v>
      </c>
      <c r="F4820" s="1" t="s">
        <v>14562</v>
      </c>
      <c r="G4820" s="1" t="s">
        <v>14563</v>
      </c>
      <c r="H4820" s="1" t="s">
        <v>14564</v>
      </c>
      <c r="I4820" s="1" t="s">
        <v>14563</v>
      </c>
      <c r="K4820" s="1" t="s">
        <v>9845</v>
      </c>
      <c r="L4820" s="1" t="s">
        <v>9847</v>
      </c>
      <c r="M4820" s="1" t="s">
        <v>9849</v>
      </c>
      <c r="N4820" s="1" t="s">
        <v>9850</v>
      </c>
      <c r="O4820" s="1" t="s">
        <v>14567</v>
      </c>
      <c r="P4820" s="1" t="s">
        <v>14563</v>
      </c>
    </row>
    <row r="4821">
      <c r="A4821" s="1" t="s">
        <v>29224</v>
      </c>
      <c r="B4821" s="1" t="s">
        <v>14575</v>
      </c>
      <c r="C4821" s="1" t="s">
        <v>40</v>
      </c>
    </row>
    <row r="4822">
      <c r="A4822" s="1" t="s">
        <v>29259</v>
      </c>
      <c r="B4822" s="1" t="s">
        <v>803</v>
      </c>
      <c r="C4822" s="1" t="s">
        <v>805</v>
      </c>
      <c r="D4822" s="1" t="s">
        <v>807</v>
      </c>
      <c r="E4822" s="1" t="s">
        <v>808</v>
      </c>
      <c r="F4822" s="1" t="s">
        <v>16473</v>
      </c>
      <c r="G4822" s="1" t="s">
        <v>16474</v>
      </c>
      <c r="H4822" s="1" t="s">
        <v>39397</v>
      </c>
      <c r="I4822" s="1" t="s">
        <v>39398</v>
      </c>
      <c r="K4822" s="1" t="s">
        <v>39399</v>
      </c>
      <c r="L4822" s="1" t="s">
        <v>39400</v>
      </c>
      <c r="M4822" s="1" t="s">
        <v>91</v>
      </c>
      <c r="N4822" s="1" t="s">
        <v>92</v>
      </c>
      <c r="O4822" s="1" t="s">
        <v>5923</v>
      </c>
      <c r="P4822" s="1" t="s">
        <v>5924</v>
      </c>
      <c r="Q4822" s="2" t="s">
        <v>4075</v>
      </c>
      <c r="R4822" s="1" t="s">
        <v>4077</v>
      </c>
      <c r="S4822" s="2" t="s">
        <v>5925</v>
      </c>
      <c r="T4822" s="1" t="s">
        <v>5927</v>
      </c>
      <c r="V4822" s="1" t="s">
        <v>812</v>
      </c>
      <c r="W4822" s="1" t="s">
        <v>808</v>
      </c>
      <c r="X4822" s="1" t="s">
        <v>39401</v>
      </c>
      <c r="Y4822" s="1" t="s">
        <v>39402</v>
      </c>
      <c r="Z4822" s="1" t="s">
        <v>39403</v>
      </c>
      <c r="AA4822" s="1" t="s">
        <v>39404</v>
      </c>
      <c r="AB4822" s="1" t="s">
        <v>2511</v>
      </c>
      <c r="AC4822" s="1" t="s">
        <v>2512</v>
      </c>
      <c r="AE4822" s="1" t="s">
        <v>817</v>
      </c>
      <c r="AF4822" s="1" t="s">
        <v>818</v>
      </c>
      <c r="AG4822" s="1" t="s">
        <v>16481</v>
      </c>
      <c r="AH4822" s="1" t="s">
        <v>16482</v>
      </c>
    </row>
    <row r="4823">
      <c r="A4823" s="1" t="s">
        <v>26419</v>
      </c>
      <c r="B4823" s="1" t="s">
        <v>2809</v>
      </c>
      <c r="C4823" s="1" t="s">
        <v>2811</v>
      </c>
      <c r="D4823" s="1" t="s">
        <v>36896</v>
      </c>
      <c r="E4823" s="1" t="s">
        <v>36897</v>
      </c>
      <c r="F4823" s="1" t="s">
        <v>2816</v>
      </c>
      <c r="G4823" s="1" t="s">
        <v>2818</v>
      </c>
      <c r="H4823" s="2" t="s">
        <v>2820</v>
      </c>
      <c r="I4823" s="1" t="s">
        <v>2388</v>
      </c>
      <c r="K4823" s="1" t="s">
        <v>2823</v>
      </c>
      <c r="L4823" s="1" t="s">
        <v>2824</v>
      </c>
      <c r="M4823" s="1" t="s">
        <v>9177</v>
      </c>
      <c r="N4823" s="1" t="s">
        <v>9178</v>
      </c>
      <c r="O4823" s="1" t="s">
        <v>2825</v>
      </c>
      <c r="P4823" s="1" t="s">
        <v>2826</v>
      </c>
    </row>
    <row r="4824">
      <c r="A4824" s="1" t="s">
        <v>29267</v>
      </c>
      <c r="B4824" s="1" t="s">
        <v>36885</v>
      </c>
      <c r="C4824" s="1" t="s">
        <v>189</v>
      </c>
    </row>
    <row r="4825">
      <c r="A4825" s="1" t="s">
        <v>39405</v>
      </c>
      <c r="B4825" s="1" t="s">
        <v>39406</v>
      </c>
      <c r="C4825" s="1" t="s">
        <v>39407</v>
      </c>
      <c r="D4825" s="1" t="s">
        <v>39408</v>
      </c>
      <c r="E4825" s="1" t="s">
        <v>39409</v>
      </c>
      <c r="F4825" s="1" t="s">
        <v>39410</v>
      </c>
      <c r="G4825" s="1" t="s">
        <v>39407</v>
      </c>
    </row>
    <row r="4826">
      <c r="A4826" s="1" t="s">
        <v>26201</v>
      </c>
      <c r="B4826" s="1" t="s">
        <v>39411</v>
      </c>
      <c r="C4826" s="1" t="s">
        <v>39412</v>
      </c>
      <c r="D4826" s="1" t="s">
        <v>39413</v>
      </c>
      <c r="E4826" s="1" t="s">
        <v>39414</v>
      </c>
      <c r="F4826" s="1" t="s">
        <v>39415</v>
      </c>
      <c r="G4826" s="1" t="s">
        <v>39414</v>
      </c>
    </row>
    <row r="4827">
      <c r="A4827" s="1" t="s">
        <v>29279</v>
      </c>
      <c r="B4827" s="1" t="s">
        <v>10369</v>
      </c>
      <c r="C4827" s="1" t="s">
        <v>10370</v>
      </c>
      <c r="D4827" s="1" t="s">
        <v>7215</v>
      </c>
      <c r="E4827" s="1" t="s">
        <v>7217</v>
      </c>
      <c r="F4827" s="1" t="s">
        <v>10319</v>
      </c>
      <c r="G4827" s="1" t="s">
        <v>10320</v>
      </c>
      <c r="H4827" s="1" t="s">
        <v>10315</v>
      </c>
      <c r="I4827" s="1" t="s">
        <v>10316</v>
      </c>
      <c r="J4827" s="1" t="s">
        <v>3908</v>
      </c>
      <c r="K4827" s="1" t="s">
        <v>3909</v>
      </c>
      <c r="L4827" s="1" t="s">
        <v>10371</v>
      </c>
      <c r="M4827" s="1" t="s">
        <v>10372</v>
      </c>
      <c r="N4827" s="1" t="s">
        <v>4883</v>
      </c>
      <c r="O4827" s="1" t="s">
        <v>4884</v>
      </c>
      <c r="P4827" s="1" t="s">
        <v>10324</v>
      </c>
      <c r="Q4827" s="1" t="s">
        <v>10325</v>
      </c>
      <c r="R4827" s="1" t="s">
        <v>10326</v>
      </c>
      <c r="S4827" s="1" t="s">
        <v>10316</v>
      </c>
      <c r="T4827" s="1" t="s">
        <v>3914</v>
      </c>
      <c r="U4827" s="1" t="s">
        <v>3916</v>
      </c>
      <c r="V4827" s="1" t="s">
        <v>786</v>
      </c>
      <c r="W4827" s="1" t="s">
        <v>787</v>
      </c>
      <c r="Y4827" s="1" t="s">
        <v>337</v>
      </c>
      <c r="Z4827" s="1" t="s">
        <v>338</v>
      </c>
      <c r="AA4827" s="1" t="s">
        <v>3901</v>
      </c>
      <c r="AB4827" s="1" t="s">
        <v>3902</v>
      </c>
      <c r="AC4827" s="1" t="s">
        <v>10329</v>
      </c>
      <c r="AD4827" s="1" t="s">
        <v>10330</v>
      </c>
      <c r="AE4827" s="1" t="s">
        <v>10331</v>
      </c>
      <c r="AF4827" s="1" t="s">
        <v>10332</v>
      </c>
    </row>
    <row r="4828">
      <c r="A4828" s="1" t="s">
        <v>29286</v>
      </c>
      <c r="B4828" s="1" t="s">
        <v>3414</v>
      </c>
      <c r="C4828" s="1" t="s">
        <v>3415</v>
      </c>
      <c r="D4828" s="1" t="s">
        <v>38034</v>
      </c>
      <c r="E4828" s="1" t="s">
        <v>38035</v>
      </c>
      <c r="F4828" s="1" t="s">
        <v>3419</v>
      </c>
      <c r="G4828" s="1" t="s">
        <v>3421</v>
      </c>
      <c r="H4828" s="1" t="s">
        <v>4365</v>
      </c>
      <c r="I4828" s="1" t="s">
        <v>4367</v>
      </c>
      <c r="J4828" s="1" t="s">
        <v>3422</v>
      </c>
      <c r="K4828" s="1" t="s">
        <v>3423</v>
      </c>
    </row>
    <row r="4829">
      <c r="A4829" s="1" t="s">
        <v>23817</v>
      </c>
      <c r="B4829" s="1" t="s">
        <v>39416</v>
      </c>
      <c r="C4829" s="1" t="s">
        <v>189</v>
      </c>
      <c r="D4829" s="1" t="s">
        <v>91</v>
      </c>
      <c r="E4829" s="1" t="s">
        <v>92</v>
      </c>
    </row>
    <row r="4830">
      <c r="A4830" s="1" t="s">
        <v>29295</v>
      </c>
      <c r="B4830" s="1" t="s">
        <v>7385</v>
      </c>
      <c r="C4830" s="1" t="s">
        <v>7386</v>
      </c>
      <c r="D4830" s="1" t="s">
        <v>803</v>
      </c>
      <c r="E4830" s="1" t="s">
        <v>805</v>
      </c>
      <c r="F4830" s="1" t="s">
        <v>39417</v>
      </c>
      <c r="G4830" s="1" t="s">
        <v>6424</v>
      </c>
      <c r="H4830" s="1" t="s">
        <v>7389</v>
      </c>
      <c r="I4830" s="1" t="s">
        <v>6424</v>
      </c>
      <c r="J4830" s="1" t="s">
        <v>817</v>
      </c>
      <c r="K4830" s="1" t="s">
        <v>818</v>
      </c>
    </row>
    <row r="4831">
      <c r="A4831" s="1" t="s">
        <v>39418</v>
      </c>
      <c r="B4831" s="1" t="s">
        <v>39419</v>
      </c>
      <c r="C4831" s="1" t="s">
        <v>189</v>
      </c>
    </row>
    <row r="4832">
      <c r="A4832" s="1" t="s">
        <v>29303</v>
      </c>
      <c r="B4832" s="1" t="s">
        <v>169</v>
      </c>
      <c r="C4832" s="1" t="s">
        <v>170</v>
      </c>
      <c r="E4832" s="1" t="s">
        <v>39420</v>
      </c>
      <c r="F4832" s="1" t="s">
        <v>19036</v>
      </c>
      <c r="G4832" s="1" t="s">
        <v>39421</v>
      </c>
      <c r="H4832" s="1" t="s">
        <v>39422</v>
      </c>
      <c r="I4832" s="1" t="s">
        <v>183</v>
      </c>
      <c r="J4832" s="1" t="s">
        <v>184</v>
      </c>
    </row>
    <row r="4833">
      <c r="A4833" s="1" t="s">
        <v>29308</v>
      </c>
      <c r="B4833" s="1" t="s">
        <v>23000</v>
      </c>
      <c r="C4833" s="1" t="s">
        <v>40</v>
      </c>
    </row>
    <row r="4834">
      <c r="A4834" s="1" t="s">
        <v>29428</v>
      </c>
      <c r="B4834" s="1" t="s">
        <v>39423</v>
      </c>
      <c r="C4834" s="1" t="s">
        <v>39424</v>
      </c>
      <c r="E4834" s="1" t="s">
        <v>313</v>
      </c>
      <c r="F4834" s="1" t="s">
        <v>314</v>
      </c>
    </row>
    <row r="4835">
      <c r="A4835" s="1" t="s">
        <v>29437</v>
      </c>
      <c r="B4835" s="1" t="s">
        <v>39425</v>
      </c>
      <c r="C4835" s="1" t="s">
        <v>189</v>
      </c>
    </row>
    <row r="4836">
      <c r="A4836" s="1" t="s">
        <v>29439</v>
      </c>
      <c r="B4836" s="1" t="s">
        <v>803</v>
      </c>
      <c r="C4836" s="1" t="s">
        <v>805</v>
      </c>
      <c r="D4836" s="1" t="s">
        <v>10299</v>
      </c>
      <c r="E4836" s="1" t="s">
        <v>1606</v>
      </c>
      <c r="F4836" s="1" t="s">
        <v>39426</v>
      </c>
      <c r="G4836" s="1" t="s">
        <v>39427</v>
      </c>
      <c r="H4836" s="1" t="s">
        <v>39428</v>
      </c>
      <c r="I4836" s="1" t="s">
        <v>4189</v>
      </c>
      <c r="J4836" s="1" t="s">
        <v>36473</v>
      </c>
      <c r="K4836" s="1" t="s">
        <v>36474</v>
      </c>
      <c r="O4836" s="1" t="s">
        <v>18272</v>
      </c>
      <c r="P4836" s="1" t="s">
        <v>9745</v>
      </c>
      <c r="Q4836" s="1" t="s">
        <v>10304</v>
      </c>
      <c r="R4836" s="1" t="s">
        <v>10305</v>
      </c>
      <c r="S4836" s="1" t="s">
        <v>39429</v>
      </c>
      <c r="T4836" s="1" t="s">
        <v>39430</v>
      </c>
      <c r="U4836" s="1" t="s">
        <v>817</v>
      </c>
      <c r="V4836" s="1" t="s">
        <v>818</v>
      </c>
    </row>
    <row r="4837">
      <c r="A4837" s="1" t="s">
        <v>29444</v>
      </c>
      <c r="B4837" s="1" t="s">
        <v>7385</v>
      </c>
      <c r="C4837" s="1" t="s">
        <v>7386</v>
      </c>
      <c r="D4837" s="1" t="s">
        <v>803</v>
      </c>
      <c r="E4837" s="1" t="s">
        <v>805</v>
      </c>
      <c r="F4837" s="1" t="s">
        <v>19855</v>
      </c>
      <c r="G4837" s="1" t="s">
        <v>19856</v>
      </c>
      <c r="H4837" s="1" t="s">
        <v>39431</v>
      </c>
      <c r="I4837" s="1" t="s">
        <v>189</v>
      </c>
      <c r="J4837" s="1" t="s">
        <v>7389</v>
      </c>
      <c r="K4837" s="1" t="s">
        <v>6424</v>
      </c>
      <c r="L4837" s="1" t="s">
        <v>817</v>
      </c>
      <c r="M4837" s="1" t="s">
        <v>818</v>
      </c>
      <c r="N4837" s="1" t="s">
        <v>19862</v>
      </c>
      <c r="O4837" s="1" t="s">
        <v>19863</v>
      </c>
    </row>
    <row r="4838">
      <c r="A4838" s="1" t="s">
        <v>29447</v>
      </c>
      <c r="B4838" s="1" t="s">
        <v>1046</v>
      </c>
      <c r="C4838" s="1" t="s">
        <v>1047</v>
      </c>
      <c r="D4838" s="1" t="s">
        <v>10352</v>
      </c>
      <c r="E4838" s="1" t="s">
        <v>10354</v>
      </c>
      <c r="F4838" s="1" t="s">
        <v>10356</v>
      </c>
      <c r="G4838" s="1" t="s">
        <v>10357</v>
      </c>
      <c r="H4838" s="1" t="s">
        <v>10358</v>
      </c>
      <c r="I4838" s="1" t="s">
        <v>10359</v>
      </c>
      <c r="J4838" s="1" t="s">
        <v>39432</v>
      </c>
      <c r="K4838" s="1" t="s">
        <v>10364</v>
      </c>
      <c r="N4838" s="1" t="s">
        <v>10363</v>
      </c>
      <c r="O4838" s="1" t="s">
        <v>10364</v>
      </c>
      <c r="P4838" s="1" t="s">
        <v>10365</v>
      </c>
      <c r="Q4838" s="1" t="s">
        <v>10364</v>
      </c>
      <c r="R4838" s="1" t="s">
        <v>10366</v>
      </c>
      <c r="S4838" s="1" t="s">
        <v>10364</v>
      </c>
      <c r="T4838" s="1" t="s">
        <v>10367</v>
      </c>
      <c r="U4838" s="1" t="s">
        <v>10368</v>
      </c>
      <c r="V4838" s="1" t="s">
        <v>1056</v>
      </c>
      <c r="W4838" s="1" t="s">
        <v>1057</v>
      </c>
    </row>
    <row r="4839">
      <c r="A4839" s="1" t="s">
        <v>29450</v>
      </c>
      <c r="B4839" s="1" t="s">
        <v>1539</v>
      </c>
      <c r="C4839" s="1" t="s">
        <v>1541</v>
      </c>
      <c r="D4839" s="1" t="s">
        <v>35000</v>
      </c>
      <c r="E4839" s="1" t="s">
        <v>1541</v>
      </c>
      <c r="F4839" s="1" t="s">
        <v>1551</v>
      </c>
      <c r="G4839" s="1" t="s">
        <v>1541</v>
      </c>
      <c r="H4839" s="1" t="s">
        <v>1554</v>
      </c>
      <c r="I4839" s="1" t="s">
        <v>1556</v>
      </c>
    </row>
    <row r="4840">
      <c r="A4840" s="1" t="s">
        <v>29468</v>
      </c>
      <c r="B4840" s="1" t="s">
        <v>5561</v>
      </c>
      <c r="C4840" s="1" t="s">
        <v>40</v>
      </c>
    </row>
    <row r="4841">
      <c r="A4841" s="1" t="s">
        <v>27409</v>
      </c>
      <c r="B4841" s="1" t="s">
        <v>1270</v>
      </c>
      <c r="C4841" s="1" t="s">
        <v>1271</v>
      </c>
      <c r="D4841" s="1" t="s">
        <v>1277</v>
      </c>
      <c r="E4841" s="1" t="s">
        <v>1278</v>
      </c>
      <c r="F4841" s="1" t="s">
        <v>1273</v>
      </c>
      <c r="G4841" s="1" t="s">
        <v>1275</v>
      </c>
      <c r="H4841" s="1" t="s">
        <v>5567</v>
      </c>
      <c r="I4841" s="1" t="s">
        <v>5568</v>
      </c>
      <c r="J4841" s="1" t="s">
        <v>1281</v>
      </c>
      <c r="K4841" s="1" t="s">
        <v>1280</v>
      </c>
      <c r="L4841" s="1" t="s">
        <v>1282</v>
      </c>
      <c r="M4841" s="1" t="s">
        <v>1284</v>
      </c>
      <c r="N4841" s="1" t="s">
        <v>1286</v>
      </c>
      <c r="O4841" s="1" t="s">
        <v>1287</v>
      </c>
    </row>
    <row r="4842">
      <c r="A4842" s="1" t="s">
        <v>39433</v>
      </c>
      <c r="B4842" s="1" t="s">
        <v>4180</v>
      </c>
      <c r="C4842" s="1" t="s">
        <v>4181</v>
      </c>
      <c r="D4842" s="1" t="s">
        <v>5591</v>
      </c>
      <c r="E4842" s="1" t="s">
        <v>5593</v>
      </c>
      <c r="F4842" s="1" t="s">
        <v>5589</v>
      </c>
      <c r="G4842" s="1" t="s">
        <v>5590</v>
      </c>
      <c r="H4842" s="1" t="s">
        <v>5595</v>
      </c>
      <c r="I4842" s="1" t="s">
        <v>5599</v>
      </c>
      <c r="J4842" s="1" t="s">
        <v>6354</v>
      </c>
      <c r="K4842" s="1" t="s">
        <v>4181</v>
      </c>
      <c r="L4842" s="1" t="s">
        <v>5602</v>
      </c>
      <c r="M4842" s="1" t="s">
        <v>5603</v>
      </c>
      <c r="N4842" s="1" t="s">
        <v>5600</v>
      </c>
      <c r="O4842" s="1" t="s">
        <v>5601</v>
      </c>
      <c r="P4842" s="1" t="s">
        <v>270</v>
      </c>
      <c r="Q4842" s="1" t="s">
        <v>271</v>
      </c>
      <c r="S4842" s="1" t="s">
        <v>4205</v>
      </c>
      <c r="T4842" s="1" t="s">
        <v>4207</v>
      </c>
    </row>
    <row r="4843">
      <c r="A4843" s="1" t="s">
        <v>29479</v>
      </c>
      <c r="B4843" s="1" t="s">
        <v>39434</v>
      </c>
      <c r="C4843" s="1" t="s">
        <v>39435</v>
      </c>
      <c r="D4843" s="1" t="s">
        <v>39436</v>
      </c>
      <c r="E4843" s="1" t="s">
        <v>189</v>
      </c>
      <c r="F4843" s="1" t="s">
        <v>39437</v>
      </c>
      <c r="G4843" s="1" t="s">
        <v>39438</v>
      </c>
    </row>
    <row r="4844">
      <c r="A4844" s="1" t="s">
        <v>29480</v>
      </c>
      <c r="B4844" s="1" t="s">
        <v>5574</v>
      </c>
      <c r="C4844" s="1" t="s">
        <v>5581</v>
      </c>
      <c r="D4844" s="1" t="s">
        <v>5582</v>
      </c>
      <c r="E4844" s="1" t="s">
        <v>5583</v>
      </c>
      <c r="G4844" s="1" t="s">
        <v>5584</v>
      </c>
      <c r="H4844" s="1" t="s">
        <v>5585</v>
      </c>
      <c r="I4844" s="1" t="s">
        <v>3448</v>
      </c>
      <c r="J4844" s="1" t="s">
        <v>3450</v>
      </c>
    </row>
    <row r="4845">
      <c r="A4845" s="1" t="s">
        <v>29482</v>
      </c>
      <c r="B4845" s="1" t="s">
        <v>273</v>
      </c>
      <c r="C4845" s="1" t="s">
        <v>274</v>
      </c>
      <c r="D4845" s="1" t="s">
        <v>5146</v>
      </c>
      <c r="E4845" s="1" t="s">
        <v>5147</v>
      </c>
      <c r="F4845" s="1" t="s">
        <v>5142</v>
      </c>
      <c r="G4845" s="1" t="s">
        <v>5143</v>
      </c>
      <c r="H4845" s="1" t="s">
        <v>5144</v>
      </c>
      <c r="I4845" s="1" t="s">
        <v>5145</v>
      </c>
      <c r="J4845" s="1" t="s">
        <v>5231</v>
      </c>
      <c r="K4845" s="1" t="s">
        <v>5233</v>
      </c>
      <c r="L4845" s="1" t="s">
        <v>5644</v>
      </c>
      <c r="M4845" s="1" t="s">
        <v>5150</v>
      </c>
      <c r="N4845" s="1" t="s">
        <v>5956</v>
      </c>
      <c r="O4845" s="1" t="s">
        <v>5957</v>
      </c>
      <c r="Q4845" s="1" t="s">
        <v>5151</v>
      </c>
      <c r="R4845" s="1" t="s">
        <v>5152</v>
      </c>
      <c r="S4845" s="1" t="s">
        <v>5237</v>
      </c>
      <c r="T4845" s="1" t="s">
        <v>5240</v>
      </c>
      <c r="V4845" s="1" t="s">
        <v>300</v>
      </c>
      <c r="W4845" s="1" t="s">
        <v>301</v>
      </c>
      <c r="X4845" s="1" t="s">
        <v>5154</v>
      </c>
      <c r="Y4845" s="1" t="s">
        <v>5145</v>
      </c>
    </row>
    <row r="4846">
      <c r="A4846" s="1" t="s">
        <v>29484</v>
      </c>
      <c r="B4846" s="1" t="s">
        <v>5666</v>
      </c>
      <c r="C4846" s="1" t="s">
        <v>5668</v>
      </c>
    </row>
    <row r="4847">
      <c r="A4847" s="1" t="s">
        <v>29487</v>
      </c>
      <c r="B4847" s="1" t="s">
        <v>169</v>
      </c>
      <c r="C4847" s="1" t="s">
        <v>170</v>
      </c>
      <c r="D4847" s="1" t="s">
        <v>1430</v>
      </c>
      <c r="E4847" s="1" t="s">
        <v>1432</v>
      </c>
      <c r="F4847" s="1" t="s">
        <v>1434</v>
      </c>
      <c r="G4847" s="1" t="s">
        <v>1436</v>
      </c>
      <c r="H4847" s="1" t="s">
        <v>4759</v>
      </c>
      <c r="I4847" s="1" t="s">
        <v>4761</v>
      </c>
      <c r="J4847" s="1" t="s">
        <v>5621</v>
      </c>
      <c r="K4847" s="1" t="s">
        <v>5623</v>
      </c>
      <c r="L4847" s="1" t="s">
        <v>5625</v>
      </c>
      <c r="M4847" s="1" t="s">
        <v>5626</v>
      </c>
      <c r="O4847" s="1" t="s">
        <v>1450</v>
      </c>
      <c r="P4847" s="1" t="s">
        <v>1451</v>
      </c>
      <c r="Q4847" s="1" t="s">
        <v>4767</v>
      </c>
      <c r="R4847" s="1" t="s">
        <v>4769</v>
      </c>
      <c r="S4847" s="1" t="s">
        <v>5630</v>
      </c>
      <c r="T4847" s="1" t="s">
        <v>5631</v>
      </c>
      <c r="W4847" s="1" t="s">
        <v>183</v>
      </c>
      <c r="X4847" s="1" t="s">
        <v>184</v>
      </c>
    </row>
    <row r="4848">
      <c r="A4848" s="1" t="s">
        <v>29488</v>
      </c>
      <c r="B4848" s="1" t="s">
        <v>5634</v>
      </c>
      <c r="C4848" s="1" t="s">
        <v>5635</v>
      </c>
      <c r="D4848" s="1" t="s">
        <v>5636</v>
      </c>
      <c r="E4848" s="1" t="s">
        <v>189</v>
      </c>
      <c r="F4848" s="1" t="s">
        <v>5637</v>
      </c>
      <c r="G4848" s="1" t="s">
        <v>5635</v>
      </c>
    </row>
    <row r="4849">
      <c r="A4849" s="1" t="s">
        <v>29493</v>
      </c>
      <c r="C4849" s="1" t="s">
        <v>39439</v>
      </c>
      <c r="D4849" s="1" t="s">
        <v>39440</v>
      </c>
      <c r="F4849" s="1" t="s">
        <v>39441</v>
      </c>
      <c r="G4849" s="1" t="s">
        <v>39442</v>
      </c>
      <c r="H4849" s="1" t="s">
        <v>1030</v>
      </c>
      <c r="I4849" s="1" t="s">
        <v>1031</v>
      </c>
    </row>
    <row r="4850">
      <c r="A4850" s="1" t="s">
        <v>29500</v>
      </c>
      <c r="B4850" s="1" t="s">
        <v>1244</v>
      </c>
      <c r="C4850" s="1" t="s">
        <v>1246</v>
      </c>
      <c r="D4850" s="1" t="s">
        <v>12964</v>
      </c>
      <c r="E4850" s="1" t="s">
        <v>12965</v>
      </c>
      <c r="F4850" s="1" t="s">
        <v>18453</v>
      </c>
      <c r="G4850" s="1" t="s">
        <v>189</v>
      </c>
      <c r="I4850" s="1" t="s">
        <v>12973</v>
      </c>
      <c r="J4850" s="1" t="s">
        <v>1250</v>
      </c>
      <c r="K4850" s="1" t="s">
        <v>1261</v>
      </c>
      <c r="L4850" s="1" t="s">
        <v>1263</v>
      </c>
    </row>
    <row r="4851">
      <c r="A4851" s="1" t="s">
        <v>20960</v>
      </c>
      <c r="B4851" s="1" t="s">
        <v>6059</v>
      </c>
      <c r="C4851" s="1" t="s">
        <v>6061</v>
      </c>
      <c r="D4851" s="1" t="s">
        <v>39443</v>
      </c>
      <c r="E4851" s="1" t="s">
        <v>39444</v>
      </c>
      <c r="F4851" s="1" t="s">
        <v>39445</v>
      </c>
      <c r="G4851" s="1" t="s">
        <v>39446</v>
      </c>
      <c r="H4851" s="1" t="s">
        <v>6596</v>
      </c>
      <c r="I4851" s="1" t="s">
        <v>6597</v>
      </c>
      <c r="J4851" s="1" t="s">
        <v>6069</v>
      </c>
      <c r="K4851" s="1" t="s">
        <v>6074</v>
      </c>
    </row>
    <row r="4852">
      <c r="A4852" s="1" t="s">
        <v>29509</v>
      </c>
      <c r="B4852" s="1" t="s">
        <v>6330</v>
      </c>
      <c r="C4852" s="1" t="s">
        <v>6332</v>
      </c>
      <c r="D4852" s="1" t="s">
        <v>6324</v>
      </c>
      <c r="E4852" s="1" t="s">
        <v>6325</v>
      </c>
      <c r="F4852" s="1" t="s">
        <v>3458</v>
      </c>
      <c r="G4852" s="1" t="s">
        <v>3459</v>
      </c>
      <c r="H4852" s="1" t="s">
        <v>3460</v>
      </c>
      <c r="I4852" s="1" t="s">
        <v>3461</v>
      </c>
      <c r="J4852" s="1" t="s">
        <v>22917</v>
      </c>
      <c r="K4852" s="1" t="s">
        <v>22918</v>
      </c>
      <c r="L4852" s="1" t="s">
        <v>39447</v>
      </c>
      <c r="M4852" s="1" t="s">
        <v>39448</v>
      </c>
      <c r="N4852" s="1" t="s">
        <v>39449</v>
      </c>
      <c r="O4852" s="1" t="s">
        <v>22918</v>
      </c>
      <c r="S4852" s="1" t="s">
        <v>6340</v>
      </c>
      <c r="T4852" s="1" t="s">
        <v>6342</v>
      </c>
      <c r="U4852" s="1" t="s">
        <v>3759</v>
      </c>
      <c r="V4852" s="1" t="s">
        <v>3761</v>
      </c>
      <c r="W4852" s="1" t="s">
        <v>22921</v>
      </c>
      <c r="X4852" s="1" t="s">
        <v>22922</v>
      </c>
      <c r="Y4852" s="1" t="s">
        <v>39450</v>
      </c>
      <c r="Z4852" s="1" t="s">
        <v>39451</v>
      </c>
      <c r="AA4852" s="1" t="s">
        <v>6583</v>
      </c>
      <c r="AB4852" s="1" t="s">
        <v>6584</v>
      </c>
      <c r="AE4852" s="1" t="s">
        <v>6343</v>
      </c>
      <c r="AF4852" s="1" t="s">
        <v>6344</v>
      </c>
      <c r="AG4852" s="1" t="s">
        <v>3479</v>
      </c>
      <c r="AH4852" s="1" t="s">
        <v>3480</v>
      </c>
      <c r="AI4852" s="1" t="s">
        <v>22923</v>
      </c>
      <c r="AJ4852" s="1" t="s">
        <v>22924</v>
      </c>
      <c r="AK4852" s="1" t="s">
        <v>39452</v>
      </c>
      <c r="AL4852" s="1" t="s">
        <v>39453</v>
      </c>
    </row>
    <row r="4853">
      <c r="A4853" s="1" t="s">
        <v>29540</v>
      </c>
      <c r="B4853" s="1" t="s">
        <v>4792</v>
      </c>
      <c r="C4853" s="1" t="s">
        <v>4794</v>
      </c>
      <c r="D4853" s="1" t="s">
        <v>31165</v>
      </c>
      <c r="E4853" s="1" t="s">
        <v>31167</v>
      </c>
      <c r="F4853" s="1" t="s">
        <v>31168</v>
      </c>
      <c r="G4853" s="1" t="s">
        <v>31170</v>
      </c>
      <c r="H4853" s="1" t="s">
        <v>31171</v>
      </c>
      <c r="I4853" s="1" t="s">
        <v>31172</v>
      </c>
      <c r="J4853" s="1" t="s">
        <v>7680</v>
      </c>
      <c r="K4853" s="1" t="s">
        <v>7682</v>
      </c>
      <c r="L4853" s="2" t="s">
        <v>4644</v>
      </c>
      <c r="M4853" s="1" t="s">
        <v>1671</v>
      </c>
      <c r="O4853" s="1" t="s">
        <v>31174</v>
      </c>
      <c r="P4853" s="1" t="s">
        <v>31175</v>
      </c>
      <c r="Q4853" s="1" t="s">
        <v>4812</v>
      </c>
      <c r="R4853" s="1" t="s">
        <v>4813</v>
      </c>
    </row>
    <row r="4854">
      <c r="A4854" s="1" t="s">
        <v>29545</v>
      </c>
      <c r="B4854" s="1" t="s">
        <v>39454</v>
      </c>
      <c r="C4854" s="1" t="s">
        <v>40</v>
      </c>
    </row>
    <row r="4855">
      <c r="A4855" s="1" t="s">
        <v>39455</v>
      </c>
      <c r="B4855" s="1" t="s">
        <v>39456</v>
      </c>
      <c r="C4855" s="1" t="s">
        <v>39457</v>
      </c>
      <c r="D4855" s="1" t="s">
        <v>39458</v>
      </c>
      <c r="E4855" s="1" t="s">
        <v>39459</v>
      </c>
      <c r="F4855" s="1" t="s">
        <v>39460</v>
      </c>
      <c r="G4855" s="1" t="s">
        <v>37263</v>
      </c>
      <c r="I4855" s="1" t="s">
        <v>39461</v>
      </c>
      <c r="J4855" s="1" t="s">
        <v>39462</v>
      </c>
      <c r="K4855" s="1" t="s">
        <v>39463</v>
      </c>
      <c r="L4855" s="1" t="s">
        <v>39464</v>
      </c>
    </row>
    <row r="4856">
      <c r="A4856" s="1" t="s">
        <v>29568</v>
      </c>
      <c r="B4856" s="1" t="s">
        <v>507</v>
      </c>
      <c r="C4856" s="1" t="s">
        <v>509</v>
      </c>
      <c r="D4856" s="1" t="s">
        <v>2408</v>
      </c>
      <c r="E4856" s="1" t="s">
        <v>2410</v>
      </c>
      <c r="F4856" s="1" t="s">
        <v>39465</v>
      </c>
      <c r="G4856" s="1" t="s">
        <v>14029</v>
      </c>
      <c r="J4856" s="1" t="s">
        <v>2416</v>
      </c>
      <c r="K4856" s="1" t="s">
        <v>2418</v>
      </c>
      <c r="L4856" s="1" t="s">
        <v>4029</v>
      </c>
      <c r="M4856" s="1" t="s">
        <v>4030</v>
      </c>
    </row>
    <row r="4857">
      <c r="A4857" s="1" t="s">
        <v>29571</v>
      </c>
      <c r="B4857" s="1" t="s">
        <v>5634</v>
      </c>
      <c r="C4857" s="1" t="s">
        <v>5635</v>
      </c>
      <c r="D4857" s="1" t="s">
        <v>39466</v>
      </c>
      <c r="E4857" s="1" t="s">
        <v>40</v>
      </c>
      <c r="F4857" s="1" t="s">
        <v>5637</v>
      </c>
      <c r="G4857" s="1" t="s">
        <v>5635</v>
      </c>
    </row>
    <row r="4858">
      <c r="A4858" s="1" t="s">
        <v>29575</v>
      </c>
      <c r="B4858" s="1" t="s">
        <v>3574</v>
      </c>
      <c r="C4858" s="1" t="s">
        <v>3576</v>
      </c>
      <c r="D4858" s="1" t="s">
        <v>3578</v>
      </c>
      <c r="E4858" s="1" t="s">
        <v>3580</v>
      </c>
      <c r="F4858" s="1" t="s">
        <v>5679</v>
      </c>
      <c r="G4858" s="1" t="s">
        <v>5681</v>
      </c>
      <c r="H4858" s="1" t="s">
        <v>5682</v>
      </c>
      <c r="I4858" s="1" t="s">
        <v>5683</v>
      </c>
      <c r="J4858" s="1" t="s">
        <v>35847</v>
      </c>
      <c r="K4858" s="1" t="s">
        <v>35848</v>
      </c>
      <c r="N4858" s="1" t="s">
        <v>3589</v>
      </c>
      <c r="O4858" s="1" t="s">
        <v>3593</v>
      </c>
      <c r="P4858" s="1" t="s">
        <v>5688</v>
      </c>
      <c r="Q4858" s="1" t="s">
        <v>5690</v>
      </c>
      <c r="R4858" s="1" t="s">
        <v>3594</v>
      </c>
      <c r="S4858" s="1" t="s">
        <v>3597</v>
      </c>
      <c r="T4858" s="1" t="s">
        <v>5691</v>
      </c>
      <c r="U4858" s="1" t="s">
        <v>5692</v>
      </c>
    </row>
    <row r="4859">
      <c r="A4859" s="1" t="s">
        <v>29578</v>
      </c>
      <c r="B4859" s="1" t="s">
        <v>273</v>
      </c>
      <c r="C4859" s="1" t="s">
        <v>274</v>
      </c>
      <c r="D4859" s="1" t="s">
        <v>5146</v>
      </c>
      <c r="E4859" s="1" t="s">
        <v>5147</v>
      </c>
      <c r="F4859" s="1" t="s">
        <v>5142</v>
      </c>
      <c r="G4859" s="1" t="s">
        <v>5143</v>
      </c>
      <c r="H4859" s="1" t="s">
        <v>5144</v>
      </c>
      <c r="I4859" s="1" t="s">
        <v>5145</v>
      </c>
      <c r="J4859" s="1" t="s">
        <v>5231</v>
      </c>
      <c r="K4859" s="1" t="s">
        <v>5233</v>
      </c>
      <c r="L4859" s="1" t="s">
        <v>27258</v>
      </c>
      <c r="M4859" s="1" t="s">
        <v>27261</v>
      </c>
      <c r="N4859" s="1" t="s">
        <v>12714</v>
      </c>
      <c r="O4859" s="1" t="s">
        <v>12715</v>
      </c>
      <c r="R4859" s="1" t="s">
        <v>5151</v>
      </c>
      <c r="S4859" s="1" t="s">
        <v>5152</v>
      </c>
      <c r="T4859" s="1" t="s">
        <v>5237</v>
      </c>
      <c r="U4859" s="1" t="s">
        <v>5240</v>
      </c>
      <c r="W4859" s="1" t="s">
        <v>300</v>
      </c>
      <c r="X4859" s="1" t="s">
        <v>301</v>
      </c>
      <c r="Y4859" s="1" t="s">
        <v>5154</v>
      </c>
      <c r="Z4859" s="1" t="s">
        <v>5145</v>
      </c>
    </row>
    <row r="4860">
      <c r="A4860" s="1" t="s">
        <v>29579</v>
      </c>
      <c r="B4860" s="1" t="s">
        <v>169</v>
      </c>
      <c r="C4860" s="1" t="s">
        <v>170</v>
      </c>
      <c r="D4860" s="1" t="s">
        <v>925</v>
      </c>
      <c r="E4860" s="1" t="s">
        <v>927</v>
      </c>
      <c r="F4860" s="1" t="s">
        <v>928</v>
      </c>
      <c r="G4860" s="1" t="s">
        <v>929</v>
      </c>
      <c r="H4860" s="1" t="s">
        <v>39467</v>
      </c>
      <c r="I4860" s="1" t="s">
        <v>39468</v>
      </c>
      <c r="J4860" s="1" t="s">
        <v>937</v>
      </c>
      <c r="K4860" s="1" t="s">
        <v>940</v>
      </c>
      <c r="L4860" s="1" t="s">
        <v>482</v>
      </c>
      <c r="M4860" s="1" t="s">
        <v>483</v>
      </c>
      <c r="R4860" s="1" t="s">
        <v>183</v>
      </c>
      <c r="S4860" s="1" t="s">
        <v>184</v>
      </c>
      <c r="T4860" s="1" t="s">
        <v>945</v>
      </c>
      <c r="U4860" s="1" t="s">
        <v>946</v>
      </c>
    </row>
    <row r="4861">
      <c r="A4861" s="1" t="s">
        <v>39469</v>
      </c>
      <c r="B4861" s="1" t="s">
        <v>169</v>
      </c>
      <c r="C4861" s="1" t="s">
        <v>170</v>
      </c>
      <c r="D4861" s="1" t="s">
        <v>4759</v>
      </c>
      <c r="E4861" s="1" t="s">
        <v>4761</v>
      </c>
      <c r="F4861" s="1" t="s">
        <v>38823</v>
      </c>
      <c r="G4861" s="1" t="s">
        <v>38824</v>
      </c>
      <c r="I4861" s="1" t="s">
        <v>4767</v>
      </c>
      <c r="J4861" s="1" t="s">
        <v>4769</v>
      </c>
      <c r="K4861" s="1" t="s">
        <v>183</v>
      </c>
      <c r="L4861" s="1" t="s">
        <v>184</v>
      </c>
    </row>
    <row r="4862">
      <c r="A4862" s="1" t="s">
        <v>29616</v>
      </c>
      <c r="C4862" s="1" t="s">
        <v>39470</v>
      </c>
      <c r="D4862" s="1" t="s">
        <v>5300</v>
      </c>
      <c r="G4862" s="1" t="s">
        <v>39471</v>
      </c>
      <c r="H4862" s="1" t="s">
        <v>39472</v>
      </c>
      <c r="I4862" s="1" t="s">
        <v>1937</v>
      </c>
      <c r="J4862" s="1" t="s">
        <v>1938</v>
      </c>
      <c r="K4862" s="1" t="s">
        <v>8556</v>
      </c>
      <c r="L4862" s="1" t="s">
        <v>8558</v>
      </c>
    </row>
    <row r="4863">
      <c r="A4863" s="1" t="s">
        <v>22434</v>
      </c>
      <c r="B4863" s="1" t="s">
        <v>273</v>
      </c>
      <c r="C4863" s="1" t="s">
        <v>274</v>
      </c>
      <c r="D4863" s="1" t="s">
        <v>5146</v>
      </c>
      <c r="E4863" s="1" t="s">
        <v>5147</v>
      </c>
      <c r="F4863" s="1" t="s">
        <v>5142</v>
      </c>
      <c r="G4863" s="1" t="s">
        <v>5143</v>
      </c>
      <c r="H4863" s="1" t="s">
        <v>5144</v>
      </c>
      <c r="I4863" s="1" t="s">
        <v>5145</v>
      </c>
      <c r="J4863" s="1" t="s">
        <v>39473</v>
      </c>
      <c r="K4863" s="1" t="s">
        <v>28818</v>
      </c>
      <c r="N4863" s="1" t="s">
        <v>5151</v>
      </c>
      <c r="O4863" s="1" t="s">
        <v>5152</v>
      </c>
      <c r="P4863" s="1" t="s">
        <v>28281</v>
      </c>
      <c r="Q4863" s="1" t="s">
        <v>28282</v>
      </c>
      <c r="S4863" s="1" t="s">
        <v>300</v>
      </c>
      <c r="T4863" s="1" t="s">
        <v>301</v>
      </c>
      <c r="U4863" s="1" t="s">
        <v>5154</v>
      </c>
      <c r="V4863" s="1" t="s">
        <v>5145</v>
      </c>
    </row>
    <row r="4864">
      <c r="A4864" s="1" t="s">
        <v>29630</v>
      </c>
      <c r="B4864" s="1" t="s">
        <v>169</v>
      </c>
      <c r="C4864" s="1" t="s">
        <v>170</v>
      </c>
      <c r="D4864" s="1" t="s">
        <v>1430</v>
      </c>
      <c r="E4864" s="1" t="s">
        <v>1432</v>
      </c>
      <c r="F4864" s="1" t="s">
        <v>1434</v>
      </c>
      <c r="G4864" s="1" t="s">
        <v>1436</v>
      </c>
      <c r="H4864" s="1" t="s">
        <v>1438</v>
      </c>
      <c r="I4864" s="1" t="s">
        <v>1440</v>
      </c>
      <c r="J4864" s="1" t="s">
        <v>39474</v>
      </c>
      <c r="K4864" s="1" t="s">
        <v>5909</v>
      </c>
      <c r="L4864" s="1" t="s">
        <v>1448</v>
      </c>
      <c r="M4864" s="1" t="s">
        <v>1449</v>
      </c>
      <c r="O4864" s="1" t="s">
        <v>1450</v>
      </c>
      <c r="P4864" s="1" t="s">
        <v>1451</v>
      </c>
      <c r="Q4864" s="1" t="s">
        <v>1452</v>
      </c>
      <c r="R4864" s="1" t="s">
        <v>1453</v>
      </c>
      <c r="S4864" s="1" t="s">
        <v>1457</v>
      </c>
      <c r="T4864" s="1" t="s">
        <v>1458</v>
      </c>
      <c r="W4864" s="1" t="s">
        <v>183</v>
      </c>
      <c r="X4864" s="1" t="s">
        <v>184</v>
      </c>
    </row>
    <row r="4865">
      <c r="A4865" s="1" t="s">
        <v>39475</v>
      </c>
      <c r="B4865" s="1" t="s">
        <v>1098</v>
      </c>
      <c r="C4865" s="1" t="s">
        <v>1099</v>
      </c>
      <c r="D4865" s="1" t="s">
        <v>2614</v>
      </c>
      <c r="E4865" s="1" t="s">
        <v>2616</v>
      </c>
      <c r="F4865" s="1" t="s">
        <v>2263</v>
      </c>
      <c r="G4865" s="1" t="s">
        <v>2265</v>
      </c>
      <c r="H4865" s="1" t="s">
        <v>39476</v>
      </c>
      <c r="I4865" s="1" t="s">
        <v>39477</v>
      </c>
      <c r="K4865" s="1" t="s">
        <v>2620</v>
      </c>
      <c r="L4865" s="1" t="s">
        <v>2622</v>
      </c>
      <c r="M4865" s="1" t="s">
        <v>2268</v>
      </c>
      <c r="N4865" s="1" t="s">
        <v>2265</v>
      </c>
      <c r="P4865" s="1" t="s">
        <v>1112</v>
      </c>
      <c r="Q4865" s="1" t="s">
        <v>1114</v>
      </c>
      <c r="R4865" s="1" t="s">
        <v>2270</v>
      </c>
      <c r="S4865" s="1" t="s">
        <v>2265</v>
      </c>
    </row>
    <row r="4866">
      <c r="A4866" s="1" t="s">
        <v>39478</v>
      </c>
      <c r="B4866" s="1" t="s">
        <v>791</v>
      </c>
      <c r="C4866" s="1" t="s">
        <v>794</v>
      </c>
      <c r="D4866" s="1" t="s">
        <v>795</v>
      </c>
      <c r="E4866" s="1" t="s">
        <v>796</v>
      </c>
      <c r="F4866" s="1" t="s">
        <v>39479</v>
      </c>
      <c r="G4866" s="1" t="s">
        <v>14474</v>
      </c>
      <c r="H4866" s="1" t="s">
        <v>799</v>
      </c>
      <c r="I4866" s="1" t="s">
        <v>800</v>
      </c>
      <c r="J4866" s="1" t="s">
        <v>801</v>
      </c>
      <c r="K4866" s="1" t="s">
        <v>802</v>
      </c>
      <c r="N4866" s="1" t="s">
        <v>804</v>
      </c>
      <c r="O4866" s="1" t="s">
        <v>806</v>
      </c>
    </row>
    <row r="4867">
      <c r="A4867" s="1" t="s">
        <v>29633</v>
      </c>
      <c r="B4867" s="1" t="s">
        <v>2047</v>
      </c>
      <c r="C4867" s="1" t="s">
        <v>2048</v>
      </c>
      <c r="D4867" s="1" t="s">
        <v>2049</v>
      </c>
      <c r="E4867" s="1" t="s">
        <v>2050</v>
      </c>
      <c r="F4867" s="1" t="s">
        <v>10263</v>
      </c>
      <c r="G4867" s="1" t="s">
        <v>10265</v>
      </c>
      <c r="H4867" s="1" t="s">
        <v>2056</v>
      </c>
      <c r="I4867" s="1" t="s">
        <v>2050</v>
      </c>
      <c r="J4867" s="1" t="s">
        <v>2058</v>
      </c>
      <c r="K4867" s="1" t="s">
        <v>2060</v>
      </c>
    </row>
    <row r="4868">
      <c r="A4868" s="1" t="s">
        <v>29637</v>
      </c>
      <c r="B4868" s="1" t="s">
        <v>8585</v>
      </c>
      <c r="C4868" s="1" t="s">
        <v>8587</v>
      </c>
      <c r="D4868" s="1" t="s">
        <v>29594</v>
      </c>
      <c r="E4868" s="1" t="s">
        <v>29595</v>
      </c>
      <c r="F4868" s="1" t="s">
        <v>29596</v>
      </c>
      <c r="G4868" s="1" t="s">
        <v>29597</v>
      </c>
      <c r="H4868" s="1" t="s">
        <v>29598</v>
      </c>
      <c r="I4868" s="1" t="s">
        <v>29599</v>
      </c>
      <c r="J4868" s="1" t="s">
        <v>3096</v>
      </c>
      <c r="K4868" s="1" t="s">
        <v>3098</v>
      </c>
      <c r="L4868" s="1" t="s">
        <v>34301</v>
      </c>
      <c r="M4868" s="1" t="s">
        <v>34302</v>
      </c>
      <c r="N4868" s="1" t="s">
        <v>34303</v>
      </c>
      <c r="O4868" s="1" t="s">
        <v>34304</v>
      </c>
      <c r="P4868" s="1" t="s">
        <v>39480</v>
      </c>
      <c r="Q4868" s="1" t="s">
        <v>39481</v>
      </c>
      <c r="S4868" s="1" t="s">
        <v>29603</v>
      </c>
      <c r="T4868" s="1" t="s">
        <v>29604</v>
      </c>
      <c r="U4868" s="1" t="s">
        <v>29605</v>
      </c>
      <c r="V4868" s="1" t="s">
        <v>29606</v>
      </c>
      <c r="W4868" s="1" t="s">
        <v>29607</v>
      </c>
      <c r="X4868" s="1" t="s">
        <v>29599</v>
      </c>
      <c r="Y4868" s="1" t="s">
        <v>8605</v>
      </c>
      <c r="Z4868" s="1" t="s">
        <v>8606</v>
      </c>
      <c r="AA4868" s="1" t="s">
        <v>3109</v>
      </c>
      <c r="AB4868" s="1" t="s">
        <v>3126</v>
      </c>
    </row>
    <row r="4869">
      <c r="A4869" s="1" t="s">
        <v>29638</v>
      </c>
      <c r="B4869" s="1" t="s">
        <v>169</v>
      </c>
      <c r="C4869" s="1" t="s">
        <v>170</v>
      </c>
      <c r="D4869" s="1" t="s">
        <v>39482</v>
      </c>
      <c r="E4869" s="1" t="s">
        <v>39483</v>
      </c>
      <c r="F4869" s="1" t="s">
        <v>39484</v>
      </c>
      <c r="G4869" s="1" t="s">
        <v>39485</v>
      </c>
      <c r="H4869" s="1" t="s">
        <v>39486</v>
      </c>
      <c r="I4869" s="1" t="s">
        <v>39487</v>
      </c>
      <c r="J4869" s="2" t="s">
        <v>1012</v>
      </c>
      <c r="K4869" s="1" t="s">
        <v>609</v>
      </c>
      <c r="L4869" s="2" t="s">
        <v>1014</v>
      </c>
      <c r="M4869" s="1" t="s">
        <v>159</v>
      </c>
      <c r="O4869" s="1" t="s">
        <v>39488</v>
      </c>
      <c r="P4869" s="1" t="s">
        <v>39483</v>
      </c>
      <c r="R4869" s="1" t="s">
        <v>183</v>
      </c>
      <c r="S4869" s="1" t="s">
        <v>184</v>
      </c>
      <c r="T4869" s="1" t="s">
        <v>39489</v>
      </c>
      <c r="U4869" s="1" t="s">
        <v>39490</v>
      </c>
    </row>
    <row r="4870">
      <c r="A4870" s="1" t="s">
        <v>29641</v>
      </c>
      <c r="B4870" s="1" t="s">
        <v>3482</v>
      </c>
      <c r="C4870" s="1" t="s">
        <v>3483</v>
      </c>
      <c r="D4870" s="1" t="s">
        <v>3484</v>
      </c>
      <c r="E4870" s="1" t="s">
        <v>3485</v>
      </c>
      <c r="F4870" s="1" t="s">
        <v>28849</v>
      </c>
      <c r="G4870" s="1" t="s">
        <v>2612</v>
      </c>
      <c r="I4870" s="1" t="s">
        <v>3490</v>
      </c>
      <c r="J4870" s="1" t="s">
        <v>3491</v>
      </c>
      <c r="K4870" s="1" t="s">
        <v>3494</v>
      </c>
      <c r="L4870" s="1" t="s">
        <v>3495</v>
      </c>
    </row>
    <row r="4871">
      <c r="A4871" s="1" t="s">
        <v>29643</v>
      </c>
      <c r="B4871" s="1" t="s">
        <v>1462</v>
      </c>
      <c r="C4871" s="1" t="s">
        <v>1463</v>
      </c>
      <c r="D4871" s="1" t="s">
        <v>39491</v>
      </c>
      <c r="E4871" s="1" t="s">
        <v>1465</v>
      </c>
      <c r="F4871" s="1" t="s">
        <v>2568</v>
      </c>
      <c r="G4871" s="1" t="s">
        <v>2573</v>
      </c>
      <c r="H4871" s="1" t="s">
        <v>1466</v>
      </c>
      <c r="I4871" s="1" t="s">
        <v>1463</v>
      </c>
      <c r="K4871" s="1" t="s">
        <v>1467</v>
      </c>
      <c r="L4871" s="1" t="s">
        <v>1469</v>
      </c>
    </row>
    <row r="4872">
      <c r="A4872" s="1" t="s">
        <v>29649</v>
      </c>
      <c r="B4872" s="1" t="s">
        <v>791</v>
      </c>
      <c r="C4872" s="1" t="s">
        <v>794</v>
      </c>
      <c r="D4872" s="1" t="s">
        <v>795</v>
      </c>
      <c r="E4872" s="1" t="s">
        <v>796</v>
      </c>
      <c r="F4872" s="1" t="s">
        <v>14161</v>
      </c>
      <c r="G4872" s="1" t="s">
        <v>139</v>
      </c>
      <c r="H4872" s="1" t="s">
        <v>799</v>
      </c>
      <c r="I4872" s="1" t="s">
        <v>800</v>
      </c>
      <c r="J4872" s="1" t="s">
        <v>801</v>
      </c>
      <c r="K4872" s="1" t="s">
        <v>802</v>
      </c>
      <c r="N4872" s="1" t="s">
        <v>804</v>
      </c>
      <c r="O4872" s="1" t="s">
        <v>806</v>
      </c>
    </row>
    <row r="4873">
      <c r="A4873" s="1" t="s">
        <v>29670</v>
      </c>
      <c r="B4873" s="1" t="s">
        <v>28363</v>
      </c>
      <c r="C4873" s="1" t="s">
        <v>28364</v>
      </c>
    </row>
    <row r="4874">
      <c r="A4874" s="1" t="s">
        <v>29673</v>
      </c>
      <c r="B4874" s="1" t="s">
        <v>39492</v>
      </c>
      <c r="C4874" s="1" t="s">
        <v>189</v>
      </c>
    </row>
    <row r="4875">
      <c r="A4875" s="1" t="s">
        <v>29677</v>
      </c>
      <c r="B4875" s="1" t="s">
        <v>39493</v>
      </c>
      <c r="C4875" s="1" t="s">
        <v>39494</v>
      </c>
    </row>
    <row r="4876">
      <c r="A4876" s="1" t="s">
        <v>29682</v>
      </c>
      <c r="B4876" s="1" t="s">
        <v>949</v>
      </c>
      <c r="C4876" s="1" t="s">
        <v>951</v>
      </c>
      <c r="D4876" s="1" t="s">
        <v>39495</v>
      </c>
      <c r="E4876" s="1" t="s">
        <v>5844</v>
      </c>
      <c r="F4876" s="1" t="s">
        <v>953</v>
      </c>
      <c r="G4876" s="1" t="s">
        <v>955</v>
      </c>
    </row>
    <row r="4877">
      <c r="A4877" s="1" t="s">
        <v>29727</v>
      </c>
      <c r="B4877" s="1" t="s">
        <v>40255</v>
      </c>
      <c r="C4877" s="1" t="s">
        <v>189</v>
      </c>
    </row>
    <row r="4878">
      <c r="A4878" s="1" t="s">
        <v>29687</v>
      </c>
      <c r="B4878" s="1" t="s">
        <v>40041</v>
      </c>
      <c r="C4878" s="1" t="s">
        <v>189</v>
      </c>
    </row>
    <row r="4879">
      <c r="A4879" s="1" t="s">
        <v>29690</v>
      </c>
      <c r="B4879" s="1" t="s">
        <v>3807</v>
      </c>
      <c r="C4879" s="1" t="s">
        <v>3809</v>
      </c>
      <c r="D4879" s="1" t="s">
        <v>40039</v>
      </c>
      <c r="E4879" s="1" t="s">
        <v>40</v>
      </c>
      <c r="F4879" s="1" t="s">
        <v>3830</v>
      </c>
      <c r="G4879" s="1" t="s">
        <v>3809</v>
      </c>
    </row>
    <row r="4880">
      <c r="A4880" s="1" t="s">
        <v>29698</v>
      </c>
      <c r="B4880" s="1" t="s">
        <v>934</v>
      </c>
      <c r="C4880" s="1" t="s">
        <v>936</v>
      </c>
      <c r="D4880" s="1" t="s">
        <v>40035</v>
      </c>
      <c r="E4880" s="1" t="s">
        <v>40036</v>
      </c>
      <c r="F4880" s="1" t="s">
        <v>941</v>
      </c>
      <c r="G4880" s="1" t="s">
        <v>942</v>
      </c>
      <c r="I4880" s="1" t="s">
        <v>943</v>
      </c>
      <c r="J4880" s="1" t="s">
        <v>944</v>
      </c>
    </row>
    <row r="4881">
      <c r="A4881" s="1" t="s">
        <v>21111</v>
      </c>
      <c r="B4881" s="1" t="s">
        <v>16866</v>
      </c>
      <c r="C4881" s="1" t="s">
        <v>16867</v>
      </c>
      <c r="D4881" s="1" t="s">
        <v>40258</v>
      </c>
      <c r="E4881" s="1" t="s">
        <v>16870</v>
      </c>
      <c r="G4881" s="1" t="s">
        <v>16871</v>
      </c>
      <c r="H4881" s="1" t="s">
        <v>16870</v>
      </c>
      <c r="I4881" s="1" t="s">
        <v>16872</v>
      </c>
      <c r="J4881" s="1" t="s">
        <v>16873</v>
      </c>
    </row>
    <row r="4882">
      <c r="A4882" s="1" t="s">
        <v>29708</v>
      </c>
      <c r="B4882" s="1" t="s">
        <v>791</v>
      </c>
      <c r="C4882" s="1" t="s">
        <v>794</v>
      </c>
      <c r="D4882" s="1" t="s">
        <v>34327</v>
      </c>
      <c r="E4882" s="1" t="s">
        <v>5844</v>
      </c>
      <c r="F4882" s="1" t="s">
        <v>799</v>
      </c>
      <c r="G4882" s="1" t="s">
        <v>800</v>
      </c>
      <c r="I4882" s="1" t="s">
        <v>804</v>
      </c>
      <c r="J4882" s="1" t="s">
        <v>806</v>
      </c>
    </row>
    <row r="4883">
      <c r="A4883" s="1" t="s">
        <v>36141</v>
      </c>
      <c r="B4883" s="1" t="s">
        <v>803</v>
      </c>
      <c r="C4883" s="1" t="s">
        <v>805</v>
      </c>
      <c r="D4883" s="1" t="s">
        <v>807</v>
      </c>
      <c r="E4883" s="1" t="s">
        <v>808</v>
      </c>
      <c r="F4883" s="1" t="s">
        <v>6663</v>
      </c>
      <c r="G4883" s="1" t="s">
        <v>962</v>
      </c>
      <c r="H4883" s="1" t="s">
        <v>2861</v>
      </c>
      <c r="I4883" s="1" t="s">
        <v>2864</v>
      </c>
      <c r="K4883" s="1" t="s">
        <v>812</v>
      </c>
      <c r="L4883" s="1" t="s">
        <v>808</v>
      </c>
      <c r="M4883" s="1" t="s">
        <v>2511</v>
      </c>
      <c r="N4883" s="1" t="s">
        <v>2512</v>
      </c>
      <c r="P4883" s="1" t="s">
        <v>817</v>
      </c>
      <c r="Q4883" s="1" t="s">
        <v>818</v>
      </c>
    </row>
    <row r="4884">
      <c r="A4884" s="1" t="s">
        <v>29731</v>
      </c>
      <c r="B4884" s="1" t="s">
        <v>239</v>
      </c>
      <c r="C4884" s="1" t="s">
        <v>240</v>
      </c>
      <c r="D4884" s="1" t="s">
        <v>507</v>
      </c>
      <c r="E4884" s="1" t="s">
        <v>509</v>
      </c>
      <c r="F4884" s="1" t="s">
        <v>27312</v>
      </c>
      <c r="G4884" s="1" t="s">
        <v>27313</v>
      </c>
      <c r="J4884" s="1" t="s">
        <v>259</v>
      </c>
      <c r="K4884" s="1" t="s">
        <v>260</v>
      </c>
    </row>
    <row r="4885">
      <c r="A4885" s="1" t="s">
        <v>29733</v>
      </c>
      <c r="B4885" s="1" t="s">
        <v>6330</v>
      </c>
      <c r="C4885" s="1" t="s">
        <v>6332</v>
      </c>
      <c r="D4885" s="1" t="s">
        <v>6324</v>
      </c>
      <c r="E4885" s="1" t="s">
        <v>6325</v>
      </c>
      <c r="F4885" s="1" t="s">
        <v>348</v>
      </c>
      <c r="G4885" s="1" t="s">
        <v>349</v>
      </c>
      <c r="H4885" s="1" t="s">
        <v>37703</v>
      </c>
      <c r="I4885" s="1" t="s">
        <v>353</v>
      </c>
      <c r="J4885" s="1" t="s">
        <v>354</v>
      </c>
      <c r="K4885" s="1" t="s">
        <v>349</v>
      </c>
      <c r="N4885" s="1" t="s">
        <v>6343</v>
      </c>
      <c r="O4885" s="1" t="s">
        <v>6344</v>
      </c>
      <c r="P4885" s="1" t="s">
        <v>363</v>
      </c>
      <c r="Q4885" s="1" t="s">
        <v>364</v>
      </c>
    </row>
    <row r="4886">
      <c r="A4886" s="1" t="s">
        <v>29739</v>
      </c>
      <c r="B4886" s="1" t="s">
        <v>11016</v>
      </c>
      <c r="C4886" s="1" t="s">
        <v>11017</v>
      </c>
      <c r="D4886" s="1" t="s">
        <v>11018</v>
      </c>
      <c r="E4886" s="1" t="s">
        <v>11019</v>
      </c>
      <c r="H4886" s="1" t="s">
        <v>11020</v>
      </c>
      <c r="I4886" s="1" t="s">
        <v>11021</v>
      </c>
      <c r="K4886" s="1" t="s">
        <v>1495</v>
      </c>
      <c r="L4886" s="1" t="s">
        <v>1496</v>
      </c>
    </row>
    <row r="4887">
      <c r="A4887" s="1" t="s">
        <v>40263</v>
      </c>
      <c r="B4887" s="1" t="s">
        <v>25542</v>
      </c>
      <c r="C4887" s="1" t="s">
        <v>25543</v>
      </c>
    </row>
    <row r="4888">
      <c r="A4888" s="1" t="s">
        <v>29747</v>
      </c>
      <c r="B4888" s="1" t="s">
        <v>1068</v>
      </c>
      <c r="C4888" s="1" t="s">
        <v>1069</v>
      </c>
      <c r="D4888" s="1" t="s">
        <v>273</v>
      </c>
      <c r="E4888" s="1" t="s">
        <v>274</v>
      </c>
      <c r="F4888" s="1" t="s">
        <v>40264</v>
      </c>
      <c r="G4888" s="1" t="s">
        <v>16631</v>
      </c>
      <c r="H4888" s="1" t="s">
        <v>1074</v>
      </c>
      <c r="I4888" s="1" t="s">
        <v>1075</v>
      </c>
      <c r="J4888" s="1" t="s">
        <v>300</v>
      </c>
      <c r="K4888" s="1" t="s">
        <v>301</v>
      </c>
    </row>
    <row r="4889">
      <c r="A4889" s="1" t="s">
        <v>29755</v>
      </c>
      <c r="B4889" s="1" t="s">
        <v>273</v>
      </c>
      <c r="C4889" s="1" t="s">
        <v>274</v>
      </c>
      <c r="D4889" s="1" t="s">
        <v>5146</v>
      </c>
      <c r="E4889" s="1" t="s">
        <v>5147</v>
      </c>
      <c r="F4889" s="1" t="s">
        <v>5142</v>
      </c>
      <c r="G4889" s="1" t="s">
        <v>5143</v>
      </c>
      <c r="H4889" s="1" t="s">
        <v>5144</v>
      </c>
      <c r="I4889" s="1" t="s">
        <v>5145</v>
      </c>
      <c r="J4889" s="1" t="s">
        <v>5231</v>
      </c>
      <c r="K4889" s="1" t="s">
        <v>5233</v>
      </c>
      <c r="L4889" s="1" t="s">
        <v>40265</v>
      </c>
      <c r="M4889" s="1" t="s">
        <v>5240</v>
      </c>
      <c r="N4889" s="1" t="s">
        <v>5956</v>
      </c>
      <c r="O4889" s="1" t="s">
        <v>5957</v>
      </c>
      <c r="Q4889" s="1" t="s">
        <v>5151</v>
      </c>
      <c r="R4889" s="1" t="s">
        <v>5152</v>
      </c>
      <c r="S4889" s="1" t="s">
        <v>5237</v>
      </c>
      <c r="T4889" s="1" t="s">
        <v>5240</v>
      </c>
      <c r="V4889" s="1" t="s">
        <v>300</v>
      </c>
      <c r="W4889" s="1" t="s">
        <v>301</v>
      </c>
      <c r="X4889" s="1" t="s">
        <v>5154</v>
      </c>
      <c r="Y4889" s="1" t="s">
        <v>5145</v>
      </c>
    </row>
    <row r="4890">
      <c r="A4890" s="1" t="s">
        <v>29757</v>
      </c>
      <c r="B4890" s="1" t="s">
        <v>3366</v>
      </c>
      <c r="C4890" s="1" t="s">
        <v>3368</v>
      </c>
      <c r="D4890" s="1" t="s">
        <v>40266</v>
      </c>
      <c r="E4890" s="1" t="s">
        <v>3372</v>
      </c>
      <c r="F4890" s="1" t="s">
        <v>3371</v>
      </c>
      <c r="G4890" s="1" t="s">
        <v>3372</v>
      </c>
      <c r="I4890" s="1" t="s">
        <v>3373</v>
      </c>
      <c r="J4890" s="1" t="s">
        <v>3374</v>
      </c>
    </row>
    <row r="4891">
      <c r="A4891" s="1" t="s">
        <v>29760</v>
      </c>
      <c r="B4891" s="1" t="s">
        <v>1174</v>
      </c>
      <c r="C4891" s="1" t="s">
        <v>1176</v>
      </c>
      <c r="D4891" s="1" t="s">
        <v>779</v>
      </c>
      <c r="E4891" s="1" t="s">
        <v>780</v>
      </c>
      <c r="F4891" s="1" t="s">
        <v>40267</v>
      </c>
      <c r="G4891" s="1" t="s">
        <v>1180</v>
      </c>
      <c r="H4891" s="1" t="s">
        <v>1178</v>
      </c>
      <c r="I4891" s="1" t="s">
        <v>1180</v>
      </c>
      <c r="J4891" s="1" t="s">
        <v>786</v>
      </c>
      <c r="K4891" s="1" t="s">
        <v>787</v>
      </c>
      <c r="L4891" s="1" t="s">
        <v>788</v>
      </c>
      <c r="M4891" s="1" t="s">
        <v>789</v>
      </c>
    </row>
    <row r="4892">
      <c r="A4892" s="1" t="s">
        <v>29777</v>
      </c>
      <c r="B4892" s="1" t="s">
        <v>763</v>
      </c>
      <c r="C4892" s="1" t="s">
        <v>765</v>
      </c>
      <c r="D4892" s="1" t="s">
        <v>4672</v>
      </c>
      <c r="E4892" s="1" t="s">
        <v>4673</v>
      </c>
      <c r="F4892" s="1" t="s">
        <v>13783</v>
      </c>
      <c r="G4892" s="1" t="s">
        <v>4675</v>
      </c>
      <c r="H4892" s="1" t="s">
        <v>4677</v>
      </c>
      <c r="I4892" s="1" t="s">
        <v>4675</v>
      </c>
      <c r="J4892" s="1" t="s">
        <v>776</v>
      </c>
      <c r="K4892" s="1" t="s">
        <v>777</v>
      </c>
    </row>
    <row r="4893">
      <c r="A4893" s="1" t="s">
        <v>29801</v>
      </c>
      <c r="B4893" s="1" t="s">
        <v>791</v>
      </c>
      <c r="C4893" s="1" t="s">
        <v>794</v>
      </c>
      <c r="D4893" s="1" t="s">
        <v>795</v>
      </c>
      <c r="E4893" s="1" t="s">
        <v>796</v>
      </c>
      <c r="F4893" s="1" t="s">
        <v>5045</v>
      </c>
      <c r="G4893" s="1" t="s">
        <v>798</v>
      </c>
      <c r="H4893" s="1" t="s">
        <v>801</v>
      </c>
      <c r="I4893" s="1" t="s">
        <v>802</v>
      </c>
      <c r="K4893" s="1" t="s">
        <v>804</v>
      </c>
      <c r="L4893" s="1" t="s">
        <v>806</v>
      </c>
    </row>
    <row r="4894">
      <c r="A4894" s="1" t="s">
        <v>29809</v>
      </c>
      <c r="B4894" s="1" t="s">
        <v>1244</v>
      </c>
      <c r="C4894" s="1" t="s">
        <v>1246</v>
      </c>
      <c r="D4894" s="1" t="s">
        <v>1247</v>
      </c>
      <c r="E4894" s="1" t="s">
        <v>1248</v>
      </c>
      <c r="F4894" s="1" t="s">
        <v>40268</v>
      </c>
      <c r="G4894" s="1" t="s">
        <v>40269</v>
      </c>
      <c r="H4894" s="1" t="s">
        <v>1775</v>
      </c>
      <c r="I4894" s="1" t="s">
        <v>1776</v>
      </c>
      <c r="K4894" s="1" t="s">
        <v>1258</v>
      </c>
      <c r="L4894" s="1" t="s">
        <v>1250</v>
      </c>
      <c r="M4894" s="1" t="s">
        <v>1261</v>
      </c>
      <c r="N4894" s="1" t="s">
        <v>1263</v>
      </c>
    </row>
    <row r="4895">
      <c r="A4895" s="1" t="s">
        <v>19358</v>
      </c>
      <c r="B4895" s="1" t="s">
        <v>763</v>
      </c>
      <c r="C4895" s="1" t="s">
        <v>765</v>
      </c>
      <c r="D4895" s="1" t="s">
        <v>4672</v>
      </c>
      <c r="E4895" s="1" t="s">
        <v>4673</v>
      </c>
      <c r="F4895" s="1" t="s">
        <v>38904</v>
      </c>
      <c r="G4895" s="1" t="s">
        <v>15531</v>
      </c>
      <c r="J4895" s="1" t="s">
        <v>4677</v>
      </c>
      <c r="K4895" s="1" t="s">
        <v>4675</v>
      </c>
      <c r="L4895" s="1" t="s">
        <v>776</v>
      </c>
      <c r="M4895" s="1" t="s">
        <v>777</v>
      </c>
    </row>
    <row r="4896">
      <c r="A4896" s="1" t="s">
        <v>19804</v>
      </c>
      <c r="B4896" s="1" t="s">
        <v>1414</v>
      </c>
      <c r="C4896" s="1" t="s">
        <v>1415</v>
      </c>
      <c r="D4896" s="1" t="s">
        <v>1417</v>
      </c>
      <c r="E4896" s="1" t="s">
        <v>1419</v>
      </c>
      <c r="F4896" s="1" t="s">
        <v>11013</v>
      </c>
      <c r="G4896" s="1" t="s">
        <v>1422</v>
      </c>
      <c r="I4896" s="1" t="s">
        <v>1421</v>
      </c>
      <c r="J4896" s="1" t="s">
        <v>1422</v>
      </c>
      <c r="K4896" s="1" t="s">
        <v>1424</v>
      </c>
      <c r="L4896" s="1" t="s">
        <v>1426</v>
      </c>
    </row>
    <row r="4897">
      <c r="A4897" s="1" t="s">
        <v>29824</v>
      </c>
      <c r="B4897" s="1" t="s">
        <v>4168</v>
      </c>
      <c r="C4897" s="1" t="s">
        <v>4169</v>
      </c>
      <c r="D4897" s="1" t="s">
        <v>4170</v>
      </c>
      <c r="E4897" s="1" t="s">
        <v>40</v>
      </c>
      <c r="G4897" s="1" t="s">
        <v>4171</v>
      </c>
      <c r="H4897" s="1" t="s">
        <v>4172</v>
      </c>
    </row>
    <row r="4898">
      <c r="A4898" s="1" t="s">
        <v>29825</v>
      </c>
      <c r="B4898" s="1" t="s">
        <v>934</v>
      </c>
      <c r="C4898" s="1" t="s">
        <v>936</v>
      </c>
      <c r="D4898" s="1" t="s">
        <v>941</v>
      </c>
      <c r="E4898" s="1" t="s">
        <v>942</v>
      </c>
      <c r="F4898" s="1" t="s">
        <v>943</v>
      </c>
      <c r="G4898" s="1" t="s">
        <v>944</v>
      </c>
    </row>
    <row r="4899">
      <c r="A4899" s="1" t="s">
        <v>29834</v>
      </c>
      <c r="B4899" s="1" t="s">
        <v>763</v>
      </c>
      <c r="C4899" s="1" t="s">
        <v>765</v>
      </c>
      <c r="D4899" s="1" t="s">
        <v>7083</v>
      </c>
      <c r="E4899" s="1" t="s">
        <v>7091</v>
      </c>
      <c r="F4899" s="1" t="s">
        <v>13085</v>
      </c>
      <c r="G4899" s="1" t="s">
        <v>13086</v>
      </c>
      <c r="H4899" s="1" t="s">
        <v>6930</v>
      </c>
      <c r="I4899" s="1" t="s">
        <v>6941</v>
      </c>
      <c r="J4899" s="1" t="s">
        <v>40270</v>
      </c>
      <c r="K4899" s="1" t="s">
        <v>13094</v>
      </c>
      <c r="N4899" s="1" t="s">
        <v>13093</v>
      </c>
      <c r="O4899" s="1" t="s">
        <v>13094</v>
      </c>
      <c r="P4899" s="1" t="s">
        <v>13095</v>
      </c>
      <c r="Q4899" s="1" t="s">
        <v>13094</v>
      </c>
      <c r="R4899" s="1" t="s">
        <v>776</v>
      </c>
      <c r="S4899" s="1" t="s">
        <v>777</v>
      </c>
      <c r="T4899" s="1" t="s">
        <v>772</v>
      </c>
      <c r="U4899" s="1" t="s">
        <v>774</v>
      </c>
    </row>
    <row r="4900">
      <c r="A4900" s="1" t="s">
        <v>29843</v>
      </c>
      <c r="B4900" s="1" t="s">
        <v>867</v>
      </c>
      <c r="C4900" s="1" t="s">
        <v>869</v>
      </c>
      <c r="D4900" s="1" t="s">
        <v>4510</v>
      </c>
      <c r="E4900" s="1" t="s">
        <v>4511</v>
      </c>
      <c r="F4900" s="1" t="s">
        <v>4512</v>
      </c>
      <c r="G4900" s="1" t="s">
        <v>4513</v>
      </c>
      <c r="H4900" s="1" t="s">
        <v>4514</v>
      </c>
      <c r="I4900" s="1" t="s">
        <v>962</v>
      </c>
      <c r="J4900" s="1" t="s">
        <v>4517</v>
      </c>
      <c r="K4900" s="1" t="s">
        <v>4519</v>
      </c>
      <c r="L4900" s="1" t="s">
        <v>4521</v>
      </c>
      <c r="M4900" s="1" t="s">
        <v>4522</v>
      </c>
      <c r="N4900" s="1" t="s">
        <v>882</v>
      </c>
      <c r="O4900" s="1" t="s">
        <v>883</v>
      </c>
    </row>
    <row r="4901">
      <c r="A4901" s="1" t="s">
        <v>29845</v>
      </c>
      <c r="B4901" s="1" t="s">
        <v>16082</v>
      </c>
      <c r="C4901" s="1" t="s">
        <v>16083</v>
      </c>
      <c r="D4901" s="1" t="s">
        <v>27624</v>
      </c>
      <c r="E4901" s="1" t="s">
        <v>27625</v>
      </c>
      <c r="F4901" s="1" t="s">
        <v>27626</v>
      </c>
      <c r="G4901" s="1" t="s">
        <v>27627</v>
      </c>
      <c r="H4901" s="1" t="s">
        <v>27753</v>
      </c>
      <c r="I4901" s="1" t="s">
        <v>27754</v>
      </c>
      <c r="J4901" s="1" t="s">
        <v>22422</v>
      </c>
      <c r="K4901" s="1" t="s">
        <v>22424</v>
      </c>
      <c r="L4901" s="1" t="s">
        <v>27630</v>
      </c>
      <c r="M4901" s="1" t="s">
        <v>27631</v>
      </c>
      <c r="N4901" s="1" t="s">
        <v>16088</v>
      </c>
      <c r="O4901" s="1" t="s">
        <v>16089</v>
      </c>
      <c r="P4901" s="1" t="s">
        <v>27632</v>
      </c>
      <c r="Q4901" s="1" t="s">
        <v>27633</v>
      </c>
    </row>
    <row r="4902">
      <c r="A4902" s="1" t="s">
        <v>29863</v>
      </c>
      <c r="B4902" s="1" t="s">
        <v>3043</v>
      </c>
      <c r="C4902" s="1" t="s">
        <v>3044</v>
      </c>
      <c r="D4902" s="1" t="s">
        <v>27757</v>
      </c>
      <c r="E4902" s="1" t="s">
        <v>3047</v>
      </c>
      <c r="F4902" s="1" t="s">
        <v>3048</v>
      </c>
      <c r="G4902" s="1" t="s">
        <v>3047</v>
      </c>
      <c r="H4902" s="1" t="s">
        <v>3049</v>
      </c>
      <c r="I4902" s="1" t="s">
        <v>3050</v>
      </c>
    </row>
    <row r="4903">
      <c r="A4903" s="1" t="s">
        <v>40276</v>
      </c>
      <c r="B4903" s="1" t="s">
        <v>1414</v>
      </c>
      <c r="C4903" s="1" t="s">
        <v>1415</v>
      </c>
      <c r="D4903" s="1" t="s">
        <v>40277</v>
      </c>
      <c r="E4903" s="1" t="s">
        <v>1422</v>
      </c>
      <c r="G4903" s="1" t="s">
        <v>3125</v>
      </c>
      <c r="H4903" s="1" t="s">
        <v>1422</v>
      </c>
      <c r="I4903" s="1" t="s">
        <v>1424</v>
      </c>
      <c r="J4903" s="1" t="s">
        <v>1426</v>
      </c>
    </row>
    <row r="4904">
      <c r="A4904" s="1" t="s">
        <v>29869</v>
      </c>
      <c r="B4904" s="1" t="s">
        <v>273</v>
      </c>
      <c r="C4904" s="1" t="s">
        <v>274</v>
      </c>
      <c r="D4904" s="1" t="s">
        <v>5146</v>
      </c>
      <c r="E4904" s="1" t="s">
        <v>5147</v>
      </c>
      <c r="F4904" s="1" t="s">
        <v>5142</v>
      </c>
      <c r="G4904" s="1" t="s">
        <v>5143</v>
      </c>
      <c r="H4904" s="1" t="s">
        <v>5144</v>
      </c>
      <c r="I4904" s="1" t="s">
        <v>5145</v>
      </c>
      <c r="J4904" s="1" t="s">
        <v>5231</v>
      </c>
      <c r="K4904" s="1" t="s">
        <v>5233</v>
      </c>
      <c r="L4904" s="1" t="s">
        <v>40279</v>
      </c>
      <c r="M4904" s="1" t="s">
        <v>5240</v>
      </c>
      <c r="N4904" s="1" t="s">
        <v>5956</v>
      </c>
      <c r="O4904" s="1" t="s">
        <v>5957</v>
      </c>
      <c r="P4904" s="1" t="s">
        <v>5151</v>
      </c>
      <c r="Q4904" s="1" t="s">
        <v>5152</v>
      </c>
      <c r="R4904" s="1" t="s">
        <v>5237</v>
      </c>
      <c r="S4904" s="1" t="s">
        <v>5240</v>
      </c>
      <c r="U4904" s="1" t="s">
        <v>300</v>
      </c>
      <c r="V4904" s="1" t="s">
        <v>301</v>
      </c>
      <c r="W4904" s="1" t="s">
        <v>5154</v>
      </c>
      <c r="X4904" s="1" t="s">
        <v>5145</v>
      </c>
    </row>
    <row r="4905">
      <c r="A4905" s="1" t="s">
        <v>29875</v>
      </c>
      <c r="B4905" s="1" t="s">
        <v>7385</v>
      </c>
      <c r="C4905" s="1" t="s">
        <v>7386</v>
      </c>
      <c r="D4905" s="1" t="s">
        <v>803</v>
      </c>
      <c r="E4905" s="1" t="s">
        <v>805</v>
      </c>
      <c r="F4905" s="1" t="s">
        <v>9606</v>
      </c>
      <c r="G4905" s="1" t="s">
        <v>6424</v>
      </c>
      <c r="H4905" s="1" t="s">
        <v>7389</v>
      </c>
      <c r="I4905" s="1" t="s">
        <v>6424</v>
      </c>
      <c r="J4905" s="1" t="s">
        <v>817</v>
      </c>
      <c r="K4905" s="1" t="s">
        <v>818</v>
      </c>
    </row>
    <row r="4906">
      <c r="A4906" s="1" t="s">
        <v>29880</v>
      </c>
      <c r="C4906" s="1" t="s">
        <v>3526</v>
      </c>
      <c r="D4906" s="1" t="s">
        <v>3527</v>
      </c>
      <c r="E4906" s="1" t="s">
        <v>25829</v>
      </c>
      <c r="F4906" s="1" t="s">
        <v>25830</v>
      </c>
      <c r="G4906" s="1" t="s">
        <v>11970</v>
      </c>
      <c r="H4906" s="1" t="s">
        <v>11971</v>
      </c>
      <c r="J4906" s="1" t="s">
        <v>9515</v>
      </c>
      <c r="K4906" s="1" t="s">
        <v>9518</v>
      </c>
      <c r="M4906" s="1" t="s">
        <v>3547</v>
      </c>
      <c r="N4906" s="1" t="s">
        <v>3527</v>
      </c>
    </row>
    <row r="4907">
      <c r="A4907" s="1" t="s">
        <v>40283</v>
      </c>
      <c r="B4907" s="1" t="s">
        <v>4792</v>
      </c>
      <c r="C4907" s="1" t="s">
        <v>4794</v>
      </c>
      <c r="D4907" s="1" t="s">
        <v>31165</v>
      </c>
      <c r="E4907" s="1" t="s">
        <v>31167</v>
      </c>
      <c r="F4907" s="1" t="s">
        <v>31168</v>
      </c>
      <c r="G4907" s="1" t="s">
        <v>31170</v>
      </c>
      <c r="H4907" s="1" t="s">
        <v>31171</v>
      </c>
      <c r="I4907" s="1" t="s">
        <v>31172</v>
      </c>
      <c r="J4907" s="1" t="s">
        <v>7680</v>
      </c>
      <c r="K4907" s="1" t="s">
        <v>7682</v>
      </c>
      <c r="L4907" s="2" t="s">
        <v>4644</v>
      </c>
      <c r="M4907" s="1" t="s">
        <v>1671</v>
      </c>
      <c r="O4907" s="1" t="s">
        <v>31174</v>
      </c>
      <c r="P4907" s="1" t="s">
        <v>31175</v>
      </c>
      <c r="Q4907" s="1" t="s">
        <v>4812</v>
      </c>
      <c r="R4907" s="1" t="s">
        <v>4813</v>
      </c>
    </row>
    <row r="4908">
      <c r="A4908" s="1" t="s">
        <v>29888</v>
      </c>
      <c r="B4908" s="1" t="s">
        <v>81</v>
      </c>
      <c r="C4908" s="1" t="s">
        <v>82</v>
      </c>
      <c r="D4908" s="1" t="s">
        <v>27317</v>
      </c>
      <c r="E4908" s="1" t="s">
        <v>27318</v>
      </c>
      <c r="F4908" s="1" t="s">
        <v>40285</v>
      </c>
      <c r="G4908" s="1" t="s">
        <v>40287</v>
      </c>
      <c r="H4908" s="1" t="s">
        <v>22732</v>
      </c>
      <c r="I4908" s="1" t="s">
        <v>22733</v>
      </c>
      <c r="K4908" s="1" t="s">
        <v>27327</v>
      </c>
      <c r="L4908" s="1" t="s">
        <v>27328</v>
      </c>
      <c r="N4908" s="1" t="s">
        <v>95</v>
      </c>
      <c r="O4908" s="1" t="s">
        <v>96</v>
      </c>
    </row>
    <row r="4909">
      <c r="A4909" s="1" t="s">
        <v>34550</v>
      </c>
      <c r="B4909" s="1" t="s">
        <v>10998</v>
      </c>
      <c r="C4909" s="1" t="s">
        <v>189</v>
      </c>
    </row>
    <row r="4910">
      <c r="A4910" s="1" t="s">
        <v>29889</v>
      </c>
      <c r="B4910" s="1" t="s">
        <v>10984</v>
      </c>
      <c r="C4910" s="1" t="s">
        <v>10985</v>
      </c>
      <c r="D4910" s="1" t="s">
        <v>10986</v>
      </c>
      <c r="E4910" s="1" t="s">
        <v>10987</v>
      </c>
      <c r="G4910" s="1" t="s">
        <v>10989</v>
      </c>
      <c r="H4910" s="1" t="s">
        <v>10991</v>
      </c>
      <c r="I4910" s="1" t="s">
        <v>10992</v>
      </c>
      <c r="J4910" s="1" t="s">
        <v>10993</v>
      </c>
    </row>
    <row r="4911">
      <c r="A4911" s="1" t="s">
        <v>29893</v>
      </c>
      <c r="B4911" s="1" t="s">
        <v>10961</v>
      </c>
      <c r="C4911" s="1" t="s">
        <v>10962</v>
      </c>
      <c r="D4911" s="1" t="s">
        <v>10953</v>
      </c>
      <c r="E4911" s="1" t="s">
        <v>10954</v>
      </c>
      <c r="F4911" s="1" t="s">
        <v>10949</v>
      </c>
      <c r="G4911" s="1" t="s">
        <v>10950</v>
      </c>
      <c r="H4911" s="1" t="s">
        <v>10957</v>
      </c>
      <c r="I4911" s="1" t="s">
        <v>10958</v>
      </c>
      <c r="J4911" s="1" t="s">
        <v>10951</v>
      </c>
      <c r="K4911" s="1" t="s">
        <v>10952</v>
      </c>
      <c r="L4911" s="1" t="s">
        <v>10955</v>
      </c>
      <c r="M4911" s="1" t="s">
        <v>10956</v>
      </c>
      <c r="N4911" s="1" t="s">
        <v>10964</v>
      </c>
      <c r="O4911" s="1" t="s">
        <v>10966</v>
      </c>
      <c r="S4911" s="1" t="s">
        <v>10970</v>
      </c>
      <c r="T4911" s="1" t="s">
        <v>10971</v>
      </c>
      <c r="U4911" s="1" t="s">
        <v>10968</v>
      </c>
      <c r="V4911" s="1" t="s">
        <v>10969</v>
      </c>
      <c r="W4911" s="1" t="s">
        <v>10972</v>
      </c>
      <c r="X4911" s="1" t="s">
        <v>10973</v>
      </c>
      <c r="Z4911" s="1" t="s">
        <v>5809</v>
      </c>
      <c r="AA4911" s="1" t="s">
        <v>5811</v>
      </c>
      <c r="AB4911" s="1" t="s">
        <v>10978</v>
      </c>
      <c r="AC4911" s="1" t="s">
        <v>10979</v>
      </c>
      <c r="AD4911" s="1" t="s">
        <v>10981</v>
      </c>
      <c r="AE4911" s="1" t="s">
        <v>10982</v>
      </c>
    </row>
    <row r="4912">
      <c r="A4912" s="1" t="s">
        <v>29896</v>
      </c>
      <c r="B4912" s="1" t="s">
        <v>169</v>
      </c>
      <c r="C4912" s="1" t="s">
        <v>170</v>
      </c>
      <c r="D4912" s="1" t="s">
        <v>40289</v>
      </c>
      <c r="E4912" s="1" t="s">
        <v>189</v>
      </c>
      <c r="F4912" s="1" t="s">
        <v>34561</v>
      </c>
      <c r="G4912" s="1" t="s">
        <v>4833</v>
      </c>
      <c r="H4912" s="1" t="s">
        <v>183</v>
      </c>
      <c r="I4912" s="1" t="s">
        <v>184</v>
      </c>
    </row>
    <row r="4913">
      <c r="A4913" s="1" t="s">
        <v>29898</v>
      </c>
      <c r="B4913" s="1" t="s">
        <v>602</v>
      </c>
      <c r="C4913" s="1" t="s">
        <v>604</v>
      </c>
      <c r="D4913" s="1" t="s">
        <v>2090</v>
      </c>
      <c r="E4913" s="1" t="s">
        <v>2092</v>
      </c>
      <c r="F4913" s="1" t="s">
        <v>2087</v>
      </c>
      <c r="G4913" s="1" t="s">
        <v>2088</v>
      </c>
      <c r="H4913" s="1" t="s">
        <v>2085</v>
      </c>
      <c r="I4913" s="1" t="s">
        <v>2086</v>
      </c>
      <c r="J4913" s="1" t="s">
        <v>2094</v>
      </c>
      <c r="K4913" s="1" t="s">
        <v>2096</v>
      </c>
      <c r="L4913" s="1" t="s">
        <v>10938</v>
      </c>
      <c r="M4913" s="1" t="s">
        <v>10939</v>
      </c>
      <c r="P4913" s="1" t="s">
        <v>10940</v>
      </c>
      <c r="Q4913" s="1" t="s">
        <v>10941</v>
      </c>
      <c r="S4913" s="1" t="s">
        <v>2116</v>
      </c>
      <c r="T4913" s="1" t="s">
        <v>2118</v>
      </c>
      <c r="U4913" s="1" t="s">
        <v>6489</v>
      </c>
      <c r="V4913" s="1" t="s">
        <v>6490</v>
      </c>
      <c r="W4913" s="1" t="s">
        <v>10942</v>
      </c>
      <c r="X4913" s="1" t="s">
        <v>10943</v>
      </c>
      <c r="Y4913" s="1" t="s">
        <v>10944</v>
      </c>
      <c r="Z4913" s="1" t="s">
        <v>10945</v>
      </c>
      <c r="AA4913" s="1" t="s">
        <v>2120</v>
      </c>
      <c r="AB4913" s="1" t="s">
        <v>2122</v>
      </c>
      <c r="AC4913" s="1" t="s">
        <v>615</v>
      </c>
      <c r="AD4913" s="1" t="s">
        <v>617</v>
      </c>
      <c r="AE4913" s="1" t="s">
        <v>2125</v>
      </c>
      <c r="AF4913" s="1" t="s">
        <v>2126</v>
      </c>
      <c r="AG4913" s="1" t="s">
        <v>2123</v>
      </c>
      <c r="AH4913" s="1" t="s">
        <v>2124</v>
      </c>
      <c r="AI4913" s="1" t="s">
        <v>2127</v>
      </c>
      <c r="AJ4913" s="1" t="s">
        <v>2128</v>
      </c>
      <c r="AK4913" s="1" t="s">
        <v>2129</v>
      </c>
      <c r="AL4913" s="1" t="s">
        <v>2130</v>
      </c>
      <c r="AM4913" s="1" t="s">
        <v>10946</v>
      </c>
      <c r="AN4913" s="1" t="s">
        <v>10947</v>
      </c>
    </row>
    <row r="4914">
      <c r="A4914" s="1" t="s">
        <v>29904</v>
      </c>
      <c r="B4914" s="1" t="s">
        <v>6792</v>
      </c>
      <c r="C4914" s="1" t="s">
        <v>6793</v>
      </c>
      <c r="D4914" s="1" t="s">
        <v>10919</v>
      </c>
      <c r="E4914" s="1" t="s">
        <v>10920</v>
      </c>
      <c r="F4914" s="1" t="s">
        <v>10916</v>
      </c>
      <c r="G4914" s="1" t="s">
        <v>10917</v>
      </c>
      <c r="H4914" s="1" t="s">
        <v>10922</v>
      </c>
      <c r="I4914" s="1" t="s">
        <v>10924</v>
      </c>
      <c r="K4914" s="1" t="s">
        <v>10929</v>
      </c>
      <c r="L4914" s="1" t="s">
        <v>10930</v>
      </c>
      <c r="M4914" s="1" t="s">
        <v>10925</v>
      </c>
      <c r="N4914" s="1" t="s">
        <v>10927</v>
      </c>
      <c r="O4914" s="1" t="s">
        <v>6800</v>
      </c>
      <c r="P4914" s="1" t="s">
        <v>6802</v>
      </c>
      <c r="Q4914" s="1" t="s">
        <v>10931</v>
      </c>
      <c r="R4914" s="1" t="s">
        <v>10932</v>
      </c>
    </row>
    <row r="4915">
      <c r="A4915" s="1" t="s">
        <v>29912</v>
      </c>
      <c r="B4915" s="1" t="s">
        <v>10907</v>
      </c>
      <c r="C4915" s="1" t="s">
        <v>10909</v>
      </c>
      <c r="D4915" s="1" t="s">
        <v>10910</v>
      </c>
      <c r="E4915" s="1" t="s">
        <v>10911</v>
      </c>
      <c r="G4915" s="1" t="s">
        <v>10912</v>
      </c>
      <c r="H4915" s="1" t="s">
        <v>10913</v>
      </c>
    </row>
    <row r="4916">
      <c r="A4916" s="1" t="s">
        <v>29918</v>
      </c>
      <c r="B4916" s="1" t="s">
        <v>803</v>
      </c>
      <c r="C4916" s="1" t="s">
        <v>805</v>
      </c>
      <c r="D4916" s="1" t="s">
        <v>807</v>
      </c>
      <c r="E4916" s="1" t="s">
        <v>808</v>
      </c>
      <c r="F4916" s="1" t="s">
        <v>40300</v>
      </c>
      <c r="G4916" s="1" t="s">
        <v>962</v>
      </c>
      <c r="I4916" s="1" t="s">
        <v>812</v>
      </c>
      <c r="J4916" s="1" t="s">
        <v>808</v>
      </c>
      <c r="K4916" s="1" t="s">
        <v>2511</v>
      </c>
      <c r="L4916" s="1" t="s">
        <v>2512</v>
      </c>
      <c r="N4916" s="1" t="s">
        <v>817</v>
      </c>
      <c r="O4916" s="1" t="s">
        <v>818</v>
      </c>
    </row>
    <row r="4917">
      <c r="A4917" s="1" t="s">
        <v>40302</v>
      </c>
      <c r="B4917" s="1" t="s">
        <v>1747</v>
      </c>
      <c r="C4917" s="1" t="s">
        <v>1748</v>
      </c>
      <c r="D4917" s="1" t="s">
        <v>35879</v>
      </c>
      <c r="E4917" s="1" t="s">
        <v>35880</v>
      </c>
      <c r="G4917" s="1" t="s">
        <v>1753</v>
      </c>
      <c r="H4917" s="1" t="s">
        <v>1754</v>
      </c>
      <c r="J4917" s="1" t="s">
        <v>1761</v>
      </c>
      <c r="K4917" s="1" t="s">
        <v>1763</v>
      </c>
    </row>
    <row r="4918">
      <c r="A4918" s="1" t="s">
        <v>29920</v>
      </c>
      <c r="B4918" s="1" t="s">
        <v>803</v>
      </c>
      <c r="C4918" s="1" t="s">
        <v>805</v>
      </c>
      <c r="D4918" s="1" t="s">
        <v>40303</v>
      </c>
      <c r="E4918" s="1" t="s">
        <v>189</v>
      </c>
      <c r="F4918" s="1" t="s">
        <v>817</v>
      </c>
      <c r="G4918" s="1" t="s">
        <v>818</v>
      </c>
    </row>
    <row r="4919">
      <c r="A4919" s="1" t="s">
        <v>29923</v>
      </c>
      <c r="B4919" s="1" t="s">
        <v>10900</v>
      </c>
      <c r="C4919" s="1" t="s">
        <v>10901</v>
      </c>
      <c r="D4919" s="1" t="s">
        <v>10902</v>
      </c>
      <c r="E4919" s="1" t="s">
        <v>10903</v>
      </c>
      <c r="F4919" s="1" t="s">
        <v>10904</v>
      </c>
      <c r="G4919" s="1" t="s">
        <v>10903</v>
      </c>
    </row>
    <row r="4920">
      <c r="A4920" s="1" t="s">
        <v>24563</v>
      </c>
      <c r="B4920" s="1" t="s">
        <v>3069</v>
      </c>
      <c r="C4920" s="1" t="s">
        <v>3071</v>
      </c>
      <c r="D4920" s="1" t="s">
        <v>3866</v>
      </c>
      <c r="E4920" s="1" t="s">
        <v>3867</v>
      </c>
      <c r="F4920" s="1" t="s">
        <v>40304</v>
      </c>
      <c r="G4920" s="1" t="s">
        <v>3871</v>
      </c>
      <c r="H4920" s="1" t="s">
        <v>3873</v>
      </c>
      <c r="I4920" s="1" t="s">
        <v>3867</v>
      </c>
      <c r="K4920" s="1" t="s">
        <v>3089</v>
      </c>
      <c r="L4920" s="1" t="s">
        <v>3071</v>
      </c>
    </row>
    <row r="4921">
      <c r="A4921" s="1" t="s">
        <v>21348</v>
      </c>
      <c r="B4921" s="1" t="s">
        <v>3458</v>
      </c>
      <c r="C4921" s="1" t="s">
        <v>3459</v>
      </c>
      <c r="D4921" s="1" t="s">
        <v>3460</v>
      </c>
      <c r="E4921" s="1" t="s">
        <v>3461</v>
      </c>
      <c r="F4921" s="1" t="s">
        <v>1122</v>
      </c>
      <c r="G4921" s="1" t="s">
        <v>1124</v>
      </c>
      <c r="H4921" s="1" t="s">
        <v>6302</v>
      </c>
      <c r="I4921" s="1" t="s">
        <v>5550</v>
      </c>
      <c r="K4921" s="1" t="s">
        <v>3471</v>
      </c>
      <c r="L4921" s="1" t="s">
        <v>3473</v>
      </c>
      <c r="M4921" s="1" t="s">
        <v>3477</v>
      </c>
      <c r="N4921" s="1" t="s">
        <v>3478</v>
      </c>
      <c r="Q4921" s="1" t="s">
        <v>3479</v>
      </c>
      <c r="R4921" s="1" t="s">
        <v>3480</v>
      </c>
      <c r="S4921" s="1" t="s">
        <v>1150</v>
      </c>
      <c r="T4921" s="1" t="s">
        <v>1151</v>
      </c>
    </row>
    <row r="4922">
      <c r="A4922" s="1" t="s">
        <v>29969</v>
      </c>
      <c r="B4922" s="1" t="s">
        <v>40306</v>
      </c>
      <c r="C4922" s="1" t="s">
        <v>40307</v>
      </c>
      <c r="D4922" s="1" t="s">
        <v>40308</v>
      </c>
      <c r="E4922" s="1" t="s">
        <v>40309</v>
      </c>
      <c r="G4922" s="1" t="s">
        <v>40311</v>
      </c>
      <c r="H4922" s="1" t="s">
        <v>40312</v>
      </c>
    </row>
    <row r="4923">
      <c r="A4923" s="1" t="s">
        <v>22111</v>
      </c>
      <c r="B4923" s="1" t="s">
        <v>40313</v>
      </c>
      <c r="C4923" s="1" t="s">
        <v>189</v>
      </c>
    </row>
    <row r="4924">
      <c r="A4924" s="1" t="s">
        <v>29985</v>
      </c>
      <c r="B4924" s="1" t="s">
        <v>795</v>
      </c>
      <c r="C4924" s="1" t="s">
        <v>796</v>
      </c>
      <c r="D4924" s="1" t="s">
        <v>12818</v>
      </c>
      <c r="E4924" s="1" t="s">
        <v>139</v>
      </c>
      <c r="F4924" s="1" t="s">
        <v>801</v>
      </c>
      <c r="G4924" s="1" t="s">
        <v>802</v>
      </c>
    </row>
    <row r="4925">
      <c r="A4925" s="1" t="s">
        <v>23777</v>
      </c>
      <c r="B4925" s="1" t="s">
        <v>12805</v>
      </c>
      <c r="C4925" s="1" t="s">
        <v>12806</v>
      </c>
      <c r="D4925" s="1" t="s">
        <v>12808</v>
      </c>
      <c r="E4925" s="1" t="s">
        <v>12809</v>
      </c>
      <c r="F4925" s="1" t="s">
        <v>12810</v>
      </c>
      <c r="G4925" s="1" t="s">
        <v>12812</v>
      </c>
      <c r="H4925" s="2" t="s">
        <v>3823</v>
      </c>
      <c r="I4925" s="1" t="s">
        <v>291</v>
      </c>
      <c r="J4925" s="1" t="s">
        <v>12813</v>
      </c>
      <c r="K4925" s="1" t="s">
        <v>12814</v>
      </c>
      <c r="L4925" s="1" t="s">
        <v>12815</v>
      </c>
      <c r="M4925" s="1" t="s">
        <v>12816</v>
      </c>
    </row>
    <row r="4926">
      <c r="A4926" s="1" t="s">
        <v>30015</v>
      </c>
      <c r="B4926" s="1" t="s">
        <v>3066</v>
      </c>
      <c r="C4926" s="1" t="s">
        <v>3067</v>
      </c>
      <c r="D4926" s="1" t="s">
        <v>3069</v>
      </c>
      <c r="E4926" s="1" t="s">
        <v>3071</v>
      </c>
      <c r="F4926" s="1" t="s">
        <v>35876</v>
      </c>
      <c r="G4926" s="1" t="s">
        <v>3084</v>
      </c>
      <c r="H4926" s="1" t="s">
        <v>15191</v>
      </c>
      <c r="I4926" s="1" t="s">
        <v>3087</v>
      </c>
      <c r="K4926" s="1" t="s">
        <v>3089</v>
      </c>
      <c r="L4926" s="1" t="s">
        <v>3071</v>
      </c>
    </row>
    <row r="4927">
      <c r="A4927" s="1" t="s">
        <v>30020</v>
      </c>
      <c r="C4927" s="1" t="s">
        <v>40318</v>
      </c>
      <c r="D4927" s="1" t="s">
        <v>1054</v>
      </c>
      <c r="E4927" s="1" t="s">
        <v>12795</v>
      </c>
      <c r="F4927" s="1" t="s">
        <v>958</v>
      </c>
    </row>
    <row r="4928">
      <c r="A4928" s="1" t="s">
        <v>30025</v>
      </c>
      <c r="B4928" s="1" t="s">
        <v>12790</v>
      </c>
      <c r="C4928" s="1" t="s">
        <v>12791</v>
      </c>
      <c r="D4928" s="1" t="s">
        <v>12792</v>
      </c>
      <c r="E4928" s="1" t="s">
        <v>12793</v>
      </c>
      <c r="F4928" s="1" t="s">
        <v>12798</v>
      </c>
      <c r="G4928" s="1" t="s">
        <v>12791</v>
      </c>
      <c r="I4928" s="1" t="s">
        <v>12800</v>
      </c>
      <c r="J4928" s="1" t="s">
        <v>12801</v>
      </c>
    </row>
    <row r="4929">
      <c r="A4929" s="1" t="s">
        <v>30030</v>
      </c>
      <c r="B4929" s="1" t="s">
        <v>8476</v>
      </c>
      <c r="C4929" s="1" t="s">
        <v>8477</v>
      </c>
      <c r="D4929" s="1" t="s">
        <v>12781</v>
      </c>
      <c r="E4929" s="1" t="s">
        <v>12783</v>
      </c>
      <c r="F4929" s="1" t="s">
        <v>6859</v>
      </c>
      <c r="G4929" s="1" t="s">
        <v>6860</v>
      </c>
      <c r="I4929" s="2" t="s">
        <v>6861</v>
      </c>
      <c r="J4929" s="1" t="s">
        <v>6863</v>
      </c>
      <c r="L4929" s="1" t="s">
        <v>12785</v>
      </c>
      <c r="M4929" s="1" t="s">
        <v>12786</v>
      </c>
      <c r="O4929" s="1" t="s">
        <v>8483</v>
      </c>
      <c r="P4929" s="1" t="s">
        <v>8485</v>
      </c>
    </row>
    <row r="4930">
      <c r="A4930" s="1" t="s">
        <v>30033</v>
      </c>
      <c r="B4930" s="1" t="s">
        <v>239</v>
      </c>
      <c r="C4930" s="1" t="s">
        <v>240</v>
      </c>
      <c r="D4930" s="1" t="s">
        <v>507</v>
      </c>
      <c r="E4930" s="1" t="s">
        <v>509</v>
      </c>
      <c r="F4930" s="1" t="s">
        <v>513</v>
      </c>
      <c r="G4930" s="1" t="s">
        <v>515</v>
      </c>
      <c r="H4930" s="1" t="s">
        <v>12763</v>
      </c>
      <c r="I4930" s="1" t="s">
        <v>12765</v>
      </c>
      <c r="J4930" s="1" t="s">
        <v>12767</v>
      </c>
      <c r="K4930" s="1" t="s">
        <v>12768</v>
      </c>
      <c r="L4930" s="1" t="s">
        <v>520</v>
      </c>
      <c r="M4930" s="1" t="s">
        <v>522</v>
      </c>
      <c r="P4930" s="1" t="s">
        <v>524</v>
      </c>
      <c r="Q4930" s="1" t="s">
        <v>526</v>
      </c>
      <c r="R4930" s="1" t="s">
        <v>12771</v>
      </c>
      <c r="S4930" s="1" t="s">
        <v>12772</v>
      </c>
      <c r="T4930" s="1" t="s">
        <v>532</v>
      </c>
      <c r="U4930" s="1" t="s">
        <v>534</v>
      </c>
      <c r="X4930" s="1" t="s">
        <v>259</v>
      </c>
      <c r="Y4930" s="1" t="s">
        <v>260</v>
      </c>
      <c r="Z4930" s="1" t="s">
        <v>12775</v>
      </c>
      <c r="AA4930" s="1" t="s">
        <v>12776</v>
      </c>
    </row>
    <row r="4931">
      <c r="A4931" s="1" t="s">
        <v>30039</v>
      </c>
      <c r="B4931" s="1" t="s">
        <v>346</v>
      </c>
      <c r="C4931" s="1" t="s">
        <v>347</v>
      </c>
      <c r="D4931" s="1" t="s">
        <v>169</v>
      </c>
      <c r="E4931" s="1" t="s">
        <v>170</v>
      </c>
      <c r="F4931" s="1" t="s">
        <v>1430</v>
      </c>
      <c r="G4931" s="1" t="s">
        <v>1432</v>
      </c>
      <c r="H4931" s="1" t="s">
        <v>1434</v>
      </c>
      <c r="I4931" s="1" t="s">
        <v>1436</v>
      </c>
      <c r="J4931" s="1" t="s">
        <v>4759</v>
      </c>
      <c r="K4931" s="1" t="s">
        <v>4761</v>
      </c>
      <c r="L4931" s="1" t="s">
        <v>40328</v>
      </c>
      <c r="M4931" s="1" t="s">
        <v>40329</v>
      </c>
      <c r="N4931" s="1" t="s">
        <v>40330</v>
      </c>
      <c r="O4931" s="1" t="s">
        <v>40331</v>
      </c>
      <c r="Q4931" s="1" t="s">
        <v>1450</v>
      </c>
      <c r="R4931" s="1" t="s">
        <v>1451</v>
      </c>
      <c r="S4931" s="1" t="s">
        <v>4767</v>
      </c>
      <c r="T4931" s="1" t="s">
        <v>4769</v>
      </c>
      <c r="U4931" s="1" t="s">
        <v>40334</v>
      </c>
      <c r="V4931" s="1" t="s">
        <v>40335</v>
      </c>
      <c r="Y4931" s="1" t="s">
        <v>361</v>
      </c>
      <c r="Z4931" s="1" t="s">
        <v>362</v>
      </c>
      <c r="AA4931" s="1" t="s">
        <v>183</v>
      </c>
      <c r="AB4931" s="1" t="s">
        <v>184</v>
      </c>
    </row>
    <row r="4932">
      <c r="A4932" s="1" t="s">
        <v>30043</v>
      </c>
      <c r="B4932" s="1" t="s">
        <v>40338</v>
      </c>
      <c r="C4932" s="1" t="s">
        <v>40</v>
      </c>
    </row>
    <row r="4933">
      <c r="A4933" s="1" t="s">
        <v>24360</v>
      </c>
      <c r="B4933" s="1" t="s">
        <v>40341</v>
      </c>
      <c r="C4933" s="1" t="s">
        <v>40342</v>
      </c>
      <c r="D4933" s="1" t="s">
        <v>26733</v>
      </c>
      <c r="E4933" s="1" t="s">
        <v>26734</v>
      </c>
      <c r="F4933" s="1" t="s">
        <v>26735</v>
      </c>
      <c r="G4933" s="1" t="s">
        <v>26737</v>
      </c>
      <c r="H4933" s="1" t="s">
        <v>26738</v>
      </c>
      <c r="I4933" s="1" t="s">
        <v>26734</v>
      </c>
      <c r="J4933" s="1" t="s">
        <v>26740</v>
      </c>
      <c r="K4933" s="1" t="s">
        <v>26741</v>
      </c>
    </row>
    <row r="4934">
      <c r="A4934" s="1" t="s">
        <v>30050</v>
      </c>
      <c r="B4934" s="1" t="s">
        <v>40346</v>
      </c>
      <c r="C4934" s="1" t="s">
        <v>40</v>
      </c>
    </row>
    <row r="4935">
      <c r="A4935" s="1" t="s">
        <v>30052</v>
      </c>
      <c r="B4935" s="1" t="s">
        <v>3978</v>
      </c>
      <c r="C4935" s="1" t="s">
        <v>3979</v>
      </c>
      <c r="D4935" s="1" t="s">
        <v>7947</v>
      </c>
      <c r="E4935" s="1" t="s">
        <v>7949</v>
      </c>
      <c r="F4935" s="1" t="s">
        <v>3990</v>
      </c>
      <c r="G4935" s="1" t="s">
        <v>3992</v>
      </c>
    </row>
    <row r="4936">
      <c r="A4936" s="1" t="s">
        <v>30057</v>
      </c>
      <c r="B4936" s="1" t="s">
        <v>13200</v>
      </c>
      <c r="C4936" s="1" t="s">
        <v>13201</v>
      </c>
      <c r="D4936" s="1" t="s">
        <v>24391</v>
      </c>
      <c r="E4936" s="1" t="s">
        <v>24392</v>
      </c>
      <c r="F4936" s="1" t="s">
        <v>13203</v>
      </c>
      <c r="G4936" s="1" t="s">
        <v>13201</v>
      </c>
    </row>
    <row r="4937">
      <c r="A4937" s="1" t="s">
        <v>30063</v>
      </c>
      <c r="B4937" s="1" t="s">
        <v>40354</v>
      </c>
      <c r="C4937" s="1" t="s">
        <v>40355</v>
      </c>
      <c r="D4937" s="1" t="s">
        <v>40356</v>
      </c>
      <c r="E4937" s="1" t="s">
        <v>40</v>
      </c>
      <c r="F4937" s="1" t="s">
        <v>40358</v>
      </c>
      <c r="G4937" s="1" t="s">
        <v>40359</v>
      </c>
    </row>
    <row r="4938">
      <c r="A4938" s="1" t="s">
        <v>30067</v>
      </c>
      <c r="B4938" s="1" t="s">
        <v>40360</v>
      </c>
      <c r="C4938" s="1" t="s">
        <v>40</v>
      </c>
    </row>
    <row r="4939">
      <c r="A4939" s="1" t="s">
        <v>30069</v>
      </c>
      <c r="B4939" s="1" t="s">
        <v>1098</v>
      </c>
      <c r="C4939" s="1" t="s">
        <v>1099</v>
      </c>
      <c r="D4939" s="1" t="s">
        <v>2614</v>
      </c>
      <c r="E4939" s="1" t="s">
        <v>2616</v>
      </c>
      <c r="F4939" s="1" t="s">
        <v>40361</v>
      </c>
      <c r="G4939" s="1" t="s">
        <v>20207</v>
      </c>
      <c r="H4939" s="1" t="s">
        <v>2620</v>
      </c>
      <c r="I4939" s="1" t="s">
        <v>2622</v>
      </c>
      <c r="J4939" s="1" t="s">
        <v>1112</v>
      </c>
      <c r="K4939" s="1" t="s">
        <v>1114</v>
      </c>
    </row>
    <row r="4940">
      <c r="A4940" s="1" t="s">
        <v>30072</v>
      </c>
      <c r="B4940" s="1" t="s">
        <v>16350</v>
      </c>
      <c r="C4940" s="1" t="s">
        <v>16351</v>
      </c>
      <c r="D4940" s="1" t="s">
        <v>13964</v>
      </c>
      <c r="E4940" s="1" t="s">
        <v>13965</v>
      </c>
      <c r="F4940" s="1" t="s">
        <v>40370</v>
      </c>
      <c r="G4940" s="1" t="s">
        <v>18649</v>
      </c>
      <c r="H4940" s="1" t="s">
        <v>16353</v>
      </c>
      <c r="I4940" s="1" t="s">
        <v>16355</v>
      </c>
      <c r="J4940" s="1" t="s">
        <v>13976</v>
      </c>
      <c r="K4940" s="1" t="s">
        <v>13977</v>
      </c>
    </row>
    <row r="4941">
      <c r="A4941" s="1" t="s">
        <v>30078</v>
      </c>
      <c r="B4941" s="1" t="s">
        <v>13270</v>
      </c>
      <c r="C4941" s="1" t="s">
        <v>13272</v>
      </c>
      <c r="D4941" s="1" t="s">
        <v>13268</v>
      </c>
      <c r="E4941" s="1" t="s">
        <v>13269</v>
      </c>
      <c r="F4941" s="1" t="s">
        <v>40374</v>
      </c>
      <c r="G4941" s="1" t="s">
        <v>40</v>
      </c>
      <c r="H4941" s="1" t="s">
        <v>13275</v>
      </c>
      <c r="I4941" s="1" t="s">
        <v>13272</v>
      </c>
    </row>
    <row r="4942">
      <c r="A4942" s="1" t="s">
        <v>27143</v>
      </c>
      <c r="B4942" s="1" t="s">
        <v>40376</v>
      </c>
      <c r="C4942" s="1" t="s">
        <v>189</v>
      </c>
    </row>
    <row r="4943">
      <c r="A4943" s="1" t="s">
        <v>30100</v>
      </c>
      <c r="B4943" s="1" t="s">
        <v>2047</v>
      </c>
      <c r="C4943" s="1" t="s">
        <v>2048</v>
      </c>
      <c r="D4943" s="1" t="s">
        <v>4551</v>
      </c>
      <c r="E4943" s="1" t="s">
        <v>4552</v>
      </c>
      <c r="F4943" s="1" t="s">
        <v>29581</v>
      </c>
      <c r="G4943" s="1" t="s">
        <v>29583</v>
      </c>
      <c r="I4943" s="1" t="s">
        <v>4594</v>
      </c>
      <c r="J4943" s="1" t="s">
        <v>4596</v>
      </c>
      <c r="K4943" s="1" t="s">
        <v>2058</v>
      </c>
      <c r="L4943" s="1" t="s">
        <v>2060</v>
      </c>
    </row>
    <row r="4944">
      <c r="A4944" s="1" t="s">
        <v>30102</v>
      </c>
      <c r="B4944" s="1" t="s">
        <v>169</v>
      </c>
      <c r="C4944" s="1" t="s">
        <v>170</v>
      </c>
      <c r="D4944" s="1" t="s">
        <v>262</v>
      </c>
      <c r="E4944" s="1" t="s">
        <v>263</v>
      </c>
      <c r="F4944" s="1" t="s">
        <v>6665</v>
      </c>
      <c r="G4944" s="1" t="s">
        <v>6666</v>
      </c>
      <c r="H4944" s="1" t="s">
        <v>14417</v>
      </c>
      <c r="I4944" s="1" t="s">
        <v>14418</v>
      </c>
      <c r="J4944" s="1" t="s">
        <v>40380</v>
      </c>
      <c r="K4944" s="1" t="s">
        <v>11700</v>
      </c>
      <c r="L4944" s="1" t="s">
        <v>6670</v>
      </c>
      <c r="M4944" s="1" t="s">
        <v>6669</v>
      </c>
      <c r="N4944" s="1" t="s">
        <v>14420</v>
      </c>
      <c r="O4944" s="1" t="s">
        <v>12323</v>
      </c>
      <c r="P4944" s="1" t="s">
        <v>3565</v>
      </c>
      <c r="Q4944" s="1" t="s">
        <v>3567</v>
      </c>
      <c r="S4944" s="1" t="s">
        <v>183</v>
      </c>
      <c r="T4944" s="1" t="s">
        <v>184</v>
      </c>
      <c r="U4944" s="1" t="s">
        <v>14422</v>
      </c>
      <c r="V4944" s="1" t="s">
        <v>14423</v>
      </c>
    </row>
    <row r="4945">
      <c r="A4945" s="1" t="s">
        <v>30107</v>
      </c>
      <c r="B4945" s="1" t="s">
        <v>791</v>
      </c>
      <c r="C4945" s="1" t="s">
        <v>794</v>
      </c>
      <c r="D4945" s="1" t="s">
        <v>795</v>
      </c>
      <c r="E4945" s="1" t="s">
        <v>796</v>
      </c>
      <c r="F4945" s="1" t="s">
        <v>40383</v>
      </c>
      <c r="G4945" s="1" t="s">
        <v>189</v>
      </c>
      <c r="H4945" s="1" t="s">
        <v>799</v>
      </c>
      <c r="I4945" s="1" t="s">
        <v>800</v>
      </c>
      <c r="L4945" s="1" t="s">
        <v>804</v>
      </c>
      <c r="M4945" s="1" t="s">
        <v>806</v>
      </c>
    </row>
    <row r="4946">
      <c r="A4946" s="1" t="s">
        <v>40385</v>
      </c>
      <c r="B4946" s="1" t="s">
        <v>1643</v>
      </c>
      <c r="C4946" s="1" t="s">
        <v>1645</v>
      </c>
      <c r="D4946" s="1" t="s">
        <v>3136</v>
      </c>
      <c r="E4946" s="1" t="s">
        <v>3138</v>
      </c>
      <c r="F4946" s="1" t="s">
        <v>25220</v>
      </c>
      <c r="G4946" s="1" t="s">
        <v>25221</v>
      </c>
      <c r="H4946" s="1" t="s">
        <v>40390</v>
      </c>
      <c r="I4946" s="1" t="s">
        <v>40392</v>
      </c>
      <c r="J4946" s="1" t="s">
        <v>40394</v>
      </c>
      <c r="K4946" s="1" t="s">
        <v>40395</v>
      </c>
      <c r="L4946" s="1" t="s">
        <v>32894</v>
      </c>
      <c r="M4946" s="1" t="s">
        <v>32895</v>
      </c>
      <c r="N4946" s="1" t="s">
        <v>32896</v>
      </c>
      <c r="O4946" s="1" t="s">
        <v>1648</v>
      </c>
      <c r="R4946" s="1" t="s">
        <v>1649</v>
      </c>
      <c r="S4946" s="1" t="s">
        <v>1650</v>
      </c>
      <c r="T4946" s="1" t="s">
        <v>25223</v>
      </c>
      <c r="U4946" s="1" t="s">
        <v>25224</v>
      </c>
      <c r="V4946" s="1" t="s">
        <v>40397</v>
      </c>
      <c r="W4946" s="1" t="s">
        <v>40398</v>
      </c>
      <c r="X4946" s="1" t="s">
        <v>40399</v>
      </c>
      <c r="Y4946" s="1" t="s">
        <v>40400</v>
      </c>
      <c r="Z4946" s="1" t="s">
        <v>32899</v>
      </c>
      <c r="AA4946" s="1" t="s">
        <v>32900</v>
      </c>
      <c r="AD4946" s="1" t="s">
        <v>973</v>
      </c>
      <c r="AE4946" s="1" t="s">
        <v>975</v>
      </c>
      <c r="AF4946" s="1" t="s">
        <v>3147</v>
      </c>
      <c r="AG4946" s="1" t="s">
        <v>3148</v>
      </c>
      <c r="AH4946" s="1" t="s">
        <v>26620</v>
      </c>
      <c r="AI4946" s="1" t="s">
        <v>26621</v>
      </c>
    </row>
    <row r="4947">
      <c r="A4947" s="1" t="s">
        <v>30113</v>
      </c>
      <c r="B4947" s="1" t="s">
        <v>2182</v>
      </c>
      <c r="C4947" s="1" t="s">
        <v>2183</v>
      </c>
      <c r="D4947" s="1" t="s">
        <v>29585</v>
      </c>
      <c r="E4947" s="1" t="s">
        <v>29586</v>
      </c>
      <c r="F4947" s="1" t="s">
        <v>40403</v>
      </c>
      <c r="G4947" s="1" t="s">
        <v>30578</v>
      </c>
      <c r="H4947" s="1" t="s">
        <v>3344</v>
      </c>
      <c r="I4947" s="1" t="s">
        <v>3345</v>
      </c>
      <c r="J4947" s="1" t="s">
        <v>29589</v>
      </c>
      <c r="K4947" s="1" t="s">
        <v>29590</v>
      </c>
      <c r="L4947" s="1" t="s">
        <v>2187</v>
      </c>
      <c r="M4947" s="1" t="s">
        <v>2188</v>
      </c>
      <c r="N4947" s="1" t="s">
        <v>29591</v>
      </c>
      <c r="O4947" s="1" t="s">
        <v>29592</v>
      </c>
    </row>
    <row r="4948">
      <c r="A4948" s="1" t="s">
        <v>30114</v>
      </c>
      <c r="B4948" s="1" t="s">
        <v>17723</v>
      </c>
      <c r="C4948" s="1" t="s">
        <v>17724</v>
      </c>
      <c r="D4948" s="1" t="s">
        <v>40414</v>
      </c>
      <c r="E4948" s="1" t="s">
        <v>17726</v>
      </c>
      <c r="F4948" s="1" t="s">
        <v>17727</v>
      </c>
      <c r="G4948" s="1" t="s">
        <v>17724</v>
      </c>
      <c r="H4948" s="1" t="s">
        <v>17728</v>
      </c>
      <c r="I4948" s="1" t="s">
        <v>17730</v>
      </c>
    </row>
    <row r="4949">
      <c r="A4949" s="1" t="s">
        <v>30124</v>
      </c>
      <c r="B4949" s="1" t="s">
        <v>40418</v>
      </c>
      <c r="C4949" s="1" t="s">
        <v>40419</v>
      </c>
      <c r="D4949" s="1" t="s">
        <v>40420</v>
      </c>
      <c r="E4949" s="1" t="s">
        <v>40421</v>
      </c>
      <c r="G4949" s="1" t="s">
        <v>40423</v>
      </c>
      <c r="H4949" s="1" t="s">
        <v>40425</v>
      </c>
    </row>
    <row r="4950">
      <c r="A4950" s="1" t="s">
        <v>30141</v>
      </c>
      <c r="B4950" s="1" t="s">
        <v>763</v>
      </c>
      <c r="C4950" s="1" t="s">
        <v>765</v>
      </c>
      <c r="D4950" s="1" t="s">
        <v>766</v>
      </c>
      <c r="E4950" s="1" t="s">
        <v>767</v>
      </c>
      <c r="F4950" s="1" t="s">
        <v>40434</v>
      </c>
      <c r="G4950" s="1" t="s">
        <v>767</v>
      </c>
      <c r="I4950" s="1" t="s">
        <v>771</v>
      </c>
      <c r="J4950" s="1" t="s">
        <v>767</v>
      </c>
      <c r="K4950" s="1" t="s">
        <v>776</v>
      </c>
      <c r="L4950" s="1" t="s">
        <v>777</v>
      </c>
    </row>
    <row r="4951">
      <c r="A4951" s="1" t="s">
        <v>30145</v>
      </c>
      <c r="B4951" s="1" t="s">
        <v>779</v>
      </c>
      <c r="C4951" s="1" t="s">
        <v>780</v>
      </c>
      <c r="D4951" s="1" t="s">
        <v>837</v>
      </c>
      <c r="E4951" s="1" t="s">
        <v>839</v>
      </c>
      <c r="F4951" s="1" t="s">
        <v>2015</v>
      </c>
      <c r="G4951" s="1" t="s">
        <v>2017</v>
      </c>
      <c r="H4951" s="1" t="s">
        <v>40436</v>
      </c>
      <c r="I4951" s="1" t="s">
        <v>847</v>
      </c>
      <c r="J4951" s="1" t="s">
        <v>845</v>
      </c>
      <c r="K4951" s="1" t="s">
        <v>847</v>
      </c>
      <c r="L4951" s="1" t="s">
        <v>786</v>
      </c>
      <c r="M4951" s="1" t="s">
        <v>787</v>
      </c>
      <c r="N4951" s="1" t="s">
        <v>788</v>
      </c>
      <c r="O4951" s="1" t="s">
        <v>789</v>
      </c>
    </row>
    <row r="4952">
      <c r="A4952" s="1" t="s">
        <v>30153</v>
      </c>
      <c r="B4952" s="1" t="s">
        <v>791</v>
      </c>
      <c r="C4952" s="1" t="s">
        <v>794</v>
      </c>
      <c r="D4952" s="1" t="s">
        <v>795</v>
      </c>
      <c r="E4952" s="1" t="s">
        <v>796</v>
      </c>
      <c r="F4952" s="1" t="s">
        <v>25015</v>
      </c>
      <c r="G4952" s="1" t="s">
        <v>802</v>
      </c>
      <c r="H4952" s="1" t="s">
        <v>799</v>
      </c>
      <c r="I4952" s="1" t="s">
        <v>800</v>
      </c>
      <c r="J4952" s="1" t="s">
        <v>801</v>
      </c>
      <c r="K4952" s="1" t="s">
        <v>802</v>
      </c>
      <c r="N4952" s="1" t="s">
        <v>804</v>
      </c>
      <c r="O4952" s="1" t="s">
        <v>806</v>
      </c>
    </row>
    <row r="4953">
      <c r="A4953" s="1" t="s">
        <v>21149</v>
      </c>
      <c r="B4953" s="1" t="s">
        <v>2957</v>
      </c>
      <c r="C4953" s="1" t="s">
        <v>2959</v>
      </c>
      <c r="D4953" s="1" t="s">
        <v>2960</v>
      </c>
      <c r="E4953" s="1" t="s">
        <v>2961</v>
      </c>
      <c r="F4953" s="1" t="s">
        <v>2962</v>
      </c>
      <c r="G4953" s="1" t="s">
        <v>2964</v>
      </c>
      <c r="H4953" s="1" t="s">
        <v>40438</v>
      </c>
      <c r="I4953" s="1" t="s">
        <v>2969</v>
      </c>
      <c r="L4953" s="1" t="s">
        <v>2971</v>
      </c>
      <c r="M4953" s="1" t="s">
        <v>2973</v>
      </c>
      <c r="N4953" s="1" t="s">
        <v>2975</v>
      </c>
      <c r="O4953" s="1" t="s">
        <v>2977</v>
      </c>
      <c r="P4953" s="1" t="s">
        <v>2979</v>
      </c>
      <c r="Q4953" s="1" t="s">
        <v>2980</v>
      </c>
    </row>
    <row r="4954">
      <c r="A4954" s="1" t="s">
        <v>30182</v>
      </c>
      <c r="B4954" s="1" t="s">
        <v>602</v>
      </c>
      <c r="C4954" s="1" t="s">
        <v>604</v>
      </c>
      <c r="D4954" s="1" t="s">
        <v>2090</v>
      </c>
      <c r="E4954" s="1" t="s">
        <v>2092</v>
      </c>
      <c r="F4954" s="1" t="s">
        <v>2087</v>
      </c>
      <c r="G4954" s="1" t="s">
        <v>2088</v>
      </c>
      <c r="H4954" s="1" t="s">
        <v>2085</v>
      </c>
      <c r="I4954" s="1" t="s">
        <v>2086</v>
      </c>
      <c r="J4954" s="1" t="s">
        <v>2098</v>
      </c>
      <c r="K4954" s="1" t="s">
        <v>2100</v>
      </c>
      <c r="L4954" s="1" t="s">
        <v>2094</v>
      </c>
      <c r="M4954" s="1" t="s">
        <v>2096</v>
      </c>
      <c r="N4954" s="1" t="s">
        <v>2102</v>
      </c>
      <c r="O4954" s="1" t="s">
        <v>2103</v>
      </c>
      <c r="P4954" s="1" t="s">
        <v>6486</v>
      </c>
      <c r="Q4954" s="1" t="s">
        <v>6487</v>
      </c>
      <c r="R4954" s="1" t="s">
        <v>6488</v>
      </c>
      <c r="S4954" s="1" t="s">
        <v>2092</v>
      </c>
      <c r="U4954" s="1" t="s">
        <v>2116</v>
      </c>
      <c r="V4954" s="1" t="s">
        <v>2118</v>
      </c>
      <c r="W4954" s="1" t="s">
        <v>6489</v>
      </c>
      <c r="X4954" s="1" t="s">
        <v>6490</v>
      </c>
      <c r="Y4954" s="1" t="s">
        <v>2108</v>
      </c>
      <c r="Z4954" s="1" t="s">
        <v>2110</v>
      </c>
      <c r="AA4954" s="1" t="s">
        <v>2112</v>
      </c>
      <c r="AB4954" s="1" t="s">
        <v>2114</v>
      </c>
      <c r="AC4954" s="1" t="s">
        <v>2120</v>
      </c>
      <c r="AD4954" s="1" t="s">
        <v>2122</v>
      </c>
      <c r="AF4954" s="1" t="s">
        <v>615</v>
      </c>
      <c r="AG4954" s="1" t="s">
        <v>617</v>
      </c>
      <c r="AH4954" s="1" t="s">
        <v>2125</v>
      </c>
      <c r="AI4954" s="1" t="s">
        <v>2126</v>
      </c>
      <c r="AJ4954" s="1" t="s">
        <v>2123</v>
      </c>
      <c r="AK4954" s="1" t="s">
        <v>2124</v>
      </c>
      <c r="AL4954" s="1" t="s">
        <v>2127</v>
      </c>
      <c r="AM4954" s="1" t="s">
        <v>2128</v>
      </c>
      <c r="AN4954" s="1" t="s">
        <v>2129</v>
      </c>
      <c r="AO4954" s="1" t="s">
        <v>2130</v>
      </c>
      <c r="AP4954" s="1" t="s">
        <v>6498</v>
      </c>
      <c r="AQ4954" s="1" t="s">
        <v>6499</v>
      </c>
    </row>
    <row r="4955">
      <c r="A4955" s="1" t="s">
        <v>30186</v>
      </c>
      <c r="B4955" s="1" t="s">
        <v>779</v>
      </c>
      <c r="C4955" s="1" t="s">
        <v>780</v>
      </c>
      <c r="D4955" s="1" t="s">
        <v>837</v>
      </c>
      <c r="E4955" s="1" t="s">
        <v>839</v>
      </c>
      <c r="F4955" s="1" t="s">
        <v>2015</v>
      </c>
      <c r="G4955" s="1" t="s">
        <v>2017</v>
      </c>
      <c r="H4955" s="1" t="s">
        <v>40440</v>
      </c>
      <c r="I4955" s="1" t="s">
        <v>847</v>
      </c>
      <c r="J4955" s="1" t="s">
        <v>845</v>
      </c>
      <c r="K4955" s="1" t="s">
        <v>847</v>
      </c>
      <c r="L4955" s="1" t="s">
        <v>786</v>
      </c>
      <c r="M4955" s="1" t="s">
        <v>787</v>
      </c>
      <c r="N4955" s="1" t="s">
        <v>788</v>
      </c>
      <c r="O4955" s="1" t="s">
        <v>789</v>
      </c>
      <c r="P4955" s="1" t="s">
        <v>2027</v>
      </c>
      <c r="Q4955" s="1" t="s">
        <v>2028</v>
      </c>
    </row>
    <row r="4956">
      <c r="A4956" s="1" t="s">
        <v>40441</v>
      </c>
      <c r="B4956" s="1" t="s">
        <v>791</v>
      </c>
      <c r="C4956" s="1" t="s">
        <v>794</v>
      </c>
      <c r="D4956" s="1" t="s">
        <v>40442</v>
      </c>
      <c r="E4956" s="1" t="s">
        <v>189</v>
      </c>
      <c r="F4956" s="1" t="s">
        <v>4306</v>
      </c>
      <c r="G4956" s="1" t="s">
        <v>4307</v>
      </c>
      <c r="H4956" s="1" t="s">
        <v>799</v>
      </c>
      <c r="I4956" s="1" t="s">
        <v>800</v>
      </c>
      <c r="K4956" s="1" t="s">
        <v>804</v>
      </c>
      <c r="L4956" s="1" t="s">
        <v>806</v>
      </c>
    </row>
    <row r="4957">
      <c r="A4957" s="1" t="s">
        <v>30197</v>
      </c>
      <c r="B4957" s="1" t="s">
        <v>763</v>
      </c>
      <c r="C4957" s="1" t="s">
        <v>765</v>
      </c>
      <c r="D4957" s="1" t="s">
        <v>766</v>
      </c>
      <c r="E4957" s="1" t="s">
        <v>767</v>
      </c>
      <c r="F4957" s="1" t="s">
        <v>40443</v>
      </c>
      <c r="G4957" s="1" t="s">
        <v>40444</v>
      </c>
      <c r="I4957" s="1" t="s">
        <v>771</v>
      </c>
      <c r="J4957" s="1" t="s">
        <v>767</v>
      </c>
      <c r="K4957" s="1" t="s">
        <v>776</v>
      </c>
      <c r="L4957" s="1" t="s">
        <v>777</v>
      </c>
      <c r="M4957" s="1" t="s">
        <v>772</v>
      </c>
      <c r="N4957" s="1" t="s">
        <v>774</v>
      </c>
    </row>
    <row r="4958">
      <c r="A4958" s="1" t="s">
        <v>30211</v>
      </c>
      <c r="B4958" s="1" t="s">
        <v>1197</v>
      </c>
      <c r="C4958" s="1" t="s">
        <v>1199</v>
      </c>
      <c r="D4958" s="1" t="s">
        <v>25133</v>
      </c>
      <c r="E4958" s="1" t="s">
        <v>25134</v>
      </c>
      <c r="F4958" s="1" t="s">
        <v>1211</v>
      </c>
      <c r="G4958" s="1" t="s">
        <v>1213</v>
      </c>
    </row>
    <row r="4959">
      <c r="A4959" s="1" t="s">
        <v>30220</v>
      </c>
      <c r="B4959" s="1" t="s">
        <v>1597</v>
      </c>
      <c r="C4959" s="1" t="s">
        <v>1599</v>
      </c>
      <c r="D4959" s="1" t="s">
        <v>1601</v>
      </c>
      <c r="E4959" s="1" t="s">
        <v>1603</v>
      </c>
      <c r="F4959" s="1" t="s">
        <v>15332</v>
      </c>
      <c r="G4959" s="1" t="s">
        <v>15333</v>
      </c>
      <c r="H4959" s="1" t="s">
        <v>25126</v>
      </c>
      <c r="I4959" s="1" t="s">
        <v>25127</v>
      </c>
      <c r="J4959" s="1" t="s">
        <v>25128</v>
      </c>
      <c r="K4959" s="1" t="s">
        <v>25129</v>
      </c>
      <c r="M4959" s="1" t="s">
        <v>1608</v>
      </c>
      <c r="N4959" s="1" t="s">
        <v>1609</v>
      </c>
      <c r="O4959" s="1" t="s">
        <v>25130</v>
      </c>
      <c r="P4959" s="1" t="s">
        <v>25131</v>
      </c>
      <c r="Q4959" s="1" t="s">
        <v>1610</v>
      </c>
      <c r="R4959" s="1" t="s">
        <v>1611</v>
      </c>
      <c r="S4959" s="1" t="s">
        <v>15339</v>
      </c>
      <c r="T4959" s="1" t="s">
        <v>15340</v>
      </c>
    </row>
    <row r="4960">
      <c r="A4960" s="1" t="s">
        <v>30225</v>
      </c>
      <c r="B4960" s="1" t="s">
        <v>3574</v>
      </c>
      <c r="C4960" s="1" t="s">
        <v>3576</v>
      </c>
      <c r="D4960" s="1" t="s">
        <v>3578</v>
      </c>
      <c r="E4960" s="1" t="s">
        <v>3580</v>
      </c>
      <c r="F4960" s="1" t="s">
        <v>25110</v>
      </c>
      <c r="G4960" s="1" t="s">
        <v>25111</v>
      </c>
      <c r="I4960" s="1" t="s">
        <v>3589</v>
      </c>
      <c r="J4960" s="1" t="s">
        <v>3593</v>
      </c>
      <c r="K4960" s="1" t="s">
        <v>3594</v>
      </c>
      <c r="L4960" s="1" t="s">
        <v>3597</v>
      </c>
    </row>
    <row r="4961">
      <c r="A4961" s="1" t="s">
        <v>29941</v>
      </c>
      <c r="B4961" s="1" t="s">
        <v>3458</v>
      </c>
      <c r="C4961" s="1" t="s">
        <v>3459</v>
      </c>
      <c r="D4961" s="1" t="s">
        <v>3460</v>
      </c>
      <c r="E4961" s="1" t="s">
        <v>3461</v>
      </c>
      <c r="F4961" s="1" t="s">
        <v>28586</v>
      </c>
      <c r="G4961" s="1" t="s">
        <v>3459</v>
      </c>
      <c r="I4961" s="1" t="s">
        <v>3759</v>
      </c>
      <c r="J4961" s="1" t="s">
        <v>3761</v>
      </c>
      <c r="K4961" s="1" t="s">
        <v>3471</v>
      </c>
      <c r="L4961" s="1" t="s">
        <v>3473</v>
      </c>
      <c r="M4961" s="1" t="s">
        <v>8065</v>
      </c>
      <c r="N4961" s="1" t="s">
        <v>3761</v>
      </c>
      <c r="O4961" s="1" t="s">
        <v>3477</v>
      </c>
      <c r="P4961" s="1" t="s">
        <v>3478</v>
      </c>
      <c r="R4961" s="1" t="s">
        <v>3479</v>
      </c>
      <c r="S4961" s="1" t="s">
        <v>3480</v>
      </c>
    </row>
    <row r="4962">
      <c r="A4962" s="1" t="s">
        <v>29722</v>
      </c>
      <c r="B4962" s="1" t="s">
        <v>40446</v>
      </c>
      <c r="C4962" s="1" t="s">
        <v>189</v>
      </c>
    </row>
    <row r="4963">
      <c r="A4963" s="1" t="s">
        <v>30247</v>
      </c>
      <c r="B4963" s="1" t="s">
        <v>40447</v>
      </c>
      <c r="C4963" s="1" t="s">
        <v>40448</v>
      </c>
      <c r="E4963" s="1" t="s">
        <v>3896</v>
      </c>
      <c r="F4963" s="1" t="s">
        <v>3899</v>
      </c>
    </row>
    <row r="4964">
      <c r="A4964" s="1" t="s">
        <v>30274</v>
      </c>
      <c r="B4964" s="1" t="s">
        <v>7385</v>
      </c>
      <c r="C4964" s="1" t="s">
        <v>7386</v>
      </c>
      <c r="D4964" s="1" t="s">
        <v>803</v>
      </c>
      <c r="E4964" s="1" t="s">
        <v>805</v>
      </c>
      <c r="F4964" s="1" t="s">
        <v>40450</v>
      </c>
      <c r="G4964" s="1" t="s">
        <v>189</v>
      </c>
      <c r="H4964" s="1" t="s">
        <v>7389</v>
      </c>
      <c r="I4964" s="1" t="s">
        <v>6424</v>
      </c>
      <c r="J4964" s="1" t="s">
        <v>817</v>
      </c>
      <c r="K4964" s="1" t="s">
        <v>818</v>
      </c>
    </row>
    <row r="4965">
      <c r="A4965" s="1" t="s">
        <v>30282</v>
      </c>
      <c r="B4965" s="1" t="s">
        <v>273</v>
      </c>
      <c r="C4965" s="1" t="s">
        <v>274</v>
      </c>
      <c r="D4965" s="1" t="s">
        <v>763</v>
      </c>
      <c r="E4965" s="1" t="s">
        <v>765</v>
      </c>
      <c r="F4965" s="1" t="s">
        <v>4672</v>
      </c>
      <c r="G4965" s="1" t="s">
        <v>4673</v>
      </c>
      <c r="H4965" s="1" t="s">
        <v>15863</v>
      </c>
      <c r="I4965" s="1" t="s">
        <v>15865</v>
      </c>
      <c r="J4965" s="1" t="s">
        <v>14752</v>
      </c>
      <c r="K4965" s="1" t="s">
        <v>14753</v>
      </c>
      <c r="L4965" s="1" t="s">
        <v>4677</v>
      </c>
      <c r="M4965" s="1" t="s">
        <v>4675</v>
      </c>
      <c r="N4965" s="1" t="s">
        <v>300</v>
      </c>
      <c r="O4965" s="1" t="s">
        <v>301</v>
      </c>
      <c r="P4965" s="1" t="s">
        <v>776</v>
      </c>
      <c r="Q4965" s="1" t="s">
        <v>777</v>
      </c>
    </row>
    <row r="4966">
      <c r="A4966" s="1" t="s">
        <v>30291</v>
      </c>
      <c r="B4966" s="1" t="s">
        <v>1244</v>
      </c>
      <c r="C4966" s="1" t="s">
        <v>1246</v>
      </c>
      <c r="D4966" s="1" t="s">
        <v>4348</v>
      </c>
      <c r="E4966" s="1" t="s">
        <v>4351</v>
      </c>
      <c r="F4966" s="1" t="s">
        <v>22485</v>
      </c>
      <c r="G4966" s="1" t="s">
        <v>22486</v>
      </c>
      <c r="J4966" s="1" t="s">
        <v>4354</v>
      </c>
      <c r="K4966" s="1" t="s">
        <v>4355</v>
      </c>
      <c r="L4966" s="1" t="s">
        <v>1261</v>
      </c>
      <c r="M4966" s="1" t="s">
        <v>1263</v>
      </c>
    </row>
    <row r="4967">
      <c r="A4967" s="1" t="s">
        <v>30294</v>
      </c>
      <c r="B4967" s="1" t="s">
        <v>25104</v>
      </c>
      <c r="C4967" s="1" t="s">
        <v>5676</v>
      </c>
    </row>
    <row r="4968">
      <c r="A4968" s="1" t="s">
        <v>30307</v>
      </c>
      <c r="B4968" s="1" t="s">
        <v>9503</v>
      </c>
      <c r="C4968" s="1" t="s">
        <v>9504</v>
      </c>
      <c r="D4968" s="1" t="s">
        <v>25093</v>
      </c>
      <c r="E4968" s="1" t="s">
        <v>25095</v>
      </c>
      <c r="G4968" s="1" t="s">
        <v>9509</v>
      </c>
      <c r="H4968" s="1" t="s">
        <v>9511</v>
      </c>
    </row>
    <row r="4969">
      <c r="A4969" s="1" t="s">
        <v>30577</v>
      </c>
      <c r="B4969" s="1" t="s">
        <v>779</v>
      </c>
      <c r="C4969" s="1" t="s">
        <v>780</v>
      </c>
      <c r="D4969" s="1" t="s">
        <v>25058</v>
      </c>
      <c r="E4969" s="1" t="s">
        <v>25059</v>
      </c>
      <c r="F4969" s="1" t="s">
        <v>25060</v>
      </c>
      <c r="G4969" s="1" t="s">
        <v>25061</v>
      </c>
      <c r="I4969" s="1" t="s">
        <v>25062</v>
      </c>
      <c r="J4969" s="1" t="s">
        <v>25063</v>
      </c>
      <c r="K4969" s="1" t="s">
        <v>25064</v>
      </c>
      <c r="L4969" s="1" t="s">
        <v>25066</v>
      </c>
      <c r="M4969" s="1" t="s">
        <v>788</v>
      </c>
      <c r="N4969" s="1" t="s">
        <v>789</v>
      </c>
    </row>
    <row r="4970">
      <c r="A4970" s="1" t="s">
        <v>30591</v>
      </c>
      <c r="B4970" s="1" t="s">
        <v>4733</v>
      </c>
      <c r="C4970" s="1" t="s">
        <v>4735</v>
      </c>
      <c r="D4970" s="1" t="s">
        <v>4729</v>
      </c>
      <c r="E4970" s="1" t="s">
        <v>4731</v>
      </c>
      <c r="F4970" s="1" t="s">
        <v>25084</v>
      </c>
      <c r="G4970" s="1" t="s">
        <v>25085</v>
      </c>
      <c r="J4970" s="1" t="s">
        <v>9087</v>
      </c>
      <c r="K4970" s="1" t="s">
        <v>4735</v>
      </c>
      <c r="L4970" s="1" t="s">
        <v>27938</v>
      </c>
      <c r="M4970" s="1" t="s">
        <v>20503</v>
      </c>
      <c r="N4970" s="1" t="s">
        <v>1903</v>
      </c>
      <c r="O4970" s="1" t="s">
        <v>1904</v>
      </c>
      <c r="Q4970" s="1" t="s">
        <v>4754</v>
      </c>
      <c r="R4970" s="1" t="s">
        <v>4755</v>
      </c>
    </row>
    <row r="4971">
      <c r="A4971" s="1" t="s">
        <v>24873</v>
      </c>
      <c r="B4971" s="1" t="s">
        <v>31233</v>
      </c>
      <c r="C4971" s="1" t="s">
        <v>31234</v>
      </c>
      <c r="D4971" s="1" t="s">
        <v>31235</v>
      </c>
      <c r="E4971" s="1" t="s">
        <v>31236</v>
      </c>
      <c r="G4971" s="1" t="s">
        <v>31239</v>
      </c>
      <c r="H4971" s="1" t="s">
        <v>31240</v>
      </c>
      <c r="I4971" s="1" t="s">
        <v>31241</v>
      </c>
      <c r="J4971" s="1" t="s">
        <v>31242</v>
      </c>
    </row>
    <row r="4972">
      <c r="A4972" s="1" t="s">
        <v>30603</v>
      </c>
      <c r="B4972" s="1" t="s">
        <v>803</v>
      </c>
      <c r="C4972" s="1" t="s">
        <v>805</v>
      </c>
      <c r="D4972" s="1" t="s">
        <v>807</v>
      </c>
      <c r="E4972" s="1" t="s">
        <v>808</v>
      </c>
      <c r="F4972" s="1" t="s">
        <v>40473</v>
      </c>
      <c r="G4972" s="1" t="s">
        <v>12607</v>
      </c>
      <c r="H4972" s="1" t="s">
        <v>1252</v>
      </c>
      <c r="I4972" s="1" t="s">
        <v>1256</v>
      </c>
      <c r="J4972" s="1" t="s">
        <v>812</v>
      </c>
      <c r="K4972" s="1" t="s">
        <v>808</v>
      </c>
      <c r="L4972" s="1" t="s">
        <v>12647</v>
      </c>
      <c r="M4972" s="1" t="s">
        <v>12648</v>
      </c>
      <c r="N4972" s="1" t="s">
        <v>817</v>
      </c>
      <c r="O4972" s="1" t="s">
        <v>818</v>
      </c>
    </row>
    <row r="4973">
      <c r="A4973" s="1" t="s">
        <v>30611</v>
      </c>
      <c r="B4973" s="1" t="s">
        <v>829</v>
      </c>
      <c r="C4973" s="1" t="s">
        <v>830</v>
      </c>
      <c r="D4973" s="1" t="s">
        <v>15308</v>
      </c>
      <c r="E4973" s="1" t="s">
        <v>15309</v>
      </c>
      <c r="F4973" s="1" t="s">
        <v>15310</v>
      </c>
      <c r="G4973" s="1" t="s">
        <v>15311</v>
      </c>
      <c r="H4973" s="1" t="s">
        <v>15312</v>
      </c>
      <c r="I4973" s="1" t="s">
        <v>15313</v>
      </c>
      <c r="J4973" s="1" t="s">
        <v>848</v>
      </c>
      <c r="K4973" s="1" t="s">
        <v>849</v>
      </c>
    </row>
    <row r="4974">
      <c r="A4974" s="1" t="s">
        <v>12530</v>
      </c>
      <c r="B4974" s="1" t="s">
        <v>31243</v>
      </c>
      <c r="C4974" s="1" t="s">
        <v>31244</v>
      </c>
      <c r="D4974" s="1" t="s">
        <v>31245</v>
      </c>
      <c r="E4974" s="1" t="s">
        <v>40</v>
      </c>
      <c r="G4974" s="1" t="s">
        <v>31246</v>
      </c>
      <c r="H4974" s="1" t="s">
        <v>31247</v>
      </c>
    </row>
    <row r="4975">
      <c r="A4975" s="1" t="s">
        <v>30618</v>
      </c>
      <c r="B4975" s="1" t="s">
        <v>40145</v>
      </c>
      <c r="C4975" s="1" t="s">
        <v>40146</v>
      </c>
      <c r="D4975" s="1" t="s">
        <v>40147</v>
      </c>
      <c r="E4975" s="1" t="s">
        <v>40148</v>
      </c>
      <c r="F4975" s="1" t="s">
        <v>40149</v>
      </c>
      <c r="G4975" s="1" t="s">
        <v>40146</v>
      </c>
    </row>
    <row r="4976">
      <c r="A4976" s="1" t="s">
        <v>30632</v>
      </c>
      <c r="B4976" s="1" t="s">
        <v>7385</v>
      </c>
      <c r="C4976" s="1" t="s">
        <v>7386</v>
      </c>
      <c r="D4976" s="1" t="s">
        <v>803</v>
      </c>
      <c r="E4976" s="1" t="s">
        <v>805</v>
      </c>
      <c r="F4976" s="1" t="s">
        <v>40477</v>
      </c>
      <c r="G4976" s="1" t="s">
        <v>189</v>
      </c>
      <c r="H4976" s="1" t="s">
        <v>7389</v>
      </c>
      <c r="I4976" s="1" t="s">
        <v>6424</v>
      </c>
      <c r="J4976" s="1" t="s">
        <v>817</v>
      </c>
      <c r="K4976" s="1" t="s">
        <v>818</v>
      </c>
    </row>
    <row r="4977">
      <c r="A4977" s="1" t="s">
        <v>30637</v>
      </c>
      <c r="B4977" s="1" t="s">
        <v>273</v>
      </c>
      <c r="C4977" s="1" t="s">
        <v>274</v>
      </c>
      <c r="D4977" s="1" t="s">
        <v>5146</v>
      </c>
      <c r="E4977" s="1" t="s">
        <v>5147</v>
      </c>
      <c r="F4977" s="1" t="s">
        <v>5142</v>
      </c>
      <c r="G4977" s="1" t="s">
        <v>5143</v>
      </c>
      <c r="H4977" s="1" t="s">
        <v>5144</v>
      </c>
      <c r="I4977" s="1" t="s">
        <v>5145</v>
      </c>
      <c r="J4977" s="1" t="s">
        <v>5231</v>
      </c>
      <c r="K4977" s="1" t="s">
        <v>5233</v>
      </c>
      <c r="L4977" s="1" t="s">
        <v>40480</v>
      </c>
      <c r="M4977" s="1" t="s">
        <v>5150</v>
      </c>
      <c r="N4977" s="1" t="s">
        <v>5956</v>
      </c>
      <c r="O4977" s="1" t="s">
        <v>5957</v>
      </c>
      <c r="Q4977" s="1" t="s">
        <v>5151</v>
      </c>
      <c r="R4977" s="1" t="s">
        <v>5152</v>
      </c>
      <c r="S4977" s="1" t="s">
        <v>5237</v>
      </c>
      <c r="T4977" s="1" t="s">
        <v>5240</v>
      </c>
      <c r="V4977" s="1" t="s">
        <v>300</v>
      </c>
      <c r="W4977" s="1" t="s">
        <v>301</v>
      </c>
      <c r="X4977" s="1" t="s">
        <v>5154</v>
      </c>
      <c r="Y4977" s="1" t="s">
        <v>5145</v>
      </c>
    </row>
    <row r="4978">
      <c r="A4978" s="1" t="s">
        <v>30640</v>
      </c>
      <c r="B4978" s="1" t="s">
        <v>7385</v>
      </c>
      <c r="C4978" s="1" t="s">
        <v>7386</v>
      </c>
      <c r="D4978" s="1" t="s">
        <v>803</v>
      </c>
      <c r="E4978" s="1" t="s">
        <v>805</v>
      </c>
      <c r="F4978" s="1" t="s">
        <v>40483</v>
      </c>
      <c r="G4978" s="1" t="s">
        <v>6424</v>
      </c>
      <c r="H4978" s="1" t="s">
        <v>7389</v>
      </c>
      <c r="I4978" s="1" t="s">
        <v>6424</v>
      </c>
      <c r="J4978" s="1" t="s">
        <v>817</v>
      </c>
      <c r="K4978" s="1" t="s">
        <v>818</v>
      </c>
    </row>
    <row r="4979">
      <c r="A4979" s="1" t="s">
        <v>30641</v>
      </c>
      <c r="B4979" s="1" t="s">
        <v>273</v>
      </c>
      <c r="C4979" s="1" t="s">
        <v>274</v>
      </c>
      <c r="D4979" s="1" t="s">
        <v>40127</v>
      </c>
      <c r="E4979" s="1" t="s">
        <v>40128</v>
      </c>
      <c r="F4979" s="1" t="s">
        <v>2441</v>
      </c>
      <c r="G4979" s="1" t="s">
        <v>2443</v>
      </c>
      <c r="H4979" s="1" t="s">
        <v>2445</v>
      </c>
      <c r="I4979" s="1" t="s">
        <v>2446</v>
      </c>
      <c r="J4979" s="1" t="s">
        <v>40129</v>
      </c>
      <c r="K4979" s="1" t="s">
        <v>32778</v>
      </c>
      <c r="M4979" s="1" t="s">
        <v>2451</v>
      </c>
      <c r="N4979" s="1" t="s">
        <v>2452</v>
      </c>
      <c r="O4979" s="1" t="s">
        <v>2453</v>
      </c>
      <c r="P4979" s="1" t="s">
        <v>2446</v>
      </c>
      <c r="Q4979" s="1" t="s">
        <v>300</v>
      </c>
      <c r="R4979" s="1" t="s">
        <v>301</v>
      </c>
      <c r="S4979" s="1" t="s">
        <v>2454</v>
      </c>
      <c r="T4979" s="1" t="s">
        <v>2456</v>
      </c>
      <c r="U4979" s="1" t="s">
        <v>40132</v>
      </c>
      <c r="V4979" s="1" t="s">
        <v>40133</v>
      </c>
    </row>
    <row r="4980">
      <c r="A4980" s="1" t="s">
        <v>30643</v>
      </c>
      <c r="B4980" s="1" t="s">
        <v>791</v>
      </c>
      <c r="C4980" s="1" t="s">
        <v>794</v>
      </c>
      <c r="D4980" s="1" t="s">
        <v>40137</v>
      </c>
      <c r="E4980" s="1" t="s">
        <v>10112</v>
      </c>
      <c r="F4980" s="1" t="s">
        <v>799</v>
      </c>
      <c r="G4980" s="1" t="s">
        <v>800</v>
      </c>
      <c r="I4980" s="1" t="s">
        <v>804</v>
      </c>
      <c r="J4980" s="1" t="s">
        <v>806</v>
      </c>
    </row>
    <row r="4981">
      <c r="A4981" s="1" t="s">
        <v>30648</v>
      </c>
      <c r="B4981" s="1" t="s">
        <v>9396</v>
      </c>
      <c r="C4981" s="1" t="s">
        <v>9398</v>
      </c>
      <c r="D4981" s="1" t="s">
        <v>11099</v>
      </c>
      <c r="E4981" s="1" t="s">
        <v>5150</v>
      </c>
      <c r="H4981" s="1" t="s">
        <v>9400</v>
      </c>
      <c r="I4981" s="1" t="s">
        <v>9401</v>
      </c>
      <c r="J4981" s="1" t="s">
        <v>2302</v>
      </c>
      <c r="K4981" s="1" t="s">
        <v>2303</v>
      </c>
    </row>
    <row r="4982">
      <c r="A4982" s="1" t="s">
        <v>30655</v>
      </c>
      <c r="B4982" s="1" t="s">
        <v>40567</v>
      </c>
      <c r="C4982" s="1" t="s">
        <v>40568</v>
      </c>
      <c r="D4982" s="1" t="s">
        <v>40569</v>
      </c>
      <c r="E4982" s="1" t="s">
        <v>40568</v>
      </c>
      <c r="F4982" s="1" t="s">
        <v>40571</v>
      </c>
      <c r="G4982" s="1" t="s">
        <v>40568</v>
      </c>
    </row>
    <row r="4983">
      <c r="A4983" s="1" t="s">
        <v>30671</v>
      </c>
      <c r="B4983" s="1" t="s">
        <v>40143</v>
      </c>
      <c r="C4983" s="1" t="s">
        <v>189</v>
      </c>
      <c r="D4983" s="1" t="s">
        <v>4020</v>
      </c>
      <c r="E4983" s="1" t="s">
        <v>4022</v>
      </c>
    </row>
    <row r="4984">
      <c r="A4984" s="1" t="s">
        <v>30681</v>
      </c>
      <c r="B4984" s="1" t="s">
        <v>779</v>
      </c>
      <c r="C4984" s="1" t="s">
        <v>780</v>
      </c>
      <c r="D4984" s="1" t="s">
        <v>837</v>
      </c>
      <c r="E4984" s="1" t="s">
        <v>839</v>
      </c>
      <c r="F4984" s="1" t="s">
        <v>2015</v>
      </c>
      <c r="G4984" s="1" t="s">
        <v>2017</v>
      </c>
      <c r="H4984" s="1" t="s">
        <v>40572</v>
      </c>
      <c r="I4984" s="1" t="s">
        <v>847</v>
      </c>
      <c r="J4984" s="1" t="s">
        <v>845</v>
      </c>
      <c r="K4984" s="1" t="s">
        <v>847</v>
      </c>
      <c r="L4984" s="1" t="s">
        <v>786</v>
      </c>
      <c r="M4984" s="1" t="s">
        <v>787</v>
      </c>
      <c r="N4984" s="1" t="s">
        <v>788</v>
      </c>
      <c r="O4984" s="1" t="s">
        <v>789</v>
      </c>
      <c r="P4984" s="1" t="s">
        <v>2027</v>
      </c>
      <c r="Q4984" s="1" t="s">
        <v>2028</v>
      </c>
    </row>
    <row r="4985">
      <c r="A4985" s="1" t="s">
        <v>30686</v>
      </c>
      <c r="B4985" s="1" t="s">
        <v>40575</v>
      </c>
      <c r="C4985" s="1" t="s">
        <v>40</v>
      </c>
    </row>
    <row r="4986">
      <c r="A4986" s="1" t="s">
        <v>30690</v>
      </c>
      <c r="B4986" s="1" t="s">
        <v>14368</v>
      </c>
      <c r="C4986" s="1" t="s">
        <v>14369</v>
      </c>
      <c r="D4986" s="1" t="s">
        <v>28034</v>
      </c>
      <c r="E4986" s="1" t="s">
        <v>28035</v>
      </c>
      <c r="F4986" s="1" t="s">
        <v>20922</v>
      </c>
      <c r="G4986" s="1" t="s">
        <v>20924</v>
      </c>
      <c r="H4986" s="1" t="s">
        <v>28037</v>
      </c>
      <c r="I4986" s="1" t="s">
        <v>28038</v>
      </c>
      <c r="J4986" s="2" t="s">
        <v>2820</v>
      </c>
      <c r="K4986" s="1" t="s">
        <v>2388</v>
      </c>
      <c r="M4986" s="1" t="s">
        <v>14387</v>
      </c>
      <c r="N4986" s="1" t="s">
        <v>14390</v>
      </c>
      <c r="O4986" s="1" t="s">
        <v>1443</v>
      </c>
      <c r="P4986" s="1" t="s">
        <v>1445</v>
      </c>
      <c r="Q4986" s="1" t="s">
        <v>28039</v>
      </c>
      <c r="R4986" s="1" t="s">
        <v>28040</v>
      </c>
    </row>
    <row r="4987">
      <c r="A4987" s="1" t="s">
        <v>30692</v>
      </c>
      <c r="B4987" s="1" t="s">
        <v>5538</v>
      </c>
      <c r="C4987" s="1" t="s">
        <v>5539</v>
      </c>
      <c r="D4987" s="1" t="s">
        <v>15814</v>
      </c>
      <c r="E4987" s="1" t="s">
        <v>15815</v>
      </c>
      <c r="F4987" s="1" t="s">
        <v>15816</v>
      </c>
      <c r="G4987" s="1" t="s">
        <v>12538</v>
      </c>
      <c r="I4987" s="1" t="s">
        <v>15817</v>
      </c>
      <c r="J4987" s="1" t="s">
        <v>15818</v>
      </c>
      <c r="K4987" s="1" t="s">
        <v>5546</v>
      </c>
      <c r="L4987" s="1" t="s">
        <v>5547</v>
      </c>
    </row>
    <row r="4988">
      <c r="A4988" s="1" t="s">
        <v>30694</v>
      </c>
      <c r="B4988" s="1" t="s">
        <v>27167</v>
      </c>
      <c r="C4988" s="1" t="s">
        <v>1180</v>
      </c>
    </row>
    <row r="4989">
      <c r="A4989" s="1" t="s">
        <v>26275</v>
      </c>
      <c r="B4989" s="1" t="s">
        <v>5489</v>
      </c>
      <c r="C4989" s="1" t="s">
        <v>5491</v>
      </c>
      <c r="D4989" s="1" t="s">
        <v>40577</v>
      </c>
      <c r="E4989" s="1" t="s">
        <v>40578</v>
      </c>
      <c r="F4989" s="1" t="s">
        <v>40579</v>
      </c>
      <c r="G4989" s="1" t="s">
        <v>40580</v>
      </c>
      <c r="I4989" s="1" t="s">
        <v>40581</v>
      </c>
      <c r="J4989" s="1" t="s">
        <v>40582</v>
      </c>
      <c r="K4989" s="1" t="s">
        <v>6545</v>
      </c>
      <c r="L4989" s="1" t="s">
        <v>6546</v>
      </c>
      <c r="M4989" s="1" t="s">
        <v>5501</v>
      </c>
      <c r="N4989" s="1" t="s">
        <v>5503</v>
      </c>
    </row>
    <row r="4990">
      <c r="A4990" s="1" t="s">
        <v>30719</v>
      </c>
      <c r="B4990" s="1" t="s">
        <v>6508</v>
      </c>
      <c r="C4990" s="1" t="s">
        <v>6510</v>
      </c>
      <c r="D4990" s="1" t="s">
        <v>30593</v>
      </c>
      <c r="E4990" s="1" t="s">
        <v>30595</v>
      </c>
      <c r="G4990" s="1" t="s">
        <v>6522</v>
      </c>
      <c r="H4990" s="1" t="s">
        <v>6523</v>
      </c>
    </row>
    <row r="4991">
      <c r="A4991" s="1" t="s">
        <v>30726</v>
      </c>
      <c r="B4991" s="1" t="s">
        <v>26877</v>
      </c>
      <c r="C4991" s="1" t="s">
        <v>26878</v>
      </c>
    </row>
    <row r="4992">
      <c r="A4992" s="1" t="s">
        <v>30732</v>
      </c>
      <c r="B4992" s="1" t="s">
        <v>40584</v>
      </c>
      <c r="C4992" s="1" t="s">
        <v>40</v>
      </c>
    </row>
    <row r="4993">
      <c r="A4993" s="1" t="s">
        <v>30740</v>
      </c>
      <c r="B4993" s="1" t="s">
        <v>5988</v>
      </c>
      <c r="C4993" s="1" t="s">
        <v>5990</v>
      </c>
      <c r="D4993" s="1" t="s">
        <v>5986</v>
      </c>
      <c r="E4993" s="1" t="s">
        <v>5987</v>
      </c>
      <c r="F4993" s="1" t="s">
        <v>6409</v>
      </c>
      <c r="G4993" s="1" t="s">
        <v>6411</v>
      </c>
      <c r="H4993" s="1" t="s">
        <v>40586</v>
      </c>
      <c r="I4993" s="1" t="s">
        <v>40588</v>
      </c>
      <c r="J4993" s="1" t="s">
        <v>5249</v>
      </c>
      <c r="K4993" s="1" t="s">
        <v>5251</v>
      </c>
      <c r="L4993" s="2" t="s">
        <v>1014</v>
      </c>
      <c r="M4993" s="1" t="s">
        <v>159</v>
      </c>
      <c r="N4993" s="2" t="s">
        <v>1984</v>
      </c>
      <c r="O4993" s="1" t="s">
        <v>1986</v>
      </c>
      <c r="Q4993" s="1" t="s">
        <v>29548</v>
      </c>
      <c r="R4993" s="1" t="s">
        <v>6417</v>
      </c>
      <c r="S4993" s="1" t="s">
        <v>5995</v>
      </c>
      <c r="T4993" s="1" t="s">
        <v>5997</v>
      </c>
      <c r="V4993" s="1" t="s">
        <v>5998</v>
      </c>
      <c r="W4993" s="1" t="s">
        <v>5999</v>
      </c>
      <c r="X4993" s="1" t="s">
        <v>6418</v>
      </c>
      <c r="Y4993" s="1" t="s">
        <v>6419</v>
      </c>
    </row>
    <row r="4994">
      <c r="A4994" s="1" t="s">
        <v>30750</v>
      </c>
      <c r="B4994" s="1" t="s">
        <v>19541</v>
      </c>
      <c r="C4994" s="1" t="s">
        <v>19542</v>
      </c>
      <c r="D4994" s="1" t="s">
        <v>19544</v>
      </c>
      <c r="E4994" s="1" t="s">
        <v>19546</v>
      </c>
      <c r="F4994" s="1" t="s">
        <v>40590</v>
      </c>
      <c r="G4994" s="1" t="s">
        <v>40591</v>
      </c>
      <c r="I4994" s="1" t="s">
        <v>19554</v>
      </c>
      <c r="J4994" s="1" t="s">
        <v>19556</v>
      </c>
      <c r="K4994" s="1" t="s">
        <v>19558</v>
      </c>
      <c r="L4994" s="1" t="s">
        <v>19559</v>
      </c>
    </row>
    <row r="4995">
      <c r="A4995" s="1" t="s">
        <v>30756</v>
      </c>
      <c r="B4995" s="1" t="s">
        <v>15209</v>
      </c>
      <c r="C4995" s="1" t="s">
        <v>15211</v>
      </c>
      <c r="D4995" s="1" t="s">
        <v>15215</v>
      </c>
      <c r="E4995" s="1" t="s">
        <v>40</v>
      </c>
      <c r="G4995" s="1" t="s">
        <v>15216</v>
      </c>
      <c r="H4995" s="1" t="s">
        <v>15217</v>
      </c>
    </row>
    <row r="4996">
      <c r="A4996" s="1" t="s">
        <v>30772</v>
      </c>
      <c r="B4996" s="1" t="s">
        <v>6059</v>
      </c>
      <c r="C4996" s="1" t="s">
        <v>6061</v>
      </c>
      <c r="D4996" s="1" t="s">
        <v>15197</v>
      </c>
      <c r="E4996" s="1" t="s">
        <v>15199</v>
      </c>
      <c r="F4996" s="1" t="s">
        <v>15202</v>
      </c>
      <c r="G4996" s="1" t="s">
        <v>15203</v>
      </c>
      <c r="I4996" s="1" t="s">
        <v>15204</v>
      </c>
      <c r="J4996" s="1" t="s">
        <v>15199</v>
      </c>
      <c r="K4996" s="1" t="s">
        <v>6069</v>
      </c>
      <c r="L4996" s="1" t="s">
        <v>6074</v>
      </c>
    </row>
    <row r="4997">
      <c r="A4997" s="1" t="s">
        <v>29954</v>
      </c>
      <c r="B4997" s="1" t="s">
        <v>40593</v>
      </c>
      <c r="C4997" s="1" t="s">
        <v>40</v>
      </c>
    </row>
    <row r="4998">
      <c r="A4998" s="1" t="s">
        <v>30790</v>
      </c>
      <c r="B4998" s="1" t="s">
        <v>1174</v>
      </c>
      <c r="C4998" s="1" t="s">
        <v>1176</v>
      </c>
      <c r="D4998" s="1" t="s">
        <v>779</v>
      </c>
      <c r="E4998" s="1" t="s">
        <v>780</v>
      </c>
      <c r="F4998" s="1" t="s">
        <v>13349</v>
      </c>
      <c r="G4998" s="1" t="s">
        <v>13011</v>
      </c>
      <c r="H4998" s="1" t="s">
        <v>1178</v>
      </c>
      <c r="I4998" s="1" t="s">
        <v>1180</v>
      </c>
      <c r="J4998" s="1" t="s">
        <v>786</v>
      </c>
      <c r="K4998" s="1" t="s">
        <v>787</v>
      </c>
      <c r="L4998" s="1" t="s">
        <v>788</v>
      </c>
      <c r="M4998" s="1" t="s">
        <v>789</v>
      </c>
    </row>
    <row r="4999">
      <c r="A4999" s="1" t="s">
        <v>30044</v>
      </c>
      <c r="B4999" s="1" t="s">
        <v>3069</v>
      </c>
      <c r="C4999" s="1" t="s">
        <v>3071</v>
      </c>
      <c r="D4999" s="1" t="s">
        <v>15188</v>
      </c>
      <c r="E4999" s="1" t="s">
        <v>15190</v>
      </c>
      <c r="G4999" s="1" t="s">
        <v>3089</v>
      </c>
      <c r="H4999" s="1" t="s">
        <v>3071</v>
      </c>
    </row>
    <row r="5000">
      <c r="A5000" s="1" t="s">
        <v>30809</v>
      </c>
      <c r="B5000" s="1" t="s">
        <v>7167</v>
      </c>
      <c r="C5000" s="1" t="s">
        <v>7168</v>
      </c>
      <c r="D5000" s="1" t="s">
        <v>2190</v>
      </c>
      <c r="E5000" s="1" t="s">
        <v>2191</v>
      </c>
      <c r="F5000" s="1" t="s">
        <v>15175</v>
      </c>
      <c r="G5000" s="1" t="s">
        <v>15177</v>
      </c>
      <c r="I5000" s="1" t="s">
        <v>15178</v>
      </c>
      <c r="J5000" s="1" t="s">
        <v>7174</v>
      </c>
      <c r="K5000" s="1" t="s">
        <v>7175</v>
      </c>
      <c r="L5000" s="1" t="s">
        <v>7176</v>
      </c>
      <c r="M5000" s="1" t="s">
        <v>2203</v>
      </c>
      <c r="N5000" s="1" t="s">
        <v>2204</v>
      </c>
    </row>
    <row r="5001">
      <c r="A5001" s="1" t="s">
        <v>30817</v>
      </c>
      <c r="B5001" s="1" t="s">
        <v>193</v>
      </c>
      <c r="C5001" s="1" t="s">
        <v>194</v>
      </c>
      <c r="D5001" s="1" t="s">
        <v>15165</v>
      </c>
      <c r="E5001" s="1" t="s">
        <v>196</v>
      </c>
      <c r="F5001" s="1" t="s">
        <v>197</v>
      </c>
      <c r="G5001" s="1" t="s">
        <v>198</v>
      </c>
      <c r="H5001" s="1" t="s">
        <v>199</v>
      </c>
      <c r="I5001" s="1" t="s">
        <v>200</v>
      </c>
      <c r="J5001" s="1" t="s">
        <v>201</v>
      </c>
      <c r="K5001" s="1" t="s">
        <v>202</v>
      </c>
    </row>
    <row r="5002">
      <c r="A5002" s="1" t="s">
        <v>30828</v>
      </c>
      <c r="B5002" s="1" t="s">
        <v>8886</v>
      </c>
      <c r="C5002" s="1" t="s">
        <v>8887</v>
      </c>
      <c r="D5002" s="1" t="s">
        <v>40598</v>
      </c>
      <c r="E5002" s="1" t="s">
        <v>40599</v>
      </c>
      <c r="G5002" s="1" t="s">
        <v>8893</v>
      </c>
      <c r="H5002" s="1" t="s">
        <v>8895</v>
      </c>
      <c r="I5002" s="1" t="s">
        <v>6105</v>
      </c>
      <c r="J5002" s="1" t="s">
        <v>6107</v>
      </c>
    </row>
    <row r="5003">
      <c r="A5003" s="1" t="s">
        <v>30842</v>
      </c>
      <c r="B5003" s="1" t="s">
        <v>15149</v>
      </c>
      <c r="C5003" s="1" t="s">
        <v>15151</v>
      </c>
      <c r="D5003" s="1" t="s">
        <v>15152</v>
      </c>
      <c r="E5003" s="1" t="s">
        <v>15153</v>
      </c>
      <c r="F5003" s="1" t="s">
        <v>15155</v>
      </c>
      <c r="G5003" s="1" t="s">
        <v>15156</v>
      </c>
      <c r="H5003" s="1" t="s">
        <v>15158</v>
      </c>
      <c r="I5003" s="1" t="s">
        <v>15160</v>
      </c>
    </row>
    <row r="5004">
      <c r="A5004" s="1" t="s">
        <v>30852</v>
      </c>
      <c r="B5004" s="1" t="s">
        <v>15136</v>
      </c>
      <c r="C5004" s="1" t="s">
        <v>15137</v>
      </c>
      <c r="D5004" s="1" t="s">
        <v>15138</v>
      </c>
      <c r="E5004" s="1" t="s">
        <v>15139</v>
      </c>
      <c r="F5004" s="1" t="s">
        <v>15140</v>
      </c>
      <c r="G5004" s="1" t="s">
        <v>15139</v>
      </c>
    </row>
    <row r="5005">
      <c r="A5005" s="1" t="s">
        <v>30855</v>
      </c>
      <c r="B5005" s="1" t="s">
        <v>625</v>
      </c>
      <c r="C5005" s="1" t="s">
        <v>628</v>
      </c>
      <c r="D5005" s="1" t="s">
        <v>15142</v>
      </c>
      <c r="E5005" s="1" t="s">
        <v>15143</v>
      </c>
      <c r="F5005" s="1" t="s">
        <v>40602</v>
      </c>
      <c r="G5005" s="1" t="s">
        <v>40603</v>
      </c>
      <c r="H5005" s="1" t="s">
        <v>15144</v>
      </c>
      <c r="I5005" s="1" t="s">
        <v>15145</v>
      </c>
      <c r="J5005" s="1" t="s">
        <v>15146</v>
      </c>
      <c r="K5005" s="1" t="s">
        <v>15147</v>
      </c>
      <c r="L5005" s="1" t="s">
        <v>645</v>
      </c>
      <c r="M5005" s="1" t="s">
        <v>646</v>
      </c>
    </row>
    <row r="5006">
      <c r="A5006" s="1" t="s">
        <v>40605</v>
      </c>
      <c r="B5006" s="1" t="s">
        <v>15129</v>
      </c>
      <c r="C5006" s="1" t="s">
        <v>15130</v>
      </c>
      <c r="D5006" s="1" t="s">
        <v>15131</v>
      </c>
      <c r="E5006" s="1" t="s">
        <v>15132</v>
      </c>
      <c r="G5006" s="1" t="s">
        <v>15133</v>
      </c>
      <c r="H5006" s="1" t="s">
        <v>15134</v>
      </c>
    </row>
    <row r="5007">
      <c r="A5007" s="1" t="s">
        <v>26569</v>
      </c>
      <c r="B5007" s="1" t="s">
        <v>15122</v>
      </c>
      <c r="C5007" s="1" t="s">
        <v>15123</v>
      </c>
      <c r="D5007" s="1" t="s">
        <v>15124</v>
      </c>
      <c r="E5007" s="1" t="s">
        <v>15125</v>
      </c>
      <c r="F5007" s="1" t="s">
        <v>8062</v>
      </c>
      <c r="G5007" s="1" t="s">
        <v>8063</v>
      </c>
      <c r="I5007" s="1" t="s">
        <v>15126</v>
      </c>
      <c r="J5007" s="1" t="s">
        <v>15127</v>
      </c>
      <c r="K5007" s="1" t="s">
        <v>5712</v>
      </c>
      <c r="L5007" s="1" t="s">
        <v>5713</v>
      </c>
    </row>
    <row r="5008">
      <c r="A5008" s="1" t="s">
        <v>24442</v>
      </c>
      <c r="B5008" s="1" t="s">
        <v>625</v>
      </c>
      <c r="C5008" s="1" t="s">
        <v>628</v>
      </c>
      <c r="D5008" s="1" t="s">
        <v>11991</v>
      </c>
      <c r="E5008" s="1" t="s">
        <v>11992</v>
      </c>
      <c r="F5008" s="1" t="s">
        <v>40608</v>
      </c>
      <c r="G5008" s="1" t="s">
        <v>2045</v>
      </c>
      <c r="I5008" s="1" t="s">
        <v>11994</v>
      </c>
      <c r="J5008" s="1" t="s">
        <v>2045</v>
      </c>
      <c r="K5008" s="1" t="s">
        <v>645</v>
      </c>
      <c r="L5008" s="1" t="s">
        <v>646</v>
      </c>
    </row>
    <row r="5009">
      <c r="A5009" s="1" t="s">
        <v>30873</v>
      </c>
      <c r="B5009" s="1" t="s">
        <v>4902</v>
      </c>
      <c r="C5009" s="1" t="s">
        <v>4904</v>
      </c>
      <c r="D5009" s="1" t="s">
        <v>40610</v>
      </c>
      <c r="E5009" s="1" t="s">
        <v>40611</v>
      </c>
      <c r="F5009" s="1" t="s">
        <v>40612</v>
      </c>
      <c r="G5009" s="1" t="s">
        <v>40613</v>
      </c>
      <c r="H5009" s="1" t="s">
        <v>40614</v>
      </c>
      <c r="I5009" s="1" t="s">
        <v>40615</v>
      </c>
      <c r="J5009" s="1" t="s">
        <v>40616</v>
      </c>
      <c r="K5009" s="1" t="s">
        <v>40617</v>
      </c>
      <c r="L5009" s="2" t="s">
        <v>3509</v>
      </c>
      <c r="M5009" s="1" t="s">
        <v>289</v>
      </c>
      <c r="N5009" s="2" t="s">
        <v>17386</v>
      </c>
      <c r="O5009" s="1" t="s">
        <v>8137</v>
      </c>
      <c r="P5009" s="2" t="s">
        <v>3219</v>
      </c>
      <c r="Q5009" s="1" t="s">
        <v>403</v>
      </c>
      <c r="S5009" s="1" t="s">
        <v>40619</v>
      </c>
      <c r="T5009" s="1" t="s">
        <v>40620</v>
      </c>
      <c r="U5009" s="1" t="s">
        <v>4920</v>
      </c>
      <c r="V5009" s="1" t="s">
        <v>4921</v>
      </c>
    </row>
    <row r="5010">
      <c r="A5010" s="1" t="s">
        <v>30877</v>
      </c>
      <c r="B5010" s="1" t="s">
        <v>829</v>
      </c>
      <c r="C5010" s="1" t="s">
        <v>830</v>
      </c>
      <c r="D5010" s="1" t="s">
        <v>11010</v>
      </c>
      <c r="E5010" s="1" t="s">
        <v>11011</v>
      </c>
      <c r="F5010" s="1" t="s">
        <v>848</v>
      </c>
      <c r="G5010" s="1" t="s">
        <v>849</v>
      </c>
    </row>
    <row r="5011">
      <c r="A5011" s="1" t="s">
        <v>30890</v>
      </c>
      <c r="B5011" s="1" t="s">
        <v>6983</v>
      </c>
      <c r="C5011" s="1" t="s">
        <v>6984</v>
      </c>
      <c r="D5011" s="1" t="s">
        <v>9792</v>
      </c>
      <c r="E5011" s="1" t="s">
        <v>9793</v>
      </c>
      <c r="F5011" s="1" t="s">
        <v>6985</v>
      </c>
      <c r="G5011" s="1" t="s">
        <v>6986</v>
      </c>
      <c r="H5011" s="1" t="s">
        <v>6987</v>
      </c>
      <c r="I5011" s="1" t="s">
        <v>6988</v>
      </c>
      <c r="J5011" s="1" t="s">
        <v>6990</v>
      </c>
      <c r="K5011" s="1" t="s">
        <v>6992</v>
      </c>
      <c r="L5011" s="1" t="s">
        <v>9809</v>
      </c>
      <c r="M5011" s="1" t="s">
        <v>9811</v>
      </c>
      <c r="N5011" s="1" t="s">
        <v>6994</v>
      </c>
      <c r="O5011" s="1" t="s">
        <v>6996</v>
      </c>
    </row>
    <row r="5012">
      <c r="A5012" s="1" t="s">
        <v>30895</v>
      </c>
      <c r="B5012" s="1" t="s">
        <v>40621</v>
      </c>
      <c r="C5012" s="1" t="s">
        <v>40</v>
      </c>
    </row>
    <row r="5013">
      <c r="A5013" s="1" t="s">
        <v>30914</v>
      </c>
      <c r="B5013" s="1" t="s">
        <v>81</v>
      </c>
      <c r="C5013" s="1" t="s">
        <v>82</v>
      </c>
      <c r="D5013" s="1" t="s">
        <v>7670</v>
      </c>
      <c r="E5013" s="1" t="s">
        <v>7671</v>
      </c>
      <c r="F5013" s="1" t="s">
        <v>40622</v>
      </c>
      <c r="G5013" s="1" t="s">
        <v>40623</v>
      </c>
      <c r="H5013" s="1" t="s">
        <v>7662</v>
      </c>
      <c r="I5013" s="1" t="s">
        <v>7663</v>
      </c>
      <c r="J5013" s="1" t="s">
        <v>7680</v>
      </c>
      <c r="K5013" s="1" t="s">
        <v>7682</v>
      </c>
      <c r="L5013" s="2" t="s">
        <v>4644</v>
      </c>
      <c r="M5013" s="1" t="s">
        <v>1671</v>
      </c>
      <c r="O5013" s="1" t="s">
        <v>7685</v>
      </c>
      <c r="P5013" s="1" t="s">
        <v>7687</v>
      </c>
      <c r="R5013" s="1" t="s">
        <v>95</v>
      </c>
      <c r="S5013" s="1" t="s">
        <v>96</v>
      </c>
      <c r="T5013" s="1" t="s">
        <v>7161</v>
      </c>
      <c r="U5013" s="1" t="s">
        <v>7162</v>
      </c>
    </row>
    <row r="5014">
      <c r="A5014" s="1" t="s">
        <v>30918</v>
      </c>
      <c r="B5014" s="1" t="s">
        <v>1414</v>
      </c>
      <c r="C5014" s="1" t="s">
        <v>1415</v>
      </c>
      <c r="D5014" s="1" t="s">
        <v>40624</v>
      </c>
      <c r="E5014" s="1" t="s">
        <v>1422</v>
      </c>
      <c r="G5014" s="1" t="s">
        <v>3125</v>
      </c>
      <c r="H5014" s="1" t="s">
        <v>1422</v>
      </c>
      <c r="I5014" s="1" t="s">
        <v>1424</v>
      </c>
      <c r="J5014" s="1" t="s">
        <v>1426</v>
      </c>
    </row>
    <row r="5015">
      <c r="A5015" s="1" t="s">
        <v>30925</v>
      </c>
      <c r="B5015" s="1" t="s">
        <v>1244</v>
      </c>
      <c r="C5015" s="1" t="s">
        <v>1246</v>
      </c>
      <c r="D5015" s="1" t="s">
        <v>40625</v>
      </c>
      <c r="E5015" s="1" t="s">
        <v>40626</v>
      </c>
      <c r="F5015" s="1" t="s">
        <v>40627</v>
      </c>
      <c r="G5015" s="1" t="s">
        <v>40629</v>
      </c>
      <c r="H5015" s="1" t="s">
        <v>18455</v>
      </c>
      <c r="I5015" s="1" t="s">
        <v>18456</v>
      </c>
      <c r="L5015" s="1" t="s">
        <v>40630</v>
      </c>
      <c r="M5015" s="1" t="s">
        <v>40626</v>
      </c>
      <c r="N5015" s="1" t="s">
        <v>1261</v>
      </c>
      <c r="O5015" s="1" t="s">
        <v>1263</v>
      </c>
      <c r="P5015" s="1" t="s">
        <v>40631</v>
      </c>
      <c r="Q5015" s="1" t="s">
        <v>40632</v>
      </c>
    </row>
    <row r="5016">
      <c r="A5016" s="1" t="s">
        <v>22552</v>
      </c>
      <c r="B5016" s="1" t="s">
        <v>273</v>
      </c>
      <c r="C5016" s="1" t="s">
        <v>274</v>
      </c>
      <c r="D5016" s="1" t="s">
        <v>35842</v>
      </c>
      <c r="E5016" s="1" t="s">
        <v>35843</v>
      </c>
      <c r="F5016" s="1" t="s">
        <v>13832</v>
      </c>
      <c r="G5016" s="1" t="s">
        <v>13833</v>
      </c>
      <c r="H5016" s="1" t="s">
        <v>35850</v>
      </c>
      <c r="I5016" s="1" t="s">
        <v>35852</v>
      </c>
      <c r="J5016" s="1" t="s">
        <v>300</v>
      </c>
      <c r="K5016" s="1" t="s">
        <v>301</v>
      </c>
    </row>
    <row r="5017">
      <c r="A5017" s="1" t="s">
        <v>30939</v>
      </c>
      <c r="B5017" s="1" t="s">
        <v>18662</v>
      </c>
      <c r="C5017" s="1" t="s">
        <v>189</v>
      </c>
    </row>
    <row r="5018">
      <c r="A5018" s="1" t="s">
        <v>30958</v>
      </c>
      <c r="B5018" s="1" t="s">
        <v>791</v>
      </c>
      <c r="C5018" s="1" t="s">
        <v>794</v>
      </c>
      <c r="D5018" s="1" t="s">
        <v>40635</v>
      </c>
      <c r="E5018" s="1" t="s">
        <v>189</v>
      </c>
      <c r="F5018" s="1" t="s">
        <v>4306</v>
      </c>
      <c r="G5018" s="1" t="s">
        <v>4307</v>
      </c>
      <c r="H5018" s="1" t="s">
        <v>799</v>
      </c>
      <c r="I5018" s="1" t="s">
        <v>800</v>
      </c>
      <c r="K5018" s="1" t="s">
        <v>804</v>
      </c>
      <c r="L5018" s="1" t="s">
        <v>806</v>
      </c>
    </row>
    <row r="5019">
      <c r="A5019" s="1" t="s">
        <v>34870</v>
      </c>
      <c r="B5019" s="1" t="s">
        <v>169</v>
      </c>
      <c r="C5019" s="1" t="s">
        <v>170</v>
      </c>
      <c r="D5019" s="1" t="s">
        <v>262</v>
      </c>
      <c r="E5019" s="1" t="s">
        <v>263</v>
      </c>
      <c r="F5019" s="1" t="s">
        <v>6665</v>
      </c>
      <c r="G5019" s="1" t="s">
        <v>6666</v>
      </c>
      <c r="H5019" s="1" t="s">
        <v>1098</v>
      </c>
      <c r="I5019" s="1" t="s">
        <v>1099</v>
      </c>
      <c r="J5019" s="1" t="s">
        <v>2614</v>
      </c>
      <c r="K5019" s="1" t="s">
        <v>2616</v>
      </c>
      <c r="L5019" s="1" t="s">
        <v>11324</v>
      </c>
      <c r="M5019" s="1" t="s">
        <v>11325</v>
      </c>
      <c r="N5019" s="1" t="s">
        <v>11326</v>
      </c>
      <c r="O5019" s="1" t="s">
        <v>11328</v>
      </c>
      <c r="P5019" s="1" t="s">
        <v>27741</v>
      </c>
      <c r="Q5019" s="1" t="s">
        <v>27742</v>
      </c>
      <c r="R5019" s="1" t="s">
        <v>40681</v>
      </c>
      <c r="S5019" s="1" t="s">
        <v>40682</v>
      </c>
      <c r="T5019" s="1" t="s">
        <v>29679</v>
      </c>
      <c r="U5019" s="1" t="s">
        <v>8623</v>
      </c>
      <c r="X5019" s="1" t="s">
        <v>6670</v>
      </c>
      <c r="Y5019" s="1" t="s">
        <v>6669</v>
      </c>
      <c r="Z5019" s="1" t="s">
        <v>2620</v>
      </c>
      <c r="AA5019" s="1" t="s">
        <v>2622</v>
      </c>
      <c r="AB5019" s="1" t="s">
        <v>11333</v>
      </c>
      <c r="AC5019" s="1" t="s">
        <v>11325</v>
      </c>
      <c r="AD5019" s="1" t="s">
        <v>11368</v>
      </c>
      <c r="AE5019" s="1" t="s">
        <v>11328</v>
      </c>
      <c r="AF5019" s="1" t="s">
        <v>27751</v>
      </c>
      <c r="AG5019" s="1" t="s">
        <v>27752</v>
      </c>
      <c r="AH5019" s="1" t="s">
        <v>3565</v>
      </c>
      <c r="AI5019" s="1" t="s">
        <v>3567</v>
      </c>
      <c r="AK5019" s="1" t="s">
        <v>183</v>
      </c>
      <c r="AL5019" s="1" t="s">
        <v>184</v>
      </c>
      <c r="AM5019" s="1" t="s">
        <v>1112</v>
      </c>
      <c r="AN5019" s="1" t="s">
        <v>1114</v>
      </c>
      <c r="AO5019" s="1" t="s">
        <v>40690</v>
      </c>
      <c r="AP5019" s="1" t="s">
        <v>40691</v>
      </c>
    </row>
    <row r="5020">
      <c r="A5020" s="1" t="s">
        <v>30964</v>
      </c>
      <c r="B5020" s="1" t="s">
        <v>29128</v>
      </c>
      <c r="C5020" s="1" t="s">
        <v>843</v>
      </c>
      <c r="D5020" s="1" t="s">
        <v>786</v>
      </c>
      <c r="E5020" s="1" t="s">
        <v>787</v>
      </c>
    </row>
    <row r="5021">
      <c r="A5021" s="1" t="s">
        <v>30967</v>
      </c>
      <c r="B5021" s="1" t="s">
        <v>1414</v>
      </c>
      <c r="C5021" s="1" t="s">
        <v>1415</v>
      </c>
      <c r="D5021" s="1" t="s">
        <v>10426</v>
      </c>
      <c r="E5021" s="1" t="s">
        <v>1422</v>
      </c>
      <c r="F5021" s="1" t="s">
        <v>3125</v>
      </c>
      <c r="G5021" s="1" t="s">
        <v>1422</v>
      </c>
      <c r="H5021" s="1" t="s">
        <v>1424</v>
      </c>
      <c r="I5021" s="1" t="s">
        <v>1426</v>
      </c>
    </row>
    <row r="5022">
      <c r="A5022" s="1" t="s">
        <v>30974</v>
      </c>
      <c r="B5022" s="1" t="s">
        <v>10424</v>
      </c>
      <c r="C5022" s="1" t="s">
        <v>189</v>
      </c>
    </row>
    <row r="5023">
      <c r="A5023" s="1" t="s">
        <v>30985</v>
      </c>
      <c r="B5023" s="1" t="s">
        <v>18374</v>
      </c>
      <c r="C5023" s="1" t="s">
        <v>18375</v>
      </c>
      <c r="D5023" s="1" t="s">
        <v>40697</v>
      </c>
      <c r="E5023" s="1" t="s">
        <v>18377</v>
      </c>
      <c r="F5023" s="1" t="s">
        <v>18378</v>
      </c>
      <c r="G5023" s="1" t="s">
        <v>18377</v>
      </c>
    </row>
    <row r="5024">
      <c r="A5024" s="1" t="s">
        <v>30986</v>
      </c>
      <c r="B5024" s="1" t="s">
        <v>239</v>
      </c>
      <c r="C5024" s="1" t="s">
        <v>240</v>
      </c>
      <c r="D5024" s="1" t="s">
        <v>507</v>
      </c>
      <c r="E5024" s="1" t="s">
        <v>509</v>
      </c>
      <c r="F5024" s="1" t="s">
        <v>13780</v>
      </c>
      <c r="G5024" s="1" t="s">
        <v>13781</v>
      </c>
      <c r="J5024" s="1" t="s">
        <v>524</v>
      </c>
      <c r="K5024" s="1" t="s">
        <v>526</v>
      </c>
      <c r="M5024" s="1" t="s">
        <v>259</v>
      </c>
      <c r="N5024" s="1" t="s">
        <v>260</v>
      </c>
    </row>
    <row r="5025">
      <c r="A5025" s="1" t="s">
        <v>30988</v>
      </c>
      <c r="B5025" s="1" t="s">
        <v>13787</v>
      </c>
      <c r="C5025" s="1" t="s">
        <v>13789</v>
      </c>
      <c r="D5025" s="1" t="s">
        <v>13790</v>
      </c>
      <c r="E5025" s="1" t="s">
        <v>13791</v>
      </c>
      <c r="G5025" s="1" t="s">
        <v>13792</v>
      </c>
      <c r="H5025" s="1" t="s">
        <v>13793</v>
      </c>
      <c r="I5025" s="1" t="s">
        <v>3448</v>
      </c>
      <c r="J5025" s="1" t="s">
        <v>3450</v>
      </c>
    </row>
    <row r="5026">
      <c r="A5026" s="1" t="s">
        <v>30493</v>
      </c>
      <c r="B5026" s="1" t="s">
        <v>3668</v>
      </c>
      <c r="C5026" s="1" t="s">
        <v>3670</v>
      </c>
      <c r="D5026" s="1" t="s">
        <v>13795</v>
      </c>
      <c r="E5026" s="1" t="s">
        <v>13797</v>
      </c>
      <c r="F5026" s="1" t="s">
        <v>13798</v>
      </c>
      <c r="G5026" s="1" t="s">
        <v>13799</v>
      </c>
      <c r="I5026" s="1" t="s">
        <v>13800</v>
      </c>
      <c r="J5026" s="1" t="s">
        <v>13801</v>
      </c>
      <c r="K5026" s="1" t="s">
        <v>3683</v>
      </c>
      <c r="L5026" s="1" t="s">
        <v>3684</v>
      </c>
    </row>
    <row r="5027">
      <c r="A5027" s="1" t="s">
        <v>30993</v>
      </c>
      <c r="B5027" s="1" t="s">
        <v>1174</v>
      </c>
      <c r="C5027" s="1" t="s">
        <v>1176</v>
      </c>
      <c r="D5027" s="1" t="s">
        <v>779</v>
      </c>
      <c r="E5027" s="1" t="s">
        <v>780</v>
      </c>
      <c r="F5027" s="1" t="s">
        <v>40712</v>
      </c>
      <c r="G5027" s="1" t="s">
        <v>8245</v>
      </c>
      <c r="H5027" s="1" t="s">
        <v>2145</v>
      </c>
      <c r="I5027" s="1" t="s">
        <v>2146</v>
      </c>
      <c r="J5027" s="1" t="s">
        <v>1178</v>
      </c>
      <c r="K5027" s="1" t="s">
        <v>1180</v>
      </c>
      <c r="L5027" s="1" t="s">
        <v>786</v>
      </c>
      <c r="M5027" s="1" t="s">
        <v>787</v>
      </c>
      <c r="N5027" s="1" t="s">
        <v>788</v>
      </c>
      <c r="O5027" s="1" t="s">
        <v>789</v>
      </c>
    </row>
    <row r="5028">
      <c r="A5028" s="1" t="s">
        <v>30997</v>
      </c>
      <c r="B5028" s="1" t="s">
        <v>803</v>
      </c>
      <c r="C5028" s="1" t="s">
        <v>805</v>
      </c>
      <c r="D5028" s="1" t="s">
        <v>807</v>
      </c>
      <c r="E5028" s="1" t="s">
        <v>808</v>
      </c>
      <c r="F5028" s="1" t="s">
        <v>35670</v>
      </c>
      <c r="G5028" s="1" t="s">
        <v>7373</v>
      </c>
      <c r="H5028" s="1" t="s">
        <v>91</v>
      </c>
      <c r="I5028" s="1" t="s">
        <v>92</v>
      </c>
      <c r="J5028" s="1" t="s">
        <v>812</v>
      </c>
      <c r="K5028" s="1" t="s">
        <v>808</v>
      </c>
      <c r="L5028" s="1" t="s">
        <v>12647</v>
      </c>
      <c r="M5028" s="1" t="s">
        <v>12648</v>
      </c>
      <c r="N5028" s="1" t="s">
        <v>817</v>
      </c>
      <c r="O5028" s="1" t="s">
        <v>818</v>
      </c>
    </row>
    <row r="5029">
      <c r="A5029" s="1" t="s">
        <v>27005</v>
      </c>
      <c r="B5029" s="1" t="s">
        <v>2920</v>
      </c>
      <c r="C5029" s="1" t="s">
        <v>2922</v>
      </c>
      <c r="D5029" s="1" t="s">
        <v>2924</v>
      </c>
      <c r="E5029" s="1" t="s">
        <v>2926</v>
      </c>
      <c r="F5029" s="1" t="s">
        <v>2927</v>
      </c>
      <c r="G5029" s="1" t="s">
        <v>2929</v>
      </c>
      <c r="H5029" s="1" t="s">
        <v>2931</v>
      </c>
      <c r="I5029" s="1" t="s">
        <v>2933</v>
      </c>
      <c r="J5029" s="1" t="s">
        <v>13820</v>
      </c>
      <c r="K5029" s="1" t="s">
        <v>2937</v>
      </c>
      <c r="N5029" s="1" t="s">
        <v>2938</v>
      </c>
      <c r="O5029" s="1" t="s">
        <v>2939</v>
      </c>
      <c r="P5029" s="1" t="s">
        <v>2940</v>
      </c>
      <c r="Q5029" s="1" t="s">
        <v>2941</v>
      </c>
      <c r="R5029" s="1" t="s">
        <v>2942</v>
      </c>
      <c r="S5029" s="1" t="s">
        <v>2943</v>
      </c>
      <c r="T5029" s="1" t="s">
        <v>2945</v>
      </c>
      <c r="U5029" s="1" t="s">
        <v>2947</v>
      </c>
      <c r="V5029" s="1" t="s">
        <v>2949</v>
      </c>
      <c r="W5029" s="1" t="s">
        <v>2951</v>
      </c>
    </row>
    <row r="5030">
      <c r="A5030" s="1" t="s">
        <v>31001</v>
      </c>
      <c r="B5030" s="1" t="s">
        <v>21906</v>
      </c>
      <c r="C5030" s="1" t="s">
        <v>16683</v>
      </c>
    </row>
    <row r="5031">
      <c r="A5031" s="1" t="s">
        <v>31006</v>
      </c>
      <c r="B5031" s="1" t="s">
        <v>273</v>
      </c>
      <c r="C5031" s="1" t="s">
        <v>274</v>
      </c>
      <c r="D5031" s="1" t="s">
        <v>1760</v>
      </c>
      <c r="E5031" s="1" t="s">
        <v>1762</v>
      </c>
      <c r="F5031" s="1" t="s">
        <v>35842</v>
      </c>
      <c r="G5031" s="1" t="s">
        <v>35843</v>
      </c>
      <c r="H5031" s="1" t="s">
        <v>13832</v>
      </c>
      <c r="I5031" s="1" t="s">
        <v>13833</v>
      </c>
      <c r="J5031" s="1" t="s">
        <v>1768</v>
      </c>
      <c r="K5031" s="1" t="s">
        <v>1769</v>
      </c>
      <c r="L5031" s="1" t="s">
        <v>35850</v>
      </c>
      <c r="M5031" s="1" t="s">
        <v>35852</v>
      </c>
      <c r="N5031" s="1" t="s">
        <v>300</v>
      </c>
      <c r="O5031" s="1" t="s">
        <v>301</v>
      </c>
    </row>
    <row r="5032">
      <c r="A5032" s="1" t="s">
        <v>31010</v>
      </c>
      <c r="C5032" s="1" t="s">
        <v>13901</v>
      </c>
      <c r="D5032" s="1" t="s">
        <v>13902</v>
      </c>
      <c r="E5032" s="1" t="s">
        <v>13903</v>
      </c>
      <c r="F5032" s="1" t="s">
        <v>13904</v>
      </c>
      <c r="G5032" s="1" t="s">
        <v>13905</v>
      </c>
      <c r="H5032" s="1" t="s">
        <v>13906</v>
      </c>
      <c r="J5032" s="1" t="s">
        <v>13909</v>
      </c>
      <c r="K5032" s="1" t="s">
        <v>13910</v>
      </c>
      <c r="L5032" s="1" t="s">
        <v>13907</v>
      </c>
      <c r="M5032" s="1" t="s">
        <v>13908</v>
      </c>
      <c r="N5032" s="1" t="s">
        <v>13911</v>
      </c>
      <c r="O5032" s="1" t="s">
        <v>13913</v>
      </c>
      <c r="P5032" s="1" t="s">
        <v>13914</v>
      </c>
      <c r="Q5032" s="1" t="s">
        <v>13915</v>
      </c>
    </row>
    <row r="5033">
      <c r="A5033" s="1" t="s">
        <v>31017</v>
      </c>
      <c r="B5033" s="1" t="s">
        <v>6737</v>
      </c>
      <c r="C5033" s="1" t="s">
        <v>6738</v>
      </c>
      <c r="D5033" s="1" t="s">
        <v>4122</v>
      </c>
      <c r="E5033" s="1" t="s">
        <v>4124</v>
      </c>
      <c r="F5033" s="1" t="s">
        <v>6742</v>
      </c>
      <c r="G5033" s="1" t="s">
        <v>6744</v>
      </c>
      <c r="H5033" s="1" t="s">
        <v>81</v>
      </c>
      <c r="I5033" s="1" t="s">
        <v>82</v>
      </c>
      <c r="J5033" s="1" t="s">
        <v>13843</v>
      </c>
      <c r="K5033" s="1" t="s">
        <v>13844</v>
      </c>
      <c r="L5033" s="1" t="s">
        <v>13847</v>
      </c>
      <c r="M5033" s="1" t="s">
        <v>13849</v>
      </c>
      <c r="N5033" s="1" t="s">
        <v>4128</v>
      </c>
      <c r="O5033" s="1" t="s">
        <v>4129</v>
      </c>
      <c r="R5033" s="1" t="s">
        <v>4130</v>
      </c>
      <c r="S5033" s="1" t="s">
        <v>4131</v>
      </c>
      <c r="T5033" s="1" t="s">
        <v>6752</v>
      </c>
      <c r="U5033" s="1" t="s">
        <v>6754</v>
      </c>
      <c r="V5033" s="1" t="s">
        <v>6756</v>
      </c>
      <c r="W5033" s="1" t="s">
        <v>6738</v>
      </c>
      <c r="X5033" s="1" t="s">
        <v>13857</v>
      </c>
      <c r="Y5033" s="1" t="s">
        <v>13844</v>
      </c>
      <c r="AB5033" s="1" t="s">
        <v>6757</v>
      </c>
      <c r="AC5033" s="1" t="s">
        <v>6759</v>
      </c>
      <c r="AD5033" s="1" t="s">
        <v>95</v>
      </c>
      <c r="AE5033" s="1" t="s">
        <v>96</v>
      </c>
    </row>
    <row r="5034">
      <c r="A5034" s="1" t="s">
        <v>31021</v>
      </c>
      <c r="B5034" s="1" t="s">
        <v>273</v>
      </c>
      <c r="C5034" s="1" t="s">
        <v>274</v>
      </c>
      <c r="D5034" s="1" t="s">
        <v>3234</v>
      </c>
      <c r="E5034" s="1" t="s">
        <v>3237</v>
      </c>
      <c r="F5034" s="1" t="s">
        <v>7265</v>
      </c>
      <c r="G5034" s="1" t="s">
        <v>7266</v>
      </c>
      <c r="H5034" s="1" t="s">
        <v>13917</v>
      </c>
      <c r="I5034" s="1" t="s">
        <v>3241</v>
      </c>
      <c r="K5034" s="1" t="s">
        <v>3243</v>
      </c>
      <c r="L5034" s="1" t="s">
        <v>3245</v>
      </c>
      <c r="M5034" s="1" t="s">
        <v>7274</v>
      </c>
      <c r="N5034" s="1" t="s">
        <v>7275</v>
      </c>
      <c r="O5034" s="1" t="s">
        <v>300</v>
      </c>
      <c r="P5034" s="1" t="s">
        <v>301</v>
      </c>
    </row>
    <row r="5035">
      <c r="A5035" s="1" t="s">
        <v>31025</v>
      </c>
      <c r="B5035" s="1" t="s">
        <v>625</v>
      </c>
      <c r="C5035" s="1" t="s">
        <v>628</v>
      </c>
      <c r="D5035" s="1" t="s">
        <v>13925</v>
      </c>
      <c r="E5035" s="1" t="s">
        <v>13926</v>
      </c>
      <c r="F5035" s="1" t="s">
        <v>13928</v>
      </c>
      <c r="G5035" s="1" t="s">
        <v>1389</v>
      </c>
      <c r="I5035" s="1" t="s">
        <v>13930</v>
      </c>
      <c r="J5035" s="1" t="s">
        <v>1391</v>
      </c>
      <c r="K5035" s="1" t="s">
        <v>645</v>
      </c>
      <c r="L5035" s="1" t="s">
        <v>646</v>
      </c>
    </row>
    <row r="5036">
      <c r="A5036" s="1" t="s">
        <v>31033</v>
      </c>
      <c r="B5036" s="1" t="s">
        <v>40719</v>
      </c>
      <c r="C5036" s="1" t="s">
        <v>4214</v>
      </c>
    </row>
    <row r="5037">
      <c r="A5037" s="1" t="s">
        <v>31072</v>
      </c>
      <c r="B5037" s="1" t="s">
        <v>81</v>
      </c>
      <c r="C5037" s="1" t="s">
        <v>82</v>
      </c>
      <c r="D5037" s="1" t="s">
        <v>5317</v>
      </c>
      <c r="E5037" s="1" t="s">
        <v>5319</v>
      </c>
      <c r="F5037" s="1" t="s">
        <v>40722</v>
      </c>
      <c r="G5037" s="1" t="s">
        <v>5322</v>
      </c>
      <c r="H5037" s="1" t="s">
        <v>1004</v>
      </c>
      <c r="I5037" s="1" t="s">
        <v>1009</v>
      </c>
      <c r="J5037" s="1" t="s">
        <v>5326</v>
      </c>
      <c r="K5037" s="1" t="s">
        <v>5327</v>
      </c>
      <c r="L5037" s="1" t="s">
        <v>5328</v>
      </c>
      <c r="M5037" s="1" t="s">
        <v>5330</v>
      </c>
      <c r="N5037" s="1" t="s">
        <v>95</v>
      </c>
      <c r="O5037" s="1" t="s">
        <v>96</v>
      </c>
    </row>
    <row r="5038">
      <c r="A5038" s="1" t="s">
        <v>31083</v>
      </c>
      <c r="B5038" s="1" t="s">
        <v>3176</v>
      </c>
      <c r="C5038" s="1" t="s">
        <v>3177</v>
      </c>
      <c r="D5038" s="1" t="s">
        <v>13934</v>
      </c>
      <c r="E5038" s="1" t="s">
        <v>40</v>
      </c>
      <c r="G5038" s="1" t="s">
        <v>3179</v>
      </c>
      <c r="H5038" s="1" t="s">
        <v>3180</v>
      </c>
    </row>
    <row r="5039">
      <c r="A5039" s="1" t="s">
        <v>31098</v>
      </c>
      <c r="B5039" s="1" t="s">
        <v>3690</v>
      </c>
      <c r="C5039" s="1" t="s">
        <v>3691</v>
      </c>
      <c r="D5039" s="1" t="s">
        <v>3694</v>
      </c>
      <c r="E5039" s="1" t="s">
        <v>3704</v>
      </c>
      <c r="G5039" s="1" t="s">
        <v>3707</v>
      </c>
      <c r="H5039" s="1" t="s">
        <v>3709</v>
      </c>
    </row>
    <row r="5040">
      <c r="A5040" s="1" t="s">
        <v>31102</v>
      </c>
      <c r="B5040" s="1" t="s">
        <v>469</v>
      </c>
      <c r="C5040" s="1" t="s">
        <v>471</v>
      </c>
      <c r="D5040" s="1" t="s">
        <v>40727</v>
      </c>
      <c r="E5040" s="1" t="s">
        <v>39991</v>
      </c>
      <c r="F5040" s="1" t="s">
        <v>478</v>
      </c>
      <c r="G5040" s="1" t="s">
        <v>480</v>
      </c>
      <c r="H5040" s="1" t="s">
        <v>484</v>
      </c>
      <c r="I5040" s="1" t="s">
        <v>485</v>
      </c>
    </row>
    <row r="5041">
      <c r="A5041" s="1" t="s">
        <v>31109</v>
      </c>
      <c r="B5041" s="1" t="s">
        <v>15096</v>
      </c>
      <c r="C5041" s="1" t="s">
        <v>15098</v>
      </c>
      <c r="D5041" s="1" t="s">
        <v>15100</v>
      </c>
      <c r="E5041" s="1" t="s">
        <v>15102</v>
      </c>
      <c r="G5041" s="1" t="s">
        <v>15104</v>
      </c>
      <c r="H5041" s="1" t="s">
        <v>15105</v>
      </c>
      <c r="I5041" s="1" t="s">
        <v>5055</v>
      </c>
      <c r="J5041" s="1" t="s">
        <v>5057</v>
      </c>
    </row>
    <row r="5042">
      <c r="A5042" s="1" t="s">
        <v>24844</v>
      </c>
      <c r="B5042" s="1" t="s">
        <v>541</v>
      </c>
      <c r="C5042" s="1" t="s">
        <v>542</v>
      </c>
      <c r="D5042" s="1" t="s">
        <v>38160</v>
      </c>
      <c r="E5042" s="1" t="s">
        <v>38161</v>
      </c>
      <c r="F5042" s="1" t="s">
        <v>548</v>
      </c>
      <c r="G5042" s="1" t="s">
        <v>549</v>
      </c>
      <c r="I5042" s="1" t="s">
        <v>552</v>
      </c>
      <c r="J5042" s="1" t="s">
        <v>553</v>
      </c>
    </row>
    <row r="5043">
      <c r="A5043" s="1" t="s">
        <v>31129</v>
      </c>
      <c r="B5043" s="1" t="s">
        <v>8869</v>
      </c>
      <c r="C5043" s="1" t="s">
        <v>8870</v>
      </c>
      <c r="D5043" s="1" t="s">
        <v>829</v>
      </c>
      <c r="E5043" s="1" t="s">
        <v>830</v>
      </c>
      <c r="F5043" s="1" t="s">
        <v>4703</v>
      </c>
      <c r="G5043" s="1" t="s">
        <v>4704</v>
      </c>
      <c r="H5043" s="1" t="s">
        <v>12336</v>
      </c>
      <c r="I5043" s="1" t="s">
        <v>8879</v>
      </c>
      <c r="J5043" s="1" t="s">
        <v>8867</v>
      </c>
      <c r="K5043" s="1" t="s">
        <v>8868</v>
      </c>
      <c r="L5043" s="1" t="s">
        <v>8872</v>
      </c>
      <c r="M5043" s="1" t="s">
        <v>8868</v>
      </c>
      <c r="N5043" s="1" t="s">
        <v>8877</v>
      </c>
      <c r="O5043" s="1" t="s">
        <v>8879</v>
      </c>
      <c r="P5043" s="1" t="s">
        <v>8874</v>
      </c>
      <c r="Q5043" s="1" t="s">
        <v>8868</v>
      </c>
      <c r="R5043" s="1" t="s">
        <v>8880</v>
      </c>
      <c r="S5043" s="1" t="s">
        <v>8882</v>
      </c>
      <c r="T5043" s="1" t="s">
        <v>848</v>
      </c>
      <c r="U5043" s="1" t="s">
        <v>849</v>
      </c>
      <c r="V5043" s="1" t="s">
        <v>4740</v>
      </c>
      <c r="W5043" s="1" t="s">
        <v>4742</v>
      </c>
      <c r="X5043" s="1" t="s">
        <v>12341</v>
      </c>
      <c r="Y5043" s="1" t="s">
        <v>12342</v>
      </c>
    </row>
    <row r="5044">
      <c r="A5044" s="1" t="s">
        <v>40730</v>
      </c>
    </row>
    <row r="5045">
      <c r="A5045" s="1" t="s">
        <v>31138</v>
      </c>
      <c r="B5045" s="1" t="s">
        <v>2767</v>
      </c>
      <c r="C5045" s="1" t="s">
        <v>2768</v>
      </c>
      <c r="D5045" s="1" t="s">
        <v>40733</v>
      </c>
      <c r="E5045" s="1" t="s">
        <v>40734</v>
      </c>
      <c r="F5045" s="1" t="s">
        <v>40735</v>
      </c>
      <c r="G5045" s="1" t="s">
        <v>40736</v>
      </c>
      <c r="H5045" s="1" t="s">
        <v>40737</v>
      </c>
      <c r="I5045" s="1" t="s">
        <v>40738</v>
      </c>
      <c r="J5045" s="1" t="s">
        <v>40739</v>
      </c>
      <c r="K5045" s="1" t="s">
        <v>40734</v>
      </c>
      <c r="L5045" s="1" t="s">
        <v>40740</v>
      </c>
      <c r="M5045" s="1" t="s">
        <v>40741</v>
      </c>
      <c r="N5045" s="1" t="s">
        <v>2785</v>
      </c>
      <c r="O5045" s="1" t="s">
        <v>2786</v>
      </c>
    </row>
    <row r="5046">
      <c r="A5046" s="1" t="s">
        <v>31143</v>
      </c>
      <c r="B5046" s="1" t="s">
        <v>40742</v>
      </c>
      <c r="C5046" s="1" t="s">
        <v>40</v>
      </c>
    </row>
    <row r="5047">
      <c r="A5047" s="1" t="s">
        <v>31150</v>
      </c>
      <c r="B5047" s="1" t="s">
        <v>803</v>
      </c>
      <c r="C5047" s="1" t="s">
        <v>805</v>
      </c>
      <c r="D5047" s="1" t="s">
        <v>40755</v>
      </c>
      <c r="E5047" s="1" t="s">
        <v>40756</v>
      </c>
      <c r="F5047" s="1" t="s">
        <v>40757</v>
      </c>
      <c r="G5047" s="1" t="s">
        <v>40758</v>
      </c>
      <c r="H5047" s="1" t="s">
        <v>40759</v>
      </c>
      <c r="I5047" s="1" t="s">
        <v>40</v>
      </c>
      <c r="J5047" s="1" t="s">
        <v>40760</v>
      </c>
      <c r="K5047" s="1" t="s">
        <v>40761</v>
      </c>
      <c r="L5047" s="1" t="s">
        <v>40762</v>
      </c>
      <c r="M5047" s="1" t="s">
        <v>40763</v>
      </c>
      <c r="N5047" s="1" t="s">
        <v>817</v>
      </c>
      <c r="O5047" s="1" t="s">
        <v>818</v>
      </c>
    </row>
    <row r="5048">
      <c r="A5048" s="1" t="s">
        <v>31152</v>
      </c>
      <c r="B5048" s="1" t="s">
        <v>803</v>
      </c>
      <c r="C5048" s="1" t="s">
        <v>805</v>
      </c>
      <c r="D5048" s="1" t="s">
        <v>807</v>
      </c>
      <c r="E5048" s="1" t="s">
        <v>808</v>
      </c>
      <c r="F5048" s="1" t="s">
        <v>40765</v>
      </c>
      <c r="G5048" s="1" t="s">
        <v>7373</v>
      </c>
      <c r="H5048" s="1" t="s">
        <v>1252</v>
      </c>
      <c r="I5048" s="1" t="s">
        <v>1256</v>
      </c>
      <c r="J5048" s="1" t="s">
        <v>812</v>
      </c>
      <c r="K5048" s="1" t="s">
        <v>808</v>
      </c>
      <c r="L5048" s="1" t="s">
        <v>2511</v>
      </c>
      <c r="M5048" s="1" t="s">
        <v>2512</v>
      </c>
      <c r="O5048" s="1" t="s">
        <v>817</v>
      </c>
      <c r="P5048" s="1" t="s">
        <v>818</v>
      </c>
    </row>
    <row r="5049">
      <c r="A5049" s="1" t="s">
        <v>31156</v>
      </c>
      <c r="B5049" s="1" t="s">
        <v>29309</v>
      </c>
      <c r="C5049" s="1" t="s">
        <v>29310</v>
      </c>
      <c r="D5049" s="1" t="s">
        <v>195</v>
      </c>
      <c r="E5049" s="1" t="s">
        <v>196</v>
      </c>
      <c r="G5049" s="1" t="s">
        <v>29313</v>
      </c>
      <c r="H5049" s="1" t="s">
        <v>29312</v>
      </c>
    </row>
    <row r="5050">
      <c r="A5050" s="1" t="s">
        <v>31160</v>
      </c>
      <c r="B5050" s="1" t="s">
        <v>169</v>
      </c>
      <c r="C5050" s="1" t="s">
        <v>170</v>
      </c>
      <c r="D5050" s="1" t="s">
        <v>1430</v>
      </c>
      <c r="E5050" s="1" t="s">
        <v>1432</v>
      </c>
      <c r="F5050" s="1" t="s">
        <v>1434</v>
      </c>
      <c r="G5050" s="1" t="s">
        <v>1436</v>
      </c>
      <c r="H5050" s="1" t="s">
        <v>4759</v>
      </c>
      <c r="I5050" s="1" t="s">
        <v>4761</v>
      </c>
      <c r="J5050" s="1" t="s">
        <v>39717</v>
      </c>
      <c r="K5050" s="1" t="s">
        <v>39718</v>
      </c>
      <c r="O5050" s="1" t="s">
        <v>1450</v>
      </c>
      <c r="P5050" s="1" t="s">
        <v>1451</v>
      </c>
      <c r="Q5050" s="1" t="s">
        <v>4767</v>
      </c>
      <c r="R5050" s="1" t="s">
        <v>4769</v>
      </c>
      <c r="U5050" s="1" t="s">
        <v>183</v>
      </c>
      <c r="V5050" s="1" t="s">
        <v>184</v>
      </c>
    </row>
    <row r="5051">
      <c r="A5051" s="1" t="s">
        <v>31163</v>
      </c>
      <c r="B5051" s="1" t="s">
        <v>1414</v>
      </c>
      <c r="C5051" s="1" t="s">
        <v>1415</v>
      </c>
      <c r="D5051" s="1" t="s">
        <v>14071</v>
      </c>
      <c r="E5051" s="1" t="s">
        <v>3124</v>
      </c>
      <c r="F5051" s="1" t="s">
        <v>3125</v>
      </c>
      <c r="G5051" s="1" t="s">
        <v>1422</v>
      </c>
      <c r="H5051" s="1" t="s">
        <v>1424</v>
      </c>
      <c r="I5051" s="1" t="s">
        <v>1426</v>
      </c>
    </row>
    <row r="5052">
      <c r="A5052" s="1" t="s">
        <v>20337</v>
      </c>
      <c r="B5052" s="1" t="s">
        <v>40786</v>
      </c>
      <c r="C5052" s="1" t="s">
        <v>189</v>
      </c>
    </row>
    <row r="5053">
      <c r="A5053" s="1" t="s">
        <v>23240</v>
      </c>
      <c r="B5053" s="1" t="s">
        <v>273</v>
      </c>
      <c r="C5053" s="1" t="s">
        <v>274</v>
      </c>
      <c r="D5053" s="1" t="s">
        <v>5254</v>
      </c>
      <c r="E5053" s="1" t="s">
        <v>5256</v>
      </c>
      <c r="F5053" s="1" t="s">
        <v>16802</v>
      </c>
      <c r="G5053" s="1" t="s">
        <v>16804</v>
      </c>
      <c r="H5053" s="1" t="s">
        <v>16806</v>
      </c>
      <c r="I5053" s="1" t="s">
        <v>16807</v>
      </c>
      <c r="J5053" s="1" t="s">
        <v>16808</v>
      </c>
      <c r="K5053" s="1" t="s">
        <v>6319</v>
      </c>
      <c r="L5053" s="1" t="s">
        <v>40789</v>
      </c>
      <c r="M5053" s="1" t="s">
        <v>40790</v>
      </c>
      <c r="O5053" s="1" t="s">
        <v>16811</v>
      </c>
      <c r="P5053" s="1" t="s">
        <v>16812</v>
      </c>
      <c r="Q5053" s="1" t="s">
        <v>16813</v>
      </c>
      <c r="R5053" s="1" t="s">
        <v>16814</v>
      </c>
      <c r="S5053" s="2" t="s">
        <v>16815</v>
      </c>
      <c r="T5053" s="1" t="s">
        <v>16817</v>
      </c>
      <c r="U5053" s="2" t="s">
        <v>16819</v>
      </c>
      <c r="V5053" s="1" t="s">
        <v>8339</v>
      </c>
      <c r="W5053" s="2" t="s">
        <v>16822</v>
      </c>
      <c r="X5053" s="1" t="s">
        <v>16824</v>
      </c>
      <c r="Y5053" s="2" t="s">
        <v>5891</v>
      </c>
      <c r="Z5053" s="1" t="s">
        <v>5892</v>
      </c>
      <c r="AA5053" s="2" t="s">
        <v>16828</v>
      </c>
      <c r="AB5053" s="1" t="s">
        <v>16829</v>
      </c>
      <c r="AC5053" s="2" t="s">
        <v>9301</v>
      </c>
      <c r="AD5053" s="1" t="s">
        <v>6230</v>
      </c>
      <c r="AE5053" s="2" t="s">
        <v>4578</v>
      </c>
      <c r="AF5053" s="1" t="s">
        <v>4580</v>
      </c>
      <c r="AG5053" s="2" t="s">
        <v>16834</v>
      </c>
      <c r="AH5053" s="1" t="s">
        <v>16835</v>
      </c>
      <c r="AI5053" s="2" t="s">
        <v>10580</v>
      </c>
      <c r="AJ5053" s="1" t="s">
        <v>10582</v>
      </c>
      <c r="AK5053" s="2" t="s">
        <v>16838</v>
      </c>
      <c r="AL5053" s="1" t="s">
        <v>16840</v>
      </c>
      <c r="AM5053" s="2" t="s">
        <v>16842</v>
      </c>
      <c r="AN5053" s="1" t="s">
        <v>8340</v>
      </c>
      <c r="AO5053" s="2" t="s">
        <v>16846</v>
      </c>
      <c r="AP5053" s="1" t="s">
        <v>16847</v>
      </c>
      <c r="AQ5053" s="2" t="s">
        <v>16848</v>
      </c>
      <c r="AR5053" s="1" t="s">
        <v>16849</v>
      </c>
      <c r="AS5053" s="2" t="s">
        <v>13869</v>
      </c>
      <c r="AT5053" s="1" t="s">
        <v>662</v>
      </c>
      <c r="AU5053" s="2" t="s">
        <v>5303</v>
      </c>
      <c r="AV5053" s="1" t="s">
        <v>3989</v>
      </c>
      <c r="AW5053" s="2" t="s">
        <v>5304</v>
      </c>
      <c r="AX5053" s="1" t="s">
        <v>292</v>
      </c>
    </row>
    <row r="5054">
      <c r="A5054" s="2" t="s">
        <v>16856</v>
      </c>
      <c r="B5054" s="2" t="s">
        <v>16857</v>
      </c>
      <c r="C5054" s="1" t="s">
        <v>16858</v>
      </c>
      <c r="D5054" s="1" t="s">
        <v>16860</v>
      </c>
      <c r="E5054" s="1" t="s">
        <v>16861</v>
      </c>
      <c r="F5054" s="1" t="s">
        <v>16862</v>
      </c>
      <c r="G5054" s="1" t="s">
        <v>16863</v>
      </c>
      <c r="H5054" s="1" t="s">
        <v>300</v>
      </c>
      <c r="I5054" s="1" t="s">
        <v>301</v>
      </c>
      <c r="J5054" s="1" t="s">
        <v>5275</v>
      </c>
      <c r="K5054" s="1" t="s">
        <v>5276</v>
      </c>
    </row>
    <row r="5055">
      <c r="A5055" s="1" t="s">
        <v>31186</v>
      </c>
      <c r="B5055" s="1" t="s">
        <v>14051</v>
      </c>
      <c r="C5055" s="1" t="s">
        <v>14053</v>
      </c>
      <c r="D5055" s="1" t="s">
        <v>14055</v>
      </c>
      <c r="E5055" s="1" t="s">
        <v>14056</v>
      </c>
      <c r="F5055" s="1" t="s">
        <v>8585</v>
      </c>
      <c r="G5055" s="1" t="s">
        <v>8587</v>
      </c>
      <c r="H5055" s="1" t="s">
        <v>29594</v>
      </c>
      <c r="I5055" s="1" t="s">
        <v>29595</v>
      </c>
      <c r="J5055" s="1" t="s">
        <v>29596</v>
      </c>
      <c r="K5055" s="1" t="s">
        <v>29597</v>
      </c>
      <c r="L5055" s="1" t="s">
        <v>29598</v>
      </c>
      <c r="M5055" s="1" t="s">
        <v>29599</v>
      </c>
      <c r="N5055" s="1" t="s">
        <v>3096</v>
      </c>
      <c r="O5055" s="1" t="s">
        <v>3098</v>
      </c>
      <c r="P5055" s="1" t="s">
        <v>40794</v>
      </c>
      <c r="Q5055" s="1" t="s">
        <v>40795</v>
      </c>
      <c r="R5055" s="1" t="s">
        <v>40796</v>
      </c>
      <c r="S5055" s="1" t="s">
        <v>40798</v>
      </c>
      <c r="U5055" s="1" t="s">
        <v>40799</v>
      </c>
      <c r="V5055" s="1" t="s">
        <v>40800</v>
      </c>
      <c r="W5055" s="2" t="s">
        <v>3706</v>
      </c>
      <c r="X5055" s="1" t="s">
        <v>3708</v>
      </c>
      <c r="Y5055" s="2" t="s">
        <v>5303</v>
      </c>
      <c r="Z5055" s="1" t="s">
        <v>3989</v>
      </c>
      <c r="AA5055" s="2" t="s">
        <v>15101</v>
      </c>
      <c r="AB5055" s="1" t="s">
        <v>15103</v>
      </c>
      <c r="AC5055" s="2" t="s">
        <v>5894</v>
      </c>
      <c r="AD5055" s="1" t="s">
        <v>4271</v>
      </c>
      <c r="AF5055" s="1" t="s">
        <v>14060</v>
      </c>
      <c r="AG5055" s="1" t="s">
        <v>14059</v>
      </c>
      <c r="AH5055" s="1" t="s">
        <v>29603</v>
      </c>
      <c r="AI5055" s="1" t="s">
        <v>29604</v>
      </c>
      <c r="AJ5055" s="1" t="s">
        <v>29605</v>
      </c>
      <c r="AK5055" s="1" t="s">
        <v>29606</v>
      </c>
      <c r="AL5055" s="1" t="s">
        <v>29607</v>
      </c>
      <c r="AM5055" s="1" t="s">
        <v>29599</v>
      </c>
      <c r="AN5055" s="1" t="s">
        <v>14061</v>
      </c>
      <c r="AO5055" s="1" t="s">
        <v>14062</v>
      </c>
      <c r="AP5055" s="1" t="s">
        <v>8605</v>
      </c>
      <c r="AQ5055" s="1" t="s">
        <v>8606</v>
      </c>
      <c r="AR5055" s="1" t="s">
        <v>3109</v>
      </c>
      <c r="AS5055" s="1" t="s">
        <v>3126</v>
      </c>
      <c r="AT5055" s="1" t="s">
        <v>40803</v>
      </c>
      <c r="AU5055" s="1" t="s">
        <v>40804</v>
      </c>
    </row>
    <row r="5056">
      <c r="A5056" s="1" t="s">
        <v>31189</v>
      </c>
      <c r="B5056" s="1" t="s">
        <v>803</v>
      </c>
      <c r="C5056" s="1" t="s">
        <v>805</v>
      </c>
      <c r="D5056" s="1" t="s">
        <v>807</v>
      </c>
      <c r="E5056" s="1" t="s">
        <v>808</v>
      </c>
      <c r="F5056" s="1" t="s">
        <v>40805</v>
      </c>
      <c r="G5056" s="1" t="s">
        <v>7373</v>
      </c>
      <c r="I5056" s="1" t="s">
        <v>812</v>
      </c>
      <c r="J5056" s="1" t="s">
        <v>808</v>
      </c>
      <c r="L5056" s="1" t="s">
        <v>817</v>
      </c>
      <c r="M5056" s="1" t="s">
        <v>818</v>
      </c>
    </row>
    <row r="5057">
      <c r="A5057" s="1" t="s">
        <v>31193</v>
      </c>
      <c r="B5057" s="1" t="s">
        <v>13609</v>
      </c>
      <c r="C5057" s="1" t="s">
        <v>13610</v>
      </c>
      <c r="D5057" s="1" t="s">
        <v>13613</v>
      </c>
      <c r="E5057" s="1" t="s">
        <v>13615</v>
      </c>
      <c r="F5057" s="1" t="s">
        <v>37558</v>
      </c>
      <c r="G5057" s="1" t="s">
        <v>40</v>
      </c>
      <c r="H5057" s="1" t="s">
        <v>13634</v>
      </c>
      <c r="I5057" s="1" t="s">
        <v>13636</v>
      </c>
      <c r="J5057" s="1" t="s">
        <v>13639</v>
      </c>
      <c r="K5057" s="1" t="s">
        <v>13615</v>
      </c>
      <c r="L5057" s="1" t="s">
        <v>13628</v>
      </c>
      <c r="M5057" s="1" t="s">
        <v>13631</v>
      </c>
      <c r="N5057" s="1" t="s">
        <v>13641</v>
      </c>
      <c r="O5057" s="1" t="s">
        <v>13642</v>
      </c>
    </row>
    <row r="5058">
      <c r="A5058" s="1" t="s">
        <v>31205</v>
      </c>
      <c r="B5058" s="1" t="s">
        <v>1174</v>
      </c>
      <c r="C5058" s="1" t="s">
        <v>1176</v>
      </c>
      <c r="D5058" s="1" t="s">
        <v>779</v>
      </c>
      <c r="E5058" s="1" t="s">
        <v>780</v>
      </c>
      <c r="F5058" s="1" t="s">
        <v>27830</v>
      </c>
      <c r="G5058" s="1" t="s">
        <v>843</v>
      </c>
      <c r="H5058" s="1" t="s">
        <v>1178</v>
      </c>
      <c r="I5058" s="1" t="s">
        <v>1180</v>
      </c>
      <c r="J5058" s="1" t="s">
        <v>786</v>
      </c>
      <c r="K5058" s="1" t="s">
        <v>787</v>
      </c>
      <c r="L5058" s="1" t="s">
        <v>788</v>
      </c>
      <c r="M5058" s="1" t="s">
        <v>789</v>
      </c>
    </row>
    <row r="5059">
      <c r="A5059" s="1" t="s">
        <v>31219</v>
      </c>
      <c r="B5059" s="1" t="s">
        <v>541</v>
      </c>
      <c r="C5059" s="1" t="s">
        <v>542</v>
      </c>
      <c r="D5059" s="1" t="s">
        <v>795</v>
      </c>
      <c r="E5059" s="1" t="s">
        <v>796</v>
      </c>
      <c r="F5059" s="1" t="s">
        <v>40808</v>
      </c>
      <c r="G5059" s="1" t="s">
        <v>802</v>
      </c>
      <c r="H5059" s="1" t="s">
        <v>548</v>
      </c>
      <c r="I5059" s="1" t="s">
        <v>549</v>
      </c>
      <c r="J5059" s="1" t="s">
        <v>801</v>
      </c>
      <c r="K5059" s="1" t="s">
        <v>802</v>
      </c>
      <c r="M5059" s="1" t="s">
        <v>552</v>
      </c>
      <c r="N5059" s="1" t="s">
        <v>553</v>
      </c>
    </row>
    <row r="5060">
      <c r="A5060" s="1" t="s">
        <v>40810</v>
      </c>
      <c r="B5060" s="1" t="s">
        <v>1154</v>
      </c>
      <c r="C5060" s="1" t="s">
        <v>1156</v>
      </c>
      <c r="D5060" s="1" t="s">
        <v>11371</v>
      </c>
      <c r="E5060" s="1" t="s">
        <v>11372</v>
      </c>
      <c r="G5060" s="1" t="s">
        <v>1160</v>
      </c>
      <c r="H5060" s="1" t="s">
        <v>1161</v>
      </c>
      <c r="I5060" s="1" t="s">
        <v>1162</v>
      </c>
      <c r="J5060" s="1" t="s">
        <v>1163</v>
      </c>
    </row>
    <row r="5061">
      <c r="A5061" s="1" t="s">
        <v>19384</v>
      </c>
      <c r="B5061" s="1" t="s">
        <v>11375</v>
      </c>
      <c r="C5061" s="1" t="s">
        <v>11376</v>
      </c>
      <c r="D5061" s="1" t="s">
        <v>11378</v>
      </c>
      <c r="E5061" s="1" t="s">
        <v>40</v>
      </c>
      <c r="F5061" s="1" t="s">
        <v>11380</v>
      </c>
      <c r="G5061" s="1" t="s">
        <v>11382</v>
      </c>
    </row>
    <row r="5062">
      <c r="A5062" s="1" t="s">
        <v>31220</v>
      </c>
      <c r="B5062" s="1" t="s">
        <v>193</v>
      </c>
      <c r="C5062" s="1" t="s">
        <v>194</v>
      </c>
      <c r="D5062" s="1" t="s">
        <v>625</v>
      </c>
      <c r="E5062" s="1" t="s">
        <v>628</v>
      </c>
      <c r="F5062" s="1" t="s">
        <v>11388</v>
      </c>
      <c r="G5062" s="1" t="s">
        <v>11389</v>
      </c>
      <c r="H5062" s="1" t="s">
        <v>11384</v>
      </c>
      <c r="I5062" s="1" t="s">
        <v>11385</v>
      </c>
      <c r="J5062" s="1" t="s">
        <v>4321</v>
      </c>
      <c r="K5062" s="1" t="s">
        <v>4322</v>
      </c>
      <c r="L5062" s="2" t="s">
        <v>16067</v>
      </c>
      <c r="M5062" s="1" t="s">
        <v>4324</v>
      </c>
      <c r="N5062" s="1" t="s">
        <v>197</v>
      </c>
      <c r="O5062" s="1" t="s">
        <v>198</v>
      </c>
      <c r="P5062" s="1" t="s">
        <v>11392</v>
      </c>
      <c r="Q5062" s="1" t="s">
        <v>11393</v>
      </c>
      <c r="R5062" s="1" t="s">
        <v>199</v>
      </c>
      <c r="S5062" s="1" t="s">
        <v>200</v>
      </c>
      <c r="U5062" s="1" t="s">
        <v>201</v>
      </c>
      <c r="V5062" s="1" t="s">
        <v>202</v>
      </c>
      <c r="W5062" s="1" t="s">
        <v>645</v>
      </c>
      <c r="X5062" s="1" t="s">
        <v>646</v>
      </c>
    </row>
    <row r="5063">
      <c r="A5063" s="1" t="s">
        <v>40815</v>
      </c>
      <c r="C5063" s="1" t="s">
        <v>11397</v>
      </c>
      <c r="D5063" s="1" t="s">
        <v>189</v>
      </c>
      <c r="E5063" s="1" t="s">
        <v>11399</v>
      </c>
      <c r="F5063" s="1" t="s">
        <v>11400</v>
      </c>
    </row>
    <row r="5064">
      <c r="A5064" s="1" t="s">
        <v>12527</v>
      </c>
      <c r="B5064" s="1" t="s">
        <v>791</v>
      </c>
      <c r="C5064" s="1" t="s">
        <v>794</v>
      </c>
      <c r="D5064" s="1" t="s">
        <v>795</v>
      </c>
      <c r="E5064" s="1" t="s">
        <v>796</v>
      </c>
      <c r="F5064" s="1" t="s">
        <v>11402</v>
      </c>
      <c r="G5064" s="1" t="s">
        <v>139</v>
      </c>
      <c r="H5064" s="1" t="s">
        <v>4306</v>
      </c>
      <c r="I5064" s="1" t="s">
        <v>4307</v>
      </c>
      <c r="J5064" s="1" t="s">
        <v>799</v>
      </c>
      <c r="K5064" s="1" t="s">
        <v>800</v>
      </c>
      <c r="L5064" s="1" t="s">
        <v>801</v>
      </c>
      <c r="M5064" s="1" t="s">
        <v>802</v>
      </c>
      <c r="P5064" s="1" t="s">
        <v>804</v>
      </c>
      <c r="Q5064" s="1" t="s">
        <v>806</v>
      </c>
    </row>
    <row r="5065">
      <c r="A5065" s="1" t="s">
        <v>31248</v>
      </c>
      <c r="B5065" s="1" t="s">
        <v>895</v>
      </c>
      <c r="C5065" s="1" t="s">
        <v>897</v>
      </c>
      <c r="D5065" s="1" t="s">
        <v>9141</v>
      </c>
      <c r="E5065" s="1" t="s">
        <v>903</v>
      </c>
      <c r="F5065" s="1" t="s">
        <v>9144</v>
      </c>
      <c r="G5065" s="1" t="s">
        <v>9146</v>
      </c>
      <c r="J5065" s="1" t="s">
        <v>904</v>
      </c>
      <c r="K5065" s="1" t="s">
        <v>905</v>
      </c>
      <c r="L5065" s="1" t="s">
        <v>914</v>
      </c>
      <c r="M5065" s="1" t="s">
        <v>916</v>
      </c>
    </row>
    <row r="5066">
      <c r="A5066" s="1" t="s">
        <v>31257</v>
      </c>
      <c r="B5066" s="1" t="s">
        <v>4180</v>
      </c>
      <c r="C5066" s="1" t="s">
        <v>4181</v>
      </c>
      <c r="D5066" s="1" t="s">
        <v>37278</v>
      </c>
      <c r="E5066" s="1" t="s">
        <v>4181</v>
      </c>
      <c r="F5066" s="1" t="s">
        <v>6354</v>
      </c>
      <c r="G5066" s="1" t="s">
        <v>4181</v>
      </c>
      <c r="H5066" s="1" t="s">
        <v>4205</v>
      </c>
      <c r="I5066" s="1" t="s">
        <v>4207</v>
      </c>
    </row>
    <row r="5067">
      <c r="A5067" s="1" t="s">
        <v>31265</v>
      </c>
      <c r="B5067" s="1" t="s">
        <v>12449</v>
      </c>
      <c r="C5067" s="1" t="s">
        <v>12450</v>
      </c>
      <c r="D5067" s="1" t="s">
        <v>7947</v>
      </c>
      <c r="E5067" s="1" t="s">
        <v>7949</v>
      </c>
      <c r="F5067" s="1" t="s">
        <v>12453</v>
      </c>
      <c r="G5067" s="1" t="s">
        <v>12454</v>
      </c>
    </row>
    <row r="5068">
      <c r="A5068" s="1" t="s">
        <v>31271</v>
      </c>
      <c r="B5068" s="1" t="s">
        <v>15005</v>
      </c>
      <c r="C5068" s="1" t="s">
        <v>15006</v>
      </c>
      <c r="D5068" s="1" t="s">
        <v>15007</v>
      </c>
      <c r="E5068" s="1" t="s">
        <v>15008</v>
      </c>
      <c r="G5068" s="1" t="s">
        <v>15009</v>
      </c>
      <c r="H5068" s="1" t="s">
        <v>15010</v>
      </c>
    </row>
    <row r="5069">
      <c r="A5069" s="1" t="s">
        <v>31285</v>
      </c>
      <c r="B5069" s="1" t="s">
        <v>1597</v>
      </c>
      <c r="C5069" s="1" t="s">
        <v>1599</v>
      </c>
      <c r="D5069" s="1" t="s">
        <v>1601</v>
      </c>
      <c r="E5069" s="1" t="s">
        <v>1603</v>
      </c>
      <c r="F5069" s="1" t="s">
        <v>18078</v>
      </c>
      <c r="G5069" s="1" t="s">
        <v>18079</v>
      </c>
      <c r="H5069" s="1" t="s">
        <v>21645</v>
      </c>
      <c r="I5069" s="1" t="s">
        <v>21646</v>
      </c>
      <c r="J5069" s="1" t="s">
        <v>21626</v>
      </c>
      <c r="K5069" s="1" t="s">
        <v>18081</v>
      </c>
      <c r="L5069" s="1" t="s">
        <v>6859</v>
      </c>
      <c r="M5069" s="1" t="s">
        <v>6860</v>
      </c>
      <c r="O5069" s="2" t="s">
        <v>6861</v>
      </c>
      <c r="P5069" s="1" t="s">
        <v>6863</v>
      </c>
      <c r="R5069" s="1" t="s">
        <v>1608</v>
      </c>
      <c r="S5069" s="1" t="s">
        <v>1609</v>
      </c>
      <c r="T5069" s="1" t="s">
        <v>21647</v>
      </c>
      <c r="U5069" s="1" t="s">
        <v>21649</v>
      </c>
      <c r="W5069" s="1" t="s">
        <v>1610</v>
      </c>
      <c r="X5069" s="1" t="s">
        <v>1611</v>
      </c>
    </row>
    <row r="5070">
      <c r="A5070" s="1" t="s">
        <v>31294</v>
      </c>
      <c r="B5070" s="1" t="s">
        <v>4817</v>
      </c>
      <c r="C5070" s="1" t="s">
        <v>4818</v>
      </c>
      <c r="D5070" s="1" t="s">
        <v>40829</v>
      </c>
      <c r="E5070" s="1" t="s">
        <v>40830</v>
      </c>
      <c r="F5070" s="1" t="s">
        <v>4162</v>
      </c>
      <c r="G5070" s="1" t="s">
        <v>4163</v>
      </c>
      <c r="H5070" s="1" t="s">
        <v>2543</v>
      </c>
      <c r="I5070" s="1" t="s">
        <v>2544</v>
      </c>
      <c r="J5070" s="2" t="s">
        <v>1014</v>
      </c>
      <c r="K5070" s="1" t="s">
        <v>159</v>
      </c>
      <c r="L5070" s="2" t="s">
        <v>1984</v>
      </c>
      <c r="M5070" s="1" t="s">
        <v>1986</v>
      </c>
      <c r="N5070" s="2" t="s">
        <v>569</v>
      </c>
      <c r="O5070" s="1" t="s">
        <v>570</v>
      </c>
      <c r="Q5070" s="1" t="s">
        <v>40832</v>
      </c>
      <c r="R5070" s="1" t="s">
        <v>40833</v>
      </c>
      <c r="S5070" s="1" t="s">
        <v>4824</v>
      </c>
      <c r="T5070" s="1" t="s">
        <v>4825</v>
      </c>
    </row>
    <row r="5071">
      <c r="A5071" s="1" t="s">
        <v>31299</v>
      </c>
      <c r="B5071" s="1" t="s">
        <v>489</v>
      </c>
      <c r="C5071" s="1" t="s">
        <v>490</v>
      </c>
      <c r="D5071" s="1" t="s">
        <v>491</v>
      </c>
      <c r="E5071" s="1" t="s">
        <v>492</v>
      </c>
      <c r="F5071" s="1" t="s">
        <v>40835</v>
      </c>
      <c r="G5071" s="1" t="s">
        <v>40836</v>
      </c>
      <c r="I5071" s="1" t="s">
        <v>497</v>
      </c>
      <c r="J5071" s="1" t="s">
        <v>488</v>
      </c>
      <c r="K5071" s="1" t="s">
        <v>500</v>
      </c>
      <c r="L5071" s="1" t="s">
        <v>502</v>
      </c>
      <c r="M5071" s="1" t="s">
        <v>504</v>
      </c>
      <c r="N5071" s="1" t="s">
        <v>505</v>
      </c>
    </row>
    <row r="5072">
      <c r="A5072" s="1" t="s">
        <v>31313</v>
      </c>
      <c r="B5072" s="1" t="s">
        <v>239</v>
      </c>
      <c r="C5072" s="1" t="s">
        <v>240</v>
      </c>
      <c r="D5072" s="1" t="s">
        <v>507</v>
      </c>
      <c r="E5072" s="1" t="s">
        <v>509</v>
      </c>
      <c r="F5072" s="1" t="s">
        <v>40839</v>
      </c>
      <c r="G5072" s="1" t="s">
        <v>1460</v>
      </c>
      <c r="I5072" s="1" t="s">
        <v>524</v>
      </c>
      <c r="J5072" s="1" t="s">
        <v>526</v>
      </c>
      <c r="L5072" s="1" t="s">
        <v>259</v>
      </c>
      <c r="M5072" s="1" t="s">
        <v>260</v>
      </c>
    </row>
    <row r="5073">
      <c r="A5073" s="1" t="s">
        <v>24852</v>
      </c>
      <c r="B5073" s="1" t="s">
        <v>28796</v>
      </c>
      <c r="C5073" s="1" t="s">
        <v>28797</v>
      </c>
      <c r="D5073" s="1" t="s">
        <v>28798</v>
      </c>
      <c r="E5073" s="1" t="s">
        <v>40</v>
      </c>
      <c r="F5073" s="1" t="s">
        <v>28799</v>
      </c>
      <c r="G5073" s="1" t="s">
        <v>28800</v>
      </c>
    </row>
    <row r="5074">
      <c r="A5074" s="1" t="s">
        <v>31327</v>
      </c>
      <c r="B5074" s="1" t="s">
        <v>39449</v>
      </c>
      <c r="C5074" s="1" t="s">
        <v>22918</v>
      </c>
    </row>
    <row r="5075">
      <c r="A5075" s="1" t="s">
        <v>40842</v>
      </c>
      <c r="B5075" s="1" t="s">
        <v>17341</v>
      </c>
      <c r="C5075" s="1" t="s">
        <v>17342</v>
      </c>
      <c r="D5075" s="1" t="s">
        <v>17343</v>
      </c>
      <c r="E5075" s="1" t="s">
        <v>594</v>
      </c>
      <c r="G5075" s="1" t="s">
        <v>17345</v>
      </c>
      <c r="H5075" s="1" t="s">
        <v>17347</v>
      </c>
      <c r="I5075" s="1" t="s">
        <v>17348</v>
      </c>
      <c r="J5075" s="1" t="s">
        <v>17349</v>
      </c>
    </row>
    <row r="5076">
      <c r="A5076" s="1" t="s">
        <v>40846</v>
      </c>
      <c r="B5076" s="1" t="s">
        <v>9906</v>
      </c>
      <c r="C5076" s="1" t="s">
        <v>9907</v>
      </c>
      <c r="D5076" s="1" t="s">
        <v>9909</v>
      </c>
      <c r="E5076" s="1" t="s">
        <v>9910</v>
      </c>
      <c r="F5076" s="1" t="s">
        <v>9902</v>
      </c>
      <c r="G5076" s="1" t="s">
        <v>9904</v>
      </c>
      <c r="H5076" s="1" t="s">
        <v>40847</v>
      </c>
      <c r="I5076" s="1" t="s">
        <v>40848</v>
      </c>
      <c r="L5076" s="1" t="s">
        <v>9919</v>
      </c>
      <c r="M5076" s="1" t="s">
        <v>9907</v>
      </c>
      <c r="N5076" s="1" t="s">
        <v>9915</v>
      </c>
      <c r="O5076" s="1" t="s">
        <v>9917</v>
      </c>
      <c r="P5076" s="1" t="s">
        <v>270</v>
      </c>
      <c r="Q5076" s="1" t="s">
        <v>271</v>
      </c>
      <c r="S5076" s="1" t="s">
        <v>313</v>
      </c>
      <c r="T5076" s="1" t="s">
        <v>314</v>
      </c>
      <c r="U5076" s="1" t="s">
        <v>9920</v>
      </c>
      <c r="V5076" s="1" t="s">
        <v>9922</v>
      </c>
    </row>
    <row r="5077">
      <c r="A5077" s="1" t="s">
        <v>31344</v>
      </c>
      <c r="B5077" s="1" t="s">
        <v>541</v>
      </c>
      <c r="C5077" s="1" t="s">
        <v>542</v>
      </c>
      <c r="D5077" s="1" t="s">
        <v>39017</v>
      </c>
      <c r="E5077" s="1" t="s">
        <v>6024</v>
      </c>
    </row>
    <row r="5078">
      <c r="A5078" s="1" t="s">
        <v>31346</v>
      </c>
      <c r="B5078" s="1" t="s">
        <v>39019</v>
      </c>
      <c r="C5078" s="1" t="s">
        <v>39020</v>
      </c>
      <c r="D5078" s="1" t="s">
        <v>40884</v>
      </c>
      <c r="E5078" s="1" t="s">
        <v>39022</v>
      </c>
      <c r="G5078" s="1" t="s">
        <v>39021</v>
      </c>
      <c r="H5078" s="1" t="s">
        <v>39022</v>
      </c>
      <c r="I5078" s="1" t="s">
        <v>40885</v>
      </c>
      <c r="J5078" s="1" t="s">
        <v>40886</v>
      </c>
    </row>
    <row r="5079">
      <c r="A5079" s="1" t="s">
        <v>31353</v>
      </c>
      <c r="B5079" s="1" t="s">
        <v>791</v>
      </c>
      <c r="C5079" s="1" t="s">
        <v>794</v>
      </c>
      <c r="D5079" s="1" t="s">
        <v>795</v>
      </c>
      <c r="E5079" s="1" t="s">
        <v>796</v>
      </c>
      <c r="F5079" s="1" t="s">
        <v>39027</v>
      </c>
      <c r="G5079" s="1" t="s">
        <v>13297</v>
      </c>
      <c r="H5079" s="1" t="s">
        <v>799</v>
      </c>
      <c r="I5079" s="1" t="s">
        <v>800</v>
      </c>
      <c r="J5079" s="1" t="s">
        <v>801</v>
      </c>
      <c r="K5079" s="1" t="s">
        <v>802</v>
      </c>
      <c r="M5079" s="1" t="s">
        <v>804</v>
      </c>
      <c r="N5079" s="1" t="s">
        <v>806</v>
      </c>
    </row>
    <row r="5080">
      <c r="A5080" s="1" t="s">
        <v>31359</v>
      </c>
      <c r="B5080" s="1" t="s">
        <v>2457</v>
      </c>
      <c r="C5080" s="1" t="s">
        <v>2458</v>
      </c>
      <c r="D5080" s="1" t="s">
        <v>24006</v>
      </c>
      <c r="E5080" s="1" t="s">
        <v>2460</v>
      </c>
      <c r="G5080" s="1" t="s">
        <v>2462</v>
      </c>
      <c r="H5080" s="1" t="s">
        <v>2458</v>
      </c>
      <c r="J5080" s="1" t="s">
        <v>2463</v>
      </c>
      <c r="K5080" s="1" t="s">
        <v>2464</v>
      </c>
    </row>
    <row r="5081">
      <c r="A5081" s="1" t="s">
        <v>26975</v>
      </c>
      <c r="B5081" s="1" t="s">
        <v>1068</v>
      </c>
      <c r="C5081" s="1" t="s">
        <v>1069</v>
      </c>
      <c r="D5081" s="1" t="s">
        <v>273</v>
      </c>
      <c r="E5081" s="1" t="s">
        <v>274</v>
      </c>
      <c r="F5081" s="1" t="s">
        <v>39032</v>
      </c>
      <c r="G5081" s="1" t="s">
        <v>24168</v>
      </c>
      <c r="H5081" s="1" t="s">
        <v>898</v>
      </c>
      <c r="I5081" s="1" t="s">
        <v>900</v>
      </c>
      <c r="J5081" s="1" t="s">
        <v>2682</v>
      </c>
      <c r="K5081" s="1" t="s">
        <v>2684</v>
      </c>
      <c r="L5081" s="1" t="s">
        <v>300</v>
      </c>
      <c r="M5081" s="1" t="s">
        <v>301</v>
      </c>
    </row>
    <row r="5082">
      <c r="A5082" s="1" t="s">
        <v>23030</v>
      </c>
      <c r="B5082" s="1" t="s">
        <v>15775</v>
      </c>
      <c r="C5082" s="1" t="s">
        <v>15776</v>
      </c>
      <c r="D5082" s="1" t="s">
        <v>15777</v>
      </c>
      <c r="E5082" s="1" t="s">
        <v>15779</v>
      </c>
      <c r="F5082" s="1" t="s">
        <v>39036</v>
      </c>
      <c r="G5082" s="1" t="s">
        <v>39038</v>
      </c>
      <c r="H5082" s="1" t="s">
        <v>15788</v>
      </c>
      <c r="I5082" s="1" t="s">
        <v>15789</v>
      </c>
    </row>
    <row r="5083">
      <c r="A5083" s="1" t="s">
        <v>40887</v>
      </c>
      <c r="B5083" s="1" t="s">
        <v>13142</v>
      </c>
      <c r="C5083" s="1" t="s">
        <v>6424</v>
      </c>
    </row>
    <row r="5084">
      <c r="A5084" s="1" t="s">
        <v>31362</v>
      </c>
      <c r="B5084" s="1" t="s">
        <v>40890</v>
      </c>
      <c r="C5084" s="1" t="s">
        <v>40891</v>
      </c>
    </row>
    <row r="5085">
      <c r="A5085" s="1" t="s">
        <v>31363</v>
      </c>
      <c r="B5085" s="1" t="s">
        <v>803</v>
      </c>
      <c r="C5085" s="1" t="s">
        <v>805</v>
      </c>
      <c r="D5085" s="1" t="s">
        <v>346</v>
      </c>
      <c r="E5085" s="1" t="s">
        <v>347</v>
      </c>
      <c r="F5085" s="1" t="s">
        <v>807</v>
      </c>
      <c r="G5085" s="1" t="s">
        <v>808</v>
      </c>
      <c r="H5085" s="1" t="s">
        <v>239</v>
      </c>
      <c r="I5085" s="1" t="s">
        <v>240</v>
      </c>
      <c r="J5085" s="1" t="s">
        <v>507</v>
      </c>
      <c r="K5085" s="1" t="s">
        <v>509</v>
      </c>
      <c r="L5085" s="1" t="s">
        <v>40894</v>
      </c>
      <c r="M5085" s="1" t="s">
        <v>28480</v>
      </c>
      <c r="N5085" s="1" t="s">
        <v>39041</v>
      </c>
      <c r="O5085" s="1" t="s">
        <v>39042</v>
      </c>
      <c r="Q5085" s="1" t="s">
        <v>812</v>
      </c>
      <c r="R5085" s="1" t="s">
        <v>808</v>
      </c>
      <c r="S5085" s="1" t="s">
        <v>524</v>
      </c>
      <c r="T5085" s="1" t="s">
        <v>526</v>
      </c>
      <c r="U5085" s="1" t="s">
        <v>40895</v>
      </c>
      <c r="V5085" s="1" t="s">
        <v>28480</v>
      </c>
      <c r="W5085" s="1" t="s">
        <v>2511</v>
      </c>
      <c r="X5085" s="1" t="s">
        <v>2512</v>
      </c>
      <c r="AA5085" s="1" t="s">
        <v>817</v>
      </c>
      <c r="AB5085" s="1" t="s">
        <v>818</v>
      </c>
      <c r="AC5085" s="1" t="s">
        <v>361</v>
      </c>
      <c r="AD5085" s="1" t="s">
        <v>362</v>
      </c>
      <c r="AE5085" s="1" t="s">
        <v>259</v>
      </c>
      <c r="AF5085" s="1" t="s">
        <v>260</v>
      </c>
    </row>
    <row r="5086">
      <c r="A5086" s="1" t="s">
        <v>31368</v>
      </c>
      <c r="B5086" s="1" t="s">
        <v>541</v>
      </c>
      <c r="C5086" s="1" t="s">
        <v>542</v>
      </c>
      <c r="D5086" s="1" t="s">
        <v>39044</v>
      </c>
      <c r="E5086" s="1" t="s">
        <v>39045</v>
      </c>
      <c r="F5086" s="1" t="s">
        <v>548</v>
      </c>
      <c r="G5086" s="1" t="s">
        <v>549</v>
      </c>
      <c r="H5086" s="1" t="s">
        <v>7789</v>
      </c>
      <c r="I5086" s="1" t="s">
        <v>7791</v>
      </c>
      <c r="K5086" s="1" t="s">
        <v>552</v>
      </c>
      <c r="L5086" s="1" t="s">
        <v>553</v>
      </c>
    </row>
    <row r="5087">
      <c r="A5087" s="1" t="s">
        <v>31373</v>
      </c>
      <c r="B5087" s="1" t="s">
        <v>19541</v>
      </c>
      <c r="C5087" s="1" t="s">
        <v>19542</v>
      </c>
      <c r="D5087" s="1" t="s">
        <v>19544</v>
      </c>
      <c r="E5087" s="1" t="s">
        <v>19546</v>
      </c>
      <c r="F5087" s="1" t="s">
        <v>40896</v>
      </c>
      <c r="G5087" s="1" t="s">
        <v>40897</v>
      </c>
      <c r="H5087" s="1" t="s">
        <v>40898</v>
      </c>
      <c r="I5087" s="1" t="s">
        <v>40899</v>
      </c>
      <c r="J5087" s="1" t="s">
        <v>40900</v>
      </c>
      <c r="K5087" s="1" t="s">
        <v>40901</v>
      </c>
      <c r="L5087" s="2" t="s">
        <v>8229</v>
      </c>
      <c r="M5087" s="1" t="s">
        <v>8230</v>
      </c>
      <c r="O5087" s="1" t="s">
        <v>19554</v>
      </c>
      <c r="P5087" s="1" t="s">
        <v>19556</v>
      </c>
      <c r="Q5087" s="1" t="s">
        <v>19558</v>
      </c>
      <c r="R5087" s="1" t="s">
        <v>19559</v>
      </c>
      <c r="S5087" s="1" t="s">
        <v>40902</v>
      </c>
      <c r="T5087" s="1" t="s">
        <v>40903</v>
      </c>
    </row>
    <row r="5088">
      <c r="A5088" s="1" t="s">
        <v>31374</v>
      </c>
      <c r="B5088" s="1" t="s">
        <v>19339</v>
      </c>
      <c r="C5088" s="1" t="s">
        <v>19341</v>
      </c>
      <c r="D5088" s="1" t="s">
        <v>40904</v>
      </c>
      <c r="E5088" s="1" t="s">
        <v>19344</v>
      </c>
      <c r="F5088" s="1" t="s">
        <v>19345</v>
      </c>
      <c r="G5088" s="1" t="s">
        <v>19344</v>
      </c>
    </row>
    <row r="5089">
      <c r="A5089" s="1" t="s">
        <v>31375</v>
      </c>
      <c r="B5089" s="1" t="s">
        <v>40905</v>
      </c>
      <c r="C5089" s="1" t="s">
        <v>40906</v>
      </c>
      <c r="D5089" s="1" t="s">
        <v>40907</v>
      </c>
      <c r="E5089" s="1" t="s">
        <v>40908</v>
      </c>
      <c r="H5089" s="1" t="s">
        <v>40909</v>
      </c>
      <c r="I5089" s="1" t="s">
        <v>40910</v>
      </c>
      <c r="J5089" s="1" t="s">
        <v>4079</v>
      </c>
      <c r="K5089" s="1" t="s">
        <v>4080</v>
      </c>
      <c r="L5089" s="1" t="s">
        <v>40912</v>
      </c>
      <c r="M5089" s="1" t="s">
        <v>40908</v>
      </c>
    </row>
    <row r="5090">
      <c r="A5090" s="1" t="s">
        <v>31376</v>
      </c>
      <c r="B5090" s="1" t="s">
        <v>14368</v>
      </c>
      <c r="C5090" s="1" t="s">
        <v>14369</v>
      </c>
      <c r="D5090" s="1" t="s">
        <v>14370</v>
      </c>
      <c r="E5090" s="1" t="s">
        <v>14371</v>
      </c>
      <c r="F5090" s="1" t="s">
        <v>14372</v>
      </c>
      <c r="G5090" s="1" t="s">
        <v>14373</v>
      </c>
      <c r="H5090" s="1" t="s">
        <v>14375</v>
      </c>
      <c r="I5090" s="1" t="s">
        <v>14378</v>
      </c>
      <c r="J5090" s="1" t="s">
        <v>14380</v>
      </c>
      <c r="K5090" s="1" t="s">
        <v>14382</v>
      </c>
      <c r="L5090" s="2" t="s">
        <v>2820</v>
      </c>
      <c r="M5090" s="1" t="s">
        <v>2388</v>
      </c>
      <c r="O5090" s="1" t="s">
        <v>14387</v>
      </c>
      <c r="P5090" s="1" t="s">
        <v>14390</v>
      </c>
      <c r="Q5090" s="1" t="s">
        <v>1443</v>
      </c>
      <c r="R5090" s="1" t="s">
        <v>1445</v>
      </c>
      <c r="S5090" s="1" t="s">
        <v>14391</v>
      </c>
      <c r="T5090" s="1" t="s">
        <v>14392</v>
      </c>
    </row>
    <row r="5091">
      <c r="A5091" s="1" t="s">
        <v>31377</v>
      </c>
      <c r="B5091" s="1" t="s">
        <v>206</v>
      </c>
      <c r="C5091" s="1" t="s">
        <v>207</v>
      </c>
      <c r="D5091" s="1" t="s">
        <v>2190</v>
      </c>
      <c r="E5091" s="1" t="s">
        <v>2191</v>
      </c>
      <c r="F5091" s="1" t="s">
        <v>40915</v>
      </c>
      <c r="G5091" s="1" t="s">
        <v>40916</v>
      </c>
      <c r="H5091" s="1" t="s">
        <v>40917</v>
      </c>
      <c r="I5091" s="1" t="s">
        <v>40918</v>
      </c>
      <c r="J5091" s="1" t="s">
        <v>40919</v>
      </c>
      <c r="K5091" s="1" t="s">
        <v>40920</v>
      </c>
      <c r="M5091" s="1" t="s">
        <v>40921</v>
      </c>
      <c r="N5091" s="1" t="s">
        <v>40922</v>
      </c>
      <c r="O5091" s="1" t="s">
        <v>220</v>
      </c>
      <c r="P5091" s="1" t="s">
        <v>221</v>
      </c>
      <c r="Q5091" s="1" t="s">
        <v>2203</v>
      </c>
      <c r="R5091" s="1" t="s">
        <v>2204</v>
      </c>
    </row>
    <row r="5092">
      <c r="A5092" s="1" t="s">
        <v>40923</v>
      </c>
      <c r="B5092" s="1" t="s">
        <v>169</v>
      </c>
      <c r="C5092" s="1" t="s">
        <v>170</v>
      </c>
      <c r="D5092" s="1" t="s">
        <v>1430</v>
      </c>
      <c r="E5092" s="1" t="s">
        <v>1432</v>
      </c>
      <c r="F5092" s="1" t="s">
        <v>1434</v>
      </c>
      <c r="G5092" s="1" t="s">
        <v>1436</v>
      </c>
      <c r="H5092" s="1" t="s">
        <v>1438</v>
      </c>
      <c r="I5092" s="1" t="s">
        <v>1440</v>
      </c>
      <c r="J5092" s="1" t="s">
        <v>40924</v>
      </c>
      <c r="K5092" s="1" t="s">
        <v>40925</v>
      </c>
      <c r="L5092" s="1" t="s">
        <v>32282</v>
      </c>
      <c r="M5092" s="1" t="s">
        <v>1584</v>
      </c>
      <c r="N5092" s="1" t="s">
        <v>1448</v>
      </c>
      <c r="O5092" s="1" t="s">
        <v>1449</v>
      </c>
      <c r="R5092" s="1" t="s">
        <v>1450</v>
      </c>
      <c r="S5092" s="1" t="s">
        <v>1451</v>
      </c>
      <c r="T5092" s="1" t="s">
        <v>1452</v>
      </c>
      <c r="U5092" s="1" t="s">
        <v>1453</v>
      </c>
      <c r="V5092" s="1" t="s">
        <v>40926</v>
      </c>
      <c r="W5092" s="1" t="s">
        <v>40927</v>
      </c>
      <c r="X5092" s="1" t="s">
        <v>1457</v>
      </c>
      <c r="Y5092" s="1" t="s">
        <v>1458</v>
      </c>
      <c r="AC5092" s="1" t="s">
        <v>183</v>
      </c>
      <c r="AD5092" s="1" t="s">
        <v>184</v>
      </c>
    </row>
    <row r="5093">
      <c r="A5093" s="1" t="s">
        <v>31378</v>
      </c>
      <c r="B5093" s="1" t="s">
        <v>193</v>
      </c>
      <c r="C5093" s="1" t="s">
        <v>194</v>
      </c>
      <c r="D5093" s="1" t="s">
        <v>8463</v>
      </c>
      <c r="E5093" s="1" t="s">
        <v>8466</v>
      </c>
      <c r="F5093" s="1" t="s">
        <v>7770</v>
      </c>
      <c r="G5093" s="1" t="s">
        <v>196</v>
      </c>
      <c r="J5093" s="1" t="s">
        <v>197</v>
      </c>
      <c r="K5093" s="1" t="s">
        <v>198</v>
      </c>
      <c r="L5093" s="1" t="s">
        <v>199</v>
      </c>
      <c r="M5093" s="1" t="s">
        <v>200</v>
      </c>
      <c r="N5093" s="1" t="s">
        <v>201</v>
      </c>
      <c r="O5093" s="1" t="s">
        <v>202</v>
      </c>
      <c r="P5093" s="1" t="s">
        <v>8471</v>
      </c>
      <c r="Q5093" s="1" t="s">
        <v>8472</v>
      </c>
    </row>
    <row r="5094">
      <c r="A5094" s="1" t="s">
        <v>31381</v>
      </c>
      <c r="B5094" s="1" t="s">
        <v>791</v>
      </c>
      <c r="C5094" s="1" t="s">
        <v>794</v>
      </c>
      <c r="D5094" s="1" t="s">
        <v>40930</v>
      </c>
      <c r="E5094" s="1" t="s">
        <v>7742</v>
      </c>
      <c r="F5094" s="1" t="s">
        <v>799</v>
      </c>
      <c r="G5094" s="1" t="s">
        <v>800</v>
      </c>
      <c r="I5094" s="1" t="s">
        <v>804</v>
      </c>
      <c r="J5094" s="1" t="s">
        <v>806</v>
      </c>
    </row>
    <row r="5095">
      <c r="A5095" s="1" t="s">
        <v>31391</v>
      </c>
      <c r="B5095" s="1" t="s">
        <v>7464</v>
      </c>
      <c r="C5095" s="1" t="s">
        <v>7469</v>
      </c>
      <c r="D5095" s="1" t="s">
        <v>8920</v>
      </c>
      <c r="E5095" s="1" t="s">
        <v>4381</v>
      </c>
    </row>
    <row r="5096">
      <c r="A5096" s="1" t="s">
        <v>10935</v>
      </c>
      <c r="B5096" s="1" t="s">
        <v>763</v>
      </c>
      <c r="C5096" s="1" t="s">
        <v>765</v>
      </c>
      <c r="D5096" s="1" t="s">
        <v>40932</v>
      </c>
      <c r="E5096" s="1" t="s">
        <v>15531</v>
      </c>
      <c r="F5096" s="1" t="s">
        <v>7559</v>
      </c>
      <c r="G5096" s="1" t="s">
        <v>7460</v>
      </c>
      <c r="H5096" s="1" t="s">
        <v>776</v>
      </c>
      <c r="I5096" s="1" t="s">
        <v>777</v>
      </c>
    </row>
    <row r="5097">
      <c r="A5097" s="1" t="s">
        <v>31407</v>
      </c>
      <c r="B5097" s="1" t="s">
        <v>3069</v>
      </c>
      <c r="C5097" s="1" t="s">
        <v>3071</v>
      </c>
      <c r="D5097" s="1" t="s">
        <v>3983</v>
      </c>
      <c r="E5097" s="1" t="s">
        <v>3985</v>
      </c>
      <c r="F5097" s="1" t="s">
        <v>3994</v>
      </c>
      <c r="G5097" s="1" t="s">
        <v>3995</v>
      </c>
      <c r="H5097" s="1" t="s">
        <v>3089</v>
      </c>
      <c r="I5097" s="1" t="s">
        <v>3071</v>
      </c>
    </row>
    <row r="5098">
      <c r="A5098" s="1" t="s">
        <v>31411</v>
      </c>
      <c r="B5098" s="1" t="s">
        <v>10315</v>
      </c>
      <c r="C5098" s="1" t="s">
        <v>10316</v>
      </c>
      <c r="D5098" s="1" t="s">
        <v>40935</v>
      </c>
      <c r="E5098" s="1" t="s">
        <v>10316</v>
      </c>
      <c r="F5098" s="1" t="s">
        <v>10326</v>
      </c>
      <c r="G5098" s="1" t="s">
        <v>10316</v>
      </c>
      <c r="H5098" s="1" t="s">
        <v>337</v>
      </c>
      <c r="I5098" s="1" t="s">
        <v>338</v>
      </c>
    </row>
    <row r="5099">
      <c r="A5099" s="1" t="s">
        <v>31421</v>
      </c>
      <c r="B5099" s="1" t="s">
        <v>169</v>
      </c>
      <c r="C5099" s="1" t="s">
        <v>170</v>
      </c>
      <c r="D5099" s="1" t="s">
        <v>6792</v>
      </c>
      <c r="E5099" s="1" t="s">
        <v>6793</v>
      </c>
      <c r="F5099" s="1" t="s">
        <v>925</v>
      </c>
      <c r="G5099" s="1" t="s">
        <v>927</v>
      </c>
      <c r="H5099" s="1" t="s">
        <v>7975</v>
      </c>
      <c r="I5099" s="1" t="s">
        <v>7977</v>
      </c>
      <c r="J5099" s="1" t="s">
        <v>9792</v>
      </c>
      <c r="K5099" s="1" t="s">
        <v>9793</v>
      </c>
      <c r="L5099" s="1" t="s">
        <v>9790</v>
      </c>
      <c r="M5099" s="1" t="s">
        <v>9791</v>
      </c>
      <c r="O5099" s="1" t="s">
        <v>9796</v>
      </c>
      <c r="P5099" s="1" t="s">
        <v>9797</v>
      </c>
      <c r="Q5099" s="1" t="s">
        <v>16018</v>
      </c>
      <c r="R5099" s="1" t="s">
        <v>16020</v>
      </c>
      <c r="T5099" s="1" t="s">
        <v>7983</v>
      </c>
      <c r="U5099" s="1" t="s">
        <v>7985</v>
      </c>
      <c r="V5099" s="1" t="s">
        <v>9800</v>
      </c>
      <c r="W5099" s="1" t="s">
        <v>9801</v>
      </c>
      <c r="X5099" s="1" t="s">
        <v>9807</v>
      </c>
      <c r="Y5099" s="1" t="s">
        <v>9808</v>
      </c>
      <c r="AA5099" s="1" t="s">
        <v>183</v>
      </c>
      <c r="AB5099" s="1" t="s">
        <v>184</v>
      </c>
      <c r="AC5099" s="1" t="s">
        <v>6800</v>
      </c>
      <c r="AD5099" s="1" t="s">
        <v>6802</v>
      </c>
      <c r="AE5099" s="1" t="s">
        <v>9809</v>
      </c>
      <c r="AF5099" s="1" t="s">
        <v>9811</v>
      </c>
      <c r="AG5099" s="1" t="s">
        <v>9813</v>
      </c>
      <c r="AH5099" s="1" t="s">
        <v>9815</v>
      </c>
      <c r="AI5099" s="1" t="s">
        <v>945</v>
      </c>
      <c r="AJ5099" s="1" t="s">
        <v>946</v>
      </c>
    </row>
    <row r="5100">
      <c r="A5100" s="1" t="s">
        <v>31436</v>
      </c>
      <c r="B5100" s="1" t="s">
        <v>31691</v>
      </c>
      <c r="C5100" s="1" t="s">
        <v>31692</v>
      </c>
      <c r="D5100" s="1" t="s">
        <v>31693</v>
      </c>
      <c r="E5100" s="1" t="s">
        <v>5676</v>
      </c>
      <c r="F5100" s="1" t="s">
        <v>31694</v>
      </c>
      <c r="G5100" s="1" t="s">
        <v>31696</v>
      </c>
    </row>
    <row r="5101">
      <c r="A5101" s="1" t="s">
        <v>31447</v>
      </c>
      <c r="B5101" s="1" t="s">
        <v>239</v>
      </c>
      <c r="C5101" s="1" t="s">
        <v>240</v>
      </c>
      <c r="D5101" s="1" t="s">
        <v>507</v>
      </c>
      <c r="E5101" s="1" t="s">
        <v>509</v>
      </c>
      <c r="F5101" s="1" t="s">
        <v>9719</v>
      </c>
      <c r="G5101" s="1" t="s">
        <v>9720</v>
      </c>
      <c r="H5101" s="1" t="s">
        <v>5360</v>
      </c>
      <c r="I5101" s="1" t="s">
        <v>5362</v>
      </c>
      <c r="J5101" s="1" t="s">
        <v>31680</v>
      </c>
      <c r="K5101" s="1" t="s">
        <v>31681</v>
      </c>
      <c r="L5101" s="1" t="s">
        <v>31682</v>
      </c>
      <c r="M5101" s="1" t="s">
        <v>31684</v>
      </c>
      <c r="P5101" s="1" t="s">
        <v>5367</v>
      </c>
      <c r="Q5101" s="1" t="s">
        <v>5362</v>
      </c>
      <c r="R5101" s="1" t="s">
        <v>31686</v>
      </c>
      <c r="S5101" s="1" t="s">
        <v>31687</v>
      </c>
      <c r="V5101" s="1" t="s">
        <v>3145</v>
      </c>
      <c r="W5101" s="1" t="s">
        <v>3146</v>
      </c>
      <c r="X5101" s="1" t="s">
        <v>259</v>
      </c>
      <c r="Y5101" s="1" t="s">
        <v>260</v>
      </c>
    </row>
    <row r="5102">
      <c r="A5102" s="1" t="s">
        <v>31452</v>
      </c>
      <c r="B5102" s="1" t="s">
        <v>40947</v>
      </c>
      <c r="C5102" s="1" t="s">
        <v>189</v>
      </c>
    </row>
    <row r="5103">
      <c r="A5103" s="1" t="s">
        <v>40950</v>
      </c>
      <c r="B5103" s="1" t="s">
        <v>829</v>
      </c>
      <c r="C5103" s="1" t="s">
        <v>830</v>
      </c>
      <c r="D5103" s="1" t="s">
        <v>31668</v>
      </c>
      <c r="E5103" s="1" t="s">
        <v>31669</v>
      </c>
      <c r="F5103" s="1" t="s">
        <v>31671</v>
      </c>
      <c r="G5103" s="1" t="s">
        <v>31672</v>
      </c>
      <c r="I5103" s="1" t="s">
        <v>31673</v>
      </c>
      <c r="J5103" s="1" t="s">
        <v>31674</v>
      </c>
      <c r="L5103" s="1" t="s">
        <v>848</v>
      </c>
      <c r="M5103" s="1" t="s">
        <v>849</v>
      </c>
    </row>
    <row r="5104">
      <c r="A5104" s="1" t="s">
        <v>31454</v>
      </c>
      <c r="B5104" s="1" t="s">
        <v>469</v>
      </c>
      <c r="C5104" s="1" t="s">
        <v>471</v>
      </c>
      <c r="D5104" s="1" t="s">
        <v>31660</v>
      </c>
      <c r="E5104" s="1" t="s">
        <v>31661</v>
      </c>
      <c r="F5104" s="1" t="s">
        <v>31662</v>
      </c>
      <c r="G5104" s="1" t="s">
        <v>31663</v>
      </c>
      <c r="I5104" s="1" t="s">
        <v>478</v>
      </c>
      <c r="J5104" s="1" t="s">
        <v>480</v>
      </c>
      <c r="K5104" s="1" t="s">
        <v>31664</v>
      </c>
      <c r="L5104" s="1" t="s">
        <v>31665</v>
      </c>
      <c r="N5104" s="1" t="s">
        <v>484</v>
      </c>
      <c r="O5104" s="1" t="s">
        <v>485</v>
      </c>
    </row>
    <row r="5105">
      <c r="A5105" s="1" t="s">
        <v>31456</v>
      </c>
      <c r="B5105" s="1" t="s">
        <v>30781</v>
      </c>
      <c r="C5105" s="1" t="s">
        <v>30782</v>
      </c>
      <c r="D5105" s="1" t="s">
        <v>31657</v>
      </c>
      <c r="E5105" s="1" t="s">
        <v>31658</v>
      </c>
      <c r="G5105" s="1" t="s">
        <v>30787</v>
      </c>
      <c r="H5105" s="1" t="s">
        <v>30788</v>
      </c>
      <c r="I5105" s="1" t="s">
        <v>700</v>
      </c>
      <c r="J5105" s="1" t="s">
        <v>701</v>
      </c>
    </row>
    <row r="5106">
      <c r="A5106" s="1" t="s">
        <v>31459</v>
      </c>
      <c r="B5106" s="1" t="s">
        <v>31646</v>
      </c>
      <c r="C5106" s="1" t="s">
        <v>31648</v>
      </c>
      <c r="D5106" s="1" t="s">
        <v>31649</v>
      </c>
      <c r="E5106" s="1" t="s">
        <v>31651</v>
      </c>
      <c r="G5106" s="1" t="s">
        <v>31652</v>
      </c>
      <c r="H5106" s="1" t="s">
        <v>31648</v>
      </c>
      <c r="I5106" s="1" t="s">
        <v>31653</v>
      </c>
      <c r="J5106" s="1" t="s">
        <v>31654</v>
      </c>
    </row>
    <row r="5107">
      <c r="A5107" s="1" t="s">
        <v>31464</v>
      </c>
      <c r="B5107" s="1" t="s">
        <v>20648</v>
      </c>
      <c r="C5107" s="1" t="s">
        <v>20649</v>
      </c>
      <c r="D5107" s="1" t="s">
        <v>31636</v>
      </c>
      <c r="E5107" s="1" t="s">
        <v>31637</v>
      </c>
      <c r="F5107" s="1" t="s">
        <v>31638</v>
      </c>
      <c r="G5107" s="1" t="s">
        <v>20651</v>
      </c>
      <c r="H5107" s="1" t="s">
        <v>20652</v>
      </c>
      <c r="I5107" s="1" t="s">
        <v>20653</v>
      </c>
      <c r="J5107" s="2" t="s">
        <v>3507</v>
      </c>
      <c r="K5107" s="1" t="s">
        <v>330</v>
      </c>
      <c r="L5107" s="2" t="s">
        <v>6357</v>
      </c>
      <c r="M5107" s="1" t="s">
        <v>1668</v>
      </c>
      <c r="N5107" s="2" t="s">
        <v>15559</v>
      </c>
      <c r="O5107" s="1" t="s">
        <v>4194</v>
      </c>
      <c r="P5107" s="2" t="s">
        <v>3509</v>
      </c>
      <c r="Q5107" s="1" t="s">
        <v>289</v>
      </c>
      <c r="S5107" s="1" t="s">
        <v>20659</v>
      </c>
      <c r="T5107" s="1" t="s">
        <v>20649</v>
      </c>
      <c r="U5107" s="1" t="s">
        <v>20660</v>
      </c>
      <c r="V5107" s="1" t="s">
        <v>20661</v>
      </c>
      <c r="W5107" s="1" t="s">
        <v>31643</v>
      </c>
      <c r="X5107" s="1" t="s">
        <v>31644</v>
      </c>
    </row>
    <row r="5108">
      <c r="A5108" s="1" t="s">
        <v>31487</v>
      </c>
      <c r="B5108" s="1" t="s">
        <v>8075</v>
      </c>
      <c r="C5108" s="1" t="s">
        <v>8076</v>
      </c>
      <c r="D5108" s="1" t="s">
        <v>8077</v>
      </c>
      <c r="E5108" s="1" t="s">
        <v>8078</v>
      </c>
      <c r="F5108" s="1" t="s">
        <v>8079</v>
      </c>
      <c r="G5108" s="1" t="s">
        <v>8078</v>
      </c>
    </row>
    <row r="5109">
      <c r="A5109" s="1" t="s">
        <v>31494</v>
      </c>
      <c r="B5109" s="1" t="s">
        <v>17084</v>
      </c>
      <c r="C5109" s="1" t="s">
        <v>13158</v>
      </c>
    </row>
    <row r="5110">
      <c r="A5110" s="1" t="s">
        <v>40973</v>
      </c>
      <c r="B5110" s="1" t="s">
        <v>15950</v>
      </c>
      <c r="C5110" s="1" t="s">
        <v>189</v>
      </c>
    </row>
    <row r="5111">
      <c r="A5111" s="1" t="s">
        <v>40976</v>
      </c>
      <c r="B5111" s="1" t="s">
        <v>469</v>
      </c>
      <c r="C5111" s="1" t="s">
        <v>471</v>
      </c>
      <c r="D5111" s="1" t="s">
        <v>40980</v>
      </c>
      <c r="E5111" s="1" t="s">
        <v>40982</v>
      </c>
      <c r="F5111" s="1" t="s">
        <v>1155</v>
      </c>
      <c r="G5111" s="1" t="s">
        <v>1157</v>
      </c>
      <c r="I5111" s="1" t="s">
        <v>478</v>
      </c>
      <c r="J5111" s="1" t="s">
        <v>480</v>
      </c>
      <c r="M5111" s="1" t="s">
        <v>484</v>
      </c>
      <c r="N5111" s="1" t="s">
        <v>485</v>
      </c>
    </row>
    <row r="5112">
      <c r="A5112" s="1" t="s">
        <v>31504</v>
      </c>
      <c r="B5112" s="1" t="s">
        <v>763</v>
      </c>
      <c r="C5112" s="1" t="s">
        <v>765</v>
      </c>
      <c r="D5112" s="1" t="s">
        <v>12117</v>
      </c>
      <c r="E5112" s="1" t="s">
        <v>12119</v>
      </c>
      <c r="F5112" s="1" t="s">
        <v>3880</v>
      </c>
      <c r="G5112" s="1" t="s">
        <v>3881</v>
      </c>
      <c r="H5112" s="1" t="s">
        <v>34075</v>
      </c>
      <c r="I5112" s="1" t="s">
        <v>10569</v>
      </c>
      <c r="K5112" s="1" t="s">
        <v>3884</v>
      </c>
      <c r="L5112" s="1" t="s">
        <v>3883</v>
      </c>
      <c r="M5112" s="1" t="s">
        <v>776</v>
      </c>
      <c r="N5112" s="1" t="s">
        <v>777</v>
      </c>
      <c r="O5112" s="1" t="s">
        <v>772</v>
      </c>
      <c r="P5112" s="1" t="s">
        <v>774</v>
      </c>
    </row>
    <row r="5113">
      <c r="A5113" s="1" t="s">
        <v>31509</v>
      </c>
      <c r="B5113" s="1" t="s">
        <v>791</v>
      </c>
      <c r="C5113" s="1" t="s">
        <v>794</v>
      </c>
      <c r="D5113" s="1" t="s">
        <v>795</v>
      </c>
      <c r="E5113" s="1" t="s">
        <v>796</v>
      </c>
      <c r="F5113" s="1" t="s">
        <v>25821</v>
      </c>
      <c r="G5113" s="1" t="s">
        <v>798</v>
      </c>
      <c r="H5113" s="1" t="s">
        <v>799</v>
      </c>
      <c r="I5113" s="1" t="s">
        <v>800</v>
      </c>
      <c r="J5113" s="1" t="s">
        <v>801</v>
      </c>
      <c r="K5113" s="1" t="s">
        <v>802</v>
      </c>
      <c r="N5113" s="1" t="s">
        <v>804</v>
      </c>
      <c r="O5113" s="1" t="s">
        <v>806</v>
      </c>
    </row>
    <row r="5114">
      <c r="A5114" s="1" t="s">
        <v>31537</v>
      </c>
      <c r="B5114" s="1" t="s">
        <v>1139</v>
      </c>
      <c r="C5114" s="1" t="s">
        <v>1141</v>
      </c>
      <c r="D5114" s="1" t="s">
        <v>1143</v>
      </c>
      <c r="E5114" s="1" t="s">
        <v>1145</v>
      </c>
      <c r="G5114" s="1" t="s">
        <v>1147</v>
      </c>
      <c r="H5114" s="1" t="s">
        <v>1149</v>
      </c>
    </row>
    <row r="5115">
      <c r="A5115" s="1" t="s">
        <v>12725</v>
      </c>
      <c r="B5115" s="1" t="s">
        <v>1128</v>
      </c>
      <c r="C5115" s="1" t="s">
        <v>1130</v>
      </c>
      <c r="D5115" s="1" t="s">
        <v>1131</v>
      </c>
      <c r="E5115" s="1" t="s">
        <v>1132</v>
      </c>
      <c r="F5115" s="1" t="s">
        <v>1134</v>
      </c>
      <c r="G5115" s="1" t="s">
        <v>1136</v>
      </c>
    </row>
    <row r="5116">
      <c r="A5116" s="1" t="s">
        <v>31563</v>
      </c>
      <c r="C5116" s="1" t="s">
        <v>1111</v>
      </c>
      <c r="D5116" s="1" t="s">
        <v>1113</v>
      </c>
      <c r="E5116" s="1" t="s">
        <v>1117</v>
      </c>
      <c r="F5116" s="1" t="s">
        <v>1118</v>
      </c>
    </row>
    <row r="5117">
      <c r="A5117" s="1" t="s">
        <v>31580</v>
      </c>
      <c r="B5117" s="1" t="s">
        <v>766</v>
      </c>
      <c r="C5117" s="1" t="s">
        <v>767</v>
      </c>
      <c r="D5117" s="1" t="s">
        <v>24206</v>
      </c>
      <c r="E5117" s="1" t="s">
        <v>24208</v>
      </c>
      <c r="F5117" s="1" t="s">
        <v>1095</v>
      </c>
      <c r="G5117" s="1" t="s">
        <v>1096</v>
      </c>
      <c r="H5117" s="1" t="s">
        <v>771</v>
      </c>
      <c r="I5117" s="1" t="s">
        <v>767</v>
      </c>
      <c r="J5117" s="1" t="s">
        <v>772</v>
      </c>
      <c r="K5117" s="1" t="s">
        <v>774</v>
      </c>
      <c r="L5117" s="1" t="s">
        <v>12298</v>
      </c>
      <c r="M5117" s="1" t="s">
        <v>12299</v>
      </c>
    </row>
    <row r="5118">
      <c r="A5118" s="1" t="s">
        <v>31594</v>
      </c>
      <c r="B5118" s="1" t="s">
        <v>1089</v>
      </c>
      <c r="C5118" s="1" t="s">
        <v>1091</v>
      </c>
      <c r="D5118" s="1" t="s">
        <v>6003</v>
      </c>
      <c r="E5118" s="1" t="s">
        <v>6004</v>
      </c>
    </row>
    <row r="5119">
      <c r="A5119" s="1" t="s">
        <v>31604</v>
      </c>
      <c r="B5119" s="1" t="s">
        <v>1084</v>
      </c>
      <c r="C5119" s="1" t="s">
        <v>1085</v>
      </c>
    </row>
    <row r="5120">
      <c r="A5120" s="1" t="s">
        <v>31607</v>
      </c>
      <c r="B5120" s="1" t="s">
        <v>1174</v>
      </c>
      <c r="C5120" s="1" t="s">
        <v>1176</v>
      </c>
      <c r="D5120" s="1" t="s">
        <v>779</v>
      </c>
      <c r="E5120" s="1" t="s">
        <v>780</v>
      </c>
      <c r="F5120" s="1" t="s">
        <v>41004</v>
      </c>
      <c r="G5120" s="1" t="s">
        <v>843</v>
      </c>
      <c r="H5120" s="1" t="s">
        <v>2145</v>
      </c>
      <c r="I5120" s="1" t="s">
        <v>2146</v>
      </c>
      <c r="J5120" s="1" t="s">
        <v>1178</v>
      </c>
      <c r="K5120" s="1" t="s">
        <v>1180</v>
      </c>
      <c r="L5120" s="1" t="s">
        <v>786</v>
      </c>
      <c r="M5120" s="1" t="s">
        <v>787</v>
      </c>
      <c r="N5120" s="1" t="s">
        <v>788</v>
      </c>
      <c r="O5120" s="1" t="s">
        <v>789</v>
      </c>
    </row>
    <row r="5121">
      <c r="A5121" s="1" t="s">
        <v>31615</v>
      </c>
      <c r="B5121" s="1" t="s">
        <v>41011</v>
      </c>
      <c r="C5121" s="1" t="s">
        <v>189</v>
      </c>
    </row>
    <row r="5122">
      <c r="A5122" s="1" t="s">
        <v>31617</v>
      </c>
      <c r="B5122" s="1" t="s">
        <v>6737</v>
      </c>
      <c r="C5122" s="1" t="s">
        <v>6738</v>
      </c>
      <c r="D5122" s="1" t="s">
        <v>4122</v>
      </c>
      <c r="E5122" s="1" t="s">
        <v>4124</v>
      </c>
      <c r="F5122" s="1" t="s">
        <v>6742</v>
      </c>
      <c r="G5122" s="1" t="s">
        <v>6744</v>
      </c>
      <c r="H5122" s="1" t="s">
        <v>81</v>
      </c>
      <c r="I5122" s="1" t="s">
        <v>82</v>
      </c>
      <c r="J5122" s="1" t="s">
        <v>4126</v>
      </c>
      <c r="K5122" s="1" t="s">
        <v>4127</v>
      </c>
      <c r="L5122" s="1" t="s">
        <v>4128</v>
      </c>
      <c r="M5122" s="1" t="s">
        <v>4129</v>
      </c>
      <c r="O5122" s="1" t="s">
        <v>4130</v>
      </c>
      <c r="P5122" s="1" t="s">
        <v>4131</v>
      </c>
      <c r="Q5122" s="1" t="s">
        <v>6752</v>
      </c>
      <c r="R5122" s="1" t="s">
        <v>6754</v>
      </c>
      <c r="S5122" s="1" t="s">
        <v>6756</v>
      </c>
      <c r="T5122" s="1" t="s">
        <v>6738</v>
      </c>
      <c r="V5122" s="1" t="s">
        <v>6757</v>
      </c>
      <c r="W5122" s="1" t="s">
        <v>6759</v>
      </c>
      <c r="X5122" s="1" t="s">
        <v>95</v>
      </c>
      <c r="Y5122" s="1" t="s">
        <v>96</v>
      </c>
    </row>
    <row r="5123">
      <c r="A5123" s="1" t="s">
        <v>23123</v>
      </c>
      <c r="B5123" s="1" t="s">
        <v>81</v>
      </c>
      <c r="C5123" s="1" t="s">
        <v>82</v>
      </c>
      <c r="D5123" s="1" t="s">
        <v>8034</v>
      </c>
      <c r="E5123" s="1" t="s">
        <v>8036</v>
      </c>
      <c r="F5123" s="1" t="s">
        <v>41022</v>
      </c>
      <c r="G5123" s="1" t="s">
        <v>8046</v>
      </c>
      <c r="H5123" s="1" t="s">
        <v>7752</v>
      </c>
      <c r="I5123" s="1" t="s">
        <v>7754</v>
      </c>
      <c r="J5123" s="1" t="s">
        <v>8045</v>
      </c>
      <c r="K5123" s="1" t="s">
        <v>8046</v>
      </c>
      <c r="L5123" s="1" t="s">
        <v>95</v>
      </c>
      <c r="M5123" s="1" t="s">
        <v>96</v>
      </c>
    </row>
    <row r="5124">
      <c r="A5124" s="1" t="s">
        <v>31633</v>
      </c>
      <c r="B5124" s="1" t="s">
        <v>17228</v>
      </c>
      <c r="C5124" s="1" t="s">
        <v>189</v>
      </c>
      <c r="D5124" s="1" t="s">
        <v>4533</v>
      </c>
      <c r="E5124" s="1" t="s">
        <v>4534</v>
      </c>
    </row>
    <row r="5125">
      <c r="A5125" s="1" t="s">
        <v>31635</v>
      </c>
      <c r="B5125" s="1" t="s">
        <v>81</v>
      </c>
      <c r="C5125" s="1" t="s">
        <v>82</v>
      </c>
      <c r="D5125" s="1" t="s">
        <v>15778</v>
      </c>
      <c r="E5125" s="1" t="s">
        <v>15781</v>
      </c>
      <c r="F5125" s="1" t="s">
        <v>4703</v>
      </c>
      <c r="G5125" s="1" t="s">
        <v>4704</v>
      </c>
      <c r="H5125" s="1" t="s">
        <v>38479</v>
      </c>
      <c r="I5125" s="1" t="s">
        <v>38480</v>
      </c>
      <c r="J5125" s="1" t="s">
        <v>3103</v>
      </c>
      <c r="K5125" s="1" t="s">
        <v>3104</v>
      </c>
      <c r="M5125" s="1" t="s">
        <v>15790</v>
      </c>
      <c r="N5125" s="1" t="s">
        <v>15792</v>
      </c>
      <c r="O5125" s="1" t="s">
        <v>95</v>
      </c>
      <c r="P5125" s="1" t="s">
        <v>96</v>
      </c>
      <c r="Q5125" s="1" t="s">
        <v>15796</v>
      </c>
      <c r="R5125" s="1" t="s">
        <v>15798</v>
      </c>
      <c r="S5125" s="1" t="s">
        <v>4740</v>
      </c>
      <c r="T5125" s="1" t="s">
        <v>4742</v>
      </c>
    </row>
    <row r="5126">
      <c r="A5126" s="1" t="s">
        <v>31645</v>
      </c>
      <c r="B5126" s="1" t="s">
        <v>273</v>
      </c>
      <c r="C5126" s="1" t="s">
        <v>274</v>
      </c>
      <c r="D5126" s="1" t="s">
        <v>3234</v>
      </c>
      <c r="E5126" s="1" t="s">
        <v>3237</v>
      </c>
      <c r="F5126" s="1" t="s">
        <v>28758</v>
      </c>
      <c r="G5126" s="1" t="s">
        <v>28759</v>
      </c>
      <c r="I5126" s="1" t="s">
        <v>3243</v>
      </c>
      <c r="J5126" s="1" t="s">
        <v>3245</v>
      </c>
      <c r="K5126" s="1" t="s">
        <v>300</v>
      </c>
      <c r="L5126" s="1" t="s">
        <v>301</v>
      </c>
      <c r="M5126" s="1" t="s">
        <v>3029</v>
      </c>
      <c r="N5126" s="1" t="s">
        <v>3031</v>
      </c>
    </row>
    <row r="5127">
      <c r="A5127" s="1" t="s">
        <v>41027</v>
      </c>
      <c r="B5127" s="1" t="s">
        <v>23431</v>
      </c>
      <c r="C5127" s="1" t="s">
        <v>23432</v>
      </c>
      <c r="D5127" s="1" t="s">
        <v>26866</v>
      </c>
      <c r="E5127" s="1" t="s">
        <v>26867</v>
      </c>
    </row>
    <row r="5128">
      <c r="A5128" s="1" t="s">
        <v>31655</v>
      </c>
      <c r="B5128" s="1" t="s">
        <v>779</v>
      </c>
      <c r="C5128" s="1" t="s">
        <v>780</v>
      </c>
      <c r="D5128" s="1" t="s">
        <v>837</v>
      </c>
      <c r="E5128" s="1" t="s">
        <v>839</v>
      </c>
      <c r="F5128" s="1" t="s">
        <v>2015</v>
      </c>
      <c r="G5128" s="1" t="s">
        <v>2017</v>
      </c>
      <c r="H5128" s="1" t="s">
        <v>41029</v>
      </c>
      <c r="I5128" s="1" t="s">
        <v>41030</v>
      </c>
      <c r="J5128" s="1" t="s">
        <v>845</v>
      </c>
      <c r="K5128" s="1" t="s">
        <v>847</v>
      </c>
      <c r="L5128" s="1" t="s">
        <v>786</v>
      </c>
      <c r="M5128" s="1" t="s">
        <v>787</v>
      </c>
      <c r="N5128" s="1" t="s">
        <v>788</v>
      </c>
      <c r="O5128" s="1" t="s">
        <v>789</v>
      </c>
      <c r="P5128" s="1" t="s">
        <v>2027</v>
      </c>
      <c r="Q5128" s="1" t="s">
        <v>2028</v>
      </c>
    </row>
    <row r="5129">
      <c r="A5129" s="1" t="s">
        <v>26330</v>
      </c>
      <c r="B5129" s="1" t="s">
        <v>1244</v>
      </c>
      <c r="C5129" s="1" t="s">
        <v>1246</v>
      </c>
      <c r="D5129" s="1" t="s">
        <v>12964</v>
      </c>
      <c r="E5129" s="1" t="s">
        <v>12965</v>
      </c>
      <c r="F5129" s="1" t="s">
        <v>23669</v>
      </c>
      <c r="G5129" s="1" t="s">
        <v>13237</v>
      </c>
      <c r="I5129" s="1" t="s">
        <v>14426</v>
      </c>
      <c r="J5129" s="1" t="s">
        <v>14428</v>
      </c>
      <c r="K5129" s="1" t="s">
        <v>1261</v>
      </c>
      <c r="L5129" s="1" t="s">
        <v>1263</v>
      </c>
    </row>
    <row r="5130">
      <c r="A5130" s="1" t="s">
        <v>31666</v>
      </c>
      <c r="B5130" s="1" t="s">
        <v>1174</v>
      </c>
      <c r="C5130" s="1" t="s">
        <v>1176</v>
      </c>
      <c r="D5130" s="1" t="s">
        <v>779</v>
      </c>
      <c r="E5130" s="1" t="s">
        <v>780</v>
      </c>
      <c r="F5130" s="1" t="s">
        <v>41033</v>
      </c>
      <c r="G5130" s="1" t="s">
        <v>1180</v>
      </c>
      <c r="H5130" s="1" t="s">
        <v>1178</v>
      </c>
      <c r="I5130" s="1" t="s">
        <v>1180</v>
      </c>
      <c r="J5130" s="1" t="s">
        <v>786</v>
      </c>
      <c r="K5130" s="1" t="s">
        <v>787</v>
      </c>
      <c r="L5130" s="1" t="s">
        <v>788</v>
      </c>
      <c r="M5130" s="1" t="s">
        <v>789</v>
      </c>
    </row>
    <row r="5131">
      <c r="A5131" s="1" t="s">
        <v>31667</v>
      </c>
      <c r="B5131" s="1" t="s">
        <v>7827</v>
      </c>
      <c r="C5131" s="1" t="s">
        <v>7829</v>
      </c>
      <c r="D5131" s="1" t="s">
        <v>8780</v>
      </c>
      <c r="E5131" s="1" t="s">
        <v>8781</v>
      </c>
      <c r="F5131" s="1" t="s">
        <v>41035</v>
      </c>
      <c r="G5131" s="1" t="s">
        <v>7832</v>
      </c>
      <c r="H5131" s="1" t="s">
        <v>7834</v>
      </c>
      <c r="I5131" s="1" t="s">
        <v>7835</v>
      </c>
      <c r="J5131" s="1" t="s">
        <v>19720</v>
      </c>
      <c r="K5131" s="1" t="s">
        <v>7832</v>
      </c>
      <c r="L5131" s="1" t="s">
        <v>4533</v>
      </c>
      <c r="M5131" s="1" t="s">
        <v>4534</v>
      </c>
    </row>
    <row r="5132">
      <c r="A5132" s="1" t="s">
        <v>31676</v>
      </c>
      <c r="B5132" s="1" t="s">
        <v>949</v>
      </c>
      <c r="C5132" s="1" t="s">
        <v>951</v>
      </c>
      <c r="D5132" s="1" t="s">
        <v>791</v>
      </c>
      <c r="E5132" s="1" t="s">
        <v>794</v>
      </c>
      <c r="F5132" s="1" t="s">
        <v>9281</v>
      </c>
      <c r="G5132" s="1" t="s">
        <v>9283</v>
      </c>
      <c r="H5132" s="1" t="s">
        <v>953</v>
      </c>
      <c r="I5132" s="1" t="s">
        <v>955</v>
      </c>
      <c r="J5132" s="1" t="s">
        <v>799</v>
      </c>
      <c r="K5132" s="1" t="s">
        <v>800</v>
      </c>
      <c r="M5132" s="1" t="s">
        <v>804</v>
      </c>
      <c r="N5132" s="1" t="s">
        <v>806</v>
      </c>
    </row>
    <row r="5133">
      <c r="A5133" s="1" t="s">
        <v>31679</v>
      </c>
      <c r="B5133" s="1" t="s">
        <v>41037</v>
      </c>
      <c r="C5133" s="1" t="s">
        <v>189</v>
      </c>
    </row>
    <row r="5134">
      <c r="A5134" s="1" t="s">
        <v>31698</v>
      </c>
      <c r="B5134" s="1" t="s">
        <v>763</v>
      </c>
      <c r="C5134" s="1" t="s">
        <v>765</v>
      </c>
      <c r="D5134" s="1" t="s">
        <v>7083</v>
      </c>
      <c r="E5134" s="1" t="s">
        <v>7091</v>
      </c>
      <c r="F5134" s="1" t="s">
        <v>13085</v>
      </c>
      <c r="G5134" s="1" t="s">
        <v>13086</v>
      </c>
      <c r="H5134" s="1" t="s">
        <v>6930</v>
      </c>
      <c r="I5134" s="1" t="s">
        <v>6941</v>
      </c>
      <c r="J5134" s="1" t="s">
        <v>41040</v>
      </c>
      <c r="K5134" s="1" t="s">
        <v>13094</v>
      </c>
      <c r="M5134" s="1" t="s">
        <v>13093</v>
      </c>
      <c r="N5134" s="1" t="s">
        <v>13094</v>
      </c>
      <c r="O5134" s="1" t="s">
        <v>13095</v>
      </c>
      <c r="P5134" s="1" t="s">
        <v>13094</v>
      </c>
      <c r="Q5134" s="1" t="s">
        <v>776</v>
      </c>
      <c r="R5134" s="1" t="s">
        <v>777</v>
      </c>
      <c r="S5134" s="1" t="s">
        <v>772</v>
      </c>
      <c r="T5134" s="1" t="s">
        <v>774</v>
      </c>
    </row>
    <row r="5135">
      <c r="A5135" s="1" t="s">
        <v>31701</v>
      </c>
      <c r="B5135" s="1" t="s">
        <v>6059</v>
      </c>
      <c r="C5135" s="1" t="s">
        <v>6061</v>
      </c>
      <c r="D5135" s="1" t="s">
        <v>35010</v>
      </c>
      <c r="E5135" s="1" t="s">
        <v>35011</v>
      </c>
      <c r="F5135" s="1" t="s">
        <v>41041</v>
      </c>
      <c r="G5135" s="1" t="s">
        <v>189</v>
      </c>
      <c r="H5135" s="1" t="s">
        <v>35014</v>
      </c>
      <c r="I5135" s="1" t="s">
        <v>35013</v>
      </c>
      <c r="J5135" s="1" t="s">
        <v>6069</v>
      </c>
      <c r="K5135" s="1" t="s">
        <v>6074</v>
      </c>
    </row>
    <row r="5136">
      <c r="A5136" s="1" t="s">
        <v>31709</v>
      </c>
      <c r="B5136" s="1" t="s">
        <v>3132</v>
      </c>
      <c r="C5136" s="1" t="s">
        <v>3134</v>
      </c>
      <c r="D5136" s="1" t="s">
        <v>23995</v>
      </c>
      <c r="E5136" s="1" t="s">
        <v>23996</v>
      </c>
      <c r="F5136" s="1" t="s">
        <v>3135</v>
      </c>
      <c r="G5136" s="1" t="s">
        <v>3137</v>
      </c>
      <c r="H5136" s="2" t="s">
        <v>1012</v>
      </c>
      <c r="I5136" s="1" t="s">
        <v>609</v>
      </c>
      <c r="J5136" s="2" t="s">
        <v>4573</v>
      </c>
      <c r="K5136" s="1" t="s">
        <v>3161</v>
      </c>
      <c r="L5136" s="2" t="s">
        <v>10583</v>
      </c>
      <c r="M5136" s="1" t="s">
        <v>290</v>
      </c>
      <c r="N5136" s="2" t="s">
        <v>13560</v>
      </c>
      <c r="O5136" s="1" t="s">
        <v>3163</v>
      </c>
      <c r="Q5136" s="1" t="s">
        <v>3165</v>
      </c>
      <c r="R5136" s="1" t="s">
        <v>3134</v>
      </c>
      <c r="T5136" s="1" t="s">
        <v>3168</v>
      </c>
      <c r="U5136" s="1" t="s">
        <v>3173</v>
      </c>
    </row>
    <row r="5137">
      <c r="A5137" s="1" t="s">
        <v>41046</v>
      </c>
      <c r="B5137" s="1" t="s">
        <v>20330</v>
      </c>
      <c r="C5137" s="1" t="s">
        <v>20332</v>
      </c>
      <c r="D5137" s="1" t="s">
        <v>31489</v>
      </c>
      <c r="E5137" s="1" t="s">
        <v>4364</v>
      </c>
      <c r="G5137" s="1" t="s">
        <v>20336</v>
      </c>
      <c r="H5137" s="1" t="s">
        <v>20338</v>
      </c>
    </row>
    <row r="5138">
      <c r="A5138" s="1" t="s">
        <v>31711</v>
      </c>
      <c r="B5138" s="1" t="s">
        <v>791</v>
      </c>
      <c r="C5138" s="1" t="s">
        <v>794</v>
      </c>
      <c r="D5138" s="1" t="s">
        <v>795</v>
      </c>
      <c r="E5138" s="1" t="s">
        <v>796</v>
      </c>
      <c r="F5138" s="1" t="s">
        <v>41048</v>
      </c>
      <c r="G5138" s="1" t="s">
        <v>798</v>
      </c>
      <c r="H5138" s="1" t="s">
        <v>799</v>
      </c>
      <c r="I5138" s="1" t="s">
        <v>800</v>
      </c>
      <c r="J5138" s="1" t="s">
        <v>801</v>
      </c>
      <c r="K5138" s="1" t="s">
        <v>802</v>
      </c>
      <c r="N5138" s="1" t="s">
        <v>804</v>
      </c>
      <c r="O5138" s="1" t="s">
        <v>806</v>
      </c>
    </row>
    <row r="5139">
      <c r="A5139" s="1" t="s">
        <v>31724</v>
      </c>
      <c r="B5139" s="1" t="s">
        <v>1068</v>
      </c>
      <c r="C5139" s="1" t="s">
        <v>1069</v>
      </c>
      <c r="D5139" s="1" t="s">
        <v>273</v>
      </c>
      <c r="E5139" s="1" t="s">
        <v>274</v>
      </c>
      <c r="F5139" s="1" t="s">
        <v>1072</v>
      </c>
      <c r="G5139" s="1" t="s">
        <v>1073</v>
      </c>
      <c r="H5139" s="1" t="s">
        <v>1074</v>
      </c>
      <c r="I5139" s="1" t="s">
        <v>1075</v>
      </c>
      <c r="J5139" s="1" t="s">
        <v>300</v>
      </c>
      <c r="K5139" s="1" t="s">
        <v>301</v>
      </c>
    </row>
    <row r="5140">
      <c r="A5140" s="1" t="s">
        <v>31729</v>
      </c>
      <c r="B5140" s="1" t="s">
        <v>1022</v>
      </c>
      <c r="C5140" s="1" t="s">
        <v>1024</v>
      </c>
      <c r="D5140" s="1" t="s">
        <v>1025</v>
      </c>
      <c r="E5140" s="1" t="s">
        <v>1027</v>
      </c>
      <c r="F5140" s="1" t="s">
        <v>1028</v>
      </c>
      <c r="G5140" s="1" t="s">
        <v>1029</v>
      </c>
      <c r="H5140" s="1" t="s">
        <v>1030</v>
      </c>
      <c r="I5140" s="1" t="s">
        <v>1031</v>
      </c>
    </row>
    <row r="5141">
      <c r="A5141" s="1" t="s">
        <v>31737</v>
      </c>
      <c r="B5141" s="1" t="s">
        <v>3944</v>
      </c>
      <c r="C5141" s="1" t="s">
        <v>3946</v>
      </c>
      <c r="D5141" s="1" t="s">
        <v>9895</v>
      </c>
      <c r="E5141" s="1" t="s">
        <v>189</v>
      </c>
      <c r="G5141" s="1" t="s">
        <v>3952</v>
      </c>
      <c r="H5141" s="1" t="s">
        <v>3953</v>
      </c>
    </row>
    <row r="5142">
      <c r="A5142" s="1" t="s">
        <v>30016</v>
      </c>
      <c r="B5142" s="1" t="s">
        <v>1015</v>
      </c>
      <c r="C5142" s="1" t="s">
        <v>40</v>
      </c>
    </row>
    <row r="5143">
      <c r="A5143" s="1" t="s">
        <v>31740</v>
      </c>
      <c r="B5143" s="1" t="s">
        <v>984</v>
      </c>
      <c r="C5143" s="1" t="s">
        <v>986</v>
      </c>
      <c r="D5143" s="1" t="s">
        <v>988</v>
      </c>
      <c r="E5143" s="1" t="s">
        <v>989</v>
      </c>
      <c r="F5143" s="1" t="s">
        <v>990</v>
      </c>
      <c r="G5143" s="1" t="s">
        <v>992</v>
      </c>
      <c r="H5143" s="1" t="s">
        <v>994</v>
      </c>
      <c r="I5143" s="1" t="s">
        <v>996</v>
      </c>
    </row>
    <row r="5144">
      <c r="A5144" s="1" t="s">
        <v>31745</v>
      </c>
      <c r="B5144" s="1" t="s">
        <v>706</v>
      </c>
      <c r="C5144" s="1" t="s">
        <v>707</v>
      </c>
      <c r="D5144" s="1" t="s">
        <v>41059</v>
      </c>
      <c r="E5144" s="1" t="s">
        <v>3280</v>
      </c>
      <c r="G5144" s="1" t="s">
        <v>711</v>
      </c>
      <c r="H5144" s="1" t="s">
        <v>713</v>
      </c>
    </row>
    <row r="5145">
      <c r="A5145" s="1" t="s">
        <v>31750</v>
      </c>
      <c r="B5145" s="1" t="s">
        <v>489</v>
      </c>
      <c r="C5145" s="1" t="s">
        <v>490</v>
      </c>
      <c r="D5145" s="1" t="s">
        <v>491</v>
      </c>
      <c r="E5145" s="1" t="s">
        <v>492</v>
      </c>
      <c r="F5145" s="1" t="s">
        <v>39501</v>
      </c>
      <c r="G5145" s="1" t="s">
        <v>488</v>
      </c>
      <c r="I5145" s="1" t="s">
        <v>497</v>
      </c>
      <c r="J5145" s="1" t="s">
        <v>488</v>
      </c>
      <c r="K5145" s="1" t="s">
        <v>500</v>
      </c>
      <c r="L5145" s="1" t="s">
        <v>502</v>
      </c>
      <c r="M5145" s="1" t="s">
        <v>504</v>
      </c>
      <c r="N5145" s="1" t="s">
        <v>505</v>
      </c>
    </row>
    <row r="5146">
      <c r="A5146" s="1" t="s">
        <v>31756</v>
      </c>
      <c r="B5146" s="1" t="s">
        <v>803</v>
      </c>
      <c r="C5146" s="1" t="s">
        <v>805</v>
      </c>
      <c r="D5146" s="1" t="s">
        <v>807</v>
      </c>
      <c r="E5146" s="1" t="s">
        <v>808</v>
      </c>
      <c r="F5146" s="1" t="s">
        <v>39263</v>
      </c>
      <c r="G5146" s="1" t="s">
        <v>39264</v>
      </c>
      <c r="H5146" s="1" t="s">
        <v>91</v>
      </c>
      <c r="I5146" s="1" t="s">
        <v>92</v>
      </c>
      <c r="J5146" s="1" t="s">
        <v>812</v>
      </c>
      <c r="K5146" s="1" t="s">
        <v>808</v>
      </c>
      <c r="L5146" s="1" t="s">
        <v>2511</v>
      </c>
      <c r="M5146" s="1" t="s">
        <v>2512</v>
      </c>
      <c r="O5146" s="1" t="s">
        <v>817</v>
      </c>
      <c r="P5146" s="1" t="s">
        <v>818</v>
      </c>
    </row>
    <row r="5147">
      <c r="A5147" s="1" t="s">
        <v>31776</v>
      </c>
      <c r="B5147" s="1" t="s">
        <v>25608</v>
      </c>
      <c r="C5147" s="1" t="s">
        <v>25609</v>
      </c>
      <c r="D5147" s="1" t="s">
        <v>25606</v>
      </c>
      <c r="E5147" s="1" t="s">
        <v>25607</v>
      </c>
      <c r="F5147" s="1" t="s">
        <v>25603</v>
      </c>
      <c r="G5147" s="1" t="s">
        <v>25605</v>
      </c>
      <c r="H5147" s="1" t="s">
        <v>39266</v>
      </c>
      <c r="I5147" s="1" t="s">
        <v>39267</v>
      </c>
      <c r="J5147" s="1" t="s">
        <v>39268</v>
      </c>
      <c r="K5147" s="1" t="s">
        <v>39269</v>
      </c>
      <c r="M5147" s="1" t="s">
        <v>25614</v>
      </c>
      <c r="N5147" s="1" t="s">
        <v>25615</v>
      </c>
      <c r="O5147" s="1" t="s">
        <v>25612</v>
      </c>
      <c r="P5147" s="1" t="s">
        <v>25613</v>
      </c>
      <c r="R5147" s="1" t="s">
        <v>25616</v>
      </c>
      <c r="S5147" s="1" t="s">
        <v>25617</v>
      </c>
      <c r="T5147" s="1" t="s">
        <v>25618</v>
      </c>
      <c r="U5147" s="1" t="s">
        <v>25619</v>
      </c>
      <c r="V5147" s="1" t="s">
        <v>39270</v>
      </c>
      <c r="W5147" s="1" t="s">
        <v>39271</v>
      </c>
    </row>
    <row r="5148">
      <c r="A5148" s="1" t="s">
        <v>31794</v>
      </c>
      <c r="B5148" s="1" t="s">
        <v>39272</v>
      </c>
      <c r="C5148" s="1" t="s">
        <v>39273</v>
      </c>
      <c r="E5148" s="1" t="s">
        <v>39274</v>
      </c>
      <c r="F5148" s="1" t="s">
        <v>39275</v>
      </c>
      <c r="G5148" s="1" t="s">
        <v>39276</v>
      </c>
      <c r="H5148" s="1" t="s">
        <v>39277</v>
      </c>
      <c r="J5148" s="1" t="s">
        <v>39278</v>
      </c>
      <c r="K5148" s="1" t="s">
        <v>39279</v>
      </c>
    </row>
    <row r="5149">
      <c r="A5149" s="1" t="s">
        <v>31809</v>
      </c>
      <c r="B5149" s="1" t="s">
        <v>795</v>
      </c>
      <c r="C5149" s="1" t="s">
        <v>796</v>
      </c>
      <c r="D5149" s="1" t="s">
        <v>11543</v>
      </c>
      <c r="E5149" s="1" t="s">
        <v>139</v>
      </c>
      <c r="F5149" s="1" t="s">
        <v>801</v>
      </c>
      <c r="G5149" s="1" t="s">
        <v>802</v>
      </c>
    </row>
    <row r="5150">
      <c r="A5150" s="1" t="s">
        <v>31816</v>
      </c>
      <c r="B5150" s="1" t="s">
        <v>9961</v>
      </c>
      <c r="C5150" s="1" t="s">
        <v>9963</v>
      </c>
    </row>
    <row r="5151">
      <c r="A5151" s="1" t="s">
        <v>31818</v>
      </c>
      <c r="B5151" s="1" t="s">
        <v>38248</v>
      </c>
      <c r="C5151" s="1" t="s">
        <v>38249</v>
      </c>
    </row>
    <row r="5152">
      <c r="A5152" s="1" t="s">
        <v>35862</v>
      </c>
      <c r="B5152" s="1" t="s">
        <v>1548</v>
      </c>
      <c r="C5152" s="1" t="s">
        <v>1550</v>
      </c>
      <c r="D5152" s="1" t="s">
        <v>7481</v>
      </c>
      <c r="E5152" s="1" t="s">
        <v>7482</v>
      </c>
      <c r="G5152" s="1" t="s">
        <v>1563</v>
      </c>
      <c r="H5152" s="1" t="s">
        <v>1564</v>
      </c>
      <c r="J5152" s="1" t="s">
        <v>1576</v>
      </c>
      <c r="K5152" s="1" t="s">
        <v>1577</v>
      </c>
    </row>
    <row r="5153">
      <c r="A5153" s="1" t="s">
        <v>31825</v>
      </c>
      <c r="B5153" s="1" t="s">
        <v>5239</v>
      </c>
      <c r="C5153" s="1" t="s">
        <v>5241</v>
      </c>
      <c r="D5153" s="1" t="s">
        <v>5246</v>
      </c>
      <c r="E5153" s="1" t="s">
        <v>5247</v>
      </c>
      <c r="F5153" s="1" t="s">
        <v>5249</v>
      </c>
      <c r="G5153" s="1" t="s">
        <v>5251</v>
      </c>
      <c r="H5153" s="2" t="s">
        <v>1014</v>
      </c>
      <c r="I5153" s="1" t="s">
        <v>159</v>
      </c>
      <c r="J5153" s="2" t="s">
        <v>1984</v>
      </c>
      <c r="K5153" s="1" t="s">
        <v>1986</v>
      </c>
      <c r="M5153" s="1" t="s">
        <v>5268</v>
      </c>
      <c r="N5153" s="1" t="s">
        <v>5241</v>
      </c>
      <c r="O5153" s="1" t="s">
        <v>5277</v>
      </c>
      <c r="P5153" s="1" t="s">
        <v>5279</v>
      </c>
    </row>
    <row r="5154">
      <c r="A5154" s="1" t="s">
        <v>31815</v>
      </c>
      <c r="B5154" s="1" t="s">
        <v>791</v>
      </c>
      <c r="C5154" s="1" t="s">
        <v>794</v>
      </c>
      <c r="D5154" s="1" t="s">
        <v>795</v>
      </c>
      <c r="E5154" s="1" t="s">
        <v>796</v>
      </c>
      <c r="F5154" s="1" t="s">
        <v>41097</v>
      </c>
      <c r="G5154" s="1" t="s">
        <v>798</v>
      </c>
      <c r="H5154" s="1" t="s">
        <v>799</v>
      </c>
      <c r="I5154" s="1" t="s">
        <v>800</v>
      </c>
      <c r="J5154" s="1" t="s">
        <v>801</v>
      </c>
      <c r="K5154" s="1" t="s">
        <v>802</v>
      </c>
      <c r="N5154" s="1" t="s">
        <v>804</v>
      </c>
      <c r="O5154" s="1" t="s">
        <v>806</v>
      </c>
    </row>
    <row r="5155">
      <c r="A5155" s="1" t="s">
        <v>31846</v>
      </c>
      <c r="B5155" s="1" t="s">
        <v>273</v>
      </c>
      <c r="C5155" s="1" t="s">
        <v>274</v>
      </c>
      <c r="D5155" s="1" t="s">
        <v>5254</v>
      </c>
      <c r="E5155" s="1" t="s">
        <v>5256</v>
      </c>
      <c r="F5155" s="1" t="s">
        <v>41099</v>
      </c>
      <c r="G5155" s="1" t="s">
        <v>41100</v>
      </c>
      <c r="H5155" s="1" t="s">
        <v>41102</v>
      </c>
      <c r="I5155" s="1" t="s">
        <v>41103</v>
      </c>
      <c r="J5155" s="1" t="s">
        <v>41104</v>
      </c>
      <c r="K5155" s="1" t="s">
        <v>41103</v>
      </c>
      <c r="L5155" s="1" t="s">
        <v>300</v>
      </c>
      <c r="M5155" s="1" t="s">
        <v>301</v>
      </c>
      <c r="N5155" s="1" t="s">
        <v>5275</v>
      </c>
      <c r="O5155" s="1" t="s">
        <v>5276</v>
      </c>
    </row>
    <row r="5156">
      <c r="A5156" s="1" t="s">
        <v>31856</v>
      </c>
      <c r="B5156" s="1" t="s">
        <v>130</v>
      </c>
      <c r="C5156" s="1" t="s">
        <v>131</v>
      </c>
      <c r="D5156" s="1" t="s">
        <v>41105</v>
      </c>
      <c r="E5156" s="1" t="s">
        <v>41106</v>
      </c>
      <c r="F5156" s="1" t="s">
        <v>15376</v>
      </c>
      <c r="G5156" s="1" t="s">
        <v>15377</v>
      </c>
      <c r="I5156" s="1" t="s">
        <v>148</v>
      </c>
      <c r="J5156" s="1" t="s">
        <v>149</v>
      </c>
    </row>
    <row r="5157">
      <c r="A5157" s="1" t="s">
        <v>31872</v>
      </c>
      <c r="B5157" s="1" t="s">
        <v>1174</v>
      </c>
      <c r="C5157" s="1" t="s">
        <v>1176</v>
      </c>
      <c r="D5157" s="1" t="s">
        <v>779</v>
      </c>
      <c r="E5157" s="1" t="s">
        <v>780</v>
      </c>
      <c r="F5157" s="1" t="s">
        <v>37740</v>
      </c>
      <c r="G5157" s="1" t="s">
        <v>37742</v>
      </c>
      <c r="H5157" s="1" t="s">
        <v>2145</v>
      </c>
      <c r="I5157" s="1" t="s">
        <v>2146</v>
      </c>
      <c r="J5157" s="1" t="s">
        <v>1178</v>
      </c>
      <c r="K5157" s="1" t="s">
        <v>1180</v>
      </c>
      <c r="L5157" s="1" t="s">
        <v>786</v>
      </c>
      <c r="M5157" s="1" t="s">
        <v>787</v>
      </c>
      <c r="N5157" s="1" t="s">
        <v>788</v>
      </c>
      <c r="O5157" s="1" t="s">
        <v>789</v>
      </c>
    </row>
    <row r="5158">
      <c r="A5158" s="1" t="s">
        <v>31875</v>
      </c>
      <c r="B5158" s="1" t="s">
        <v>1539</v>
      </c>
      <c r="C5158" s="1" t="s">
        <v>1541</v>
      </c>
      <c r="D5158" s="1" t="s">
        <v>1543</v>
      </c>
      <c r="E5158" s="1" t="s">
        <v>1545</v>
      </c>
      <c r="F5158" s="1" t="s">
        <v>41110</v>
      </c>
      <c r="G5158" s="1" t="s">
        <v>1541</v>
      </c>
      <c r="H5158" s="1" t="s">
        <v>1551</v>
      </c>
      <c r="I5158" s="1" t="s">
        <v>1541</v>
      </c>
      <c r="J5158" s="1" t="s">
        <v>1554</v>
      </c>
      <c r="K5158" s="1" t="s">
        <v>1556</v>
      </c>
    </row>
    <row r="5159">
      <c r="A5159" s="1" t="s">
        <v>31883</v>
      </c>
      <c r="B5159" s="1" t="s">
        <v>8067</v>
      </c>
      <c r="C5159" s="1" t="s">
        <v>8068</v>
      </c>
      <c r="D5159" s="1" t="s">
        <v>8069</v>
      </c>
      <c r="E5159" s="1" t="s">
        <v>8071</v>
      </c>
      <c r="F5159" s="1" t="s">
        <v>8072</v>
      </c>
      <c r="G5159" s="1" t="s">
        <v>8073</v>
      </c>
    </row>
    <row r="5160">
      <c r="A5160" s="1" t="s">
        <v>41114</v>
      </c>
      <c r="B5160" s="1" t="s">
        <v>24467</v>
      </c>
      <c r="C5160" s="1" t="s">
        <v>24468</v>
      </c>
      <c r="D5160" s="1" t="s">
        <v>24469</v>
      </c>
      <c r="E5160" s="1" t="s">
        <v>24470</v>
      </c>
      <c r="F5160" s="1" t="s">
        <v>21391</v>
      </c>
      <c r="G5160" s="1" t="s">
        <v>21392</v>
      </c>
      <c r="H5160" s="1" t="s">
        <v>24472</v>
      </c>
      <c r="I5160" s="1" t="s">
        <v>24473</v>
      </c>
      <c r="J5160" s="1" t="s">
        <v>41115</v>
      </c>
      <c r="K5160" s="1" t="s">
        <v>41116</v>
      </c>
      <c r="L5160" s="1" t="s">
        <v>34013</v>
      </c>
      <c r="M5160" s="1" t="s">
        <v>31475</v>
      </c>
      <c r="O5160" s="1" t="s">
        <v>24480</v>
      </c>
      <c r="P5160" s="1" t="s">
        <v>24481</v>
      </c>
      <c r="Q5160" s="1" t="s">
        <v>24482</v>
      </c>
      <c r="R5160" s="1" t="s">
        <v>24483</v>
      </c>
      <c r="U5160" s="1" t="s">
        <v>21401</v>
      </c>
      <c r="V5160" s="1" t="s">
        <v>21402</v>
      </c>
    </row>
    <row r="5161">
      <c r="A5161" s="1" t="s">
        <v>31892</v>
      </c>
      <c r="B5161" s="1" t="s">
        <v>239</v>
      </c>
      <c r="C5161" s="1" t="s">
        <v>240</v>
      </c>
      <c r="D5161" s="1" t="s">
        <v>507</v>
      </c>
      <c r="E5161" s="1" t="s">
        <v>509</v>
      </c>
      <c r="F5161" s="1" t="s">
        <v>41118</v>
      </c>
      <c r="G5161" s="1" t="s">
        <v>1460</v>
      </c>
      <c r="H5161" s="1" t="s">
        <v>524</v>
      </c>
      <c r="I5161" s="1" t="s">
        <v>526</v>
      </c>
      <c r="K5161" s="1" t="s">
        <v>259</v>
      </c>
      <c r="L5161" s="1" t="s">
        <v>260</v>
      </c>
    </row>
    <row r="5162">
      <c r="A5162" s="1" t="s">
        <v>22429</v>
      </c>
      <c r="B5162" s="1" t="s">
        <v>4627</v>
      </c>
      <c r="C5162" s="1" t="s">
        <v>4628</v>
      </c>
      <c r="D5162" s="1" t="s">
        <v>4629</v>
      </c>
      <c r="E5162" s="1" t="s">
        <v>4630</v>
      </c>
      <c r="F5162" s="1" t="s">
        <v>41120</v>
      </c>
      <c r="G5162" s="1" t="s">
        <v>41121</v>
      </c>
      <c r="H5162" s="1" t="s">
        <v>34879</v>
      </c>
      <c r="I5162" s="1" t="s">
        <v>34880</v>
      </c>
      <c r="J5162" s="1" t="s">
        <v>4654</v>
      </c>
      <c r="K5162" s="1" t="s">
        <v>4655</v>
      </c>
      <c r="L5162" s="1" t="s">
        <v>4660</v>
      </c>
      <c r="M5162" s="1" t="s">
        <v>4662</v>
      </c>
    </row>
    <row r="5163">
      <c r="A5163" s="1" t="s">
        <v>23183</v>
      </c>
      <c r="B5163" s="1" t="s">
        <v>15149</v>
      </c>
      <c r="C5163" s="1" t="s">
        <v>15151</v>
      </c>
      <c r="D5163" s="1" t="s">
        <v>41122</v>
      </c>
      <c r="E5163" s="1" t="s">
        <v>1054</v>
      </c>
      <c r="F5163" s="1" t="s">
        <v>15155</v>
      </c>
      <c r="G5163" s="1" t="s">
        <v>15156</v>
      </c>
      <c r="H5163" s="1" t="s">
        <v>15158</v>
      </c>
      <c r="I5163" s="1" t="s">
        <v>15160</v>
      </c>
    </row>
    <row r="5164">
      <c r="A5164" s="1" t="s">
        <v>31898</v>
      </c>
      <c r="B5164" s="1" t="s">
        <v>41124</v>
      </c>
      <c r="C5164" s="1" t="s">
        <v>189</v>
      </c>
    </row>
    <row r="5165">
      <c r="A5165" s="1" t="s">
        <v>31899</v>
      </c>
      <c r="B5165" s="1" t="s">
        <v>41126</v>
      </c>
      <c r="C5165" s="1" t="s">
        <v>24508</v>
      </c>
    </row>
    <row r="5166">
      <c r="A5166" s="1" t="s">
        <v>31904</v>
      </c>
      <c r="B5166" s="1" t="s">
        <v>8254</v>
      </c>
      <c r="C5166" s="1" t="s">
        <v>8255</v>
      </c>
      <c r="D5166" s="1" t="s">
        <v>6559</v>
      </c>
      <c r="E5166" s="1" t="s">
        <v>6560</v>
      </c>
      <c r="F5166" s="1" t="s">
        <v>4039</v>
      </c>
      <c r="G5166" s="1" t="s">
        <v>4040</v>
      </c>
      <c r="H5166" s="1" t="s">
        <v>4041</v>
      </c>
      <c r="I5166" s="1" t="s">
        <v>4042</v>
      </c>
      <c r="J5166" s="1" t="s">
        <v>9839</v>
      </c>
      <c r="K5166" s="1" t="s">
        <v>9842</v>
      </c>
      <c r="L5166" s="1" t="s">
        <v>7253</v>
      </c>
      <c r="M5166" s="1" t="s">
        <v>7254</v>
      </c>
      <c r="P5166" s="1" t="s">
        <v>8259</v>
      </c>
      <c r="Q5166" s="1" t="s">
        <v>8255</v>
      </c>
      <c r="R5166" s="1" t="s">
        <v>4053</v>
      </c>
      <c r="S5166" s="1" t="s">
        <v>4055</v>
      </c>
      <c r="T5166" s="1" t="s">
        <v>9848</v>
      </c>
      <c r="U5166" s="1" t="s">
        <v>9846</v>
      </c>
      <c r="X5166" s="1" t="s">
        <v>6563</v>
      </c>
      <c r="Y5166" s="1" t="s">
        <v>6564</v>
      </c>
      <c r="Z5166" s="1" t="s">
        <v>4061</v>
      </c>
      <c r="AA5166" s="1" t="s">
        <v>4062</v>
      </c>
      <c r="AB5166" s="1" t="s">
        <v>6728</v>
      </c>
      <c r="AC5166" s="1" t="s">
        <v>6729</v>
      </c>
    </row>
    <row r="5167">
      <c r="A5167" s="1" t="s">
        <v>31912</v>
      </c>
      <c r="B5167" s="1" t="s">
        <v>16082</v>
      </c>
      <c r="C5167" s="1" t="s">
        <v>16083</v>
      </c>
      <c r="D5167" s="1" t="s">
        <v>2109</v>
      </c>
      <c r="E5167" s="1" t="s">
        <v>2111</v>
      </c>
      <c r="F5167" s="1" t="s">
        <v>41130</v>
      </c>
      <c r="G5167" s="1" t="s">
        <v>41131</v>
      </c>
      <c r="H5167" s="1" t="s">
        <v>8834</v>
      </c>
      <c r="I5167" s="1" t="s">
        <v>8835</v>
      </c>
      <c r="J5167" s="1" t="s">
        <v>41132</v>
      </c>
      <c r="K5167" s="1" t="s">
        <v>41133</v>
      </c>
      <c r="L5167" s="1" t="s">
        <v>41134</v>
      </c>
      <c r="M5167" s="1" t="s">
        <v>41131</v>
      </c>
      <c r="N5167" s="1" t="s">
        <v>8836</v>
      </c>
      <c r="O5167" s="1" t="s">
        <v>8837</v>
      </c>
      <c r="P5167" s="2" t="s">
        <v>3507</v>
      </c>
      <c r="Q5167" s="1" t="s">
        <v>330</v>
      </c>
      <c r="R5167" s="2" t="s">
        <v>1014</v>
      </c>
      <c r="S5167" s="1" t="s">
        <v>159</v>
      </c>
      <c r="T5167" s="2" t="s">
        <v>11459</v>
      </c>
      <c r="U5167" s="1" t="s">
        <v>295</v>
      </c>
      <c r="W5167" s="1" t="s">
        <v>8840</v>
      </c>
      <c r="X5167" s="1" t="s">
        <v>8842</v>
      </c>
      <c r="Y5167" s="1" t="s">
        <v>41136</v>
      </c>
      <c r="Z5167" s="1" t="s">
        <v>41137</v>
      </c>
      <c r="AA5167" s="1" t="s">
        <v>16088</v>
      </c>
      <c r="AB5167" s="1" t="s">
        <v>16089</v>
      </c>
      <c r="AC5167" s="1" t="s">
        <v>2231</v>
      </c>
      <c r="AD5167" s="1" t="s">
        <v>2232</v>
      </c>
      <c r="AE5167" s="1" t="s">
        <v>8843</v>
      </c>
      <c r="AF5167" s="1" t="s">
        <v>8844</v>
      </c>
      <c r="AG5167" s="1" t="s">
        <v>41138</v>
      </c>
      <c r="AH5167" s="1" t="s">
        <v>41139</v>
      </c>
    </row>
    <row r="5168">
      <c r="A5168" s="1" t="s">
        <v>31914</v>
      </c>
      <c r="B5168" s="1" t="s">
        <v>37248</v>
      </c>
      <c r="C5168" s="1" t="s">
        <v>37249</v>
      </c>
      <c r="D5168" s="1" t="s">
        <v>37250</v>
      </c>
      <c r="E5168" s="1" t="s">
        <v>37251</v>
      </c>
      <c r="F5168" s="1" t="s">
        <v>37252</v>
      </c>
      <c r="G5168" s="1" t="s">
        <v>37251</v>
      </c>
    </row>
    <row r="5169">
      <c r="A5169" s="1" t="s">
        <v>31915</v>
      </c>
      <c r="B5169" s="1" t="s">
        <v>37254</v>
      </c>
      <c r="C5169" s="1" t="s">
        <v>189</v>
      </c>
    </row>
    <row r="5170">
      <c r="A5170" s="1" t="s">
        <v>31920</v>
      </c>
      <c r="B5170" s="1" t="s">
        <v>541</v>
      </c>
      <c r="C5170" s="1" t="s">
        <v>542</v>
      </c>
      <c r="D5170" s="1" t="s">
        <v>10059</v>
      </c>
      <c r="E5170" s="1" t="s">
        <v>139</v>
      </c>
      <c r="F5170" s="1" t="s">
        <v>548</v>
      </c>
      <c r="G5170" s="1" t="s">
        <v>549</v>
      </c>
      <c r="I5170" s="1" t="s">
        <v>552</v>
      </c>
      <c r="J5170" s="1" t="s">
        <v>553</v>
      </c>
    </row>
    <row r="5171">
      <c r="A5171" s="1" t="s">
        <v>31929</v>
      </c>
      <c r="B5171" s="1" t="s">
        <v>37258</v>
      </c>
      <c r="C5171" s="1" t="s">
        <v>37259</v>
      </c>
      <c r="D5171" s="1" t="s">
        <v>37260</v>
      </c>
      <c r="E5171" s="1" t="s">
        <v>37261</v>
      </c>
      <c r="F5171" s="1" t="s">
        <v>37262</v>
      </c>
      <c r="G5171" s="1" t="s">
        <v>37263</v>
      </c>
      <c r="H5171" s="1" t="s">
        <v>5249</v>
      </c>
      <c r="I5171" s="1" t="s">
        <v>5251</v>
      </c>
      <c r="J5171" s="2" t="s">
        <v>1014</v>
      </c>
      <c r="K5171" s="1" t="s">
        <v>159</v>
      </c>
      <c r="L5171" s="2" t="s">
        <v>1984</v>
      </c>
      <c r="M5171" s="1" t="s">
        <v>1986</v>
      </c>
      <c r="O5171" s="1" t="s">
        <v>37264</v>
      </c>
      <c r="P5171" s="1" t="s">
        <v>37265</v>
      </c>
      <c r="R5171" s="1" t="s">
        <v>37266</v>
      </c>
      <c r="S5171" s="1" t="s">
        <v>37267</v>
      </c>
    </row>
    <row r="5172">
      <c r="A5172" s="1" t="s">
        <v>31931</v>
      </c>
      <c r="B5172" s="1" t="s">
        <v>779</v>
      </c>
      <c r="C5172" s="1" t="s">
        <v>780</v>
      </c>
      <c r="D5172" s="1" t="s">
        <v>37269</v>
      </c>
      <c r="E5172" s="1" t="s">
        <v>1180</v>
      </c>
      <c r="F5172" s="1" t="s">
        <v>786</v>
      </c>
      <c r="G5172" s="1" t="s">
        <v>787</v>
      </c>
      <c r="H5172" s="1" t="s">
        <v>788</v>
      </c>
      <c r="I5172" s="1" t="s">
        <v>789</v>
      </c>
    </row>
    <row r="5173">
      <c r="A5173" s="1" t="s">
        <v>41152</v>
      </c>
      <c r="B5173" s="1" t="s">
        <v>1098</v>
      </c>
      <c r="C5173" s="1" t="s">
        <v>1099</v>
      </c>
      <c r="D5173" s="1" t="s">
        <v>2614</v>
      </c>
      <c r="E5173" s="1" t="s">
        <v>2616</v>
      </c>
      <c r="F5173" s="1" t="s">
        <v>37272</v>
      </c>
      <c r="G5173" s="1" t="s">
        <v>37273</v>
      </c>
      <c r="I5173" s="1" t="s">
        <v>2620</v>
      </c>
      <c r="J5173" s="1" t="s">
        <v>2622</v>
      </c>
      <c r="K5173" s="1" t="s">
        <v>1112</v>
      </c>
      <c r="L5173" s="1" t="s">
        <v>1114</v>
      </c>
    </row>
    <row r="5174">
      <c r="A5174" s="1" t="s">
        <v>31933</v>
      </c>
      <c r="B5174" s="1" t="s">
        <v>21973</v>
      </c>
      <c r="C5174" s="1" t="s">
        <v>40</v>
      </c>
    </row>
    <row r="5175">
      <c r="A5175" s="1" t="s">
        <v>31934</v>
      </c>
      <c r="B5175" s="1" t="s">
        <v>20368</v>
      </c>
      <c r="C5175" s="1" t="s">
        <v>20369</v>
      </c>
      <c r="D5175" s="1" t="s">
        <v>20375</v>
      </c>
      <c r="E5175" s="1" t="s">
        <v>20373</v>
      </c>
    </row>
    <row r="5176">
      <c r="A5176" s="1" t="s">
        <v>31935</v>
      </c>
      <c r="B5176" s="1" t="s">
        <v>41164</v>
      </c>
      <c r="C5176" s="1" t="s">
        <v>41166</v>
      </c>
      <c r="D5176" s="1" t="s">
        <v>41168</v>
      </c>
      <c r="E5176" s="1" t="s">
        <v>41169</v>
      </c>
      <c r="G5176" s="1" t="s">
        <v>41170</v>
      </c>
      <c r="H5176" s="1" t="s">
        <v>41166</v>
      </c>
    </row>
    <row r="5177">
      <c r="A5177" s="1" t="s">
        <v>31944</v>
      </c>
      <c r="B5177" s="1" t="s">
        <v>41173</v>
      </c>
      <c r="C5177" s="1" t="s">
        <v>40</v>
      </c>
    </row>
    <row r="5178">
      <c r="A5178" s="1" t="s">
        <v>41174</v>
      </c>
      <c r="B5178" s="1" t="s">
        <v>21393</v>
      </c>
      <c r="C5178" s="1" t="s">
        <v>21394</v>
      </c>
      <c r="D5178" s="1" t="s">
        <v>41177</v>
      </c>
      <c r="E5178" s="1" t="s">
        <v>41178</v>
      </c>
      <c r="G5178" s="1" t="s">
        <v>21398</v>
      </c>
      <c r="H5178" s="1" t="s">
        <v>21400</v>
      </c>
    </row>
    <row r="5179">
      <c r="A5179" s="1" t="s">
        <v>31052</v>
      </c>
      <c r="B5179" s="1" t="s">
        <v>8476</v>
      </c>
      <c r="C5179" s="1" t="s">
        <v>8477</v>
      </c>
      <c r="D5179" s="1" t="s">
        <v>41179</v>
      </c>
      <c r="E5179" s="1" t="s">
        <v>40</v>
      </c>
      <c r="F5179" s="1" t="s">
        <v>6859</v>
      </c>
      <c r="G5179" s="1" t="s">
        <v>6860</v>
      </c>
      <c r="I5179" s="2" t="s">
        <v>6861</v>
      </c>
      <c r="J5179" s="1" t="s">
        <v>6863</v>
      </c>
      <c r="M5179" s="1" t="s">
        <v>8483</v>
      </c>
      <c r="N5179" s="1" t="s">
        <v>8485</v>
      </c>
    </row>
    <row r="5180">
      <c r="A5180" s="1" t="s">
        <v>31951</v>
      </c>
      <c r="B5180" s="1" t="s">
        <v>239</v>
      </c>
      <c r="C5180" s="1" t="s">
        <v>240</v>
      </c>
      <c r="D5180" s="1" t="s">
        <v>507</v>
      </c>
      <c r="E5180" s="1" t="s">
        <v>509</v>
      </c>
      <c r="F5180" s="1" t="s">
        <v>513</v>
      </c>
      <c r="G5180" s="1" t="s">
        <v>515</v>
      </c>
      <c r="H5180" s="1" t="s">
        <v>7519</v>
      </c>
      <c r="I5180" s="1" t="s">
        <v>7520</v>
      </c>
      <c r="L5180" s="1" t="s">
        <v>524</v>
      </c>
      <c r="M5180" s="1" t="s">
        <v>526</v>
      </c>
      <c r="N5180" s="1" t="s">
        <v>28502</v>
      </c>
      <c r="O5180" s="1" t="s">
        <v>28503</v>
      </c>
      <c r="P5180" s="1" t="s">
        <v>532</v>
      </c>
      <c r="Q5180" s="1" t="s">
        <v>534</v>
      </c>
      <c r="S5180" s="1" t="s">
        <v>259</v>
      </c>
      <c r="T5180" s="1" t="s">
        <v>260</v>
      </c>
    </row>
    <row r="5181">
      <c r="A5181" s="1" t="s">
        <v>22046</v>
      </c>
      <c r="B5181" s="1" t="s">
        <v>41181</v>
      </c>
      <c r="C5181" s="1" t="s">
        <v>189</v>
      </c>
    </row>
    <row r="5182">
      <c r="A5182" s="1" t="s">
        <v>31955</v>
      </c>
      <c r="B5182" s="1" t="s">
        <v>438</v>
      </c>
      <c r="C5182" s="1" t="s">
        <v>439</v>
      </c>
      <c r="D5182" s="1" t="s">
        <v>440</v>
      </c>
      <c r="E5182" s="1" t="s">
        <v>40</v>
      </c>
      <c r="G5182" s="1" t="s">
        <v>443</v>
      </c>
      <c r="H5182" s="1" t="s">
        <v>446</v>
      </c>
    </row>
    <row r="5183">
      <c r="A5183" s="1" t="s">
        <v>41182</v>
      </c>
      <c r="B5183" s="1" t="s">
        <v>41183</v>
      </c>
      <c r="C5183" s="1" t="s">
        <v>189</v>
      </c>
    </row>
    <row r="5184">
      <c r="A5184" s="1" t="s">
        <v>31959</v>
      </c>
      <c r="C5184" s="1" t="s">
        <v>41185</v>
      </c>
      <c r="D5184" s="1" t="s">
        <v>41186</v>
      </c>
      <c r="E5184" s="1" t="s">
        <v>41187</v>
      </c>
      <c r="F5184" s="1" t="s">
        <v>41188</v>
      </c>
      <c r="H5184" s="1" t="s">
        <v>41189</v>
      </c>
      <c r="I5184" s="1" t="s">
        <v>41190</v>
      </c>
      <c r="J5184" s="1" t="s">
        <v>41191</v>
      </c>
      <c r="K5184" s="1" t="s">
        <v>41192</v>
      </c>
    </row>
    <row r="5185">
      <c r="A5185" s="1" t="s">
        <v>31962</v>
      </c>
      <c r="B5185" s="1" t="s">
        <v>28549</v>
      </c>
      <c r="C5185" s="1" t="s">
        <v>40</v>
      </c>
      <c r="D5185" s="1" t="s">
        <v>18685</v>
      </c>
      <c r="E5185" s="1" t="s">
        <v>18686</v>
      </c>
    </row>
    <row r="5186">
      <c r="A5186" s="1" t="s">
        <v>31969</v>
      </c>
      <c r="B5186" s="1" t="s">
        <v>239</v>
      </c>
      <c r="C5186" s="1" t="s">
        <v>240</v>
      </c>
      <c r="D5186" s="1" t="s">
        <v>507</v>
      </c>
      <c r="E5186" s="1" t="s">
        <v>509</v>
      </c>
      <c r="F5186" s="1" t="s">
        <v>513</v>
      </c>
      <c r="G5186" s="1" t="s">
        <v>515</v>
      </c>
      <c r="H5186" s="1" t="s">
        <v>13451</v>
      </c>
      <c r="I5186" s="1" t="s">
        <v>13453</v>
      </c>
      <c r="L5186" s="1" t="s">
        <v>524</v>
      </c>
      <c r="M5186" s="1" t="s">
        <v>526</v>
      </c>
      <c r="N5186" s="1" t="s">
        <v>6537</v>
      </c>
      <c r="O5186" s="1" t="s">
        <v>6538</v>
      </c>
      <c r="Q5186" s="1" t="s">
        <v>259</v>
      </c>
      <c r="R5186" s="1" t="s">
        <v>260</v>
      </c>
      <c r="S5186" s="1" t="s">
        <v>28136</v>
      </c>
      <c r="T5186" s="1" t="s">
        <v>28137</v>
      </c>
    </row>
    <row r="5187">
      <c r="A5187" s="1" t="s">
        <v>22950</v>
      </c>
      <c r="B5187" s="1" t="s">
        <v>748</v>
      </c>
      <c r="C5187" s="1" t="s">
        <v>749</v>
      </c>
      <c r="D5187" s="1" t="s">
        <v>41195</v>
      </c>
      <c r="E5187" s="1" t="s">
        <v>752</v>
      </c>
      <c r="F5187" s="1" t="s">
        <v>754</v>
      </c>
      <c r="G5187" s="1" t="s">
        <v>756</v>
      </c>
      <c r="H5187" s="1" t="s">
        <v>757</v>
      </c>
      <c r="I5187" s="1" t="s">
        <v>758</v>
      </c>
    </row>
    <row r="5188">
      <c r="A5188" s="1" t="s">
        <v>31982</v>
      </c>
      <c r="B5188" s="1" t="s">
        <v>803</v>
      </c>
      <c r="C5188" s="1" t="s">
        <v>805</v>
      </c>
      <c r="D5188" s="1" t="s">
        <v>807</v>
      </c>
      <c r="E5188" s="1" t="s">
        <v>808</v>
      </c>
      <c r="F5188" s="1" t="s">
        <v>11548</v>
      </c>
      <c r="G5188" s="1" t="s">
        <v>11549</v>
      </c>
      <c r="I5188" s="1" t="s">
        <v>812</v>
      </c>
      <c r="J5188" s="1" t="s">
        <v>808</v>
      </c>
      <c r="K5188" s="1" t="s">
        <v>814</v>
      </c>
      <c r="L5188" s="1" t="s">
        <v>816</v>
      </c>
      <c r="N5188" s="1" t="s">
        <v>817</v>
      </c>
      <c r="O5188" s="1" t="s">
        <v>818</v>
      </c>
    </row>
    <row r="5189">
      <c r="A5189" s="1" t="s">
        <v>31991</v>
      </c>
      <c r="B5189" s="1" t="s">
        <v>32977</v>
      </c>
      <c r="C5189" s="1" t="s">
        <v>32978</v>
      </c>
      <c r="D5189" s="1" t="s">
        <v>41202</v>
      </c>
      <c r="E5189" s="1" t="s">
        <v>41203</v>
      </c>
      <c r="G5189" s="1" t="s">
        <v>32981</v>
      </c>
      <c r="H5189" s="1" t="s">
        <v>32978</v>
      </c>
    </row>
    <row r="5190">
      <c r="A5190" s="1" t="s">
        <v>31994</v>
      </c>
      <c r="B5190" s="1" t="s">
        <v>273</v>
      </c>
      <c r="C5190" s="1" t="s">
        <v>274</v>
      </c>
      <c r="D5190" s="1" t="s">
        <v>41205</v>
      </c>
      <c r="E5190" s="1" t="s">
        <v>41206</v>
      </c>
      <c r="F5190" s="1" t="s">
        <v>41207</v>
      </c>
      <c r="G5190" s="1" t="s">
        <v>40</v>
      </c>
      <c r="H5190" s="1" t="s">
        <v>41208</v>
      </c>
      <c r="I5190" s="1" t="s">
        <v>41209</v>
      </c>
      <c r="J5190" s="1" t="s">
        <v>300</v>
      </c>
      <c r="K5190" s="1" t="s">
        <v>301</v>
      </c>
    </row>
    <row r="5191">
      <c r="A5191" s="1" t="s">
        <v>32002</v>
      </c>
      <c r="B5191" s="1" t="s">
        <v>21818</v>
      </c>
      <c r="C5191" s="1" t="s">
        <v>21820</v>
      </c>
      <c r="D5191" s="1" t="s">
        <v>41210</v>
      </c>
      <c r="E5191" s="1" t="s">
        <v>40</v>
      </c>
      <c r="F5191" s="1" t="s">
        <v>21825</v>
      </c>
      <c r="G5191" s="1" t="s">
        <v>21824</v>
      </c>
      <c r="H5191" s="1" t="s">
        <v>41211</v>
      </c>
      <c r="I5191" s="1" t="s">
        <v>41212</v>
      </c>
    </row>
    <row r="5192">
      <c r="A5192" s="1" t="s">
        <v>32006</v>
      </c>
      <c r="B5192" s="1" t="s">
        <v>2855</v>
      </c>
      <c r="C5192" s="1" t="s">
        <v>2857</v>
      </c>
      <c r="D5192" s="1" t="s">
        <v>41213</v>
      </c>
      <c r="E5192" s="1" t="s">
        <v>41214</v>
      </c>
      <c r="F5192" s="1" t="s">
        <v>2866</v>
      </c>
      <c r="G5192" s="1" t="s">
        <v>2868</v>
      </c>
      <c r="I5192" s="1" t="s">
        <v>2870</v>
      </c>
      <c r="J5192" s="1" t="s">
        <v>2871</v>
      </c>
    </row>
    <row r="5193">
      <c r="A5193" s="1" t="s">
        <v>32007</v>
      </c>
      <c r="B5193" s="1" t="s">
        <v>81</v>
      </c>
      <c r="C5193" s="1" t="s">
        <v>82</v>
      </c>
      <c r="D5193" s="1" t="s">
        <v>83</v>
      </c>
      <c r="E5193" s="1" t="s">
        <v>84</v>
      </c>
      <c r="F5193" s="1" t="s">
        <v>87</v>
      </c>
      <c r="G5193" s="1" t="s">
        <v>88</v>
      </c>
      <c r="H5193" s="1" t="s">
        <v>85</v>
      </c>
      <c r="I5193" s="1" t="s">
        <v>86</v>
      </c>
      <c r="J5193" s="1" t="s">
        <v>16201</v>
      </c>
      <c r="K5193" s="1" t="s">
        <v>16202</v>
      </c>
      <c r="L5193" s="1" t="s">
        <v>41217</v>
      </c>
      <c r="M5193" s="1" t="s">
        <v>90</v>
      </c>
      <c r="N5193" s="1" t="s">
        <v>91</v>
      </c>
      <c r="O5193" s="1" t="s">
        <v>92</v>
      </c>
      <c r="Q5193" s="1" t="s">
        <v>93</v>
      </c>
      <c r="R5193" s="1" t="s">
        <v>94</v>
      </c>
      <c r="S5193" s="1" t="s">
        <v>16208</v>
      </c>
      <c r="T5193" s="1" t="s">
        <v>16202</v>
      </c>
      <c r="V5193" s="1" t="s">
        <v>95</v>
      </c>
      <c r="W5193" s="1" t="s">
        <v>96</v>
      </c>
      <c r="X5193" s="1" t="s">
        <v>97</v>
      </c>
      <c r="Y5193" s="1" t="s">
        <v>98</v>
      </c>
    </row>
    <row r="5194">
      <c r="A5194" s="1" t="s">
        <v>32009</v>
      </c>
      <c r="B5194" s="1" t="s">
        <v>1107</v>
      </c>
      <c r="C5194" s="1" t="s">
        <v>1109</v>
      </c>
      <c r="D5194" s="1" t="s">
        <v>41222</v>
      </c>
      <c r="E5194" s="1" t="s">
        <v>41223</v>
      </c>
      <c r="G5194" s="1" t="s">
        <v>1115</v>
      </c>
      <c r="H5194" s="1" t="s">
        <v>1116</v>
      </c>
      <c r="J5194" s="1" t="s">
        <v>1123</v>
      </c>
      <c r="K5194" s="1" t="s">
        <v>1125</v>
      </c>
    </row>
    <row r="5195">
      <c r="A5195" s="1" t="s">
        <v>32034</v>
      </c>
      <c r="B5195" s="1" t="s">
        <v>169</v>
      </c>
      <c r="C5195" s="1" t="s">
        <v>170</v>
      </c>
      <c r="D5195" s="1" t="s">
        <v>1434</v>
      </c>
      <c r="E5195" s="1" t="s">
        <v>1436</v>
      </c>
      <c r="F5195" s="1" t="s">
        <v>1438</v>
      </c>
      <c r="G5195" s="1" t="s">
        <v>1440</v>
      </c>
      <c r="H5195" s="1" t="s">
        <v>36342</v>
      </c>
      <c r="I5195" s="1" t="s">
        <v>36343</v>
      </c>
      <c r="J5195" s="1" t="s">
        <v>1448</v>
      </c>
      <c r="K5195" s="1" t="s">
        <v>1449</v>
      </c>
      <c r="N5195" s="1" t="s">
        <v>1452</v>
      </c>
      <c r="O5195" s="1" t="s">
        <v>1453</v>
      </c>
      <c r="P5195" s="1" t="s">
        <v>1457</v>
      </c>
      <c r="Q5195" s="1" t="s">
        <v>1458</v>
      </c>
      <c r="S5195" s="1" t="s">
        <v>183</v>
      </c>
      <c r="T5195" s="1" t="s">
        <v>184</v>
      </c>
    </row>
    <row r="5196">
      <c r="A5196" s="1" t="s">
        <v>32039</v>
      </c>
      <c r="B5196" s="1" t="s">
        <v>169</v>
      </c>
      <c r="C5196" s="1" t="s">
        <v>170</v>
      </c>
      <c r="D5196" s="1" t="s">
        <v>36364</v>
      </c>
      <c r="E5196" s="1" t="s">
        <v>25184</v>
      </c>
      <c r="G5196" s="1" t="s">
        <v>4835</v>
      </c>
      <c r="H5196" s="1" t="s">
        <v>4833</v>
      </c>
      <c r="I5196" s="1" t="s">
        <v>4831</v>
      </c>
      <c r="J5196" s="1" t="s">
        <v>4833</v>
      </c>
      <c r="K5196" s="1" t="s">
        <v>183</v>
      </c>
      <c r="L5196" s="1" t="s">
        <v>184</v>
      </c>
    </row>
    <row r="5197">
      <c r="A5197" s="1" t="s">
        <v>32041</v>
      </c>
      <c r="B5197" s="1" t="s">
        <v>193</v>
      </c>
      <c r="C5197" s="1" t="s">
        <v>194</v>
      </c>
      <c r="D5197" s="1" t="s">
        <v>11702</v>
      </c>
      <c r="E5197" s="1" t="s">
        <v>11703</v>
      </c>
      <c r="G5197" s="1" t="s">
        <v>197</v>
      </c>
      <c r="H5197" s="1" t="s">
        <v>198</v>
      </c>
      <c r="I5197" s="1" t="s">
        <v>199</v>
      </c>
      <c r="J5197" s="1" t="s">
        <v>200</v>
      </c>
      <c r="K5197" s="1" t="s">
        <v>201</v>
      </c>
      <c r="L5197" s="1" t="s">
        <v>202</v>
      </c>
    </row>
    <row r="5198">
      <c r="A5198" s="1" t="s">
        <v>32043</v>
      </c>
      <c r="B5198" s="1" t="s">
        <v>14661</v>
      </c>
      <c r="C5198" s="1" t="s">
        <v>14662</v>
      </c>
      <c r="D5198" s="1" t="s">
        <v>14663</v>
      </c>
      <c r="E5198" s="1" t="s">
        <v>14665</v>
      </c>
      <c r="F5198" s="1" t="s">
        <v>14668</v>
      </c>
      <c r="G5198" s="1" t="s">
        <v>14669</v>
      </c>
      <c r="H5198" s="1" t="s">
        <v>14670</v>
      </c>
      <c r="I5198" s="1" t="s">
        <v>14667</v>
      </c>
      <c r="J5198" s="1" t="s">
        <v>14671</v>
      </c>
      <c r="K5198" s="1" t="s">
        <v>14672</v>
      </c>
      <c r="L5198" s="2" t="s">
        <v>9320</v>
      </c>
      <c r="M5198" s="1" t="s">
        <v>9321</v>
      </c>
      <c r="O5198" s="1" t="s">
        <v>14674</v>
      </c>
      <c r="P5198" s="1" t="s">
        <v>14675</v>
      </c>
      <c r="Q5198" s="1" t="s">
        <v>14676</v>
      </c>
      <c r="R5198" s="1" t="s">
        <v>14677</v>
      </c>
      <c r="S5198" s="1" t="s">
        <v>201</v>
      </c>
      <c r="T5198" s="1" t="s">
        <v>202</v>
      </c>
    </row>
    <row r="5199">
      <c r="A5199" s="1" t="s">
        <v>32044</v>
      </c>
      <c r="B5199" s="1" t="s">
        <v>14804</v>
      </c>
      <c r="C5199" s="1" t="s">
        <v>14805</v>
      </c>
      <c r="D5199" s="1" t="s">
        <v>14806</v>
      </c>
      <c r="E5199" s="1" t="s">
        <v>14807</v>
      </c>
      <c r="F5199" s="1" t="s">
        <v>14808</v>
      </c>
      <c r="G5199" s="1" t="s">
        <v>14807</v>
      </c>
    </row>
    <row r="5200">
      <c r="A5200" s="1" t="s">
        <v>30040</v>
      </c>
      <c r="D5200" s="1" t="s">
        <v>14878</v>
      </c>
      <c r="E5200" s="1" t="s">
        <v>14879</v>
      </c>
      <c r="G5200" s="1" t="s">
        <v>14874</v>
      </c>
      <c r="H5200" s="1" t="s">
        <v>14875</v>
      </c>
      <c r="I5200" s="1" t="s">
        <v>14876</v>
      </c>
      <c r="J5200" s="1" t="s">
        <v>14877</v>
      </c>
      <c r="K5200" s="1" t="s">
        <v>14880</v>
      </c>
      <c r="L5200" s="1" t="s">
        <v>12844</v>
      </c>
      <c r="N5200" s="1" t="s">
        <v>14883</v>
      </c>
      <c r="O5200" s="1" t="s">
        <v>14884</v>
      </c>
      <c r="P5200" s="1" t="s">
        <v>14891</v>
      </c>
      <c r="Q5200" s="1" t="s">
        <v>14892</v>
      </c>
      <c r="R5200" s="1" t="s">
        <v>14893</v>
      </c>
      <c r="S5200" s="1" t="s">
        <v>14894</v>
      </c>
      <c r="T5200" s="1" t="s">
        <v>14881</v>
      </c>
      <c r="U5200" s="1" t="s">
        <v>14882</v>
      </c>
      <c r="V5200" s="1" t="s">
        <v>14886</v>
      </c>
      <c r="W5200" s="1" t="s">
        <v>14888</v>
      </c>
    </row>
    <row r="5201">
      <c r="A5201" s="1" t="s">
        <v>32058</v>
      </c>
      <c r="B5201" s="1" t="s">
        <v>5419</v>
      </c>
      <c r="C5201" s="1" t="s">
        <v>5421</v>
      </c>
      <c r="D5201" s="1" t="s">
        <v>5422</v>
      </c>
      <c r="E5201" s="1" t="s">
        <v>5424</v>
      </c>
      <c r="G5201" s="1" t="s">
        <v>8789</v>
      </c>
      <c r="H5201" s="1" t="s">
        <v>8790</v>
      </c>
      <c r="J5201" s="1" t="s">
        <v>5426</v>
      </c>
      <c r="K5201" s="1" t="s">
        <v>5428</v>
      </c>
    </row>
    <row r="5202">
      <c r="A5202" s="1" t="s">
        <v>32063</v>
      </c>
      <c r="B5202" s="1" t="s">
        <v>1122</v>
      </c>
      <c r="C5202" s="1" t="s">
        <v>1124</v>
      </c>
      <c r="D5202" s="1" t="s">
        <v>1142</v>
      </c>
      <c r="E5202" s="1" t="s">
        <v>1144</v>
      </c>
      <c r="F5202" s="1" t="s">
        <v>1150</v>
      </c>
      <c r="G5202" s="1" t="s">
        <v>1151</v>
      </c>
    </row>
    <row r="5203">
      <c r="A5203" s="1" t="s">
        <v>32064</v>
      </c>
      <c r="B5203" s="1" t="s">
        <v>41246</v>
      </c>
      <c r="C5203" s="1" t="s">
        <v>41247</v>
      </c>
      <c r="D5203" s="1" t="s">
        <v>41248</v>
      </c>
      <c r="E5203" s="1" t="s">
        <v>189</v>
      </c>
      <c r="F5203" s="1" t="s">
        <v>41249</v>
      </c>
      <c r="G5203" s="1" t="s">
        <v>41247</v>
      </c>
    </row>
    <row r="5204">
      <c r="A5204" s="1" t="s">
        <v>32073</v>
      </c>
      <c r="B5204" s="1" t="s">
        <v>10402</v>
      </c>
      <c r="C5204" s="1" t="s">
        <v>10403</v>
      </c>
      <c r="D5204" s="1" t="s">
        <v>10400</v>
      </c>
      <c r="E5204" s="1" t="s">
        <v>10401</v>
      </c>
      <c r="F5204" s="1" t="s">
        <v>28553</v>
      </c>
      <c r="G5204" s="1" t="s">
        <v>28554</v>
      </c>
      <c r="I5204" s="1" t="s">
        <v>10407</v>
      </c>
      <c r="J5204" s="1" t="s">
        <v>10408</v>
      </c>
      <c r="K5204" s="1" t="s">
        <v>10409</v>
      </c>
      <c r="L5204" s="1" t="s">
        <v>10410</v>
      </c>
    </row>
    <row r="5205">
      <c r="A5205" s="1" t="s">
        <v>32082</v>
      </c>
      <c r="B5205" s="1" t="s">
        <v>5357</v>
      </c>
      <c r="C5205" s="1" t="s">
        <v>5358</v>
      </c>
    </row>
    <row r="5206">
      <c r="A5206" s="1" t="s">
        <v>32089</v>
      </c>
      <c r="B5206" s="1" t="s">
        <v>1303</v>
      </c>
      <c r="C5206" s="1" t="s">
        <v>1305</v>
      </c>
      <c r="D5206" s="1" t="s">
        <v>41250</v>
      </c>
      <c r="E5206" s="1" t="s">
        <v>41251</v>
      </c>
      <c r="F5206" s="1" t="s">
        <v>41252</v>
      </c>
      <c r="G5206" s="1" t="s">
        <v>41253</v>
      </c>
      <c r="I5206" s="1" t="s">
        <v>1311</v>
      </c>
      <c r="J5206" s="1" t="s">
        <v>1305</v>
      </c>
      <c r="K5206" s="1" t="s">
        <v>41255</v>
      </c>
      <c r="L5206" s="1" t="s">
        <v>41256</v>
      </c>
    </row>
    <row r="5207">
      <c r="A5207" s="1" t="s">
        <v>11472</v>
      </c>
      <c r="B5207" s="1" t="s">
        <v>3016</v>
      </c>
      <c r="C5207" s="1" t="s">
        <v>3018</v>
      </c>
      <c r="D5207" s="1" t="s">
        <v>34423</v>
      </c>
      <c r="E5207" s="1" t="s">
        <v>34424</v>
      </c>
      <c r="F5207" s="1" t="s">
        <v>3013</v>
      </c>
      <c r="G5207" s="1" t="s">
        <v>3014</v>
      </c>
      <c r="H5207" s="1" t="s">
        <v>41257</v>
      </c>
      <c r="I5207" s="1" t="s">
        <v>14167</v>
      </c>
      <c r="K5207" s="1" t="s">
        <v>3020</v>
      </c>
      <c r="L5207" s="1" t="s">
        <v>3022</v>
      </c>
      <c r="M5207" s="1" t="s">
        <v>34426</v>
      </c>
      <c r="N5207" s="1" t="s">
        <v>34427</v>
      </c>
      <c r="O5207" s="1" t="s">
        <v>3024</v>
      </c>
      <c r="P5207" s="1" t="s">
        <v>3026</v>
      </c>
      <c r="Q5207" s="1" t="s">
        <v>34428</v>
      </c>
      <c r="R5207" s="1" t="s">
        <v>34430</v>
      </c>
    </row>
    <row r="5208">
      <c r="A5208" s="1" t="s">
        <v>30759</v>
      </c>
      <c r="B5208" s="1" t="s">
        <v>41259</v>
      </c>
      <c r="C5208" s="1" t="s">
        <v>1427</v>
      </c>
    </row>
    <row r="5209">
      <c r="A5209" s="1" t="s">
        <v>32100</v>
      </c>
      <c r="B5209" s="1" t="s">
        <v>18124</v>
      </c>
      <c r="C5209" s="1" t="s">
        <v>18125</v>
      </c>
      <c r="D5209" s="1" t="s">
        <v>41260</v>
      </c>
      <c r="E5209" s="1" t="s">
        <v>40</v>
      </c>
      <c r="F5209" s="1" t="s">
        <v>18131</v>
      </c>
      <c r="G5209" s="1" t="s">
        <v>18125</v>
      </c>
    </row>
    <row r="5210">
      <c r="A5210" s="1" t="s">
        <v>32111</v>
      </c>
      <c r="B5210" s="1" t="s">
        <v>1174</v>
      </c>
      <c r="C5210" s="1" t="s">
        <v>1176</v>
      </c>
      <c r="D5210" s="1" t="s">
        <v>779</v>
      </c>
      <c r="E5210" s="1" t="s">
        <v>780</v>
      </c>
      <c r="F5210" s="1" t="s">
        <v>41261</v>
      </c>
      <c r="G5210" s="1" t="s">
        <v>4624</v>
      </c>
      <c r="H5210" s="1" t="s">
        <v>1743</v>
      </c>
      <c r="I5210" s="1" t="s">
        <v>1745</v>
      </c>
      <c r="J5210" s="1" t="s">
        <v>1178</v>
      </c>
      <c r="K5210" s="1" t="s">
        <v>1180</v>
      </c>
      <c r="L5210" s="1" t="s">
        <v>786</v>
      </c>
      <c r="M5210" s="1" t="s">
        <v>787</v>
      </c>
      <c r="N5210" s="1" t="s">
        <v>788</v>
      </c>
      <c r="O5210" s="1" t="s">
        <v>789</v>
      </c>
    </row>
    <row r="5211">
      <c r="A5211" s="1" t="s">
        <v>32115</v>
      </c>
      <c r="B5211" s="1" t="s">
        <v>3414</v>
      </c>
      <c r="C5211" s="1" t="s">
        <v>3415</v>
      </c>
      <c r="D5211" s="1" t="s">
        <v>4361</v>
      </c>
      <c r="E5211" s="1" t="s">
        <v>4362</v>
      </c>
      <c r="F5211" s="1" t="s">
        <v>20156</v>
      </c>
      <c r="G5211" s="1" t="s">
        <v>20157</v>
      </c>
      <c r="I5211" s="1" t="s">
        <v>3419</v>
      </c>
      <c r="J5211" s="1" t="s">
        <v>3421</v>
      </c>
      <c r="K5211" s="1" t="s">
        <v>4365</v>
      </c>
      <c r="L5211" s="1" t="s">
        <v>4367</v>
      </c>
      <c r="M5211" s="1" t="s">
        <v>3422</v>
      </c>
      <c r="N5211" s="1" t="s">
        <v>3423</v>
      </c>
    </row>
    <row r="5212">
      <c r="A5212" s="1" t="s">
        <v>32125</v>
      </c>
      <c r="B5212" s="1" t="s">
        <v>795</v>
      </c>
      <c r="C5212" s="1" t="s">
        <v>796</v>
      </c>
      <c r="D5212" s="1" t="s">
        <v>25990</v>
      </c>
      <c r="E5212" s="1" t="s">
        <v>139</v>
      </c>
      <c r="F5212" s="1" t="s">
        <v>801</v>
      </c>
      <c r="G5212" s="1" t="s">
        <v>802</v>
      </c>
    </row>
    <row r="5213">
      <c r="A5213" s="1" t="s">
        <v>32136</v>
      </c>
      <c r="B5213" s="1" t="s">
        <v>169</v>
      </c>
      <c r="C5213" s="1" t="s">
        <v>170</v>
      </c>
      <c r="D5213" s="1" t="s">
        <v>10369</v>
      </c>
      <c r="E5213" s="1" t="s">
        <v>10370</v>
      </c>
      <c r="F5213" s="1" t="s">
        <v>7215</v>
      </c>
      <c r="G5213" s="1" t="s">
        <v>7217</v>
      </c>
      <c r="H5213" s="1" t="s">
        <v>3908</v>
      </c>
      <c r="I5213" s="1" t="s">
        <v>3909</v>
      </c>
      <c r="J5213" s="1" t="s">
        <v>273</v>
      </c>
      <c r="K5213" s="1" t="s">
        <v>274</v>
      </c>
      <c r="L5213" s="1" t="s">
        <v>10317</v>
      </c>
      <c r="M5213" s="1" t="s">
        <v>10318</v>
      </c>
      <c r="N5213" s="1" t="s">
        <v>16317</v>
      </c>
      <c r="O5213" s="1" t="s">
        <v>16318</v>
      </c>
      <c r="P5213" s="1" t="s">
        <v>25984</v>
      </c>
      <c r="Q5213" s="1" t="s">
        <v>12882</v>
      </c>
      <c r="R5213" s="1" t="s">
        <v>91</v>
      </c>
      <c r="S5213" s="1" t="s">
        <v>92</v>
      </c>
      <c r="T5213" s="1" t="s">
        <v>16325</v>
      </c>
      <c r="U5213" s="1" t="s">
        <v>16328</v>
      </c>
      <c r="V5213" s="2" t="s">
        <v>3219</v>
      </c>
      <c r="W5213" s="1" t="s">
        <v>403</v>
      </c>
      <c r="X5213" s="1" t="s">
        <v>10324</v>
      </c>
      <c r="Y5213" s="1" t="s">
        <v>10325</v>
      </c>
      <c r="Z5213" s="1" t="s">
        <v>3914</v>
      </c>
      <c r="AA5213" s="1" t="s">
        <v>3916</v>
      </c>
      <c r="AB5213" s="1" t="s">
        <v>10327</v>
      </c>
      <c r="AC5213" s="1" t="s">
        <v>1741</v>
      </c>
      <c r="AD5213" s="1" t="s">
        <v>3896</v>
      </c>
      <c r="AE5213" s="1" t="s">
        <v>3899</v>
      </c>
      <c r="AG5213" s="1" t="s">
        <v>183</v>
      </c>
      <c r="AH5213" s="1" t="s">
        <v>184</v>
      </c>
      <c r="AI5213" s="1" t="s">
        <v>3901</v>
      </c>
      <c r="AJ5213" s="1" t="s">
        <v>3902</v>
      </c>
      <c r="AK5213" s="1" t="s">
        <v>10329</v>
      </c>
      <c r="AL5213" s="1" t="s">
        <v>10330</v>
      </c>
      <c r="AM5213" s="1" t="s">
        <v>300</v>
      </c>
      <c r="AN5213" s="1" t="s">
        <v>301</v>
      </c>
      <c r="AO5213" s="1" t="s">
        <v>16330</v>
      </c>
      <c r="AP5213" s="1" t="s">
        <v>16331</v>
      </c>
    </row>
    <row r="5214">
      <c r="A5214" s="1" t="s">
        <v>32146</v>
      </c>
      <c r="B5214" s="1" t="s">
        <v>10150</v>
      </c>
      <c r="C5214" s="1" t="s">
        <v>10151</v>
      </c>
      <c r="E5214" s="1" t="s">
        <v>37920</v>
      </c>
      <c r="F5214" s="1" t="s">
        <v>37921</v>
      </c>
      <c r="H5214" s="1" t="s">
        <v>37923</v>
      </c>
      <c r="I5214" s="1" t="s">
        <v>37924</v>
      </c>
      <c r="J5214" s="1" t="s">
        <v>10159</v>
      </c>
      <c r="K5214" s="1" t="s">
        <v>10160</v>
      </c>
    </row>
    <row r="5215">
      <c r="A5215" s="1" t="s">
        <v>32153</v>
      </c>
      <c r="B5215" s="1" t="s">
        <v>25088</v>
      </c>
      <c r="C5215" s="1" t="s">
        <v>25090</v>
      </c>
      <c r="D5215" s="1" t="s">
        <v>32868</v>
      </c>
      <c r="E5215" s="1" t="s">
        <v>32869</v>
      </c>
      <c r="G5215" s="1" t="s">
        <v>25097</v>
      </c>
      <c r="H5215" s="1" t="s">
        <v>25098</v>
      </c>
      <c r="I5215" s="1" t="s">
        <v>25099</v>
      </c>
      <c r="J5215" s="1" t="s">
        <v>25100</v>
      </c>
      <c r="K5215" s="1" t="s">
        <v>25101</v>
      </c>
      <c r="L5215" s="1" t="s">
        <v>25102</v>
      </c>
    </row>
    <row r="5216">
      <c r="A5216" s="1" t="s">
        <v>32155</v>
      </c>
      <c r="B5216" s="1" t="s">
        <v>31019</v>
      </c>
      <c r="C5216" s="1" t="s">
        <v>1648</v>
      </c>
    </row>
    <row r="5217">
      <c r="A5217" s="1" t="s">
        <v>32157</v>
      </c>
      <c r="B5217" s="1" t="s">
        <v>39794</v>
      </c>
      <c r="C5217" s="1" t="s">
        <v>39795</v>
      </c>
      <c r="D5217" s="1" t="s">
        <v>39796</v>
      </c>
      <c r="E5217" s="1" t="s">
        <v>40</v>
      </c>
      <c r="F5217" s="1" t="s">
        <v>39797</v>
      </c>
      <c r="G5217" s="1" t="s">
        <v>39798</v>
      </c>
    </row>
    <row r="5218">
      <c r="A5218" s="1" t="s">
        <v>41280</v>
      </c>
      <c r="B5218" s="1" t="s">
        <v>1414</v>
      </c>
      <c r="C5218" s="1" t="s">
        <v>1415</v>
      </c>
      <c r="D5218" s="1" t="s">
        <v>11331</v>
      </c>
      <c r="E5218" s="1" t="s">
        <v>11332</v>
      </c>
      <c r="F5218" s="1" t="s">
        <v>3125</v>
      </c>
      <c r="G5218" s="1" t="s">
        <v>1422</v>
      </c>
      <c r="H5218" s="1" t="s">
        <v>1424</v>
      </c>
      <c r="I5218" s="1" t="s">
        <v>1426</v>
      </c>
    </row>
    <row r="5219">
      <c r="A5219" s="1" t="s">
        <v>32173</v>
      </c>
      <c r="B5219" s="1" t="s">
        <v>41282</v>
      </c>
      <c r="C5219" s="1" t="s">
        <v>41283</v>
      </c>
      <c r="E5219" s="1" t="s">
        <v>421</v>
      </c>
      <c r="F5219" s="1" t="s">
        <v>422</v>
      </c>
    </row>
    <row r="5220">
      <c r="A5220" s="1" t="s">
        <v>41284</v>
      </c>
      <c r="B5220" s="1" t="s">
        <v>415</v>
      </c>
      <c r="C5220" s="1" t="s">
        <v>416</v>
      </c>
      <c r="D5220" s="1" t="s">
        <v>21804</v>
      </c>
      <c r="E5220" s="1" t="s">
        <v>21805</v>
      </c>
      <c r="F5220" s="1" t="s">
        <v>41282</v>
      </c>
      <c r="G5220" s="1" t="s">
        <v>41283</v>
      </c>
      <c r="I5220" s="1" t="s">
        <v>21810</v>
      </c>
      <c r="J5220" s="1" t="s">
        <v>21811</v>
      </c>
      <c r="K5220" s="1" t="s">
        <v>419</v>
      </c>
      <c r="L5220" s="1" t="s">
        <v>420</v>
      </c>
      <c r="N5220" s="1" t="s">
        <v>421</v>
      </c>
      <c r="O5220" s="1" t="s">
        <v>422</v>
      </c>
    </row>
    <row r="5221">
      <c r="A5221" s="1" t="s">
        <v>23199</v>
      </c>
      <c r="B5221" s="1" t="s">
        <v>31763</v>
      </c>
      <c r="C5221" s="1" t="s">
        <v>31764</v>
      </c>
      <c r="D5221" s="1" t="s">
        <v>31765</v>
      </c>
      <c r="E5221" s="1" t="s">
        <v>31766</v>
      </c>
      <c r="F5221" s="1" t="s">
        <v>11167</v>
      </c>
      <c r="G5221" s="1" t="s">
        <v>11168</v>
      </c>
      <c r="H5221" s="1" t="s">
        <v>39789</v>
      </c>
      <c r="I5221" s="1" t="s">
        <v>39790</v>
      </c>
      <c r="J5221" s="1" t="s">
        <v>1727</v>
      </c>
      <c r="K5221" s="1" t="s">
        <v>1728</v>
      </c>
      <c r="L5221" s="1" t="s">
        <v>31768</v>
      </c>
      <c r="M5221" s="1" t="s">
        <v>31769</v>
      </c>
      <c r="N5221" s="2" t="s">
        <v>13560</v>
      </c>
      <c r="O5221" s="1" t="s">
        <v>3163</v>
      </c>
      <c r="P5221" s="2" t="s">
        <v>1731</v>
      </c>
      <c r="Q5221" s="1" t="s">
        <v>1732</v>
      </c>
      <c r="S5221" s="1" t="s">
        <v>31771</v>
      </c>
      <c r="T5221" s="1" t="s">
        <v>31772</v>
      </c>
      <c r="V5221" s="1" t="s">
        <v>11180</v>
      </c>
      <c r="W5221" s="1" t="s">
        <v>11181</v>
      </c>
      <c r="X5221" s="1" t="s">
        <v>31773</v>
      </c>
      <c r="Y5221" s="1" t="s">
        <v>31775</v>
      </c>
      <c r="Z5221" s="1" t="s">
        <v>39791</v>
      </c>
      <c r="AA5221" s="1" t="s">
        <v>39792</v>
      </c>
    </row>
    <row r="5222">
      <c r="A5222" s="1" t="s">
        <v>21025</v>
      </c>
      <c r="B5222" s="1" t="s">
        <v>541</v>
      </c>
      <c r="C5222" s="1" t="s">
        <v>542</v>
      </c>
      <c r="D5222" s="1" t="s">
        <v>39788</v>
      </c>
      <c r="E5222" s="1" t="s">
        <v>6024</v>
      </c>
      <c r="F5222" s="1" t="s">
        <v>548</v>
      </c>
      <c r="G5222" s="1" t="s">
        <v>549</v>
      </c>
      <c r="H5222" s="1" t="s">
        <v>7789</v>
      </c>
      <c r="I5222" s="1" t="s">
        <v>7791</v>
      </c>
      <c r="J5222" s="1" t="s">
        <v>1822</v>
      </c>
      <c r="K5222" s="1" t="s">
        <v>1824</v>
      </c>
      <c r="M5222" s="1" t="s">
        <v>552</v>
      </c>
      <c r="N5222" s="1" t="s">
        <v>553</v>
      </c>
    </row>
    <row r="5223">
      <c r="A5223" s="1" t="s">
        <v>32184</v>
      </c>
      <c r="B5223" s="1" t="s">
        <v>4447</v>
      </c>
      <c r="C5223" s="1" t="s">
        <v>189</v>
      </c>
    </row>
    <row r="5224">
      <c r="A5224" s="1" t="s">
        <v>32187</v>
      </c>
      <c r="B5224" s="1" t="s">
        <v>39786</v>
      </c>
      <c r="C5224" s="1" t="s">
        <v>189</v>
      </c>
    </row>
    <row r="5225">
      <c r="A5225" s="1" t="s">
        <v>32189</v>
      </c>
      <c r="B5225" s="1" t="s">
        <v>763</v>
      </c>
      <c r="C5225" s="1" t="s">
        <v>765</v>
      </c>
      <c r="D5225" s="1" t="s">
        <v>24201</v>
      </c>
      <c r="E5225" s="1" t="s">
        <v>24200</v>
      </c>
      <c r="F5225" s="1" t="s">
        <v>776</v>
      </c>
      <c r="G5225" s="1" t="s">
        <v>777</v>
      </c>
    </row>
    <row r="5226">
      <c r="A5226" s="1" t="s">
        <v>32190</v>
      </c>
      <c r="B5226" s="1" t="s">
        <v>34015</v>
      </c>
      <c r="C5226" s="1" t="s">
        <v>34016</v>
      </c>
      <c r="D5226" s="1" t="s">
        <v>523</v>
      </c>
      <c r="E5226" s="1" t="s">
        <v>525</v>
      </c>
      <c r="F5226" s="1" t="s">
        <v>34017</v>
      </c>
      <c r="G5226" s="1" t="s">
        <v>34018</v>
      </c>
      <c r="H5226" s="1" t="s">
        <v>34019</v>
      </c>
      <c r="I5226" s="1" t="s">
        <v>34020</v>
      </c>
      <c r="J5226" s="2" t="s">
        <v>28831</v>
      </c>
      <c r="K5226" s="1" t="s">
        <v>19984</v>
      </c>
      <c r="L5226" s="2" t="s">
        <v>20091</v>
      </c>
      <c r="M5226" s="1" t="s">
        <v>20092</v>
      </c>
      <c r="N5226" s="1" t="s">
        <v>34021</v>
      </c>
      <c r="O5226" s="1" t="s">
        <v>34018</v>
      </c>
      <c r="P5226" s="1" t="s">
        <v>581</v>
      </c>
      <c r="Q5226" s="1" t="s">
        <v>583</v>
      </c>
      <c r="R5226" s="1" t="s">
        <v>585</v>
      </c>
      <c r="S5226" s="1" t="s">
        <v>586</v>
      </c>
    </row>
    <row r="5227">
      <c r="A5227" s="1" t="s">
        <v>41303</v>
      </c>
      <c r="B5227" s="1" t="s">
        <v>8438</v>
      </c>
      <c r="C5227" s="1" t="s">
        <v>8439</v>
      </c>
      <c r="D5227" s="1" t="s">
        <v>41305</v>
      </c>
      <c r="E5227" s="1" t="s">
        <v>41307</v>
      </c>
      <c r="F5227" s="1" t="s">
        <v>8443</v>
      </c>
      <c r="G5227" s="1" t="s">
        <v>8444</v>
      </c>
      <c r="H5227" s="1" t="s">
        <v>4533</v>
      </c>
      <c r="I5227" s="1" t="s">
        <v>4534</v>
      </c>
    </row>
    <row r="5228">
      <c r="A5228" s="1" t="s">
        <v>41311</v>
      </c>
      <c r="B5228" s="1" t="s">
        <v>223</v>
      </c>
      <c r="C5228" s="1" t="s">
        <v>224</v>
      </c>
    </row>
    <row r="5229">
      <c r="A5229" s="1" t="s">
        <v>32192</v>
      </c>
      <c r="B5229" s="1" t="s">
        <v>19339</v>
      </c>
      <c r="C5229" s="1" t="s">
        <v>19341</v>
      </c>
      <c r="D5229" s="1" t="s">
        <v>25835</v>
      </c>
      <c r="E5229" s="1" t="s">
        <v>40</v>
      </c>
      <c r="F5229" s="1" t="s">
        <v>19345</v>
      </c>
      <c r="G5229" s="1" t="s">
        <v>19344</v>
      </c>
    </row>
    <row r="5230">
      <c r="A5230" s="1" t="s">
        <v>27499</v>
      </c>
      <c r="B5230" s="1" t="s">
        <v>25839</v>
      </c>
      <c r="C5230" s="1" t="s">
        <v>25840</v>
      </c>
      <c r="D5230" s="1" t="s">
        <v>25841</v>
      </c>
      <c r="E5230" s="1" t="s">
        <v>25842</v>
      </c>
      <c r="G5230" s="1" t="s">
        <v>25843</v>
      </c>
      <c r="H5230" s="1" t="s">
        <v>25844</v>
      </c>
      <c r="I5230" s="1" t="s">
        <v>25845</v>
      </c>
      <c r="J5230" s="1" t="s">
        <v>25847</v>
      </c>
    </row>
    <row r="5231">
      <c r="A5231" s="1" t="s">
        <v>32207</v>
      </c>
      <c r="B5231" s="1" t="s">
        <v>20164</v>
      </c>
      <c r="C5231" s="1" t="s">
        <v>20166</v>
      </c>
    </row>
    <row r="5232">
      <c r="A5232" s="1" t="s">
        <v>32209</v>
      </c>
      <c r="B5232" s="1" t="s">
        <v>625</v>
      </c>
      <c r="C5232" s="1" t="s">
        <v>628</v>
      </c>
      <c r="D5232" s="1" t="s">
        <v>18877</v>
      </c>
      <c r="E5232" s="1" t="s">
        <v>18879</v>
      </c>
      <c r="F5232" s="1" t="s">
        <v>28376</v>
      </c>
      <c r="G5232" s="1" t="s">
        <v>40</v>
      </c>
      <c r="H5232" s="1" t="s">
        <v>18884</v>
      </c>
      <c r="I5232" s="1" t="s">
        <v>18879</v>
      </c>
      <c r="J5232" s="1" t="s">
        <v>645</v>
      </c>
      <c r="K5232" s="1" t="s">
        <v>646</v>
      </c>
    </row>
    <row r="5233">
      <c r="A5233" s="1" t="s">
        <v>32211</v>
      </c>
      <c r="B5233" s="1" t="s">
        <v>41321</v>
      </c>
      <c r="C5233" s="1" t="s">
        <v>40</v>
      </c>
    </row>
    <row r="5234">
      <c r="A5234" s="1" t="s">
        <v>32221</v>
      </c>
      <c r="B5234" s="1" t="s">
        <v>984</v>
      </c>
      <c r="C5234" s="1" t="s">
        <v>986</v>
      </c>
      <c r="D5234" s="1" t="s">
        <v>27011</v>
      </c>
      <c r="E5234" s="1" t="s">
        <v>27012</v>
      </c>
      <c r="F5234" s="1" t="s">
        <v>25792</v>
      </c>
      <c r="G5234" s="1" t="s">
        <v>25793</v>
      </c>
      <c r="H5234" s="1" t="s">
        <v>27008</v>
      </c>
      <c r="I5234" s="1" t="s">
        <v>27010</v>
      </c>
      <c r="J5234" s="1" t="s">
        <v>41324</v>
      </c>
      <c r="K5234" s="1" t="s">
        <v>41326</v>
      </c>
      <c r="L5234" s="1" t="s">
        <v>9159</v>
      </c>
      <c r="M5234" s="1" t="s">
        <v>9160</v>
      </c>
      <c r="N5234" s="1" t="s">
        <v>41327</v>
      </c>
      <c r="O5234" s="1" t="s">
        <v>41328</v>
      </c>
      <c r="Q5234" s="1" t="s">
        <v>27019</v>
      </c>
      <c r="R5234" s="1" t="s">
        <v>27010</v>
      </c>
      <c r="S5234" s="1" t="s">
        <v>41329</v>
      </c>
      <c r="T5234" s="1" t="s">
        <v>41326</v>
      </c>
      <c r="U5234" s="1" t="s">
        <v>9163</v>
      </c>
      <c r="V5234" s="1" t="s">
        <v>9160</v>
      </c>
      <c r="Z5234" s="1" t="s">
        <v>994</v>
      </c>
      <c r="AA5234" s="1" t="s">
        <v>996</v>
      </c>
    </row>
    <row r="5235">
      <c r="A5235" s="1" t="s">
        <v>32236</v>
      </c>
      <c r="B5235" s="1" t="s">
        <v>1462</v>
      </c>
      <c r="C5235" s="1" t="s">
        <v>1463</v>
      </c>
      <c r="D5235" s="1" t="s">
        <v>41331</v>
      </c>
      <c r="E5235" s="1" t="s">
        <v>41332</v>
      </c>
      <c r="F5235" s="1" t="s">
        <v>1466</v>
      </c>
      <c r="G5235" s="1" t="s">
        <v>1463</v>
      </c>
      <c r="H5235" s="1" t="s">
        <v>1363</v>
      </c>
      <c r="I5235" s="1" t="s">
        <v>1364</v>
      </c>
      <c r="K5235" s="1" t="s">
        <v>1467</v>
      </c>
      <c r="L5235" s="1" t="s">
        <v>1469</v>
      </c>
    </row>
    <row r="5236">
      <c r="A5236" s="1" t="s">
        <v>32246</v>
      </c>
      <c r="B5236" s="1" t="s">
        <v>29973</v>
      </c>
      <c r="C5236" s="1" t="s">
        <v>29974</v>
      </c>
      <c r="D5236" s="1" t="s">
        <v>41337</v>
      </c>
      <c r="E5236" s="1" t="s">
        <v>41338</v>
      </c>
      <c r="G5236" s="1" t="s">
        <v>29978</v>
      </c>
      <c r="H5236" s="1" t="s">
        <v>29979</v>
      </c>
    </row>
    <row r="5237">
      <c r="A5237" s="1" t="s">
        <v>32252</v>
      </c>
      <c r="B5237" s="1" t="s">
        <v>763</v>
      </c>
      <c r="C5237" s="1" t="s">
        <v>765</v>
      </c>
      <c r="D5237" s="1" t="s">
        <v>10433</v>
      </c>
      <c r="E5237" s="1" t="s">
        <v>10434</v>
      </c>
      <c r="F5237" s="1" t="s">
        <v>29101</v>
      </c>
      <c r="G5237" s="1" t="s">
        <v>29103</v>
      </c>
      <c r="H5237" s="1" t="s">
        <v>33426</v>
      </c>
      <c r="I5237" s="1" t="s">
        <v>33427</v>
      </c>
      <c r="J5237" s="1" t="s">
        <v>33428</v>
      </c>
      <c r="K5237" s="1" t="s">
        <v>1073</v>
      </c>
      <c r="L5237" s="1" t="s">
        <v>7559</v>
      </c>
      <c r="M5237" s="1" t="s">
        <v>7460</v>
      </c>
      <c r="N5237" s="1" t="s">
        <v>10438</v>
      </c>
      <c r="O5237" s="1" t="s">
        <v>10437</v>
      </c>
      <c r="P5237" s="1" t="s">
        <v>33435</v>
      </c>
      <c r="Q5237" s="1" t="s">
        <v>33427</v>
      </c>
      <c r="R5237" s="1" t="s">
        <v>776</v>
      </c>
      <c r="S5237" s="1" t="s">
        <v>777</v>
      </c>
      <c r="T5237" s="1" t="s">
        <v>10439</v>
      </c>
      <c r="U5237" s="1" t="s">
        <v>10440</v>
      </c>
      <c r="V5237" s="1" t="s">
        <v>29115</v>
      </c>
      <c r="W5237" s="1" t="s">
        <v>29116</v>
      </c>
    </row>
    <row r="5238">
      <c r="A5238" s="1" t="s">
        <v>32258</v>
      </c>
      <c r="B5238" s="1" t="s">
        <v>9099</v>
      </c>
      <c r="C5238" s="1" t="s">
        <v>40</v>
      </c>
    </row>
    <row r="5239">
      <c r="A5239" s="1" t="s">
        <v>32259</v>
      </c>
      <c r="B5239" s="1" t="s">
        <v>16430</v>
      </c>
      <c r="C5239" s="1" t="s">
        <v>16431</v>
      </c>
      <c r="D5239" s="1" t="s">
        <v>23676</v>
      </c>
      <c r="E5239" s="1" t="s">
        <v>23677</v>
      </c>
      <c r="F5239" s="1" t="s">
        <v>16434</v>
      </c>
      <c r="G5239" s="1" t="s">
        <v>16435</v>
      </c>
    </row>
    <row r="5240">
      <c r="A5240" s="1" t="s">
        <v>32264</v>
      </c>
      <c r="B5240" s="1" t="s">
        <v>1244</v>
      </c>
      <c r="C5240" s="1" t="s">
        <v>1246</v>
      </c>
      <c r="D5240" s="1" t="s">
        <v>33397</v>
      </c>
      <c r="E5240" s="1" t="s">
        <v>1633</v>
      </c>
      <c r="G5240" s="1" t="s">
        <v>1261</v>
      </c>
      <c r="H5240" s="1" t="s">
        <v>1263</v>
      </c>
    </row>
    <row r="5241">
      <c r="A5241" s="1" t="s">
        <v>32267</v>
      </c>
      <c r="B5241" s="1" t="s">
        <v>1244</v>
      </c>
      <c r="C5241" s="1" t="s">
        <v>1246</v>
      </c>
      <c r="D5241" s="1" t="s">
        <v>33397</v>
      </c>
      <c r="E5241" s="1" t="s">
        <v>1633</v>
      </c>
      <c r="G5241" s="1" t="s">
        <v>1261</v>
      </c>
      <c r="H5241" s="1" t="s">
        <v>1263</v>
      </c>
    </row>
    <row r="5242">
      <c r="A5242" s="1" t="s">
        <v>32274</v>
      </c>
      <c r="B5242" s="1" t="s">
        <v>33441</v>
      </c>
      <c r="C5242" s="1" t="s">
        <v>33442</v>
      </c>
      <c r="D5242" s="1" t="s">
        <v>33443</v>
      </c>
      <c r="E5242" s="1" t="s">
        <v>33445</v>
      </c>
      <c r="F5242" s="1" t="s">
        <v>33447</v>
      </c>
      <c r="G5242" s="1" t="s">
        <v>33449</v>
      </c>
      <c r="I5242" s="1" t="s">
        <v>33458</v>
      </c>
      <c r="J5242" s="1" t="s">
        <v>33442</v>
      </c>
      <c r="K5242" s="1" t="s">
        <v>2335</v>
      </c>
      <c r="L5242" s="1" t="s">
        <v>2337</v>
      </c>
      <c r="M5242" s="1" t="s">
        <v>33459</v>
      </c>
      <c r="N5242" s="1" t="s">
        <v>33460</v>
      </c>
      <c r="O5242" s="1" t="s">
        <v>33462</v>
      </c>
      <c r="P5242" s="1" t="s">
        <v>33449</v>
      </c>
    </row>
    <row r="5243">
      <c r="A5243" s="1" t="s">
        <v>32277</v>
      </c>
      <c r="C5243" s="1" t="s">
        <v>33467</v>
      </c>
      <c r="D5243" s="1" t="s">
        <v>11876</v>
      </c>
      <c r="F5243" s="1" t="s">
        <v>33469</v>
      </c>
      <c r="G5243" s="1" t="s">
        <v>33470</v>
      </c>
    </row>
    <row r="5244">
      <c r="A5244" s="1" t="s">
        <v>32279</v>
      </c>
      <c r="B5244" s="1" t="s">
        <v>720</v>
      </c>
      <c r="C5244" s="1" t="s">
        <v>722</v>
      </c>
      <c r="D5244" s="1" t="s">
        <v>1122</v>
      </c>
      <c r="E5244" s="1" t="s">
        <v>1124</v>
      </c>
      <c r="F5244" s="1" t="s">
        <v>724</v>
      </c>
      <c r="G5244" s="1" t="s">
        <v>726</v>
      </c>
      <c r="H5244" s="1" t="s">
        <v>33479</v>
      </c>
      <c r="I5244" s="1" t="s">
        <v>3280</v>
      </c>
      <c r="K5244" s="1" t="s">
        <v>2837</v>
      </c>
      <c r="L5244" s="1" t="s">
        <v>1124</v>
      </c>
      <c r="N5244" s="1" t="s">
        <v>759</v>
      </c>
      <c r="O5244" s="1" t="s">
        <v>760</v>
      </c>
      <c r="P5244" s="1" t="s">
        <v>1150</v>
      </c>
      <c r="Q5244" s="1" t="s">
        <v>1151</v>
      </c>
      <c r="R5244" s="1" t="s">
        <v>3842</v>
      </c>
      <c r="S5244" s="1" t="s">
        <v>3843</v>
      </c>
    </row>
    <row r="5245">
      <c r="A5245" s="1" t="s">
        <v>32281</v>
      </c>
      <c r="B5245" s="1" t="s">
        <v>33524</v>
      </c>
      <c r="C5245" s="1" t="s">
        <v>33526</v>
      </c>
      <c r="D5245" s="1" t="s">
        <v>33527</v>
      </c>
      <c r="E5245" s="1" t="s">
        <v>33529</v>
      </c>
      <c r="F5245" s="1" t="s">
        <v>33530</v>
      </c>
      <c r="G5245" s="1" t="s">
        <v>33531</v>
      </c>
    </row>
    <row r="5246">
      <c r="A5246" s="1" t="s">
        <v>20500</v>
      </c>
      <c r="B5246" s="1" t="s">
        <v>273</v>
      </c>
      <c r="C5246" s="1" t="s">
        <v>274</v>
      </c>
      <c r="D5246" s="1" t="s">
        <v>5142</v>
      </c>
      <c r="E5246" s="1" t="s">
        <v>5143</v>
      </c>
      <c r="F5246" s="1" t="s">
        <v>5144</v>
      </c>
      <c r="G5246" s="1" t="s">
        <v>5145</v>
      </c>
      <c r="H5246" s="1" t="s">
        <v>5231</v>
      </c>
      <c r="I5246" s="1" t="s">
        <v>5233</v>
      </c>
      <c r="J5246" s="1" t="s">
        <v>2859</v>
      </c>
      <c r="K5246" s="1" t="s">
        <v>2860</v>
      </c>
      <c r="L5246" s="1" t="s">
        <v>33541</v>
      </c>
      <c r="M5246" s="1" t="s">
        <v>5150</v>
      </c>
      <c r="P5246" s="1" t="s">
        <v>5237</v>
      </c>
      <c r="Q5246" s="1" t="s">
        <v>5240</v>
      </c>
      <c r="R5246" s="1" t="s">
        <v>2869</v>
      </c>
      <c r="S5246" s="1" t="s">
        <v>2863</v>
      </c>
      <c r="T5246" s="1" t="s">
        <v>2872</v>
      </c>
      <c r="U5246" s="1" t="s">
        <v>2873</v>
      </c>
      <c r="W5246" s="1" t="s">
        <v>300</v>
      </c>
      <c r="X5246" s="1" t="s">
        <v>301</v>
      </c>
      <c r="Y5246" s="1" t="s">
        <v>5154</v>
      </c>
      <c r="Z5246" s="1" t="s">
        <v>5145</v>
      </c>
    </row>
    <row r="5247">
      <c r="A5247" s="1" t="s">
        <v>41369</v>
      </c>
      <c r="B5247" s="1" t="s">
        <v>41370</v>
      </c>
      <c r="C5247" s="1" t="s">
        <v>189</v>
      </c>
    </row>
    <row r="5248">
      <c r="A5248" s="1" t="s">
        <v>32284</v>
      </c>
      <c r="B5248" s="1" t="s">
        <v>33656</v>
      </c>
      <c r="C5248" s="1" t="s">
        <v>189</v>
      </c>
    </row>
    <row r="5249">
      <c r="A5249" s="1" t="s">
        <v>32286</v>
      </c>
      <c r="B5249" s="1" t="s">
        <v>33658</v>
      </c>
      <c r="C5249" s="1" t="s">
        <v>33659</v>
      </c>
      <c r="D5249" s="1" t="s">
        <v>33660</v>
      </c>
      <c r="E5249" s="1" t="s">
        <v>33661</v>
      </c>
      <c r="F5249" s="1" t="s">
        <v>33662</v>
      </c>
      <c r="G5249" s="1" t="s">
        <v>33663</v>
      </c>
    </row>
    <row r="5250">
      <c r="A5250" s="1" t="s">
        <v>23374</v>
      </c>
      <c r="B5250" s="1" t="s">
        <v>1244</v>
      </c>
      <c r="C5250" s="1" t="s">
        <v>1246</v>
      </c>
      <c r="D5250" s="1" t="s">
        <v>1247</v>
      </c>
      <c r="E5250" s="1" t="s">
        <v>1248</v>
      </c>
      <c r="F5250" s="1" t="s">
        <v>4014</v>
      </c>
      <c r="G5250" s="1" t="s">
        <v>4016</v>
      </c>
      <c r="H5250" s="1" t="s">
        <v>41376</v>
      </c>
      <c r="I5250" s="1" t="s">
        <v>4025</v>
      </c>
      <c r="J5250" s="1" t="s">
        <v>1252</v>
      </c>
      <c r="K5250" s="1" t="s">
        <v>1256</v>
      </c>
      <c r="M5250" s="1" t="s">
        <v>1258</v>
      </c>
      <c r="N5250" s="1" t="s">
        <v>1250</v>
      </c>
      <c r="O5250" s="1" t="s">
        <v>4024</v>
      </c>
      <c r="P5250" s="1" t="s">
        <v>4025</v>
      </c>
      <c r="Q5250" s="1" t="s">
        <v>1261</v>
      </c>
      <c r="R5250" s="1" t="s">
        <v>1263</v>
      </c>
    </row>
    <row r="5251">
      <c r="A5251" s="1" t="s">
        <v>41379</v>
      </c>
      <c r="B5251" s="1" t="s">
        <v>6529</v>
      </c>
      <c r="C5251" s="1" t="s">
        <v>6530</v>
      </c>
      <c r="D5251" s="1" t="s">
        <v>41382</v>
      </c>
      <c r="E5251" s="1" t="s">
        <v>18400</v>
      </c>
      <c r="F5251" s="1" t="s">
        <v>6533</v>
      </c>
      <c r="G5251" s="1" t="s">
        <v>6534</v>
      </c>
      <c r="H5251" s="1" t="s">
        <v>6535</v>
      </c>
      <c r="I5251" s="1" t="s">
        <v>6536</v>
      </c>
      <c r="K5251" s="1" t="s">
        <v>2104</v>
      </c>
      <c r="L5251" s="1" t="s">
        <v>2105</v>
      </c>
    </row>
    <row r="5252">
      <c r="A5252" s="1" t="s">
        <v>32292</v>
      </c>
      <c r="B5252" s="1" t="s">
        <v>5416</v>
      </c>
      <c r="C5252" s="1" t="s">
        <v>5418</v>
      </c>
      <c r="D5252" s="1" t="s">
        <v>33673</v>
      </c>
      <c r="E5252" s="1" t="s">
        <v>33674</v>
      </c>
      <c r="F5252" s="1" t="s">
        <v>5452</v>
      </c>
      <c r="G5252" s="1" t="s">
        <v>5453</v>
      </c>
    </row>
    <row r="5253">
      <c r="A5253" s="1" t="s">
        <v>32293</v>
      </c>
      <c r="B5253" s="1" t="s">
        <v>15454</v>
      </c>
      <c r="C5253" s="1" t="s">
        <v>15455</v>
      </c>
      <c r="D5253" s="1" t="s">
        <v>15451</v>
      </c>
      <c r="E5253" s="1" t="s">
        <v>15453</v>
      </c>
      <c r="F5253" s="1" t="s">
        <v>15459</v>
      </c>
      <c r="G5253" s="1" t="s">
        <v>15460</v>
      </c>
      <c r="H5253" s="1" t="s">
        <v>15456</v>
      </c>
      <c r="I5253" s="1" t="s">
        <v>15458</v>
      </c>
      <c r="J5253" s="1" t="s">
        <v>15463</v>
      </c>
      <c r="K5253" s="1" t="s">
        <v>15464</v>
      </c>
      <c r="L5253" s="1" t="s">
        <v>15448</v>
      </c>
      <c r="M5253" s="1" t="s">
        <v>15450</v>
      </c>
      <c r="N5253" s="1" t="s">
        <v>15461</v>
      </c>
      <c r="O5253" s="1" t="s">
        <v>15462</v>
      </c>
      <c r="P5253" s="1" t="s">
        <v>33770</v>
      </c>
      <c r="Q5253" s="1" t="s">
        <v>31844</v>
      </c>
      <c r="R5253" s="1" t="s">
        <v>5249</v>
      </c>
      <c r="S5253" s="1" t="s">
        <v>5251</v>
      </c>
      <c r="T5253" s="2" t="s">
        <v>1014</v>
      </c>
      <c r="U5253" s="1" t="s">
        <v>159</v>
      </c>
      <c r="V5253" s="2" t="s">
        <v>1984</v>
      </c>
      <c r="W5253" s="1" t="s">
        <v>1986</v>
      </c>
      <c r="Z5253" s="1" t="s">
        <v>15469</v>
      </c>
      <c r="AA5253" s="1" t="s">
        <v>15470</v>
      </c>
      <c r="AB5253" s="1" t="s">
        <v>15468</v>
      </c>
      <c r="AC5253" s="1" t="s">
        <v>15453</v>
      </c>
      <c r="AD5253" s="1" t="s">
        <v>15473</v>
      </c>
      <c r="AE5253" s="1" t="s">
        <v>15460</v>
      </c>
      <c r="AF5253" s="1" t="s">
        <v>15471</v>
      </c>
      <c r="AG5253" s="1" t="s">
        <v>15472</v>
      </c>
      <c r="AH5253" s="1" t="s">
        <v>15476</v>
      </c>
      <c r="AI5253" s="1" t="s">
        <v>15464</v>
      </c>
      <c r="AJ5253" s="1" t="s">
        <v>15467</v>
      </c>
      <c r="AK5253" s="1" t="s">
        <v>15450</v>
      </c>
      <c r="AL5253" s="1" t="s">
        <v>15474</v>
      </c>
      <c r="AM5253" s="1" t="s">
        <v>15462</v>
      </c>
      <c r="AN5253" s="1" t="s">
        <v>5277</v>
      </c>
      <c r="AO5253" s="1" t="s">
        <v>5279</v>
      </c>
    </row>
    <row r="5254">
      <c r="A5254" s="1" t="s">
        <v>32296</v>
      </c>
      <c r="B5254" s="1" t="s">
        <v>346</v>
      </c>
      <c r="C5254" s="1" t="s">
        <v>347</v>
      </c>
      <c r="D5254" s="1" t="s">
        <v>33778</v>
      </c>
      <c r="E5254" s="1" t="s">
        <v>33779</v>
      </c>
      <c r="F5254" s="1" t="s">
        <v>33781</v>
      </c>
      <c r="G5254" s="1" t="s">
        <v>33782</v>
      </c>
      <c r="I5254" s="1" t="s">
        <v>33783</v>
      </c>
      <c r="J5254" s="1" t="s">
        <v>33784</v>
      </c>
      <c r="L5254" s="1" t="s">
        <v>361</v>
      </c>
      <c r="M5254" s="1" t="s">
        <v>362</v>
      </c>
    </row>
    <row r="5255">
      <c r="A5255" s="1" t="s">
        <v>32299</v>
      </c>
      <c r="B5255" s="1" t="s">
        <v>21756</v>
      </c>
      <c r="C5255" s="1" t="s">
        <v>139</v>
      </c>
    </row>
    <row r="5256">
      <c r="A5256" s="1" t="s">
        <v>32301</v>
      </c>
      <c r="B5256" s="1" t="s">
        <v>795</v>
      </c>
      <c r="C5256" s="1" t="s">
        <v>796</v>
      </c>
      <c r="D5256" s="1" t="s">
        <v>21756</v>
      </c>
      <c r="E5256" s="1" t="s">
        <v>139</v>
      </c>
      <c r="F5256" s="1" t="s">
        <v>990</v>
      </c>
      <c r="G5256" s="1" t="s">
        <v>992</v>
      </c>
      <c r="H5256" s="1" t="s">
        <v>801</v>
      </c>
      <c r="I5256" s="1" t="s">
        <v>802</v>
      </c>
    </row>
    <row r="5257">
      <c r="A5257" s="1" t="s">
        <v>32304</v>
      </c>
      <c r="B5257" s="1" t="s">
        <v>33793</v>
      </c>
      <c r="C5257" s="1" t="s">
        <v>33794</v>
      </c>
      <c r="D5257" s="1" t="s">
        <v>33791</v>
      </c>
      <c r="E5257" s="1" t="s">
        <v>33792</v>
      </c>
      <c r="F5257" s="1" t="s">
        <v>33795</v>
      </c>
      <c r="G5257" s="1" t="s">
        <v>33797</v>
      </c>
      <c r="H5257" s="1" t="s">
        <v>33798</v>
      </c>
      <c r="I5257" s="1" t="s">
        <v>33799</v>
      </c>
      <c r="J5257" s="2" t="s">
        <v>12769</v>
      </c>
      <c r="K5257" s="1" t="s">
        <v>12770</v>
      </c>
      <c r="M5257" s="1" t="s">
        <v>33800</v>
      </c>
      <c r="N5257" s="1" t="s">
        <v>33801</v>
      </c>
      <c r="O5257" s="1" t="s">
        <v>33802</v>
      </c>
      <c r="P5257" s="1" t="s">
        <v>33803</v>
      </c>
      <c r="Q5257" s="1" t="s">
        <v>33805</v>
      </c>
      <c r="R5257" s="1" t="s">
        <v>33806</v>
      </c>
    </row>
    <row r="5258">
      <c r="A5258" s="1" t="s">
        <v>32316</v>
      </c>
      <c r="B5258" s="1" t="s">
        <v>206</v>
      </c>
      <c r="C5258" s="1" t="s">
        <v>207</v>
      </c>
      <c r="D5258" s="1" t="s">
        <v>33813</v>
      </c>
      <c r="E5258" s="1" t="s">
        <v>33815</v>
      </c>
      <c r="F5258" s="1" t="s">
        <v>33816</v>
      </c>
      <c r="G5258" s="1" t="s">
        <v>33817</v>
      </c>
      <c r="I5258" s="1" t="s">
        <v>33818</v>
      </c>
      <c r="J5258" s="1" t="s">
        <v>33819</v>
      </c>
      <c r="K5258" s="1" t="s">
        <v>220</v>
      </c>
      <c r="L5258" s="1" t="s">
        <v>221</v>
      </c>
    </row>
    <row r="5259">
      <c r="A5259" s="1" t="s">
        <v>32320</v>
      </c>
      <c r="B5259" s="1" t="s">
        <v>720</v>
      </c>
      <c r="C5259" s="1" t="s">
        <v>722</v>
      </c>
      <c r="D5259" s="1" t="s">
        <v>724</v>
      </c>
      <c r="E5259" s="1" t="s">
        <v>726</v>
      </c>
      <c r="F5259" s="1" t="s">
        <v>33831</v>
      </c>
      <c r="G5259" s="1" t="s">
        <v>33832</v>
      </c>
      <c r="H5259" s="1" t="s">
        <v>10793</v>
      </c>
      <c r="I5259" s="1" t="s">
        <v>10795</v>
      </c>
      <c r="J5259" s="1" t="s">
        <v>33833</v>
      </c>
      <c r="K5259" s="1" t="s">
        <v>196</v>
      </c>
      <c r="N5259" s="1" t="s">
        <v>2720</v>
      </c>
      <c r="O5259" s="1" t="s">
        <v>726</v>
      </c>
      <c r="P5259" s="1" t="s">
        <v>13542</v>
      </c>
      <c r="Q5259" s="1" t="s">
        <v>726</v>
      </c>
      <c r="R5259" s="1" t="s">
        <v>10797</v>
      </c>
      <c r="S5259" s="1" t="s">
        <v>726</v>
      </c>
      <c r="T5259" s="1" t="s">
        <v>9177</v>
      </c>
      <c r="U5259" s="1" t="s">
        <v>9178</v>
      </c>
      <c r="X5259" s="1" t="s">
        <v>759</v>
      </c>
      <c r="Y5259" s="1" t="s">
        <v>760</v>
      </c>
    </row>
    <row r="5260">
      <c r="A5260" s="1" t="s">
        <v>32325</v>
      </c>
      <c r="B5260" s="1" t="s">
        <v>6559</v>
      </c>
      <c r="C5260" s="1" t="s">
        <v>6560</v>
      </c>
      <c r="D5260" s="1" t="s">
        <v>6556</v>
      </c>
      <c r="E5260" s="1" t="s">
        <v>6558</v>
      </c>
      <c r="F5260" s="1" t="s">
        <v>28873</v>
      </c>
      <c r="G5260" s="1" t="s">
        <v>28874</v>
      </c>
      <c r="H5260" s="1" t="s">
        <v>33808</v>
      </c>
      <c r="I5260" s="1" t="s">
        <v>33810</v>
      </c>
      <c r="M5260" s="1" t="s">
        <v>28877</v>
      </c>
      <c r="N5260" s="1" t="s">
        <v>28878</v>
      </c>
      <c r="Q5260" s="1" t="s">
        <v>6563</v>
      </c>
      <c r="R5260" s="1" t="s">
        <v>6564</v>
      </c>
    </row>
    <row r="5261">
      <c r="A5261" s="1" t="s">
        <v>32331</v>
      </c>
      <c r="B5261" s="1" t="s">
        <v>791</v>
      </c>
      <c r="C5261" s="1" t="s">
        <v>794</v>
      </c>
      <c r="D5261" s="1" t="s">
        <v>795</v>
      </c>
      <c r="E5261" s="1" t="s">
        <v>796</v>
      </c>
      <c r="F5261" s="1" t="s">
        <v>33825</v>
      </c>
      <c r="G5261" s="1" t="s">
        <v>13297</v>
      </c>
      <c r="H5261" s="1" t="s">
        <v>799</v>
      </c>
      <c r="I5261" s="1" t="s">
        <v>800</v>
      </c>
      <c r="J5261" s="1" t="s">
        <v>801</v>
      </c>
      <c r="K5261" s="1" t="s">
        <v>802</v>
      </c>
      <c r="M5261" s="1" t="s">
        <v>804</v>
      </c>
      <c r="N5261" s="1" t="s">
        <v>806</v>
      </c>
    </row>
    <row r="5262">
      <c r="A5262" s="1" t="s">
        <v>32335</v>
      </c>
      <c r="B5262" s="1" t="s">
        <v>6059</v>
      </c>
      <c r="C5262" s="1" t="s">
        <v>6061</v>
      </c>
      <c r="D5262" s="1" t="s">
        <v>4180</v>
      </c>
      <c r="E5262" s="1" t="s">
        <v>4181</v>
      </c>
      <c r="F5262" s="1" t="s">
        <v>28415</v>
      </c>
      <c r="G5262" s="1" t="s">
        <v>28416</v>
      </c>
      <c r="H5262" s="1" t="s">
        <v>33839</v>
      </c>
      <c r="I5262" s="1" t="s">
        <v>33840</v>
      </c>
      <c r="J5262" s="1" t="s">
        <v>6354</v>
      </c>
      <c r="K5262" s="1" t="s">
        <v>4181</v>
      </c>
      <c r="L5262" s="1" t="s">
        <v>28419</v>
      </c>
      <c r="M5262" s="1" t="s">
        <v>28420</v>
      </c>
      <c r="N5262" s="1" t="s">
        <v>270</v>
      </c>
      <c r="O5262" s="1" t="s">
        <v>271</v>
      </c>
      <c r="Q5262" s="1" t="s">
        <v>6069</v>
      </c>
      <c r="R5262" s="1" t="s">
        <v>6074</v>
      </c>
      <c r="S5262" s="1" t="s">
        <v>4205</v>
      </c>
      <c r="T5262" s="1" t="s">
        <v>4207</v>
      </c>
    </row>
    <row r="5263">
      <c r="A5263" s="1" t="s">
        <v>21911</v>
      </c>
      <c r="B5263" s="1" t="s">
        <v>24619</v>
      </c>
      <c r="C5263" s="1" t="s">
        <v>24620</v>
      </c>
      <c r="D5263" s="1" t="s">
        <v>41427</v>
      </c>
      <c r="E5263" s="1" t="s">
        <v>189</v>
      </c>
      <c r="F5263" s="1" t="s">
        <v>24623</v>
      </c>
      <c r="G5263" s="1" t="s">
        <v>24624</v>
      </c>
      <c r="H5263" s="1" t="s">
        <v>3145</v>
      </c>
      <c r="I5263" s="1" t="s">
        <v>3146</v>
      </c>
    </row>
    <row r="5264">
      <c r="A5264" s="1" t="s">
        <v>32346</v>
      </c>
      <c r="B5264" s="1" t="s">
        <v>15047</v>
      </c>
      <c r="C5264" s="1" t="s">
        <v>15049</v>
      </c>
      <c r="D5264" s="1" t="s">
        <v>15051</v>
      </c>
      <c r="E5264" s="1" t="s">
        <v>15052</v>
      </c>
      <c r="F5264" s="1" t="s">
        <v>34644</v>
      </c>
      <c r="G5264" s="1" t="s">
        <v>15055</v>
      </c>
      <c r="H5264" s="1" t="s">
        <v>15057</v>
      </c>
      <c r="I5264" s="1" t="s">
        <v>15049</v>
      </c>
      <c r="J5264" s="1" t="s">
        <v>15059</v>
      </c>
      <c r="K5264" s="1" t="s">
        <v>15060</v>
      </c>
      <c r="N5264" s="1" t="s">
        <v>15061</v>
      </c>
      <c r="O5264" s="1" t="s">
        <v>15062</v>
      </c>
      <c r="P5264" s="1" t="s">
        <v>15063</v>
      </c>
      <c r="Q5264" s="1" t="s">
        <v>15064</v>
      </c>
    </row>
    <row r="5265">
      <c r="A5265" s="1" t="s">
        <v>32356</v>
      </c>
      <c r="B5265" s="1" t="s">
        <v>17121</v>
      </c>
      <c r="C5265" s="1" t="s">
        <v>17123</v>
      </c>
      <c r="D5265" s="1" t="s">
        <v>41433</v>
      </c>
      <c r="E5265" s="1" t="s">
        <v>41434</v>
      </c>
    </row>
    <row r="5266">
      <c r="A5266" s="1" t="s">
        <v>18944</v>
      </c>
      <c r="B5266" s="1" t="s">
        <v>8638</v>
      </c>
      <c r="C5266" s="1" t="s">
        <v>8639</v>
      </c>
      <c r="D5266" s="1" t="s">
        <v>8641</v>
      </c>
      <c r="E5266" s="1" t="s">
        <v>843</v>
      </c>
      <c r="F5266" s="1" t="s">
        <v>8642</v>
      </c>
      <c r="G5266" s="1" t="s">
        <v>8639</v>
      </c>
      <c r="H5266" s="1" t="s">
        <v>8643</v>
      </c>
      <c r="I5266" s="1" t="s">
        <v>8644</v>
      </c>
    </row>
    <row r="5267">
      <c r="A5267" s="1" t="s">
        <v>22213</v>
      </c>
      <c r="B5267" s="1" t="s">
        <v>11347</v>
      </c>
      <c r="C5267" s="1" t="s">
        <v>11348</v>
      </c>
      <c r="D5267" s="1" t="s">
        <v>11349</v>
      </c>
      <c r="E5267" s="1" t="s">
        <v>11350</v>
      </c>
      <c r="F5267" s="1" t="s">
        <v>11351</v>
      </c>
      <c r="G5267" s="1" t="s">
        <v>11352</v>
      </c>
      <c r="H5267" s="1" t="s">
        <v>11353</v>
      </c>
      <c r="I5267" s="1" t="s">
        <v>11354</v>
      </c>
    </row>
    <row r="5268">
      <c r="A5268" s="1" t="s">
        <v>19431</v>
      </c>
      <c r="B5268" s="1" t="s">
        <v>22399</v>
      </c>
      <c r="C5268" s="1" t="s">
        <v>16958</v>
      </c>
      <c r="D5268" s="1" t="s">
        <v>34925</v>
      </c>
      <c r="E5268" s="1" t="s">
        <v>34926</v>
      </c>
      <c r="F5268" s="1" t="s">
        <v>91</v>
      </c>
      <c r="G5268" s="1" t="s">
        <v>92</v>
      </c>
      <c r="H5268" s="1" t="s">
        <v>22402</v>
      </c>
      <c r="I5268" s="1" t="s">
        <v>16958</v>
      </c>
      <c r="K5268" s="1" t="s">
        <v>22403</v>
      </c>
      <c r="L5268" s="1" t="s">
        <v>22404</v>
      </c>
    </row>
    <row r="5269">
      <c r="A5269" s="1" t="s">
        <v>32370</v>
      </c>
      <c r="B5269" s="1" t="s">
        <v>41439</v>
      </c>
      <c r="C5269" s="1" t="s">
        <v>41440</v>
      </c>
      <c r="D5269" s="1" t="s">
        <v>41441</v>
      </c>
      <c r="E5269" s="1" t="s">
        <v>41442</v>
      </c>
      <c r="G5269" s="1" t="s">
        <v>41443</v>
      </c>
      <c r="H5269" s="1" t="s">
        <v>41444</v>
      </c>
    </row>
    <row r="5270">
      <c r="A5270" s="1" t="s">
        <v>24661</v>
      </c>
      <c r="B5270" s="1" t="s">
        <v>169</v>
      </c>
      <c r="C5270" s="1" t="s">
        <v>170</v>
      </c>
      <c r="E5270" s="1" t="s">
        <v>41445</v>
      </c>
      <c r="F5270" s="1" t="s">
        <v>41446</v>
      </c>
      <c r="G5270" s="1" t="s">
        <v>41447</v>
      </c>
      <c r="H5270" s="1" t="s">
        <v>41448</v>
      </c>
      <c r="I5270" s="1" t="s">
        <v>183</v>
      </c>
      <c r="J5270" s="1" t="s">
        <v>184</v>
      </c>
    </row>
    <row r="5271">
      <c r="A5271" s="1" t="s">
        <v>32375</v>
      </c>
      <c r="B5271" s="1" t="s">
        <v>41449</v>
      </c>
      <c r="C5271" s="1" t="s">
        <v>189</v>
      </c>
    </row>
    <row r="5272">
      <c r="A5272" s="1" t="s">
        <v>32383</v>
      </c>
      <c r="B5272" s="1" t="s">
        <v>41450</v>
      </c>
      <c r="C5272" s="1" t="s">
        <v>41451</v>
      </c>
    </row>
    <row r="5273">
      <c r="A5273" s="1" t="s">
        <v>32386</v>
      </c>
      <c r="B5273" s="1" t="s">
        <v>674</v>
      </c>
      <c r="C5273" s="1" t="s">
        <v>676</v>
      </c>
      <c r="D5273" s="1" t="s">
        <v>678</v>
      </c>
      <c r="E5273" s="1" t="s">
        <v>680</v>
      </c>
      <c r="F5273" s="1" t="s">
        <v>8193</v>
      </c>
      <c r="G5273" s="1" t="s">
        <v>8194</v>
      </c>
      <c r="H5273" s="1" t="s">
        <v>690</v>
      </c>
      <c r="I5273" s="1" t="s">
        <v>680</v>
      </c>
      <c r="J5273" s="1" t="s">
        <v>691</v>
      </c>
      <c r="K5273" s="1" t="s">
        <v>692</v>
      </c>
    </row>
    <row r="5274">
      <c r="A5274" s="1" t="s">
        <v>32388</v>
      </c>
      <c r="B5274" s="1" t="s">
        <v>7385</v>
      </c>
      <c r="C5274" s="1" t="s">
        <v>7386</v>
      </c>
      <c r="D5274" s="1" t="s">
        <v>8970</v>
      </c>
      <c r="E5274" s="1" t="s">
        <v>6424</v>
      </c>
      <c r="F5274" s="1" t="s">
        <v>7389</v>
      </c>
      <c r="G5274" s="1" t="s">
        <v>6424</v>
      </c>
    </row>
    <row r="5275">
      <c r="A5275" s="1" t="s">
        <v>20210</v>
      </c>
      <c r="B5275" s="1" t="s">
        <v>779</v>
      </c>
      <c r="C5275" s="1" t="s">
        <v>780</v>
      </c>
      <c r="D5275" s="1" t="s">
        <v>837</v>
      </c>
      <c r="E5275" s="1" t="s">
        <v>839</v>
      </c>
      <c r="F5275" s="1" t="s">
        <v>2015</v>
      </c>
      <c r="G5275" s="1" t="s">
        <v>2017</v>
      </c>
      <c r="H5275" s="1" t="s">
        <v>15684</v>
      </c>
      <c r="I5275" s="1" t="s">
        <v>15685</v>
      </c>
      <c r="J5275" s="1" t="s">
        <v>845</v>
      </c>
      <c r="K5275" s="1" t="s">
        <v>847</v>
      </c>
      <c r="L5275" s="1" t="s">
        <v>786</v>
      </c>
      <c r="M5275" s="1" t="s">
        <v>787</v>
      </c>
      <c r="N5275" s="1" t="s">
        <v>788</v>
      </c>
      <c r="O5275" s="1" t="s">
        <v>789</v>
      </c>
      <c r="P5275" s="1" t="s">
        <v>2027</v>
      </c>
      <c r="Q5275" s="1" t="s">
        <v>2028</v>
      </c>
    </row>
    <row r="5276">
      <c r="A5276" s="1" t="s">
        <v>32395</v>
      </c>
      <c r="B5276" s="1" t="s">
        <v>561</v>
      </c>
      <c r="C5276" s="1" t="s">
        <v>562</v>
      </c>
      <c r="D5276" s="1" t="s">
        <v>559</v>
      </c>
      <c r="E5276" s="1" t="s">
        <v>560</v>
      </c>
      <c r="F5276" s="1" t="s">
        <v>21242</v>
      </c>
      <c r="G5276" s="1" t="s">
        <v>564</v>
      </c>
      <c r="I5276" s="1" t="s">
        <v>565</v>
      </c>
      <c r="J5276" s="1" t="s">
        <v>566</v>
      </c>
      <c r="K5276" s="1" t="s">
        <v>567</v>
      </c>
      <c r="L5276" s="1" t="s">
        <v>568</v>
      </c>
    </row>
    <row r="5277">
      <c r="A5277" s="1" t="s">
        <v>32408</v>
      </c>
      <c r="B5277" s="1" t="s">
        <v>81</v>
      </c>
      <c r="C5277" s="1" t="s">
        <v>82</v>
      </c>
      <c r="D5277" s="1" t="s">
        <v>83</v>
      </c>
      <c r="E5277" s="1" t="s">
        <v>84</v>
      </c>
      <c r="F5277" s="1" t="s">
        <v>25478</v>
      </c>
      <c r="G5277" s="1" t="s">
        <v>25479</v>
      </c>
      <c r="H5277" s="1" t="s">
        <v>85</v>
      </c>
      <c r="I5277" s="1" t="s">
        <v>86</v>
      </c>
      <c r="J5277" s="1" t="s">
        <v>38835</v>
      </c>
      <c r="K5277" s="1" t="s">
        <v>90</v>
      </c>
      <c r="L5277" s="1" t="s">
        <v>91</v>
      </c>
      <c r="M5277" s="1" t="s">
        <v>92</v>
      </c>
      <c r="N5277" s="1" t="s">
        <v>93</v>
      </c>
      <c r="O5277" s="1" t="s">
        <v>94</v>
      </c>
      <c r="R5277" s="1" t="s">
        <v>95</v>
      </c>
      <c r="S5277" s="1" t="s">
        <v>96</v>
      </c>
      <c r="T5277" s="1" t="s">
        <v>25483</v>
      </c>
      <c r="U5277" s="1" t="s">
        <v>25484</v>
      </c>
    </row>
    <row r="5278">
      <c r="A5278" s="1" t="s">
        <v>32412</v>
      </c>
      <c r="B5278" s="1" t="s">
        <v>763</v>
      </c>
      <c r="C5278" s="1" t="s">
        <v>765</v>
      </c>
      <c r="D5278" s="1" t="s">
        <v>12117</v>
      </c>
      <c r="E5278" s="1" t="s">
        <v>12119</v>
      </c>
      <c r="F5278" s="1" t="s">
        <v>3880</v>
      </c>
      <c r="G5278" s="1" t="s">
        <v>3881</v>
      </c>
      <c r="H5278" s="1" t="s">
        <v>41452</v>
      </c>
      <c r="I5278" s="1" t="s">
        <v>41453</v>
      </c>
      <c r="J5278" s="1" t="s">
        <v>3884</v>
      </c>
      <c r="K5278" s="1" t="s">
        <v>3883</v>
      </c>
      <c r="L5278" s="1" t="s">
        <v>776</v>
      </c>
      <c r="M5278" s="1" t="s">
        <v>777</v>
      </c>
    </row>
    <row r="5279">
      <c r="A5279" s="1" t="s">
        <v>22481</v>
      </c>
      <c r="B5279" s="1" t="s">
        <v>41454</v>
      </c>
      <c r="C5279" s="1" t="s">
        <v>41455</v>
      </c>
      <c r="D5279" s="1" t="s">
        <v>41456</v>
      </c>
      <c r="E5279" s="1" t="s">
        <v>189</v>
      </c>
      <c r="F5279" s="1" t="s">
        <v>41457</v>
      </c>
      <c r="G5279" s="1" t="s">
        <v>41458</v>
      </c>
    </row>
    <row r="5280">
      <c r="A5280" s="1" t="s">
        <v>32428</v>
      </c>
      <c r="B5280" s="1" t="s">
        <v>348</v>
      </c>
      <c r="C5280" s="1" t="s">
        <v>349</v>
      </c>
      <c r="D5280" s="1" t="s">
        <v>21219</v>
      </c>
      <c r="E5280" s="1" t="s">
        <v>3489</v>
      </c>
      <c r="G5280" s="1" t="s">
        <v>354</v>
      </c>
      <c r="H5280" s="1" t="s">
        <v>349</v>
      </c>
      <c r="I5280" s="1" t="s">
        <v>363</v>
      </c>
      <c r="J5280" s="1" t="s">
        <v>364</v>
      </c>
    </row>
    <row r="5281">
      <c r="A5281" s="1" t="s">
        <v>32433</v>
      </c>
      <c r="B5281" s="1" t="s">
        <v>4527</v>
      </c>
      <c r="C5281" s="1" t="s">
        <v>4528</v>
      </c>
      <c r="D5281" s="1" t="s">
        <v>33897</v>
      </c>
      <c r="E5281" s="1" t="s">
        <v>4530</v>
      </c>
      <c r="F5281" s="1" t="s">
        <v>4531</v>
      </c>
      <c r="G5281" s="1" t="s">
        <v>4532</v>
      </c>
      <c r="H5281" s="1" t="s">
        <v>4533</v>
      </c>
      <c r="I5281" s="1" t="s">
        <v>4534</v>
      </c>
    </row>
    <row r="5282">
      <c r="A5282" s="1" t="s">
        <v>41459</v>
      </c>
      <c r="B5282" s="1" t="s">
        <v>1174</v>
      </c>
      <c r="C5282" s="1" t="s">
        <v>1176</v>
      </c>
      <c r="D5282" s="1" t="s">
        <v>779</v>
      </c>
      <c r="E5282" s="1" t="s">
        <v>780</v>
      </c>
      <c r="F5282" s="1" t="s">
        <v>13117</v>
      </c>
      <c r="G5282" s="1" t="s">
        <v>13118</v>
      </c>
      <c r="H5282" s="1" t="s">
        <v>1178</v>
      </c>
      <c r="I5282" s="1" t="s">
        <v>1180</v>
      </c>
      <c r="J5282" s="1" t="s">
        <v>786</v>
      </c>
      <c r="K5282" s="1" t="s">
        <v>787</v>
      </c>
      <c r="L5282" s="1" t="s">
        <v>788</v>
      </c>
      <c r="M5282" s="1" t="s">
        <v>789</v>
      </c>
    </row>
    <row r="5283">
      <c r="A5283" s="1" t="s">
        <v>32437</v>
      </c>
      <c r="B5283" s="1" t="s">
        <v>949</v>
      </c>
      <c r="C5283" s="1" t="s">
        <v>951</v>
      </c>
      <c r="D5283" s="1" t="s">
        <v>791</v>
      </c>
      <c r="E5283" s="1" t="s">
        <v>794</v>
      </c>
      <c r="F5283" s="1" t="s">
        <v>11608</v>
      </c>
      <c r="G5283" s="1" t="s">
        <v>7742</v>
      </c>
      <c r="H5283" s="1" t="s">
        <v>953</v>
      </c>
      <c r="I5283" s="1" t="s">
        <v>955</v>
      </c>
      <c r="J5283" s="1" t="s">
        <v>799</v>
      </c>
      <c r="K5283" s="1" t="s">
        <v>800</v>
      </c>
      <c r="M5283" s="1" t="s">
        <v>804</v>
      </c>
      <c r="N5283" s="1" t="s">
        <v>806</v>
      </c>
    </row>
    <row r="5284">
      <c r="A5284" s="1" t="s">
        <v>32444</v>
      </c>
      <c r="B5284" s="1" t="s">
        <v>33612</v>
      </c>
      <c r="C5284" s="1" t="s">
        <v>189</v>
      </c>
    </row>
    <row r="5285">
      <c r="A5285" s="1" t="s">
        <v>32448</v>
      </c>
      <c r="B5285" s="1" t="s">
        <v>41460</v>
      </c>
      <c r="C5285" s="1" t="s">
        <v>189</v>
      </c>
    </row>
    <row r="5286">
      <c r="A5286" s="1" t="s">
        <v>41461</v>
      </c>
      <c r="B5286" s="1" t="s">
        <v>81</v>
      </c>
      <c r="C5286" s="1" t="s">
        <v>82</v>
      </c>
      <c r="E5286" s="1" t="s">
        <v>8124</v>
      </c>
      <c r="F5286" s="1" t="s">
        <v>8125</v>
      </c>
      <c r="G5286" s="1" t="s">
        <v>8126</v>
      </c>
      <c r="H5286" s="1" t="s">
        <v>8127</v>
      </c>
      <c r="I5286" s="1" t="s">
        <v>8128</v>
      </c>
      <c r="J5286" s="1" t="s">
        <v>8129</v>
      </c>
      <c r="K5286" s="2" t="s">
        <v>4645</v>
      </c>
      <c r="L5286" s="1" t="s">
        <v>4646</v>
      </c>
      <c r="M5286" s="2" t="s">
        <v>17386</v>
      </c>
      <c r="N5286" s="1" t="s">
        <v>8137</v>
      </c>
      <c r="O5286" s="2" t="s">
        <v>27907</v>
      </c>
      <c r="P5286" s="1" t="s">
        <v>8135</v>
      </c>
      <c r="Q5286" s="2" t="s">
        <v>4247</v>
      </c>
      <c r="R5286" s="1" t="s">
        <v>381</v>
      </c>
      <c r="S5286" s="2" t="s">
        <v>41462</v>
      </c>
      <c r="T5286" s="1" t="s">
        <v>8139</v>
      </c>
      <c r="U5286" s="1" t="s">
        <v>8140</v>
      </c>
      <c r="V5286" s="1" t="s">
        <v>8141</v>
      </c>
      <c r="W5286" s="1" t="s">
        <v>95</v>
      </c>
      <c r="X5286" s="1" t="s">
        <v>96</v>
      </c>
    </row>
    <row r="5287">
      <c r="A5287" s="1" t="s">
        <v>32463</v>
      </c>
      <c r="B5287" s="1" t="s">
        <v>41463</v>
      </c>
      <c r="C5287" s="1" t="s">
        <v>41464</v>
      </c>
      <c r="D5287" s="1" t="s">
        <v>41465</v>
      </c>
      <c r="E5287" s="1" t="s">
        <v>41466</v>
      </c>
      <c r="F5287" s="1" t="s">
        <v>41467</v>
      </c>
      <c r="G5287" s="1" t="s">
        <v>41468</v>
      </c>
    </row>
    <row r="5288">
      <c r="A5288" s="1" t="s">
        <v>41469</v>
      </c>
      <c r="B5288" s="1" t="s">
        <v>38836</v>
      </c>
      <c r="C5288" s="1" t="s">
        <v>38837</v>
      </c>
      <c r="D5288" s="1" t="s">
        <v>38838</v>
      </c>
      <c r="E5288" s="1" t="s">
        <v>38839</v>
      </c>
      <c r="F5288" s="1" t="s">
        <v>91</v>
      </c>
      <c r="G5288" s="1" t="s">
        <v>92</v>
      </c>
      <c r="H5288" s="1" t="s">
        <v>3251</v>
      </c>
      <c r="I5288" s="1" t="s">
        <v>3252</v>
      </c>
      <c r="J5288" s="1" t="s">
        <v>3253</v>
      </c>
      <c r="K5288" s="1" t="s">
        <v>3254</v>
      </c>
      <c r="L5288" s="2" t="s">
        <v>2301</v>
      </c>
      <c r="M5288" s="1" t="s">
        <v>2006</v>
      </c>
      <c r="N5288" s="2" t="s">
        <v>3255</v>
      </c>
      <c r="O5288" s="1" t="s">
        <v>3256</v>
      </c>
      <c r="Q5288" s="1" t="s">
        <v>38840</v>
      </c>
      <c r="R5288" s="1" t="s">
        <v>38841</v>
      </c>
    </row>
    <row r="5289">
      <c r="A5289" s="1" t="s">
        <v>32469</v>
      </c>
      <c r="B5289" s="1" t="s">
        <v>17252</v>
      </c>
      <c r="C5289" s="1" t="s">
        <v>189</v>
      </c>
    </row>
    <row r="5290">
      <c r="A5290" s="1" t="s">
        <v>32476</v>
      </c>
      <c r="B5290" s="1" t="s">
        <v>6431</v>
      </c>
      <c r="C5290" s="1" t="s">
        <v>6433</v>
      </c>
      <c r="D5290" s="1" t="s">
        <v>41470</v>
      </c>
      <c r="E5290" s="1" t="s">
        <v>25024</v>
      </c>
      <c r="G5290" s="1" t="s">
        <v>6439</v>
      </c>
      <c r="H5290" s="1" t="s">
        <v>6440</v>
      </c>
      <c r="I5290" s="1" t="s">
        <v>6441</v>
      </c>
      <c r="J5290" s="1" t="s">
        <v>6442</v>
      </c>
    </row>
    <row r="5291">
      <c r="A5291" s="1" t="s">
        <v>32479</v>
      </c>
      <c r="B5291" s="1" t="s">
        <v>4293</v>
      </c>
      <c r="C5291" s="1" t="s">
        <v>4295</v>
      </c>
      <c r="D5291" s="1" t="s">
        <v>4297</v>
      </c>
      <c r="E5291" s="1" t="s">
        <v>189</v>
      </c>
      <c r="F5291" s="1" t="s">
        <v>4300</v>
      </c>
      <c r="G5291" s="1" t="s">
        <v>4302</v>
      </c>
    </row>
    <row r="5292">
      <c r="A5292" s="1" t="s">
        <v>41471</v>
      </c>
      <c r="B5292" s="1" t="s">
        <v>791</v>
      </c>
      <c r="C5292" s="1" t="s">
        <v>794</v>
      </c>
      <c r="D5292" s="1" t="s">
        <v>13585</v>
      </c>
      <c r="E5292" s="1" t="s">
        <v>139</v>
      </c>
      <c r="F5292" s="1" t="s">
        <v>799</v>
      </c>
      <c r="G5292" s="1" t="s">
        <v>800</v>
      </c>
      <c r="I5292" s="1" t="s">
        <v>804</v>
      </c>
      <c r="J5292" s="1" t="s">
        <v>806</v>
      </c>
    </row>
    <row r="5293">
      <c r="A5293" s="1" t="s">
        <v>32481</v>
      </c>
      <c r="B5293" s="1" t="s">
        <v>625</v>
      </c>
      <c r="C5293" s="1" t="s">
        <v>628</v>
      </c>
      <c r="D5293" s="1" t="s">
        <v>4315</v>
      </c>
      <c r="E5293" s="1" t="s">
        <v>4317</v>
      </c>
      <c r="F5293" s="1" t="s">
        <v>4312</v>
      </c>
      <c r="G5293" s="1" t="s">
        <v>4314</v>
      </c>
      <c r="H5293" s="1" t="s">
        <v>4319</v>
      </c>
      <c r="I5293" s="1" t="s">
        <v>4320</v>
      </c>
      <c r="J5293" s="1" t="s">
        <v>4321</v>
      </c>
      <c r="K5293" s="1" t="s">
        <v>4322</v>
      </c>
      <c r="L5293" s="2" t="s">
        <v>16067</v>
      </c>
      <c r="M5293" s="1" t="s">
        <v>4324</v>
      </c>
      <c r="O5293" s="1" t="s">
        <v>4325</v>
      </c>
      <c r="P5293" s="1" t="s">
        <v>4326</v>
      </c>
      <c r="Q5293" s="1" t="s">
        <v>645</v>
      </c>
      <c r="R5293" s="1" t="s">
        <v>646</v>
      </c>
    </row>
    <row r="5294">
      <c r="A5294" s="1" t="s">
        <v>32498</v>
      </c>
      <c r="B5294" s="1" t="s">
        <v>4330</v>
      </c>
      <c r="C5294" s="1" t="s">
        <v>4332</v>
      </c>
      <c r="D5294" s="1" t="s">
        <v>4337</v>
      </c>
      <c r="E5294" s="1" t="s">
        <v>4338</v>
      </c>
      <c r="F5294" s="1" t="s">
        <v>4334</v>
      </c>
      <c r="G5294" s="1" t="s">
        <v>4336</v>
      </c>
      <c r="H5294" s="1" t="s">
        <v>4339</v>
      </c>
      <c r="I5294" s="1" t="s">
        <v>4340</v>
      </c>
      <c r="K5294" s="1" t="s">
        <v>4341</v>
      </c>
      <c r="L5294" s="1" t="s">
        <v>4342</v>
      </c>
      <c r="N5294" s="1" t="s">
        <v>4343</v>
      </c>
      <c r="O5294" s="1" t="s">
        <v>4332</v>
      </c>
    </row>
    <row r="5295">
      <c r="A5295" s="1" t="s">
        <v>32503</v>
      </c>
      <c r="B5295" s="1" t="s">
        <v>791</v>
      </c>
      <c r="C5295" s="1" t="s">
        <v>794</v>
      </c>
      <c r="D5295" s="1" t="s">
        <v>795</v>
      </c>
      <c r="E5295" s="1" t="s">
        <v>796</v>
      </c>
      <c r="F5295" s="1" t="s">
        <v>4349</v>
      </c>
      <c r="G5295" s="1" t="s">
        <v>4350</v>
      </c>
      <c r="H5295" s="1" t="s">
        <v>801</v>
      </c>
      <c r="I5295" s="1" t="s">
        <v>802</v>
      </c>
      <c r="K5295" s="1" t="s">
        <v>804</v>
      </c>
      <c r="L5295" s="1" t="s">
        <v>806</v>
      </c>
    </row>
    <row r="5296">
      <c r="A5296" s="1" t="s">
        <v>41472</v>
      </c>
      <c r="B5296" s="1" t="s">
        <v>4359</v>
      </c>
      <c r="C5296" s="1" t="s">
        <v>802</v>
      </c>
    </row>
    <row r="5297">
      <c r="A5297" s="1" t="s">
        <v>32509</v>
      </c>
      <c r="B5297" s="1" t="s">
        <v>6893</v>
      </c>
      <c r="C5297" s="1" t="s">
        <v>6895</v>
      </c>
      <c r="D5297" s="1" t="s">
        <v>37773</v>
      </c>
      <c r="E5297" s="1" t="s">
        <v>6909</v>
      </c>
      <c r="G5297" s="1" t="s">
        <v>6907</v>
      </c>
      <c r="H5297" s="1" t="s">
        <v>6909</v>
      </c>
      <c r="I5297" s="1" t="s">
        <v>3520</v>
      </c>
      <c r="J5297" s="1" t="s">
        <v>3522</v>
      </c>
    </row>
    <row r="5298">
      <c r="A5298" s="1" t="s">
        <v>32537</v>
      </c>
      <c r="B5298" s="1" t="s">
        <v>20330</v>
      </c>
      <c r="C5298" s="1" t="s">
        <v>20332</v>
      </c>
      <c r="D5298" s="1" t="s">
        <v>20334</v>
      </c>
      <c r="E5298" s="1" t="s">
        <v>4364</v>
      </c>
      <c r="G5298" s="1" t="s">
        <v>20336</v>
      </c>
      <c r="H5298" s="1" t="s">
        <v>20338</v>
      </c>
    </row>
    <row r="5299">
      <c r="A5299" s="1" t="s">
        <v>30449</v>
      </c>
      <c r="B5299" s="1" t="s">
        <v>791</v>
      </c>
      <c r="C5299" s="1" t="s">
        <v>794</v>
      </c>
      <c r="D5299" s="1" t="s">
        <v>795</v>
      </c>
      <c r="E5299" s="1" t="s">
        <v>796</v>
      </c>
      <c r="F5299" s="1" t="s">
        <v>38408</v>
      </c>
      <c r="G5299" s="1" t="s">
        <v>4350</v>
      </c>
      <c r="H5299" s="1" t="s">
        <v>990</v>
      </c>
      <c r="I5299" s="1" t="s">
        <v>992</v>
      </c>
      <c r="K5299" s="1" t="s">
        <v>799</v>
      </c>
      <c r="L5299" s="1" t="s">
        <v>800</v>
      </c>
      <c r="M5299" s="1" t="s">
        <v>801</v>
      </c>
      <c r="N5299" s="1" t="s">
        <v>802</v>
      </c>
      <c r="Q5299" s="1" t="s">
        <v>804</v>
      </c>
      <c r="R5299" s="1" t="s">
        <v>806</v>
      </c>
    </row>
    <row r="5300">
      <c r="A5300" s="1" t="s">
        <v>32544</v>
      </c>
      <c r="B5300" s="1" t="s">
        <v>3526</v>
      </c>
      <c r="C5300" s="1" t="s">
        <v>3527</v>
      </c>
      <c r="D5300" s="1" t="s">
        <v>17763</v>
      </c>
      <c r="E5300" s="1" t="s">
        <v>17765</v>
      </c>
      <c r="F5300" s="1" t="s">
        <v>16224</v>
      </c>
      <c r="G5300" s="1" t="s">
        <v>16225</v>
      </c>
      <c r="H5300" s="1" t="s">
        <v>38403</v>
      </c>
      <c r="I5300" s="1" t="s">
        <v>38404</v>
      </c>
      <c r="J5300" s="1" t="s">
        <v>17768</v>
      </c>
      <c r="K5300" s="1" t="s">
        <v>17769</v>
      </c>
      <c r="L5300" s="1" t="s">
        <v>16231</v>
      </c>
      <c r="M5300" s="1" t="s">
        <v>16233</v>
      </c>
      <c r="N5300" s="1" t="s">
        <v>3547</v>
      </c>
      <c r="O5300" s="1" t="s">
        <v>3527</v>
      </c>
      <c r="P5300" s="1" t="s">
        <v>16235</v>
      </c>
      <c r="Q5300" s="1" t="s">
        <v>16236</v>
      </c>
    </row>
    <row r="5301">
      <c r="A5301" s="1" t="s">
        <v>32550</v>
      </c>
      <c r="B5301" s="1" t="s">
        <v>169</v>
      </c>
      <c r="C5301" s="1" t="s">
        <v>170</v>
      </c>
      <c r="D5301" s="1" t="s">
        <v>5906</v>
      </c>
      <c r="E5301" s="1" t="s">
        <v>5907</v>
      </c>
      <c r="F5301" s="1" t="s">
        <v>1430</v>
      </c>
      <c r="G5301" s="1" t="s">
        <v>1432</v>
      </c>
      <c r="H5301" s="1" t="s">
        <v>21406</v>
      </c>
      <c r="I5301" s="1" t="s">
        <v>21408</v>
      </c>
      <c r="J5301" s="1" t="s">
        <v>1434</v>
      </c>
      <c r="K5301" s="1" t="s">
        <v>1436</v>
      </c>
      <c r="L5301" s="1" t="s">
        <v>38394</v>
      </c>
      <c r="M5301" s="1" t="s">
        <v>38395</v>
      </c>
      <c r="O5301" s="1" t="s">
        <v>1450</v>
      </c>
      <c r="P5301" s="1" t="s">
        <v>1451</v>
      </c>
      <c r="Q5301" s="1" t="s">
        <v>5913</v>
      </c>
      <c r="R5301" s="1" t="s">
        <v>5918</v>
      </c>
      <c r="S5301" s="1" t="s">
        <v>21412</v>
      </c>
      <c r="T5301" s="1" t="s">
        <v>21414</v>
      </c>
      <c r="X5301" s="1" t="s">
        <v>183</v>
      </c>
      <c r="Y5301" s="1" t="s">
        <v>184</v>
      </c>
    </row>
    <row r="5302">
      <c r="A5302" s="1" t="s">
        <v>32552</v>
      </c>
      <c r="B5302" s="1" t="s">
        <v>38382</v>
      </c>
      <c r="C5302" s="1" t="s">
        <v>38383</v>
      </c>
      <c r="D5302" s="1" t="s">
        <v>38385</v>
      </c>
      <c r="E5302" s="1" t="s">
        <v>38386</v>
      </c>
      <c r="F5302" s="1" t="s">
        <v>2178</v>
      </c>
      <c r="G5302" s="1" t="s">
        <v>2179</v>
      </c>
      <c r="H5302" s="2" t="s">
        <v>2304</v>
      </c>
      <c r="I5302" s="1" t="s">
        <v>2008</v>
      </c>
      <c r="J5302" s="2" t="s">
        <v>4155</v>
      </c>
      <c r="K5302" s="1" t="s">
        <v>2005</v>
      </c>
      <c r="M5302" s="1" t="s">
        <v>38387</v>
      </c>
      <c r="N5302" s="1" t="s">
        <v>38389</v>
      </c>
    </row>
    <row r="5303">
      <c r="A5303" s="1" t="s">
        <v>32557</v>
      </c>
      <c r="B5303" s="1" t="s">
        <v>38380</v>
      </c>
      <c r="C5303" s="1" t="s">
        <v>139</v>
      </c>
    </row>
    <row r="5304">
      <c r="A5304" s="1" t="s">
        <v>32569</v>
      </c>
      <c r="B5304" s="1" t="s">
        <v>2809</v>
      </c>
      <c r="C5304" s="1" t="s">
        <v>2811</v>
      </c>
      <c r="D5304" s="1" t="s">
        <v>27725</v>
      </c>
      <c r="E5304" s="1" t="s">
        <v>40</v>
      </c>
      <c r="F5304" s="1" t="s">
        <v>2816</v>
      </c>
      <c r="G5304" s="1" t="s">
        <v>2818</v>
      </c>
      <c r="H5304" s="2" t="s">
        <v>2820</v>
      </c>
      <c r="I5304" s="1" t="s">
        <v>2388</v>
      </c>
      <c r="K5304" s="1" t="s">
        <v>2823</v>
      </c>
      <c r="L5304" s="1" t="s">
        <v>2824</v>
      </c>
      <c r="M5304" s="1" t="s">
        <v>9177</v>
      </c>
      <c r="N5304" s="1" t="s">
        <v>9178</v>
      </c>
      <c r="O5304" s="1" t="s">
        <v>2825</v>
      </c>
      <c r="P5304" s="1" t="s">
        <v>2826</v>
      </c>
    </row>
    <row r="5305">
      <c r="A5305" s="1" t="s">
        <v>32576</v>
      </c>
      <c r="B5305" s="1" t="s">
        <v>1174</v>
      </c>
      <c r="C5305" s="1" t="s">
        <v>1176</v>
      </c>
      <c r="D5305" s="1" t="s">
        <v>779</v>
      </c>
      <c r="E5305" s="1" t="s">
        <v>780</v>
      </c>
      <c r="F5305" s="1" t="s">
        <v>29007</v>
      </c>
      <c r="G5305" s="1" t="s">
        <v>1180</v>
      </c>
      <c r="H5305" s="1" t="s">
        <v>1178</v>
      </c>
      <c r="I5305" s="1" t="s">
        <v>1180</v>
      </c>
      <c r="J5305" s="1" t="s">
        <v>786</v>
      </c>
      <c r="K5305" s="1" t="s">
        <v>787</v>
      </c>
      <c r="L5305" s="1" t="s">
        <v>788</v>
      </c>
      <c r="M5305" s="1" t="s">
        <v>789</v>
      </c>
    </row>
    <row r="5306">
      <c r="A5306" s="1" t="s">
        <v>32579</v>
      </c>
      <c r="B5306" s="1" t="s">
        <v>763</v>
      </c>
      <c r="C5306" s="1" t="s">
        <v>765</v>
      </c>
      <c r="D5306" s="1" t="s">
        <v>831</v>
      </c>
      <c r="E5306" s="1" t="s">
        <v>832</v>
      </c>
      <c r="F5306" s="1" t="s">
        <v>41473</v>
      </c>
      <c r="G5306" s="1" t="s">
        <v>842</v>
      </c>
      <c r="I5306" s="1" t="s">
        <v>840</v>
      </c>
      <c r="J5306" s="1" t="s">
        <v>842</v>
      </c>
      <c r="K5306" s="1" t="s">
        <v>776</v>
      </c>
      <c r="L5306" s="1" t="s">
        <v>777</v>
      </c>
      <c r="M5306" s="1" t="s">
        <v>772</v>
      </c>
      <c r="N5306" s="1" t="s">
        <v>774</v>
      </c>
    </row>
    <row r="5307">
      <c r="A5307" s="1" t="s">
        <v>23311</v>
      </c>
      <c r="B5307" s="1" t="s">
        <v>1244</v>
      </c>
      <c r="C5307" s="1" t="s">
        <v>1246</v>
      </c>
      <c r="D5307" s="1" t="s">
        <v>38054</v>
      </c>
      <c r="E5307" s="1" t="s">
        <v>38055</v>
      </c>
      <c r="F5307" s="1" t="s">
        <v>41474</v>
      </c>
      <c r="G5307" s="1" t="s">
        <v>189</v>
      </c>
      <c r="H5307" s="1" t="s">
        <v>38058</v>
      </c>
      <c r="I5307" s="1" t="s">
        <v>38059</v>
      </c>
      <c r="J5307" s="2" t="s">
        <v>9320</v>
      </c>
      <c r="K5307" s="1" t="s">
        <v>9321</v>
      </c>
      <c r="L5307" s="1" t="s">
        <v>1261</v>
      </c>
      <c r="M5307" s="1" t="s">
        <v>1263</v>
      </c>
    </row>
    <row r="5308">
      <c r="A5308" s="1" t="s">
        <v>41475</v>
      </c>
      <c r="B5308" s="1" t="s">
        <v>41476</v>
      </c>
      <c r="C5308" s="1" t="s">
        <v>189</v>
      </c>
    </row>
    <row r="5309">
      <c r="A5309" s="1" t="s">
        <v>32587</v>
      </c>
      <c r="B5309" s="1" t="s">
        <v>273</v>
      </c>
      <c r="C5309" s="1" t="s">
        <v>274</v>
      </c>
      <c r="D5309" s="1" t="s">
        <v>2245</v>
      </c>
      <c r="E5309" s="1" t="s">
        <v>2247</v>
      </c>
      <c r="F5309" s="1" t="s">
        <v>16162</v>
      </c>
      <c r="G5309" s="1" t="s">
        <v>16163</v>
      </c>
      <c r="H5309" s="1" t="s">
        <v>41477</v>
      </c>
      <c r="I5309" s="1" t="s">
        <v>2283</v>
      </c>
      <c r="J5309" s="1" t="s">
        <v>2275</v>
      </c>
      <c r="K5309" s="1" t="s">
        <v>2277</v>
      </c>
      <c r="L5309" s="2" t="s">
        <v>1731</v>
      </c>
      <c r="M5309" s="1" t="s">
        <v>1732</v>
      </c>
      <c r="N5309" s="1" t="s">
        <v>2281</v>
      </c>
      <c r="O5309" s="1" t="s">
        <v>2283</v>
      </c>
      <c r="P5309" s="1" t="s">
        <v>16165</v>
      </c>
      <c r="Q5309" s="1" t="s">
        <v>16166</v>
      </c>
      <c r="R5309" s="1" t="s">
        <v>300</v>
      </c>
      <c r="S5309" s="1" t="s">
        <v>301</v>
      </c>
      <c r="T5309" s="1" t="s">
        <v>2305</v>
      </c>
      <c r="U5309" s="1" t="s">
        <v>2306</v>
      </c>
    </row>
    <row r="5310">
      <c r="A5310" s="1" t="s">
        <v>32590</v>
      </c>
      <c r="B5310" s="1" t="s">
        <v>169</v>
      </c>
      <c r="C5310" s="1" t="s">
        <v>170</v>
      </c>
      <c r="D5310" s="1" t="s">
        <v>273</v>
      </c>
      <c r="E5310" s="1" t="s">
        <v>274</v>
      </c>
      <c r="F5310" s="1" t="s">
        <v>2248</v>
      </c>
      <c r="G5310" s="1" t="s">
        <v>2250</v>
      </c>
      <c r="H5310" s="1" t="s">
        <v>2245</v>
      </c>
      <c r="I5310" s="1" t="s">
        <v>2247</v>
      </c>
      <c r="J5310" s="1" t="s">
        <v>16105</v>
      </c>
      <c r="K5310" s="1" t="s">
        <v>16106</v>
      </c>
      <c r="L5310" s="1" t="s">
        <v>2256</v>
      </c>
      <c r="M5310" s="1" t="s">
        <v>2258</v>
      </c>
      <c r="N5310" s="1" t="s">
        <v>41478</v>
      </c>
      <c r="O5310" s="1" t="s">
        <v>41479</v>
      </c>
      <c r="P5310" s="1" t="s">
        <v>2271</v>
      </c>
      <c r="Q5310" s="1" t="s">
        <v>2272</v>
      </c>
      <c r="R5310" s="1" t="s">
        <v>2275</v>
      </c>
      <c r="S5310" s="1" t="s">
        <v>2277</v>
      </c>
      <c r="T5310" s="1" t="s">
        <v>1727</v>
      </c>
      <c r="U5310" s="1" t="s">
        <v>1728</v>
      </c>
      <c r="V5310" s="2" t="s">
        <v>1731</v>
      </c>
      <c r="W5310" s="1" t="s">
        <v>1732</v>
      </c>
      <c r="X5310" s="1" t="s">
        <v>2286</v>
      </c>
      <c r="Y5310" s="1" t="s">
        <v>16164</v>
      </c>
      <c r="Z5310" s="1" t="s">
        <v>2281</v>
      </c>
      <c r="AA5310" s="1" t="s">
        <v>2283</v>
      </c>
      <c r="AB5310" s="1" t="s">
        <v>16111</v>
      </c>
      <c r="AC5310" s="1" t="s">
        <v>16106</v>
      </c>
      <c r="AD5310" s="1" t="s">
        <v>2288</v>
      </c>
      <c r="AE5310" s="1" t="s">
        <v>2290</v>
      </c>
      <c r="AF5310" s="1" t="s">
        <v>183</v>
      </c>
      <c r="AG5310" s="1" t="s">
        <v>184</v>
      </c>
      <c r="AH5310" s="1" t="s">
        <v>300</v>
      </c>
      <c r="AI5310" s="1" t="s">
        <v>301</v>
      </c>
      <c r="AJ5310" s="1" t="s">
        <v>2305</v>
      </c>
      <c r="AK5310" s="1" t="s">
        <v>2306</v>
      </c>
      <c r="AL5310" s="1" t="s">
        <v>16115</v>
      </c>
      <c r="AM5310" s="1" t="s">
        <v>16117</v>
      </c>
      <c r="AN5310" s="1" t="s">
        <v>16118</v>
      </c>
      <c r="AO5310" s="1" t="s">
        <v>16120</v>
      </c>
    </row>
    <row r="5311">
      <c r="A5311" s="1" t="s">
        <v>32596</v>
      </c>
      <c r="B5311" s="1" t="s">
        <v>4766</v>
      </c>
      <c r="C5311" s="1" t="s">
        <v>4768</v>
      </c>
    </row>
    <row r="5312">
      <c r="A5312" s="1" t="s">
        <v>32599</v>
      </c>
      <c r="B5312" s="1" t="s">
        <v>19185</v>
      </c>
      <c r="C5312" s="1" t="s">
        <v>19186</v>
      </c>
      <c r="D5312" s="1" t="s">
        <v>19187</v>
      </c>
      <c r="E5312" s="1" t="s">
        <v>19188</v>
      </c>
      <c r="F5312" s="1" t="s">
        <v>41480</v>
      </c>
      <c r="G5312" s="1" t="s">
        <v>7246</v>
      </c>
      <c r="I5312" s="1" t="s">
        <v>19191</v>
      </c>
      <c r="J5312" s="1" t="s">
        <v>19193</v>
      </c>
      <c r="K5312" s="1" t="s">
        <v>19194</v>
      </c>
      <c r="L5312" s="1" t="s">
        <v>19196</v>
      </c>
    </row>
    <row r="5313">
      <c r="A5313" s="1" t="s">
        <v>32602</v>
      </c>
      <c r="B5313" s="1" t="s">
        <v>803</v>
      </c>
      <c r="C5313" s="1" t="s">
        <v>805</v>
      </c>
      <c r="D5313" s="1" t="s">
        <v>807</v>
      </c>
      <c r="E5313" s="1" t="s">
        <v>808</v>
      </c>
      <c r="F5313" s="1" t="s">
        <v>41481</v>
      </c>
      <c r="G5313" s="1" t="s">
        <v>41482</v>
      </c>
      <c r="H5313" s="1" t="s">
        <v>91</v>
      </c>
      <c r="I5313" s="1" t="s">
        <v>92</v>
      </c>
      <c r="L5313" s="1" t="s">
        <v>812</v>
      </c>
      <c r="M5313" s="1" t="s">
        <v>808</v>
      </c>
      <c r="N5313" s="1" t="s">
        <v>12647</v>
      </c>
      <c r="O5313" s="1" t="s">
        <v>12648</v>
      </c>
      <c r="Q5313" s="1" t="s">
        <v>817</v>
      </c>
      <c r="R5313" s="1" t="s">
        <v>818</v>
      </c>
    </row>
    <row r="5314">
      <c r="A5314" s="1" t="s">
        <v>32605</v>
      </c>
      <c r="B5314" s="1" t="s">
        <v>41483</v>
      </c>
      <c r="C5314" s="1" t="s">
        <v>40</v>
      </c>
    </row>
    <row r="5315">
      <c r="A5315" s="1" t="s">
        <v>32612</v>
      </c>
      <c r="B5315" s="1" t="s">
        <v>41484</v>
      </c>
      <c r="C5315" s="1" t="s">
        <v>41485</v>
      </c>
      <c r="D5315" s="1" t="s">
        <v>41486</v>
      </c>
      <c r="E5315" s="1" t="s">
        <v>41487</v>
      </c>
      <c r="F5315" s="1" t="s">
        <v>41488</v>
      </c>
      <c r="G5315" s="1" t="s">
        <v>41489</v>
      </c>
      <c r="H5315" s="1" t="s">
        <v>41490</v>
      </c>
      <c r="I5315" s="1" t="s">
        <v>41491</v>
      </c>
      <c r="J5315" s="2" t="s">
        <v>10652</v>
      </c>
      <c r="K5315" s="1" t="s">
        <v>10653</v>
      </c>
      <c r="M5315" s="1" t="s">
        <v>41492</v>
      </c>
      <c r="N5315" s="1" t="s">
        <v>41485</v>
      </c>
      <c r="O5315" s="1" t="s">
        <v>16852</v>
      </c>
      <c r="P5315" s="1" t="s">
        <v>16853</v>
      </c>
      <c r="Q5315" s="1" t="s">
        <v>41493</v>
      </c>
      <c r="R5315" s="1" t="s">
        <v>41485</v>
      </c>
    </row>
    <row r="5316">
      <c r="A5316" s="1" t="s">
        <v>41494</v>
      </c>
      <c r="B5316" s="1" t="s">
        <v>19746</v>
      </c>
      <c r="C5316" s="1" t="s">
        <v>19748</v>
      </c>
      <c r="D5316" s="1" t="s">
        <v>38006</v>
      </c>
      <c r="E5316" s="1" t="s">
        <v>19765</v>
      </c>
      <c r="G5316" s="1" t="s">
        <v>19791</v>
      </c>
      <c r="H5316" s="1" t="s">
        <v>19793</v>
      </c>
    </row>
    <row r="5317">
      <c r="A5317" s="1" t="s">
        <v>19060</v>
      </c>
      <c r="B5317" s="1" t="s">
        <v>1174</v>
      </c>
      <c r="C5317" s="1" t="s">
        <v>1176</v>
      </c>
      <c r="D5317" s="1" t="s">
        <v>779</v>
      </c>
      <c r="E5317" s="1" t="s">
        <v>780</v>
      </c>
      <c r="F5317" s="1" t="s">
        <v>4166</v>
      </c>
      <c r="G5317" s="1" t="s">
        <v>843</v>
      </c>
      <c r="I5317" s="1" t="s">
        <v>1178</v>
      </c>
      <c r="J5317" s="1" t="s">
        <v>1180</v>
      </c>
      <c r="K5317" s="1" t="s">
        <v>786</v>
      </c>
      <c r="L5317" s="1" t="s">
        <v>787</v>
      </c>
      <c r="M5317" s="1" t="s">
        <v>788</v>
      </c>
      <c r="N5317" s="1" t="s">
        <v>789</v>
      </c>
    </row>
    <row r="5318">
      <c r="A5318" s="1" t="s">
        <v>27422</v>
      </c>
      <c r="B5318" s="1" t="s">
        <v>34740</v>
      </c>
      <c r="C5318" s="1" t="s">
        <v>34741</v>
      </c>
      <c r="D5318" s="1" t="s">
        <v>41495</v>
      </c>
      <c r="E5318" s="1" t="s">
        <v>34743</v>
      </c>
      <c r="F5318" s="1" t="s">
        <v>34745</v>
      </c>
      <c r="G5318" s="1" t="s">
        <v>34741</v>
      </c>
      <c r="I5318" s="1" t="s">
        <v>34746</v>
      </c>
      <c r="J5318" s="1" t="s">
        <v>34747</v>
      </c>
    </row>
    <row r="5319">
      <c r="A5319" s="1" t="s">
        <v>32650</v>
      </c>
      <c r="B5319" s="1" t="s">
        <v>2047</v>
      </c>
      <c r="C5319" s="1" t="s">
        <v>2048</v>
      </c>
      <c r="D5319" s="1" t="s">
        <v>4551</v>
      </c>
      <c r="E5319" s="1" t="s">
        <v>4552</v>
      </c>
      <c r="F5319" s="1" t="s">
        <v>29581</v>
      </c>
      <c r="G5319" s="1" t="s">
        <v>29583</v>
      </c>
      <c r="I5319" s="1" t="s">
        <v>4594</v>
      </c>
      <c r="J5319" s="1" t="s">
        <v>4596</v>
      </c>
      <c r="K5319" s="1" t="s">
        <v>2058</v>
      </c>
      <c r="L5319" s="1" t="s">
        <v>2060</v>
      </c>
    </row>
    <row r="5320">
      <c r="A5320" s="1" t="s">
        <v>32652</v>
      </c>
      <c r="B5320" s="1" t="s">
        <v>2047</v>
      </c>
      <c r="C5320" s="1" t="s">
        <v>2048</v>
      </c>
      <c r="D5320" s="1" t="s">
        <v>29581</v>
      </c>
      <c r="E5320" s="1" t="s">
        <v>29583</v>
      </c>
      <c r="G5320" s="1" t="s">
        <v>2058</v>
      </c>
      <c r="H5320" s="1" t="s">
        <v>2060</v>
      </c>
    </row>
    <row r="5321">
      <c r="A5321" s="1" t="s">
        <v>30767</v>
      </c>
      <c r="B5321" s="1" t="s">
        <v>791</v>
      </c>
      <c r="C5321" s="1" t="s">
        <v>794</v>
      </c>
      <c r="D5321" s="1" t="s">
        <v>795</v>
      </c>
      <c r="E5321" s="1" t="s">
        <v>796</v>
      </c>
      <c r="F5321" s="1" t="s">
        <v>41496</v>
      </c>
      <c r="G5321" s="1" t="s">
        <v>139</v>
      </c>
      <c r="H5321" s="1" t="s">
        <v>4306</v>
      </c>
      <c r="I5321" s="1" t="s">
        <v>4307</v>
      </c>
      <c r="J5321" s="1" t="s">
        <v>799</v>
      </c>
      <c r="K5321" s="1" t="s">
        <v>800</v>
      </c>
      <c r="L5321" s="1" t="s">
        <v>801</v>
      </c>
      <c r="M5321" s="1" t="s">
        <v>802</v>
      </c>
      <c r="P5321" s="1" t="s">
        <v>804</v>
      </c>
      <c r="Q5321" s="1" t="s">
        <v>806</v>
      </c>
    </row>
    <row r="5322">
      <c r="A5322" s="1" t="s">
        <v>20315</v>
      </c>
      <c r="B5322" s="1" t="s">
        <v>41497</v>
      </c>
      <c r="C5322" s="1" t="s">
        <v>41498</v>
      </c>
      <c r="D5322" s="1" t="s">
        <v>41499</v>
      </c>
      <c r="E5322" s="1" t="s">
        <v>41500</v>
      </c>
      <c r="F5322" s="1" t="s">
        <v>41501</v>
      </c>
      <c r="G5322" s="1" t="s">
        <v>41502</v>
      </c>
      <c r="H5322" s="1" t="s">
        <v>41503</v>
      </c>
      <c r="I5322" s="1" t="s">
        <v>1916</v>
      </c>
      <c r="K5322" s="1" t="s">
        <v>41504</v>
      </c>
      <c r="L5322" s="1" t="s">
        <v>41505</v>
      </c>
      <c r="M5322" s="1" t="s">
        <v>41506</v>
      </c>
      <c r="N5322" s="1" t="s">
        <v>41500</v>
      </c>
      <c r="O5322" s="1" t="s">
        <v>41507</v>
      </c>
      <c r="P5322" s="1" t="s">
        <v>41508</v>
      </c>
    </row>
    <row r="5323">
      <c r="A5323" s="1" t="s">
        <v>32672</v>
      </c>
      <c r="B5323" s="1" t="s">
        <v>803</v>
      </c>
      <c r="C5323" s="1" t="s">
        <v>805</v>
      </c>
      <c r="D5323" s="1" t="s">
        <v>18555</v>
      </c>
      <c r="E5323" s="1" t="s">
        <v>18556</v>
      </c>
      <c r="F5323" s="1" t="s">
        <v>41509</v>
      </c>
      <c r="G5323" s="1" t="s">
        <v>7373</v>
      </c>
      <c r="H5323" s="1" t="s">
        <v>18558</v>
      </c>
      <c r="I5323" s="1" t="s">
        <v>12607</v>
      </c>
      <c r="J5323" s="1" t="s">
        <v>817</v>
      </c>
      <c r="K5323" s="1" t="s">
        <v>818</v>
      </c>
    </row>
    <row r="5324">
      <c r="A5324" s="1" t="s">
        <v>32677</v>
      </c>
      <c r="B5324" s="1" t="s">
        <v>7699</v>
      </c>
      <c r="C5324" s="1" t="s">
        <v>843</v>
      </c>
    </row>
    <row r="5325">
      <c r="A5325" s="1" t="s">
        <v>32680</v>
      </c>
      <c r="B5325" s="1" t="s">
        <v>1154</v>
      </c>
      <c r="C5325" s="1" t="s">
        <v>1156</v>
      </c>
      <c r="D5325" s="1" t="s">
        <v>1930</v>
      </c>
      <c r="E5325" s="1" t="s">
        <v>1931</v>
      </c>
      <c r="F5325" s="1" t="s">
        <v>24034</v>
      </c>
      <c r="G5325" s="1" t="s">
        <v>1931</v>
      </c>
      <c r="H5325" s="1" t="s">
        <v>1935</v>
      </c>
      <c r="I5325" s="1" t="s">
        <v>1931</v>
      </c>
      <c r="J5325" s="1" t="s">
        <v>1162</v>
      </c>
      <c r="K5325" s="1" t="s">
        <v>1163</v>
      </c>
    </row>
    <row r="5326">
      <c r="A5326" s="1" t="s">
        <v>20031</v>
      </c>
      <c r="B5326" s="1" t="s">
        <v>41510</v>
      </c>
      <c r="C5326" s="1" t="s">
        <v>40</v>
      </c>
    </row>
    <row r="5327">
      <c r="A5327" s="1" t="s">
        <v>32701</v>
      </c>
      <c r="B5327" s="1" t="s">
        <v>5138</v>
      </c>
      <c r="C5327" s="1" t="s">
        <v>189</v>
      </c>
    </row>
    <row r="5328">
      <c r="A5328" s="1" t="s">
        <v>26988</v>
      </c>
      <c r="B5328" s="1" t="s">
        <v>273</v>
      </c>
      <c r="C5328" s="1" t="s">
        <v>274</v>
      </c>
      <c r="D5328" s="1" t="s">
        <v>5146</v>
      </c>
      <c r="E5328" s="1" t="s">
        <v>5147</v>
      </c>
      <c r="F5328" s="1" t="s">
        <v>5142</v>
      </c>
      <c r="G5328" s="1" t="s">
        <v>5143</v>
      </c>
      <c r="H5328" s="1" t="s">
        <v>5144</v>
      </c>
      <c r="I5328" s="1" t="s">
        <v>5145</v>
      </c>
      <c r="J5328" s="1" t="s">
        <v>5149</v>
      </c>
      <c r="K5328" s="1" t="s">
        <v>5150</v>
      </c>
      <c r="L5328" s="1" t="s">
        <v>5151</v>
      </c>
      <c r="M5328" s="1" t="s">
        <v>5152</v>
      </c>
      <c r="O5328" s="1" t="s">
        <v>300</v>
      </c>
      <c r="P5328" s="1" t="s">
        <v>301</v>
      </c>
      <c r="Q5328" s="1" t="s">
        <v>5154</v>
      </c>
      <c r="R5328" s="1" t="s">
        <v>5145</v>
      </c>
    </row>
    <row r="5329">
      <c r="A5329" s="1" t="s">
        <v>32740</v>
      </c>
      <c r="B5329" s="1" t="s">
        <v>1244</v>
      </c>
      <c r="C5329" s="1" t="s">
        <v>1246</v>
      </c>
      <c r="D5329" s="1" t="s">
        <v>1247</v>
      </c>
      <c r="E5329" s="1" t="s">
        <v>1248</v>
      </c>
      <c r="F5329" s="1" t="s">
        <v>5156</v>
      </c>
      <c r="G5329" s="1" t="s">
        <v>5157</v>
      </c>
      <c r="I5329" s="1" t="s">
        <v>5158</v>
      </c>
      <c r="J5329" s="1" t="s">
        <v>5157</v>
      </c>
      <c r="K5329" s="1" t="s">
        <v>1252</v>
      </c>
      <c r="L5329" s="1" t="s">
        <v>1256</v>
      </c>
      <c r="O5329" s="1" t="s">
        <v>1258</v>
      </c>
      <c r="P5329" s="1" t="s">
        <v>1250</v>
      </c>
      <c r="Q5329" s="1" t="s">
        <v>5159</v>
      </c>
      <c r="R5329" s="1" t="s">
        <v>5157</v>
      </c>
      <c r="T5329" s="1" t="s">
        <v>1261</v>
      </c>
      <c r="U5329" s="1" t="s">
        <v>1263</v>
      </c>
      <c r="V5329" s="1" t="s">
        <v>5161</v>
      </c>
      <c r="W5329" s="1" t="s">
        <v>5162</v>
      </c>
    </row>
    <row r="5330">
      <c r="A5330" s="1" t="s">
        <v>32742</v>
      </c>
      <c r="B5330" s="1" t="s">
        <v>2047</v>
      </c>
      <c r="C5330" s="1" t="s">
        <v>2048</v>
      </c>
      <c r="D5330" s="1" t="s">
        <v>13206</v>
      </c>
      <c r="E5330" s="1" t="s">
        <v>13208</v>
      </c>
      <c r="F5330" s="1" t="s">
        <v>32263</v>
      </c>
      <c r="G5330" s="1" t="s">
        <v>32265</v>
      </c>
      <c r="I5330" s="1" t="s">
        <v>13216</v>
      </c>
      <c r="J5330" s="1" t="s">
        <v>13217</v>
      </c>
      <c r="K5330" s="1" t="s">
        <v>2058</v>
      </c>
      <c r="L5330" s="1" t="s">
        <v>2060</v>
      </c>
    </row>
    <row r="5331">
      <c r="A5331" s="1" t="s">
        <v>32749</v>
      </c>
      <c r="B5331" s="1" t="s">
        <v>41511</v>
      </c>
      <c r="C5331" s="1" t="s">
        <v>41512</v>
      </c>
      <c r="D5331" s="1" t="s">
        <v>34855</v>
      </c>
      <c r="E5331" s="1" t="s">
        <v>34856</v>
      </c>
      <c r="F5331" s="1" t="s">
        <v>41513</v>
      </c>
      <c r="G5331" s="1" t="s">
        <v>41512</v>
      </c>
    </row>
    <row r="5332">
      <c r="A5332" s="1" t="s">
        <v>30259</v>
      </c>
      <c r="B5332" s="1" t="s">
        <v>8392</v>
      </c>
      <c r="C5332" s="1" t="s">
        <v>8393</v>
      </c>
      <c r="D5332" s="1" t="s">
        <v>28589</v>
      </c>
      <c r="E5332" s="1" t="s">
        <v>28591</v>
      </c>
      <c r="F5332" s="1" t="s">
        <v>27605</v>
      </c>
      <c r="G5332" s="1" t="s">
        <v>27607</v>
      </c>
      <c r="H5332" s="1" t="s">
        <v>8409</v>
      </c>
      <c r="I5332" s="1" t="s">
        <v>8393</v>
      </c>
    </row>
    <row r="5333">
      <c r="A5333" s="1" t="s">
        <v>32763</v>
      </c>
      <c r="B5333" s="1" t="s">
        <v>29181</v>
      </c>
      <c r="C5333" s="1" t="s">
        <v>29182</v>
      </c>
    </row>
    <row r="5334">
      <c r="A5334" s="1" t="s">
        <v>32764</v>
      </c>
      <c r="B5334" s="1" t="s">
        <v>3908</v>
      </c>
      <c r="C5334" s="1" t="s">
        <v>3909</v>
      </c>
      <c r="D5334" s="1" t="s">
        <v>3888</v>
      </c>
      <c r="E5334" s="1" t="s">
        <v>3889</v>
      </c>
      <c r="F5334" s="1" t="s">
        <v>31217</v>
      </c>
      <c r="G5334" s="1" t="s">
        <v>31218</v>
      </c>
      <c r="H5334" s="1" t="s">
        <v>4883</v>
      </c>
      <c r="I5334" s="1" t="s">
        <v>4884</v>
      </c>
      <c r="J5334" s="1" t="s">
        <v>3914</v>
      </c>
      <c r="K5334" s="1" t="s">
        <v>3916</v>
      </c>
      <c r="L5334" s="1" t="s">
        <v>3892</v>
      </c>
      <c r="M5334" s="1" t="s">
        <v>3889</v>
      </c>
      <c r="N5334" s="1" t="s">
        <v>3896</v>
      </c>
      <c r="O5334" s="1" t="s">
        <v>3899</v>
      </c>
      <c r="P5334" s="1" t="s">
        <v>3901</v>
      </c>
      <c r="Q5334" s="1" t="s">
        <v>3902</v>
      </c>
    </row>
    <row r="5335">
      <c r="A5335" s="1" t="s">
        <v>22005</v>
      </c>
      <c r="B5335" s="1" t="s">
        <v>41514</v>
      </c>
      <c r="C5335" s="1" t="s">
        <v>189</v>
      </c>
    </row>
    <row r="5336">
      <c r="A5336" s="1" t="s">
        <v>32774</v>
      </c>
      <c r="B5336" s="1" t="s">
        <v>803</v>
      </c>
      <c r="C5336" s="1" t="s">
        <v>805</v>
      </c>
      <c r="D5336" s="1" t="s">
        <v>807</v>
      </c>
      <c r="E5336" s="1" t="s">
        <v>808</v>
      </c>
      <c r="F5336" s="1" t="s">
        <v>8922</v>
      </c>
      <c r="G5336" s="1" t="s">
        <v>962</v>
      </c>
      <c r="H5336" s="1" t="s">
        <v>91</v>
      </c>
      <c r="I5336" s="1" t="s">
        <v>92</v>
      </c>
      <c r="K5336" s="1" t="s">
        <v>812</v>
      </c>
      <c r="L5336" s="1" t="s">
        <v>808</v>
      </c>
      <c r="M5336" s="1" t="s">
        <v>12647</v>
      </c>
      <c r="N5336" s="1" t="s">
        <v>12648</v>
      </c>
      <c r="P5336" s="1" t="s">
        <v>817</v>
      </c>
      <c r="Q5336" s="1" t="s">
        <v>818</v>
      </c>
    </row>
    <row r="5337">
      <c r="A5337" s="1" t="s">
        <v>22936</v>
      </c>
      <c r="B5337" s="1" t="s">
        <v>6695</v>
      </c>
      <c r="C5337" s="1" t="s">
        <v>6697</v>
      </c>
      <c r="D5337" s="1" t="s">
        <v>6692</v>
      </c>
      <c r="E5337" s="1" t="s">
        <v>6693</v>
      </c>
      <c r="F5337" s="1" t="s">
        <v>41515</v>
      </c>
      <c r="G5337" s="1" t="s">
        <v>189</v>
      </c>
      <c r="H5337" s="1" t="s">
        <v>6699</v>
      </c>
      <c r="I5337" s="1" t="s">
        <v>6697</v>
      </c>
      <c r="J5337" s="1" t="s">
        <v>6700</v>
      </c>
      <c r="K5337" s="1" t="s">
        <v>6702</v>
      </c>
    </row>
    <row r="5338">
      <c r="A5338" s="1" t="s">
        <v>32779</v>
      </c>
      <c r="B5338" s="1" t="s">
        <v>34820</v>
      </c>
      <c r="C5338" s="1" t="s">
        <v>34821</v>
      </c>
      <c r="D5338" s="1" t="s">
        <v>34822</v>
      </c>
      <c r="E5338" s="1" t="s">
        <v>40</v>
      </c>
      <c r="F5338" s="1" t="s">
        <v>34823</v>
      </c>
      <c r="G5338" s="1" t="s">
        <v>34824</v>
      </c>
    </row>
    <row r="5339">
      <c r="A5339" s="1" t="s">
        <v>32782</v>
      </c>
      <c r="B5339" s="1" t="s">
        <v>1122</v>
      </c>
      <c r="C5339" s="1" t="s">
        <v>1124</v>
      </c>
      <c r="D5339" s="1" t="s">
        <v>41516</v>
      </c>
      <c r="E5339" s="1" t="s">
        <v>189</v>
      </c>
      <c r="F5339" s="1" t="s">
        <v>19054</v>
      </c>
      <c r="G5339" s="1" t="s">
        <v>189</v>
      </c>
      <c r="H5339" s="1" t="s">
        <v>1150</v>
      </c>
      <c r="I5339" s="1" t="s">
        <v>1151</v>
      </c>
    </row>
    <row r="5340">
      <c r="A5340" s="1" t="s">
        <v>32791</v>
      </c>
      <c r="B5340" s="1" t="s">
        <v>1539</v>
      </c>
      <c r="C5340" s="1" t="s">
        <v>1541</v>
      </c>
      <c r="D5340" s="1" t="s">
        <v>1543</v>
      </c>
      <c r="E5340" s="1" t="s">
        <v>1545</v>
      </c>
      <c r="F5340" s="1" t="s">
        <v>25398</v>
      </c>
      <c r="G5340" s="1" t="s">
        <v>1541</v>
      </c>
      <c r="H5340" s="1" t="s">
        <v>1551</v>
      </c>
      <c r="I5340" s="1" t="s">
        <v>1541</v>
      </c>
      <c r="J5340" s="1" t="s">
        <v>1554</v>
      </c>
      <c r="K5340" s="1" t="s">
        <v>1556</v>
      </c>
    </row>
    <row r="5341">
      <c r="A5341" s="1" t="s">
        <v>23720</v>
      </c>
      <c r="B5341" s="1" t="s">
        <v>625</v>
      </c>
      <c r="C5341" s="1" t="s">
        <v>628</v>
      </c>
      <c r="D5341" s="1" t="s">
        <v>206</v>
      </c>
      <c r="E5341" s="1" t="s">
        <v>207</v>
      </c>
      <c r="F5341" s="1" t="s">
        <v>1385</v>
      </c>
      <c r="G5341" s="1" t="s">
        <v>1387</v>
      </c>
      <c r="H5341" s="1" t="s">
        <v>19039</v>
      </c>
      <c r="I5341" s="1" t="s">
        <v>19040</v>
      </c>
      <c r="J5341" s="1" t="s">
        <v>41523</v>
      </c>
      <c r="K5341" s="1" t="s">
        <v>1391</v>
      </c>
      <c r="L5341" s="1" t="s">
        <v>1390</v>
      </c>
      <c r="M5341" s="1" t="s">
        <v>1391</v>
      </c>
      <c r="N5341" s="1" t="s">
        <v>645</v>
      </c>
      <c r="O5341" s="1" t="s">
        <v>646</v>
      </c>
      <c r="P5341" s="1" t="s">
        <v>220</v>
      </c>
      <c r="Q5341" s="1" t="s">
        <v>221</v>
      </c>
    </row>
    <row r="5342">
      <c r="A5342" s="1" t="s">
        <v>32802</v>
      </c>
      <c r="B5342" s="1" t="s">
        <v>625</v>
      </c>
      <c r="C5342" s="1" t="s">
        <v>628</v>
      </c>
      <c r="D5342" s="1" t="s">
        <v>34817</v>
      </c>
      <c r="E5342" s="1" t="s">
        <v>34818</v>
      </c>
      <c r="F5342" s="1" t="s">
        <v>25939</v>
      </c>
      <c r="G5342" s="1" t="s">
        <v>25940</v>
      </c>
      <c r="H5342" s="1" t="s">
        <v>786</v>
      </c>
      <c r="I5342" s="1" t="s">
        <v>787</v>
      </c>
      <c r="J5342" s="1" t="s">
        <v>645</v>
      </c>
      <c r="K5342" s="1" t="s">
        <v>646</v>
      </c>
    </row>
    <row r="5343">
      <c r="A5343" s="1" t="s">
        <v>32804</v>
      </c>
      <c r="B5343" s="1" t="s">
        <v>273</v>
      </c>
      <c r="C5343" s="1" t="s">
        <v>274</v>
      </c>
      <c r="D5343" s="1" t="s">
        <v>3234</v>
      </c>
      <c r="E5343" s="1" t="s">
        <v>3237</v>
      </c>
      <c r="F5343" s="1" t="s">
        <v>7265</v>
      </c>
      <c r="G5343" s="1" t="s">
        <v>7266</v>
      </c>
      <c r="H5343" s="1" t="s">
        <v>28758</v>
      </c>
      <c r="I5343" s="1" t="s">
        <v>28759</v>
      </c>
      <c r="K5343" s="1" t="s">
        <v>3243</v>
      </c>
      <c r="L5343" s="1" t="s">
        <v>3245</v>
      </c>
      <c r="M5343" s="1" t="s">
        <v>7274</v>
      </c>
      <c r="N5343" s="1" t="s">
        <v>7275</v>
      </c>
      <c r="O5343" s="1" t="s">
        <v>300</v>
      </c>
      <c r="P5343" s="1" t="s">
        <v>301</v>
      </c>
      <c r="Q5343" s="1" t="s">
        <v>3029</v>
      </c>
      <c r="R5343" s="1" t="s">
        <v>3031</v>
      </c>
    </row>
    <row r="5344">
      <c r="A5344" s="1" t="s">
        <v>32811</v>
      </c>
      <c r="B5344" s="1" t="s">
        <v>28048</v>
      </c>
      <c r="C5344" s="1" t="s">
        <v>28049</v>
      </c>
      <c r="D5344" s="1" t="s">
        <v>28050</v>
      </c>
      <c r="E5344" s="1" t="s">
        <v>28051</v>
      </c>
      <c r="F5344" s="1" t="s">
        <v>28052</v>
      </c>
      <c r="G5344" s="1" t="s">
        <v>28051</v>
      </c>
    </row>
    <row r="5345">
      <c r="A5345" s="1" t="s">
        <v>32813</v>
      </c>
      <c r="B5345" s="1" t="s">
        <v>34807</v>
      </c>
      <c r="C5345" s="1" t="s">
        <v>34808</v>
      </c>
      <c r="D5345" s="1" t="s">
        <v>34810</v>
      </c>
      <c r="E5345" s="1" t="s">
        <v>34811</v>
      </c>
      <c r="G5345" s="1" t="s">
        <v>34812</v>
      </c>
      <c r="H5345" s="1" t="s">
        <v>34813</v>
      </c>
    </row>
    <row r="5346">
      <c r="A5346" s="1" t="s">
        <v>32816</v>
      </c>
      <c r="B5346" s="1" t="s">
        <v>34807</v>
      </c>
      <c r="C5346" s="1" t="s">
        <v>34808</v>
      </c>
      <c r="D5346" s="1" t="s">
        <v>34810</v>
      </c>
      <c r="E5346" s="1" t="s">
        <v>34811</v>
      </c>
      <c r="G5346" s="1" t="s">
        <v>34812</v>
      </c>
      <c r="H5346" s="1" t="s">
        <v>34813</v>
      </c>
    </row>
    <row r="5347">
      <c r="A5347" s="1" t="s">
        <v>32823</v>
      </c>
      <c r="B5347" s="1" t="s">
        <v>469</v>
      </c>
      <c r="C5347" s="1" t="s">
        <v>471</v>
      </c>
      <c r="D5347" s="1" t="s">
        <v>34801</v>
      </c>
      <c r="E5347" s="1" t="s">
        <v>34802</v>
      </c>
      <c r="F5347" s="1" t="s">
        <v>5571</v>
      </c>
      <c r="G5347" s="1" t="s">
        <v>5572</v>
      </c>
      <c r="I5347" s="1" t="s">
        <v>478</v>
      </c>
      <c r="J5347" s="1" t="s">
        <v>480</v>
      </c>
      <c r="K5347" s="1" t="s">
        <v>1457</v>
      </c>
      <c r="L5347" s="1" t="s">
        <v>1458</v>
      </c>
      <c r="N5347" s="1" t="s">
        <v>484</v>
      </c>
      <c r="O5347" s="1" t="s">
        <v>485</v>
      </c>
    </row>
    <row r="5348">
      <c r="A5348" s="1" t="s">
        <v>32840</v>
      </c>
      <c r="B5348" s="1" t="s">
        <v>239</v>
      </c>
      <c r="C5348" s="1" t="s">
        <v>240</v>
      </c>
      <c r="D5348" s="1" t="s">
        <v>507</v>
      </c>
      <c r="E5348" s="1" t="s">
        <v>509</v>
      </c>
      <c r="F5348" s="1" t="s">
        <v>34797</v>
      </c>
      <c r="G5348" s="1" t="s">
        <v>34798</v>
      </c>
      <c r="H5348" s="1" t="s">
        <v>814</v>
      </c>
      <c r="I5348" s="1" t="s">
        <v>816</v>
      </c>
      <c r="K5348" s="1" t="s">
        <v>259</v>
      </c>
      <c r="L5348" s="1" t="s">
        <v>260</v>
      </c>
    </row>
    <row r="5349">
      <c r="A5349" s="1" t="s">
        <v>32846</v>
      </c>
      <c r="B5349" s="1" t="s">
        <v>169</v>
      </c>
      <c r="C5349" s="1" t="s">
        <v>170</v>
      </c>
      <c r="D5349" s="1" t="s">
        <v>19502</v>
      </c>
      <c r="E5349" s="1" t="s">
        <v>19503</v>
      </c>
      <c r="F5349" s="1" t="s">
        <v>23485</v>
      </c>
      <c r="G5349" s="1" t="s">
        <v>19506</v>
      </c>
      <c r="H5349" s="1" t="s">
        <v>34794</v>
      </c>
      <c r="I5349" s="1" t="s">
        <v>34795</v>
      </c>
      <c r="L5349" s="1" t="s">
        <v>19505</v>
      </c>
      <c r="M5349" s="1" t="s">
        <v>19506</v>
      </c>
      <c r="N5349" s="1" t="s">
        <v>183</v>
      </c>
      <c r="O5349" s="1" t="s">
        <v>184</v>
      </c>
    </row>
    <row r="5350">
      <c r="A5350" s="1" t="s">
        <v>32860</v>
      </c>
      <c r="B5350" s="1" t="s">
        <v>206</v>
      </c>
      <c r="C5350" s="1" t="s">
        <v>207</v>
      </c>
      <c r="D5350" s="1" t="s">
        <v>13750</v>
      </c>
      <c r="E5350" s="1" t="s">
        <v>13751</v>
      </c>
      <c r="F5350" s="1" t="s">
        <v>22135</v>
      </c>
      <c r="G5350" s="1" t="s">
        <v>22136</v>
      </c>
      <c r="H5350" s="1" t="s">
        <v>243</v>
      </c>
      <c r="I5350" s="1" t="s">
        <v>244</v>
      </c>
      <c r="J5350" s="1" t="s">
        <v>34788</v>
      </c>
      <c r="K5350" s="1" t="s">
        <v>34789</v>
      </c>
      <c r="M5350" s="1" t="s">
        <v>13756</v>
      </c>
      <c r="N5350" s="1" t="s">
        <v>6332</v>
      </c>
      <c r="O5350" s="1" t="s">
        <v>13754</v>
      </c>
      <c r="P5350" s="1" t="s">
        <v>13755</v>
      </c>
      <c r="Q5350" s="1" t="s">
        <v>22141</v>
      </c>
      <c r="R5350" s="1" t="s">
        <v>22143</v>
      </c>
      <c r="S5350" s="1" t="s">
        <v>253</v>
      </c>
      <c r="T5350" s="1" t="s">
        <v>254</v>
      </c>
      <c r="X5350" s="1" t="s">
        <v>220</v>
      </c>
      <c r="Y5350" s="1" t="s">
        <v>221</v>
      </c>
      <c r="Z5350" s="1" t="s">
        <v>13759</v>
      </c>
      <c r="AA5350" s="1" t="s">
        <v>13760</v>
      </c>
    </row>
    <row r="5351">
      <c r="A5351" s="1" t="s">
        <v>32862</v>
      </c>
      <c r="B5351" s="1" t="s">
        <v>3571</v>
      </c>
      <c r="C5351" s="1" t="s">
        <v>3573</v>
      </c>
      <c r="D5351" s="1" t="s">
        <v>3579</v>
      </c>
      <c r="E5351" s="1" t="s">
        <v>3581</v>
      </c>
      <c r="F5351" s="1" t="s">
        <v>3575</v>
      </c>
      <c r="G5351" s="1" t="s">
        <v>3577</v>
      </c>
      <c r="H5351" s="1" t="s">
        <v>34783</v>
      </c>
      <c r="I5351" s="1" t="s">
        <v>11164</v>
      </c>
      <c r="K5351" s="1" t="s">
        <v>3588</v>
      </c>
      <c r="L5351" s="1" t="s">
        <v>3591</v>
      </c>
      <c r="M5351" s="1" t="s">
        <v>2335</v>
      </c>
      <c r="N5351" s="1" t="s">
        <v>2337</v>
      </c>
      <c r="O5351" s="1" t="s">
        <v>3595</v>
      </c>
      <c r="P5351" s="1" t="s">
        <v>3596</v>
      </c>
      <c r="Q5351" s="1" t="s">
        <v>3598</v>
      </c>
      <c r="R5351" s="1" t="s">
        <v>3600</v>
      </c>
    </row>
    <row r="5352">
      <c r="A5352" s="1" t="s">
        <v>32864</v>
      </c>
      <c r="B5352" s="1" t="s">
        <v>803</v>
      </c>
      <c r="C5352" s="1" t="s">
        <v>805</v>
      </c>
      <c r="D5352" s="1" t="s">
        <v>807</v>
      </c>
      <c r="E5352" s="1" t="s">
        <v>808</v>
      </c>
      <c r="F5352" s="1" t="s">
        <v>7765</v>
      </c>
      <c r="G5352" s="1" t="s">
        <v>7766</v>
      </c>
      <c r="H5352" s="1" t="s">
        <v>34778</v>
      </c>
      <c r="I5352" s="1" t="s">
        <v>34780</v>
      </c>
      <c r="J5352" s="1" t="s">
        <v>2861</v>
      </c>
      <c r="K5352" s="1" t="s">
        <v>2864</v>
      </c>
      <c r="M5352" s="1" t="s">
        <v>812</v>
      </c>
      <c r="N5352" s="1" t="s">
        <v>808</v>
      </c>
      <c r="O5352" s="1" t="s">
        <v>2511</v>
      </c>
      <c r="P5352" s="1" t="s">
        <v>2512</v>
      </c>
      <c r="S5352" s="1" t="s">
        <v>817</v>
      </c>
      <c r="T5352" s="1" t="s">
        <v>818</v>
      </c>
    </row>
    <row r="5353">
      <c r="A5353" s="1" t="s">
        <v>41565</v>
      </c>
      <c r="B5353" s="1" t="s">
        <v>6059</v>
      </c>
      <c r="C5353" s="1" t="s">
        <v>6061</v>
      </c>
      <c r="D5353" s="1" t="s">
        <v>30453</v>
      </c>
      <c r="E5353" s="1" t="s">
        <v>30454</v>
      </c>
      <c r="F5353" s="1" t="s">
        <v>34773</v>
      </c>
      <c r="G5353" s="1" t="s">
        <v>1672</v>
      </c>
      <c r="J5353" s="1" t="s">
        <v>30457</v>
      </c>
      <c r="K5353" s="1" t="s">
        <v>30459</v>
      </c>
      <c r="L5353" s="1" t="s">
        <v>6069</v>
      </c>
      <c r="M5353" s="1" t="s">
        <v>6074</v>
      </c>
    </row>
    <row r="5354">
      <c r="A5354" s="1" t="s">
        <v>32867</v>
      </c>
      <c r="B5354" s="1" t="s">
        <v>20708</v>
      </c>
      <c r="C5354" s="1" t="s">
        <v>40</v>
      </c>
    </row>
    <row r="5355">
      <c r="A5355" s="1" t="s">
        <v>32871</v>
      </c>
      <c r="B5355" s="1" t="s">
        <v>4792</v>
      </c>
      <c r="C5355" s="1" t="s">
        <v>4794</v>
      </c>
      <c r="D5355" s="1" t="s">
        <v>4796</v>
      </c>
      <c r="E5355" s="1" t="s">
        <v>4798</v>
      </c>
      <c r="F5355" s="1" t="s">
        <v>41569</v>
      </c>
      <c r="G5355" s="1" t="s">
        <v>4811</v>
      </c>
      <c r="H5355" s="1" t="s">
        <v>1896</v>
      </c>
      <c r="I5355" s="1" t="s">
        <v>1899</v>
      </c>
      <c r="J5355" s="1" t="s">
        <v>4810</v>
      </c>
      <c r="K5355" s="1" t="s">
        <v>4811</v>
      </c>
      <c r="L5355" s="1" t="s">
        <v>4812</v>
      </c>
      <c r="M5355" s="1" t="s">
        <v>4813</v>
      </c>
    </row>
    <row r="5356">
      <c r="A5356" s="1" t="s">
        <v>32873</v>
      </c>
      <c r="B5356" s="1" t="s">
        <v>1244</v>
      </c>
      <c r="C5356" s="1" t="s">
        <v>1246</v>
      </c>
      <c r="D5356" s="1" t="s">
        <v>12964</v>
      </c>
      <c r="E5356" s="1" t="s">
        <v>12965</v>
      </c>
      <c r="F5356" s="1" t="s">
        <v>12966</v>
      </c>
      <c r="G5356" s="1" t="s">
        <v>12967</v>
      </c>
      <c r="H5356" s="1" t="s">
        <v>34771</v>
      </c>
      <c r="I5356" s="1" t="s">
        <v>12969</v>
      </c>
      <c r="J5356" s="1" t="s">
        <v>12970</v>
      </c>
      <c r="K5356" s="1" t="s">
        <v>12972</v>
      </c>
      <c r="L5356" s="2" t="s">
        <v>539</v>
      </c>
      <c r="M5356" s="1" t="s">
        <v>293</v>
      </c>
      <c r="P5356" s="1" t="s">
        <v>12973</v>
      </c>
      <c r="Q5356" s="1" t="s">
        <v>1250</v>
      </c>
      <c r="R5356" s="1" t="s">
        <v>1261</v>
      </c>
      <c r="S5356" s="1" t="s">
        <v>1263</v>
      </c>
      <c r="T5356" s="1" t="s">
        <v>12974</v>
      </c>
      <c r="U5356" s="1" t="s">
        <v>12969</v>
      </c>
    </row>
    <row r="5357">
      <c r="A5357" s="1" t="s">
        <v>41572</v>
      </c>
      <c r="B5357" s="1" t="s">
        <v>1597</v>
      </c>
      <c r="C5357" s="1" t="s">
        <v>1599</v>
      </c>
      <c r="D5357" s="1" t="s">
        <v>1601</v>
      </c>
      <c r="E5357" s="1" t="s">
        <v>1603</v>
      </c>
      <c r="F5357" s="1" t="s">
        <v>17597</v>
      </c>
      <c r="G5357" s="1" t="s">
        <v>17599</v>
      </c>
      <c r="H5357" s="1" t="s">
        <v>34758</v>
      </c>
      <c r="I5357" s="1" t="s">
        <v>34759</v>
      </c>
      <c r="J5357" s="1" t="s">
        <v>1608</v>
      </c>
      <c r="K5357" s="1" t="s">
        <v>1609</v>
      </c>
      <c r="L5357" s="1" t="s">
        <v>17605</v>
      </c>
      <c r="M5357" s="1" t="s">
        <v>17607</v>
      </c>
      <c r="N5357" s="1" t="s">
        <v>1380</v>
      </c>
      <c r="O5357" s="1" t="s">
        <v>1382</v>
      </c>
      <c r="P5357" s="1" t="s">
        <v>1610</v>
      </c>
      <c r="Q5357" s="1" t="s">
        <v>1611</v>
      </c>
      <c r="R5357" s="1" t="s">
        <v>17609</v>
      </c>
      <c r="S5357" s="1" t="s">
        <v>17611</v>
      </c>
    </row>
    <row r="5358">
      <c r="A5358" s="1" t="s">
        <v>30169</v>
      </c>
      <c r="B5358" s="1" t="s">
        <v>34740</v>
      </c>
      <c r="C5358" s="1" t="s">
        <v>34741</v>
      </c>
      <c r="D5358" s="1" t="s">
        <v>34742</v>
      </c>
      <c r="E5358" s="1" t="s">
        <v>34743</v>
      </c>
      <c r="F5358" s="1" t="s">
        <v>34745</v>
      </c>
      <c r="G5358" s="1" t="s">
        <v>34741</v>
      </c>
      <c r="H5358" s="1" t="s">
        <v>34746</v>
      </c>
      <c r="I5358" s="1" t="s">
        <v>34747</v>
      </c>
    </row>
    <row r="5359">
      <c r="A5359" s="1" t="s">
        <v>32875</v>
      </c>
      <c r="B5359" s="1" t="s">
        <v>15408</v>
      </c>
      <c r="C5359" s="1" t="s">
        <v>15409</v>
      </c>
      <c r="D5359" s="1" t="s">
        <v>39686</v>
      </c>
      <c r="E5359" s="1" t="s">
        <v>39687</v>
      </c>
      <c r="F5359" s="1" t="s">
        <v>41582</v>
      </c>
      <c r="G5359" s="1" t="s">
        <v>41584</v>
      </c>
      <c r="H5359" s="1" t="s">
        <v>10097</v>
      </c>
      <c r="I5359" s="1" t="s">
        <v>10099</v>
      </c>
      <c r="J5359" s="2" t="s">
        <v>569</v>
      </c>
      <c r="K5359" s="1" t="s">
        <v>570</v>
      </c>
      <c r="L5359" s="1" t="s">
        <v>39690</v>
      </c>
      <c r="M5359" s="1" t="s">
        <v>39691</v>
      </c>
      <c r="N5359" s="1" t="s">
        <v>15411</v>
      </c>
      <c r="O5359" s="1" t="s">
        <v>15409</v>
      </c>
    </row>
    <row r="5360">
      <c r="A5360" s="1" t="s">
        <v>32876</v>
      </c>
      <c r="B5360" s="1" t="s">
        <v>41588</v>
      </c>
      <c r="C5360" s="1" t="s">
        <v>41590</v>
      </c>
      <c r="D5360" s="1" t="s">
        <v>41591</v>
      </c>
      <c r="E5360" s="1" t="s">
        <v>40</v>
      </c>
      <c r="F5360" s="1" t="s">
        <v>41592</v>
      </c>
      <c r="G5360" s="1" t="s">
        <v>41593</v>
      </c>
    </row>
    <row r="5361">
      <c r="A5361" s="1" t="s">
        <v>32879</v>
      </c>
      <c r="B5361" s="1" t="s">
        <v>15668</v>
      </c>
      <c r="C5361" s="1" t="s">
        <v>15669</v>
      </c>
      <c r="D5361" s="1" t="s">
        <v>41596</v>
      </c>
      <c r="E5361" s="1" t="s">
        <v>15671</v>
      </c>
      <c r="F5361" s="1" t="s">
        <v>15672</v>
      </c>
      <c r="G5361" s="1" t="s">
        <v>15673</v>
      </c>
      <c r="H5361" s="2" t="s">
        <v>1014</v>
      </c>
      <c r="I5361" s="1" t="s">
        <v>159</v>
      </c>
      <c r="J5361" s="2" t="s">
        <v>1984</v>
      </c>
      <c r="K5361" s="1" t="s">
        <v>1986</v>
      </c>
      <c r="L5361" s="2" t="s">
        <v>12769</v>
      </c>
      <c r="M5361" s="1" t="s">
        <v>12770</v>
      </c>
      <c r="N5361" s="1" t="s">
        <v>15677</v>
      </c>
      <c r="O5361" s="1" t="s">
        <v>15678</v>
      </c>
      <c r="P5361" s="1" t="s">
        <v>15679</v>
      </c>
      <c r="Q5361" s="1" t="s">
        <v>15680</v>
      </c>
      <c r="R5361" s="1" t="s">
        <v>41741</v>
      </c>
      <c r="S5361" s="1" t="s">
        <v>41742</v>
      </c>
    </row>
    <row r="5362">
      <c r="A5362" s="1" t="s">
        <v>32880</v>
      </c>
      <c r="B5362" s="1" t="s">
        <v>41745</v>
      </c>
      <c r="C5362" s="1" t="s">
        <v>189</v>
      </c>
    </row>
    <row r="5363">
      <c r="A5363" s="1" t="s">
        <v>32881</v>
      </c>
      <c r="B5363" s="1" t="s">
        <v>41746</v>
      </c>
      <c r="C5363" s="1" t="s">
        <v>41747</v>
      </c>
      <c r="D5363" s="1" t="s">
        <v>41748</v>
      </c>
      <c r="E5363" s="1" t="s">
        <v>41749</v>
      </c>
      <c r="F5363" s="1" t="s">
        <v>41750</v>
      </c>
      <c r="G5363" s="1" t="s">
        <v>41749</v>
      </c>
    </row>
    <row r="5364">
      <c r="A5364" s="1" t="s">
        <v>24919</v>
      </c>
      <c r="B5364" s="1" t="s">
        <v>1122</v>
      </c>
      <c r="C5364" s="1" t="s">
        <v>1124</v>
      </c>
      <c r="D5364" s="1" t="s">
        <v>40508</v>
      </c>
      <c r="E5364" s="1" t="s">
        <v>1427</v>
      </c>
      <c r="F5364" s="1" t="s">
        <v>1142</v>
      </c>
      <c r="G5364" s="1" t="s">
        <v>1144</v>
      </c>
      <c r="H5364" s="1" t="s">
        <v>1150</v>
      </c>
      <c r="I5364" s="1" t="s">
        <v>1151</v>
      </c>
    </row>
    <row r="5365">
      <c r="A5365" s="1" t="s">
        <v>41756</v>
      </c>
      <c r="B5365" s="1" t="s">
        <v>273</v>
      </c>
      <c r="C5365" s="1" t="s">
        <v>274</v>
      </c>
      <c r="D5365" s="1" t="s">
        <v>5146</v>
      </c>
      <c r="E5365" s="1" t="s">
        <v>5147</v>
      </c>
      <c r="F5365" s="1" t="s">
        <v>14813</v>
      </c>
      <c r="G5365" s="1" t="s">
        <v>14814</v>
      </c>
      <c r="H5365" s="1" t="s">
        <v>5151</v>
      </c>
      <c r="I5365" s="1" t="s">
        <v>5152</v>
      </c>
      <c r="J5365" s="1" t="s">
        <v>300</v>
      </c>
      <c r="K5365" s="1" t="s">
        <v>301</v>
      </c>
    </row>
    <row r="5366">
      <c r="A5366" s="1" t="s">
        <v>41759</v>
      </c>
      <c r="B5366" s="1" t="s">
        <v>795</v>
      </c>
      <c r="C5366" s="1" t="s">
        <v>796</v>
      </c>
      <c r="D5366" s="1" t="s">
        <v>16669</v>
      </c>
      <c r="E5366" s="1" t="s">
        <v>802</v>
      </c>
      <c r="F5366" s="1" t="s">
        <v>801</v>
      </c>
      <c r="G5366" s="1" t="s">
        <v>802</v>
      </c>
    </row>
    <row r="5367">
      <c r="A5367" s="1" t="s">
        <v>23170</v>
      </c>
      <c r="B5367" s="1" t="s">
        <v>346</v>
      </c>
      <c r="C5367" s="1" t="s">
        <v>347</v>
      </c>
      <c r="D5367" s="1" t="s">
        <v>27730</v>
      </c>
      <c r="E5367" s="1" t="s">
        <v>189</v>
      </c>
      <c r="F5367" s="1" t="s">
        <v>361</v>
      </c>
      <c r="G5367" s="1" t="s">
        <v>362</v>
      </c>
    </row>
    <row r="5368">
      <c r="A5368" s="1" t="s">
        <v>32911</v>
      </c>
      <c r="B5368" s="1" t="s">
        <v>8772</v>
      </c>
      <c r="C5368" s="1" t="s">
        <v>189</v>
      </c>
    </row>
    <row r="5369">
      <c r="A5369" s="1" t="s">
        <v>19080</v>
      </c>
      <c r="B5369" s="1" t="s">
        <v>791</v>
      </c>
      <c r="C5369" s="1" t="s">
        <v>794</v>
      </c>
      <c r="D5369" s="1" t="s">
        <v>41763</v>
      </c>
      <c r="E5369" s="1" t="s">
        <v>802</v>
      </c>
      <c r="F5369" s="1" t="s">
        <v>990</v>
      </c>
      <c r="G5369" s="1" t="s">
        <v>992</v>
      </c>
      <c r="H5369" s="1" t="s">
        <v>799</v>
      </c>
      <c r="I5369" s="1" t="s">
        <v>800</v>
      </c>
      <c r="K5369" s="1" t="s">
        <v>804</v>
      </c>
      <c r="L5369" s="1" t="s">
        <v>806</v>
      </c>
    </row>
    <row r="5370">
      <c r="A5370" s="1" t="s">
        <v>11418</v>
      </c>
      <c r="B5370" s="1" t="s">
        <v>15635</v>
      </c>
      <c r="C5370" s="1" t="s">
        <v>15636</v>
      </c>
      <c r="D5370" s="1" t="s">
        <v>15637</v>
      </c>
      <c r="E5370" s="1" t="s">
        <v>15638</v>
      </c>
      <c r="F5370" s="1" t="s">
        <v>15640</v>
      </c>
      <c r="G5370" s="1" t="s">
        <v>15638</v>
      </c>
    </row>
    <row r="5371">
      <c r="A5371" s="1" t="s">
        <v>32928</v>
      </c>
      <c r="B5371" s="1" t="s">
        <v>21818</v>
      </c>
      <c r="C5371" s="1" t="s">
        <v>21820</v>
      </c>
      <c r="D5371" s="1" t="s">
        <v>21822</v>
      </c>
      <c r="E5371" s="1" t="s">
        <v>21824</v>
      </c>
      <c r="F5371" s="1" t="s">
        <v>21825</v>
      </c>
      <c r="G5371" s="1" t="s">
        <v>21824</v>
      </c>
    </row>
    <row r="5372">
      <c r="A5372" s="1" t="s">
        <v>32933</v>
      </c>
      <c r="B5372" s="1" t="s">
        <v>1548</v>
      </c>
      <c r="C5372" s="1" t="s">
        <v>1550</v>
      </c>
      <c r="D5372" s="1" t="s">
        <v>41774</v>
      </c>
      <c r="E5372" s="1" t="s">
        <v>1564</v>
      </c>
      <c r="F5372" s="1" t="s">
        <v>1563</v>
      </c>
      <c r="G5372" s="1" t="s">
        <v>1564</v>
      </c>
      <c r="I5372" s="1" t="s">
        <v>1576</v>
      </c>
      <c r="J5372" s="1" t="s">
        <v>1577</v>
      </c>
    </row>
    <row r="5373">
      <c r="A5373" s="1" t="s">
        <v>32950</v>
      </c>
      <c r="B5373" s="1" t="s">
        <v>2018</v>
      </c>
      <c r="C5373" s="1" t="s">
        <v>2020</v>
      </c>
      <c r="D5373" s="1" t="s">
        <v>2021</v>
      </c>
      <c r="E5373" s="1" t="s">
        <v>2022</v>
      </c>
      <c r="H5373" s="1" t="s">
        <v>2023</v>
      </c>
      <c r="I5373" s="1" t="s">
        <v>2024</v>
      </c>
      <c r="J5373" s="1" t="s">
        <v>2025</v>
      </c>
      <c r="K5373" s="1" t="s">
        <v>2026</v>
      </c>
    </row>
    <row r="5374">
      <c r="A5374" s="1" t="s">
        <v>32951</v>
      </c>
      <c r="B5374" s="1" t="s">
        <v>3908</v>
      </c>
      <c r="C5374" s="1" t="s">
        <v>3909</v>
      </c>
      <c r="D5374" s="1" t="s">
        <v>3888</v>
      </c>
      <c r="E5374" s="1" t="s">
        <v>3889</v>
      </c>
      <c r="F5374" s="1" t="s">
        <v>41779</v>
      </c>
      <c r="G5374" s="1" t="s">
        <v>3916</v>
      </c>
      <c r="H5374" s="1" t="s">
        <v>4883</v>
      </c>
      <c r="I5374" s="1" t="s">
        <v>4884</v>
      </c>
      <c r="J5374" s="1" t="s">
        <v>3914</v>
      </c>
      <c r="K5374" s="1" t="s">
        <v>3916</v>
      </c>
      <c r="L5374" s="1" t="s">
        <v>3892</v>
      </c>
      <c r="M5374" s="1" t="s">
        <v>3889</v>
      </c>
      <c r="N5374" s="1" t="s">
        <v>3896</v>
      </c>
      <c r="O5374" s="1" t="s">
        <v>3899</v>
      </c>
      <c r="P5374" s="1" t="s">
        <v>3901</v>
      </c>
      <c r="Q5374" s="1" t="s">
        <v>3902</v>
      </c>
    </row>
    <row r="5375">
      <c r="A5375" s="1" t="s">
        <v>32957</v>
      </c>
      <c r="B5375" s="1" t="s">
        <v>15635</v>
      </c>
      <c r="C5375" s="1" t="s">
        <v>15636</v>
      </c>
      <c r="D5375" s="1" t="s">
        <v>41782</v>
      </c>
      <c r="E5375" s="1" t="s">
        <v>15638</v>
      </c>
      <c r="F5375" s="1" t="s">
        <v>15640</v>
      </c>
      <c r="G5375" s="1" t="s">
        <v>15638</v>
      </c>
    </row>
    <row r="5376">
      <c r="A5376" s="1" t="s">
        <v>41783</v>
      </c>
      <c r="B5376" s="1" t="s">
        <v>1122</v>
      </c>
      <c r="C5376" s="1" t="s">
        <v>1124</v>
      </c>
      <c r="D5376" s="1" t="s">
        <v>5618</v>
      </c>
      <c r="E5376" s="1" t="s">
        <v>3951</v>
      </c>
      <c r="F5376" s="1" t="s">
        <v>6377</v>
      </c>
      <c r="G5376" s="1" t="s">
        <v>6379</v>
      </c>
      <c r="H5376" s="1" t="s">
        <v>12784</v>
      </c>
      <c r="I5376" s="1" t="s">
        <v>1427</v>
      </c>
      <c r="K5376" s="1" t="s">
        <v>5622</v>
      </c>
      <c r="L5376" s="1" t="s">
        <v>5624</v>
      </c>
      <c r="M5376" s="1" t="s">
        <v>1142</v>
      </c>
      <c r="N5376" s="1" t="s">
        <v>1144</v>
      </c>
      <c r="Q5376" s="1" t="s">
        <v>1150</v>
      </c>
      <c r="R5376" s="1" t="s">
        <v>1151</v>
      </c>
      <c r="S5376" s="1" t="s">
        <v>3842</v>
      </c>
      <c r="T5376" s="1" t="s">
        <v>3843</v>
      </c>
    </row>
    <row r="5377">
      <c r="A5377" s="1" t="s">
        <v>32967</v>
      </c>
      <c r="B5377" s="1" t="s">
        <v>16610</v>
      </c>
      <c r="C5377" s="1" t="s">
        <v>16611</v>
      </c>
      <c r="D5377" s="1" t="s">
        <v>16612</v>
      </c>
      <c r="E5377" s="1" t="s">
        <v>16614</v>
      </c>
      <c r="F5377" s="1" t="s">
        <v>16616</v>
      </c>
      <c r="G5377" s="1" t="s">
        <v>16617</v>
      </c>
    </row>
    <row r="5378">
      <c r="A5378" s="1" t="s">
        <v>32970</v>
      </c>
      <c r="B5378" s="1" t="s">
        <v>41786</v>
      </c>
      <c r="C5378" s="1" t="s">
        <v>41787</v>
      </c>
      <c r="D5378" s="1" t="s">
        <v>41788</v>
      </c>
      <c r="E5378" s="1" t="s">
        <v>41789</v>
      </c>
      <c r="G5378" s="1" t="s">
        <v>41790</v>
      </c>
      <c r="H5378" s="1" t="s">
        <v>41791</v>
      </c>
      <c r="I5378" s="1" t="s">
        <v>18700</v>
      </c>
      <c r="J5378" s="1" t="s">
        <v>18701</v>
      </c>
    </row>
    <row r="5379">
      <c r="A5379" s="1" t="s">
        <v>32974</v>
      </c>
      <c r="B5379" s="1" t="s">
        <v>239</v>
      </c>
      <c r="C5379" s="1" t="s">
        <v>240</v>
      </c>
      <c r="D5379" s="1" t="s">
        <v>507</v>
      </c>
      <c r="E5379" s="1" t="s">
        <v>509</v>
      </c>
      <c r="F5379" s="1" t="s">
        <v>36369</v>
      </c>
      <c r="G5379" s="1" t="s">
        <v>40</v>
      </c>
      <c r="I5379" s="1" t="s">
        <v>259</v>
      </c>
      <c r="J5379" s="1" t="s">
        <v>260</v>
      </c>
    </row>
    <row r="5380">
      <c r="A5380" s="1" t="s">
        <v>26925</v>
      </c>
      <c r="B5380" s="1" t="s">
        <v>17430</v>
      </c>
      <c r="C5380" s="1" t="s">
        <v>17431</v>
      </c>
      <c r="D5380" s="1" t="s">
        <v>17428</v>
      </c>
      <c r="E5380" s="1" t="s">
        <v>17429</v>
      </c>
      <c r="F5380" s="1" t="s">
        <v>22513</v>
      </c>
      <c r="G5380" s="1" t="s">
        <v>22515</v>
      </c>
      <c r="H5380" s="1" t="s">
        <v>41792</v>
      </c>
      <c r="I5380" s="1" t="s">
        <v>41793</v>
      </c>
      <c r="K5380" s="1" t="s">
        <v>17434</v>
      </c>
      <c r="L5380" s="1" t="s">
        <v>17435</v>
      </c>
      <c r="M5380" s="1" t="s">
        <v>22521</v>
      </c>
      <c r="N5380" s="1" t="s">
        <v>22523</v>
      </c>
      <c r="O5380" s="1" t="s">
        <v>17436</v>
      </c>
      <c r="P5380" s="1" t="s">
        <v>17437</v>
      </c>
    </row>
    <row r="5381">
      <c r="A5381" s="1" t="s">
        <v>32985</v>
      </c>
      <c r="B5381" s="1" t="s">
        <v>1244</v>
      </c>
      <c r="C5381" s="1" t="s">
        <v>1246</v>
      </c>
      <c r="D5381" s="1" t="s">
        <v>12964</v>
      </c>
      <c r="E5381" s="1" t="s">
        <v>12965</v>
      </c>
      <c r="F5381" s="1" t="s">
        <v>28309</v>
      </c>
      <c r="G5381" s="1" t="s">
        <v>28310</v>
      </c>
      <c r="H5381" s="1" t="s">
        <v>41794</v>
      </c>
      <c r="I5381" s="1" t="s">
        <v>13237</v>
      </c>
      <c r="K5381" s="1" t="s">
        <v>28313</v>
      </c>
      <c r="L5381" s="1" t="s">
        <v>28310</v>
      </c>
      <c r="M5381" s="1" t="s">
        <v>1261</v>
      </c>
      <c r="N5381" s="1" t="s">
        <v>1263</v>
      </c>
    </row>
    <row r="5382">
      <c r="A5382" s="1" t="s">
        <v>32992</v>
      </c>
      <c r="B5382" s="1" t="s">
        <v>6324</v>
      </c>
      <c r="C5382" s="1" t="s">
        <v>6325</v>
      </c>
      <c r="D5382" s="1" t="s">
        <v>38015</v>
      </c>
      <c r="E5382" s="1" t="s">
        <v>38016</v>
      </c>
      <c r="F5382" s="1" t="s">
        <v>11925</v>
      </c>
      <c r="G5382" s="1" t="s">
        <v>11926</v>
      </c>
      <c r="I5382" s="1" t="s">
        <v>38018</v>
      </c>
      <c r="J5382" s="1" t="s">
        <v>38019</v>
      </c>
      <c r="L5382" s="1" t="s">
        <v>6343</v>
      </c>
      <c r="M5382" s="1" t="s">
        <v>6344</v>
      </c>
    </row>
    <row r="5383">
      <c r="A5383" s="1" t="s">
        <v>30423</v>
      </c>
      <c r="B5383" s="1" t="s">
        <v>17455</v>
      </c>
      <c r="C5383" s="1" t="s">
        <v>17456</v>
      </c>
      <c r="D5383" s="1" t="s">
        <v>17457</v>
      </c>
      <c r="E5383" s="1" t="s">
        <v>17458</v>
      </c>
      <c r="G5383" s="1" t="s">
        <v>17459</v>
      </c>
      <c r="H5383" s="1" t="s">
        <v>17460</v>
      </c>
    </row>
    <row r="5384">
      <c r="A5384" s="1" t="s">
        <v>32997</v>
      </c>
      <c r="B5384" s="1" t="s">
        <v>33282</v>
      </c>
      <c r="C5384" s="1" t="s">
        <v>33284</v>
      </c>
      <c r="D5384" s="1" t="s">
        <v>38009</v>
      </c>
      <c r="E5384" s="1" t="s">
        <v>3246</v>
      </c>
      <c r="F5384" s="1" t="s">
        <v>11562</v>
      </c>
      <c r="G5384" s="1" t="s">
        <v>11563</v>
      </c>
      <c r="H5384" s="1" t="s">
        <v>11564</v>
      </c>
      <c r="I5384" s="1" t="s">
        <v>11565</v>
      </c>
      <c r="J5384" s="1" t="s">
        <v>38010</v>
      </c>
      <c r="K5384" s="1" t="s">
        <v>3246</v>
      </c>
      <c r="M5384" s="1" t="s">
        <v>11573</v>
      </c>
      <c r="N5384" s="1" t="s">
        <v>11563</v>
      </c>
      <c r="P5384" s="1" t="s">
        <v>33294</v>
      </c>
      <c r="Q5384" s="1" t="s">
        <v>33295</v>
      </c>
      <c r="R5384" s="1" t="s">
        <v>11574</v>
      </c>
      <c r="S5384" s="1" t="s">
        <v>11575</v>
      </c>
      <c r="T5384" s="1" t="s">
        <v>38012</v>
      </c>
      <c r="U5384" s="1" t="s">
        <v>38014</v>
      </c>
    </row>
    <row r="5385">
      <c r="A5385" s="1" t="s">
        <v>26658</v>
      </c>
      <c r="B5385" s="1" t="s">
        <v>2190</v>
      </c>
      <c r="C5385" s="1" t="s">
        <v>2191</v>
      </c>
      <c r="D5385" s="1" t="s">
        <v>27242</v>
      </c>
      <c r="E5385" s="1" t="s">
        <v>27244</v>
      </c>
      <c r="F5385" s="1" t="s">
        <v>35454</v>
      </c>
      <c r="G5385" s="1" t="s">
        <v>35456</v>
      </c>
      <c r="H5385" s="1" t="s">
        <v>27245</v>
      </c>
      <c r="I5385" s="1" t="s">
        <v>27246</v>
      </c>
      <c r="K5385" s="1" t="s">
        <v>35459</v>
      </c>
      <c r="L5385" s="1" t="s">
        <v>35460</v>
      </c>
      <c r="N5385" s="1" t="s">
        <v>2203</v>
      </c>
      <c r="O5385" s="1" t="s">
        <v>2204</v>
      </c>
      <c r="P5385" s="1" t="s">
        <v>37999</v>
      </c>
      <c r="Q5385" s="1" t="s">
        <v>38001</v>
      </c>
    </row>
    <row r="5386">
      <c r="A5386" s="1" t="s">
        <v>33000</v>
      </c>
      <c r="B5386" s="1" t="s">
        <v>23637</v>
      </c>
      <c r="C5386" s="1" t="s">
        <v>23638</v>
      </c>
      <c r="D5386" s="1" t="s">
        <v>4866</v>
      </c>
      <c r="E5386" s="1" t="s">
        <v>4867</v>
      </c>
      <c r="H5386" s="1" t="s">
        <v>37987</v>
      </c>
      <c r="I5386" s="1" t="s">
        <v>37988</v>
      </c>
      <c r="K5386" s="1" t="s">
        <v>16189</v>
      </c>
      <c r="L5386" s="1" t="s">
        <v>16190</v>
      </c>
      <c r="M5386" s="1" t="s">
        <v>37991</v>
      </c>
      <c r="N5386" s="1" t="s">
        <v>23643</v>
      </c>
      <c r="O5386" s="1" t="s">
        <v>37989</v>
      </c>
      <c r="P5386" s="1" t="s">
        <v>37990</v>
      </c>
      <c r="S5386" s="1" t="s">
        <v>23644</v>
      </c>
      <c r="T5386" s="1" t="s">
        <v>23645</v>
      </c>
      <c r="U5386" s="1" t="s">
        <v>4875</v>
      </c>
      <c r="V5386" s="1" t="s">
        <v>4877</v>
      </c>
    </row>
    <row r="5387">
      <c r="A5387" s="1" t="s">
        <v>33006</v>
      </c>
      <c r="B5387" s="1" t="s">
        <v>2047</v>
      </c>
      <c r="C5387" s="1" t="s">
        <v>2048</v>
      </c>
      <c r="D5387" s="1" t="s">
        <v>4551</v>
      </c>
      <c r="E5387" s="1" t="s">
        <v>4552</v>
      </c>
      <c r="F5387" s="1" t="s">
        <v>4553</v>
      </c>
      <c r="G5387" s="1" t="s">
        <v>4554</v>
      </c>
      <c r="H5387" s="1" t="s">
        <v>37983</v>
      </c>
      <c r="I5387" s="1" t="s">
        <v>25927</v>
      </c>
      <c r="J5387" s="1" t="s">
        <v>4561</v>
      </c>
      <c r="K5387" s="1" t="s">
        <v>4563</v>
      </c>
      <c r="L5387" s="2" t="s">
        <v>1012</v>
      </c>
      <c r="M5387" s="1" t="s">
        <v>609</v>
      </c>
      <c r="N5387" s="2" t="s">
        <v>4566</v>
      </c>
      <c r="O5387" s="1" t="s">
        <v>4569</v>
      </c>
      <c r="P5387" s="2" t="s">
        <v>539</v>
      </c>
      <c r="Q5387" s="1" t="s">
        <v>293</v>
      </c>
      <c r="R5387" s="2" t="s">
        <v>4573</v>
      </c>
      <c r="S5387" s="1" t="s">
        <v>3161</v>
      </c>
      <c r="T5387" s="2" t="s">
        <v>4578</v>
      </c>
      <c r="U5387" s="1" t="s">
        <v>4580</v>
      </c>
      <c r="V5387" s="2" t="s">
        <v>4582</v>
      </c>
      <c r="W5387" s="1" t="s">
        <v>4584</v>
      </c>
      <c r="X5387" s="2" t="s">
        <v>3509</v>
      </c>
      <c r="Y5387" s="1" t="s">
        <v>289</v>
      </c>
      <c r="Z5387" s="2" t="s">
        <v>1731</v>
      </c>
      <c r="AA5387" s="1" t="s">
        <v>1732</v>
      </c>
      <c r="AB5387" s="2" t="s">
        <v>4587</v>
      </c>
      <c r="AC5387" s="1" t="s">
        <v>4588</v>
      </c>
      <c r="AD5387" s="2" t="s">
        <v>4589</v>
      </c>
      <c r="AE5387" s="1" t="s">
        <v>4590</v>
      </c>
      <c r="AF5387" s="2" t="s">
        <v>4592</v>
      </c>
      <c r="AG5387" s="1" t="s">
        <v>4593</v>
      </c>
      <c r="AI5387" s="1" t="s">
        <v>4594</v>
      </c>
      <c r="AJ5387" s="1" t="s">
        <v>4596</v>
      </c>
      <c r="AK5387" s="1" t="s">
        <v>2058</v>
      </c>
      <c r="AL5387" s="1" t="s">
        <v>2060</v>
      </c>
    </row>
    <row r="5388">
      <c r="A5388" s="1" t="s">
        <v>33013</v>
      </c>
      <c r="B5388" s="1" t="s">
        <v>11693</v>
      </c>
      <c r="C5388" s="1" t="s">
        <v>189</v>
      </c>
    </row>
    <row r="5389">
      <c r="A5389" s="1" t="s">
        <v>33020</v>
      </c>
      <c r="B5389" s="1" t="s">
        <v>11693</v>
      </c>
      <c r="C5389" s="1" t="s">
        <v>189</v>
      </c>
    </row>
    <row r="5390">
      <c r="A5390" s="1" t="s">
        <v>33032</v>
      </c>
      <c r="B5390" s="1" t="s">
        <v>1244</v>
      </c>
      <c r="C5390" s="1" t="s">
        <v>1246</v>
      </c>
      <c r="D5390" s="1" t="s">
        <v>1247</v>
      </c>
      <c r="E5390" s="1" t="s">
        <v>1248</v>
      </c>
      <c r="F5390" s="1" t="s">
        <v>993</v>
      </c>
      <c r="G5390" s="1" t="s">
        <v>995</v>
      </c>
      <c r="H5390" s="1" t="s">
        <v>997</v>
      </c>
      <c r="I5390" s="1" t="s">
        <v>998</v>
      </c>
      <c r="J5390" s="1" t="s">
        <v>37968</v>
      </c>
      <c r="K5390" s="1" t="s">
        <v>37969</v>
      </c>
      <c r="L5390" s="1" t="s">
        <v>999</v>
      </c>
      <c r="M5390" s="1" t="s">
        <v>1000</v>
      </c>
      <c r="N5390" s="1" t="s">
        <v>24789</v>
      </c>
      <c r="O5390" s="1" t="s">
        <v>24792</v>
      </c>
      <c r="P5390" s="1" t="s">
        <v>17720</v>
      </c>
      <c r="Q5390" s="1" t="s">
        <v>17721</v>
      </c>
      <c r="R5390" s="1" t="s">
        <v>1252</v>
      </c>
      <c r="S5390" s="1" t="s">
        <v>1256</v>
      </c>
      <c r="T5390" s="1" t="s">
        <v>24793</v>
      </c>
      <c r="U5390" s="1" t="s">
        <v>24795</v>
      </c>
      <c r="V5390" s="2" t="s">
        <v>5304</v>
      </c>
      <c r="W5390" s="1" t="s">
        <v>292</v>
      </c>
      <c r="X5390" s="2" t="s">
        <v>11459</v>
      </c>
      <c r="Y5390" s="1" t="s">
        <v>295</v>
      </c>
      <c r="Z5390" s="2" t="s">
        <v>5305</v>
      </c>
      <c r="AA5390" s="1" t="s">
        <v>294</v>
      </c>
      <c r="AD5390" s="1" t="s">
        <v>1258</v>
      </c>
      <c r="AE5390" s="1" t="s">
        <v>1250</v>
      </c>
      <c r="AF5390" s="1" t="s">
        <v>1016</v>
      </c>
      <c r="AG5390" s="1" t="s">
        <v>1017</v>
      </c>
      <c r="AH5390" s="1" t="s">
        <v>24799</v>
      </c>
      <c r="AI5390" s="1" t="s">
        <v>24800</v>
      </c>
      <c r="AJ5390" s="1" t="s">
        <v>1261</v>
      </c>
      <c r="AK5390" s="1" t="s">
        <v>1263</v>
      </c>
      <c r="AL5390" s="1" t="s">
        <v>1020</v>
      </c>
      <c r="AM5390" s="1" t="s">
        <v>1023</v>
      </c>
      <c r="AN5390" s="1" t="s">
        <v>37970</v>
      </c>
      <c r="AO5390" s="1" t="s">
        <v>37971</v>
      </c>
    </row>
    <row r="5391">
      <c r="A5391" s="1" t="s">
        <v>33090</v>
      </c>
      <c r="B5391" s="1" t="s">
        <v>6277</v>
      </c>
      <c r="C5391" s="1" t="s">
        <v>6279</v>
      </c>
      <c r="D5391" s="1" t="s">
        <v>6285</v>
      </c>
      <c r="E5391" s="1" t="s">
        <v>6279</v>
      </c>
    </row>
    <row r="5392">
      <c r="A5392" s="1" t="s">
        <v>33094</v>
      </c>
      <c r="C5392" s="1" t="s">
        <v>19726</v>
      </c>
      <c r="D5392" s="1" t="s">
        <v>40</v>
      </c>
      <c r="E5392" s="1" t="s">
        <v>19727</v>
      </c>
      <c r="F5392" s="1" t="s">
        <v>19728</v>
      </c>
    </row>
    <row r="5393">
      <c r="A5393" s="1" t="s">
        <v>33101</v>
      </c>
      <c r="B5393" s="1" t="s">
        <v>1717</v>
      </c>
      <c r="C5393" s="1" t="s">
        <v>1718</v>
      </c>
      <c r="D5393" s="1" t="s">
        <v>28261</v>
      </c>
      <c r="E5393" s="1" t="s">
        <v>28262</v>
      </c>
      <c r="F5393" s="1" t="s">
        <v>1733</v>
      </c>
      <c r="G5393" s="1" t="s">
        <v>1734</v>
      </c>
      <c r="I5393" s="1" t="s">
        <v>1736</v>
      </c>
      <c r="J5393" s="1" t="s">
        <v>1737</v>
      </c>
    </row>
    <row r="5394">
      <c r="A5394" s="1" t="s">
        <v>41819</v>
      </c>
      <c r="B5394" s="1" t="s">
        <v>2809</v>
      </c>
      <c r="C5394" s="1" t="s">
        <v>2811</v>
      </c>
      <c r="D5394" s="1" t="s">
        <v>2812</v>
      </c>
      <c r="E5394" s="1" t="s">
        <v>2814</v>
      </c>
      <c r="F5394" s="1" t="s">
        <v>2816</v>
      </c>
      <c r="G5394" s="1" t="s">
        <v>2818</v>
      </c>
      <c r="H5394" s="2" t="s">
        <v>2820</v>
      </c>
      <c r="I5394" s="1" t="s">
        <v>2388</v>
      </c>
      <c r="K5394" s="1" t="s">
        <v>2823</v>
      </c>
      <c r="L5394" s="1" t="s">
        <v>2824</v>
      </c>
      <c r="M5394" s="1" t="s">
        <v>2825</v>
      </c>
      <c r="N5394" s="1" t="s">
        <v>2826</v>
      </c>
    </row>
    <row r="5395">
      <c r="A5395" s="1" t="s">
        <v>33112</v>
      </c>
      <c r="B5395" s="1" t="s">
        <v>28269</v>
      </c>
      <c r="C5395" s="1" t="s">
        <v>28270</v>
      </c>
      <c r="D5395" s="1" t="s">
        <v>41830</v>
      </c>
      <c r="E5395" s="1" t="s">
        <v>1054</v>
      </c>
      <c r="F5395" s="1" t="s">
        <v>28273</v>
      </c>
      <c r="G5395" s="1" t="s">
        <v>28272</v>
      </c>
    </row>
    <row r="5396">
      <c r="A5396" s="1" t="s">
        <v>33135</v>
      </c>
      <c r="B5396" s="1" t="s">
        <v>41838</v>
      </c>
      <c r="C5396" s="1" t="s">
        <v>41839</v>
      </c>
      <c r="D5396" s="1" t="s">
        <v>41840</v>
      </c>
      <c r="E5396" s="1" t="s">
        <v>40</v>
      </c>
      <c r="G5396" s="1" t="s">
        <v>41841</v>
      </c>
      <c r="H5396" s="1" t="s">
        <v>41842</v>
      </c>
      <c r="I5396" s="1" t="s">
        <v>41843</v>
      </c>
      <c r="J5396" s="1" t="s">
        <v>41844</v>
      </c>
    </row>
    <row r="5397">
      <c r="A5397" s="1" t="s">
        <v>33147</v>
      </c>
      <c r="B5397" s="1" t="s">
        <v>469</v>
      </c>
      <c r="C5397" s="1" t="s">
        <v>471</v>
      </c>
      <c r="D5397" s="1" t="s">
        <v>4847</v>
      </c>
      <c r="E5397" s="1" t="s">
        <v>4848</v>
      </c>
      <c r="F5397" s="1" t="s">
        <v>41847</v>
      </c>
      <c r="G5397" s="1" t="s">
        <v>15440</v>
      </c>
      <c r="I5397" s="1" t="s">
        <v>478</v>
      </c>
      <c r="J5397" s="1" t="s">
        <v>480</v>
      </c>
      <c r="L5397" s="1" t="s">
        <v>484</v>
      </c>
      <c r="M5397" s="1" t="s">
        <v>485</v>
      </c>
      <c r="N5397" s="1" t="s">
        <v>4861</v>
      </c>
      <c r="O5397" s="1" t="s">
        <v>4863</v>
      </c>
    </row>
    <row r="5398">
      <c r="A5398" s="1" t="s">
        <v>33149</v>
      </c>
      <c r="B5398" s="1" t="s">
        <v>12155</v>
      </c>
      <c r="C5398" s="1" t="s">
        <v>12156</v>
      </c>
      <c r="D5398" s="1" t="s">
        <v>41851</v>
      </c>
      <c r="E5398" s="1" t="s">
        <v>28610</v>
      </c>
      <c r="G5398" s="1" t="s">
        <v>12162</v>
      </c>
      <c r="H5398" s="1" t="s">
        <v>12163</v>
      </c>
      <c r="I5398" s="1" t="s">
        <v>41852</v>
      </c>
      <c r="J5398" s="1" t="s">
        <v>41853</v>
      </c>
    </row>
    <row r="5399">
      <c r="A5399" s="1" t="s">
        <v>33152</v>
      </c>
      <c r="B5399" s="1" t="s">
        <v>720</v>
      </c>
      <c r="C5399" s="1" t="s">
        <v>722</v>
      </c>
      <c r="D5399" s="1" t="s">
        <v>21197</v>
      </c>
      <c r="E5399" s="1" t="s">
        <v>21199</v>
      </c>
      <c r="F5399" s="1" t="s">
        <v>41854</v>
      </c>
      <c r="G5399" s="1" t="s">
        <v>41855</v>
      </c>
      <c r="H5399" s="1" t="s">
        <v>41856</v>
      </c>
      <c r="I5399" s="1" t="s">
        <v>41857</v>
      </c>
      <c r="K5399" s="1" t="s">
        <v>41858</v>
      </c>
      <c r="L5399" s="1" t="s">
        <v>41855</v>
      </c>
      <c r="N5399" s="1" t="s">
        <v>759</v>
      </c>
      <c r="O5399" s="1" t="s">
        <v>760</v>
      </c>
    </row>
    <row r="5400">
      <c r="A5400" s="1" t="s">
        <v>33155</v>
      </c>
      <c r="B5400" s="1" t="s">
        <v>6239</v>
      </c>
      <c r="C5400" s="1" t="s">
        <v>6240</v>
      </c>
      <c r="D5400" s="1" t="s">
        <v>34600</v>
      </c>
      <c r="E5400" s="1" t="s">
        <v>34601</v>
      </c>
      <c r="F5400" s="1" t="s">
        <v>41859</v>
      </c>
      <c r="G5400" s="1" t="s">
        <v>41860</v>
      </c>
      <c r="H5400" s="1" t="s">
        <v>34604</v>
      </c>
      <c r="I5400" s="1" t="s">
        <v>34603</v>
      </c>
      <c r="J5400" s="1" t="s">
        <v>8445</v>
      </c>
      <c r="K5400" s="1" t="s">
        <v>8446</v>
      </c>
      <c r="L5400" s="1" t="s">
        <v>6251</v>
      </c>
      <c r="M5400" s="1" t="s">
        <v>6252</v>
      </c>
    </row>
    <row r="5401">
      <c r="A5401" s="1" t="s">
        <v>33158</v>
      </c>
      <c r="B5401" s="1" t="s">
        <v>10424</v>
      </c>
      <c r="C5401" s="1" t="s">
        <v>189</v>
      </c>
    </row>
    <row r="5402">
      <c r="A5402" s="1" t="s">
        <v>33165</v>
      </c>
      <c r="B5402" s="1" t="s">
        <v>61</v>
      </c>
      <c r="C5402" s="1" t="s">
        <v>62</v>
      </c>
      <c r="D5402" s="1" t="s">
        <v>7219</v>
      </c>
      <c r="E5402" s="1" t="s">
        <v>7220</v>
      </c>
      <c r="F5402" s="1" t="s">
        <v>25042</v>
      </c>
      <c r="G5402" s="1" t="s">
        <v>25043</v>
      </c>
      <c r="I5402" s="1" t="s">
        <v>7221</v>
      </c>
      <c r="J5402" s="1" t="s">
        <v>7222</v>
      </c>
      <c r="K5402" s="1" t="s">
        <v>78</v>
      </c>
      <c r="L5402" s="1" t="s">
        <v>79</v>
      </c>
    </row>
    <row r="5403">
      <c r="A5403" s="1" t="s">
        <v>33170</v>
      </c>
      <c r="B5403" s="1" t="s">
        <v>1414</v>
      </c>
      <c r="C5403" s="1" t="s">
        <v>1415</v>
      </c>
      <c r="D5403" s="1" t="s">
        <v>41861</v>
      </c>
      <c r="E5403" s="1" t="s">
        <v>1422</v>
      </c>
      <c r="F5403" s="1" t="s">
        <v>3125</v>
      </c>
      <c r="G5403" s="1" t="s">
        <v>1422</v>
      </c>
      <c r="H5403" s="1" t="s">
        <v>1424</v>
      </c>
      <c r="I5403" s="1" t="s">
        <v>1426</v>
      </c>
    </row>
    <row r="5404">
      <c r="A5404" s="1" t="s">
        <v>33177</v>
      </c>
      <c r="B5404" s="1" t="s">
        <v>41862</v>
      </c>
      <c r="C5404" s="1" t="s">
        <v>189</v>
      </c>
      <c r="D5404" s="1" t="s">
        <v>3842</v>
      </c>
      <c r="E5404" s="1" t="s">
        <v>3843</v>
      </c>
    </row>
    <row r="5405">
      <c r="A5405" s="1" t="s">
        <v>33185</v>
      </c>
      <c r="B5405" s="1" t="s">
        <v>3288</v>
      </c>
      <c r="C5405" s="1" t="s">
        <v>3291</v>
      </c>
      <c r="D5405" s="1" t="s">
        <v>41126</v>
      </c>
      <c r="E5405" s="1" t="s">
        <v>24508</v>
      </c>
      <c r="F5405" s="1" t="s">
        <v>16774</v>
      </c>
      <c r="G5405" s="1" t="s">
        <v>16775</v>
      </c>
      <c r="H5405" s="1" t="s">
        <v>3840</v>
      </c>
      <c r="I5405" s="1" t="s">
        <v>3841</v>
      </c>
      <c r="J5405" s="1" t="s">
        <v>532</v>
      </c>
      <c r="K5405" s="1" t="s">
        <v>534</v>
      </c>
      <c r="M5405" s="1" t="s">
        <v>3145</v>
      </c>
      <c r="N5405" s="1" t="s">
        <v>3146</v>
      </c>
    </row>
    <row r="5406">
      <c r="A5406" s="1" t="s">
        <v>33189</v>
      </c>
      <c r="B5406" s="1" t="s">
        <v>5605</v>
      </c>
      <c r="C5406" s="1" t="s">
        <v>5607</v>
      </c>
      <c r="D5406" s="1" t="s">
        <v>40945</v>
      </c>
      <c r="E5406" s="1" t="s">
        <v>40946</v>
      </c>
      <c r="G5406" s="1" t="s">
        <v>5613</v>
      </c>
      <c r="H5406" s="1" t="s">
        <v>5614</v>
      </c>
    </row>
    <row r="5407">
      <c r="A5407" s="1" t="s">
        <v>33194</v>
      </c>
      <c r="B5407" s="1" t="s">
        <v>40949</v>
      </c>
      <c r="C5407" s="1" t="s">
        <v>40951</v>
      </c>
      <c r="D5407" s="1" t="s">
        <v>40952</v>
      </c>
      <c r="E5407" s="1" t="s">
        <v>40953</v>
      </c>
      <c r="G5407" s="1" t="s">
        <v>40954</v>
      </c>
      <c r="H5407" s="1" t="s">
        <v>40955</v>
      </c>
    </row>
    <row r="5408">
      <c r="A5408" s="1" t="s">
        <v>26378</v>
      </c>
      <c r="B5408" s="1" t="s">
        <v>40938</v>
      </c>
      <c r="C5408" s="1" t="s">
        <v>40939</v>
      </c>
      <c r="D5408" s="1" t="s">
        <v>40940</v>
      </c>
      <c r="E5408" s="1" t="s">
        <v>40941</v>
      </c>
      <c r="H5408" s="1" t="s">
        <v>40942</v>
      </c>
      <c r="I5408" s="1" t="s">
        <v>40939</v>
      </c>
    </row>
    <row r="5409">
      <c r="A5409" s="1" t="s">
        <v>33276</v>
      </c>
      <c r="B5409" s="1" t="s">
        <v>61</v>
      </c>
      <c r="C5409" s="1" t="s">
        <v>62</v>
      </c>
      <c r="D5409" s="1" t="s">
        <v>41556</v>
      </c>
      <c r="E5409" s="1" t="s">
        <v>41557</v>
      </c>
      <c r="F5409" s="1" t="s">
        <v>41558</v>
      </c>
      <c r="G5409" s="1" t="s">
        <v>9561</v>
      </c>
      <c r="I5409" s="1" t="s">
        <v>41559</v>
      </c>
      <c r="J5409" s="1" t="s">
        <v>41557</v>
      </c>
      <c r="K5409" s="1" t="s">
        <v>78</v>
      </c>
      <c r="L5409" s="1" t="s">
        <v>79</v>
      </c>
    </row>
    <row r="5410">
      <c r="A5410" s="1" t="s">
        <v>27172</v>
      </c>
      <c r="B5410" s="1" t="s">
        <v>102</v>
      </c>
      <c r="C5410" s="1" t="s">
        <v>103</v>
      </c>
      <c r="D5410" s="1" t="s">
        <v>106</v>
      </c>
      <c r="E5410" s="1" t="s">
        <v>107</v>
      </c>
      <c r="F5410" s="1" t="s">
        <v>41561</v>
      </c>
      <c r="G5410" s="1" t="s">
        <v>109</v>
      </c>
      <c r="J5410" s="1" t="s">
        <v>110</v>
      </c>
      <c r="K5410" s="1" t="s">
        <v>111</v>
      </c>
      <c r="L5410" s="1" t="s">
        <v>114</v>
      </c>
      <c r="M5410" s="1" t="s">
        <v>115</v>
      </c>
    </row>
    <row r="5411">
      <c r="A5411" s="1" t="s">
        <v>33296</v>
      </c>
      <c r="B5411" s="1" t="s">
        <v>1244</v>
      </c>
      <c r="C5411" s="1" t="s">
        <v>1246</v>
      </c>
      <c r="D5411" s="1" t="s">
        <v>16944</v>
      </c>
      <c r="E5411" s="1" t="s">
        <v>16946</v>
      </c>
      <c r="F5411" s="1" t="s">
        <v>15039</v>
      </c>
      <c r="G5411" s="1" t="s">
        <v>15041</v>
      </c>
      <c r="H5411" s="1" t="s">
        <v>15042</v>
      </c>
      <c r="I5411" s="1" t="s">
        <v>15043</v>
      </c>
      <c r="J5411" s="1" t="s">
        <v>15044</v>
      </c>
      <c r="K5411" s="1" t="s">
        <v>15046</v>
      </c>
      <c r="L5411" s="1" t="s">
        <v>15048</v>
      </c>
      <c r="M5411" s="1" t="s">
        <v>15050</v>
      </c>
      <c r="N5411" s="2" t="s">
        <v>18811</v>
      </c>
      <c r="O5411" s="1" t="s">
        <v>15054</v>
      </c>
      <c r="Q5411" s="1" t="s">
        <v>15056</v>
      </c>
      <c r="R5411" s="1" t="s">
        <v>15058</v>
      </c>
      <c r="S5411" s="1" t="s">
        <v>1261</v>
      </c>
      <c r="T5411" s="1" t="s">
        <v>1263</v>
      </c>
    </row>
    <row r="5412">
      <c r="A5412" s="1" t="s">
        <v>13343</v>
      </c>
      <c r="B5412" s="1" t="s">
        <v>3328</v>
      </c>
      <c r="C5412" s="1" t="s">
        <v>3329</v>
      </c>
      <c r="D5412" s="1" t="s">
        <v>2182</v>
      </c>
      <c r="E5412" s="1" t="s">
        <v>2183</v>
      </c>
      <c r="F5412" s="1" t="s">
        <v>3325</v>
      </c>
      <c r="G5412" s="1" t="s">
        <v>3327</v>
      </c>
      <c r="H5412" s="1" t="s">
        <v>3323</v>
      </c>
      <c r="I5412" s="1" t="s">
        <v>3324</v>
      </c>
      <c r="J5412" s="1" t="s">
        <v>3330</v>
      </c>
      <c r="K5412" s="1" t="s">
        <v>3331</v>
      </c>
      <c r="L5412" s="1" t="s">
        <v>41866</v>
      </c>
      <c r="M5412" s="1" t="s">
        <v>3338</v>
      </c>
      <c r="N5412" s="1" t="s">
        <v>3344</v>
      </c>
      <c r="O5412" s="1" t="s">
        <v>3345</v>
      </c>
      <c r="P5412" s="1" t="s">
        <v>3346</v>
      </c>
      <c r="Q5412" s="1" t="s">
        <v>3348</v>
      </c>
      <c r="R5412" s="1" t="s">
        <v>3349</v>
      </c>
      <c r="S5412" s="1" t="s">
        <v>3350</v>
      </c>
      <c r="U5412" s="1" t="s">
        <v>2187</v>
      </c>
      <c r="V5412" s="1" t="s">
        <v>2188</v>
      </c>
      <c r="W5412" s="1" t="s">
        <v>3353</v>
      </c>
      <c r="X5412" s="1" t="s">
        <v>3354</v>
      </c>
      <c r="Y5412" s="1" t="s">
        <v>3351</v>
      </c>
      <c r="Z5412" s="1" t="s">
        <v>3352</v>
      </c>
    </row>
    <row r="5413">
      <c r="A5413" s="1" t="s">
        <v>33325</v>
      </c>
      <c r="B5413" s="1" t="s">
        <v>829</v>
      </c>
      <c r="C5413" s="1" t="s">
        <v>830</v>
      </c>
      <c r="D5413" s="1" t="s">
        <v>31513</v>
      </c>
      <c r="E5413" s="1" t="s">
        <v>31515</v>
      </c>
      <c r="G5413" s="1" t="s">
        <v>848</v>
      </c>
      <c r="H5413" s="1" t="s">
        <v>849</v>
      </c>
    </row>
    <row r="5414">
      <c r="A5414" s="1" t="s">
        <v>33379</v>
      </c>
      <c r="B5414" s="1" t="s">
        <v>25220</v>
      </c>
      <c r="C5414" s="1" t="s">
        <v>25221</v>
      </c>
      <c r="D5414" s="1" t="s">
        <v>41553</v>
      </c>
      <c r="E5414" s="1" t="s">
        <v>41554</v>
      </c>
      <c r="F5414" s="1" t="s">
        <v>25223</v>
      </c>
      <c r="G5414" s="1" t="s">
        <v>25224</v>
      </c>
    </row>
    <row r="5415">
      <c r="A5415" s="1" t="s">
        <v>35187</v>
      </c>
      <c r="C5415" s="1" t="s">
        <v>41548</v>
      </c>
      <c r="D5415" s="1" t="s">
        <v>41549</v>
      </c>
      <c r="F5415" s="1" t="s">
        <v>41550</v>
      </c>
      <c r="G5415" s="1" t="s">
        <v>41551</v>
      </c>
    </row>
    <row r="5416">
      <c r="A5416" s="1" t="s">
        <v>33394</v>
      </c>
      <c r="B5416" s="1" t="s">
        <v>41545</v>
      </c>
      <c r="C5416" s="1" t="s">
        <v>189</v>
      </c>
    </row>
    <row r="5417">
      <c r="A5417" s="1" t="s">
        <v>33406</v>
      </c>
      <c r="B5417" s="1" t="s">
        <v>41532</v>
      </c>
      <c r="C5417" s="1" t="s">
        <v>41533</v>
      </c>
      <c r="D5417" s="1" t="s">
        <v>41539</v>
      </c>
      <c r="E5417" s="1" t="s">
        <v>41540</v>
      </c>
      <c r="F5417" s="1" t="s">
        <v>9719</v>
      </c>
      <c r="G5417" s="1" t="s">
        <v>9720</v>
      </c>
      <c r="H5417" s="1" t="s">
        <v>41534</v>
      </c>
      <c r="I5417" s="1" t="s">
        <v>41535</v>
      </c>
      <c r="K5417" s="1" t="s">
        <v>41536</v>
      </c>
      <c r="L5417" s="1" t="s">
        <v>41537</v>
      </c>
      <c r="M5417" s="1" t="s">
        <v>41543</v>
      </c>
      <c r="N5417" s="1" t="s">
        <v>41544</v>
      </c>
      <c r="O5417" s="1" t="s">
        <v>20620</v>
      </c>
      <c r="P5417" s="1" t="s">
        <v>20621</v>
      </c>
      <c r="R5417" s="1" t="s">
        <v>3145</v>
      </c>
      <c r="S5417" s="1" t="s">
        <v>3146</v>
      </c>
    </row>
    <row r="5418">
      <c r="A5418" s="1" t="s">
        <v>33421</v>
      </c>
      <c r="B5418" s="1" t="s">
        <v>1462</v>
      </c>
      <c r="C5418" s="1" t="s">
        <v>1463</v>
      </c>
      <c r="D5418" s="1" t="s">
        <v>41525</v>
      </c>
      <c r="E5418" s="1" t="s">
        <v>41526</v>
      </c>
      <c r="F5418" s="1" t="s">
        <v>41527</v>
      </c>
      <c r="G5418" s="1" t="s">
        <v>41528</v>
      </c>
      <c r="H5418" s="1" t="s">
        <v>2568</v>
      </c>
      <c r="I5418" s="1" t="s">
        <v>2573</v>
      </c>
      <c r="K5418" s="1" t="s">
        <v>1466</v>
      </c>
      <c r="L5418" s="1" t="s">
        <v>1463</v>
      </c>
      <c r="M5418" s="1" t="s">
        <v>41529</v>
      </c>
      <c r="N5418" s="1" t="s">
        <v>41530</v>
      </c>
      <c r="O5418" s="1" t="s">
        <v>1363</v>
      </c>
      <c r="P5418" s="1" t="s">
        <v>1364</v>
      </c>
      <c r="R5418" s="1" t="s">
        <v>1467</v>
      </c>
      <c r="S5418" s="1" t="s">
        <v>1469</v>
      </c>
    </row>
    <row r="5419">
      <c r="A5419" s="1" t="s">
        <v>33423</v>
      </c>
      <c r="B5419" s="1" t="s">
        <v>41522</v>
      </c>
      <c r="C5419" s="1" t="s">
        <v>189</v>
      </c>
    </row>
    <row r="5420">
      <c r="A5420" s="1" t="s">
        <v>33439</v>
      </c>
      <c r="B5420" s="1" t="s">
        <v>41519</v>
      </c>
      <c r="C5420" s="1" t="s">
        <v>41520</v>
      </c>
      <c r="E5420" s="1" t="s">
        <v>1443</v>
      </c>
      <c r="F5420" s="1" t="s">
        <v>1445</v>
      </c>
    </row>
    <row r="5421">
      <c r="A5421" s="1" t="s">
        <v>41872</v>
      </c>
      <c r="B5421" s="1" t="s">
        <v>3668</v>
      </c>
      <c r="C5421" s="1" t="s">
        <v>3670</v>
      </c>
      <c r="D5421" s="1" t="s">
        <v>41435</v>
      </c>
      <c r="E5421" s="1" t="s">
        <v>41436</v>
      </c>
      <c r="F5421" s="1" t="s">
        <v>41437</v>
      </c>
      <c r="G5421" s="1" t="s">
        <v>41438</v>
      </c>
      <c r="I5421" s="1" t="s">
        <v>41517</v>
      </c>
      <c r="J5421" s="1" t="s">
        <v>41518</v>
      </c>
      <c r="K5421" s="1" t="s">
        <v>3683</v>
      </c>
      <c r="L5421" s="1" t="s">
        <v>3684</v>
      </c>
    </row>
    <row r="5422">
      <c r="A5422" s="1" t="s">
        <v>33475</v>
      </c>
      <c r="B5422" s="1" t="s">
        <v>23385</v>
      </c>
      <c r="C5422" s="1" t="s">
        <v>23386</v>
      </c>
      <c r="D5422" s="1" t="s">
        <v>41429</v>
      </c>
      <c r="E5422" s="1" t="s">
        <v>41430</v>
      </c>
      <c r="F5422" s="1" t="s">
        <v>23390</v>
      </c>
      <c r="G5422" s="1" t="s">
        <v>23391</v>
      </c>
    </row>
    <row r="5423">
      <c r="A5423" s="1" t="s">
        <v>29411</v>
      </c>
      <c r="B5423" s="1" t="s">
        <v>1244</v>
      </c>
      <c r="C5423" s="1" t="s">
        <v>1246</v>
      </c>
      <c r="D5423" s="1" t="s">
        <v>4348</v>
      </c>
      <c r="E5423" s="1" t="s">
        <v>4351</v>
      </c>
      <c r="F5423" s="1" t="s">
        <v>41421</v>
      </c>
      <c r="G5423" s="1" t="s">
        <v>41422</v>
      </c>
      <c r="J5423" s="1" t="s">
        <v>4354</v>
      </c>
      <c r="K5423" s="1" t="s">
        <v>4355</v>
      </c>
      <c r="L5423" s="1" t="s">
        <v>1261</v>
      </c>
      <c r="M5423" s="1" t="s">
        <v>1263</v>
      </c>
    </row>
    <row r="5424">
      <c r="A5424" s="1" t="s">
        <v>33485</v>
      </c>
      <c r="B5424" s="1" t="s">
        <v>3944</v>
      </c>
      <c r="C5424" s="1" t="s">
        <v>3946</v>
      </c>
      <c r="D5424" s="1" t="s">
        <v>5618</v>
      </c>
      <c r="E5424" s="1" t="s">
        <v>3951</v>
      </c>
      <c r="F5424" s="1" t="s">
        <v>15250</v>
      </c>
      <c r="G5424" s="1" t="s">
        <v>15252</v>
      </c>
      <c r="H5424" s="1" t="s">
        <v>41414</v>
      </c>
      <c r="I5424" s="1" t="s">
        <v>41415</v>
      </c>
      <c r="J5424" s="1" t="s">
        <v>41416</v>
      </c>
      <c r="K5424" s="1" t="s">
        <v>41417</v>
      </c>
      <c r="L5424" s="1" t="s">
        <v>18644</v>
      </c>
      <c r="M5424" s="1" t="s">
        <v>18645</v>
      </c>
      <c r="O5424" s="1" t="s">
        <v>15256</v>
      </c>
      <c r="P5424" s="1" t="s">
        <v>15257</v>
      </c>
      <c r="Q5424" s="1" t="s">
        <v>41418</v>
      </c>
      <c r="R5424" s="1" t="s">
        <v>41419</v>
      </c>
      <c r="S5424" s="1" t="s">
        <v>15258</v>
      </c>
      <c r="T5424" s="1" t="s">
        <v>15259</v>
      </c>
      <c r="V5424" s="1" t="s">
        <v>3952</v>
      </c>
      <c r="W5424" s="1" t="s">
        <v>3953</v>
      </c>
    </row>
    <row r="5425">
      <c r="A5425" s="1" t="s">
        <v>33556</v>
      </c>
      <c r="B5425" s="1" t="s">
        <v>41409</v>
      </c>
      <c r="C5425" s="1" t="s">
        <v>41410</v>
      </c>
      <c r="D5425" s="1" t="s">
        <v>41411</v>
      </c>
      <c r="E5425" s="1" t="s">
        <v>189</v>
      </c>
      <c r="G5425" s="1" t="s">
        <v>41412</v>
      </c>
      <c r="H5425" s="1" t="s">
        <v>41410</v>
      </c>
    </row>
    <row r="5426">
      <c r="A5426" s="1" t="s">
        <v>33559</v>
      </c>
      <c r="B5426" s="1" t="s">
        <v>7167</v>
      </c>
      <c r="C5426" s="1" t="s">
        <v>7168</v>
      </c>
      <c r="D5426" s="1" t="s">
        <v>7169</v>
      </c>
      <c r="E5426" s="1" t="s">
        <v>7170</v>
      </c>
      <c r="F5426" s="1" t="s">
        <v>41404</v>
      </c>
      <c r="G5426" s="1" t="s">
        <v>7172</v>
      </c>
      <c r="H5426" s="1" t="s">
        <v>7173</v>
      </c>
      <c r="I5426" s="1" t="s">
        <v>7174</v>
      </c>
      <c r="K5426" s="1" t="s">
        <v>7175</v>
      </c>
      <c r="L5426" s="1" t="s">
        <v>7176</v>
      </c>
    </row>
    <row r="5427">
      <c r="A5427" s="1" t="s">
        <v>33655</v>
      </c>
      <c r="B5427" s="1" t="s">
        <v>41397</v>
      </c>
      <c r="C5427" s="1" t="s">
        <v>41398</v>
      </c>
      <c r="D5427" s="1" t="s">
        <v>1803</v>
      </c>
      <c r="E5427" s="1" t="s">
        <v>1805</v>
      </c>
      <c r="F5427" s="1" t="s">
        <v>41395</v>
      </c>
      <c r="G5427" s="1" t="s">
        <v>41396</v>
      </c>
      <c r="H5427" s="1" t="s">
        <v>41399</v>
      </c>
      <c r="I5427" s="1" t="s">
        <v>41398</v>
      </c>
      <c r="J5427" s="1" t="s">
        <v>40799</v>
      </c>
      <c r="K5427" s="1" t="s">
        <v>40800</v>
      </c>
      <c r="L5427" s="2" t="s">
        <v>3706</v>
      </c>
      <c r="M5427" s="1" t="s">
        <v>3708</v>
      </c>
      <c r="N5427" s="2" t="s">
        <v>5303</v>
      </c>
      <c r="O5427" s="1" t="s">
        <v>3989</v>
      </c>
      <c r="P5427" s="2" t="s">
        <v>15101</v>
      </c>
      <c r="Q5427" s="1" t="s">
        <v>15103</v>
      </c>
      <c r="R5427" s="2" t="s">
        <v>5894</v>
      </c>
      <c r="S5427" s="1" t="s">
        <v>4271</v>
      </c>
      <c r="U5427" s="1" t="s">
        <v>1815</v>
      </c>
      <c r="V5427" s="1" t="s">
        <v>1805</v>
      </c>
      <c r="W5427" s="1" t="s">
        <v>41400</v>
      </c>
      <c r="X5427" s="1" t="s">
        <v>41401</v>
      </c>
      <c r="Y5427" s="1" t="s">
        <v>1821</v>
      </c>
      <c r="Z5427" s="1" t="s">
        <v>1823</v>
      </c>
      <c r="AA5427" s="1" t="s">
        <v>41402</v>
      </c>
      <c r="AB5427" s="1" t="s">
        <v>41403</v>
      </c>
    </row>
    <row r="5428">
      <c r="A5428" s="1" t="s">
        <v>33657</v>
      </c>
      <c r="B5428" s="1" t="s">
        <v>21818</v>
      </c>
      <c r="C5428" s="1" t="s">
        <v>21820</v>
      </c>
      <c r="D5428" s="1" t="s">
        <v>41394</v>
      </c>
      <c r="E5428" s="1" t="s">
        <v>40</v>
      </c>
      <c r="F5428" s="1" t="s">
        <v>21825</v>
      </c>
      <c r="G5428" s="1" t="s">
        <v>21824</v>
      </c>
    </row>
    <row r="5429">
      <c r="A5429" s="1" t="s">
        <v>33664</v>
      </c>
      <c r="B5429" s="1" t="s">
        <v>169</v>
      </c>
      <c r="C5429" s="1" t="s">
        <v>170</v>
      </c>
      <c r="D5429" s="1" t="s">
        <v>1430</v>
      </c>
      <c r="E5429" s="1" t="s">
        <v>1432</v>
      </c>
      <c r="F5429" s="1" t="s">
        <v>1434</v>
      </c>
      <c r="G5429" s="1" t="s">
        <v>1436</v>
      </c>
      <c r="H5429" s="1" t="s">
        <v>1438</v>
      </c>
      <c r="I5429" s="1" t="s">
        <v>1440</v>
      </c>
      <c r="K5429" s="1" t="s">
        <v>28210</v>
      </c>
      <c r="L5429" s="1" t="s">
        <v>28211</v>
      </c>
      <c r="M5429" s="1" t="s">
        <v>41406</v>
      </c>
      <c r="N5429" s="1" t="s">
        <v>38407</v>
      </c>
      <c r="P5429" s="1" t="s">
        <v>1450</v>
      </c>
      <c r="Q5429" s="1" t="s">
        <v>1451</v>
      </c>
      <c r="R5429" s="1" t="s">
        <v>1452</v>
      </c>
      <c r="S5429" s="1" t="s">
        <v>1453</v>
      </c>
      <c r="T5429" s="1" t="s">
        <v>28219</v>
      </c>
      <c r="U5429" s="1" t="s">
        <v>28220</v>
      </c>
      <c r="V5429" s="1" t="s">
        <v>8643</v>
      </c>
      <c r="W5429" s="1" t="s">
        <v>8644</v>
      </c>
      <c r="Z5429" s="1" t="s">
        <v>183</v>
      </c>
      <c r="AA5429" s="1" t="s">
        <v>184</v>
      </c>
      <c r="AB5429" s="1" t="s">
        <v>28222</v>
      </c>
      <c r="AC5429" s="1" t="s">
        <v>28223</v>
      </c>
    </row>
    <row r="5430">
      <c r="A5430" s="1" t="s">
        <v>33665</v>
      </c>
      <c r="B5430" s="1" t="s">
        <v>10246</v>
      </c>
      <c r="C5430" s="1" t="s">
        <v>10247</v>
      </c>
    </row>
    <row r="5431">
      <c r="A5431" s="1" t="s">
        <v>33666</v>
      </c>
      <c r="B5431" s="1" t="s">
        <v>1077</v>
      </c>
      <c r="C5431" s="1" t="s">
        <v>1078</v>
      </c>
      <c r="D5431" s="1" t="s">
        <v>41408</v>
      </c>
      <c r="E5431" s="1" t="s">
        <v>1080</v>
      </c>
      <c r="F5431" s="1" t="s">
        <v>8902</v>
      </c>
      <c r="G5431" s="1" t="s">
        <v>8903</v>
      </c>
      <c r="H5431" s="1" t="s">
        <v>8904</v>
      </c>
      <c r="I5431" s="1" t="s">
        <v>8905</v>
      </c>
    </row>
    <row r="5432">
      <c r="A5432" s="1" t="s">
        <v>33667</v>
      </c>
      <c r="B5432" s="1" t="s">
        <v>8686</v>
      </c>
      <c r="C5432" s="1" t="s">
        <v>8687</v>
      </c>
      <c r="D5432" s="1" t="s">
        <v>8690</v>
      </c>
      <c r="E5432" s="1" t="s">
        <v>8691</v>
      </c>
      <c r="F5432" s="1" t="s">
        <v>8693</v>
      </c>
      <c r="G5432" s="1" t="s">
        <v>8694</v>
      </c>
      <c r="H5432" s="1" t="s">
        <v>41385</v>
      </c>
      <c r="I5432" s="1" t="s">
        <v>41386</v>
      </c>
      <c r="J5432" s="1" t="s">
        <v>41387</v>
      </c>
      <c r="K5432" s="1" t="s">
        <v>41388</v>
      </c>
      <c r="L5432" s="1" t="s">
        <v>41389</v>
      </c>
      <c r="M5432" s="1" t="s">
        <v>41390</v>
      </c>
      <c r="N5432" s="2" t="s">
        <v>4573</v>
      </c>
      <c r="O5432" s="1" t="s">
        <v>3161</v>
      </c>
      <c r="Q5432" s="1" t="s">
        <v>8717</v>
      </c>
      <c r="R5432" s="1" t="s">
        <v>8718</v>
      </c>
      <c r="S5432" s="1" t="s">
        <v>8720</v>
      </c>
      <c r="T5432" s="1" t="s">
        <v>8721</v>
      </c>
      <c r="U5432" s="1" t="s">
        <v>8744</v>
      </c>
      <c r="V5432" s="1" t="s">
        <v>8746</v>
      </c>
      <c r="W5432" s="1" t="s">
        <v>41391</v>
      </c>
      <c r="X5432" s="1" t="s">
        <v>41388</v>
      </c>
    </row>
    <row r="5433">
      <c r="A5433" s="1" t="s">
        <v>31142</v>
      </c>
      <c r="B5433" s="1" t="s">
        <v>763</v>
      </c>
      <c r="C5433" s="1" t="s">
        <v>765</v>
      </c>
      <c r="D5433" s="1" t="s">
        <v>831</v>
      </c>
      <c r="E5433" s="1" t="s">
        <v>832</v>
      </c>
      <c r="F5433" s="1" t="s">
        <v>41910</v>
      </c>
      <c r="G5433" s="1" t="s">
        <v>41911</v>
      </c>
      <c r="I5433" s="1" t="s">
        <v>840</v>
      </c>
      <c r="J5433" s="1" t="s">
        <v>842</v>
      </c>
      <c r="K5433" s="1" t="s">
        <v>776</v>
      </c>
      <c r="L5433" s="1" t="s">
        <v>777</v>
      </c>
      <c r="M5433" s="1" t="s">
        <v>772</v>
      </c>
      <c r="N5433" s="1" t="s">
        <v>774</v>
      </c>
    </row>
    <row r="5434">
      <c r="A5434" s="1" t="s">
        <v>33671</v>
      </c>
      <c r="B5434" s="1" t="s">
        <v>3804</v>
      </c>
      <c r="C5434" s="1" t="s">
        <v>3805</v>
      </c>
      <c r="D5434" s="1" t="s">
        <v>3807</v>
      </c>
      <c r="E5434" s="1" t="s">
        <v>3809</v>
      </c>
      <c r="F5434" s="1" t="s">
        <v>41913</v>
      </c>
      <c r="G5434" s="1" t="s">
        <v>3829</v>
      </c>
      <c r="H5434" s="1" t="s">
        <v>3819</v>
      </c>
      <c r="I5434" s="1" t="s">
        <v>3822</v>
      </c>
      <c r="J5434" s="2" t="s">
        <v>3823</v>
      </c>
      <c r="K5434" s="1" t="s">
        <v>291</v>
      </c>
      <c r="M5434" s="1" t="s">
        <v>3826</v>
      </c>
      <c r="N5434" s="1" t="s">
        <v>3829</v>
      </c>
      <c r="O5434" s="1" t="s">
        <v>3830</v>
      </c>
      <c r="P5434" s="1" t="s">
        <v>3809</v>
      </c>
    </row>
    <row r="5435">
      <c r="A5435" s="1" t="s">
        <v>33676</v>
      </c>
      <c r="B5435" s="1" t="s">
        <v>3574</v>
      </c>
      <c r="C5435" s="1" t="s">
        <v>3576</v>
      </c>
      <c r="D5435" s="1" t="s">
        <v>3578</v>
      </c>
      <c r="E5435" s="1" t="s">
        <v>3580</v>
      </c>
      <c r="F5435" s="1" t="s">
        <v>41914</v>
      </c>
      <c r="G5435" s="1" t="s">
        <v>3593</v>
      </c>
      <c r="I5435" s="1" t="s">
        <v>3589</v>
      </c>
      <c r="J5435" s="1" t="s">
        <v>3593</v>
      </c>
      <c r="K5435" s="1" t="s">
        <v>3594</v>
      </c>
      <c r="L5435" s="1" t="s">
        <v>3597</v>
      </c>
    </row>
    <row r="5436">
      <c r="A5436" s="1" t="s">
        <v>33777</v>
      </c>
      <c r="B5436" s="1" t="s">
        <v>273</v>
      </c>
      <c r="C5436" s="1" t="s">
        <v>274</v>
      </c>
      <c r="D5436" s="1" t="s">
        <v>7464</v>
      </c>
      <c r="E5436" s="1" t="s">
        <v>7469</v>
      </c>
      <c r="F5436" s="1" t="s">
        <v>41917</v>
      </c>
      <c r="G5436" s="1" t="s">
        <v>34894</v>
      </c>
      <c r="H5436" s="1" t="s">
        <v>8920</v>
      </c>
      <c r="I5436" s="1" t="s">
        <v>4381</v>
      </c>
      <c r="J5436" s="1" t="s">
        <v>300</v>
      </c>
      <c r="K5436" s="1" t="s">
        <v>301</v>
      </c>
    </row>
    <row r="5437">
      <c r="A5437" s="1" t="s">
        <v>33785</v>
      </c>
      <c r="B5437" s="1" t="s">
        <v>706</v>
      </c>
      <c r="C5437" s="1" t="s">
        <v>707</v>
      </c>
      <c r="D5437" s="1" t="s">
        <v>41921</v>
      </c>
      <c r="E5437" s="1" t="s">
        <v>189</v>
      </c>
      <c r="F5437" s="1" t="s">
        <v>711</v>
      </c>
      <c r="G5437" s="1" t="s">
        <v>713</v>
      </c>
    </row>
    <row r="5438">
      <c r="A5438" s="1" t="s">
        <v>33789</v>
      </c>
      <c r="B5438" s="1" t="s">
        <v>20034</v>
      </c>
      <c r="C5438" s="1" t="s">
        <v>20035</v>
      </c>
      <c r="D5438" s="1" t="s">
        <v>41923</v>
      </c>
      <c r="E5438" s="1" t="s">
        <v>20035</v>
      </c>
      <c r="G5438" s="1" t="s">
        <v>20044</v>
      </c>
      <c r="H5438" s="1" t="s">
        <v>20035</v>
      </c>
    </row>
    <row r="5439">
      <c r="A5439" s="1" t="s">
        <v>33807</v>
      </c>
      <c r="B5439" s="1" t="s">
        <v>41377</v>
      </c>
      <c r="C5439" s="1" t="s">
        <v>41378</v>
      </c>
      <c r="D5439" s="1" t="s">
        <v>41380</v>
      </c>
      <c r="E5439" s="1" t="s">
        <v>40</v>
      </c>
      <c r="F5439" s="1" t="s">
        <v>41381</v>
      </c>
      <c r="G5439" s="1" t="s">
        <v>41383</v>
      </c>
    </row>
    <row r="5440">
      <c r="A5440" s="1" t="s">
        <v>33811</v>
      </c>
      <c r="B5440" s="1" t="s">
        <v>1414</v>
      </c>
      <c r="C5440" s="1" t="s">
        <v>1415</v>
      </c>
      <c r="D5440" s="1" t="s">
        <v>41931</v>
      </c>
      <c r="E5440" s="1" t="s">
        <v>1422</v>
      </c>
      <c r="G5440" s="1" t="s">
        <v>3125</v>
      </c>
      <c r="H5440" s="1" t="s">
        <v>1422</v>
      </c>
      <c r="I5440" s="1" t="s">
        <v>1424</v>
      </c>
      <c r="J5440" s="1" t="s">
        <v>1426</v>
      </c>
    </row>
    <row r="5441">
      <c r="A5441" s="1" t="s">
        <v>33824</v>
      </c>
      <c r="B5441" s="1" t="s">
        <v>1068</v>
      </c>
      <c r="C5441" s="1" t="s">
        <v>1069</v>
      </c>
      <c r="D5441" s="1" t="s">
        <v>273</v>
      </c>
      <c r="E5441" s="1" t="s">
        <v>274</v>
      </c>
      <c r="F5441" s="1" t="s">
        <v>791</v>
      </c>
      <c r="G5441" s="1" t="s">
        <v>794</v>
      </c>
      <c r="H5441" s="1" t="s">
        <v>36501</v>
      </c>
      <c r="I5441" s="1" t="s">
        <v>34894</v>
      </c>
      <c r="J5441" s="1" t="s">
        <v>1074</v>
      </c>
      <c r="K5441" s="1" t="s">
        <v>1075</v>
      </c>
      <c r="L5441" s="1" t="s">
        <v>799</v>
      </c>
      <c r="M5441" s="1" t="s">
        <v>800</v>
      </c>
      <c r="P5441" s="1" t="s">
        <v>300</v>
      </c>
      <c r="Q5441" s="1" t="s">
        <v>301</v>
      </c>
      <c r="R5441" s="1" t="s">
        <v>804</v>
      </c>
      <c r="S5441" s="1" t="s">
        <v>806</v>
      </c>
    </row>
    <row r="5442">
      <c r="A5442" s="1" t="s">
        <v>33837</v>
      </c>
      <c r="B5442" s="1" t="s">
        <v>10369</v>
      </c>
      <c r="C5442" s="1" t="s">
        <v>10370</v>
      </c>
      <c r="D5442" s="1" t="s">
        <v>7215</v>
      </c>
      <c r="E5442" s="1" t="s">
        <v>7217</v>
      </c>
      <c r="F5442" s="1" t="s">
        <v>273</v>
      </c>
      <c r="G5442" s="1" t="s">
        <v>274</v>
      </c>
      <c r="H5442" s="1" t="s">
        <v>625</v>
      </c>
      <c r="I5442" s="1" t="s">
        <v>628</v>
      </c>
      <c r="J5442" s="1" t="s">
        <v>1289</v>
      </c>
      <c r="K5442" s="1" t="s">
        <v>1290</v>
      </c>
      <c r="L5442" s="1" t="s">
        <v>8519</v>
      </c>
      <c r="M5442" s="1" t="s">
        <v>8520</v>
      </c>
      <c r="N5442" s="1" t="s">
        <v>14097</v>
      </c>
      <c r="O5442" s="1" t="s">
        <v>14098</v>
      </c>
      <c r="P5442" s="1" t="s">
        <v>8517</v>
      </c>
      <c r="Q5442" s="1" t="s">
        <v>8518</v>
      </c>
      <c r="S5442" s="1" t="s">
        <v>14100</v>
      </c>
      <c r="T5442" s="1" t="s">
        <v>14101</v>
      </c>
      <c r="U5442" s="1" t="s">
        <v>1033</v>
      </c>
      <c r="V5442" s="1" t="s">
        <v>1034</v>
      </c>
      <c r="W5442" s="1" t="s">
        <v>10377</v>
      </c>
      <c r="X5442" s="1" t="s">
        <v>10378</v>
      </c>
      <c r="Y5442" s="1" t="s">
        <v>14094</v>
      </c>
      <c r="Z5442" s="1" t="s">
        <v>14096</v>
      </c>
      <c r="AA5442" s="1" t="s">
        <v>14088</v>
      </c>
      <c r="AB5442" s="1" t="s">
        <v>14089</v>
      </c>
      <c r="AC5442" s="1" t="s">
        <v>5142</v>
      </c>
      <c r="AD5442" s="1" t="s">
        <v>5143</v>
      </c>
      <c r="AE5442" s="1" t="s">
        <v>5144</v>
      </c>
      <c r="AF5442" s="1" t="s">
        <v>5145</v>
      </c>
      <c r="AG5442" s="1" t="s">
        <v>7464</v>
      </c>
      <c r="AH5442" s="1" t="s">
        <v>7469</v>
      </c>
      <c r="AI5442" s="1" t="s">
        <v>41952</v>
      </c>
      <c r="AJ5442" s="1" t="s">
        <v>13158</v>
      </c>
      <c r="AK5442" s="1" t="s">
        <v>10324</v>
      </c>
      <c r="AL5442" s="1" t="s">
        <v>10325</v>
      </c>
      <c r="AM5442" s="1" t="s">
        <v>8534</v>
      </c>
      <c r="AN5442" s="1" t="s">
        <v>8535</v>
      </c>
      <c r="AO5442" s="1" t="s">
        <v>14109</v>
      </c>
      <c r="AP5442" s="1" t="s">
        <v>14111</v>
      </c>
      <c r="AQ5442" s="1" t="s">
        <v>8532</v>
      </c>
      <c r="AR5442" s="1" t="s">
        <v>8533</v>
      </c>
      <c r="AS5442" s="1" t="s">
        <v>14427</v>
      </c>
      <c r="AT5442" s="1" t="s">
        <v>14429</v>
      </c>
      <c r="AU5442" s="1" t="s">
        <v>14113</v>
      </c>
      <c r="AV5442" s="1" t="s">
        <v>14114</v>
      </c>
      <c r="AW5442" s="1" t="s">
        <v>8920</v>
      </c>
      <c r="AX5442" s="1" t="s">
        <v>4381</v>
      </c>
    </row>
    <row r="5443">
      <c r="A5443" s="1" t="s">
        <v>12799</v>
      </c>
      <c r="H5443" s="1" t="s">
        <v>10329</v>
      </c>
      <c r="I5443" s="1" t="s">
        <v>10330</v>
      </c>
      <c r="J5443" s="1" t="s">
        <v>300</v>
      </c>
      <c r="K5443" s="1" t="s">
        <v>301</v>
      </c>
      <c r="L5443" s="1" t="s">
        <v>645</v>
      </c>
      <c r="M5443" s="1" t="s">
        <v>646</v>
      </c>
      <c r="N5443" s="1" t="s">
        <v>1310</v>
      </c>
      <c r="O5443" s="1" t="s">
        <v>1290</v>
      </c>
      <c r="P5443" s="1" t="s">
        <v>1043</v>
      </c>
      <c r="Q5443" s="1" t="s">
        <v>1044</v>
      </c>
      <c r="R5443" s="1" t="s">
        <v>10381</v>
      </c>
      <c r="S5443" s="1" t="s">
        <v>10383</v>
      </c>
      <c r="T5443" s="1" t="s">
        <v>5154</v>
      </c>
      <c r="U5443" s="1" t="s">
        <v>5145</v>
      </c>
    </row>
    <row r="5444">
      <c r="A5444" s="1" t="s">
        <v>33842</v>
      </c>
      <c r="B5444" s="1" t="s">
        <v>239</v>
      </c>
      <c r="C5444" s="1" t="s">
        <v>240</v>
      </c>
      <c r="D5444" s="1" t="s">
        <v>507</v>
      </c>
      <c r="E5444" s="1" t="s">
        <v>509</v>
      </c>
      <c r="F5444" s="1" t="s">
        <v>41963</v>
      </c>
      <c r="G5444" s="1" t="s">
        <v>10261</v>
      </c>
      <c r="J5444" s="1" t="s">
        <v>524</v>
      </c>
      <c r="K5444" s="1" t="s">
        <v>526</v>
      </c>
      <c r="L5444" s="1" t="s">
        <v>4931</v>
      </c>
      <c r="M5444" s="1" t="s">
        <v>4932</v>
      </c>
      <c r="O5444" s="1" t="s">
        <v>259</v>
      </c>
      <c r="P5444" s="1" t="s">
        <v>260</v>
      </c>
    </row>
    <row r="5445">
      <c r="A5445" s="1" t="s">
        <v>41966</v>
      </c>
      <c r="B5445" s="1" t="s">
        <v>10369</v>
      </c>
      <c r="C5445" s="1" t="s">
        <v>10370</v>
      </c>
      <c r="D5445" s="1" t="s">
        <v>7215</v>
      </c>
      <c r="E5445" s="1" t="s">
        <v>7217</v>
      </c>
      <c r="F5445" s="1" t="s">
        <v>10315</v>
      </c>
      <c r="G5445" s="1" t="s">
        <v>10316</v>
      </c>
      <c r="H5445" s="1" t="s">
        <v>3908</v>
      </c>
      <c r="I5445" s="1" t="s">
        <v>3909</v>
      </c>
      <c r="J5445" s="1" t="s">
        <v>273</v>
      </c>
      <c r="K5445" s="1" t="s">
        <v>274</v>
      </c>
      <c r="L5445" s="1" t="s">
        <v>10317</v>
      </c>
      <c r="M5445" s="1" t="s">
        <v>10318</v>
      </c>
      <c r="N5445" s="1" t="s">
        <v>625</v>
      </c>
      <c r="O5445" s="1" t="s">
        <v>628</v>
      </c>
      <c r="P5445" s="1" t="s">
        <v>1289</v>
      </c>
      <c r="Q5445" s="1" t="s">
        <v>1290</v>
      </c>
      <c r="R5445" s="1" t="s">
        <v>8519</v>
      </c>
      <c r="S5445" s="1" t="s">
        <v>8520</v>
      </c>
      <c r="T5445" s="1" t="s">
        <v>14097</v>
      </c>
      <c r="U5445" s="1" t="s">
        <v>14098</v>
      </c>
      <c r="V5445" s="1" t="s">
        <v>8517</v>
      </c>
      <c r="W5445" s="1" t="s">
        <v>8518</v>
      </c>
      <c r="Y5445" s="1" t="s">
        <v>14100</v>
      </c>
      <c r="Z5445" s="1" t="s">
        <v>14101</v>
      </c>
      <c r="AA5445" s="1" t="s">
        <v>1033</v>
      </c>
      <c r="AB5445" s="1" t="s">
        <v>1034</v>
      </c>
      <c r="AC5445" s="1" t="s">
        <v>14104</v>
      </c>
      <c r="AD5445" s="1" t="s">
        <v>14106</v>
      </c>
      <c r="AE5445" s="1" t="s">
        <v>10377</v>
      </c>
      <c r="AF5445" s="1" t="s">
        <v>10378</v>
      </c>
      <c r="AG5445" s="1" t="s">
        <v>14094</v>
      </c>
      <c r="AH5445" s="1" t="s">
        <v>14096</v>
      </c>
      <c r="AI5445" s="1" t="s">
        <v>14088</v>
      </c>
      <c r="AJ5445" s="1" t="s">
        <v>14089</v>
      </c>
      <c r="AK5445" s="1" t="s">
        <v>7464</v>
      </c>
      <c r="AL5445" s="1" t="s">
        <v>7469</v>
      </c>
      <c r="AM5445" s="1" t="s">
        <v>15517</v>
      </c>
      <c r="AN5445" s="1" t="s">
        <v>13158</v>
      </c>
      <c r="AO5445" s="1" t="s">
        <v>4883</v>
      </c>
      <c r="AP5445" s="1" t="s">
        <v>4884</v>
      </c>
      <c r="AR5445" s="1" t="s">
        <v>10324</v>
      </c>
      <c r="AS5445" s="1" t="s">
        <v>10325</v>
      </c>
      <c r="AT5445" s="1" t="s">
        <v>10326</v>
      </c>
      <c r="AU5445" s="1" t="s">
        <v>10316</v>
      </c>
      <c r="AV5445" s="1" t="s">
        <v>3914</v>
      </c>
      <c r="AW5445" s="1" t="s">
        <v>3916</v>
      </c>
    </row>
    <row r="5446">
      <c r="A5446" s="1" t="s">
        <v>10327</v>
      </c>
      <c r="B5446" s="1" t="s">
        <v>8534</v>
      </c>
      <c r="C5446" s="1" t="s">
        <v>8535</v>
      </c>
      <c r="D5446" s="1" t="s">
        <v>14109</v>
      </c>
      <c r="E5446" s="1" t="s">
        <v>14111</v>
      </c>
      <c r="F5446" s="1" t="s">
        <v>8532</v>
      </c>
      <c r="G5446" s="1" t="s">
        <v>8533</v>
      </c>
      <c r="H5446" s="1" t="s">
        <v>14427</v>
      </c>
      <c r="I5446" s="1" t="s">
        <v>14429</v>
      </c>
      <c r="J5446" s="1" t="s">
        <v>14113</v>
      </c>
      <c r="K5446" s="1" t="s">
        <v>14114</v>
      </c>
      <c r="L5446" s="1" t="s">
        <v>14115</v>
      </c>
      <c r="M5446" s="1" t="s">
        <v>2045</v>
      </c>
      <c r="N5446" s="1" t="s">
        <v>8920</v>
      </c>
      <c r="O5446" s="1" t="s">
        <v>4381</v>
      </c>
      <c r="P5446" s="1" t="s">
        <v>3896</v>
      </c>
      <c r="Q5446" s="1" t="s">
        <v>3899</v>
      </c>
      <c r="W5446" s="1" t="s">
        <v>337</v>
      </c>
      <c r="X5446" s="1" t="s">
        <v>338</v>
      </c>
      <c r="Y5446" s="1" t="s">
        <v>3901</v>
      </c>
      <c r="Z5446" s="1" t="s">
        <v>3902</v>
      </c>
      <c r="AA5446" s="1" t="s">
        <v>10329</v>
      </c>
      <c r="AB5446" s="1" t="s">
        <v>10330</v>
      </c>
      <c r="AC5446" s="1" t="s">
        <v>300</v>
      </c>
      <c r="AD5446" s="1" t="s">
        <v>301</v>
      </c>
      <c r="AE5446" s="1" t="s">
        <v>645</v>
      </c>
      <c r="AF5446" s="1" t="s">
        <v>646</v>
      </c>
      <c r="AG5446" s="1" t="s">
        <v>1310</v>
      </c>
      <c r="AH5446" s="1" t="s">
        <v>1290</v>
      </c>
      <c r="AI5446" s="1" t="s">
        <v>1043</v>
      </c>
      <c r="AJ5446" s="1" t="s">
        <v>1044</v>
      </c>
      <c r="AK5446" s="1" t="s">
        <v>10381</v>
      </c>
      <c r="AL5446" s="1" t="s">
        <v>10383</v>
      </c>
    </row>
    <row r="5447">
      <c r="A5447" s="1" t="s">
        <v>33845</v>
      </c>
      <c r="B5447" s="1" t="s">
        <v>41775</v>
      </c>
      <c r="C5447" s="1" t="s">
        <v>8384</v>
      </c>
    </row>
    <row r="5448">
      <c r="A5448" s="1" t="s">
        <v>33849</v>
      </c>
      <c r="B5448" s="1" t="s">
        <v>169</v>
      </c>
      <c r="C5448" s="1" t="s">
        <v>170</v>
      </c>
      <c r="D5448" s="1" t="s">
        <v>262</v>
      </c>
      <c r="E5448" s="1" t="s">
        <v>263</v>
      </c>
      <c r="F5448" s="1" t="s">
        <v>6665</v>
      </c>
      <c r="G5448" s="1" t="s">
        <v>6666</v>
      </c>
      <c r="H5448" s="1" t="s">
        <v>14417</v>
      </c>
      <c r="I5448" s="1" t="s">
        <v>14418</v>
      </c>
      <c r="J5448" s="1" t="s">
        <v>41991</v>
      </c>
      <c r="K5448" s="1" t="s">
        <v>12323</v>
      </c>
      <c r="L5448" s="1" t="s">
        <v>6670</v>
      </c>
      <c r="M5448" s="1" t="s">
        <v>6669</v>
      </c>
      <c r="N5448" s="1" t="s">
        <v>14420</v>
      </c>
      <c r="O5448" s="1" t="s">
        <v>12323</v>
      </c>
      <c r="P5448" s="1" t="s">
        <v>3565</v>
      </c>
      <c r="Q5448" s="1" t="s">
        <v>3567</v>
      </c>
      <c r="S5448" s="1" t="s">
        <v>183</v>
      </c>
      <c r="T5448" s="1" t="s">
        <v>184</v>
      </c>
      <c r="U5448" s="1" t="s">
        <v>14422</v>
      </c>
      <c r="V5448" s="1" t="s">
        <v>14423</v>
      </c>
    </row>
    <row r="5449">
      <c r="A5449" s="1" t="s">
        <v>33879</v>
      </c>
      <c r="B5449" s="1" t="s">
        <v>1539</v>
      </c>
      <c r="C5449" s="1" t="s">
        <v>1541</v>
      </c>
      <c r="D5449" s="1" t="s">
        <v>6271</v>
      </c>
      <c r="E5449" s="1" t="s">
        <v>6272</v>
      </c>
      <c r="F5449" s="1" t="s">
        <v>41997</v>
      </c>
      <c r="G5449" s="1" t="s">
        <v>1541</v>
      </c>
      <c r="H5449" s="1" t="s">
        <v>1551</v>
      </c>
      <c r="I5449" s="1" t="s">
        <v>1541</v>
      </c>
      <c r="J5449" s="1" t="s">
        <v>1554</v>
      </c>
      <c r="K5449" s="1" t="s">
        <v>1556</v>
      </c>
    </row>
    <row r="5450">
      <c r="A5450" s="1" t="s">
        <v>24886</v>
      </c>
      <c r="B5450" s="1" t="s">
        <v>1539</v>
      </c>
      <c r="C5450" s="1" t="s">
        <v>1541</v>
      </c>
      <c r="D5450" s="1" t="s">
        <v>1543</v>
      </c>
      <c r="E5450" s="1" t="s">
        <v>1545</v>
      </c>
      <c r="F5450" s="1" t="s">
        <v>41999</v>
      </c>
      <c r="G5450" s="1" t="s">
        <v>1549</v>
      </c>
      <c r="H5450" s="1" t="s">
        <v>1551</v>
      </c>
      <c r="I5450" s="1" t="s">
        <v>1541</v>
      </c>
      <c r="J5450" s="1" t="s">
        <v>1554</v>
      </c>
      <c r="K5450" s="1" t="s">
        <v>1556</v>
      </c>
    </row>
    <row r="5451">
      <c r="A5451" s="1" t="s">
        <v>33888</v>
      </c>
      <c r="B5451" s="1" t="s">
        <v>42001</v>
      </c>
      <c r="C5451" s="1" t="s">
        <v>189</v>
      </c>
      <c r="E5451" s="1" t="s">
        <v>39278</v>
      </c>
      <c r="F5451" s="1" t="s">
        <v>39279</v>
      </c>
    </row>
    <row r="5452">
      <c r="A5452" s="1" t="s">
        <v>33891</v>
      </c>
      <c r="B5452" s="1" t="s">
        <v>1244</v>
      </c>
      <c r="C5452" s="1" t="s">
        <v>1246</v>
      </c>
      <c r="D5452" s="1" t="s">
        <v>1247</v>
      </c>
      <c r="E5452" s="1" t="s">
        <v>1248</v>
      </c>
      <c r="F5452" s="1" t="s">
        <v>1249</v>
      </c>
      <c r="G5452" s="1" t="s">
        <v>1250</v>
      </c>
      <c r="I5452" s="1" t="s">
        <v>1258</v>
      </c>
      <c r="J5452" s="1" t="s">
        <v>1250</v>
      </c>
      <c r="K5452" s="1" t="s">
        <v>1261</v>
      </c>
      <c r="L5452" s="1" t="s">
        <v>1263</v>
      </c>
    </row>
    <row r="5453">
      <c r="A5453" s="1" t="s">
        <v>33892</v>
      </c>
      <c r="B5453" s="1" t="s">
        <v>273</v>
      </c>
      <c r="C5453" s="1" t="s">
        <v>274</v>
      </c>
      <c r="D5453" s="1" t="s">
        <v>5146</v>
      </c>
      <c r="E5453" s="1" t="s">
        <v>5147</v>
      </c>
      <c r="F5453" s="1" t="s">
        <v>5142</v>
      </c>
      <c r="G5453" s="1" t="s">
        <v>5143</v>
      </c>
      <c r="H5453" s="1" t="s">
        <v>5144</v>
      </c>
      <c r="I5453" s="1" t="s">
        <v>5145</v>
      </c>
      <c r="J5453" s="1" t="s">
        <v>15475</v>
      </c>
      <c r="K5453" s="1" t="s">
        <v>5152</v>
      </c>
      <c r="L5453" s="1" t="s">
        <v>5151</v>
      </c>
      <c r="M5453" s="1" t="s">
        <v>5152</v>
      </c>
      <c r="O5453" s="1" t="s">
        <v>300</v>
      </c>
      <c r="P5453" s="1" t="s">
        <v>301</v>
      </c>
      <c r="Q5453" s="1" t="s">
        <v>5154</v>
      </c>
      <c r="R5453" s="1" t="s">
        <v>5145</v>
      </c>
    </row>
    <row r="5454">
      <c r="A5454" s="1" t="s">
        <v>42007</v>
      </c>
      <c r="B5454" s="1" t="s">
        <v>1244</v>
      </c>
      <c r="C5454" s="1" t="s">
        <v>1246</v>
      </c>
      <c r="D5454" s="1" t="s">
        <v>12964</v>
      </c>
      <c r="E5454" s="1" t="s">
        <v>12965</v>
      </c>
      <c r="F5454" s="1" t="s">
        <v>15488</v>
      </c>
      <c r="G5454" s="1" t="s">
        <v>15489</v>
      </c>
      <c r="J5454" s="1" t="s">
        <v>14426</v>
      </c>
      <c r="K5454" s="1" t="s">
        <v>14428</v>
      </c>
      <c r="L5454" s="1" t="s">
        <v>1261</v>
      </c>
      <c r="M5454" s="1" t="s">
        <v>1263</v>
      </c>
    </row>
    <row r="5455">
      <c r="A5455" s="1" t="s">
        <v>33894</v>
      </c>
      <c r="B5455" s="1" t="s">
        <v>1539</v>
      </c>
      <c r="C5455" s="1" t="s">
        <v>1541</v>
      </c>
      <c r="D5455" s="1" t="s">
        <v>1543</v>
      </c>
      <c r="E5455" s="1" t="s">
        <v>1545</v>
      </c>
      <c r="F5455" s="1" t="s">
        <v>42012</v>
      </c>
      <c r="G5455" s="1" t="s">
        <v>1549</v>
      </c>
      <c r="H5455" s="1" t="s">
        <v>1551</v>
      </c>
      <c r="I5455" s="1" t="s">
        <v>1541</v>
      </c>
      <c r="J5455" s="1" t="s">
        <v>1554</v>
      </c>
      <c r="K5455" s="1" t="s">
        <v>1556</v>
      </c>
    </row>
    <row r="5456">
      <c r="A5456" s="1" t="s">
        <v>33895</v>
      </c>
      <c r="B5456" s="1" t="s">
        <v>5872</v>
      </c>
      <c r="C5456" s="1" t="s">
        <v>5875</v>
      </c>
      <c r="D5456" s="1" t="s">
        <v>5877</v>
      </c>
      <c r="E5456" s="1" t="s">
        <v>5879</v>
      </c>
      <c r="F5456" s="1" t="s">
        <v>5881</v>
      </c>
      <c r="G5456" s="1" t="s">
        <v>5882</v>
      </c>
      <c r="H5456" s="1" t="s">
        <v>5884</v>
      </c>
      <c r="I5456" s="1" t="s">
        <v>5886</v>
      </c>
      <c r="J5456" s="2" t="s">
        <v>539</v>
      </c>
      <c r="K5456" s="1" t="s">
        <v>293</v>
      </c>
      <c r="L5456" s="2" t="s">
        <v>3706</v>
      </c>
      <c r="M5456" s="1" t="s">
        <v>3708</v>
      </c>
      <c r="N5456" s="2" t="s">
        <v>5891</v>
      </c>
      <c r="O5456" s="1" t="s">
        <v>5892</v>
      </c>
      <c r="P5456" s="2" t="s">
        <v>5894</v>
      </c>
      <c r="Q5456" s="1" t="s">
        <v>4271</v>
      </c>
      <c r="R5456" s="2" t="s">
        <v>5896</v>
      </c>
      <c r="S5456" s="1" t="s">
        <v>5897</v>
      </c>
      <c r="U5456" s="1" t="s">
        <v>5898</v>
      </c>
      <c r="V5456" s="1" t="s">
        <v>5900</v>
      </c>
      <c r="W5456" s="1" t="s">
        <v>5901</v>
      </c>
      <c r="X5456" s="1" t="s">
        <v>5902</v>
      </c>
      <c r="Y5456" s="1" t="s">
        <v>5903</v>
      </c>
      <c r="Z5456" s="1" t="s">
        <v>5904</v>
      </c>
    </row>
    <row r="5457">
      <c r="A5457" s="1" t="s">
        <v>33898</v>
      </c>
      <c r="B5457" s="1" t="s">
        <v>41775</v>
      </c>
      <c r="C5457" s="1" t="s">
        <v>8384</v>
      </c>
    </row>
    <row r="5458">
      <c r="A5458" s="1" t="s">
        <v>24931</v>
      </c>
      <c r="B5458" s="1" t="s">
        <v>42018</v>
      </c>
      <c r="C5458" s="1" t="s">
        <v>42019</v>
      </c>
      <c r="D5458" s="1" t="s">
        <v>42020</v>
      </c>
      <c r="E5458" s="1" t="s">
        <v>42021</v>
      </c>
      <c r="G5458" s="1" t="s">
        <v>42022</v>
      </c>
      <c r="H5458" s="1" t="s">
        <v>42023</v>
      </c>
    </row>
    <row r="5459">
      <c r="A5459" s="1" t="s">
        <v>42025</v>
      </c>
      <c r="B5459" s="1" t="s">
        <v>41299</v>
      </c>
      <c r="C5459" s="1" t="s">
        <v>39234</v>
      </c>
      <c r="D5459" s="1" t="s">
        <v>41300</v>
      </c>
      <c r="E5459" s="1" t="s">
        <v>39234</v>
      </c>
      <c r="F5459" s="1" t="s">
        <v>41301</v>
      </c>
      <c r="G5459" s="1" t="s">
        <v>41302</v>
      </c>
      <c r="H5459" s="2" t="s">
        <v>4582</v>
      </c>
      <c r="I5459" s="1" t="s">
        <v>4584</v>
      </c>
      <c r="K5459" s="1" t="s">
        <v>41304</v>
      </c>
      <c r="L5459" s="1" t="s">
        <v>41306</v>
      </c>
      <c r="M5459" s="1" t="s">
        <v>41308</v>
      </c>
      <c r="N5459" s="1" t="s">
        <v>41309</v>
      </c>
    </row>
    <row r="5460">
      <c r="A5460" s="1" t="s">
        <v>33904</v>
      </c>
      <c r="B5460" s="1" t="s">
        <v>41291</v>
      </c>
      <c r="C5460" s="1" t="s">
        <v>41292</v>
      </c>
      <c r="D5460" s="1" t="s">
        <v>41293</v>
      </c>
      <c r="E5460" s="1" t="s">
        <v>40</v>
      </c>
      <c r="F5460" s="1" t="s">
        <v>41294</v>
      </c>
      <c r="G5460" s="1" t="s">
        <v>41295</v>
      </c>
      <c r="H5460" s="1" t="s">
        <v>41296</v>
      </c>
      <c r="I5460" s="1" t="s">
        <v>41297</v>
      </c>
    </row>
    <row r="5461">
      <c r="A5461" s="1" t="s">
        <v>42030</v>
      </c>
      <c r="B5461" s="1" t="s">
        <v>42031</v>
      </c>
      <c r="C5461" s="1" t="s">
        <v>189</v>
      </c>
    </row>
    <row r="5462">
      <c r="A5462" s="1" t="s">
        <v>33910</v>
      </c>
      <c r="B5462" s="1" t="s">
        <v>7273</v>
      </c>
      <c r="C5462" s="1" t="s">
        <v>2821</v>
      </c>
    </row>
    <row r="5463">
      <c r="A5463" s="1" t="s">
        <v>33924</v>
      </c>
      <c r="B5463" s="1" t="s">
        <v>791</v>
      </c>
      <c r="C5463" s="1" t="s">
        <v>794</v>
      </c>
      <c r="D5463" s="1" t="s">
        <v>11937</v>
      </c>
      <c r="E5463" s="1" t="s">
        <v>11939</v>
      </c>
      <c r="F5463" s="1" t="s">
        <v>799</v>
      </c>
      <c r="G5463" s="1" t="s">
        <v>800</v>
      </c>
      <c r="I5463" s="1" t="s">
        <v>804</v>
      </c>
      <c r="J5463" s="1" t="s">
        <v>806</v>
      </c>
    </row>
    <row r="5464">
      <c r="A5464" s="1" t="s">
        <v>33926</v>
      </c>
      <c r="B5464" s="1" t="s">
        <v>803</v>
      </c>
      <c r="C5464" s="1" t="s">
        <v>805</v>
      </c>
      <c r="D5464" s="1" t="s">
        <v>807</v>
      </c>
      <c r="E5464" s="1" t="s">
        <v>808</v>
      </c>
      <c r="G5464" s="1" t="s">
        <v>12002</v>
      </c>
      <c r="H5464" s="1" t="s">
        <v>962</v>
      </c>
      <c r="I5464" s="1" t="s">
        <v>91</v>
      </c>
      <c r="J5464" s="1" t="s">
        <v>92</v>
      </c>
      <c r="K5464" s="1" t="s">
        <v>5923</v>
      </c>
      <c r="L5464" s="1" t="s">
        <v>5924</v>
      </c>
      <c r="M5464" s="2" t="s">
        <v>4075</v>
      </c>
      <c r="N5464" s="1" t="s">
        <v>4077</v>
      </c>
      <c r="O5464" s="2" t="s">
        <v>5925</v>
      </c>
      <c r="P5464" s="1" t="s">
        <v>5927</v>
      </c>
      <c r="T5464" s="1" t="s">
        <v>812</v>
      </c>
      <c r="U5464" s="1" t="s">
        <v>808</v>
      </c>
      <c r="V5464" s="1" t="s">
        <v>12010</v>
      </c>
      <c r="W5464" s="1" t="s">
        <v>12012</v>
      </c>
      <c r="X5464" s="1" t="s">
        <v>2511</v>
      </c>
      <c r="Y5464" s="1" t="s">
        <v>2512</v>
      </c>
      <c r="AA5464" s="1" t="s">
        <v>817</v>
      </c>
      <c r="AB5464" s="1" t="s">
        <v>818</v>
      </c>
    </row>
    <row r="5465">
      <c r="A5465" s="1" t="s">
        <v>26819</v>
      </c>
      <c r="B5465" s="1" t="s">
        <v>7576</v>
      </c>
      <c r="C5465" s="1" t="s">
        <v>7579</v>
      </c>
      <c r="D5465" s="1" t="s">
        <v>12169</v>
      </c>
      <c r="E5465" s="1" t="s">
        <v>12170</v>
      </c>
      <c r="F5465" s="1" t="s">
        <v>12171</v>
      </c>
      <c r="G5465" s="1" t="s">
        <v>12172</v>
      </c>
      <c r="I5465" s="1" t="s">
        <v>12173</v>
      </c>
      <c r="J5465" s="1" t="s">
        <v>12172</v>
      </c>
      <c r="K5465" s="1" t="s">
        <v>7589</v>
      </c>
      <c r="L5465" s="1" t="s">
        <v>7590</v>
      </c>
    </row>
    <row r="5466">
      <c r="A5466" s="1" t="s">
        <v>42039</v>
      </c>
      <c r="B5466" s="1" t="s">
        <v>829</v>
      </c>
      <c r="C5466" s="1" t="s">
        <v>830</v>
      </c>
      <c r="D5466" s="1" t="s">
        <v>2879</v>
      </c>
      <c r="E5466" s="1" t="s">
        <v>2881</v>
      </c>
      <c r="F5466" s="1" t="s">
        <v>2883</v>
      </c>
      <c r="G5466" s="1" t="s">
        <v>2884</v>
      </c>
      <c r="J5466" s="1" t="s">
        <v>2885</v>
      </c>
      <c r="K5466" s="1" t="s">
        <v>2881</v>
      </c>
      <c r="L5466" s="1" t="s">
        <v>848</v>
      </c>
      <c r="M5466" s="1" t="s">
        <v>849</v>
      </c>
    </row>
    <row r="5467">
      <c r="A5467" s="1" t="s">
        <v>23527</v>
      </c>
      <c r="B5467" s="1" t="s">
        <v>14647</v>
      </c>
      <c r="C5467" s="1" t="s">
        <v>14648</v>
      </c>
      <c r="D5467" s="1" t="s">
        <v>42047</v>
      </c>
      <c r="E5467" s="1" t="s">
        <v>42048</v>
      </c>
      <c r="F5467" s="1" t="s">
        <v>14651</v>
      </c>
      <c r="G5467" s="1" t="s">
        <v>14652</v>
      </c>
    </row>
    <row r="5468">
      <c r="A5468" s="1" t="s">
        <v>24293</v>
      </c>
      <c r="B5468" s="1" t="s">
        <v>273</v>
      </c>
      <c r="C5468" s="1" t="s">
        <v>274</v>
      </c>
      <c r="D5468" s="1" t="s">
        <v>5254</v>
      </c>
      <c r="E5468" s="1" t="s">
        <v>5256</v>
      </c>
      <c r="F5468" s="1" t="s">
        <v>36008</v>
      </c>
      <c r="G5468" s="1" t="s">
        <v>36009</v>
      </c>
      <c r="H5468" s="1" t="s">
        <v>36006</v>
      </c>
      <c r="I5468" s="1" t="s">
        <v>36007</v>
      </c>
      <c r="J5468" s="1" t="s">
        <v>33642</v>
      </c>
      <c r="K5468" s="1" t="s">
        <v>33643</v>
      </c>
      <c r="L5468" s="1" t="s">
        <v>36010</v>
      </c>
      <c r="M5468" s="1" t="s">
        <v>36011</v>
      </c>
      <c r="N5468" s="1" t="s">
        <v>36012</v>
      </c>
      <c r="O5468" s="1" t="s">
        <v>36014</v>
      </c>
      <c r="P5468" s="2" t="s">
        <v>6357</v>
      </c>
      <c r="Q5468" s="1" t="s">
        <v>1668</v>
      </c>
      <c r="S5468" s="1" t="s">
        <v>36015</v>
      </c>
      <c r="T5468" s="1" t="s">
        <v>36016</v>
      </c>
      <c r="U5468" s="1" t="s">
        <v>33646</v>
      </c>
      <c r="V5468" s="1" t="s">
        <v>33648</v>
      </c>
      <c r="W5468" s="1" t="s">
        <v>300</v>
      </c>
      <c r="X5468" s="1" t="s">
        <v>301</v>
      </c>
      <c r="Y5468" s="1" t="s">
        <v>5275</v>
      </c>
      <c r="Z5468" s="1" t="s">
        <v>5276</v>
      </c>
    </row>
    <row r="5469">
      <c r="A5469" s="1" t="s">
        <v>33961</v>
      </c>
      <c r="B5469" s="1" t="s">
        <v>22058</v>
      </c>
      <c r="C5469" s="1" t="s">
        <v>22059</v>
      </c>
      <c r="D5469" s="1" t="s">
        <v>42058</v>
      </c>
      <c r="E5469" s="1" t="s">
        <v>42059</v>
      </c>
      <c r="G5469" s="1" t="s">
        <v>22062</v>
      </c>
      <c r="H5469" s="1" t="s">
        <v>22064</v>
      </c>
    </row>
    <row r="5470">
      <c r="A5470" s="1" t="s">
        <v>33962</v>
      </c>
      <c r="B5470" s="1" t="s">
        <v>625</v>
      </c>
      <c r="C5470" s="1" t="s">
        <v>628</v>
      </c>
      <c r="D5470" s="1" t="s">
        <v>34350</v>
      </c>
      <c r="E5470" s="1" t="s">
        <v>189</v>
      </c>
      <c r="F5470" s="1" t="s">
        <v>641</v>
      </c>
      <c r="G5470" s="1" t="s">
        <v>643</v>
      </c>
      <c r="H5470" s="1" t="s">
        <v>645</v>
      </c>
      <c r="I5470" s="1" t="s">
        <v>646</v>
      </c>
    </row>
    <row r="5471">
      <c r="A5471" s="1" t="s">
        <v>33965</v>
      </c>
      <c r="B5471" s="1" t="s">
        <v>1197</v>
      </c>
      <c r="C5471" s="1" t="s">
        <v>1199</v>
      </c>
      <c r="D5471" s="1" t="s">
        <v>13185</v>
      </c>
      <c r="E5471" s="1" t="s">
        <v>13186</v>
      </c>
      <c r="F5471" s="1" t="s">
        <v>42061</v>
      </c>
      <c r="G5471" s="1" t="s">
        <v>42062</v>
      </c>
      <c r="H5471" s="1" t="s">
        <v>13191</v>
      </c>
      <c r="I5471" s="1" t="s">
        <v>13192</v>
      </c>
      <c r="K5471" s="1" t="s">
        <v>1211</v>
      </c>
      <c r="L5471" s="1" t="s">
        <v>1213</v>
      </c>
    </row>
    <row r="5472">
      <c r="A5472" s="1" t="s">
        <v>30388</v>
      </c>
      <c r="B5472" s="1" t="s">
        <v>42064</v>
      </c>
      <c r="C5472" s="1" t="s">
        <v>42065</v>
      </c>
      <c r="D5472" s="1" t="s">
        <v>42066</v>
      </c>
      <c r="E5472" s="1" t="s">
        <v>42067</v>
      </c>
      <c r="F5472" s="1" t="s">
        <v>42068</v>
      </c>
      <c r="G5472" s="1" t="s">
        <v>42067</v>
      </c>
    </row>
    <row r="5473">
      <c r="A5473" s="1" t="s">
        <v>33976</v>
      </c>
      <c r="B5473" s="1" t="s">
        <v>42070</v>
      </c>
      <c r="C5473" s="1" t="s">
        <v>42071</v>
      </c>
      <c r="D5473" s="1" t="s">
        <v>42072</v>
      </c>
      <c r="E5473" s="1" t="s">
        <v>40</v>
      </c>
      <c r="F5473" s="1" t="s">
        <v>42073</v>
      </c>
      <c r="G5473" s="1" t="s">
        <v>42074</v>
      </c>
    </row>
    <row r="5474">
      <c r="A5474" s="1" t="s">
        <v>33979</v>
      </c>
      <c r="B5474" s="1" t="s">
        <v>11586</v>
      </c>
      <c r="C5474" s="1" t="s">
        <v>11587</v>
      </c>
      <c r="D5474" s="1" t="s">
        <v>14694</v>
      </c>
      <c r="E5474" s="1" t="s">
        <v>14696</v>
      </c>
      <c r="F5474" s="1" t="s">
        <v>37805</v>
      </c>
      <c r="G5474" s="1" t="s">
        <v>26732</v>
      </c>
      <c r="H5474" s="1" t="s">
        <v>42076</v>
      </c>
      <c r="I5474" s="1" t="s">
        <v>42077</v>
      </c>
      <c r="J5474" s="1" t="s">
        <v>42078</v>
      </c>
      <c r="K5474" s="1" t="s">
        <v>42079</v>
      </c>
      <c r="M5474" s="1" t="s">
        <v>14700</v>
      </c>
      <c r="N5474" s="1" t="s">
        <v>14701</v>
      </c>
      <c r="Q5474" s="1" t="s">
        <v>11602</v>
      </c>
      <c r="R5474" s="1" t="s">
        <v>11587</v>
      </c>
    </row>
    <row r="5475">
      <c r="A5475" s="1" t="s">
        <v>33980</v>
      </c>
      <c r="B5475" s="1" t="s">
        <v>803</v>
      </c>
      <c r="C5475" s="1" t="s">
        <v>805</v>
      </c>
      <c r="D5475" s="1" t="s">
        <v>807</v>
      </c>
      <c r="E5475" s="1" t="s">
        <v>808</v>
      </c>
      <c r="F5475" s="1" t="s">
        <v>7765</v>
      </c>
      <c r="G5475" s="1" t="s">
        <v>7766</v>
      </c>
      <c r="H5475" s="1" t="s">
        <v>42081</v>
      </c>
      <c r="I5475" s="1" t="s">
        <v>42082</v>
      </c>
      <c r="J5475" s="1" t="s">
        <v>91</v>
      </c>
      <c r="K5475" s="1" t="s">
        <v>92</v>
      </c>
      <c r="M5475" s="1" t="s">
        <v>812</v>
      </c>
      <c r="N5475" s="1" t="s">
        <v>808</v>
      </c>
      <c r="O5475" s="1" t="s">
        <v>814</v>
      </c>
      <c r="P5475" s="1" t="s">
        <v>816</v>
      </c>
      <c r="Q5475" s="1" t="s">
        <v>2511</v>
      </c>
      <c r="R5475" s="1" t="s">
        <v>2512</v>
      </c>
      <c r="U5475" s="1" t="s">
        <v>817</v>
      </c>
      <c r="V5475" s="1" t="s">
        <v>818</v>
      </c>
    </row>
    <row r="5476">
      <c r="A5476" s="1" t="s">
        <v>33998</v>
      </c>
      <c r="B5476" s="1" t="s">
        <v>42084</v>
      </c>
      <c r="C5476" s="1" t="s">
        <v>189</v>
      </c>
    </row>
    <row r="5477">
      <c r="A5477" s="1" t="s">
        <v>42087</v>
      </c>
      <c r="B5477" s="1" t="s">
        <v>169</v>
      </c>
      <c r="C5477" s="1" t="s">
        <v>170</v>
      </c>
      <c r="D5477" s="1" t="s">
        <v>264</v>
      </c>
      <c r="E5477" s="1" t="s">
        <v>265</v>
      </c>
      <c r="F5477" s="1" t="s">
        <v>21903</v>
      </c>
      <c r="G5477" s="1" t="s">
        <v>2612</v>
      </c>
      <c r="J5477" s="1" t="s">
        <v>268</v>
      </c>
      <c r="K5477" s="1" t="s">
        <v>269</v>
      </c>
      <c r="L5477" s="1" t="s">
        <v>1380</v>
      </c>
      <c r="M5477" s="1" t="s">
        <v>1382</v>
      </c>
      <c r="N5477" s="1" t="s">
        <v>183</v>
      </c>
      <c r="O5477" s="1" t="s">
        <v>184</v>
      </c>
    </row>
    <row r="5478">
      <c r="A5478" s="1" t="s">
        <v>34000</v>
      </c>
      <c r="B5478" s="1" t="s">
        <v>42090</v>
      </c>
      <c r="C5478" s="1" t="s">
        <v>42092</v>
      </c>
      <c r="D5478" s="1" t="s">
        <v>42094</v>
      </c>
      <c r="E5478" s="1" t="s">
        <v>42096</v>
      </c>
      <c r="F5478" s="1" t="s">
        <v>42098</v>
      </c>
      <c r="G5478" s="1" t="s">
        <v>42100</v>
      </c>
      <c r="H5478" s="2" t="s">
        <v>10652</v>
      </c>
      <c r="I5478" s="1" t="s">
        <v>10653</v>
      </c>
      <c r="J5478" s="1" t="s">
        <v>42104</v>
      </c>
      <c r="K5478" s="1" t="s">
        <v>42105</v>
      </c>
      <c r="M5478" s="1" t="s">
        <v>16852</v>
      </c>
      <c r="N5478" s="1" t="s">
        <v>16853</v>
      </c>
      <c r="O5478" s="1" t="s">
        <v>42107</v>
      </c>
      <c r="P5478" s="1" t="s">
        <v>42108</v>
      </c>
    </row>
    <row r="5479">
      <c r="A5479" s="1" t="s">
        <v>42112</v>
      </c>
      <c r="B5479" s="1" t="s">
        <v>469</v>
      </c>
      <c r="C5479" s="1" t="s">
        <v>471</v>
      </c>
      <c r="D5479" s="1" t="s">
        <v>763</v>
      </c>
      <c r="E5479" s="1" t="s">
        <v>765</v>
      </c>
      <c r="F5479" s="1" t="s">
        <v>42115</v>
      </c>
      <c r="G5479" s="1" t="s">
        <v>42116</v>
      </c>
      <c r="H5479" s="1" t="s">
        <v>5571</v>
      </c>
      <c r="I5479" s="1" t="s">
        <v>5572</v>
      </c>
      <c r="K5479" s="1" t="s">
        <v>478</v>
      </c>
      <c r="L5479" s="1" t="s">
        <v>480</v>
      </c>
      <c r="M5479" s="1" t="s">
        <v>15664</v>
      </c>
      <c r="N5479" s="1" t="s">
        <v>15665</v>
      </c>
      <c r="O5479" s="1" t="s">
        <v>42120</v>
      </c>
      <c r="P5479" s="1" t="s">
        <v>42121</v>
      </c>
      <c r="Q5479" s="1" t="s">
        <v>1457</v>
      </c>
      <c r="R5479" s="1" t="s">
        <v>1458</v>
      </c>
      <c r="T5479" s="1" t="s">
        <v>484</v>
      </c>
      <c r="U5479" s="1" t="s">
        <v>485</v>
      </c>
      <c r="V5479" s="1" t="s">
        <v>776</v>
      </c>
      <c r="W5479" s="1" t="s">
        <v>777</v>
      </c>
      <c r="X5479" s="1" t="s">
        <v>772</v>
      </c>
      <c r="Y5479" s="1" t="s">
        <v>774</v>
      </c>
      <c r="Z5479" s="1" t="s">
        <v>22989</v>
      </c>
      <c r="AA5479" s="1" t="s">
        <v>22990</v>
      </c>
    </row>
    <row r="5480">
      <c r="A5480" s="1" t="s">
        <v>42127</v>
      </c>
      <c r="B5480" s="1" t="s">
        <v>42129</v>
      </c>
      <c r="C5480" s="1" t="s">
        <v>42131</v>
      </c>
      <c r="D5480" s="1" t="s">
        <v>42132</v>
      </c>
      <c r="E5480" s="1" t="s">
        <v>42133</v>
      </c>
      <c r="G5480" s="1" t="s">
        <v>42134</v>
      </c>
      <c r="H5480" s="1" t="s">
        <v>42135</v>
      </c>
      <c r="I5480" s="1" t="s">
        <v>27963</v>
      </c>
      <c r="J5480" s="1" t="s">
        <v>27965</v>
      </c>
    </row>
    <row r="5481">
      <c r="A5481" s="1" t="s">
        <v>42136</v>
      </c>
      <c r="B5481" s="1" t="s">
        <v>763</v>
      </c>
      <c r="C5481" s="1" t="s">
        <v>765</v>
      </c>
      <c r="D5481" s="1" t="s">
        <v>766</v>
      </c>
      <c r="E5481" s="1" t="s">
        <v>767</v>
      </c>
      <c r="F5481" s="1" t="s">
        <v>42137</v>
      </c>
      <c r="G5481" s="1" t="s">
        <v>42138</v>
      </c>
      <c r="I5481" s="1" t="s">
        <v>771</v>
      </c>
      <c r="J5481" s="1" t="s">
        <v>767</v>
      </c>
      <c r="K5481" s="1" t="s">
        <v>776</v>
      </c>
      <c r="L5481" s="1" t="s">
        <v>777</v>
      </c>
      <c r="M5481" s="1" t="s">
        <v>772</v>
      </c>
      <c r="N5481" s="1" t="s">
        <v>774</v>
      </c>
    </row>
    <row r="5482">
      <c r="A5482" s="1" t="s">
        <v>34004</v>
      </c>
      <c r="B5482" s="1" t="s">
        <v>625</v>
      </c>
      <c r="C5482" s="1" t="s">
        <v>628</v>
      </c>
      <c r="D5482" s="1" t="s">
        <v>42139</v>
      </c>
      <c r="E5482" s="1" t="s">
        <v>42140</v>
      </c>
      <c r="G5482" s="1" t="s">
        <v>3863</v>
      </c>
      <c r="H5482" s="1" t="s">
        <v>2045</v>
      </c>
      <c r="I5482" s="1" t="s">
        <v>645</v>
      </c>
      <c r="J5482" s="1" t="s">
        <v>646</v>
      </c>
    </row>
    <row r="5483">
      <c r="A5483" s="1" t="s">
        <v>42141</v>
      </c>
      <c r="B5483" s="1" t="s">
        <v>31423</v>
      </c>
      <c r="C5483" s="1" t="s">
        <v>31425</v>
      </c>
      <c r="D5483" s="1" t="s">
        <v>42142</v>
      </c>
      <c r="E5483" s="1" t="s">
        <v>42143</v>
      </c>
      <c r="F5483" s="1" t="s">
        <v>31428</v>
      </c>
      <c r="G5483" s="1" t="s">
        <v>31430</v>
      </c>
      <c r="H5483" s="1" t="s">
        <v>12647</v>
      </c>
      <c r="I5483" s="1" t="s">
        <v>12648</v>
      </c>
      <c r="J5483" s="1" t="s">
        <v>31432</v>
      </c>
      <c r="K5483" s="1" t="s">
        <v>31434</v>
      </c>
    </row>
    <row r="5484">
      <c r="A5484" s="1" t="s">
        <v>34005</v>
      </c>
      <c r="B5484" s="1" t="s">
        <v>625</v>
      </c>
      <c r="C5484" s="1" t="s">
        <v>628</v>
      </c>
      <c r="D5484" s="1" t="s">
        <v>3152</v>
      </c>
      <c r="E5484" s="1" t="s">
        <v>3153</v>
      </c>
      <c r="F5484" s="1" t="s">
        <v>3154</v>
      </c>
      <c r="G5484" s="1" t="s">
        <v>3155</v>
      </c>
      <c r="H5484" s="1" t="s">
        <v>32035</v>
      </c>
      <c r="I5484" s="1" t="s">
        <v>32036</v>
      </c>
      <c r="J5484" s="1" t="s">
        <v>32037</v>
      </c>
      <c r="K5484" s="1" t="s">
        <v>32038</v>
      </c>
      <c r="L5484" s="1" t="s">
        <v>3164</v>
      </c>
      <c r="M5484" s="1" t="s">
        <v>3166</v>
      </c>
      <c r="N5484" s="2" t="s">
        <v>3167</v>
      </c>
      <c r="O5484" s="1" t="s">
        <v>3169</v>
      </c>
      <c r="R5484" s="1" t="s">
        <v>3170</v>
      </c>
      <c r="S5484" s="1" t="s">
        <v>3171</v>
      </c>
      <c r="T5484" s="1" t="s">
        <v>645</v>
      </c>
      <c r="U5484" s="1" t="s">
        <v>646</v>
      </c>
    </row>
    <row r="5485">
      <c r="A5485" s="1" t="s">
        <v>34007</v>
      </c>
      <c r="B5485" s="1" t="s">
        <v>803</v>
      </c>
      <c r="C5485" s="1" t="s">
        <v>805</v>
      </c>
      <c r="D5485" s="1" t="s">
        <v>42150</v>
      </c>
      <c r="E5485" s="1" t="s">
        <v>808</v>
      </c>
      <c r="F5485" s="1" t="s">
        <v>42152</v>
      </c>
      <c r="G5485" s="1" t="s">
        <v>189</v>
      </c>
      <c r="H5485" s="1" t="s">
        <v>817</v>
      </c>
      <c r="I5485" s="1" t="s">
        <v>818</v>
      </c>
    </row>
    <row r="5486">
      <c r="A5486" s="1" t="s">
        <v>34014</v>
      </c>
      <c r="B5486" s="1" t="s">
        <v>20185</v>
      </c>
      <c r="C5486" s="1" t="s">
        <v>20187</v>
      </c>
      <c r="D5486" s="1" t="s">
        <v>20188</v>
      </c>
      <c r="E5486" s="1" t="s">
        <v>189</v>
      </c>
      <c r="F5486" s="1" t="s">
        <v>20189</v>
      </c>
      <c r="G5486" s="1" t="s">
        <v>20191</v>
      </c>
    </row>
    <row r="5487">
      <c r="A5487" s="1" t="s">
        <v>32604</v>
      </c>
      <c r="B5487" s="1" t="s">
        <v>6181</v>
      </c>
      <c r="C5487" s="1" t="s">
        <v>189</v>
      </c>
    </row>
    <row r="5488">
      <c r="A5488" s="1" t="s">
        <v>25340</v>
      </c>
      <c r="B5488" s="1" t="s">
        <v>81</v>
      </c>
      <c r="C5488" s="1" t="s">
        <v>82</v>
      </c>
      <c r="D5488" s="1" t="s">
        <v>4703</v>
      </c>
      <c r="E5488" s="1" t="s">
        <v>4704</v>
      </c>
      <c r="F5488" s="1" t="s">
        <v>26388</v>
      </c>
      <c r="G5488" s="1" t="s">
        <v>26389</v>
      </c>
      <c r="H5488" s="1" t="s">
        <v>32011</v>
      </c>
      <c r="I5488" s="1" t="s">
        <v>32012</v>
      </c>
      <c r="J5488" s="1" t="s">
        <v>32018</v>
      </c>
      <c r="K5488" s="1" t="s">
        <v>32019</v>
      </c>
      <c r="L5488" s="1" t="s">
        <v>32014</v>
      </c>
      <c r="M5488" s="1" t="s">
        <v>32015</v>
      </c>
      <c r="N5488" s="1" t="s">
        <v>32016</v>
      </c>
      <c r="O5488" s="1" t="s">
        <v>32017</v>
      </c>
      <c r="P5488" s="1" t="s">
        <v>32020</v>
      </c>
      <c r="Q5488" s="1" t="s">
        <v>32021</v>
      </c>
      <c r="R5488" s="1" t="s">
        <v>26396</v>
      </c>
      <c r="S5488" s="1" t="s">
        <v>26398</v>
      </c>
      <c r="T5488" s="1" t="s">
        <v>25586</v>
      </c>
      <c r="U5488" s="1" t="s">
        <v>25587</v>
      </c>
      <c r="V5488" s="2" t="s">
        <v>2299</v>
      </c>
      <c r="W5488" s="1" t="s">
        <v>2300</v>
      </c>
      <c r="X5488" s="2" t="s">
        <v>4645</v>
      </c>
      <c r="Y5488" s="1" t="s">
        <v>4646</v>
      </c>
      <c r="Z5488" s="2" t="s">
        <v>17362</v>
      </c>
      <c r="AA5488" s="1" t="s">
        <v>6592</v>
      </c>
      <c r="AB5488" s="2" t="s">
        <v>4647</v>
      </c>
      <c r="AC5488" s="1" t="s">
        <v>4648</v>
      </c>
      <c r="AD5488" s="2" t="s">
        <v>4652</v>
      </c>
      <c r="AE5488" s="1" t="s">
        <v>4653</v>
      </c>
      <c r="AF5488" s="1" t="s">
        <v>26408</v>
      </c>
      <c r="AG5488" s="1" t="s">
        <v>26410</v>
      </c>
      <c r="AH5488" s="1" t="s">
        <v>32022</v>
      </c>
      <c r="AI5488" s="1" t="s">
        <v>32015</v>
      </c>
      <c r="AJ5488" s="1" t="s">
        <v>32023</v>
      </c>
      <c r="AK5488" s="1" t="s">
        <v>32017</v>
      </c>
      <c r="AL5488" s="1" t="s">
        <v>32024</v>
      </c>
      <c r="AM5488" s="1" t="s">
        <v>32012</v>
      </c>
      <c r="AO5488" s="1" t="s">
        <v>95</v>
      </c>
      <c r="AP5488" s="1" t="s">
        <v>96</v>
      </c>
      <c r="AQ5488" s="1" t="s">
        <v>7161</v>
      </c>
      <c r="AR5488" s="1" t="s">
        <v>7162</v>
      </c>
      <c r="AS5488" s="1" t="s">
        <v>4740</v>
      </c>
      <c r="AT5488" s="1" t="s">
        <v>4742</v>
      </c>
      <c r="AU5488" s="1" t="s">
        <v>32025</v>
      </c>
      <c r="AV5488" s="1" t="s">
        <v>32026</v>
      </c>
    </row>
    <row r="5489">
      <c r="A5489" s="1" t="s">
        <v>33157</v>
      </c>
      <c r="B5489" s="1" t="s">
        <v>5765</v>
      </c>
      <c r="C5489" s="1" t="s">
        <v>5767</v>
      </c>
      <c r="D5489" s="1" t="s">
        <v>13728</v>
      </c>
      <c r="E5489" s="1" t="s">
        <v>13729</v>
      </c>
      <c r="F5489" s="1" t="s">
        <v>42170</v>
      </c>
      <c r="G5489" s="1" t="s">
        <v>42171</v>
      </c>
      <c r="H5489" s="1" t="s">
        <v>13732</v>
      </c>
      <c r="I5489" s="1" t="s">
        <v>13734</v>
      </c>
      <c r="J5489" s="2" t="s">
        <v>13737</v>
      </c>
      <c r="K5489" s="1" t="s">
        <v>7934</v>
      </c>
      <c r="M5489" s="1" t="s">
        <v>13738</v>
      </c>
      <c r="N5489" s="1" t="s">
        <v>13731</v>
      </c>
      <c r="O5489" s="1" t="s">
        <v>5774</v>
      </c>
      <c r="P5489" s="1" t="s">
        <v>5775</v>
      </c>
    </row>
    <row r="5490">
      <c r="A5490" s="1" t="s">
        <v>34029</v>
      </c>
      <c r="B5490" s="1" t="s">
        <v>169</v>
      </c>
      <c r="C5490" s="1" t="s">
        <v>170</v>
      </c>
      <c r="D5490" s="1" t="s">
        <v>7975</v>
      </c>
      <c r="E5490" s="1" t="s">
        <v>7977</v>
      </c>
      <c r="F5490" s="1" t="s">
        <v>9792</v>
      </c>
      <c r="G5490" s="1" t="s">
        <v>9793</v>
      </c>
      <c r="H5490" s="1" t="s">
        <v>9790</v>
      </c>
      <c r="I5490" s="1" t="s">
        <v>9791</v>
      </c>
      <c r="J5490" s="1" t="s">
        <v>6985</v>
      </c>
      <c r="K5490" s="1" t="s">
        <v>6986</v>
      </c>
      <c r="L5490" s="1" t="s">
        <v>17101</v>
      </c>
      <c r="M5490" s="1" t="s">
        <v>17103</v>
      </c>
      <c r="N5490" s="1" t="s">
        <v>17106</v>
      </c>
      <c r="O5490" s="1" t="s">
        <v>7246</v>
      </c>
      <c r="Q5490" s="1" t="s">
        <v>7983</v>
      </c>
      <c r="R5490" s="1" t="s">
        <v>7985</v>
      </c>
      <c r="S5490" s="1" t="s">
        <v>9800</v>
      </c>
      <c r="T5490" s="1" t="s">
        <v>9801</v>
      </c>
      <c r="U5490" s="1" t="s">
        <v>17108</v>
      </c>
      <c r="V5490" s="1" t="s">
        <v>17110</v>
      </c>
      <c r="W5490" s="1" t="s">
        <v>183</v>
      </c>
      <c r="X5490" s="1" t="s">
        <v>184</v>
      </c>
      <c r="Y5490" s="1" t="s">
        <v>9809</v>
      </c>
      <c r="Z5490" s="1" t="s">
        <v>9811</v>
      </c>
      <c r="AA5490" s="1" t="s">
        <v>6994</v>
      </c>
      <c r="AB5490" s="1" t="s">
        <v>6996</v>
      </c>
    </row>
    <row r="5491">
      <c r="A5491" s="1" t="s">
        <v>34031</v>
      </c>
      <c r="B5491" s="1" t="s">
        <v>16974</v>
      </c>
      <c r="C5491" s="1" t="s">
        <v>16975</v>
      </c>
      <c r="E5491" s="1" t="s">
        <v>16976</v>
      </c>
      <c r="F5491" s="1" t="s">
        <v>16977</v>
      </c>
      <c r="G5491" s="1" t="s">
        <v>16978</v>
      </c>
      <c r="H5491" s="1" t="s">
        <v>16979</v>
      </c>
      <c r="I5491" s="2" t="s">
        <v>8229</v>
      </c>
      <c r="J5491" s="1" t="s">
        <v>8230</v>
      </c>
      <c r="M5491" s="1" t="s">
        <v>16980</v>
      </c>
      <c r="N5491" s="1" t="s">
        <v>16981</v>
      </c>
      <c r="O5491" s="1" t="s">
        <v>16982</v>
      </c>
      <c r="P5491" s="1" t="s">
        <v>16983</v>
      </c>
      <c r="Q5491" s="1" t="s">
        <v>16984</v>
      </c>
      <c r="R5491" s="1" t="s">
        <v>16985</v>
      </c>
    </row>
    <row r="5492">
      <c r="A5492" s="1" t="s">
        <v>34032</v>
      </c>
      <c r="B5492" s="1" t="s">
        <v>169</v>
      </c>
      <c r="C5492" s="1" t="s">
        <v>170</v>
      </c>
      <c r="D5492" s="1" t="s">
        <v>6837</v>
      </c>
      <c r="E5492" s="1" t="s">
        <v>6838</v>
      </c>
      <c r="F5492" s="1" t="s">
        <v>42196</v>
      </c>
      <c r="G5492" s="1" t="s">
        <v>189</v>
      </c>
      <c r="H5492" s="1" t="s">
        <v>6842</v>
      </c>
      <c r="I5492" s="1" t="s">
        <v>6843</v>
      </c>
      <c r="J5492" s="1" t="s">
        <v>183</v>
      </c>
      <c r="K5492" s="1" t="s">
        <v>184</v>
      </c>
    </row>
    <row r="5493">
      <c r="A5493" s="1" t="s">
        <v>42198</v>
      </c>
      <c r="B5493" s="1" t="s">
        <v>3069</v>
      </c>
      <c r="C5493" s="1" t="s">
        <v>3071</v>
      </c>
      <c r="D5493" s="1" t="s">
        <v>3983</v>
      </c>
      <c r="E5493" s="1" t="s">
        <v>3985</v>
      </c>
      <c r="F5493" s="1" t="s">
        <v>3994</v>
      </c>
      <c r="G5493" s="1" t="s">
        <v>3995</v>
      </c>
      <c r="H5493" s="1" t="s">
        <v>3089</v>
      </c>
      <c r="I5493" s="1" t="s">
        <v>3071</v>
      </c>
    </row>
    <row r="5494">
      <c r="A5494" s="1" t="s">
        <v>34040</v>
      </c>
      <c r="B5494" s="1" t="s">
        <v>1098</v>
      </c>
      <c r="C5494" s="1" t="s">
        <v>1099</v>
      </c>
      <c r="D5494" s="1" t="s">
        <v>9295</v>
      </c>
      <c r="E5494" s="1" t="s">
        <v>9298</v>
      </c>
      <c r="F5494" s="1" t="s">
        <v>9299</v>
      </c>
      <c r="G5494" s="1" t="s">
        <v>9300</v>
      </c>
      <c r="H5494" s="1" t="s">
        <v>9302</v>
      </c>
      <c r="I5494" s="1" t="s">
        <v>9303</v>
      </c>
      <c r="J5494" s="1" t="s">
        <v>1112</v>
      </c>
      <c r="K5494" s="1" t="s">
        <v>1114</v>
      </c>
    </row>
    <row r="5495">
      <c r="A5495" s="1" t="s">
        <v>34042</v>
      </c>
      <c r="B5495" s="1" t="s">
        <v>4039</v>
      </c>
      <c r="C5495" s="1" t="s">
        <v>4040</v>
      </c>
      <c r="D5495" s="1" t="s">
        <v>4041</v>
      </c>
      <c r="E5495" s="1" t="s">
        <v>4042</v>
      </c>
      <c r="F5495" s="1" t="s">
        <v>4037</v>
      </c>
      <c r="G5495" s="1" t="s">
        <v>4038</v>
      </c>
      <c r="H5495" s="1" t="s">
        <v>42210</v>
      </c>
      <c r="I5495" s="1" t="s">
        <v>42211</v>
      </c>
      <c r="J5495" s="1" t="s">
        <v>9290</v>
      </c>
      <c r="K5495" s="1" t="s">
        <v>5746</v>
      </c>
      <c r="M5495" s="1" t="s">
        <v>4053</v>
      </c>
      <c r="N5495" s="1" t="s">
        <v>4055</v>
      </c>
      <c r="O5495" s="1" t="s">
        <v>4061</v>
      </c>
      <c r="P5495" s="1" t="s">
        <v>4062</v>
      </c>
      <c r="Q5495" s="1" t="s">
        <v>4056</v>
      </c>
      <c r="R5495" s="1" t="s">
        <v>4057</v>
      </c>
      <c r="S5495" s="1" t="s">
        <v>4058</v>
      </c>
      <c r="T5495" s="1" t="s">
        <v>4060</v>
      </c>
      <c r="U5495" s="1" t="s">
        <v>42212</v>
      </c>
      <c r="V5495" s="1" t="s">
        <v>42211</v>
      </c>
    </row>
    <row r="5496">
      <c r="A5496" s="1" t="s">
        <v>34043</v>
      </c>
      <c r="B5496" s="1" t="s">
        <v>9278</v>
      </c>
      <c r="C5496" s="1" t="s">
        <v>9279</v>
      </c>
      <c r="D5496" s="1" t="s">
        <v>9280</v>
      </c>
      <c r="E5496" s="1" t="s">
        <v>9282</v>
      </c>
      <c r="F5496" s="1" t="s">
        <v>3814</v>
      </c>
      <c r="G5496" s="1" t="s">
        <v>3817</v>
      </c>
      <c r="I5496" s="1" t="s">
        <v>9284</v>
      </c>
      <c r="J5496" s="1" t="s">
        <v>9285</v>
      </c>
      <c r="K5496" s="1" t="s">
        <v>9286</v>
      </c>
      <c r="L5496" s="1" t="s">
        <v>9287</v>
      </c>
    </row>
    <row r="5497">
      <c r="A5497" s="1" t="s">
        <v>34044</v>
      </c>
      <c r="B5497" s="1" t="s">
        <v>1539</v>
      </c>
      <c r="C5497" s="1" t="s">
        <v>1541</v>
      </c>
      <c r="D5497" s="1" t="s">
        <v>1543</v>
      </c>
      <c r="E5497" s="1" t="s">
        <v>1545</v>
      </c>
      <c r="F5497" s="1" t="s">
        <v>42214</v>
      </c>
      <c r="G5497" s="1" t="s">
        <v>1541</v>
      </c>
      <c r="H5497" s="1" t="s">
        <v>1551</v>
      </c>
      <c r="I5497" s="1" t="s">
        <v>1541</v>
      </c>
      <c r="J5497" s="1" t="s">
        <v>1554</v>
      </c>
      <c r="K5497" s="1" t="s">
        <v>1556</v>
      </c>
    </row>
    <row r="5498">
      <c r="A5498" s="1" t="s">
        <v>34045</v>
      </c>
      <c r="B5498" s="1" t="s">
        <v>791</v>
      </c>
      <c r="C5498" s="1" t="s">
        <v>794</v>
      </c>
      <c r="D5498" s="1" t="s">
        <v>795</v>
      </c>
      <c r="E5498" s="1" t="s">
        <v>796</v>
      </c>
      <c r="F5498" s="1" t="s">
        <v>6295</v>
      </c>
      <c r="G5498" s="1" t="s">
        <v>139</v>
      </c>
      <c r="I5498" s="1" t="s">
        <v>799</v>
      </c>
      <c r="J5498" s="1" t="s">
        <v>800</v>
      </c>
      <c r="K5498" s="1" t="s">
        <v>801</v>
      </c>
      <c r="L5498" s="1" t="s">
        <v>802</v>
      </c>
      <c r="O5498" s="1" t="s">
        <v>804</v>
      </c>
      <c r="P5498" s="1" t="s">
        <v>806</v>
      </c>
    </row>
    <row r="5499">
      <c r="A5499" s="1" t="s">
        <v>34046</v>
      </c>
      <c r="B5499" s="1" t="s">
        <v>6275</v>
      </c>
      <c r="C5499" s="1" t="s">
        <v>6276</v>
      </c>
      <c r="D5499" s="1" t="s">
        <v>6277</v>
      </c>
      <c r="E5499" s="1" t="s">
        <v>6279</v>
      </c>
      <c r="F5499" s="1" t="s">
        <v>6280</v>
      </c>
      <c r="G5499" s="1" t="s">
        <v>6281</v>
      </c>
      <c r="H5499" s="1" t="s">
        <v>6282</v>
      </c>
      <c r="I5499" s="1" t="s">
        <v>6283</v>
      </c>
      <c r="K5499" s="1" t="s">
        <v>6284</v>
      </c>
      <c r="L5499" s="1" t="s">
        <v>6276</v>
      </c>
      <c r="M5499" s="1" t="s">
        <v>6285</v>
      </c>
      <c r="N5499" s="1" t="s">
        <v>6279</v>
      </c>
      <c r="O5499" s="1" t="s">
        <v>6287</v>
      </c>
      <c r="P5499" s="1" t="s">
        <v>6289</v>
      </c>
    </row>
    <row r="5500">
      <c r="A5500" s="1" t="s">
        <v>34048</v>
      </c>
      <c r="B5500" s="1" t="s">
        <v>9266</v>
      </c>
      <c r="C5500" s="1" t="s">
        <v>9268</v>
      </c>
      <c r="D5500" s="1" t="s">
        <v>9263</v>
      </c>
      <c r="E5500" s="1" t="s">
        <v>9265</v>
      </c>
      <c r="F5500" s="1" t="s">
        <v>9259</v>
      </c>
      <c r="G5500" s="1" t="s">
        <v>9261</v>
      </c>
      <c r="H5500" s="1" t="s">
        <v>9271</v>
      </c>
      <c r="I5500" s="1" t="s">
        <v>9272</v>
      </c>
      <c r="K5500" s="1" t="s">
        <v>9275</v>
      </c>
      <c r="L5500" s="1" t="s">
        <v>9276</v>
      </c>
      <c r="M5500" s="1" t="s">
        <v>9273</v>
      </c>
      <c r="N5500" s="1" t="s">
        <v>9274</v>
      </c>
    </row>
    <row r="5501">
      <c r="A5501" s="1" t="s">
        <v>34049</v>
      </c>
      <c r="B5501" s="1" t="s">
        <v>9219</v>
      </c>
      <c r="C5501" s="1" t="s">
        <v>9220</v>
      </c>
      <c r="D5501" s="1" t="s">
        <v>9222</v>
      </c>
      <c r="E5501" s="1" t="s">
        <v>9224</v>
      </c>
      <c r="F5501" s="1" t="s">
        <v>9225</v>
      </c>
      <c r="G5501" s="1" t="s">
        <v>9226</v>
      </c>
      <c r="H5501" s="1" t="s">
        <v>9227</v>
      </c>
      <c r="I5501" s="1" t="s">
        <v>9228</v>
      </c>
      <c r="J5501" s="1" t="s">
        <v>9229</v>
      </c>
      <c r="K5501" s="1" t="s">
        <v>9230</v>
      </c>
      <c r="L5501" s="1" t="s">
        <v>9231</v>
      </c>
      <c r="M5501" s="1" t="s">
        <v>9232</v>
      </c>
      <c r="N5501" s="1" t="s">
        <v>9233</v>
      </c>
      <c r="O5501" s="1" t="s">
        <v>9226</v>
      </c>
      <c r="P5501" s="1" t="s">
        <v>9235</v>
      </c>
      <c r="Q5501" s="1" t="s">
        <v>9228</v>
      </c>
      <c r="R5501" s="1" t="s">
        <v>9237</v>
      </c>
      <c r="S5501" s="1" t="s">
        <v>9238</v>
      </c>
      <c r="V5501" s="1" t="s">
        <v>9240</v>
      </c>
      <c r="W5501" s="1" t="s">
        <v>9242</v>
      </c>
      <c r="X5501" s="1" t="s">
        <v>9247</v>
      </c>
      <c r="Y5501" s="1" t="s">
        <v>9249</v>
      </c>
      <c r="Z5501" s="1" t="s">
        <v>9244</v>
      </c>
      <c r="AA5501" s="1" t="s">
        <v>9245</v>
      </c>
    </row>
    <row r="5502">
      <c r="A5502" s="1" t="s">
        <v>32546</v>
      </c>
      <c r="B5502" s="1" t="s">
        <v>37492</v>
      </c>
      <c r="C5502" s="1" t="s">
        <v>189</v>
      </c>
    </row>
    <row r="5503">
      <c r="A5503" s="1" t="s">
        <v>34053</v>
      </c>
      <c r="B5503" s="1" t="s">
        <v>17100</v>
      </c>
      <c r="C5503" s="1" t="s">
        <v>17102</v>
      </c>
      <c r="D5503" s="1" t="s">
        <v>17104</v>
      </c>
      <c r="E5503" s="1" t="s">
        <v>17105</v>
      </c>
      <c r="F5503" s="1" t="s">
        <v>17107</v>
      </c>
      <c r="G5503" s="1" t="s">
        <v>17105</v>
      </c>
    </row>
    <row r="5504">
      <c r="A5504" s="1" t="s">
        <v>34059</v>
      </c>
      <c r="B5504" s="1" t="s">
        <v>9352</v>
      </c>
      <c r="C5504" s="1" t="s">
        <v>9353</v>
      </c>
      <c r="D5504" s="1" t="s">
        <v>42228</v>
      </c>
      <c r="E5504" s="1" t="s">
        <v>42229</v>
      </c>
      <c r="F5504" s="1" t="s">
        <v>37490</v>
      </c>
      <c r="G5504" s="1" t="s">
        <v>37491</v>
      </c>
      <c r="H5504" s="1" t="s">
        <v>9360</v>
      </c>
      <c r="I5504" s="1" t="s">
        <v>9353</v>
      </c>
      <c r="K5504" s="1" t="s">
        <v>9366</v>
      </c>
      <c r="L5504" s="1" t="s">
        <v>9367</v>
      </c>
    </row>
    <row r="5505">
      <c r="A5505" s="1" t="s">
        <v>34060</v>
      </c>
      <c r="B5505" s="1" t="s">
        <v>37489</v>
      </c>
      <c r="C5505" s="1" t="s">
        <v>189</v>
      </c>
    </row>
    <row r="5506">
      <c r="A5506" s="1" t="s">
        <v>34062</v>
      </c>
      <c r="B5506" s="1" t="s">
        <v>37478</v>
      </c>
      <c r="C5506" s="1" t="s">
        <v>37479</v>
      </c>
      <c r="D5506" s="1" t="s">
        <v>37480</v>
      </c>
      <c r="E5506" s="1" t="s">
        <v>37481</v>
      </c>
      <c r="G5506" s="1" t="s">
        <v>37482</v>
      </c>
      <c r="H5506" s="1" t="s">
        <v>37483</v>
      </c>
    </row>
    <row r="5507">
      <c r="A5507" s="1" t="s">
        <v>27541</v>
      </c>
      <c r="B5507" s="1" t="s">
        <v>273</v>
      </c>
      <c r="C5507" s="1" t="s">
        <v>274</v>
      </c>
      <c r="D5507" s="1" t="s">
        <v>5144</v>
      </c>
      <c r="E5507" s="1" t="s">
        <v>5145</v>
      </c>
      <c r="F5507" s="1" t="s">
        <v>37484</v>
      </c>
      <c r="G5507" s="1" t="s">
        <v>37485</v>
      </c>
      <c r="H5507" s="1" t="s">
        <v>300</v>
      </c>
      <c r="I5507" s="1" t="s">
        <v>301</v>
      </c>
      <c r="J5507" s="1" t="s">
        <v>5154</v>
      </c>
      <c r="K5507" s="1" t="s">
        <v>5145</v>
      </c>
    </row>
    <row r="5508">
      <c r="A5508" s="1" t="s">
        <v>34069</v>
      </c>
      <c r="B5508" s="1" t="s">
        <v>18059</v>
      </c>
      <c r="C5508" s="1" t="s">
        <v>18060</v>
      </c>
      <c r="D5508" s="1" t="s">
        <v>37486</v>
      </c>
      <c r="E5508" s="1" t="s">
        <v>37487</v>
      </c>
      <c r="G5508" s="1" t="s">
        <v>18065</v>
      </c>
      <c r="H5508" s="1" t="s">
        <v>18067</v>
      </c>
    </row>
    <row r="5509">
      <c r="A5509" s="1" t="s">
        <v>42246</v>
      </c>
      <c r="B5509" s="1" t="s">
        <v>7215</v>
      </c>
      <c r="C5509" s="1" t="s">
        <v>7217</v>
      </c>
      <c r="D5509" s="1" t="s">
        <v>37424</v>
      </c>
      <c r="E5509" s="1" t="s">
        <v>37425</v>
      </c>
      <c r="F5509" s="1" t="s">
        <v>37426</v>
      </c>
      <c r="G5509" s="1" t="s">
        <v>37427</v>
      </c>
      <c r="I5509" s="1" t="s">
        <v>10324</v>
      </c>
      <c r="J5509" s="1" t="s">
        <v>10325</v>
      </c>
      <c r="K5509" s="1" t="s">
        <v>3448</v>
      </c>
      <c r="L5509" s="1" t="s">
        <v>3450</v>
      </c>
      <c r="M5509" s="1" t="s">
        <v>10329</v>
      </c>
      <c r="N5509" s="1" t="s">
        <v>10330</v>
      </c>
      <c r="O5509" s="1" t="s">
        <v>37428</v>
      </c>
      <c r="P5509" s="1" t="s">
        <v>37429</v>
      </c>
    </row>
    <row r="5510">
      <c r="A5510" s="1" t="s">
        <v>34071</v>
      </c>
      <c r="B5510" s="1" t="s">
        <v>37417</v>
      </c>
      <c r="C5510" s="1" t="s">
        <v>37418</v>
      </c>
      <c r="D5510" s="1" t="s">
        <v>37415</v>
      </c>
      <c r="E5510" s="1" t="s">
        <v>37416</v>
      </c>
      <c r="F5510" s="1" t="s">
        <v>37419</v>
      </c>
      <c r="G5510" s="1" t="s">
        <v>37420</v>
      </c>
      <c r="I5510" s="1" t="s">
        <v>37421</v>
      </c>
      <c r="J5510" s="1" t="s">
        <v>5313</v>
      </c>
      <c r="K5510" s="1" t="s">
        <v>3448</v>
      </c>
      <c r="L5510" s="1" t="s">
        <v>3450</v>
      </c>
      <c r="M5510" s="1" t="s">
        <v>22989</v>
      </c>
      <c r="N5510" s="1" t="s">
        <v>22990</v>
      </c>
      <c r="O5510" s="1" t="s">
        <v>37422</v>
      </c>
      <c r="P5510" s="1" t="s">
        <v>37416</v>
      </c>
    </row>
    <row r="5511">
      <c r="A5511" s="1" t="s">
        <v>34072</v>
      </c>
      <c r="B5511" s="1" t="s">
        <v>37407</v>
      </c>
      <c r="C5511" s="1" t="s">
        <v>37408</v>
      </c>
      <c r="D5511" s="1" t="s">
        <v>37405</v>
      </c>
      <c r="E5511" s="1" t="s">
        <v>37406</v>
      </c>
      <c r="F5511" s="1" t="s">
        <v>37409</v>
      </c>
      <c r="G5511" s="1" t="s">
        <v>9268</v>
      </c>
      <c r="H5511" s="1" t="s">
        <v>37412</v>
      </c>
      <c r="I5511" s="1" t="s">
        <v>37413</v>
      </c>
      <c r="J5511" s="1" t="s">
        <v>37410</v>
      </c>
      <c r="K5511" s="1" t="s">
        <v>37411</v>
      </c>
    </row>
    <row r="5512">
      <c r="A5512" s="1" t="s">
        <v>34074</v>
      </c>
      <c r="B5512" s="1" t="s">
        <v>895</v>
      </c>
      <c r="C5512" s="1" t="s">
        <v>897</v>
      </c>
      <c r="D5512" s="1" t="s">
        <v>902</v>
      </c>
      <c r="E5512" s="1" t="s">
        <v>903</v>
      </c>
      <c r="H5512" s="1" t="s">
        <v>904</v>
      </c>
      <c r="I5512" s="1" t="s">
        <v>905</v>
      </c>
      <c r="J5512" s="1" t="s">
        <v>914</v>
      </c>
      <c r="K5512" s="1" t="s">
        <v>916</v>
      </c>
    </row>
    <row r="5513">
      <c r="A5513" s="1" t="s">
        <v>34076</v>
      </c>
      <c r="B5513" s="1" t="s">
        <v>1197</v>
      </c>
      <c r="C5513" s="1" t="s">
        <v>1199</v>
      </c>
      <c r="D5513" s="1" t="s">
        <v>42251</v>
      </c>
      <c r="E5513" s="1" t="s">
        <v>189</v>
      </c>
      <c r="F5513" s="1" t="s">
        <v>1211</v>
      </c>
      <c r="G5513" s="1" t="s">
        <v>1213</v>
      </c>
    </row>
    <row r="5514">
      <c r="A5514" s="1" t="s">
        <v>42252</v>
      </c>
      <c r="B5514" s="1" t="s">
        <v>26664</v>
      </c>
      <c r="C5514" s="1" t="s">
        <v>26665</v>
      </c>
      <c r="D5514" s="1" t="s">
        <v>37403</v>
      </c>
      <c r="E5514" s="1" t="s">
        <v>26669</v>
      </c>
      <c r="F5514" s="1" t="s">
        <v>26668</v>
      </c>
      <c r="G5514" s="1" t="s">
        <v>26669</v>
      </c>
    </row>
    <row r="5515">
      <c r="A5515" s="1" t="s">
        <v>23188</v>
      </c>
      <c r="B5515" s="1" t="s">
        <v>42254</v>
      </c>
      <c r="C5515" s="1" t="s">
        <v>42255</v>
      </c>
      <c r="D5515" s="1" t="s">
        <v>37399</v>
      </c>
      <c r="E5515" s="1" t="s">
        <v>37400</v>
      </c>
      <c r="F5515" s="1" t="s">
        <v>42257</v>
      </c>
      <c r="G5515" s="1" t="s">
        <v>42255</v>
      </c>
    </row>
    <row r="5516">
      <c r="A5516" s="1" t="s">
        <v>34080</v>
      </c>
      <c r="B5516" s="1" t="s">
        <v>37386</v>
      </c>
      <c r="C5516" s="1" t="s">
        <v>37387</v>
      </c>
      <c r="D5516" s="1" t="s">
        <v>37388</v>
      </c>
      <c r="E5516" s="1" t="s">
        <v>37389</v>
      </c>
      <c r="F5516" s="1" t="s">
        <v>37390</v>
      </c>
      <c r="G5516" s="1" t="s">
        <v>37391</v>
      </c>
      <c r="H5516" s="1" t="s">
        <v>37392</v>
      </c>
      <c r="I5516" s="1" t="s">
        <v>37393</v>
      </c>
      <c r="K5516" s="1" t="s">
        <v>37394</v>
      </c>
      <c r="L5516" s="1" t="s">
        <v>37387</v>
      </c>
      <c r="M5516" s="1" t="s">
        <v>37395</v>
      </c>
      <c r="N5516" s="1" t="s">
        <v>37396</v>
      </c>
      <c r="O5516" s="1" t="s">
        <v>37397</v>
      </c>
      <c r="P5516" s="1" t="s">
        <v>37398</v>
      </c>
    </row>
    <row r="5517">
      <c r="A5517" s="1" t="s">
        <v>34081</v>
      </c>
      <c r="B5517" s="1" t="s">
        <v>6006</v>
      </c>
      <c r="C5517" s="1" t="s">
        <v>6007</v>
      </c>
      <c r="D5517" s="1" t="s">
        <v>6010</v>
      </c>
      <c r="E5517" s="1" t="s">
        <v>6011</v>
      </c>
      <c r="F5517" s="1" t="s">
        <v>28969</v>
      </c>
      <c r="G5517" s="1" t="s">
        <v>13478</v>
      </c>
      <c r="J5517" s="1" t="s">
        <v>6016</v>
      </c>
      <c r="K5517" s="1" t="s">
        <v>6011</v>
      </c>
      <c r="M5517" s="1" t="s">
        <v>6019</v>
      </c>
      <c r="N5517" s="1" t="s">
        <v>6020</v>
      </c>
    </row>
    <row r="5518">
      <c r="A5518" s="1" t="s">
        <v>34087</v>
      </c>
      <c r="B5518" s="1" t="s">
        <v>20976</v>
      </c>
      <c r="C5518" s="1" t="s">
        <v>20978</v>
      </c>
      <c r="D5518" s="1" t="s">
        <v>28971</v>
      </c>
      <c r="E5518" s="1" t="s">
        <v>15421</v>
      </c>
      <c r="F5518" s="1" t="s">
        <v>28972</v>
      </c>
      <c r="G5518" s="1" t="s">
        <v>28973</v>
      </c>
      <c r="H5518" s="1" t="s">
        <v>20992</v>
      </c>
      <c r="I5518" s="1" t="s">
        <v>20997</v>
      </c>
    </row>
    <row r="5519">
      <c r="A5519" s="1" t="s">
        <v>34089</v>
      </c>
      <c r="B5519" s="1" t="s">
        <v>28975</v>
      </c>
      <c r="C5519" s="1" t="s">
        <v>40</v>
      </c>
    </row>
    <row r="5520">
      <c r="A5520" s="1" t="s">
        <v>27396</v>
      </c>
      <c r="B5520" s="1" t="s">
        <v>1500</v>
      </c>
      <c r="C5520" s="1" t="s">
        <v>1501</v>
      </c>
      <c r="D5520" s="1" t="s">
        <v>28980</v>
      </c>
      <c r="E5520" s="1" t="s">
        <v>28981</v>
      </c>
      <c r="F5520" s="1" t="s">
        <v>28982</v>
      </c>
      <c r="G5520" s="1" t="s">
        <v>28983</v>
      </c>
      <c r="I5520" s="1" t="s">
        <v>28984</v>
      </c>
      <c r="J5520" s="1" t="s">
        <v>28985</v>
      </c>
      <c r="K5520" s="1" t="s">
        <v>1533</v>
      </c>
      <c r="L5520" s="1" t="s">
        <v>1534</v>
      </c>
    </row>
    <row r="5521">
      <c r="A5521" s="1" t="s">
        <v>34317</v>
      </c>
      <c r="B5521" s="1" t="s">
        <v>803</v>
      </c>
      <c r="C5521" s="1" t="s">
        <v>805</v>
      </c>
      <c r="D5521" s="1" t="s">
        <v>807</v>
      </c>
      <c r="E5521" s="1" t="s">
        <v>808</v>
      </c>
      <c r="F5521" s="1" t="s">
        <v>40225</v>
      </c>
      <c r="G5521" s="1" t="s">
        <v>25981</v>
      </c>
      <c r="H5521" s="1" t="s">
        <v>91</v>
      </c>
      <c r="I5521" s="1" t="s">
        <v>92</v>
      </c>
      <c r="K5521" s="1" t="s">
        <v>812</v>
      </c>
      <c r="L5521" s="1" t="s">
        <v>808</v>
      </c>
      <c r="M5521" s="1" t="s">
        <v>2511</v>
      </c>
      <c r="N5521" s="1" t="s">
        <v>2512</v>
      </c>
      <c r="P5521" s="1" t="s">
        <v>817</v>
      </c>
      <c r="Q5521" s="1" t="s">
        <v>818</v>
      </c>
    </row>
    <row r="5522">
      <c r="A5522" s="1" t="s">
        <v>34320</v>
      </c>
      <c r="B5522" s="1" t="s">
        <v>28987</v>
      </c>
      <c r="C5522" s="1" t="s">
        <v>28988</v>
      </c>
    </row>
    <row r="5523">
      <c r="A5523" s="1" t="s">
        <v>34321</v>
      </c>
      <c r="B5523" s="1" t="s">
        <v>28990</v>
      </c>
      <c r="C5523" s="1" t="s">
        <v>28992</v>
      </c>
      <c r="D5523" s="1" t="s">
        <v>28993</v>
      </c>
      <c r="E5523" s="1" t="s">
        <v>28994</v>
      </c>
      <c r="F5523" s="1" t="s">
        <v>28995</v>
      </c>
      <c r="G5523" s="1" t="s">
        <v>28994</v>
      </c>
    </row>
    <row r="5524">
      <c r="A5524" s="1" t="s">
        <v>23819</v>
      </c>
      <c r="B5524" s="1" t="s">
        <v>169</v>
      </c>
      <c r="C5524" s="1" t="s">
        <v>170</v>
      </c>
      <c r="D5524" s="1" t="s">
        <v>7975</v>
      </c>
      <c r="E5524" s="1" t="s">
        <v>7977</v>
      </c>
      <c r="F5524" s="1" t="s">
        <v>6983</v>
      </c>
      <c r="G5524" s="1" t="s">
        <v>6984</v>
      </c>
      <c r="H5524" s="1" t="s">
        <v>9792</v>
      </c>
      <c r="I5524" s="1" t="s">
        <v>9793</v>
      </c>
      <c r="J5524" s="1" t="s">
        <v>9790</v>
      </c>
      <c r="K5524" s="1" t="s">
        <v>9791</v>
      </c>
      <c r="L5524" s="1" t="s">
        <v>6985</v>
      </c>
      <c r="M5524" s="1" t="s">
        <v>6986</v>
      </c>
      <c r="N5524" s="1" t="s">
        <v>7979</v>
      </c>
      <c r="O5524" s="1" t="s">
        <v>7981</v>
      </c>
      <c r="Q5524" s="1" t="s">
        <v>7983</v>
      </c>
      <c r="R5524" s="1" t="s">
        <v>7985</v>
      </c>
      <c r="S5524" s="1" t="s">
        <v>6990</v>
      </c>
      <c r="T5524" s="1" t="s">
        <v>6992</v>
      </c>
      <c r="U5524" s="1" t="s">
        <v>9800</v>
      </c>
      <c r="V5524" s="1" t="s">
        <v>9801</v>
      </c>
      <c r="W5524" s="1" t="s">
        <v>183</v>
      </c>
      <c r="X5524" s="1" t="s">
        <v>184</v>
      </c>
      <c r="Y5524" s="1" t="s">
        <v>9809</v>
      </c>
      <c r="Z5524" s="1" t="s">
        <v>9811</v>
      </c>
      <c r="AA5524" s="1" t="s">
        <v>6994</v>
      </c>
      <c r="AB5524" s="1" t="s">
        <v>6996</v>
      </c>
    </row>
    <row r="5525">
      <c r="A5525" s="1" t="s">
        <v>34322</v>
      </c>
      <c r="B5525" s="1" t="s">
        <v>169</v>
      </c>
      <c r="C5525" s="1" t="s">
        <v>170</v>
      </c>
      <c r="D5525" s="1" t="s">
        <v>262</v>
      </c>
      <c r="E5525" s="1" t="s">
        <v>263</v>
      </c>
      <c r="F5525" s="1" t="s">
        <v>6665</v>
      </c>
      <c r="G5525" s="1" t="s">
        <v>6666</v>
      </c>
      <c r="H5525" s="1" t="s">
        <v>14417</v>
      </c>
      <c r="I5525" s="1" t="s">
        <v>14418</v>
      </c>
      <c r="J5525" s="1" t="s">
        <v>29870</v>
      </c>
      <c r="K5525" s="1" t="s">
        <v>29871</v>
      </c>
      <c r="N5525" s="1" t="s">
        <v>6670</v>
      </c>
      <c r="O5525" s="1" t="s">
        <v>6669</v>
      </c>
      <c r="P5525" s="1" t="s">
        <v>29872</v>
      </c>
      <c r="Q5525" s="1" t="s">
        <v>29873</v>
      </c>
      <c r="R5525" s="1" t="s">
        <v>3565</v>
      </c>
      <c r="S5525" s="1" t="s">
        <v>3567</v>
      </c>
      <c r="U5525" s="1" t="s">
        <v>183</v>
      </c>
      <c r="V5525" s="1" t="s">
        <v>184</v>
      </c>
    </row>
    <row r="5526">
      <c r="A5526" s="1" t="s">
        <v>34323</v>
      </c>
      <c r="B5526" s="1" t="s">
        <v>29870</v>
      </c>
      <c r="C5526" s="1" t="s">
        <v>29871</v>
      </c>
    </row>
    <row r="5527">
      <c r="A5527" s="1" t="s">
        <v>42266</v>
      </c>
      <c r="B5527" s="1" t="s">
        <v>29867</v>
      </c>
      <c r="C5527" s="1" t="s">
        <v>29868</v>
      </c>
      <c r="D5527" s="1" t="s">
        <v>3842</v>
      </c>
      <c r="E5527" s="1" t="s">
        <v>3843</v>
      </c>
    </row>
    <row r="5528">
      <c r="A5528" s="1" t="s">
        <v>34324</v>
      </c>
      <c r="B5528" s="1" t="s">
        <v>29854</v>
      </c>
      <c r="C5528" s="1" t="s">
        <v>29855</v>
      </c>
      <c r="D5528" s="1" t="s">
        <v>29856</v>
      </c>
      <c r="E5528" s="1" t="s">
        <v>29857</v>
      </c>
      <c r="F5528" s="1" t="s">
        <v>29858</v>
      </c>
      <c r="G5528" s="1" t="s">
        <v>29859</v>
      </c>
      <c r="J5528" s="1" t="s">
        <v>29860</v>
      </c>
      <c r="K5528" s="1" t="s">
        <v>29861</v>
      </c>
      <c r="L5528" s="1" t="s">
        <v>1855</v>
      </c>
      <c r="M5528" s="1" t="s">
        <v>1856</v>
      </c>
    </row>
    <row r="5529">
      <c r="A5529" s="1" t="s">
        <v>34325</v>
      </c>
      <c r="B5529" s="1" t="s">
        <v>602</v>
      </c>
      <c r="C5529" s="1" t="s">
        <v>604</v>
      </c>
      <c r="D5529" s="1" t="s">
        <v>606</v>
      </c>
      <c r="E5529" s="1" t="s">
        <v>607</v>
      </c>
      <c r="F5529" s="1" t="s">
        <v>29864</v>
      </c>
      <c r="G5529" s="1" t="s">
        <v>15046</v>
      </c>
      <c r="I5529" s="1" t="s">
        <v>633</v>
      </c>
      <c r="J5529" s="1" t="s">
        <v>635</v>
      </c>
      <c r="K5529" s="1" t="s">
        <v>615</v>
      </c>
      <c r="L5529" s="1" t="s">
        <v>617</v>
      </c>
      <c r="M5529" s="1" t="s">
        <v>639</v>
      </c>
      <c r="N5529" s="1" t="s">
        <v>640</v>
      </c>
    </row>
    <row r="5530">
      <c r="A5530" s="1" t="s">
        <v>34326</v>
      </c>
      <c r="B5530" s="1" t="s">
        <v>29846</v>
      </c>
      <c r="C5530" s="1" t="s">
        <v>29847</v>
      </c>
      <c r="D5530" s="1" t="s">
        <v>29848</v>
      </c>
      <c r="E5530" s="1" t="s">
        <v>40</v>
      </c>
      <c r="F5530" s="1" t="s">
        <v>29849</v>
      </c>
      <c r="G5530" s="1" t="s">
        <v>29851</v>
      </c>
    </row>
    <row r="5531">
      <c r="A5531" s="1" t="s">
        <v>34328</v>
      </c>
      <c r="B5531" s="1" t="s">
        <v>29844</v>
      </c>
      <c r="C5531" s="1" t="s">
        <v>40</v>
      </c>
    </row>
    <row r="5532">
      <c r="A5532" s="1" t="s">
        <v>19273</v>
      </c>
      <c r="B5532" s="1" t="s">
        <v>40224</v>
      </c>
      <c r="C5532" s="1" t="s">
        <v>2566</v>
      </c>
    </row>
    <row r="5533">
      <c r="A5533" s="1" t="s">
        <v>34331</v>
      </c>
      <c r="B5533" s="1" t="s">
        <v>6692</v>
      </c>
      <c r="C5533" s="1" t="s">
        <v>6693</v>
      </c>
      <c r="D5533" s="1" t="s">
        <v>29836</v>
      </c>
      <c r="E5533" s="1" t="s">
        <v>29837</v>
      </c>
      <c r="F5533" s="1" t="s">
        <v>29838</v>
      </c>
      <c r="G5533" s="1" t="s">
        <v>29839</v>
      </c>
      <c r="H5533" s="1" t="s">
        <v>29840</v>
      </c>
      <c r="I5533" s="1" t="s">
        <v>29841</v>
      </c>
      <c r="J5533" s="1" t="s">
        <v>6700</v>
      </c>
      <c r="K5533" s="1" t="s">
        <v>6702</v>
      </c>
    </row>
    <row r="5534">
      <c r="A5534" s="1" t="s">
        <v>34340</v>
      </c>
      <c r="B5534" s="1" t="s">
        <v>42274</v>
      </c>
      <c r="C5534" s="1" t="s">
        <v>189</v>
      </c>
    </row>
    <row r="5535">
      <c r="A5535" s="1" t="s">
        <v>34342</v>
      </c>
      <c r="B5535" s="1" t="s">
        <v>15051</v>
      </c>
      <c r="C5535" s="1" t="s">
        <v>15052</v>
      </c>
      <c r="D5535" s="1" t="s">
        <v>33613</v>
      </c>
      <c r="E5535" s="1" t="s">
        <v>6424</v>
      </c>
      <c r="F5535" s="1" t="s">
        <v>15063</v>
      </c>
      <c r="G5535" s="1" t="s">
        <v>15064</v>
      </c>
    </row>
    <row r="5536">
      <c r="A5536" s="1" t="s">
        <v>34349</v>
      </c>
      <c r="B5536" s="1" t="s">
        <v>7385</v>
      </c>
      <c r="C5536" s="1" t="s">
        <v>7386</v>
      </c>
      <c r="D5536" s="1" t="s">
        <v>803</v>
      </c>
      <c r="E5536" s="1" t="s">
        <v>805</v>
      </c>
      <c r="F5536" s="1" t="s">
        <v>33613</v>
      </c>
      <c r="G5536" s="1" t="s">
        <v>6424</v>
      </c>
      <c r="H5536" s="1" t="s">
        <v>7389</v>
      </c>
      <c r="I5536" s="1" t="s">
        <v>6424</v>
      </c>
      <c r="J5536" s="1" t="s">
        <v>817</v>
      </c>
      <c r="K5536" s="1" t="s">
        <v>818</v>
      </c>
    </row>
    <row r="5537">
      <c r="A5537" s="1" t="s">
        <v>34352</v>
      </c>
      <c r="B5537" s="1" t="s">
        <v>42279</v>
      </c>
      <c r="C5537" s="1" t="s">
        <v>189</v>
      </c>
    </row>
    <row r="5538">
      <c r="A5538" s="1" t="s">
        <v>34356</v>
      </c>
      <c r="B5538" s="1" t="s">
        <v>123</v>
      </c>
      <c r="C5538" s="1" t="s">
        <v>124</v>
      </c>
      <c r="D5538" s="1" t="s">
        <v>29821</v>
      </c>
      <c r="E5538" s="1" t="s">
        <v>29822</v>
      </c>
      <c r="F5538" s="1" t="s">
        <v>127</v>
      </c>
      <c r="G5538" s="1" t="s">
        <v>128</v>
      </c>
    </row>
    <row r="5539">
      <c r="A5539" s="1" t="s">
        <v>34357</v>
      </c>
      <c r="B5539" s="1" t="s">
        <v>29828</v>
      </c>
      <c r="C5539" s="1" t="s">
        <v>29829</v>
      </c>
      <c r="D5539" s="1" t="s">
        <v>29830</v>
      </c>
      <c r="E5539" s="1" t="s">
        <v>29831</v>
      </c>
      <c r="G5539" s="1" t="s">
        <v>29832</v>
      </c>
      <c r="H5539" s="1" t="s">
        <v>29833</v>
      </c>
    </row>
    <row r="5540">
      <c r="A5540" s="1" t="s">
        <v>25321</v>
      </c>
      <c r="B5540" s="1" t="s">
        <v>11229</v>
      </c>
      <c r="C5540" s="1" t="s">
        <v>11230</v>
      </c>
      <c r="D5540" s="1" t="s">
        <v>20566</v>
      </c>
      <c r="E5540" s="1" t="s">
        <v>20567</v>
      </c>
      <c r="F5540" s="1" t="s">
        <v>29817</v>
      </c>
      <c r="G5540" s="1" t="s">
        <v>20569</v>
      </c>
      <c r="H5540" s="1" t="s">
        <v>20570</v>
      </c>
      <c r="I5540" s="1" t="s">
        <v>20571</v>
      </c>
      <c r="J5540" s="2" t="s">
        <v>5305</v>
      </c>
      <c r="K5540" s="1" t="s">
        <v>294</v>
      </c>
      <c r="M5540" s="1" t="s">
        <v>11238</v>
      </c>
      <c r="N5540" s="1" t="s">
        <v>11239</v>
      </c>
      <c r="P5540" s="1" t="s">
        <v>11241</v>
      </c>
      <c r="Q5540" s="1" t="s">
        <v>11243</v>
      </c>
      <c r="R5540" s="1" t="s">
        <v>20573</v>
      </c>
      <c r="S5540" s="1" t="s">
        <v>20574</v>
      </c>
    </row>
    <row r="5541">
      <c r="A5541" s="1" t="s">
        <v>34363</v>
      </c>
      <c r="B5541" s="1" t="s">
        <v>29813</v>
      </c>
      <c r="C5541" s="1" t="s">
        <v>29814</v>
      </c>
      <c r="E5541" s="1" t="s">
        <v>29815</v>
      </c>
      <c r="F5541" s="1" t="s">
        <v>29816</v>
      </c>
    </row>
    <row r="5542">
      <c r="A5542" s="1" t="s">
        <v>34372</v>
      </c>
      <c r="B5542" s="1" t="s">
        <v>29810</v>
      </c>
      <c r="C5542" s="1" t="s">
        <v>40</v>
      </c>
    </row>
    <row r="5543">
      <c r="A5543" s="1" t="s">
        <v>34379</v>
      </c>
      <c r="C5543" s="1" t="s">
        <v>29802</v>
      </c>
      <c r="D5543" s="1" t="s">
        <v>29803</v>
      </c>
      <c r="E5543" s="1" t="s">
        <v>29804</v>
      </c>
      <c r="F5543" s="1" t="s">
        <v>40</v>
      </c>
      <c r="G5543" s="1" t="s">
        <v>29807</v>
      </c>
      <c r="H5543" s="1" t="s">
        <v>29808</v>
      </c>
      <c r="I5543" s="1" t="s">
        <v>29805</v>
      </c>
      <c r="J5543" s="1" t="s">
        <v>29806</v>
      </c>
    </row>
    <row r="5544">
      <c r="A5544" s="1" t="s">
        <v>34380</v>
      </c>
      <c r="B5544" s="1" t="s">
        <v>2842</v>
      </c>
      <c r="C5544" s="1" t="s">
        <v>2844</v>
      </c>
      <c r="D5544" s="1" t="s">
        <v>4885</v>
      </c>
      <c r="E5544" s="1" t="s">
        <v>4886</v>
      </c>
      <c r="F5544" s="1" t="s">
        <v>29778</v>
      </c>
      <c r="G5544" s="1" t="s">
        <v>29779</v>
      </c>
      <c r="H5544" s="1" t="s">
        <v>29780</v>
      </c>
      <c r="I5544" s="1" t="s">
        <v>29781</v>
      </c>
      <c r="J5544" s="1" t="s">
        <v>29784</v>
      </c>
      <c r="K5544" s="1" t="s">
        <v>29785</v>
      </c>
      <c r="L5544" s="1" t="s">
        <v>29782</v>
      </c>
      <c r="M5544" s="1" t="s">
        <v>29783</v>
      </c>
      <c r="N5544" s="1" t="s">
        <v>29787</v>
      </c>
      <c r="O5544" s="1" t="s">
        <v>29783</v>
      </c>
      <c r="P5544" s="1" t="s">
        <v>29788</v>
      </c>
      <c r="Q5544" s="1" t="s">
        <v>29789</v>
      </c>
      <c r="R5544" s="2" t="s">
        <v>1014</v>
      </c>
      <c r="S5544" s="1" t="s">
        <v>159</v>
      </c>
      <c r="T5544" s="2" t="s">
        <v>27907</v>
      </c>
      <c r="U5544" s="1" t="s">
        <v>8135</v>
      </c>
      <c r="X5544" s="1" t="s">
        <v>4893</v>
      </c>
      <c r="Y5544" s="1" t="s">
        <v>4895</v>
      </c>
      <c r="Z5544" s="1" t="s">
        <v>29790</v>
      </c>
      <c r="AA5544" s="1" t="s">
        <v>29791</v>
      </c>
      <c r="AB5544" s="1" t="s">
        <v>29792</v>
      </c>
      <c r="AC5544" s="1" t="s">
        <v>29793</v>
      </c>
      <c r="AD5544" s="1" t="s">
        <v>2852</v>
      </c>
      <c r="AE5544" s="1" t="s">
        <v>2853</v>
      </c>
      <c r="AF5544" s="1" t="s">
        <v>5055</v>
      </c>
      <c r="AG5544" s="1" t="s">
        <v>5057</v>
      </c>
      <c r="AH5544" s="1" t="s">
        <v>29795</v>
      </c>
      <c r="AI5544" s="1" t="s">
        <v>29796</v>
      </c>
      <c r="AJ5544" s="1" t="s">
        <v>29799</v>
      </c>
      <c r="AK5544" s="1" t="s">
        <v>29800</v>
      </c>
      <c r="AL5544" s="1" t="s">
        <v>29797</v>
      </c>
      <c r="AM5544" s="1" t="s">
        <v>29798</v>
      </c>
    </row>
    <row r="5545">
      <c r="A5545" s="1" t="s">
        <v>34381</v>
      </c>
      <c r="B5545" s="1" t="s">
        <v>16917</v>
      </c>
      <c r="C5545" s="1" t="s">
        <v>16918</v>
      </c>
      <c r="D5545" s="1" t="s">
        <v>29763</v>
      </c>
      <c r="E5545" s="1" t="s">
        <v>29764</v>
      </c>
      <c r="F5545" s="1" t="s">
        <v>29761</v>
      </c>
      <c r="G5545" s="1" t="s">
        <v>29762</v>
      </c>
      <c r="H5545" s="1" t="s">
        <v>29765</v>
      </c>
      <c r="I5545" s="1" t="s">
        <v>29766</v>
      </c>
      <c r="K5545" s="1" t="s">
        <v>29767</v>
      </c>
      <c r="L5545" s="1" t="s">
        <v>29768</v>
      </c>
      <c r="M5545" s="1" t="s">
        <v>29769</v>
      </c>
      <c r="N5545" s="1" t="s">
        <v>29770</v>
      </c>
      <c r="P5545" s="1" t="s">
        <v>29773</v>
      </c>
      <c r="Q5545" s="1" t="s">
        <v>29775</v>
      </c>
      <c r="R5545" s="1" t="s">
        <v>29771</v>
      </c>
      <c r="S5545" s="1" t="s">
        <v>29772</v>
      </c>
    </row>
    <row r="5546">
      <c r="A5546" s="1" t="s">
        <v>34382</v>
      </c>
      <c r="B5546" s="1" t="s">
        <v>2160</v>
      </c>
      <c r="C5546" s="1" t="s">
        <v>2161</v>
      </c>
      <c r="D5546" s="1" t="s">
        <v>4272</v>
      </c>
      <c r="E5546" s="1" t="s">
        <v>4274</v>
      </c>
      <c r="F5546" s="1" t="s">
        <v>29759</v>
      </c>
      <c r="G5546" s="1" t="s">
        <v>4276</v>
      </c>
      <c r="H5546" s="1" t="s">
        <v>4275</v>
      </c>
      <c r="I5546" s="1" t="s">
        <v>4276</v>
      </c>
      <c r="J5546" s="1" t="s">
        <v>2170</v>
      </c>
      <c r="K5546" s="1" t="s">
        <v>2161</v>
      </c>
    </row>
    <row r="5547">
      <c r="A5547" s="1" t="s">
        <v>26582</v>
      </c>
      <c r="B5547" s="1" t="s">
        <v>29756</v>
      </c>
      <c r="C5547" s="1" t="s">
        <v>40</v>
      </c>
    </row>
    <row r="5548">
      <c r="A5548" s="1" t="s">
        <v>34397</v>
      </c>
      <c r="B5548" s="1" t="s">
        <v>29748</v>
      </c>
      <c r="C5548" s="1" t="s">
        <v>29749</v>
      </c>
      <c r="D5548" s="1" t="s">
        <v>5419</v>
      </c>
      <c r="E5548" s="1" t="s">
        <v>5421</v>
      </c>
      <c r="F5548" s="1" t="s">
        <v>29750</v>
      </c>
      <c r="G5548" s="1" t="s">
        <v>29751</v>
      </c>
      <c r="I5548" s="1" t="s">
        <v>29752</v>
      </c>
      <c r="J5548" s="1" t="s">
        <v>29753</v>
      </c>
      <c r="M5548" s="1" t="s">
        <v>18685</v>
      </c>
      <c r="N5548" s="1" t="s">
        <v>18686</v>
      </c>
      <c r="O5548" s="1" t="s">
        <v>5426</v>
      </c>
      <c r="P5548" s="1" t="s">
        <v>5428</v>
      </c>
    </row>
    <row r="5549">
      <c r="A5549" s="1" t="s">
        <v>24332</v>
      </c>
      <c r="B5549" s="1" t="s">
        <v>81</v>
      </c>
      <c r="C5549" s="1" t="s">
        <v>82</v>
      </c>
      <c r="D5549" s="1" t="s">
        <v>83</v>
      </c>
      <c r="E5549" s="1" t="s">
        <v>84</v>
      </c>
      <c r="F5549" s="1" t="s">
        <v>87</v>
      </c>
      <c r="G5549" s="1" t="s">
        <v>88</v>
      </c>
      <c r="H5549" s="1" t="s">
        <v>85</v>
      </c>
      <c r="I5549" s="1" t="s">
        <v>86</v>
      </c>
      <c r="J5549" s="1" t="s">
        <v>89</v>
      </c>
      <c r="K5549" s="1" t="s">
        <v>90</v>
      </c>
      <c r="L5549" s="1" t="s">
        <v>91</v>
      </c>
      <c r="M5549" s="1" t="s">
        <v>92</v>
      </c>
      <c r="O5549" s="1" t="s">
        <v>93</v>
      </c>
      <c r="P5549" s="1" t="s">
        <v>94</v>
      </c>
      <c r="R5549" s="1" t="s">
        <v>95</v>
      </c>
      <c r="S5549" s="1" t="s">
        <v>96</v>
      </c>
      <c r="T5549" s="1" t="s">
        <v>97</v>
      </c>
      <c r="U5549" s="1" t="s">
        <v>98</v>
      </c>
    </row>
    <row r="5550">
      <c r="A5550" s="1" t="s">
        <v>22895</v>
      </c>
      <c r="B5550" s="1" t="s">
        <v>61</v>
      </c>
      <c r="C5550" s="1" t="s">
        <v>62</v>
      </c>
      <c r="D5550" s="1" t="s">
        <v>63</v>
      </c>
      <c r="E5550" s="1" t="s">
        <v>64</v>
      </c>
      <c r="F5550" s="1" t="s">
        <v>59</v>
      </c>
      <c r="G5550" s="1" t="s">
        <v>60</v>
      </c>
      <c r="H5550" s="1" t="s">
        <v>65</v>
      </c>
      <c r="I5550" s="1" t="s">
        <v>66</v>
      </c>
      <c r="J5550" s="1" t="s">
        <v>67</v>
      </c>
      <c r="K5550" s="1" t="s">
        <v>68</v>
      </c>
      <c r="L5550" s="1" t="s">
        <v>42299</v>
      </c>
      <c r="M5550" s="1" t="s">
        <v>189</v>
      </c>
      <c r="N5550" s="1" t="s">
        <v>71</v>
      </c>
      <c r="O5550" s="1" t="s">
        <v>72</v>
      </c>
      <c r="P5550" s="1" t="s">
        <v>73</v>
      </c>
      <c r="Q5550" s="1" t="s">
        <v>68</v>
      </c>
      <c r="R5550" s="1" t="s">
        <v>74</v>
      </c>
      <c r="S5550" s="1" t="s">
        <v>75</v>
      </c>
      <c r="V5550" s="1" t="s">
        <v>78</v>
      </c>
      <c r="W5550" s="1" t="s">
        <v>79</v>
      </c>
      <c r="X5550" s="1" t="s">
        <v>76</v>
      </c>
      <c r="Y5550" s="1" t="s">
        <v>77</v>
      </c>
    </row>
    <row r="5551">
      <c r="A5551" s="1" t="s">
        <v>34420</v>
      </c>
      <c r="B5551" s="1" t="s">
        <v>791</v>
      </c>
      <c r="C5551" s="1" t="s">
        <v>794</v>
      </c>
      <c r="D5551" s="1" t="s">
        <v>42301</v>
      </c>
      <c r="E5551" s="1" t="s">
        <v>139</v>
      </c>
      <c r="F5551" s="1" t="s">
        <v>799</v>
      </c>
      <c r="G5551" s="1" t="s">
        <v>800</v>
      </c>
      <c r="I5551" s="1" t="s">
        <v>804</v>
      </c>
      <c r="J5551" s="1" t="s">
        <v>806</v>
      </c>
    </row>
    <row r="5552">
      <c r="A5552" s="1" t="s">
        <v>42303</v>
      </c>
      <c r="B5552" s="1" t="s">
        <v>1548</v>
      </c>
      <c r="C5552" s="1" t="s">
        <v>1550</v>
      </c>
      <c r="D5552" s="1" t="s">
        <v>1873</v>
      </c>
      <c r="E5552" s="1" t="s">
        <v>1875</v>
      </c>
      <c r="F5552" s="1" t="s">
        <v>1563</v>
      </c>
      <c r="G5552" s="1" t="s">
        <v>1564</v>
      </c>
      <c r="H5552" s="1" t="s">
        <v>1576</v>
      </c>
      <c r="I5552" s="1" t="s">
        <v>1577</v>
      </c>
    </row>
    <row r="5553">
      <c r="A5553" s="1" t="s">
        <v>34422</v>
      </c>
      <c r="B5553" s="1" t="s">
        <v>29228</v>
      </c>
      <c r="C5553" s="1" t="s">
        <v>12524</v>
      </c>
    </row>
    <row r="5554">
      <c r="A5554" s="1" t="s">
        <v>34434</v>
      </c>
      <c r="B5554" s="1" t="s">
        <v>42309</v>
      </c>
      <c r="C5554" s="1" t="s">
        <v>189</v>
      </c>
      <c r="D5554" s="1" t="s">
        <v>3901</v>
      </c>
      <c r="E5554" s="1" t="s">
        <v>3902</v>
      </c>
    </row>
    <row r="5555">
      <c r="A5555" s="1" t="s">
        <v>34437</v>
      </c>
      <c r="B5555" s="1" t="s">
        <v>1174</v>
      </c>
      <c r="C5555" s="1" t="s">
        <v>1176</v>
      </c>
      <c r="D5555" s="1" t="s">
        <v>779</v>
      </c>
      <c r="E5555" s="1" t="s">
        <v>780</v>
      </c>
      <c r="F5555" s="1" t="s">
        <v>19642</v>
      </c>
      <c r="G5555" s="1" t="s">
        <v>1180</v>
      </c>
      <c r="I5555" s="1" t="s">
        <v>1178</v>
      </c>
      <c r="J5555" s="1" t="s">
        <v>1180</v>
      </c>
      <c r="K5555" s="1" t="s">
        <v>786</v>
      </c>
      <c r="L5555" s="1" t="s">
        <v>787</v>
      </c>
      <c r="M5555" s="1" t="s">
        <v>788</v>
      </c>
      <c r="N5555" s="1" t="s">
        <v>789</v>
      </c>
    </row>
    <row r="5556">
      <c r="A5556" s="1" t="s">
        <v>33706</v>
      </c>
      <c r="B5556" s="1" t="s">
        <v>2047</v>
      </c>
      <c r="C5556" s="1" t="s">
        <v>2048</v>
      </c>
      <c r="D5556" s="1" t="s">
        <v>28951</v>
      </c>
      <c r="E5556" s="1" t="s">
        <v>28952</v>
      </c>
      <c r="F5556" s="1" t="s">
        <v>28955</v>
      </c>
      <c r="G5556" s="1" t="s">
        <v>28954</v>
      </c>
      <c r="I5556" s="1" t="s">
        <v>28956</v>
      </c>
      <c r="J5556" s="1" t="s">
        <v>28958</v>
      </c>
      <c r="K5556" s="1" t="s">
        <v>2058</v>
      </c>
      <c r="L5556" s="1" t="s">
        <v>2060</v>
      </c>
    </row>
    <row r="5557">
      <c r="A5557" s="1" t="s">
        <v>34623</v>
      </c>
      <c r="B5557" s="1" t="s">
        <v>541</v>
      </c>
      <c r="C5557" s="1" t="s">
        <v>542</v>
      </c>
      <c r="D5557" s="1" t="s">
        <v>42333</v>
      </c>
      <c r="E5557" s="1" t="s">
        <v>139</v>
      </c>
      <c r="H5557" s="1" t="s">
        <v>548</v>
      </c>
      <c r="I5557" s="1" t="s">
        <v>549</v>
      </c>
      <c r="K5557" s="1" t="s">
        <v>552</v>
      </c>
      <c r="L5557" s="1" t="s">
        <v>553</v>
      </c>
    </row>
    <row r="5558">
      <c r="A5558" s="1" t="s">
        <v>34626</v>
      </c>
      <c r="B5558" s="1" t="s">
        <v>239</v>
      </c>
      <c r="C5558" s="1" t="s">
        <v>240</v>
      </c>
      <c r="D5558" s="1" t="s">
        <v>241</v>
      </c>
      <c r="E5558" s="1" t="s">
        <v>242</v>
      </c>
      <c r="F5558" s="1" t="s">
        <v>42335</v>
      </c>
      <c r="G5558" s="1" t="s">
        <v>42336</v>
      </c>
      <c r="H5558" s="1" t="s">
        <v>251</v>
      </c>
      <c r="I5558" s="1" t="s">
        <v>252</v>
      </c>
      <c r="K5558" s="1" t="s">
        <v>259</v>
      </c>
      <c r="L5558" s="1" t="s">
        <v>260</v>
      </c>
    </row>
    <row r="5559">
      <c r="A5559" s="1" t="s">
        <v>10735</v>
      </c>
      <c r="B5559" s="1" t="s">
        <v>1231</v>
      </c>
      <c r="C5559" s="1" t="s">
        <v>1233</v>
      </c>
      <c r="D5559" s="1" t="s">
        <v>42338</v>
      </c>
      <c r="E5559" s="1" t="s">
        <v>28596</v>
      </c>
      <c r="F5559" s="1" t="s">
        <v>1243</v>
      </c>
      <c r="G5559" s="1" t="s">
        <v>1245</v>
      </c>
    </row>
    <row r="5560">
      <c r="A5560" s="1" t="s">
        <v>34630</v>
      </c>
      <c r="B5560" s="1" t="s">
        <v>2519</v>
      </c>
      <c r="C5560" s="1" t="s">
        <v>2521</v>
      </c>
      <c r="D5560" s="1" t="s">
        <v>8264</v>
      </c>
      <c r="E5560" s="1" t="s">
        <v>2526</v>
      </c>
      <c r="F5560" s="1" t="s">
        <v>13052</v>
      </c>
      <c r="G5560" s="1" t="s">
        <v>2884</v>
      </c>
      <c r="I5560" s="1" t="s">
        <v>8267</v>
      </c>
      <c r="J5560" s="1" t="s">
        <v>2526</v>
      </c>
      <c r="K5560" s="1" t="s">
        <v>532</v>
      </c>
      <c r="L5560" s="1" t="s">
        <v>534</v>
      </c>
      <c r="N5560" s="1" t="s">
        <v>2528</v>
      </c>
      <c r="O5560" s="1" t="s">
        <v>2530</v>
      </c>
    </row>
    <row r="5561">
      <c r="A5561" s="1" t="s">
        <v>34631</v>
      </c>
      <c r="B5561" s="1" t="s">
        <v>9137</v>
      </c>
      <c r="C5561" s="1" t="s">
        <v>9139</v>
      </c>
      <c r="D5561" s="1" t="s">
        <v>899</v>
      </c>
      <c r="E5561" s="1" t="s">
        <v>901</v>
      </c>
      <c r="F5561" s="1" t="s">
        <v>16653</v>
      </c>
      <c r="G5561" s="1" t="s">
        <v>903</v>
      </c>
      <c r="J5561" s="1" t="s">
        <v>9149</v>
      </c>
      <c r="K5561" s="1" t="s">
        <v>9151</v>
      </c>
      <c r="L5561" s="1" t="s">
        <v>917</v>
      </c>
      <c r="M5561" s="1" t="s">
        <v>918</v>
      </c>
    </row>
    <row r="5562">
      <c r="A5562" s="1" t="s">
        <v>34637</v>
      </c>
      <c r="B5562" s="1" t="s">
        <v>763</v>
      </c>
      <c r="C5562" s="1" t="s">
        <v>765</v>
      </c>
      <c r="D5562" s="1" t="s">
        <v>7083</v>
      </c>
      <c r="E5562" s="1" t="s">
        <v>7091</v>
      </c>
      <c r="F5562" s="1" t="s">
        <v>13085</v>
      </c>
      <c r="G5562" s="1" t="s">
        <v>13086</v>
      </c>
      <c r="H5562" s="1" t="s">
        <v>6930</v>
      </c>
      <c r="I5562" s="1" t="s">
        <v>6941</v>
      </c>
      <c r="J5562" s="1" t="s">
        <v>37732</v>
      </c>
      <c r="K5562" s="1" t="s">
        <v>20936</v>
      </c>
      <c r="N5562" s="1" t="s">
        <v>13093</v>
      </c>
      <c r="O5562" s="1" t="s">
        <v>13094</v>
      </c>
      <c r="P5562" s="1" t="s">
        <v>13095</v>
      </c>
      <c r="Q5562" s="1" t="s">
        <v>13094</v>
      </c>
      <c r="R5562" s="1" t="s">
        <v>776</v>
      </c>
      <c r="S5562" s="1" t="s">
        <v>777</v>
      </c>
      <c r="T5562" s="1" t="s">
        <v>772</v>
      </c>
      <c r="U5562" s="1" t="s">
        <v>774</v>
      </c>
    </row>
    <row r="5563">
      <c r="A5563" s="1" t="s">
        <v>34641</v>
      </c>
      <c r="B5563" s="1" t="s">
        <v>795</v>
      </c>
      <c r="C5563" s="1" t="s">
        <v>796</v>
      </c>
      <c r="D5563" s="1" t="s">
        <v>32449</v>
      </c>
      <c r="E5563" s="1" t="s">
        <v>802</v>
      </c>
      <c r="F5563" s="1" t="s">
        <v>801</v>
      </c>
      <c r="G5563" s="1" t="s">
        <v>802</v>
      </c>
    </row>
    <row r="5564">
      <c r="A5564" s="1" t="s">
        <v>34643</v>
      </c>
      <c r="B5564" s="1" t="s">
        <v>4370</v>
      </c>
      <c r="C5564" s="1" t="s">
        <v>4371</v>
      </c>
    </row>
    <row r="5565">
      <c r="A5565" s="1" t="s">
        <v>31322</v>
      </c>
      <c r="B5565" s="1" t="s">
        <v>4368</v>
      </c>
      <c r="C5565" s="1" t="s">
        <v>4369</v>
      </c>
      <c r="D5565" s="1" t="s">
        <v>4370</v>
      </c>
      <c r="E5565" s="1" t="s">
        <v>4371</v>
      </c>
      <c r="F5565" s="1" t="s">
        <v>4373</v>
      </c>
      <c r="G5565" s="1" t="s">
        <v>4371</v>
      </c>
    </row>
    <row r="5566">
      <c r="A5566" s="1" t="s">
        <v>34647</v>
      </c>
      <c r="B5566" s="1" t="s">
        <v>791</v>
      </c>
      <c r="C5566" s="1" t="s">
        <v>794</v>
      </c>
      <c r="D5566" s="1" t="s">
        <v>795</v>
      </c>
      <c r="E5566" s="1" t="s">
        <v>796</v>
      </c>
      <c r="F5566" s="1" t="s">
        <v>4359</v>
      </c>
      <c r="G5566" s="1" t="s">
        <v>802</v>
      </c>
      <c r="H5566" s="1" t="s">
        <v>799</v>
      </c>
      <c r="I5566" s="1" t="s">
        <v>800</v>
      </c>
      <c r="J5566" s="1" t="s">
        <v>801</v>
      </c>
      <c r="K5566" s="1" t="s">
        <v>802</v>
      </c>
      <c r="N5566" s="1" t="s">
        <v>804</v>
      </c>
      <c r="O5566" s="1" t="s">
        <v>806</v>
      </c>
    </row>
    <row r="5567">
      <c r="A5567" s="1" t="s">
        <v>34649</v>
      </c>
      <c r="B5567" s="1" t="s">
        <v>763</v>
      </c>
      <c r="C5567" s="1" t="s">
        <v>765</v>
      </c>
      <c r="D5567" s="1" t="s">
        <v>13014</v>
      </c>
      <c r="E5567" s="1" t="s">
        <v>13015</v>
      </c>
      <c r="G5567" s="1" t="s">
        <v>776</v>
      </c>
      <c r="H5567" s="1" t="s">
        <v>777</v>
      </c>
    </row>
    <row r="5568">
      <c r="A5568" s="1" t="s">
        <v>34659</v>
      </c>
      <c r="B5568" s="1" t="s">
        <v>6792</v>
      </c>
      <c r="C5568" s="1" t="s">
        <v>6793</v>
      </c>
      <c r="E5568" s="1" t="s">
        <v>9796</v>
      </c>
      <c r="F5568" s="1" t="s">
        <v>9797</v>
      </c>
      <c r="G5568" s="1" t="s">
        <v>9798</v>
      </c>
      <c r="H5568" s="1" t="s">
        <v>9799</v>
      </c>
      <c r="J5568" s="1" t="s">
        <v>9807</v>
      </c>
      <c r="K5568" s="1" t="s">
        <v>9808</v>
      </c>
      <c r="M5568" s="1" t="s">
        <v>6800</v>
      </c>
      <c r="N5568" s="1" t="s">
        <v>6802</v>
      </c>
      <c r="O5568" s="1" t="s">
        <v>9813</v>
      </c>
      <c r="P5568" s="1" t="s">
        <v>9815</v>
      </c>
    </row>
    <row r="5569">
      <c r="A5569" s="1" t="s">
        <v>34672</v>
      </c>
      <c r="B5569" s="1" t="s">
        <v>42358</v>
      </c>
      <c r="C5569" s="1" t="s">
        <v>189</v>
      </c>
    </row>
    <row r="5570">
      <c r="A5570" s="1" t="s">
        <v>34676</v>
      </c>
      <c r="B5570" s="1" t="s">
        <v>169</v>
      </c>
      <c r="C5570" s="1" t="s">
        <v>170</v>
      </c>
      <c r="D5570" s="1" t="s">
        <v>1430</v>
      </c>
      <c r="E5570" s="1" t="s">
        <v>1432</v>
      </c>
      <c r="F5570" s="1" t="s">
        <v>1434</v>
      </c>
      <c r="G5570" s="1" t="s">
        <v>1436</v>
      </c>
      <c r="H5570" s="1" t="s">
        <v>4759</v>
      </c>
      <c r="I5570" s="1" t="s">
        <v>4761</v>
      </c>
      <c r="J5570" s="1" t="s">
        <v>42361</v>
      </c>
      <c r="K5570" s="1" t="s">
        <v>4765</v>
      </c>
      <c r="M5570" s="1" t="s">
        <v>1450</v>
      </c>
      <c r="N5570" s="1" t="s">
        <v>1451</v>
      </c>
      <c r="O5570" s="1" t="s">
        <v>4767</v>
      </c>
      <c r="P5570" s="1" t="s">
        <v>4769</v>
      </c>
      <c r="S5570" s="1" t="s">
        <v>183</v>
      </c>
      <c r="T5570" s="1" t="s">
        <v>184</v>
      </c>
    </row>
    <row r="5571">
      <c r="A5571" s="1" t="s">
        <v>34678</v>
      </c>
      <c r="B5571" s="1" t="s">
        <v>42364</v>
      </c>
      <c r="C5571" s="1" t="s">
        <v>42365</v>
      </c>
      <c r="D5571" s="1" t="s">
        <v>42366</v>
      </c>
      <c r="E5571" s="1" t="s">
        <v>42367</v>
      </c>
      <c r="F5571" s="1" t="s">
        <v>42368</v>
      </c>
      <c r="G5571" s="1" t="s">
        <v>42369</v>
      </c>
    </row>
    <row r="5572">
      <c r="A5572" s="1" t="s">
        <v>42370</v>
      </c>
      <c r="B5572" s="1" t="s">
        <v>42372</v>
      </c>
      <c r="C5572" s="1" t="s">
        <v>16628</v>
      </c>
      <c r="D5572" s="1" t="s">
        <v>9366</v>
      </c>
      <c r="E5572" s="1" t="s">
        <v>9367</v>
      </c>
    </row>
    <row r="5573">
      <c r="A5573" s="1" t="s">
        <v>34686</v>
      </c>
      <c r="B5573" s="1" t="s">
        <v>14164</v>
      </c>
      <c r="C5573" s="1" t="s">
        <v>14165</v>
      </c>
      <c r="D5573" s="1" t="s">
        <v>14166</v>
      </c>
      <c r="E5573" s="1" t="s">
        <v>14167</v>
      </c>
      <c r="G5573" s="1" t="s">
        <v>14168</v>
      </c>
      <c r="H5573" s="1" t="s">
        <v>14169</v>
      </c>
      <c r="I5573" s="1" t="s">
        <v>14170</v>
      </c>
      <c r="J5573" s="1" t="s">
        <v>14171</v>
      </c>
    </row>
    <row r="5574">
      <c r="A5574" s="1" t="s">
        <v>34690</v>
      </c>
      <c r="B5574" s="1" t="s">
        <v>489</v>
      </c>
      <c r="C5574" s="1" t="s">
        <v>490</v>
      </c>
      <c r="D5574" s="1" t="s">
        <v>491</v>
      </c>
      <c r="E5574" s="1" t="s">
        <v>492</v>
      </c>
      <c r="F5574" s="1" t="s">
        <v>1221</v>
      </c>
      <c r="G5574" s="1" t="s">
        <v>1222</v>
      </c>
      <c r="H5574" s="1" t="s">
        <v>495</v>
      </c>
      <c r="I5574" s="1" t="s">
        <v>496</v>
      </c>
      <c r="K5574" s="1" t="s">
        <v>497</v>
      </c>
      <c r="L5574" s="1" t="s">
        <v>488</v>
      </c>
      <c r="M5574" s="1" t="s">
        <v>500</v>
      </c>
      <c r="N5574" s="1" t="s">
        <v>502</v>
      </c>
      <c r="O5574" s="1" t="s">
        <v>504</v>
      </c>
      <c r="P5574" s="1" t="s">
        <v>505</v>
      </c>
    </row>
    <row r="5575">
      <c r="A5575" s="1" t="s">
        <v>34693</v>
      </c>
      <c r="B5575" s="1" t="s">
        <v>19997</v>
      </c>
      <c r="C5575" s="1" t="s">
        <v>19998</v>
      </c>
      <c r="D5575" s="1" t="s">
        <v>42378</v>
      </c>
      <c r="E5575" s="1" t="s">
        <v>20002</v>
      </c>
      <c r="F5575" s="1" t="s">
        <v>20001</v>
      </c>
      <c r="G5575" s="1" t="s">
        <v>20002</v>
      </c>
    </row>
    <row r="5576">
      <c r="A5576" s="1" t="s">
        <v>34700</v>
      </c>
      <c r="B5576" s="1" t="s">
        <v>763</v>
      </c>
      <c r="C5576" s="1" t="s">
        <v>765</v>
      </c>
      <c r="D5576" s="1" t="s">
        <v>831</v>
      </c>
      <c r="E5576" s="1" t="s">
        <v>832</v>
      </c>
      <c r="F5576" s="1" t="s">
        <v>42382</v>
      </c>
      <c r="G5576" s="1" t="s">
        <v>842</v>
      </c>
      <c r="I5576" s="1" t="s">
        <v>840</v>
      </c>
      <c r="J5576" s="1" t="s">
        <v>842</v>
      </c>
      <c r="K5576" s="1" t="s">
        <v>776</v>
      </c>
      <c r="L5576" s="1" t="s">
        <v>777</v>
      </c>
    </row>
    <row r="5577">
      <c r="A5577" s="1" t="s">
        <v>19026</v>
      </c>
      <c r="B5577" s="1" t="s">
        <v>42384</v>
      </c>
      <c r="C5577" s="1" t="s">
        <v>189</v>
      </c>
    </row>
    <row r="5578">
      <c r="A5578" s="1" t="s">
        <v>20055</v>
      </c>
      <c r="B5578" s="1" t="s">
        <v>5765</v>
      </c>
      <c r="C5578" s="1" t="s">
        <v>5767</v>
      </c>
      <c r="D5578" s="1" t="s">
        <v>5768</v>
      </c>
      <c r="E5578" s="1" t="s">
        <v>5769</v>
      </c>
      <c r="F5578" s="1" t="s">
        <v>42388</v>
      </c>
      <c r="G5578" s="1" t="s">
        <v>42389</v>
      </c>
      <c r="I5578" s="1" t="s">
        <v>5773</v>
      </c>
      <c r="J5578" s="1" t="s">
        <v>5769</v>
      </c>
      <c r="K5578" s="1" t="s">
        <v>5774</v>
      </c>
      <c r="L5578" s="1" t="s">
        <v>5775</v>
      </c>
    </row>
    <row r="5579">
      <c r="A5579" s="1" t="s">
        <v>34718</v>
      </c>
      <c r="B5579" s="1" t="s">
        <v>5765</v>
      </c>
      <c r="C5579" s="1" t="s">
        <v>5767</v>
      </c>
      <c r="D5579" s="1" t="s">
        <v>5768</v>
      </c>
      <c r="E5579" s="1" t="s">
        <v>5769</v>
      </c>
      <c r="F5579" s="1" t="s">
        <v>1883</v>
      </c>
      <c r="G5579" s="1" t="s">
        <v>1885</v>
      </c>
      <c r="H5579" s="1" t="s">
        <v>5290</v>
      </c>
      <c r="I5579" s="1" t="s">
        <v>5291</v>
      </c>
      <c r="J5579" s="1" t="s">
        <v>2109</v>
      </c>
      <c r="K5579" s="1" t="s">
        <v>2111</v>
      </c>
      <c r="L5579" s="1" t="s">
        <v>2113</v>
      </c>
      <c r="M5579" s="1" t="s">
        <v>2115</v>
      </c>
      <c r="N5579" s="1" t="s">
        <v>42393</v>
      </c>
      <c r="O5579" s="1" t="s">
        <v>42394</v>
      </c>
      <c r="P5579" s="1" t="s">
        <v>42395</v>
      </c>
      <c r="Q5579" s="1" t="s">
        <v>2225</v>
      </c>
      <c r="R5579" s="1" t="s">
        <v>5773</v>
      </c>
      <c r="S5579" s="1" t="s">
        <v>5769</v>
      </c>
      <c r="T5579" s="1" t="s">
        <v>19767</v>
      </c>
      <c r="U5579" s="1" t="s">
        <v>5311</v>
      </c>
      <c r="V5579" s="1" t="s">
        <v>2223</v>
      </c>
      <c r="W5579" s="1" t="s">
        <v>2225</v>
      </c>
      <c r="X5579" s="1" t="s">
        <v>5774</v>
      </c>
      <c r="Y5579" s="1" t="s">
        <v>5775</v>
      </c>
      <c r="Z5579" s="1" t="s">
        <v>5449</v>
      </c>
      <c r="AA5579" s="1" t="s">
        <v>5451</v>
      </c>
      <c r="AB5579" s="1" t="s">
        <v>1906</v>
      </c>
      <c r="AC5579" s="1" t="s">
        <v>1908</v>
      </c>
      <c r="AD5579" s="1" t="s">
        <v>5315</v>
      </c>
      <c r="AE5579" s="1" t="s">
        <v>5316</v>
      </c>
      <c r="AF5579" s="1" t="s">
        <v>2231</v>
      </c>
      <c r="AG5579" s="1" t="s">
        <v>2232</v>
      </c>
    </row>
    <row r="5580">
      <c r="A5580" s="1" t="s">
        <v>34732</v>
      </c>
      <c r="B5580" s="1" t="s">
        <v>169</v>
      </c>
      <c r="C5580" s="1" t="s">
        <v>170</v>
      </c>
      <c r="D5580" s="1" t="s">
        <v>18909</v>
      </c>
      <c r="E5580" s="1" t="s">
        <v>18910</v>
      </c>
      <c r="F5580" s="1" t="s">
        <v>42402</v>
      </c>
      <c r="G5580" s="1" t="s">
        <v>42403</v>
      </c>
      <c r="H5580" s="1" t="s">
        <v>42405</v>
      </c>
      <c r="I5580" s="1" t="s">
        <v>18912</v>
      </c>
      <c r="J5580" s="1" t="s">
        <v>18914</v>
      </c>
      <c r="K5580" s="1" t="s">
        <v>18916</v>
      </c>
      <c r="L5580" s="1" t="s">
        <v>42407</v>
      </c>
      <c r="M5580" s="1" t="s">
        <v>42408</v>
      </c>
      <c r="N5580" s="1" t="s">
        <v>18918</v>
      </c>
      <c r="O5580" s="1" t="s">
        <v>18919</v>
      </c>
      <c r="Q5580" s="1" t="s">
        <v>183</v>
      </c>
      <c r="R5580" s="1" t="s">
        <v>184</v>
      </c>
      <c r="S5580" s="1" t="s">
        <v>42411</v>
      </c>
      <c r="T5580" s="1" t="s">
        <v>42413</v>
      </c>
    </row>
    <row r="5581">
      <c r="A5581" s="1" t="s">
        <v>24073</v>
      </c>
      <c r="B5581" s="1" t="s">
        <v>2047</v>
      </c>
      <c r="C5581" s="1" t="s">
        <v>2048</v>
      </c>
      <c r="D5581" s="1" t="s">
        <v>2049</v>
      </c>
      <c r="E5581" s="1" t="s">
        <v>2050</v>
      </c>
      <c r="F5581" s="1" t="s">
        <v>42419</v>
      </c>
      <c r="G5581" s="1" t="s">
        <v>42420</v>
      </c>
      <c r="I5581" s="1" t="s">
        <v>2056</v>
      </c>
      <c r="J5581" s="1" t="s">
        <v>2050</v>
      </c>
      <c r="K5581" s="1" t="s">
        <v>2058</v>
      </c>
      <c r="L5581" s="1" t="s">
        <v>2060</v>
      </c>
    </row>
    <row r="5582">
      <c r="A5582" s="1" t="s">
        <v>34738</v>
      </c>
      <c r="B5582" s="1" t="s">
        <v>39852</v>
      </c>
      <c r="C5582" s="1" t="s">
        <v>39853</v>
      </c>
      <c r="D5582" s="1" t="s">
        <v>39854</v>
      </c>
      <c r="E5582" s="1" t="s">
        <v>39855</v>
      </c>
      <c r="F5582" s="1" t="s">
        <v>39856</v>
      </c>
      <c r="G5582" s="1" t="s">
        <v>39855</v>
      </c>
    </row>
    <row r="5583">
      <c r="A5583" s="1" t="s">
        <v>34748</v>
      </c>
      <c r="B5583" s="1" t="s">
        <v>9792</v>
      </c>
      <c r="C5583" s="1" t="s">
        <v>9793</v>
      </c>
      <c r="D5583" s="1" t="s">
        <v>42423</v>
      </c>
      <c r="E5583" s="1" t="s">
        <v>42424</v>
      </c>
      <c r="F5583" s="1" t="s">
        <v>42425</v>
      </c>
      <c r="G5583" s="1" t="s">
        <v>1916</v>
      </c>
      <c r="I5583" s="1" t="s">
        <v>42426</v>
      </c>
      <c r="J5583" s="1" t="s">
        <v>42427</v>
      </c>
      <c r="K5583" s="1" t="s">
        <v>9809</v>
      </c>
      <c r="L5583" s="1" t="s">
        <v>9811</v>
      </c>
    </row>
    <row r="5584">
      <c r="A5584" s="1" t="s">
        <v>42428</v>
      </c>
      <c r="B5584" s="1" t="s">
        <v>193</v>
      </c>
      <c r="C5584" s="1" t="s">
        <v>194</v>
      </c>
      <c r="D5584" s="1" t="s">
        <v>11702</v>
      </c>
      <c r="E5584" s="1" t="s">
        <v>11703</v>
      </c>
      <c r="H5584" s="1" t="s">
        <v>197</v>
      </c>
      <c r="I5584" s="1" t="s">
        <v>198</v>
      </c>
      <c r="J5584" s="1" t="s">
        <v>199</v>
      </c>
      <c r="K5584" s="1" t="s">
        <v>200</v>
      </c>
      <c r="L5584" s="1" t="s">
        <v>201</v>
      </c>
      <c r="M5584" s="1" t="s">
        <v>202</v>
      </c>
    </row>
    <row r="5585">
      <c r="A5585" s="1" t="s">
        <v>34757</v>
      </c>
      <c r="B5585" s="1" t="s">
        <v>273</v>
      </c>
      <c r="C5585" s="1" t="s">
        <v>274</v>
      </c>
      <c r="D5585" s="1" t="s">
        <v>42432</v>
      </c>
      <c r="E5585" s="1" t="s">
        <v>42433</v>
      </c>
      <c r="F5585" s="1" t="s">
        <v>42434</v>
      </c>
      <c r="G5585" s="1" t="s">
        <v>42435</v>
      </c>
      <c r="H5585" s="1" t="s">
        <v>42436</v>
      </c>
      <c r="I5585" s="1" t="s">
        <v>42437</v>
      </c>
      <c r="J5585" s="1" t="s">
        <v>42438</v>
      </c>
      <c r="K5585" s="1" t="s">
        <v>42439</v>
      </c>
      <c r="L5585" s="1" t="s">
        <v>42440</v>
      </c>
      <c r="M5585" s="1" t="s">
        <v>42441</v>
      </c>
      <c r="N5585" s="2" t="s">
        <v>569</v>
      </c>
      <c r="O5585" s="1" t="s">
        <v>570</v>
      </c>
      <c r="P5585" s="2" t="s">
        <v>3219</v>
      </c>
      <c r="Q5585" s="1" t="s">
        <v>403</v>
      </c>
      <c r="S5585" s="1" t="s">
        <v>42443</v>
      </c>
      <c r="T5585" s="1" t="s">
        <v>42444</v>
      </c>
      <c r="U5585" s="1" t="s">
        <v>42445</v>
      </c>
      <c r="V5585" s="1" t="s">
        <v>42446</v>
      </c>
      <c r="W5585" s="1" t="s">
        <v>300</v>
      </c>
      <c r="X5585" s="1" t="s">
        <v>301</v>
      </c>
      <c r="Y5585" s="1" t="s">
        <v>3029</v>
      </c>
      <c r="Z5585" s="1" t="s">
        <v>3031</v>
      </c>
      <c r="AA5585" s="1" t="s">
        <v>42448</v>
      </c>
      <c r="AB5585" s="1" t="s">
        <v>42449</v>
      </c>
    </row>
    <row r="5586">
      <c r="A5586" s="1" t="s">
        <v>34772</v>
      </c>
      <c r="B5586" s="1" t="s">
        <v>779</v>
      </c>
      <c r="C5586" s="1" t="s">
        <v>780</v>
      </c>
      <c r="D5586" s="1" t="s">
        <v>42450</v>
      </c>
      <c r="E5586" s="1" t="s">
        <v>42451</v>
      </c>
      <c r="G5586" s="1" t="s">
        <v>16015</v>
      </c>
      <c r="H5586" s="1" t="s">
        <v>16016</v>
      </c>
      <c r="I5586" s="1" t="s">
        <v>16017</v>
      </c>
      <c r="J5586" s="1" t="s">
        <v>16019</v>
      </c>
      <c r="K5586" s="1" t="s">
        <v>788</v>
      </c>
      <c r="L5586" s="1" t="s">
        <v>789</v>
      </c>
    </row>
    <row r="5587">
      <c r="A5587" s="1" t="s">
        <v>34777</v>
      </c>
      <c r="B5587" s="1" t="s">
        <v>6507</v>
      </c>
      <c r="C5587" s="1" t="s">
        <v>6509</v>
      </c>
      <c r="D5587" s="1" t="s">
        <v>2957</v>
      </c>
      <c r="E5587" s="1" t="s">
        <v>2959</v>
      </c>
      <c r="F5587" s="1" t="s">
        <v>2960</v>
      </c>
      <c r="G5587" s="1" t="s">
        <v>2961</v>
      </c>
      <c r="H5587" s="1" t="s">
        <v>29377</v>
      </c>
      <c r="I5587" s="1" t="s">
        <v>22203</v>
      </c>
      <c r="J5587" s="1" t="s">
        <v>6517</v>
      </c>
      <c r="K5587" s="1" t="s">
        <v>6519</v>
      </c>
      <c r="M5587" s="1" t="s">
        <v>6521</v>
      </c>
      <c r="N5587" s="1" t="s">
        <v>2973</v>
      </c>
      <c r="O5587" s="1" t="s">
        <v>2975</v>
      </c>
      <c r="P5587" s="1" t="s">
        <v>2977</v>
      </c>
      <c r="Q5587" s="1" t="s">
        <v>2979</v>
      </c>
      <c r="R5587" s="1" t="s">
        <v>2980</v>
      </c>
    </row>
    <row r="5588">
      <c r="A5588" s="1" t="s">
        <v>34781</v>
      </c>
      <c r="B5588" s="1" t="s">
        <v>273</v>
      </c>
      <c r="C5588" s="1" t="s">
        <v>274</v>
      </c>
      <c r="D5588" s="1" t="s">
        <v>2842</v>
      </c>
      <c r="E5588" s="1" t="s">
        <v>2844</v>
      </c>
      <c r="F5588" s="1" t="s">
        <v>42453</v>
      </c>
      <c r="G5588" s="1" t="s">
        <v>42454</v>
      </c>
      <c r="H5588" s="1" t="s">
        <v>2848</v>
      </c>
      <c r="I5588" s="1" t="s">
        <v>2849</v>
      </c>
      <c r="K5588" s="1" t="s">
        <v>42455</v>
      </c>
      <c r="L5588" s="1" t="s">
        <v>42454</v>
      </c>
      <c r="M5588" s="1" t="s">
        <v>300</v>
      </c>
      <c r="N5588" s="1" t="s">
        <v>301</v>
      </c>
      <c r="O5588" s="1" t="s">
        <v>2852</v>
      </c>
      <c r="P5588" s="1" t="s">
        <v>2853</v>
      </c>
    </row>
    <row r="5589">
      <c r="A5589" s="1" t="s">
        <v>34787</v>
      </c>
      <c r="B5589" s="1" t="s">
        <v>273</v>
      </c>
      <c r="C5589" s="1" t="s">
        <v>274</v>
      </c>
      <c r="D5589" s="1" t="s">
        <v>42457</v>
      </c>
      <c r="E5589" s="1" t="s">
        <v>16631</v>
      </c>
      <c r="F5589" s="1" t="s">
        <v>300</v>
      </c>
      <c r="G5589" s="1" t="s">
        <v>301</v>
      </c>
    </row>
    <row r="5590">
      <c r="A5590" s="1" t="s">
        <v>34793</v>
      </c>
      <c r="B5590" s="1" t="s">
        <v>3574</v>
      </c>
      <c r="C5590" s="1" t="s">
        <v>3576</v>
      </c>
      <c r="D5590" s="1" t="s">
        <v>3578</v>
      </c>
      <c r="E5590" s="1" t="s">
        <v>3580</v>
      </c>
      <c r="F5590" s="1" t="s">
        <v>52</v>
      </c>
      <c r="G5590" s="1" t="s">
        <v>53</v>
      </c>
      <c r="H5590" s="1" t="s">
        <v>42458</v>
      </c>
      <c r="I5590" s="1" t="s">
        <v>3593</v>
      </c>
      <c r="K5590" s="1" t="s">
        <v>3589</v>
      </c>
      <c r="L5590" s="1" t="s">
        <v>3593</v>
      </c>
      <c r="M5590" s="1" t="s">
        <v>56</v>
      </c>
      <c r="N5590" s="1" t="s">
        <v>57</v>
      </c>
      <c r="O5590" s="1" t="s">
        <v>3594</v>
      </c>
      <c r="P5590" s="1" t="s">
        <v>3597</v>
      </c>
    </row>
    <row r="5591">
      <c r="A5591" s="1" t="s">
        <v>34796</v>
      </c>
      <c r="B5591" s="1" t="s">
        <v>42460</v>
      </c>
      <c r="C5591" s="1" t="s">
        <v>42461</v>
      </c>
      <c r="D5591" s="1" t="s">
        <v>42462</v>
      </c>
      <c r="E5591" s="1" t="s">
        <v>42463</v>
      </c>
      <c r="F5591" s="1" t="s">
        <v>42464</v>
      </c>
      <c r="G5591" s="1" t="s">
        <v>42465</v>
      </c>
    </row>
    <row r="5592">
      <c r="A5592" s="1" t="s">
        <v>34806</v>
      </c>
      <c r="B5592" s="1" t="s">
        <v>5553</v>
      </c>
      <c r="C5592" s="1" t="s">
        <v>5554</v>
      </c>
      <c r="D5592" s="1" t="s">
        <v>42466</v>
      </c>
      <c r="E5592" s="1" t="s">
        <v>42467</v>
      </c>
      <c r="F5592" s="1" t="s">
        <v>1896</v>
      </c>
      <c r="G5592" s="1" t="s">
        <v>1899</v>
      </c>
      <c r="I5592" s="1" t="s">
        <v>5555</v>
      </c>
      <c r="J5592" s="1" t="s">
        <v>5556</v>
      </c>
      <c r="L5592" s="1" t="s">
        <v>5557</v>
      </c>
      <c r="M5592" s="1" t="s">
        <v>5558</v>
      </c>
    </row>
    <row r="5593">
      <c r="A5593" s="1" t="s">
        <v>34814</v>
      </c>
      <c r="B5593" s="1" t="s">
        <v>9408</v>
      </c>
      <c r="C5593" s="1" t="s">
        <v>9410</v>
      </c>
      <c r="D5593" s="1" t="s">
        <v>37967</v>
      </c>
      <c r="E5593" s="1" t="s">
        <v>9421</v>
      </c>
      <c r="F5593" s="1" t="s">
        <v>9422</v>
      </c>
      <c r="G5593" s="1" t="s">
        <v>9424</v>
      </c>
      <c r="H5593" s="2" t="s">
        <v>5894</v>
      </c>
      <c r="I5593" s="1" t="s">
        <v>4271</v>
      </c>
      <c r="K5593" s="1" t="s">
        <v>9427</v>
      </c>
      <c r="L5593" s="1" t="s">
        <v>9429</v>
      </c>
      <c r="M5593" s="1" t="s">
        <v>9434</v>
      </c>
      <c r="N5593" s="1" t="s">
        <v>9435</v>
      </c>
    </row>
    <row r="5594">
      <c r="A5594" s="1" t="s">
        <v>34816</v>
      </c>
      <c r="B5594" s="1" t="s">
        <v>1174</v>
      </c>
      <c r="C5594" s="1" t="s">
        <v>1176</v>
      </c>
      <c r="D5594" s="1" t="s">
        <v>779</v>
      </c>
      <c r="E5594" s="1" t="s">
        <v>780</v>
      </c>
      <c r="F5594" s="1" t="s">
        <v>36279</v>
      </c>
      <c r="G5594" s="1" t="s">
        <v>36280</v>
      </c>
      <c r="H5594" s="1" t="s">
        <v>2145</v>
      </c>
      <c r="I5594" s="1" t="s">
        <v>2146</v>
      </c>
      <c r="J5594" s="1" t="s">
        <v>1178</v>
      </c>
      <c r="K5594" s="1" t="s">
        <v>1180</v>
      </c>
      <c r="L5594" s="1" t="s">
        <v>786</v>
      </c>
      <c r="M5594" s="1" t="s">
        <v>787</v>
      </c>
      <c r="N5594" s="1" t="s">
        <v>788</v>
      </c>
      <c r="O5594" s="1" t="s">
        <v>789</v>
      </c>
    </row>
    <row r="5595">
      <c r="A5595" s="1" t="s">
        <v>34819</v>
      </c>
      <c r="B5595" s="1" t="s">
        <v>1068</v>
      </c>
      <c r="C5595" s="1" t="s">
        <v>1069</v>
      </c>
      <c r="D5595" s="1" t="s">
        <v>273</v>
      </c>
      <c r="E5595" s="1" t="s">
        <v>274</v>
      </c>
      <c r="F5595" s="1" t="s">
        <v>4733</v>
      </c>
      <c r="G5595" s="1" t="s">
        <v>4735</v>
      </c>
      <c r="H5595" s="1" t="s">
        <v>4729</v>
      </c>
      <c r="I5595" s="1" t="s">
        <v>4731</v>
      </c>
      <c r="J5595" s="1" t="s">
        <v>42477</v>
      </c>
      <c r="K5595" s="1" t="s">
        <v>42478</v>
      </c>
      <c r="L5595" s="1" t="s">
        <v>1074</v>
      </c>
      <c r="M5595" s="1" t="s">
        <v>1075</v>
      </c>
      <c r="N5595" s="1" t="s">
        <v>27938</v>
      </c>
      <c r="O5595" s="1" t="s">
        <v>20503</v>
      </c>
      <c r="P5595" s="1" t="s">
        <v>20501</v>
      </c>
      <c r="Q5595" s="1" t="s">
        <v>20503</v>
      </c>
      <c r="S5595" s="1" t="s">
        <v>300</v>
      </c>
      <c r="T5595" s="1" t="s">
        <v>301</v>
      </c>
      <c r="U5595" s="1" t="s">
        <v>4754</v>
      </c>
      <c r="V5595" s="1" t="s">
        <v>4755</v>
      </c>
    </row>
    <row r="5596">
      <c r="A5596" s="1" t="s">
        <v>34825</v>
      </c>
      <c r="B5596" s="1" t="s">
        <v>42480</v>
      </c>
      <c r="C5596" s="1" t="s">
        <v>42481</v>
      </c>
      <c r="D5596" s="1" t="s">
        <v>42483</v>
      </c>
      <c r="E5596" s="1" t="s">
        <v>16645</v>
      </c>
      <c r="G5596" s="1" t="s">
        <v>42485</v>
      </c>
      <c r="H5596" s="1" t="s">
        <v>42481</v>
      </c>
    </row>
    <row r="5597">
      <c r="A5597" s="1" t="s">
        <v>34844</v>
      </c>
      <c r="B5597" s="1" t="s">
        <v>4866</v>
      </c>
      <c r="C5597" s="1" t="s">
        <v>4867</v>
      </c>
      <c r="D5597" s="1" t="s">
        <v>16185</v>
      </c>
      <c r="E5597" s="1" t="s">
        <v>4874</v>
      </c>
      <c r="F5597" s="1" t="s">
        <v>16187</v>
      </c>
      <c r="G5597" s="1" t="s">
        <v>16188</v>
      </c>
      <c r="H5597" s="1" t="s">
        <v>4873</v>
      </c>
      <c r="I5597" s="1" t="s">
        <v>4874</v>
      </c>
      <c r="J5597" s="1" t="s">
        <v>16189</v>
      </c>
      <c r="K5597" s="1" t="s">
        <v>16190</v>
      </c>
      <c r="M5597" s="1" t="s">
        <v>4875</v>
      </c>
      <c r="N5597" s="1" t="s">
        <v>4877</v>
      </c>
    </row>
    <row r="5598">
      <c r="A5598" s="1" t="s">
        <v>34847</v>
      </c>
      <c r="B5598" s="1" t="s">
        <v>206</v>
      </c>
      <c r="C5598" s="1" t="s">
        <v>207</v>
      </c>
      <c r="D5598" s="1" t="s">
        <v>16177</v>
      </c>
      <c r="E5598" s="1" t="s">
        <v>16178</v>
      </c>
      <c r="F5598" s="1" t="s">
        <v>16179</v>
      </c>
      <c r="G5598" s="1" t="s">
        <v>16180</v>
      </c>
      <c r="I5598" s="1" t="s">
        <v>16181</v>
      </c>
      <c r="J5598" s="1" t="s">
        <v>16182</v>
      </c>
      <c r="K5598" s="1" t="s">
        <v>220</v>
      </c>
      <c r="L5598" s="1" t="s">
        <v>221</v>
      </c>
    </row>
    <row r="5599">
      <c r="A5599" s="1" t="s">
        <v>34852</v>
      </c>
      <c r="B5599" s="1" t="s">
        <v>1244</v>
      </c>
      <c r="C5599" s="1" t="s">
        <v>1246</v>
      </c>
      <c r="D5599" s="1" t="s">
        <v>12964</v>
      </c>
      <c r="E5599" s="1" t="s">
        <v>12965</v>
      </c>
      <c r="F5599" s="1" t="s">
        <v>16198</v>
      </c>
      <c r="G5599" s="1" t="s">
        <v>16199</v>
      </c>
      <c r="I5599" s="1" t="s">
        <v>14426</v>
      </c>
      <c r="J5599" s="1" t="s">
        <v>14428</v>
      </c>
      <c r="K5599" s="1" t="s">
        <v>1261</v>
      </c>
      <c r="L5599" s="1" t="s">
        <v>1263</v>
      </c>
    </row>
    <row r="5600">
      <c r="A5600" s="1" t="s">
        <v>34854</v>
      </c>
      <c r="B5600" s="1" t="s">
        <v>16201</v>
      </c>
      <c r="C5600" s="1" t="s">
        <v>16202</v>
      </c>
      <c r="D5600" s="1" t="s">
        <v>16204</v>
      </c>
      <c r="E5600" s="1" t="s">
        <v>16206</v>
      </c>
      <c r="H5600" s="1" t="s">
        <v>16208</v>
      </c>
      <c r="I5600" s="1" t="s">
        <v>16202</v>
      </c>
    </row>
    <row r="5601">
      <c r="A5601" s="1" t="s">
        <v>34857</v>
      </c>
      <c r="B5601" s="1" t="s">
        <v>489</v>
      </c>
      <c r="C5601" s="1" t="s">
        <v>490</v>
      </c>
      <c r="D5601" s="1" t="s">
        <v>491</v>
      </c>
      <c r="E5601" s="1" t="s">
        <v>492</v>
      </c>
      <c r="F5601" s="1" t="s">
        <v>16214</v>
      </c>
      <c r="G5601" s="1" t="s">
        <v>16215</v>
      </c>
      <c r="H5601" s="1" t="s">
        <v>16216</v>
      </c>
      <c r="I5601" s="1" t="s">
        <v>16217</v>
      </c>
      <c r="K5601" s="1" t="s">
        <v>497</v>
      </c>
      <c r="L5601" s="1" t="s">
        <v>488</v>
      </c>
      <c r="M5601" s="1" t="s">
        <v>500</v>
      </c>
      <c r="N5601" s="1" t="s">
        <v>502</v>
      </c>
      <c r="O5601" s="1" t="s">
        <v>504</v>
      </c>
      <c r="P5601" s="1" t="s">
        <v>505</v>
      </c>
    </row>
    <row r="5602">
      <c r="A5602" s="1" t="s">
        <v>21056</v>
      </c>
      <c r="B5602" s="1" t="s">
        <v>16221</v>
      </c>
      <c r="C5602" s="1" t="s">
        <v>189</v>
      </c>
    </row>
    <row r="5603">
      <c r="A5603" s="1" t="s">
        <v>21200</v>
      </c>
      <c r="B5603" s="1" t="s">
        <v>5334</v>
      </c>
      <c r="C5603" s="1" t="s">
        <v>5335</v>
      </c>
      <c r="D5603" s="1" t="s">
        <v>5336</v>
      </c>
      <c r="E5603" s="1" t="s">
        <v>5338</v>
      </c>
      <c r="F5603" s="1" t="s">
        <v>5351</v>
      </c>
      <c r="G5603" s="1" t="s">
        <v>5335</v>
      </c>
      <c r="I5603" s="1" t="s">
        <v>5354</v>
      </c>
      <c r="J5603" s="1" t="s">
        <v>5355</v>
      </c>
    </row>
    <row r="5604">
      <c r="A5604" s="1" t="s">
        <v>34876</v>
      </c>
      <c r="B5604" s="1" t="s">
        <v>16224</v>
      </c>
      <c r="C5604" s="1" t="s">
        <v>16225</v>
      </c>
      <c r="D5604" s="1" t="s">
        <v>16227</v>
      </c>
      <c r="E5604" s="1" t="s">
        <v>16229</v>
      </c>
      <c r="G5604" s="1" t="s">
        <v>16231</v>
      </c>
      <c r="H5604" s="1" t="s">
        <v>16233</v>
      </c>
      <c r="I5604" s="1" t="s">
        <v>16235</v>
      </c>
      <c r="J5604" s="1" t="s">
        <v>16236</v>
      </c>
    </row>
    <row r="5605">
      <c r="A5605" s="1" t="s">
        <v>26511</v>
      </c>
      <c r="B5605" s="1" t="s">
        <v>625</v>
      </c>
      <c r="C5605" s="1" t="s">
        <v>628</v>
      </c>
      <c r="D5605" s="1" t="s">
        <v>16248</v>
      </c>
      <c r="E5605" s="1" t="s">
        <v>16249</v>
      </c>
      <c r="G5605" s="1" t="s">
        <v>645</v>
      </c>
      <c r="H5605" s="1" t="s">
        <v>646</v>
      </c>
    </row>
    <row r="5606">
      <c r="A5606" s="1" t="s">
        <v>42512</v>
      </c>
      <c r="B5606" s="1" t="s">
        <v>3096</v>
      </c>
      <c r="C5606" s="1" t="s">
        <v>3098</v>
      </c>
      <c r="D5606" s="1" t="s">
        <v>13967</v>
      </c>
      <c r="E5606" s="1" t="s">
        <v>13968</v>
      </c>
      <c r="F5606" s="1" t="s">
        <v>16257</v>
      </c>
      <c r="G5606" s="1" t="s">
        <v>3501</v>
      </c>
      <c r="I5606" s="1" t="s">
        <v>13971</v>
      </c>
      <c r="J5606" s="1" t="s">
        <v>13972</v>
      </c>
      <c r="K5606" s="1" t="s">
        <v>3109</v>
      </c>
      <c r="L5606" s="1" t="s">
        <v>3126</v>
      </c>
    </row>
    <row r="5607">
      <c r="A5607" s="1" t="s">
        <v>34885</v>
      </c>
      <c r="B5607" s="1" t="s">
        <v>29634</v>
      </c>
      <c r="C5607" s="1" t="s">
        <v>29635</v>
      </c>
      <c r="D5607" s="1" t="s">
        <v>29636</v>
      </c>
      <c r="E5607" s="1" t="s">
        <v>29635</v>
      </c>
    </row>
    <row r="5608">
      <c r="A5608" s="1" t="s">
        <v>42514</v>
      </c>
      <c r="B5608" s="1" t="s">
        <v>1255</v>
      </c>
      <c r="C5608" s="1" t="s">
        <v>1257</v>
      </c>
      <c r="D5608" s="1" t="s">
        <v>1259</v>
      </c>
      <c r="E5608" s="1" t="s">
        <v>1260</v>
      </c>
      <c r="F5608" s="1" t="s">
        <v>42515</v>
      </c>
      <c r="G5608" s="1" t="s">
        <v>42516</v>
      </c>
      <c r="H5608" s="1" t="s">
        <v>1267</v>
      </c>
      <c r="I5608" s="1" t="s">
        <v>1269</v>
      </c>
      <c r="L5608" s="1" t="s">
        <v>1272</v>
      </c>
      <c r="M5608" s="1" t="s">
        <v>1274</v>
      </c>
      <c r="N5608" s="1" t="s">
        <v>1380</v>
      </c>
      <c r="O5608" s="1" t="s">
        <v>1382</v>
      </c>
      <c r="Q5608" s="1" t="s">
        <v>1283</v>
      </c>
      <c r="R5608" s="1" t="s">
        <v>1285</v>
      </c>
    </row>
    <row r="5609">
      <c r="A5609" s="1" t="s">
        <v>34891</v>
      </c>
      <c r="C5609" s="1" t="s">
        <v>16966</v>
      </c>
      <c r="D5609" s="1" t="s">
        <v>16968</v>
      </c>
      <c r="E5609" s="1" t="s">
        <v>16969</v>
      </c>
      <c r="F5609" s="1" t="s">
        <v>16970</v>
      </c>
      <c r="H5609" s="1" t="s">
        <v>16971</v>
      </c>
      <c r="I5609" s="1" t="s">
        <v>16972</v>
      </c>
    </row>
    <row r="5610">
      <c r="A5610" s="1" t="s">
        <v>34895</v>
      </c>
      <c r="B5610" s="1" t="s">
        <v>720</v>
      </c>
      <c r="C5610" s="1" t="s">
        <v>722</v>
      </c>
      <c r="D5610" s="1" t="s">
        <v>724</v>
      </c>
      <c r="E5610" s="1" t="s">
        <v>726</v>
      </c>
      <c r="F5610" s="1" t="s">
        <v>16988</v>
      </c>
      <c r="G5610" s="1" t="s">
        <v>16989</v>
      </c>
      <c r="I5610" s="1" t="s">
        <v>13542</v>
      </c>
      <c r="J5610" s="1" t="s">
        <v>726</v>
      </c>
      <c r="K5610" s="1" t="s">
        <v>25752</v>
      </c>
      <c r="L5610" s="1" t="s">
        <v>726</v>
      </c>
      <c r="M5610" s="1" t="s">
        <v>532</v>
      </c>
      <c r="N5610" s="1" t="s">
        <v>534</v>
      </c>
      <c r="P5610" s="1" t="s">
        <v>759</v>
      </c>
      <c r="Q5610" s="1" t="s">
        <v>760</v>
      </c>
    </row>
    <row r="5611">
      <c r="A5611" s="1" t="s">
        <v>34898</v>
      </c>
      <c r="B5611" s="1" t="s">
        <v>81</v>
      </c>
      <c r="C5611" s="1" t="s">
        <v>82</v>
      </c>
      <c r="D5611" s="1" t="s">
        <v>8034</v>
      </c>
      <c r="E5611" s="1" t="s">
        <v>8036</v>
      </c>
      <c r="F5611" s="1" t="s">
        <v>14011</v>
      </c>
      <c r="G5611" s="1" t="s">
        <v>13668</v>
      </c>
      <c r="H5611" s="1" t="s">
        <v>7752</v>
      </c>
      <c r="I5611" s="1" t="s">
        <v>7754</v>
      </c>
      <c r="J5611" s="1" t="s">
        <v>8045</v>
      </c>
      <c r="K5611" s="1" t="s">
        <v>8046</v>
      </c>
      <c r="L5611" s="1" t="s">
        <v>95</v>
      </c>
      <c r="M5611" s="1" t="s">
        <v>96</v>
      </c>
    </row>
    <row r="5612">
      <c r="A5612" s="1" t="s">
        <v>34901</v>
      </c>
      <c r="B5612" s="1" t="s">
        <v>42132</v>
      </c>
      <c r="C5612" s="1" t="s">
        <v>42133</v>
      </c>
    </row>
    <row r="5613">
      <c r="A5613" s="1" t="s">
        <v>34903</v>
      </c>
      <c r="B5613" s="1" t="s">
        <v>346</v>
      </c>
      <c r="C5613" s="1" t="s">
        <v>347</v>
      </c>
      <c r="D5613" s="1" t="s">
        <v>17003</v>
      </c>
      <c r="E5613" s="1" t="s">
        <v>17004</v>
      </c>
      <c r="F5613" s="1" t="s">
        <v>17006</v>
      </c>
      <c r="G5613" s="1" t="s">
        <v>17008</v>
      </c>
      <c r="I5613" s="1" t="s">
        <v>17010</v>
      </c>
      <c r="J5613" s="1" t="s">
        <v>17012</v>
      </c>
      <c r="K5613" s="1" t="s">
        <v>11283</v>
      </c>
      <c r="L5613" s="1" t="s">
        <v>11284</v>
      </c>
      <c r="M5613" s="1" t="s">
        <v>361</v>
      </c>
      <c r="N5613" s="1" t="s">
        <v>362</v>
      </c>
    </row>
    <row r="5614">
      <c r="A5614" s="1" t="s">
        <v>42546</v>
      </c>
      <c r="B5614" s="1" t="s">
        <v>35924</v>
      </c>
      <c r="C5614" s="1" t="s">
        <v>35926</v>
      </c>
      <c r="D5614" s="1" t="s">
        <v>1500</v>
      </c>
      <c r="E5614" s="1" t="s">
        <v>1501</v>
      </c>
      <c r="F5614" s="1" t="s">
        <v>35927</v>
      </c>
      <c r="G5614" s="1" t="s">
        <v>1916</v>
      </c>
      <c r="I5614" s="1" t="s">
        <v>35928</v>
      </c>
      <c r="J5614" s="1" t="s">
        <v>35926</v>
      </c>
      <c r="K5614" s="1" t="s">
        <v>1533</v>
      </c>
      <c r="L5614" s="1" t="s">
        <v>1534</v>
      </c>
    </row>
    <row r="5615">
      <c r="A5615" s="1" t="s">
        <v>24673</v>
      </c>
      <c r="B5615" s="1" t="s">
        <v>35933</v>
      </c>
      <c r="C5615" s="1" t="s">
        <v>35934</v>
      </c>
      <c r="D5615" s="1" t="s">
        <v>14727</v>
      </c>
      <c r="E5615" s="1" t="s">
        <v>14729</v>
      </c>
      <c r="F5615" s="1" t="s">
        <v>35931</v>
      </c>
      <c r="G5615" s="1" t="s">
        <v>35932</v>
      </c>
      <c r="H5615" s="1" t="s">
        <v>35935</v>
      </c>
      <c r="I5615" s="1" t="s">
        <v>35936</v>
      </c>
      <c r="K5615" s="1" t="s">
        <v>14732</v>
      </c>
      <c r="L5615" s="1" t="s">
        <v>14733</v>
      </c>
      <c r="M5615" s="1" t="s">
        <v>35938</v>
      </c>
      <c r="N5615" s="1" t="s">
        <v>35939</v>
      </c>
      <c r="Q5615" s="1" t="s">
        <v>14734</v>
      </c>
      <c r="R5615" s="1" t="s">
        <v>14735</v>
      </c>
      <c r="S5615" s="1" t="s">
        <v>35940</v>
      </c>
      <c r="T5615" s="1" t="s">
        <v>35941</v>
      </c>
    </row>
    <row r="5616">
      <c r="A5616" s="1" t="s">
        <v>34907</v>
      </c>
      <c r="B5616" s="1" t="s">
        <v>35944</v>
      </c>
      <c r="C5616" s="1" t="s">
        <v>40</v>
      </c>
    </row>
    <row r="5617">
      <c r="A5617" s="1" t="s">
        <v>34910</v>
      </c>
      <c r="B5617" s="1" t="s">
        <v>35946</v>
      </c>
      <c r="C5617" s="1" t="s">
        <v>189</v>
      </c>
    </row>
    <row r="5618">
      <c r="A5618" s="1" t="s">
        <v>34912</v>
      </c>
      <c r="B5618" s="1" t="s">
        <v>35951</v>
      </c>
      <c r="C5618" s="1" t="s">
        <v>35952</v>
      </c>
      <c r="D5618" s="1" t="s">
        <v>35949</v>
      </c>
      <c r="E5618" s="1" t="s">
        <v>35950</v>
      </c>
      <c r="F5618" s="1" t="s">
        <v>35953</v>
      </c>
      <c r="G5618" s="1" t="s">
        <v>35954</v>
      </c>
      <c r="I5618" s="1" t="s">
        <v>35955</v>
      </c>
      <c r="J5618" s="1" t="s">
        <v>35956</v>
      </c>
      <c r="K5618" s="1" t="s">
        <v>35957</v>
      </c>
      <c r="L5618" s="1" t="s">
        <v>35959</v>
      </c>
    </row>
    <row r="5619">
      <c r="A5619" s="1" t="s">
        <v>34918</v>
      </c>
      <c r="B5619" s="1" t="s">
        <v>169</v>
      </c>
      <c r="C5619" s="1" t="s">
        <v>170</v>
      </c>
      <c r="D5619" s="1" t="s">
        <v>19502</v>
      </c>
      <c r="E5619" s="1" t="s">
        <v>19503</v>
      </c>
      <c r="F5619" s="1" t="s">
        <v>35961</v>
      </c>
      <c r="G5619" s="1" t="s">
        <v>19506</v>
      </c>
      <c r="H5619" s="1" t="s">
        <v>19505</v>
      </c>
      <c r="I5619" s="1" t="s">
        <v>19506</v>
      </c>
      <c r="J5619" s="1" t="s">
        <v>183</v>
      </c>
      <c r="K5619" s="1" t="s">
        <v>184</v>
      </c>
    </row>
    <row r="5620">
      <c r="A5620" s="1" t="s">
        <v>34924</v>
      </c>
      <c r="B5620" s="1" t="s">
        <v>28193</v>
      </c>
      <c r="C5620" s="1" t="s">
        <v>28194</v>
      </c>
      <c r="D5620" s="1" t="s">
        <v>28195</v>
      </c>
      <c r="E5620" s="1" t="s">
        <v>28196</v>
      </c>
      <c r="F5620" s="1" t="s">
        <v>28197</v>
      </c>
      <c r="G5620" s="1" t="s">
        <v>28198</v>
      </c>
    </row>
    <row r="5621">
      <c r="A5621" s="1" t="s">
        <v>34932</v>
      </c>
      <c r="B5621" s="1" t="s">
        <v>169</v>
      </c>
      <c r="C5621" s="1" t="s">
        <v>170</v>
      </c>
      <c r="D5621" s="1" t="s">
        <v>262</v>
      </c>
      <c r="E5621" s="1" t="s">
        <v>263</v>
      </c>
      <c r="F5621" s="1" t="s">
        <v>264</v>
      </c>
      <c r="G5621" s="1" t="s">
        <v>265</v>
      </c>
      <c r="H5621" s="1" t="s">
        <v>11783</v>
      </c>
      <c r="I5621" s="1" t="s">
        <v>11786</v>
      </c>
      <c r="J5621" s="1" t="s">
        <v>37182</v>
      </c>
      <c r="K5621" s="1" t="s">
        <v>37183</v>
      </c>
      <c r="L5621" s="1" t="s">
        <v>42567</v>
      </c>
      <c r="M5621" s="1" t="s">
        <v>11795</v>
      </c>
      <c r="O5621" s="1" t="s">
        <v>268</v>
      </c>
      <c r="P5621" s="1" t="s">
        <v>269</v>
      </c>
      <c r="Q5621" s="1" t="s">
        <v>37185</v>
      </c>
      <c r="R5621" s="1" t="s">
        <v>37186</v>
      </c>
      <c r="T5621" s="1" t="s">
        <v>183</v>
      </c>
      <c r="U5621" s="1" t="s">
        <v>184</v>
      </c>
      <c r="V5621" s="1" t="s">
        <v>11804</v>
      </c>
      <c r="W5621" s="1" t="s">
        <v>11805</v>
      </c>
    </row>
    <row r="5622">
      <c r="A5622" s="1" t="s">
        <v>34934</v>
      </c>
      <c r="B5622" s="1" t="s">
        <v>27747</v>
      </c>
      <c r="C5622" s="1" t="s">
        <v>27748</v>
      </c>
    </row>
    <row r="5623">
      <c r="A5623" s="1" t="s">
        <v>42568</v>
      </c>
      <c r="B5623" s="1" t="s">
        <v>42570</v>
      </c>
      <c r="C5623" s="1" t="s">
        <v>42571</v>
      </c>
      <c r="D5623" s="1" t="s">
        <v>42572</v>
      </c>
      <c r="E5623" s="1" t="s">
        <v>42573</v>
      </c>
      <c r="G5623" s="1" t="s">
        <v>42574</v>
      </c>
      <c r="H5623" s="1" t="s">
        <v>42571</v>
      </c>
    </row>
    <row r="5624">
      <c r="A5624" s="1" t="s">
        <v>29327</v>
      </c>
      <c r="B5624" s="1" t="s">
        <v>169</v>
      </c>
      <c r="C5624" s="1" t="s">
        <v>170</v>
      </c>
      <c r="D5624" s="1" t="s">
        <v>1430</v>
      </c>
      <c r="E5624" s="1" t="s">
        <v>1432</v>
      </c>
      <c r="F5624" s="1" t="s">
        <v>1434</v>
      </c>
      <c r="G5624" s="1" t="s">
        <v>1436</v>
      </c>
      <c r="H5624" s="1" t="s">
        <v>1438</v>
      </c>
      <c r="I5624" s="1" t="s">
        <v>1440</v>
      </c>
      <c r="J5624" s="1" t="s">
        <v>42576</v>
      </c>
      <c r="K5624" s="1" t="s">
        <v>27789</v>
      </c>
      <c r="M5624" s="1" t="s">
        <v>1450</v>
      </c>
      <c r="N5624" s="1" t="s">
        <v>1451</v>
      </c>
      <c r="O5624" s="1" t="s">
        <v>1452</v>
      </c>
      <c r="P5624" s="1" t="s">
        <v>1453</v>
      </c>
      <c r="S5624" s="1" t="s">
        <v>183</v>
      </c>
      <c r="T5624" s="1" t="s">
        <v>184</v>
      </c>
    </row>
    <row r="5625">
      <c r="A5625" s="1" t="s">
        <v>34948</v>
      </c>
      <c r="B5625" s="1" t="s">
        <v>779</v>
      </c>
      <c r="C5625" s="1" t="s">
        <v>780</v>
      </c>
      <c r="D5625" s="1" t="s">
        <v>837</v>
      </c>
      <c r="E5625" s="1" t="s">
        <v>839</v>
      </c>
      <c r="F5625" s="1" t="s">
        <v>8106</v>
      </c>
      <c r="G5625" s="1" t="s">
        <v>843</v>
      </c>
      <c r="I5625" s="1" t="s">
        <v>845</v>
      </c>
      <c r="J5625" s="1" t="s">
        <v>847</v>
      </c>
      <c r="K5625" s="1" t="s">
        <v>786</v>
      </c>
      <c r="L5625" s="1" t="s">
        <v>787</v>
      </c>
      <c r="M5625" s="1" t="s">
        <v>788</v>
      </c>
      <c r="N5625" s="1" t="s">
        <v>789</v>
      </c>
    </row>
    <row r="5626">
      <c r="A5626" s="1" t="s">
        <v>34967</v>
      </c>
      <c r="B5626" s="1" t="s">
        <v>602</v>
      </c>
      <c r="C5626" s="1" t="s">
        <v>604</v>
      </c>
      <c r="D5626" s="1" t="s">
        <v>3621</v>
      </c>
      <c r="E5626" s="1" t="s">
        <v>3623</v>
      </c>
      <c r="F5626" s="1" t="s">
        <v>8758</v>
      </c>
      <c r="G5626" s="1" t="s">
        <v>8759</v>
      </c>
      <c r="H5626" s="1" t="s">
        <v>8761</v>
      </c>
      <c r="I5626" s="1" t="s">
        <v>8762</v>
      </c>
      <c r="K5626" s="1" t="s">
        <v>3635</v>
      </c>
      <c r="L5626" s="1" t="s">
        <v>3637</v>
      </c>
      <c r="M5626" s="1" t="s">
        <v>3640</v>
      </c>
      <c r="N5626" s="1" t="s">
        <v>635</v>
      </c>
      <c r="O5626" s="1" t="s">
        <v>615</v>
      </c>
      <c r="P5626" s="1" t="s">
        <v>617</v>
      </c>
      <c r="Q5626" s="1" t="s">
        <v>3650</v>
      </c>
      <c r="R5626" s="1" t="s">
        <v>3652</v>
      </c>
      <c r="S5626" s="1" t="s">
        <v>8766</v>
      </c>
      <c r="T5626" s="1" t="s">
        <v>8767</v>
      </c>
    </row>
    <row r="5627">
      <c r="A5627" s="1" t="s">
        <v>34971</v>
      </c>
      <c r="B5627" s="1" t="s">
        <v>8751</v>
      </c>
      <c r="C5627" s="1" t="s">
        <v>40</v>
      </c>
    </row>
    <row r="5628">
      <c r="A5628" s="1" t="s">
        <v>34974</v>
      </c>
      <c r="B5628" s="1" t="s">
        <v>42577</v>
      </c>
      <c r="C5628" s="1" t="s">
        <v>42578</v>
      </c>
      <c r="D5628" s="1" t="s">
        <v>42579</v>
      </c>
      <c r="E5628" s="1" t="s">
        <v>42580</v>
      </c>
      <c r="G5628" s="1" t="s">
        <v>42581</v>
      </c>
      <c r="H5628" s="1" t="s">
        <v>42580</v>
      </c>
    </row>
    <row r="5629">
      <c r="A5629" s="1" t="s">
        <v>34978</v>
      </c>
      <c r="B5629" s="1" t="s">
        <v>17131</v>
      </c>
      <c r="C5629" s="1" t="s">
        <v>798</v>
      </c>
    </row>
    <row r="5630">
      <c r="A5630" s="1" t="s">
        <v>34981</v>
      </c>
      <c r="B5630" s="1" t="s">
        <v>4832</v>
      </c>
      <c r="C5630" s="1" t="s">
        <v>4834</v>
      </c>
      <c r="D5630" s="1" t="s">
        <v>8738</v>
      </c>
      <c r="E5630" s="1" t="s">
        <v>8739</v>
      </c>
      <c r="F5630" s="1" t="s">
        <v>8740</v>
      </c>
      <c r="G5630" s="1" t="s">
        <v>8741</v>
      </c>
      <c r="H5630" s="1" t="s">
        <v>8742</v>
      </c>
      <c r="I5630" s="1" t="s">
        <v>8739</v>
      </c>
      <c r="L5630" s="1" t="s">
        <v>8743</v>
      </c>
      <c r="M5630" s="1" t="s">
        <v>8745</v>
      </c>
      <c r="N5630" s="1" t="s">
        <v>4844</v>
      </c>
      <c r="O5630" s="1" t="s">
        <v>4845</v>
      </c>
    </row>
    <row r="5631">
      <c r="A5631" s="1" t="s">
        <v>34985</v>
      </c>
      <c r="B5631" s="1" t="s">
        <v>8732</v>
      </c>
      <c r="C5631" s="1" t="s">
        <v>8733</v>
      </c>
      <c r="D5631" s="1" t="s">
        <v>8734</v>
      </c>
      <c r="E5631" s="1" t="s">
        <v>40</v>
      </c>
      <c r="F5631" s="1" t="s">
        <v>8735</v>
      </c>
      <c r="G5631" s="1" t="s">
        <v>8736</v>
      </c>
    </row>
    <row r="5632">
      <c r="A5632" s="1" t="s">
        <v>34994</v>
      </c>
      <c r="B5632" s="1" t="s">
        <v>3328</v>
      </c>
      <c r="C5632" s="1" t="s">
        <v>3329</v>
      </c>
      <c r="D5632" s="1" t="s">
        <v>2182</v>
      </c>
      <c r="E5632" s="1" t="s">
        <v>2183</v>
      </c>
      <c r="F5632" s="1" t="s">
        <v>3325</v>
      </c>
      <c r="G5632" s="1" t="s">
        <v>3327</v>
      </c>
      <c r="H5632" s="1" t="s">
        <v>40870</v>
      </c>
      <c r="I5632" s="1" t="s">
        <v>40871</v>
      </c>
      <c r="J5632" s="1" t="s">
        <v>3323</v>
      </c>
      <c r="K5632" s="1" t="s">
        <v>3324</v>
      </c>
      <c r="L5632" s="1" t="s">
        <v>3330</v>
      </c>
      <c r="M5632" s="1" t="s">
        <v>3331</v>
      </c>
      <c r="N5632" s="1" t="s">
        <v>40872</v>
      </c>
      <c r="O5632" s="1" t="s">
        <v>3338</v>
      </c>
      <c r="P5632" s="1" t="s">
        <v>2145</v>
      </c>
      <c r="Q5632" s="1" t="s">
        <v>2146</v>
      </c>
      <c r="S5632" s="1" t="s">
        <v>3344</v>
      </c>
      <c r="T5632" s="1" t="s">
        <v>3345</v>
      </c>
      <c r="U5632" s="1" t="s">
        <v>3346</v>
      </c>
      <c r="V5632" s="1" t="s">
        <v>3348</v>
      </c>
      <c r="W5632" s="1" t="s">
        <v>3339</v>
      </c>
      <c r="X5632" s="1" t="s">
        <v>3342</v>
      </c>
      <c r="Y5632" s="1" t="s">
        <v>3349</v>
      </c>
      <c r="Z5632" s="1" t="s">
        <v>3350</v>
      </c>
      <c r="AE5632" s="1" t="s">
        <v>2187</v>
      </c>
      <c r="AF5632" s="1" t="s">
        <v>2188</v>
      </c>
      <c r="AG5632" s="1" t="s">
        <v>40873</v>
      </c>
      <c r="AH5632" s="1" t="s">
        <v>40874</v>
      </c>
      <c r="AI5632" s="1" t="s">
        <v>3353</v>
      </c>
      <c r="AJ5632" s="1" t="s">
        <v>3354</v>
      </c>
      <c r="AK5632" s="1" t="s">
        <v>3351</v>
      </c>
      <c r="AL5632" s="1" t="s">
        <v>3352</v>
      </c>
    </row>
    <row r="5633">
      <c r="A5633" s="1" t="s">
        <v>34997</v>
      </c>
      <c r="B5633" s="1" t="s">
        <v>8698</v>
      </c>
      <c r="C5633" s="1" t="s">
        <v>8700</v>
      </c>
      <c r="D5633" s="1" t="s">
        <v>8701</v>
      </c>
      <c r="E5633" s="1" t="s">
        <v>8703</v>
      </c>
      <c r="F5633" s="1" t="s">
        <v>2625</v>
      </c>
      <c r="G5633" s="1" t="s">
        <v>2626</v>
      </c>
      <c r="J5633" s="1" t="s">
        <v>8704</v>
      </c>
      <c r="K5633" s="1" t="s">
        <v>8706</v>
      </c>
      <c r="L5633" s="1" t="s">
        <v>1495</v>
      </c>
      <c r="M5633" s="1" t="s">
        <v>1496</v>
      </c>
      <c r="N5633" s="1" t="s">
        <v>8708</v>
      </c>
      <c r="O5633" s="1" t="s">
        <v>8709</v>
      </c>
    </row>
    <row r="5634">
      <c r="A5634" s="1" t="s">
        <v>31593</v>
      </c>
      <c r="B5634" s="1" t="s">
        <v>507</v>
      </c>
      <c r="C5634" s="1" t="s">
        <v>509</v>
      </c>
      <c r="D5634" s="1" t="s">
        <v>2408</v>
      </c>
      <c r="E5634" s="1" t="s">
        <v>2410</v>
      </c>
      <c r="F5634" s="1" t="s">
        <v>8713</v>
      </c>
      <c r="G5634" s="1" t="s">
        <v>8714</v>
      </c>
      <c r="J5634" s="1" t="s">
        <v>524</v>
      </c>
      <c r="K5634" s="1" t="s">
        <v>526</v>
      </c>
      <c r="L5634" s="1" t="s">
        <v>532</v>
      </c>
      <c r="M5634" s="1" t="s">
        <v>534</v>
      </c>
      <c r="O5634" s="1" t="s">
        <v>2416</v>
      </c>
      <c r="P5634" s="1" t="s">
        <v>2418</v>
      </c>
    </row>
    <row r="5635">
      <c r="A5635" s="1" t="s">
        <v>35002</v>
      </c>
      <c r="B5635" s="1" t="s">
        <v>324</v>
      </c>
      <c r="C5635" s="1" t="s">
        <v>325</v>
      </c>
      <c r="D5635" s="1" t="s">
        <v>8689</v>
      </c>
      <c r="E5635" s="1" t="s">
        <v>8692</v>
      </c>
      <c r="G5635" s="1" t="s">
        <v>335</v>
      </c>
      <c r="H5635" s="1" t="s">
        <v>336</v>
      </c>
      <c r="I5635" s="1" t="s">
        <v>341</v>
      </c>
      <c r="J5635" s="1" t="s">
        <v>342</v>
      </c>
    </row>
    <row r="5636">
      <c r="A5636" s="1" t="s">
        <v>35009</v>
      </c>
      <c r="B5636" s="1" t="s">
        <v>8684</v>
      </c>
      <c r="C5636" s="1" t="s">
        <v>5676</v>
      </c>
    </row>
    <row r="5637">
      <c r="A5637" s="1" t="s">
        <v>35016</v>
      </c>
      <c r="B5637" s="1" t="s">
        <v>169</v>
      </c>
      <c r="C5637" s="1" t="s">
        <v>170</v>
      </c>
      <c r="D5637" s="1" t="s">
        <v>8668</v>
      </c>
      <c r="E5637" s="1" t="s">
        <v>8669</v>
      </c>
      <c r="F5637" s="1" t="s">
        <v>8664</v>
      </c>
      <c r="G5637" s="1" t="s">
        <v>8665</v>
      </c>
      <c r="H5637" s="1" t="s">
        <v>8666</v>
      </c>
      <c r="I5637" s="1" t="s">
        <v>8667</v>
      </c>
      <c r="J5637" s="1" t="s">
        <v>8670</v>
      </c>
      <c r="K5637" s="1" t="s">
        <v>8671</v>
      </c>
      <c r="M5637" s="1" t="s">
        <v>8674</v>
      </c>
      <c r="N5637" s="1" t="s">
        <v>8676</v>
      </c>
      <c r="O5637" s="1" t="s">
        <v>8677</v>
      </c>
      <c r="P5637" s="1" t="s">
        <v>8679</v>
      </c>
      <c r="R5637" s="1" t="s">
        <v>183</v>
      </c>
      <c r="S5637" s="1" t="s">
        <v>184</v>
      </c>
      <c r="T5637" s="1" t="s">
        <v>8680</v>
      </c>
      <c r="U5637" s="1" t="s">
        <v>8681</v>
      </c>
    </row>
    <row r="5638">
      <c r="A5638" s="1" t="s">
        <v>18778</v>
      </c>
      <c r="B5638" s="1" t="s">
        <v>81</v>
      </c>
      <c r="C5638" s="1" t="s">
        <v>82</v>
      </c>
      <c r="E5638" s="1" t="s">
        <v>8124</v>
      </c>
      <c r="F5638" s="1" t="s">
        <v>8125</v>
      </c>
      <c r="G5638" s="1" t="s">
        <v>8126</v>
      </c>
      <c r="H5638" s="1" t="s">
        <v>8127</v>
      </c>
      <c r="I5638" s="1" t="s">
        <v>8128</v>
      </c>
      <c r="J5638" s="1" t="s">
        <v>8129</v>
      </c>
      <c r="K5638" s="2" t="s">
        <v>4645</v>
      </c>
      <c r="L5638" s="1" t="s">
        <v>4646</v>
      </c>
      <c r="M5638" s="2" t="s">
        <v>17386</v>
      </c>
      <c r="N5638" s="1" t="s">
        <v>8137</v>
      </c>
      <c r="O5638" s="2" t="s">
        <v>27907</v>
      </c>
      <c r="P5638" s="1" t="s">
        <v>8135</v>
      </c>
      <c r="Q5638" s="2" t="s">
        <v>4247</v>
      </c>
      <c r="R5638" s="1" t="s">
        <v>381</v>
      </c>
      <c r="S5638" s="2" t="s">
        <v>41462</v>
      </c>
      <c r="T5638" s="1" t="s">
        <v>8139</v>
      </c>
      <c r="U5638" s="1" t="s">
        <v>8140</v>
      </c>
      <c r="V5638" s="1" t="s">
        <v>8141</v>
      </c>
      <c r="W5638" s="1" t="s">
        <v>95</v>
      </c>
      <c r="X5638" s="1" t="s">
        <v>96</v>
      </c>
    </row>
    <row r="5639">
      <c r="A5639" s="1" t="s">
        <v>35024</v>
      </c>
      <c r="B5639" s="1" t="s">
        <v>42583</v>
      </c>
      <c r="C5639" s="1" t="s">
        <v>189</v>
      </c>
    </row>
    <row r="5640">
      <c r="A5640" s="1" t="s">
        <v>35031</v>
      </c>
      <c r="B5640" s="1" t="s">
        <v>8654</v>
      </c>
      <c r="C5640" s="1" t="s">
        <v>8656</v>
      </c>
      <c r="D5640" s="1" t="s">
        <v>8658</v>
      </c>
      <c r="E5640" s="1" t="s">
        <v>40</v>
      </c>
      <c r="F5640" s="1" t="s">
        <v>8660</v>
      </c>
      <c r="G5640" s="1" t="s">
        <v>8661</v>
      </c>
    </row>
    <row r="5641">
      <c r="A5641" s="1" t="s">
        <v>31760</v>
      </c>
      <c r="B5641" s="1" t="s">
        <v>6737</v>
      </c>
      <c r="C5641" s="1" t="s">
        <v>6738</v>
      </c>
      <c r="D5641" s="1" t="s">
        <v>4122</v>
      </c>
      <c r="E5641" s="1" t="s">
        <v>4124</v>
      </c>
      <c r="F5641" s="1" t="s">
        <v>6742</v>
      </c>
      <c r="G5641" s="1" t="s">
        <v>6744</v>
      </c>
      <c r="H5641" s="1" t="s">
        <v>81</v>
      </c>
      <c r="I5641" s="1" t="s">
        <v>82</v>
      </c>
      <c r="J5641" s="1" t="s">
        <v>4126</v>
      </c>
      <c r="K5641" s="1" t="s">
        <v>4127</v>
      </c>
      <c r="L5641" s="1" t="s">
        <v>4128</v>
      </c>
      <c r="M5641" s="1" t="s">
        <v>4129</v>
      </c>
      <c r="O5641" s="1" t="s">
        <v>4130</v>
      </c>
      <c r="P5641" s="1" t="s">
        <v>4131</v>
      </c>
      <c r="Q5641" s="1" t="s">
        <v>6752</v>
      </c>
      <c r="R5641" s="1" t="s">
        <v>6754</v>
      </c>
      <c r="S5641" s="1" t="s">
        <v>6756</v>
      </c>
      <c r="T5641" s="1" t="s">
        <v>6738</v>
      </c>
      <c r="V5641" s="1" t="s">
        <v>6757</v>
      </c>
      <c r="W5641" s="1" t="s">
        <v>6759</v>
      </c>
      <c r="X5641" s="1" t="s">
        <v>95</v>
      </c>
      <c r="Y5641" s="1" t="s">
        <v>96</v>
      </c>
    </row>
    <row r="5642">
      <c r="A5642" s="1" t="s">
        <v>35042</v>
      </c>
      <c r="B5642" s="1" t="s">
        <v>6567</v>
      </c>
      <c r="C5642" s="1" t="s">
        <v>6568</v>
      </c>
    </row>
    <row r="5643">
      <c r="A5643" s="1" t="s">
        <v>35046</v>
      </c>
      <c r="B5643" s="1" t="s">
        <v>4126</v>
      </c>
      <c r="C5643" s="1" t="s">
        <v>4127</v>
      </c>
      <c r="D5643" s="1" t="s">
        <v>4128</v>
      </c>
      <c r="E5643" s="1" t="s">
        <v>4129</v>
      </c>
    </row>
    <row r="5644">
      <c r="A5644" s="1" t="s">
        <v>35048</v>
      </c>
      <c r="B5644" s="1" t="s">
        <v>4705</v>
      </c>
      <c r="C5644" s="1" t="s">
        <v>4706</v>
      </c>
      <c r="D5644" s="1" t="s">
        <v>16337</v>
      </c>
      <c r="E5644" s="1" t="s">
        <v>16338</v>
      </c>
      <c r="F5644" s="1" t="s">
        <v>42601</v>
      </c>
      <c r="G5644" s="1" t="s">
        <v>42602</v>
      </c>
      <c r="H5644" s="1" t="s">
        <v>1896</v>
      </c>
      <c r="I5644" s="1" t="s">
        <v>1899</v>
      </c>
      <c r="J5644" s="1" t="s">
        <v>16347</v>
      </c>
      <c r="K5644" s="1" t="s">
        <v>16348</v>
      </c>
      <c r="L5644" s="1" t="s">
        <v>4744</v>
      </c>
      <c r="M5644" s="1" t="s">
        <v>4746</v>
      </c>
    </row>
    <row r="5645">
      <c r="A5645" s="1" t="s">
        <v>35051</v>
      </c>
      <c r="B5645" s="1" t="s">
        <v>273</v>
      </c>
      <c r="C5645" s="1" t="s">
        <v>274</v>
      </c>
      <c r="D5645" s="1" t="s">
        <v>42610</v>
      </c>
      <c r="E5645" s="1" t="s">
        <v>42611</v>
      </c>
      <c r="F5645" s="1" t="s">
        <v>42612</v>
      </c>
      <c r="G5645" s="1" t="s">
        <v>42613</v>
      </c>
      <c r="H5645" s="1" t="s">
        <v>283</v>
      </c>
      <c r="I5645" s="1" t="s">
        <v>284</v>
      </c>
      <c r="J5645" s="1" t="s">
        <v>4883</v>
      </c>
      <c r="K5645" s="1" t="s">
        <v>4884</v>
      </c>
      <c r="L5645" s="1" t="s">
        <v>42616</v>
      </c>
      <c r="M5645" s="1" t="s">
        <v>42617</v>
      </c>
      <c r="N5645" s="1" t="s">
        <v>42618</v>
      </c>
      <c r="O5645" s="1" t="s">
        <v>42619</v>
      </c>
      <c r="P5645" s="1" t="s">
        <v>300</v>
      </c>
      <c r="Q5645" s="1" t="s">
        <v>301</v>
      </c>
      <c r="R5645" s="1" t="s">
        <v>302</v>
      </c>
      <c r="S5645" s="1" t="s">
        <v>303</v>
      </c>
    </row>
    <row r="5646">
      <c r="A5646" s="1" t="s">
        <v>35053</v>
      </c>
      <c r="B5646" s="1" t="s">
        <v>791</v>
      </c>
      <c r="C5646" s="1" t="s">
        <v>794</v>
      </c>
      <c r="D5646" s="1" t="s">
        <v>795</v>
      </c>
      <c r="E5646" s="1" t="s">
        <v>796</v>
      </c>
      <c r="F5646" s="1" t="s">
        <v>42620</v>
      </c>
      <c r="G5646" s="1" t="s">
        <v>802</v>
      </c>
      <c r="H5646" s="1" t="s">
        <v>799</v>
      </c>
      <c r="I5646" s="1" t="s">
        <v>800</v>
      </c>
      <c r="J5646" s="1" t="s">
        <v>801</v>
      </c>
      <c r="K5646" s="1" t="s">
        <v>802</v>
      </c>
      <c r="N5646" s="1" t="s">
        <v>804</v>
      </c>
      <c r="O5646" s="1" t="s">
        <v>806</v>
      </c>
    </row>
    <row r="5647">
      <c r="A5647" s="1" t="s">
        <v>18917</v>
      </c>
      <c r="B5647" s="1" t="s">
        <v>10078</v>
      </c>
      <c r="C5647" s="1" t="s">
        <v>10080</v>
      </c>
      <c r="D5647" s="1" t="s">
        <v>10081</v>
      </c>
      <c r="E5647" s="1" t="s">
        <v>10082</v>
      </c>
      <c r="F5647" s="1" t="s">
        <v>10084</v>
      </c>
      <c r="G5647" s="1" t="s">
        <v>10085</v>
      </c>
    </row>
    <row r="5648">
      <c r="A5648" s="1" t="s">
        <v>10722</v>
      </c>
      <c r="B5648" s="1" t="s">
        <v>27460</v>
      </c>
      <c r="C5648" s="1" t="s">
        <v>27461</v>
      </c>
      <c r="D5648" s="1" t="s">
        <v>27462</v>
      </c>
      <c r="E5648" s="1" t="s">
        <v>27464</v>
      </c>
      <c r="G5648" s="1" t="s">
        <v>27465</v>
      </c>
      <c r="H5648" s="1" t="s">
        <v>27466</v>
      </c>
      <c r="I5648" s="1" t="s">
        <v>27467</v>
      </c>
      <c r="J5648" s="1" t="s">
        <v>27468</v>
      </c>
    </row>
    <row r="5649">
      <c r="A5649" s="1" t="s">
        <v>35070</v>
      </c>
      <c r="B5649" s="1" t="s">
        <v>19541</v>
      </c>
      <c r="C5649" s="1" t="s">
        <v>19542</v>
      </c>
      <c r="D5649" s="1" t="s">
        <v>19544</v>
      </c>
      <c r="E5649" s="1" t="s">
        <v>19546</v>
      </c>
      <c r="F5649" s="1" t="s">
        <v>27457</v>
      </c>
      <c r="G5649" s="1" t="s">
        <v>27458</v>
      </c>
      <c r="H5649" s="1" t="s">
        <v>19554</v>
      </c>
      <c r="I5649" s="1" t="s">
        <v>19556</v>
      </c>
      <c r="J5649" s="1" t="s">
        <v>19558</v>
      </c>
      <c r="K5649" s="1" t="s">
        <v>19559</v>
      </c>
    </row>
    <row r="5650">
      <c r="A5650" s="1" t="s">
        <v>31188</v>
      </c>
      <c r="B5650" s="1" t="s">
        <v>27455</v>
      </c>
      <c r="C5650" s="1" t="s">
        <v>189</v>
      </c>
    </row>
    <row r="5651">
      <c r="A5651" s="1" t="s">
        <v>35074</v>
      </c>
      <c r="B5651" s="1" t="s">
        <v>4900</v>
      </c>
      <c r="C5651" s="1" t="s">
        <v>1648</v>
      </c>
    </row>
    <row r="5652">
      <c r="A5652" s="1" t="s">
        <v>42622</v>
      </c>
      <c r="B5652" s="1" t="s">
        <v>22409</v>
      </c>
      <c r="C5652" s="1" t="s">
        <v>7742</v>
      </c>
    </row>
    <row r="5653">
      <c r="A5653" s="1" t="s">
        <v>35080</v>
      </c>
      <c r="B5653" s="1" t="s">
        <v>31035</v>
      </c>
      <c r="C5653" s="1" t="s">
        <v>31036</v>
      </c>
      <c r="D5653" s="1" t="s">
        <v>31038</v>
      </c>
      <c r="E5653" s="1" t="s">
        <v>31040</v>
      </c>
      <c r="F5653" s="1" t="s">
        <v>31041</v>
      </c>
      <c r="G5653" s="1" t="s">
        <v>31042</v>
      </c>
    </row>
    <row r="5654">
      <c r="A5654" s="1" t="s">
        <v>35081</v>
      </c>
      <c r="B5654" s="1" t="s">
        <v>12449</v>
      </c>
      <c r="C5654" s="1" t="s">
        <v>12450</v>
      </c>
      <c r="D5654" s="1" t="s">
        <v>7947</v>
      </c>
      <c r="E5654" s="1" t="s">
        <v>7949</v>
      </c>
      <c r="F5654" s="1" t="s">
        <v>12453</v>
      </c>
      <c r="G5654" s="1" t="s">
        <v>12454</v>
      </c>
    </row>
    <row r="5655">
      <c r="A5655" s="1" t="s">
        <v>42623</v>
      </c>
      <c r="B5655" s="1" t="s">
        <v>42624</v>
      </c>
      <c r="C5655" s="1" t="s">
        <v>42625</v>
      </c>
    </row>
    <row r="5656">
      <c r="A5656" s="1" t="s">
        <v>35084</v>
      </c>
      <c r="B5656" s="1" t="s">
        <v>2957</v>
      </c>
      <c r="C5656" s="1" t="s">
        <v>2959</v>
      </c>
      <c r="D5656" s="1" t="s">
        <v>42627</v>
      </c>
      <c r="E5656" s="1" t="s">
        <v>41203</v>
      </c>
      <c r="G5656" s="1" t="s">
        <v>2975</v>
      </c>
      <c r="H5656" s="1" t="s">
        <v>2977</v>
      </c>
    </row>
    <row r="5657">
      <c r="A5657" s="1" t="s">
        <v>35087</v>
      </c>
      <c r="B5657" s="1" t="s">
        <v>2287</v>
      </c>
      <c r="C5657" s="1" t="s">
        <v>2289</v>
      </c>
      <c r="D5657" s="1" t="s">
        <v>27192</v>
      </c>
      <c r="E5657" s="1" t="s">
        <v>27193</v>
      </c>
      <c r="F5657" s="1" t="s">
        <v>10547</v>
      </c>
      <c r="G5657" s="1" t="s">
        <v>896</v>
      </c>
      <c r="H5657" s="1" t="s">
        <v>42631</v>
      </c>
      <c r="I5657" s="1" t="s">
        <v>38584</v>
      </c>
      <c r="J5657" s="1" t="s">
        <v>898</v>
      </c>
      <c r="K5657" s="1" t="s">
        <v>900</v>
      </c>
      <c r="L5657" s="1" t="s">
        <v>10550</v>
      </c>
      <c r="M5657" s="1" t="s">
        <v>896</v>
      </c>
      <c r="N5657" s="1" t="s">
        <v>2312</v>
      </c>
      <c r="O5657" s="1" t="s">
        <v>2314</v>
      </c>
      <c r="P5657" s="1" t="s">
        <v>27199</v>
      </c>
      <c r="Q5657" s="1" t="s">
        <v>27200</v>
      </c>
    </row>
    <row r="5658">
      <c r="A5658" s="1" t="s">
        <v>35096</v>
      </c>
      <c r="B5658" s="1" t="s">
        <v>3383</v>
      </c>
      <c r="C5658" s="1" t="s">
        <v>3385</v>
      </c>
      <c r="D5658" s="1" t="s">
        <v>42636</v>
      </c>
      <c r="E5658" s="1" t="s">
        <v>42637</v>
      </c>
      <c r="F5658" s="1" t="s">
        <v>29358</v>
      </c>
      <c r="G5658" s="1" t="s">
        <v>29359</v>
      </c>
      <c r="J5658" s="1" t="s">
        <v>3396</v>
      </c>
      <c r="K5658" s="1" t="s">
        <v>3385</v>
      </c>
      <c r="L5658" s="1" t="s">
        <v>42638</v>
      </c>
      <c r="M5658" s="1" t="s">
        <v>42639</v>
      </c>
      <c r="O5658" s="1" t="s">
        <v>3401</v>
      </c>
      <c r="P5658" s="1" t="s">
        <v>3403</v>
      </c>
    </row>
    <row r="5659">
      <c r="A5659" s="1" t="s">
        <v>35097</v>
      </c>
      <c r="B5659" s="1" t="s">
        <v>29358</v>
      </c>
      <c r="C5659" s="1" t="s">
        <v>29359</v>
      </c>
      <c r="E5659" s="1" t="s">
        <v>3145</v>
      </c>
      <c r="F5659" s="1" t="s">
        <v>3146</v>
      </c>
    </row>
    <row r="5660">
      <c r="A5660" s="1" t="s">
        <v>35100</v>
      </c>
      <c r="B5660" s="1" t="s">
        <v>9468</v>
      </c>
      <c r="C5660" s="1" t="s">
        <v>9470</v>
      </c>
      <c r="D5660" s="1" t="s">
        <v>9471</v>
      </c>
      <c r="E5660" s="1" t="s">
        <v>9472</v>
      </c>
      <c r="F5660" s="1" t="s">
        <v>9474</v>
      </c>
      <c r="G5660" s="1" t="s">
        <v>9476</v>
      </c>
    </row>
    <row r="5661">
      <c r="A5661" s="1" t="s">
        <v>35103</v>
      </c>
      <c r="B5661" s="1" t="s">
        <v>8476</v>
      </c>
      <c r="C5661" s="1" t="s">
        <v>8477</v>
      </c>
      <c r="D5661" s="1" t="s">
        <v>9481</v>
      </c>
      <c r="E5661" s="1" t="s">
        <v>9482</v>
      </c>
      <c r="F5661" s="1" t="s">
        <v>6859</v>
      </c>
      <c r="G5661" s="1" t="s">
        <v>6860</v>
      </c>
      <c r="I5661" s="2" t="s">
        <v>6861</v>
      </c>
      <c r="J5661" s="1" t="s">
        <v>6863</v>
      </c>
      <c r="L5661" s="1" t="s">
        <v>8480</v>
      </c>
      <c r="M5661" s="1" t="s">
        <v>8482</v>
      </c>
      <c r="O5661" s="1" t="s">
        <v>8483</v>
      </c>
      <c r="P5661" s="1" t="s">
        <v>8485</v>
      </c>
    </row>
    <row r="5662">
      <c r="A5662" s="1" t="s">
        <v>24500</v>
      </c>
      <c r="B5662" s="1" t="s">
        <v>9484</v>
      </c>
      <c r="C5662" s="1" t="s">
        <v>9485</v>
      </c>
      <c r="E5662" s="1" t="s">
        <v>9486</v>
      </c>
      <c r="F5662" s="1" t="s">
        <v>9487</v>
      </c>
    </row>
    <row r="5663">
      <c r="A5663" s="1" t="s">
        <v>35116</v>
      </c>
      <c r="C5663" s="1" t="s">
        <v>4069</v>
      </c>
      <c r="D5663" s="1" t="s">
        <v>4070</v>
      </c>
      <c r="E5663" s="1" t="s">
        <v>9489</v>
      </c>
      <c r="F5663" s="1" t="s">
        <v>9490</v>
      </c>
      <c r="G5663" s="1" t="s">
        <v>9491</v>
      </c>
      <c r="H5663" s="1" t="s">
        <v>9492</v>
      </c>
      <c r="I5663" s="1" t="s">
        <v>9493</v>
      </c>
      <c r="J5663" s="1" t="s">
        <v>9494</v>
      </c>
      <c r="K5663" s="2" t="s">
        <v>2301</v>
      </c>
      <c r="L5663" s="1" t="s">
        <v>2006</v>
      </c>
      <c r="M5663" s="2" t="s">
        <v>2304</v>
      </c>
      <c r="N5663" s="1" t="s">
        <v>2008</v>
      </c>
      <c r="O5663" s="2" t="s">
        <v>4155</v>
      </c>
      <c r="P5663" s="1" t="s">
        <v>2005</v>
      </c>
      <c r="R5663" s="1" t="s">
        <v>9500</v>
      </c>
      <c r="S5663" s="1" t="s">
        <v>9501</v>
      </c>
      <c r="T5663" s="1" t="s">
        <v>4076</v>
      </c>
      <c r="U5663" s="1" t="s">
        <v>4078</v>
      </c>
      <c r="V5663" s="1" t="s">
        <v>1338</v>
      </c>
      <c r="W5663" s="1" t="s">
        <v>1340</v>
      </c>
    </row>
    <row r="5664">
      <c r="A5664" s="1" t="s">
        <v>33631</v>
      </c>
      <c r="B5664" s="1" t="s">
        <v>42648</v>
      </c>
      <c r="C5664" s="1" t="s">
        <v>15685</v>
      </c>
      <c r="D5664" s="1" t="s">
        <v>786</v>
      </c>
      <c r="E5664" s="1" t="s">
        <v>787</v>
      </c>
    </row>
    <row r="5665">
      <c r="A5665" s="1" t="s">
        <v>35120</v>
      </c>
      <c r="B5665" s="1" t="s">
        <v>779</v>
      </c>
      <c r="C5665" s="1" t="s">
        <v>780</v>
      </c>
      <c r="D5665" s="1" t="s">
        <v>541</v>
      </c>
      <c r="E5665" s="1" t="s">
        <v>542</v>
      </c>
      <c r="F5665" s="1" t="s">
        <v>837</v>
      </c>
      <c r="G5665" s="1" t="s">
        <v>839</v>
      </c>
      <c r="H5665" s="1" t="s">
        <v>2015</v>
      </c>
      <c r="I5665" s="1" t="s">
        <v>2017</v>
      </c>
      <c r="J5665" s="1" t="s">
        <v>42648</v>
      </c>
      <c r="K5665" s="1" t="s">
        <v>15685</v>
      </c>
      <c r="L5665" s="1" t="s">
        <v>548</v>
      </c>
      <c r="M5665" s="1" t="s">
        <v>549</v>
      </c>
      <c r="N5665" s="1" t="s">
        <v>845</v>
      </c>
      <c r="O5665" s="1" t="s">
        <v>847</v>
      </c>
      <c r="P5665" s="1" t="s">
        <v>786</v>
      </c>
      <c r="Q5665" s="1" t="s">
        <v>787</v>
      </c>
      <c r="S5665" s="1" t="s">
        <v>788</v>
      </c>
      <c r="T5665" s="1" t="s">
        <v>789</v>
      </c>
      <c r="U5665" s="1" t="s">
        <v>552</v>
      </c>
      <c r="V5665" s="1" t="s">
        <v>553</v>
      </c>
    </row>
    <row r="5666">
      <c r="A5666" s="1" t="s">
        <v>35126</v>
      </c>
      <c r="B5666" s="1" t="s">
        <v>9573</v>
      </c>
      <c r="C5666" s="1" t="s">
        <v>9574</v>
      </c>
      <c r="E5666" s="1" t="s">
        <v>4478</v>
      </c>
      <c r="F5666" s="1" t="s">
        <v>4479</v>
      </c>
    </row>
    <row r="5667">
      <c r="A5667" s="1" t="s">
        <v>35129</v>
      </c>
      <c r="B5667" s="1" t="s">
        <v>42652</v>
      </c>
      <c r="C5667" s="1" t="s">
        <v>42653</v>
      </c>
      <c r="D5667" s="1" t="s">
        <v>42654</v>
      </c>
      <c r="E5667" s="1" t="s">
        <v>42655</v>
      </c>
      <c r="F5667" s="1" t="s">
        <v>10167</v>
      </c>
      <c r="G5667" s="1" t="s">
        <v>10169</v>
      </c>
      <c r="H5667" s="1" t="s">
        <v>42656</v>
      </c>
      <c r="I5667" s="1" t="s">
        <v>42655</v>
      </c>
    </row>
    <row r="5668">
      <c r="A5668" s="1" t="s">
        <v>35133</v>
      </c>
      <c r="B5668" s="1" t="s">
        <v>9545</v>
      </c>
      <c r="C5668" s="1" t="s">
        <v>9546</v>
      </c>
      <c r="D5668" s="1" t="s">
        <v>9547</v>
      </c>
      <c r="E5668" s="1" t="s">
        <v>9548</v>
      </c>
      <c r="F5668" s="1" t="s">
        <v>9549</v>
      </c>
      <c r="G5668" s="1" t="s">
        <v>9551</v>
      </c>
      <c r="H5668" s="2" t="s">
        <v>1731</v>
      </c>
      <c r="I5668" s="1" t="s">
        <v>1732</v>
      </c>
      <c r="K5668" s="1" t="s">
        <v>9553</v>
      </c>
      <c r="L5668" s="1" t="s">
        <v>9546</v>
      </c>
      <c r="M5668" s="1" t="s">
        <v>9557</v>
      </c>
      <c r="N5668" s="1" t="s">
        <v>9558</v>
      </c>
      <c r="O5668" s="1" t="s">
        <v>9560</v>
      </c>
      <c r="P5668" s="1" t="s">
        <v>9548</v>
      </c>
    </row>
    <row r="5669">
      <c r="A5669" s="1" t="s">
        <v>31295</v>
      </c>
      <c r="B5669" s="1" t="s">
        <v>9530</v>
      </c>
      <c r="C5669" s="1" t="s">
        <v>9531</v>
      </c>
      <c r="D5669" s="1" t="s">
        <v>9533</v>
      </c>
      <c r="E5669" s="1" t="s">
        <v>40</v>
      </c>
      <c r="F5669" s="1" t="s">
        <v>9536</v>
      </c>
      <c r="G5669" s="1" t="s">
        <v>9538</v>
      </c>
    </row>
    <row r="5670">
      <c r="A5670" s="1" t="s">
        <v>12493</v>
      </c>
      <c r="B5670" s="1" t="s">
        <v>803</v>
      </c>
      <c r="C5670" s="1" t="s">
        <v>805</v>
      </c>
      <c r="D5670" s="1" t="s">
        <v>807</v>
      </c>
      <c r="E5670" s="1" t="s">
        <v>808</v>
      </c>
      <c r="F5670" s="1" t="s">
        <v>9520</v>
      </c>
      <c r="G5670" s="1" t="s">
        <v>962</v>
      </c>
      <c r="H5670" s="1" t="s">
        <v>91</v>
      </c>
      <c r="I5670" s="1" t="s">
        <v>92</v>
      </c>
      <c r="K5670" s="1" t="s">
        <v>812</v>
      </c>
      <c r="L5670" s="1" t="s">
        <v>808</v>
      </c>
      <c r="M5670" s="1" t="s">
        <v>2511</v>
      </c>
      <c r="N5670" s="1" t="s">
        <v>2512</v>
      </c>
      <c r="P5670" s="1" t="s">
        <v>817</v>
      </c>
      <c r="Q5670" s="1" t="s">
        <v>818</v>
      </c>
    </row>
    <row r="5671">
      <c r="A5671" s="1" t="s">
        <v>35137</v>
      </c>
      <c r="B5671" s="1" t="s">
        <v>9580</v>
      </c>
      <c r="C5671" s="1" t="s">
        <v>9581</v>
      </c>
      <c r="D5671" s="1" t="s">
        <v>9582</v>
      </c>
      <c r="E5671" s="1" t="s">
        <v>40</v>
      </c>
      <c r="F5671" s="1" t="s">
        <v>9583</v>
      </c>
      <c r="G5671" s="1" t="s">
        <v>9581</v>
      </c>
    </row>
    <row r="5672">
      <c r="A5672" s="1" t="s">
        <v>35138</v>
      </c>
      <c r="B5672" s="1" t="s">
        <v>123</v>
      </c>
      <c r="C5672" s="1" t="s">
        <v>124</v>
      </c>
      <c r="D5672" s="1" t="s">
        <v>125</v>
      </c>
      <c r="E5672" s="1" t="s">
        <v>126</v>
      </c>
      <c r="G5672" s="1" t="s">
        <v>127</v>
      </c>
      <c r="H5672" s="1" t="s">
        <v>128</v>
      </c>
    </row>
    <row r="5673">
      <c r="A5673" s="1" t="s">
        <v>35140</v>
      </c>
      <c r="B5673" s="1" t="s">
        <v>9589</v>
      </c>
      <c r="C5673" s="1" t="s">
        <v>9590</v>
      </c>
      <c r="D5673" s="1" t="s">
        <v>9591</v>
      </c>
      <c r="E5673" s="1" t="s">
        <v>2013</v>
      </c>
      <c r="F5673" s="1" t="s">
        <v>9593</v>
      </c>
      <c r="G5673" s="1" t="s">
        <v>9595</v>
      </c>
    </row>
    <row r="5674">
      <c r="A5674" s="1" t="s">
        <v>35143</v>
      </c>
      <c r="B5674" s="1" t="s">
        <v>1068</v>
      </c>
      <c r="C5674" s="1" t="s">
        <v>1069</v>
      </c>
      <c r="D5674" s="1" t="s">
        <v>273</v>
      </c>
      <c r="E5674" s="1" t="s">
        <v>274</v>
      </c>
      <c r="F5674" s="1" t="s">
        <v>9591</v>
      </c>
      <c r="G5674" s="1" t="s">
        <v>2013</v>
      </c>
      <c r="H5674" s="1" t="s">
        <v>898</v>
      </c>
      <c r="I5674" s="1" t="s">
        <v>900</v>
      </c>
      <c r="J5674" s="1" t="s">
        <v>2682</v>
      </c>
      <c r="K5674" s="1" t="s">
        <v>2684</v>
      </c>
      <c r="L5674" s="1" t="s">
        <v>300</v>
      </c>
      <c r="M5674" s="1" t="s">
        <v>301</v>
      </c>
    </row>
    <row r="5675">
      <c r="A5675" s="1" t="s">
        <v>35147</v>
      </c>
      <c r="B5675" s="1" t="s">
        <v>9598</v>
      </c>
      <c r="C5675" s="1" t="s">
        <v>9599</v>
      </c>
      <c r="D5675" s="1" t="s">
        <v>9600</v>
      </c>
      <c r="E5675" s="1" t="s">
        <v>9601</v>
      </c>
      <c r="F5675" s="1" t="s">
        <v>9602</v>
      </c>
      <c r="G5675" s="1" t="s">
        <v>9604</v>
      </c>
      <c r="H5675" s="2" t="s">
        <v>2820</v>
      </c>
      <c r="I5675" s="1" t="s">
        <v>2388</v>
      </c>
      <c r="J5675" s="2" t="s">
        <v>7686</v>
      </c>
      <c r="K5675" s="1" t="s">
        <v>3001</v>
      </c>
      <c r="M5675" s="1" t="s">
        <v>9608</v>
      </c>
      <c r="N5675" s="1" t="s">
        <v>9609</v>
      </c>
      <c r="O5675" s="1" t="s">
        <v>9610</v>
      </c>
      <c r="P5675" s="1" t="s">
        <v>9611</v>
      </c>
    </row>
    <row r="5676">
      <c r="A5676" s="1" t="s">
        <v>35149</v>
      </c>
      <c r="B5676" s="1" t="s">
        <v>9616</v>
      </c>
      <c r="C5676" s="1" t="s">
        <v>9617</v>
      </c>
      <c r="D5676" s="1" t="s">
        <v>9618</v>
      </c>
      <c r="E5676" s="1" t="s">
        <v>40</v>
      </c>
      <c r="F5676" s="1" t="s">
        <v>9620</v>
      </c>
      <c r="G5676" s="1" t="s">
        <v>9622</v>
      </c>
    </row>
    <row r="5677">
      <c r="A5677" s="1" t="s">
        <v>35151</v>
      </c>
      <c r="B5677" s="1" t="s">
        <v>169</v>
      </c>
      <c r="C5677" s="1" t="s">
        <v>170</v>
      </c>
      <c r="D5677" s="1" t="s">
        <v>925</v>
      </c>
      <c r="E5677" s="1" t="s">
        <v>927</v>
      </c>
      <c r="F5677" s="1" t="s">
        <v>928</v>
      </c>
      <c r="G5677" s="1" t="s">
        <v>929</v>
      </c>
      <c r="H5677" s="1" t="s">
        <v>31379</v>
      </c>
      <c r="I5677" s="1" t="s">
        <v>31380</v>
      </c>
      <c r="J5677" s="1" t="s">
        <v>933</v>
      </c>
      <c r="K5677" s="1" t="s">
        <v>935</v>
      </c>
      <c r="N5677" s="1" t="s">
        <v>937</v>
      </c>
      <c r="O5677" s="1" t="s">
        <v>940</v>
      </c>
      <c r="P5677" s="1" t="s">
        <v>11283</v>
      </c>
      <c r="Q5677" s="1" t="s">
        <v>11284</v>
      </c>
      <c r="U5677" s="1" t="s">
        <v>183</v>
      </c>
      <c r="V5677" s="1" t="s">
        <v>184</v>
      </c>
      <c r="W5677" s="1" t="s">
        <v>945</v>
      </c>
      <c r="X5677" s="1" t="s">
        <v>946</v>
      </c>
    </row>
    <row r="5678">
      <c r="A5678" s="1" t="s">
        <v>35154</v>
      </c>
      <c r="B5678" s="1" t="s">
        <v>1500</v>
      </c>
      <c r="C5678" s="1" t="s">
        <v>1501</v>
      </c>
      <c r="D5678" s="1" t="s">
        <v>38998</v>
      </c>
      <c r="E5678" s="1" t="s">
        <v>38999</v>
      </c>
      <c r="G5678" s="1" t="s">
        <v>1533</v>
      </c>
      <c r="H5678" s="1" t="s">
        <v>1534</v>
      </c>
    </row>
    <row r="5679">
      <c r="A5679" s="1" t="s">
        <v>35157</v>
      </c>
      <c r="B5679" s="1" t="s">
        <v>6324</v>
      </c>
      <c r="C5679" s="1" t="s">
        <v>6325</v>
      </c>
      <c r="D5679" s="1" t="s">
        <v>27912</v>
      </c>
      <c r="E5679" s="1" t="s">
        <v>27913</v>
      </c>
      <c r="F5679" s="1" t="s">
        <v>38914</v>
      </c>
      <c r="G5679" s="1" t="s">
        <v>38916</v>
      </c>
      <c r="H5679" s="1" t="s">
        <v>27925</v>
      </c>
      <c r="I5679" s="1" t="s">
        <v>27927</v>
      </c>
      <c r="K5679" s="1" t="s">
        <v>6343</v>
      </c>
      <c r="L5679" s="1" t="s">
        <v>6344</v>
      </c>
    </row>
    <row r="5680">
      <c r="A5680" s="1" t="s">
        <v>35162</v>
      </c>
      <c r="B5680" s="1" t="s">
        <v>42676</v>
      </c>
      <c r="C5680" s="1" t="s">
        <v>42677</v>
      </c>
      <c r="D5680" s="1" t="s">
        <v>42678</v>
      </c>
      <c r="E5680" s="1" t="s">
        <v>3280</v>
      </c>
      <c r="F5680" s="1" t="s">
        <v>42679</v>
      </c>
      <c r="G5680" s="1" t="s">
        <v>42680</v>
      </c>
      <c r="H5680" s="2" t="s">
        <v>17386</v>
      </c>
      <c r="I5680" s="1" t="s">
        <v>8137</v>
      </c>
      <c r="J5680" s="1" t="s">
        <v>42682</v>
      </c>
      <c r="K5680" s="1" t="s">
        <v>42683</v>
      </c>
      <c r="L5680" s="1" t="s">
        <v>201</v>
      </c>
      <c r="M5680" s="1" t="s">
        <v>202</v>
      </c>
    </row>
    <row r="5681">
      <c r="A5681" s="1" t="s">
        <v>30614</v>
      </c>
      <c r="B5681" s="1" t="s">
        <v>779</v>
      </c>
      <c r="C5681" s="1" t="s">
        <v>780</v>
      </c>
      <c r="D5681" s="1" t="s">
        <v>837</v>
      </c>
      <c r="E5681" s="1" t="s">
        <v>839</v>
      </c>
      <c r="F5681" s="1" t="s">
        <v>2015</v>
      </c>
      <c r="G5681" s="1" t="s">
        <v>2017</v>
      </c>
      <c r="H5681" s="1" t="s">
        <v>42687</v>
      </c>
      <c r="I5681" s="1" t="s">
        <v>3855</v>
      </c>
      <c r="J5681" s="1" t="s">
        <v>845</v>
      </c>
      <c r="K5681" s="1" t="s">
        <v>847</v>
      </c>
      <c r="L5681" s="1" t="s">
        <v>786</v>
      </c>
      <c r="M5681" s="1" t="s">
        <v>787</v>
      </c>
      <c r="N5681" s="1" t="s">
        <v>788</v>
      </c>
      <c r="O5681" s="1" t="s">
        <v>789</v>
      </c>
      <c r="P5681" s="1" t="s">
        <v>2027</v>
      </c>
      <c r="Q5681" s="1" t="s">
        <v>2028</v>
      </c>
    </row>
    <row r="5682">
      <c r="A5682" s="1" t="s">
        <v>35167</v>
      </c>
      <c r="B5682" s="1" t="s">
        <v>35831</v>
      </c>
      <c r="C5682" s="1" t="s">
        <v>35833</v>
      </c>
    </row>
    <row r="5683">
      <c r="A5683" s="1" t="s">
        <v>33166</v>
      </c>
      <c r="B5683" s="1" t="s">
        <v>791</v>
      </c>
      <c r="C5683" s="1" t="s">
        <v>794</v>
      </c>
      <c r="D5683" s="1" t="s">
        <v>795</v>
      </c>
      <c r="E5683" s="1" t="s">
        <v>796</v>
      </c>
      <c r="F5683" s="1" t="s">
        <v>42620</v>
      </c>
      <c r="G5683" s="1" t="s">
        <v>802</v>
      </c>
      <c r="H5683" s="1" t="s">
        <v>801</v>
      </c>
      <c r="I5683" s="1" t="s">
        <v>802</v>
      </c>
      <c r="K5683" s="1" t="s">
        <v>804</v>
      </c>
      <c r="L5683" s="1" t="s">
        <v>806</v>
      </c>
    </row>
    <row r="5684">
      <c r="A5684" s="1" t="s">
        <v>42697</v>
      </c>
      <c r="B5684" s="1" t="s">
        <v>1068</v>
      </c>
      <c r="C5684" s="1" t="s">
        <v>1069</v>
      </c>
      <c r="D5684" s="1" t="s">
        <v>273</v>
      </c>
      <c r="E5684" s="1" t="s">
        <v>274</v>
      </c>
      <c r="F5684" s="1" t="s">
        <v>13147</v>
      </c>
      <c r="G5684" s="1" t="s">
        <v>13148</v>
      </c>
      <c r="H5684" s="1" t="s">
        <v>1074</v>
      </c>
      <c r="I5684" s="1" t="s">
        <v>1075</v>
      </c>
      <c r="J5684" s="1" t="s">
        <v>300</v>
      </c>
      <c r="K5684" s="1" t="s">
        <v>301</v>
      </c>
    </row>
    <row r="5685">
      <c r="A5685" s="1" t="s">
        <v>35172</v>
      </c>
      <c r="B5685" s="1" t="s">
        <v>15167</v>
      </c>
      <c r="C5685" s="1" t="s">
        <v>15168</v>
      </c>
      <c r="D5685" s="1" t="s">
        <v>40466</v>
      </c>
      <c r="E5685" s="1" t="s">
        <v>40467</v>
      </c>
      <c r="F5685" s="1" t="s">
        <v>40468</v>
      </c>
      <c r="G5685" s="1" t="s">
        <v>15170</v>
      </c>
      <c r="H5685" s="1" t="s">
        <v>15172</v>
      </c>
      <c r="I5685" s="1" t="s">
        <v>15173</v>
      </c>
      <c r="J5685" s="2" t="s">
        <v>3167</v>
      </c>
      <c r="K5685" s="1" t="s">
        <v>3169</v>
      </c>
      <c r="M5685" s="1" t="s">
        <v>15174</v>
      </c>
      <c r="N5685" s="1" t="s">
        <v>15176</v>
      </c>
      <c r="O5685" s="1" t="s">
        <v>40469</v>
      </c>
      <c r="P5685" s="1" t="s">
        <v>40470</v>
      </c>
      <c r="Q5685" s="1" t="s">
        <v>15739</v>
      </c>
      <c r="R5685" s="1" t="s">
        <v>15740</v>
      </c>
    </row>
    <row r="5686">
      <c r="A5686" s="1" t="s">
        <v>35175</v>
      </c>
      <c r="B5686" s="1" t="s">
        <v>42699</v>
      </c>
      <c r="C5686" s="1" t="s">
        <v>189</v>
      </c>
    </row>
    <row r="5687">
      <c r="A5687" s="1" t="s">
        <v>34830</v>
      </c>
      <c r="B5687" s="1" t="s">
        <v>13804</v>
      </c>
      <c r="C5687" s="1" t="s">
        <v>13805</v>
      </c>
      <c r="D5687" s="1" t="s">
        <v>40327</v>
      </c>
      <c r="E5687" s="1" t="s">
        <v>15230</v>
      </c>
      <c r="F5687" s="1" t="s">
        <v>15229</v>
      </c>
      <c r="G5687" s="1" t="s">
        <v>15230</v>
      </c>
      <c r="H5687" s="1" t="s">
        <v>13809</v>
      </c>
      <c r="I5687" s="1" t="s">
        <v>13810</v>
      </c>
    </row>
    <row r="5688">
      <c r="A5688" s="1" t="s">
        <v>35186</v>
      </c>
      <c r="B5688" s="1" t="s">
        <v>469</v>
      </c>
      <c r="C5688" s="1" t="s">
        <v>471</v>
      </c>
      <c r="D5688" s="1" t="s">
        <v>6734</v>
      </c>
      <c r="E5688" s="1" t="s">
        <v>4995</v>
      </c>
      <c r="F5688" s="1" t="s">
        <v>484</v>
      </c>
      <c r="G5688" s="1" t="s">
        <v>485</v>
      </c>
    </row>
    <row r="5689">
      <c r="A5689" s="1" t="s">
        <v>35192</v>
      </c>
      <c r="B5689" s="1" t="s">
        <v>6740</v>
      </c>
      <c r="C5689" s="1" t="s">
        <v>6741</v>
      </c>
      <c r="D5689" s="1" t="s">
        <v>6743</v>
      </c>
      <c r="E5689" s="1" t="s">
        <v>6745</v>
      </c>
      <c r="F5689" s="1" t="s">
        <v>6746</v>
      </c>
      <c r="G5689" s="1" t="s">
        <v>6747</v>
      </c>
      <c r="H5689" s="1" t="s">
        <v>6748</v>
      </c>
      <c r="I5689" s="1" t="s">
        <v>6749</v>
      </c>
      <c r="J5689" s="1" t="s">
        <v>6750</v>
      </c>
      <c r="K5689" s="1" t="s">
        <v>6751</v>
      </c>
      <c r="L5689" s="2" t="s">
        <v>4644</v>
      </c>
      <c r="M5689" s="1" t="s">
        <v>1671</v>
      </c>
      <c r="N5689" s="2" t="s">
        <v>3219</v>
      </c>
      <c r="O5689" s="1" t="s">
        <v>403</v>
      </c>
      <c r="Q5689" s="1" t="s">
        <v>6753</v>
      </c>
      <c r="R5689" s="1" t="s">
        <v>6755</v>
      </c>
      <c r="S5689" s="1" t="s">
        <v>2701</v>
      </c>
      <c r="T5689" s="1" t="s">
        <v>2702</v>
      </c>
      <c r="U5689" s="1" t="s">
        <v>6758</v>
      </c>
      <c r="V5689" s="1" t="s">
        <v>6747</v>
      </c>
    </row>
    <row r="5690">
      <c r="A5690" s="1" t="s">
        <v>35194</v>
      </c>
      <c r="B5690" s="1" t="s">
        <v>42712</v>
      </c>
      <c r="C5690" s="1" t="s">
        <v>40</v>
      </c>
    </row>
    <row r="5691">
      <c r="A5691" s="1" t="s">
        <v>35198</v>
      </c>
      <c r="B5691" s="1" t="s">
        <v>169</v>
      </c>
      <c r="C5691" s="1" t="s">
        <v>170</v>
      </c>
      <c r="D5691" s="1" t="s">
        <v>9798</v>
      </c>
      <c r="E5691" s="1" t="s">
        <v>9799</v>
      </c>
      <c r="G5691" s="1" t="s">
        <v>183</v>
      </c>
      <c r="H5691" s="1" t="s">
        <v>184</v>
      </c>
    </row>
    <row r="5692">
      <c r="A5692" s="1" t="s">
        <v>35201</v>
      </c>
      <c r="B5692" s="1" t="s">
        <v>239</v>
      </c>
      <c r="C5692" s="1" t="s">
        <v>240</v>
      </c>
      <c r="D5692" s="1" t="s">
        <v>507</v>
      </c>
      <c r="E5692" s="1" t="s">
        <v>509</v>
      </c>
      <c r="F5692" s="1" t="s">
        <v>42714</v>
      </c>
      <c r="G5692" s="1" t="s">
        <v>6136</v>
      </c>
      <c r="I5692" s="1" t="s">
        <v>524</v>
      </c>
      <c r="J5692" s="1" t="s">
        <v>526</v>
      </c>
      <c r="L5692" s="1" t="s">
        <v>259</v>
      </c>
      <c r="M5692" s="1" t="s">
        <v>260</v>
      </c>
    </row>
    <row r="5693">
      <c r="A5693" s="1" t="s">
        <v>35205</v>
      </c>
      <c r="B5693" s="1" t="s">
        <v>15120</v>
      </c>
      <c r="C5693" s="1" t="s">
        <v>40</v>
      </c>
    </row>
    <row r="5694">
      <c r="A5694" s="1" t="s">
        <v>42718</v>
      </c>
      <c r="B5694" s="1" t="s">
        <v>9933</v>
      </c>
      <c r="C5694" s="1" t="s">
        <v>9934</v>
      </c>
    </row>
    <row r="5695">
      <c r="A5695" s="1" t="s">
        <v>35207</v>
      </c>
      <c r="B5695" s="1" t="s">
        <v>1289</v>
      </c>
      <c r="C5695" s="1" t="s">
        <v>1290</v>
      </c>
      <c r="D5695" s="1" t="s">
        <v>8517</v>
      </c>
      <c r="E5695" s="1" t="s">
        <v>8518</v>
      </c>
      <c r="F5695" s="1" t="s">
        <v>8523</v>
      </c>
      <c r="G5695" s="1" t="s">
        <v>8524</v>
      </c>
      <c r="J5695" s="1" t="s">
        <v>8532</v>
      </c>
      <c r="K5695" s="1" t="s">
        <v>8533</v>
      </c>
      <c r="L5695" s="1" t="s">
        <v>1310</v>
      </c>
      <c r="M5695" s="1" t="s">
        <v>1290</v>
      </c>
    </row>
    <row r="5696">
      <c r="A5696" s="1" t="s">
        <v>11677</v>
      </c>
      <c r="B5696" s="1" t="s">
        <v>42290</v>
      </c>
      <c r="C5696" s="1" t="s">
        <v>42291</v>
      </c>
      <c r="D5696" s="1" t="s">
        <v>42292</v>
      </c>
      <c r="E5696" s="1" t="s">
        <v>14029</v>
      </c>
      <c r="G5696" s="1" t="s">
        <v>42293</v>
      </c>
      <c r="H5696" s="1" t="s">
        <v>42294</v>
      </c>
    </row>
    <row r="5697">
      <c r="A5697" s="1" t="s">
        <v>35211</v>
      </c>
      <c r="B5697" s="1" t="s">
        <v>438</v>
      </c>
      <c r="C5697" s="1" t="s">
        <v>439</v>
      </c>
      <c r="D5697" s="1" t="s">
        <v>37817</v>
      </c>
      <c r="E5697" s="1" t="s">
        <v>446</v>
      </c>
      <c r="G5697" s="1" t="s">
        <v>443</v>
      </c>
      <c r="H5697" s="1" t="s">
        <v>446</v>
      </c>
    </row>
    <row r="5698">
      <c r="A5698" s="1" t="s">
        <v>35227</v>
      </c>
      <c r="B5698" s="1" t="s">
        <v>2190</v>
      </c>
      <c r="C5698" s="1" t="s">
        <v>2191</v>
      </c>
      <c r="E5698" s="1" t="s">
        <v>38349</v>
      </c>
      <c r="F5698" s="1" t="s">
        <v>38350</v>
      </c>
      <c r="G5698" s="1" t="s">
        <v>38351</v>
      </c>
      <c r="H5698" s="1" t="s">
        <v>38350</v>
      </c>
      <c r="K5698" s="1" t="s">
        <v>2203</v>
      </c>
      <c r="L5698" s="1" t="s">
        <v>2204</v>
      </c>
    </row>
    <row r="5699">
      <c r="A5699" s="1" t="s">
        <v>33741</v>
      </c>
      <c r="B5699" s="1" t="s">
        <v>42721</v>
      </c>
      <c r="C5699" s="1" t="s">
        <v>42722</v>
      </c>
      <c r="D5699" s="1" t="s">
        <v>42723</v>
      </c>
      <c r="E5699" s="1" t="s">
        <v>42724</v>
      </c>
      <c r="F5699" s="1" t="s">
        <v>42725</v>
      </c>
      <c r="G5699" s="1" t="s">
        <v>42726</v>
      </c>
      <c r="H5699" s="1" t="s">
        <v>42727</v>
      </c>
      <c r="I5699" s="1" t="s">
        <v>42728</v>
      </c>
      <c r="J5699" s="1" t="s">
        <v>42729</v>
      </c>
      <c r="K5699" s="1" t="s">
        <v>42730</v>
      </c>
    </row>
    <row r="5700">
      <c r="A5700" s="1" t="s">
        <v>35254</v>
      </c>
      <c r="B5700" s="1" t="s">
        <v>18735</v>
      </c>
      <c r="C5700" s="1" t="s">
        <v>18736</v>
      </c>
      <c r="D5700" s="1" t="s">
        <v>42731</v>
      </c>
      <c r="E5700" s="1" t="s">
        <v>42732</v>
      </c>
      <c r="F5700" s="1" t="s">
        <v>16135</v>
      </c>
      <c r="G5700" s="1" t="s">
        <v>16136</v>
      </c>
      <c r="H5700" s="1" t="s">
        <v>23779</v>
      </c>
      <c r="I5700" s="1" t="s">
        <v>23780</v>
      </c>
      <c r="J5700" s="1" t="s">
        <v>8726</v>
      </c>
      <c r="K5700" s="1" t="s">
        <v>8727</v>
      </c>
      <c r="L5700" s="2" t="s">
        <v>1014</v>
      </c>
      <c r="M5700" s="1" t="s">
        <v>159</v>
      </c>
      <c r="N5700" s="2" t="s">
        <v>1984</v>
      </c>
      <c r="O5700" s="1" t="s">
        <v>1986</v>
      </c>
      <c r="Q5700" s="1" t="s">
        <v>18743</v>
      </c>
      <c r="R5700" s="1" t="s">
        <v>18744</v>
      </c>
      <c r="S5700" s="1" t="s">
        <v>42734</v>
      </c>
      <c r="T5700" s="1" t="s">
        <v>42735</v>
      </c>
      <c r="U5700" s="1" t="s">
        <v>16139</v>
      </c>
      <c r="V5700" s="1" t="s">
        <v>16140</v>
      </c>
      <c r="W5700" s="1" t="s">
        <v>6105</v>
      </c>
      <c r="X5700" s="1" t="s">
        <v>6107</v>
      </c>
      <c r="Y5700" s="1" t="s">
        <v>18746</v>
      </c>
      <c r="Z5700" s="1" t="s">
        <v>18747</v>
      </c>
    </row>
    <row r="5701">
      <c r="A5701" s="1" t="s">
        <v>35268</v>
      </c>
      <c r="B5701" s="1" t="s">
        <v>6286</v>
      </c>
      <c r="C5701" s="1" t="s">
        <v>6288</v>
      </c>
      <c r="D5701" s="1" t="s">
        <v>6290</v>
      </c>
      <c r="E5701" s="1" t="s">
        <v>6291</v>
      </c>
      <c r="G5701" s="1" t="s">
        <v>23789</v>
      </c>
      <c r="H5701" s="1" t="s">
        <v>23790</v>
      </c>
      <c r="K5701" s="1" t="s">
        <v>6296</v>
      </c>
      <c r="L5701" s="1" t="s">
        <v>6297</v>
      </c>
      <c r="M5701" s="1" t="s">
        <v>23792</v>
      </c>
      <c r="N5701" s="1" t="s">
        <v>23794</v>
      </c>
      <c r="P5701" s="1" t="s">
        <v>6298</v>
      </c>
      <c r="Q5701" s="1" t="s">
        <v>6299</v>
      </c>
    </row>
    <row r="5702">
      <c r="A5702" s="1" t="s">
        <v>35290</v>
      </c>
      <c r="B5702" s="1" t="s">
        <v>23796</v>
      </c>
      <c r="C5702" s="1" t="s">
        <v>40</v>
      </c>
    </row>
    <row r="5703">
      <c r="A5703" s="1" t="s">
        <v>34709</v>
      </c>
      <c r="B5703" s="1" t="s">
        <v>23801</v>
      </c>
      <c r="C5703" s="1" t="s">
        <v>23802</v>
      </c>
      <c r="D5703" s="1" t="s">
        <v>23803</v>
      </c>
      <c r="E5703" s="1" t="s">
        <v>23804</v>
      </c>
      <c r="G5703" s="1" t="s">
        <v>24579</v>
      </c>
      <c r="H5703" s="1" t="s">
        <v>24581</v>
      </c>
    </row>
    <row r="5704">
      <c r="A5704" s="1" t="s">
        <v>23244</v>
      </c>
      <c r="B5704" s="1" t="s">
        <v>791</v>
      </c>
      <c r="C5704" s="1" t="s">
        <v>794</v>
      </c>
      <c r="D5704" s="1" t="s">
        <v>795</v>
      </c>
      <c r="E5704" s="1" t="s">
        <v>796</v>
      </c>
      <c r="F5704" s="1" t="s">
        <v>24585</v>
      </c>
      <c r="G5704" s="1" t="s">
        <v>139</v>
      </c>
      <c r="H5704" s="1" t="s">
        <v>799</v>
      </c>
      <c r="I5704" s="1" t="s">
        <v>800</v>
      </c>
      <c r="J5704" s="1" t="s">
        <v>801</v>
      </c>
      <c r="K5704" s="1" t="s">
        <v>802</v>
      </c>
      <c r="N5704" s="1" t="s">
        <v>804</v>
      </c>
      <c r="O5704" s="1" t="s">
        <v>806</v>
      </c>
    </row>
    <row r="5705">
      <c r="A5705" s="1" t="s">
        <v>35306</v>
      </c>
      <c r="B5705" s="1" t="s">
        <v>1128</v>
      </c>
      <c r="C5705" s="1" t="s">
        <v>1130</v>
      </c>
      <c r="D5705" s="1" t="s">
        <v>9736</v>
      </c>
      <c r="E5705" s="1" t="s">
        <v>9737</v>
      </c>
      <c r="F5705" s="1" t="s">
        <v>9739</v>
      </c>
      <c r="G5705" s="1" t="s">
        <v>196</v>
      </c>
      <c r="H5705" s="1" t="s">
        <v>9741</v>
      </c>
      <c r="I5705" s="1" t="s">
        <v>9743</v>
      </c>
      <c r="J5705" s="1" t="s">
        <v>1134</v>
      </c>
      <c r="K5705" s="1" t="s">
        <v>1136</v>
      </c>
    </row>
    <row r="5706">
      <c r="A5706" s="1" t="s">
        <v>35310</v>
      </c>
      <c r="B5706" s="1" t="s">
        <v>6141</v>
      </c>
      <c r="C5706" s="1" t="s">
        <v>6142</v>
      </c>
      <c r="D5706" s="1" t="s">
        <v>13290</v>
      </c>
      <c r="E5706" s="1" t="s">
        <v>6144</v>
      </c>
      <c r="F5706" s="1" t="s">
        <v>933</v>
      </c>
      <c r="G5706" s="1" t="s">
        <v>935</v>
      </c>
      <c r="H5706" s="1" t="s">
        <v>6145</v>
      </c>
      <c r="I5706" s="1" t="s">
        <v>6146</v>
      </c>
      <c r="J5706" s="1" t="s">
        <v>6147</v>
      </c>
      <c r="K5706" s="1" t="s">
        <v>6148</v>
      </c>
      <c r="L5706" s="2" t="s">
        <v>2301</v>
      </c>
      <c r="M5706" s="1" t="s">
        <v>2006</v>
      </c>
      <c r="N5706" s="2" t="s">
        <v>2304</v>
      </c>
      <c r="O5706" s="1" t="s">
        <v>2008</v>
      </c>
      <c r="P5706" s="2" t="s">
        <v>4155</v>
      </c>
      <c r="Q5706" s="1" t="s">
        <v>2005</v>
      </c>
      <c r="S5706" s="1" t="s">
        <v>6149</v>
      </c>
      <c r="T5706" s="1" t="s">
        <v>6150</v>
      </c>
      <c r="U5706" s="1" t="s">
        <v>6151</v>
      </c>
      <c r="V5706" s="1" t="s">
        <v>6152</v>
      </c>
    </row>
    <row r="5707">
      <c r="A5707" s="1" t="s">
        <v>35313</v>
      </c>
      <c r="B5707" s="1" t="s">
        <v>31785</v>
      </c>
      <c r="C5707" s="1" t="s">
        <v>31786</v>
      </c>
    </row>
    <row r="5708">
      <c r="A5708" s="1" t="s">
        <v>22131</v>
      </c>
      <c r="B5708" s="1" t="s">
        <v>1539</v>
      </c>
      <c r="C5708" s="1" t="s">
        <v>1541</v>
      </c>
      <c r="D5708" s="1" t="s">
        <v>1543</v>
      </c>
      <c r="E5708" s="1" t="s">
        <v>1545</v>
      </c>
      <c r="F5708" s="1" t="s">
        <v>15883</v>
      </c>
      <c r="G5708" s="1" t="s">
        <v>14081</v>
      </c>
      <c r="H5708" s="1" t="s">
        <v>1551</v>
      </c>
      <c r="I5708" s="1" t="s">
        <v>1541</v>
      </c>
      <c r="J5708" s="1" t="s">
        <v>1554</v>
      </c>
      <c r="K5708" s="1" t="s">
        <v>1556</v>
      </c>
    </row>
    <row r="5709">
      <c r="A5709" s="1" t="s">
        <v>42752</v>
      </c>
      <c r="B5709" s="1" t="s">
        <v>15888</v>
      </c>
      <c r="C5709" s="1" t="s">
        <v>189</v>
      </c>
    </row>
    <row r="5710">
      <c r="A5710" s="1" t="s">
        <v>35349</v>
      </c>
      <c r="B5710" s="1" t="s">
        <v>3747</v>
      </c>
      <c r="C5710" s="1" t="s">
        <v>3749</v>
      </c>
      <c r="D5710" s="1" t="s">
        <v>24599</v>
      </c>
      <c r="E5710" s="1" t="s">
        <v>24600</v>
      </c>
      <c r="F5710" s="1" t="s">
        <v>3754</v>
      </c>
      <c r="G5710" s="1" t="s">
        <v>3756</v>
      </c>
      <c r="H5710" s="1" t="s">
        <v>3757</v>
      </c>
      <c r="I5710" s="1" t="s">
        <v>3749</v>
      </c>
    </row>
    <row r="5711">
      <c r="A5711" s="1" t="s">
        <v>30031</v>
      </c>
      <c r="B5711" s="1" t="s">
        <v>24603</v>
      </c>
      <c r="C5711" s="1" t="s">
        <v>24604</v>
      </c>
      <c r="D5711" s="1" t="s">
        <v>24605</v>
      </c>
      <c r="E5711" s="1" t="s">
        <v>24606</v>
      </c>
      <c r="F5711" s="1" t="s">
        <v>24607</v>
      </c>
      <c r="G5711" s="1" t="s">
        <v>24604</v>
      </c>
    </row>
    <row r="5712">
      <c r="A5712" s="1" t="s">
        <v>35355</v>
      </c>
      <c r="B5712" s="1" t="s">
        <v>24610</v>
      </c>
      <c r="C5712" s="1" t="s">
        <v>40</v>
      </c>
    </row>
    <row r="5713">
      <c r="A5713" s="1" t="s">
        <v>35359</v>
      </c>
      <c r="B5713" s="1" t="s">
        <v>10880</v>
      </c>
      <c r="C5713" s="1" t="s">
        <v>10881</v>
      </c>
      <c r="D5713" s="1" t="s">
        <v>24613</v>
      </c>
      <c r="E5713" s="1" t="s">
        <v>24614</v>
      </c>
      <c r="G5713" s="1" t="s">
        <v>10883</v>
      </c>
      <c r="H5713" s="1" t="s">
        <v>10881</v>
      </c>
      <c r="I5713" s="1" t="s">
        <v>3039</v>
      </c>
      <c r="J5713" s="1" t="s">
        <v>3041</v>
      </c>
      <c r="L5713" s="1" t="s">
        <v>10885</v>
      </c>
      <c r="M5713" s="1" t="s">
        <v>10886</v>
      </c>
    </row>
    <row r="5714">
      <c r="A5714" s="1" t="s">
        <v>35362</v>
      </c>
      <c r="B5714" s="1" t="s">
        <v>24619</v>
      </c>
      <c r="C5714" s="1" t="s">
        <v>24620</v>
      </c>
      <c r="D5714" s="1" t="s">
        <v>24621</v>
      </c>
      <c r="E5714" s="1" t="s">
        <v>24622</v>
      </c>
      <c r="G5714" s="1" t="s">
        <v>24623</v>
      </c>
      <c r="H5714" s="1" t="s">
        <v>24624</v>
      </c>
      <c r="I5714" s="1" t="s">
        <v>14763</v>
      </c>
      <c r="J5714" s="1" t="s">
        <v>14765</v>
      </c>
      <c r="K5714" s="1" t="s">
        <v>3145</v>
      </c>
      <c r="L5714" s="1" t="s">
        <v>3146</v>
      </c>
    </row>
    <row r="5715">
      <c r="A5715" s="1" t="s">
        <v>35365</v>
      </c>
      <c r="B5715" s="1" t="s">
        <v>25305</v>
      </c>
      <c r="C5715" s="1" t="s">
        <v>189</v>
      </c>
      <c r="D5715" s="1" t="s">
        <v>91</v>
      </c>
      <c r="E5715" s="1" t="s">
        <v>92</v>
      </c>
    </row>
    <row r="5716">
      <c r="A5716" s="1" t="s">
        <v>35369</v>
      </c>
      <c r="B5716" s="1" t="s">
        <v>169</v>
      </c>
      <c r="C5716" s="1" t="s">
        <v>170</v>
      </c>
      <c r="D5716" s="1" t="s">
        <v>1262</v>
      </c>
      <c r="E5716" s="1" t="s">
        <v>1264</v>
      </c>
      <c r="F5716" s="1" t="s">
        <v>25307</v>
      </c>
      <c r="G5716" s="1" t="s">
        <v>25308</v>
      </c>
      <c r="H5716" s="1" t="s">
        <v>25310</v>
      </c>
      <c r="I5716" s="1" t="s">
        <v>6255</v>
      </c>
      <c r="K5716" s="1" t="s">
        <v>1276</v>
      </c>
      <c r="L5716" s="1" t="s">
        <v>1264</v>
      </c>
      <c r="M5716" s="1" t="s">
        <v>25312</v>
      </c>
      <c r="N5716" s="1" t="s">
        <v>25313</v>
      </c>
      <c r="P5716" s="1" t="s">
        <v>183</v>
      </c>
      <c r="Q5716" s="1" t="s">
        <v>184</v>
      </c>
    </row>
    <row r="5717">
      <c r="A5717" s="1" t="s">
        <v>35374</v>
      </c>
      <c r="B5717" s="1" t="s">
        <v>2376</v>
      </c>
      <c r="C5717" s="1" t="s">
        <v>2378</v>
      </c>
      <c r="D5717" s="1" t="s">
        <v>2372</v>
      </c>
      <c r="E5717" s="1" t="s">
        <v>2373</v>
      </c>
      <c r="F5717" s="1" t="s">
        <v>2380</v>
      </c>
      <c r="G5717" s="1" t="s">
        <v>2381</v>
      </c>
      <c r="H5717" s="1" t="s">
        <v>2374</v>
      </c>
      <c r="I5717" s="1" t="s">
        <v>2375</v>
      </c>
      <c r="J5717" s="1" t="s">
        <v>2370</v>
      </c>
      <c r="K5717" s="1" t="s">
        <v>2371</v>
      </c>
      <c r="L5717" s="1" t="s">
        <v>25318</v>
      </c>
      <c r="M5717" s="1" t="s">
        <v>25319</v>
      </c>
      <c r="N5717" s="1" t="s">
        <v>25320</v>
      </c>
      <c r="O5717" s="1" t="s">
        <v>2385</v>
      </c>
      <c r="P5717" s="1" t="s">
        <v>2386</v>
      </c>
      <c r="Q5717" s="1" t="s">
        <v>2387</v>
      </c>
      <c r="R5717" s="2" t="s">
        <v>2820</v>
      </c>
      <c r="S5717" s="1" t="s">
        <v>2388</v>
      </c>
      <c r="U5717" s="1" t="s">
        <v>2393</v>
      </c>
      <c r="V5717" s="1" t="s">
        <v>2395</v>
      </c>
      <c r="W5717" s="1" t="s">
        <v>2389</v>
      </c>
      <c r="X5717" s="1" t="s">
        <v>2392</v>
      </c>
      <c r="Y5717" s="1" t="s">
        <v>25322</v>
      </c>
      <c r="Z5717" s="1" t="s">
        <v>25324</v>
      </c>
      <c r="AA5717" s="1" t="s">
        <v>1443</v>
      </c>
      <c r="AB5717" s="1" t="s">
        <v>1445</v>
      </c>
      <c r="AC5717" s="1" t="s">
        <v>2402</v>
      </c>
      <c r="AD5717" s="1" t="s">
        <v>2403</v>
      </c>
      <c r="AE5717" s="1" t="s">
        <v>2399</v>
      </c>
      <c r="AF5717" s="1" t="s">
        <v>2401</v>
      </c>
    </row>
    <row r="5718">
      <c r="A5718" s="1" t="s">
        <v>35378</v>
      </c>
      <c r="B5718" s="1" t="s">
        <v>25328</v>
      </c>
      <c r="C5718" s="1" t="s">
        <v>25329</v>
      </c>
      <c r="D5718" s="1" t="s">
        <v>25330</v>
      </c>
      <c r="E5718" s="1" t="s">
        <v>25332</v>
      </c>
      <c r="F5718" s="1" t="s">
        <v>25333</v>
      </c>
      <c r="G5718" s="1" t="s">
        <v>25332</v>
      </c>
      <c r="H5718" s="2" t="s">
        <v>42764</v>
      </c>
      <c r="I5718" s="1" t="s">
        <v>25344</v>
      </c>
      <c r="K5718" s="1" t="s">
        <v>25345</v>
      </c>
      <c r="L5718" s="1" t="s">
        <v>25346</v>
      </c>
    </row>
    <row r="5719">
      <c r="A5719" s="1" t="s">
        <v>35386</v>
      </c>
      <c r="B5719" s="1" t="s">
        <v>8991</v>
      </c>
      <c r="C5719" s="1" t="s">
        <v>8994</v>
      </c>
      <c r="D5719" s="1" t="s">
        <v>25371</v>
      </c>
      <c r="E5719" s="1" t="s">
        <v>25372</v>
      </c>
      <c r="H5719" s="1" t="s">
        <v>9000</v>
      </c>
      <c r="I5719" s="1" t="s">
        <v>8998</v>
      </c>
    </row>
    <row r="5720">
      <c r="A5720" s="1" t="s">
        <v>21650</v>
      </c>
      <c r="B5720" s="1" t="s">
        <v>6792</v>
      </c>
      <c r="C5720" s="1" t="s">
        <v>6793</v>
      </c>
      <c r="D5720" s="1" t="s">
        <v>25359</v>
      </c>
      <c r="E5720" s="1" t="s">
        <v>25360</v>
      </c>
      <c r="F5720" s="1" t="s">
        <v>25357</v>
      </c>
      <c r="G5720" s="1" t="s">
        <v>25358</v>
      </c>
      <c r="H5720" s="1" t="s">
        <v>25355</v>
      </c>
      <c r="I5720" s="1" t="s">
        <v>25356</v>
      </c>
      <c r="J5720" s="1" t="s">
        <v>25361</v>
      </c>
      <c r="K5720" s="1" t="s">
        <v>25362</v>
      </c>
      <c r="M5720" s="1" t="s">
        <v>25366</v>
      </c>
      <c r="N5720" s="1" t="s">
        <v>25367</v>
      </c>
      <c r="O5720" s="1" t="s">
        <v>25364</v>
      </c>
      <c r="P5720" s="1" t="s">
        <v>25365</v>
      </c>
      <c r="Q5720" s="1" t="s">
        <v>6800</v>
      </c>
      <c r="R5720" s="1" t="s">
        <v>6802</v>
      </c>
      <c r="S5720" s="1" t="s">
        <v>18685</v>
      </c>
      <c r="T5720" s="1" t="s">
        <v>18686</v>
      </c>
      <c r="U5720" s="1" t="s">
        <v>25368</v>
      </c>
      <c r="V5720" s="1" t="s">
        <v>25369</v>
      </c>
    </row>
    <row r="5721">
      <c r="A5721" s="1" t="s">
        <v>35403</v>
      </c>
      <c r="B5721" s="1" t="s">
        <v>25348</v>
      </c>
      <c r="C5721" s="1" t="s">
        <v>189</v>
      </c>
    </row>
    <row r="5722">
      <c r="A5722" s="1" t="s">
        <v>35406</v>
      </c>
      <c r="B5722" s="1" t="s">
        <v>779</v>
      </c>
      <c r="C5722" s="1" t="s">
        <v>780</v>
      </c>
      <c r="D5722" s="1" t="s">
        <v>4685</v>
      </c>
      <c r="E5722" s="1" t="s">
        <v>4686</v>
      </c>
      <c r="F5722" s="1" t="s">
        <v>19185</v>
      </c>
      <c r="G5722" s="1" t="s">
        <v>19186</v>
      </c>
      <c r="H5722" s="1" t="s">
        <v>19187</v>
      </c>
      <c r="I5722" s="1" t="s">
        <v>19188</v>
      </c>
      <c r="J5722" s="1" t="s">
        <v>42773</v>
      </c>
      <c r="K5722" s="1" t="s">
        <v>4689</v>
      </c>
      <c r="M5722" s="1" t="s">
        <v>4691</v>
      </c>
      <c r="N5722" s="1" t="s">
        <v>4692</v>
      </c>
      <c r="O5722" s="1" t="s">
        <v>19191</v>
      </c>
      <c r="P5722" s="1" t="s">
        <v>19193</v>
      </c>
      <c r="Q5722" s="1" t="s">
        <v>4693</v>
      </c>
      <c r="R5722" s="1" t="s">
        <v>4694</v>
      </c>
      <c r="S5722" s="1" t="s">
        <v>788</v>
      </c>
      <c r="T5722" s="1" t="s">
        <v>789</v>
      </c>
      <c r="U5722" s="1" t="s">
        <v>19194</v>
      </c>
      <c r="V5722" s="1" t="s">
        <v>19196</v>
      </c>
    </row>
    <row r="5723">
      <c r="A5723" s="1" t="s">
        <v>35413</v>
      </c>
      <c r="B5723" s="1" t="s">
        <v>10044</v>
      </c>
      <c r="C5723" s="1" t="s">
        <v>10045</v>
      </c>
    </row>
    <row r="5724">
      <c r="A5724" s="1" t="s">
        <v>35414</v>
      </c>
      <c r="B5724" s="1" t="s">
        <v>3069</v>
      </c>
      <c r="C5724" s="1" t="s">
        <v>3071</v>
      </c>
      <c r="D5724" s="1" t="s">
        <v>3089</v>
      </c>
      <c r="E5724" s="1" t="s">
        <v>3071</v>
      </c>
    </row>
    <row r="5725">
      <c r="A5725" s="1" t="s">
        <v>35416</v>
      </c>
      <c r="B5725" s="1" t="s">
        <v>2190</v>
      </c>
      <c r="C5725" s="1" t="s">
        <v>2191</v>
      </c>
      <c r="D5725" s="1" t="s">
        <v>37833</v>
      </c>
      <c r="E5725" s="1" t="s">
        <v>37834</v>
      </c>
      <c r="F5725" s="1" t="s">
        <v>17119</v>
      </c>
      <c r="G5725" s="1" t="s">
        <v>40</v>
      </c>
      <c r="H5725" s="1" t="s">
        <v>37835</v>
      </c>
      <c r="I5725" s="1" t="s">
        <v>37836</v>
      </c>
      <c r="K5725" s="1" t="s">
        <v>2203</v>
      </c>
      <c r="L5725" s="1" t="s">
        <v>2204</v>
      </c>
    </row>
    <row r="5726">
      <c r="A5726" s="1" t="s">
        <v>42774</v>
      </c>
      <c r="B5726" s="1" t="s">
        <v>19541</v>
      </c>
      <c r="C5726" s="1" t="s">
        <v>19542</v>
      </c>
      <c r="D5726" s="1" t="s">
        <v>19544</v>
      </c>
      <c r="E5726" s="1" t="s">
        <v>19546</v>
      </c>
      <c r="F5726" s="1" t="s">
        <v>42775</v>
      </c>
      <c r="G5726" s="1" t="s">
        <v>42776</v>
      </c>
      <c r="H5726" s="1" t="s">
        <v>42777</v>
      </c>
      <c r="I5726" s="1" t="s">
        <v>42778</v>
      </c>
      <c r="J5726" s="1" t="s">
        <v>42779</v>
      </c>
      <c r="K5726" s="1" t="s">
        <v>42780</v>
      </c>
      <c r="L5726" s="1" t="s">
        <v>42781</v>
      </c>
      <c r="M5726" s="1" t="s">
        <v>42782</v>
      </c>
      <c r="N5726" s="2" t="s">
        <v>12769</v>
      </c>
      <c r="O5726" s="1" t="s">
        <v>12770</v>
      </c>
      <c r="Q5726" s="1" t="s">
        <v>19554</v>
      </c>
      <c r="R5726" s="1" t="s">
        <v>19556</v>
      </c>
      <c r="S5726" s="1" t="s">
        <v>42783</v>
      </c>
      <c r="T5726" s="1" t="s">
        <v>42784</v>
      </c>
      <c r="U5726" s="1" t="s">
        <v>42785</v>
      </c>
      <c r="V5726" s="1" t="s">
        <v>42786</v>
      </c>
      <c r="W5726" s="1" t="s">
        <v>19558</v>
      </c>
      <c r="X5726" s="1" t="s">
        <v>19559</v>
      </c>
    </row>
    <row r="5727">
      <c r="A5727" s="1" t="s">
        <v>35419</v>
      </c>
      <c r="B5727" s="1" t="s">
        <v>7375</v>
      </c>
      <c r="C5727" s="1" t="s">
        <v>7376</v>
      </c>
      <c r="D5727" s="1" t="s">
        <v>29778</v>
      </c>
      <c r="E5727" s="1" t="s">
        <v>29779</v>
      </c>
      <c r="F5727" s="1" t="s">
        <v>42787</v>
      </c>
      <c r="G5727" s="1" t="s">
        <v>42788</v>
      </c>
      <c r="H5727" s="1" t="s">
        <v>42789</v>
      </c>
      <c r="I5727" s="1" t="s">
        <v>42790</v>
      </c>
      <c r="J5727" s="1" t="s">
        <v>42791</v>
      </c>
      <c r="K5727" s="1" t="s">
        <v>42792</v>
      </c>
      <c r="L5727" s="2" t="s">
        <v>12769</v>
      </c>
      <c r="M5727" s="1" t="s">
        <v>12770</v>
      </c>
      <c r="O5727" s="1" t="s">
        <v>7379</v>
      </c>
      <c r="P5727" s="1" t="s">
        <v>7376</v>
      </c>
      <c r="Q5727" s="1" t="s">
        <v>29790</v>
      </c>
      <c r="R5727" s="1" t="s">
        <v>29791</v>
      </c>
      <c r="S5727" s="1" t="s">
        <v>5055</v>
      </c>
      <c r="T5727" s="1" t="s">
        <v>5057</v>
      </c>
      <c r="U5727" s="1" t="s">
        <v>7382</v>
      </c>
      <c r="V5727" s="1" t="s">
        <v>7383</v>
      </c>
    </row>
    <row r="5728">
      <c r="A5728" s="1" t="s">
        <v>35421</v>
      </c>
      <c r="B5728" s="1" t="s">
        <v>42793</v>
      </c>
      <c r="C5728" s="1" t="s">
        <v>40</v>
      </c>
    </row>
    <row r="5729">
      <c r="A5729" s="1" t="s">
        <v>35424</v>
      </c>
      <c r="B5729" s="1" t="s">
        <v>4239</v>
      </c>
      <c r="C5729" s="1" t="s">
        <v>4240</v>
      </c>
      <c r="D5729" s="1" t="s">
        <v>42794</v>
      </c>
      <c r="E5729" s="1" t="s">
        <v>42795</v>
      </c>
      <c r="F5729" s="1" t="s">
        <v>4243</v>
      </c>
      <c r="G5729" s="1" t="s">
        <v>4245</v>
      </c>
    </row>
    <row r="5730">
      <c r="A5730" s="1" t="s">
        <v>35427</v>
      </c>
      <c r="B5730" s="1" t="s">
        <v>169</v>
      </c>
      <c r="C5730" s="1" t="s">
        <v>170</v>
      </c>
      <c r="D5730" s="1" t="s">
        <v>1430</v>
      </c>
      <c r="E5730" s="1" t="s">
        <v>1432</v>
      </c>
      <c r="F5730" s="1" t="s">
        <v>1434</v>
      </c>
      <c r="G5730" s="1" t="s">
        <v>1436</v>
      </c>
      <c r="H5730" s="1" t="s">
        <v>10096</v>
      </c>
      <c r="I5730" s="1" t="s">
        <v>10098</v>
      </c>
      <c r="L5730" s="1" t="s">
        <v>42796</v>
      </c>
      <c r="M5730" s="1" t="s">
        <v>42797</v>
      </c>
      <c r="N5730" s="1" t="s">
        <v>42798</v>
      </c>
      <c r="O5730" s="1" t="s">
        <v>40393</v>
      </c>
      <c r="Q5730" s="1" t="s">
        <v>10107</v>
      </c>
      <c r="R5730" s="1" t="s">
        <v>10108</v>
      </c>
      <c r="S5730" s="1" t="s">
        <v>42799</v>
      </c>
      <c r="T5730" s="1" t="s">
        <v>42800</v>
      </c>
      <c r="U5730" s="1" t="s">
        <v>42801</v>
      </c>
      <c r="V5730" s="1" t="s">
        <v>1451</v>
      </c>
      <c r="Y5730" s="1" t="s">
        <v>183</v>
      </c>
      <c r="Z5730" s="1" t="s">
        <v>184</v>
      </c>
      <c r="AA5730" s="1" t="s">
        <v>42802</v>
      </c>
      <c r="AB5730" s="1" t="s">
        <v>42803</v>
      </c>
    </row>
    <row r="5731">
      <c r="A5731" s="1" t="s">
        <v>35431</v>
      </c>
      <c r="C5731" s="1" t="s">
        <v>42804</v>
      </c>
      <c r="D5731" s="1" t="s">
        <v>40</v>
      </c>
      <c r="E5731" s="1" t="s">
        <v>42805</v>
      </c>
      <c r="F5731" s="1" t="s">
        <v>42806</v>
      </c>
    </row>
    <row r="5732">
      <c r="A5732" s="1" t="s">
        <v>35437</v>
      </c>
      <c r="B5732" s="1" t="s">
        <v>42807</v>
      </c>
      <c r="C5732" s="1" t="s">
        <v>189</v>
      </c>
    </row>
    <row r="5733">
      <c r="A5733" s="1" t="s">
        <v>24980</v>
      </c>
      <c r="B5733" s="1" t="s">
        <v>3439</v>
      </c>
      <c r="C5733" s="1" t="s">
        <v>3441</v>
      </c>
      <c r="D5733" s="1" t="s">
        <v>25600</v>
      </c>
      <c r="E5733" s="1" t="s">
        <v>25601</v>
      </c>
      <c r="F5733" s="1" t="s">
        <v>3442</v>
      </c>
      <c r="G5733" s="1" t="s">
        <v>3443</v>
      </c>
      <c r="H5733" s="1" t="s">
        <v>10277</v>
      </c>
      <c r="I5733" s="1" t="s">
        <v>10278</v>
      </c>
      <c r="K5733" s="1" t="s">
        <v>3446</v>
      </c>
      <c r="L5733" s="1" t="s">
        <v>3447</v>
      </c>
      <c r="M5733" s="1" t="s">
        <v>3448</v>
      </c>
      <c r="N5733" s="1" t="s">
        <v>3450</v>
      </c>
      <c r="O5733" s="1" t="s">
        <v>3452</v>
      </c>
      <c r="P5733" s="1" t="s">
        <v>3453</v>
      </c>
    </row>
    <row r="5734">
      <c r="A5734" s="1" t="s">
        <v>35462</v>
      </c>
      <c r="B5734" s="1" t="s">
        <v>42808</v>
      </c>
      <c r="C5734" s="1" t="s">
        <v>42809</v>
      </c>
      <c r="D5734" s="1" t="s">
        <v>42810</v>
      </c>
      <c r="E5734" s="1" t="s">
        <v>15301</v>
      </c>
      <c r="G5734" s="1" t="s">
        <v>42811</v>
      </c>
      <c r="H5734" s="1" t="s">
        <v>42812</v>
      </c>
    </row>
    <row r="5735">
      <c r="A5735" s="1" t="s">
        <v>35470</v>
      </c>
      <c r="B5735" s="1" t="s">
        <v>1883</v>
      </c>
      <c r="C5735" s="1" t="s">
        <v>1885</v>
      </c>
      <c r="D5735" s="1" t="s">
        <v>12356</v>
      </c>
      <c r="E5735" s="1" t="s">
        <v>12358</v>
      </c>
      <c r="F5735" s="1" t="s">
        <v>1888</v>
      </c>
      <c r="G5735" s="1" t="s">
        <v>1890</v>
      </c>
      <c r="H5735" s="1" t="s">
        <v>42813</v>
      </c>
      <c r="I5735" s="1" t="s">
        <v>832</v>
      </c>
      <c r="J5735" s="1" t="s">
        <v>12363</v>
      </c>
      <c r="K5735" s="1" t="s">
        <v>12365</v>
      </c>
      <c r="L5735" s="1" t="s">
        <v>12366</v>
      </c>
      <c r="M5735" s="1" t="s">
        <v>12358</v>
      </c>
      <c r="N5735" s="1" t="s">
        <v>1902</v>
      </c>
      <c r="O5735" s="1" t="s">
        <v>832</v>
      </c>
      <c r="P5735" s="1" t="s">
        <v>1903</v>
      </c>
      <c r="Q5735" s="1" t="s">
        <v>1904</v>
      </c>
      <c r="R5735" s="1" t="s">
        <v>5449</v>
      </c>
      <c r="S5735" s="1" t="s">
        <v>5451</v>
      </c>
      <c r="T5735" s="1" t="s">
        <v>1906</v>
      </c>
      <c r="U5735" s="1" t="s">
        <v>1908</v>
      </c>
    </row>
    <row r="5736">
      <c r="A5736" s="1" t="s">
        <v>35475</v>
      </c>
      <c r="B5736" s="1" t="s">
        <v>1181</v>
      </c>
      <c r="C5736" s="1" t="s">
        <v>1182</v>
      </c>
      <c r="D5736" s="1" t="s">
        <v>42814</v>
      </c>
      <c r="E5736" s="1" t="s">
        <v>1184</v>
      </c>
      <c r="F5736" s="1" t="s">
        <v>1185</v>
      </c>
      <c r="G5736" s="1" t="s">
        <v>1184</v>
      </c>
    </row>
    <row r="5737">
      <c r="A5737" s="1" t="s">
        <v>35480</v>
      </c>
      <c r="B5737" s="1" t="s">
        <v>803</v>
      </c>
      <c r="C5737" s="1" t="s">
        <v>805</v>
      </c>
      <c r="D5737" s="1" t="s">
        <v>42815</v>
      </c>
      <c r="E5737" s="1" t="s">
        <v>42816</v>
      </c>
      <c r="F5737" s="1" t="s">
        <v>817</v>
      </c>
      <c r="G5737" s="1" t="s">
        <v>818</v>
      </c>
    </row>
    <row r="5738">
      <c r="A5738" s="1" t="s">
        <v>35490</v>
      </c>
      <c r="B5738" s="1" t="s">
        <v>42817</v>
      </c>
      <c r="C5738" s="1" t="s">
        <v>189</v>
      </c>
    </row>
    <row r="5739">
      <c r="A5739" s="1" t="s">
        <v>35501</v>
      </c>
      <c r="B5739" s="1" t="s">
        <v>2739</v>
      </c>
      <c r="C5739" s="1" t="s">
        <v>2741</v>
      </c>
      <c r="D5739" s="1" t="s">
        <v>39843</v>
      </c>
      <c r="E5739" s="1" t="s">
        <v>39844</v>
      </c>
      <c r="F5739" s="1" t="s">
        <v>2743</v>
      </c>
      <c r="G5739" s="1" t="s">
        <v>2744</v>
      </c>
    </row>
    <row r="5740">
      <c r="A5740" s="1" t="s">
        <v>35506</v>
      </c>
      <c r="B5740" s="1" t="s">
        <v>169</v>
      </c>
      <c r="C5740" s="1" t="s">
        <v>170</v>
      </c>
      <c r="D5740" s="1" t="s">
        <v>9074</v>
      </c>
      <c r="E5740" s="1" t="s">
        <v>9075</v>
      </c>
      <c r="F5740" s="1" t="s">
        <v>925</v>
      </c>
      <c r="G5740" s="1" t="s">
        <v>927</v>
      </c>
      <c r="H5740" s="1" t="s">
        <v>23941</v>
      </c>
      <c r="I5740" s="1" t="s">
        <v>23942</v>
      </c>
      <c r="K5740" s="1" t="s">
        <v>9078</v>
      </c>
      <c r="L5740" s="1" t="s">
        <v>9079</v>
      </c>
      <c r="M5740" s="1" t="s">
        <v>482</v>
      </c>
      <c r="N5740" s="1" t="s">
        <v>483</v>
      </c>
      <c r="S5740" s="1" t="s">
        <v>183</v>
      </c>
      <c r="T5740" s="1" t="s">
        <v>184</v>
      </c>
      <c r="U5740" s="1" t="s">
        <v>945</v>
      </c>
      <c r="V5740" s="1" t="s">
        <v>946</v>
      </c>
    </row>
    <row r="5741">
      <c r="A5741" s="1" t="s">
        <v>35509</v>
      </c>
      <c r="B5741" s="1" t="s">
        <v>33918</v>
      </c>
      <c r="C5741" s="1" t="s">
        <v>33919</v>
      </c>
      <c r="D5741" s="1" t="s">
        <v>33920</v>
      </c>
      <c r="E5741" s="1" t="s">
        <v>33921</v>
      </c>
      <c r="F5741" s="1" t="s">
        <v>33922</v>
      </c>
      <c r="G5741" s="1" t="s">
        <v>33923</v>
      </c>
    </row>
    <row r="5742">
      <c r="A5742" s="1" t="s">
        <v>42818</v>
      </c>
      <c r="B5742" s="1" t="s">
        <v>42819</v>
      </c>
      <c r="C5742" s="1" t="s">
        <v>28640</v>
      </c>
      <c r="E5742" s="1" t="s">
        <v>201</v>
      </c>
      <c r="F5742" s="1" t="s">
        <v>202</v>
      </c>
    </row>
    <row r="5743">
      <c r="A5743" s="1" t="s">
        <v>35512</v>
      </c>
      <c r="B5743" s="1" t="s">
        <v>393</v>
      </c>
      <c r="C5743" s="1" t="s">
        <v>394</v>
      </c>
      <c r="D5743" s="1" t="s">
        <v>597</v>
      </c>
      <c r="E5743" s="1" t="s">
        <v>598</v>
      </c>
      <c r="F5743" s="1" t="s">
        <v>13949</v>
      </c>
      <c r="G5743" s="1" t="s">
        <v>13950</v>
      </c>
      <c r="I5743" s="1" t="s">
        <v>616</v>
      </c>
      <c r="J5743" s="1" t="s">
        <v>618</v>
      </c>
      <c r="K5743" s="1" t="s">
        <v>408</v>
      </c>
      <c r="L5743" s="1" t="s">
        <v>409</v>
      </c>
    </row>
    <row r="5744">
      <c r="A5744" s="1" t="s">
        <v>35515</v>
      </c>
      <c r="B5744" s="1" t="s">
        <v>8889</v>
      </c>
      <c r="C5744" s="1" t="s">
        <v>8891</v>
      </c>
      <c r="D5744" s="1" t="s">
        <v>6105</v>
      </c>
      <c r="E5744" s="1" t="s">
        <v>6107</v>
      </c>
    </row>
    <row r="5745">
      <c r="A5745" s="1" t="s">
        <v>35533</v>
      </c>
      <c r="B5745" s="1" t="s">
        <v>33925</v>
      </c>
      <c r="C5745" s="1" t="s">
        <v>189</v>
      </c>
    </row>
    <row r="5746">
      <c r="A5746" s="1" t="s">
        <v>35536</v>
      </c>
      <c r="B5746" s="1" t="s">
        <v>1597</v>
      </c>
      <c r="C5746" s="1" t="s">
        <v>1599</v>
      </c>
      <c r="D5746" s="1" t="s">
        <v>16554</v>
      </c>
      <c r="E5746" s="1" t="s">
        <v>16555</v>
      </c>
      <c r="F5746" s="1" t="s">
        <v>16551</v>
      </c>
      <c r="G5746" s="1" t="s">
        <v>16553</v>
      </c>
      <c r="H5746" s="1" t="s">
        <v>14173</v>
      </c>
      <c r="I5746" s="1" t="s">
        <v>14174</v>
      </c>
      <c r="J5746" s="1" t="s">
        <v>16560</v>
      </c>
      <c r="K5746" s="1" t="s">
        <v>16562</v>
      </c>
      <c r="L5746" s="1" t="s">
        <v>16558</v>
      </c>
      <c r="M5746" s="1" t="s">
        <v>16559</v>
      </c>
      <c r="N5746" s="1" t="s">
        <v>1610</v>
      </c>
      <c r="O5746" s="1" t="s">
        <v>1611</v>
      </c>
    </row>
    <row r="5747">
      <c r="A5747" s="1" t="s">
        <v>19151</v>
      </c>
      <c r="B5747" s="1" t="s">
        <v>10140</v>
      </c>
      <c r="C5747" s="1" t="s">
        <v>189</v>
      </c>
    </row>
    <row r="5748">
      <c r="A5748" s="1" t="s">
        <v>35542</v>
      </c>
      <c r="B5748" s="1" t="s">
        <v>2596</v>
      </c>
      <c r="C5748" s="1" t="s">
        <v>2598</v>
      </c>
      <c r="D5748" s="1" t="s">
        <v>1826</v>
      </c>
      <c r="E5748" s="1" t="s">
        <v>1827</v>
      </c>
      <c r="F5748" s="1" t="s">
        <v>2600</v>
      </c>
      <c r="G5748" s="1" t="s">
        <v>2602</v>
      </c>
      <c r="I5748" s="1" t="s">
        <v>2604</v>
      </c>
      <c r="J5748" s="1" t="s">
        <v>2605</v>
      </c>
      <c r="K5748" s="1" t="s">
        <v>1857</v>
      </c>
      <c r="L5748" s="1" t="s">
        <v>1859</v>
      </c>
    </row>
    <row r="5749">
      <c r="A5749" s="1" t="s">
        <v>35543</v>
      </c>
      <c r="B5749" s="1" t="s">
        <v>2580</v>
      </c>
      <c r="C5749" s="1" t="s">
        <v>2581</v>
      </c>
      <c r="D5749" s="1" t="s">
        <v>2582</v>
      </c>
      <c r="E5749" s="1" t="s">
        <v>2583</v>
      </c>
      <c r="H5749" s="1" t="s">
        <v>2584</v>
      </c>
      <c r="I5749" s="1" t="s">
        <v>2586</v>
      </c>
    </row>
    <row r="5750">
      <c r="A5750" s="1" t="s">
        <v>35546</v>
      </c>
      <c r="B5750" s="1" t="s">
        <v>1174</v>
      </c>
      <c r="C5750" s="1" t="s">
        <v>1176</v>
      </c>
      <c r="D5750" s="1" t="s">
        <v>779</v>
      </c>
      <c r="E5750" s="1" t="s">
        <v>780</v>
      </c>
      <c r="F5750" s="1" t="s">
        <v>5765</v>
      </c>
      <c r="G5750" s="1" t="s">
        <v>5767</v>
      </c>
      <c r="H5750" s="1" t="s">
        <v>13728</v>
      </c>
      <c r="I5750" s="1" t="s">
        <v>13729</v>
      </c>
      <c r="J5750" s="1" t="s">
        <v>42823</v>
      </c>
      <c r="K5750" s="1" t="s">
        <v>1180</v>
      </c>
      <c r="L5750" s="1" t="s">
        <v>1743</v>
      </c>
      <c r="M5750" s="1" t="s">
        <v>1745</v>
      </c>
      <c r="N5750" s="1" t="s">
        <v>13732</v>
      </c>
      <c r="O5750" s="1" t="s">
        <v>13734</v>
      </c>
      <c r="P5750" s="2" t="s">
        <v>13737</v>
      </c>
      <c r="Q5750" s="1" t="s">
        <v>7934</v>
      </c>
      <c r="R5750" s="1" t="s">
        <v>1178</v>
      </c>
      <c r="S5750" s="1" t="s">
        <v>1180</v>
      </c>
      <c r="T5750" s="1" t="s">
        <v>13738</v>
      </c>
      <c r="U5750" s="1" t="s">
        <v>13731</v>
      </c>
      <c r="V5750" s="1" t="s">
        <v>786</v>
      </c>
      <c r="W5750" s="1" t="s">
        <v>787</v>
      </c>
      <c r="X5750" s="1" t="s">
        <v>788</v>
      </c>
      <c r="Y5750" s="1" t="s">
        <v>789</v>
      </c>
      <c r="Z5750" s="1" t="s">
        <v>5774</v>
      </c>
      <c r="AA5750" s="1" t="s">
        <v>5775</v>
      </c>
    </row>
    <row r="5751">
      <c r="A5751" s="1" t="s">
        <v>35548</v>
      </c>
      <c r="B5751" s="1" t="s">
        <v>42825</v>
      </c>
      <c r="C5751" s="1" t="s">
        <v>42826</v>
      </c>
      <c r="D5751" s="1" t="s">
        <v>42827</v>
      </c>
      <c r="E5751" s="1" t="s">
        <v>42826</v>
      </c>
      <c r="F5751" s="1" t="s">
        <v>42828</v>
      </c>
      <c r="G5751" s="1" t="s">
        <v>42829</v>
      </c>
      <c r="H5751" s="2" t="s">
        <v>5303</v>
      </c>
      <c r="I5751" s="1" t="s">
        <v>3989</v>
      </c>
      <c r="J5751" s="2" t="s">
        <v>15101</v>
      </c>
      <c r="K5751" s="1" t="s">
        <v>15103</v>
      </c>
      <c r="L5751" s="1" t="s">
        <v>42830</v>
      </c>
      <c r="M5751" s="1" t="s">
        <v>42826</v>
      </c>
      <c r="N5751" s="1" t="s">
        <v>42831</v>
      </c>
      <c r="O5751" s="1" t="s">
        <v>42832</v>
      </c>
    </row>
    <row r="5752">
      <c r="A5752" s="1" t="s">
        <v>35549</v>
      </c>
      <c r="B5752" s="1" t="s">
        <v>8585</v>
      </c>
      <c r="C5752" s="1" t="s">
        <v>8587</v>
      </c>
      <c r="D5752" s="1" t="s">
        <v>29594</v>
      </c>
      <c r="E5752" s="1" t="s">
        <v>29595</v>
      </c>
      <c r="F5752" s="1" t="s">
        <v>29596</v>
      </c>
      <c r="G5752" s="1" t="s">
        <v>29597</v>
      </c>
      <c r="H5752" s="1" t="s">
        <v>29598</v>
      </c>
      <c r="I5752" s="1" t="s">
        <v>29599</v>
      </c>
      <c r="J5752" s="1" t="s">
        <v>3096</v>
      </c>
      <c r="K5752" s="1" t="s">
        <v>3098</v>
      </c>
      <c r="L5752" s="1" t="s">
        <v>29926</v>
      </c>
      <c r="M5752" s="1" t="s">
        <v>29928</v>
      </c>
      <c r="O5752" s="1" t="s">
        <v>29603</v>
      </c>
      <c r="P5752" s="1" t="s">
        <v>29604</v>
      </c>
      <c r="Q5752" s="1" t="s">
        <v>29605</v>
      </c>
      <c r="R5752" s="1" t="s">
        <v>29606</v>
      </c>
      <c r="S5752" s="1" t="s">
        <v>29607</v>
      </c>
      <c r="T5752" s="1" t="s">
        <v>29599</v>
      </c>
      <c r="U5752" s="1" t="s">
        <v>8605</v>
      </c>
      <c r="V5752" s="1" t="s">
        <v>8606</v>
      </c>
      <c r="W5752" s="1" t="s">
        <v>3109</v>
      </c>
      <c r="X5752" s="1" t="s">
        <v>3126</v>
      </c>
    </row>
    <row r="5753">
      <c r="A5753" s="1" t="s">
        <v>35550</v>
      </c>
      <c r="B5753" s="1" t="s">
        <v>803</v>
      </c>
      <c r="C5753" s="1" t="s">
        <v>805</v>
      </c>
      <c r="D5753" s="1" t="s">
        <v>37782</v>
      </c>
      <c r="E5753" s="1" t="s">
        <v>189</v>
      </c>
      <c r="F5753" s="1" t="s">
        <v>817</v>
      </c>
      <c r="G5753" s="1" t="s">
        <v>818</v>
      </c>
    </row>
    <row r="5754">
      <c r="A5754" s="1" t="s">
        <v>35555</v>
      </c>
      <c r="B5754" s="1" t="s">
        <v>1744</v>
      </c>
      <c r="C5754" s="1" t="s">
        <v>1746</v>
      </c>
      <c r="D5754" s="1" t="s">
        <v>2567</v>
      </c>
      <c r="E5754" s="1" t="s">
        <v>2569</v>
      </c>
      <c r="F5754" s="1" t="s">
        <v>2570</v>
      </c>
      <c r="G5754" s="1" t="s">
        <v>2571</v>
      </c>
      <c r="H5754" s="1" t="s">
        <v>2572</v>
      </c>
      <c r="I5754" s="1" t="s">
        <v>40</v>
      </c>
      <c r="K5754" s="1" t="s">
        <v>7505</v>
      </c>
      <c r="L5754" s="1" t="s">
        <v>7507</v>
      </c>
      <c r="M5754" s="1" t="s">
        <v>2574</v>
      </c>
      <c r="N5754" s="1" t="s">
        <v>2575</v>
      </c>
      <c r="P5754" s="1" t="s">
        <v>1758</v>
      </c>
      <c r="Q5754" s="1" t="s">
        <v>1759</v>
      </c>
    </row>
    <row r="5755">
      <c r="A5755" s="1" t="s">
        <v>35557</v>
      </c>
      <c r="B5755" s="1" t="s">
        <v>803</v>
      </c>
      <c r="C5755" s="1" t="s">
        <v>805</v>
      </c>
      <c r="D5755" s="1" t="s">
        <v>807</v>
      </c>
      <c r="E5755" s="1" t="s">
        <v>808</v>
      </c>
      <c r="F5755" s="1" t="s">
        <v>2545</v>
      </c>
      <c r="G5755" s="1" t="s">
        <v>2546</v>
      </c>
      <c r="H5755" s="1" t="s">
        <v>2547</v>
      </c>
      <c r="I5755" s="1" t="s">
        <v>2549</v>
      </c>
      <c r="J5755" s="1" t="s">
        <v>91</v>
      </c>
      <c r="K5755" s="1" t="s">
        <v>92</v>
      </c>
      <c r="M5755" s="1" t="s">
        <v>812</v>
      </c>
      <c r="N5755" s="1" t="s">
        <v>808</v>
      </c>
      <c r="O5755" s="1" t="s">
        <v>2555</v>
      </c>
      <c r="P5755" s="1" t="s">
        <v>2557</v>
      </c>
      <c r="Q5755" s="1" t="s">
        <v>2511</v>
      </c>
      <c r="R5755" s="1" t="s">
        <v>2512</v>
      </c>
      <c r="T5755" s="1" t="s">
        <v>817</v>
      </c>
      <c r="U5755" s="1" t="s">
        <v>818</v>
      </c>
    </row>
    <row r="5756">
      <c r="A5756" s="1" t="s">
        <v>35559</v>
      </c>
      <c r="B5756" s="1" t="s">
        <v>2519</v>
      </c>
      <c r="C5756" s="1" t="s">
        <v>2521</v>
      </c>
      <c r="D5756" s="1" t="s">
        <v>2523</v>
      </c>
      <c r="E5756" s="1" t="s">
        <v>2524</v>
      </c>
      <c r="F5756" s="1" t="s">
        <v>2525</v>
      </c>
      <c r="G5756" s="1" t="s">
        <v>2526</v>
      </c>
      <c r="I5756" s="1" t="s">
        <v>2528</v>
      </c>
      <c r="J5756" s="1" t="s">
        <v>2530</v>
      </c>
    </row>
    <row r="5757">
      <c r="A5757" s="1" t="s">
        <v>35566</v>
      </c>
      <c r="B5757" s="1" t="s">
        <v>748</v>
      </c>
      <c r="C5757" s="1" t="s">
        <v>749</v>
      </c>
      <c r="D5757" s="1" t="s">
        <v>42840</v>
      </c>
      <c r="E5757" s="1" t="s">
        <v>1882</v>
      </c>
      <c r="F5757" s="1" t="s">
        <v>754</v>
      </c>
      <c r="G5757" s="1" t="s">
        <v>756</v>
      </c>
      <c r="H5757" s="1" t="s">
        <v>757</v>
      </c>
      <c r="I5757" s="1" t="s">
        <v>758</v>
      </c>
    </row>
    <row r="5758">
      <c r="A5758" s="1" t="s">
        <v>42841</v>
      </c>
      <c r="B5758" s="1" t="s">
        <v>32059</v>
      </c>
      <c r="C5758" s="1" t="s">
        <v>32060</v>
      </c>
      <c r="D5758" s="1" t="s">
        <v>2514</v>
      </c>
      <c r="E5758" s="1" t="s">
        <v>189</v>
      </c>
      <c r="F5758" s="1" t="s">
        <v>32061</v>
      </c>
      <c r="G5758" s="1" t="s">
        <v>32062</v>
      </c>
    </row>
    <row r="5759">
      <c r="A5759" s="1" t="s">
        <v>35567</v>
      </c>
      <c r="B5759" s="1" t="s">
        <v>27233</v>
      </c>
      <c r="C5759" s="1" t="s">
        <v>27234</v>
      </c>
      <c r="D5759" s="1" t="s">
        <v>27236</v>
      </c>
      <c r="E5759" s="1" t="s">
        <v>27237</v>
      </c>
      <c r="F5759" s="1" t="s">
        <v>2655</v>
      </c>
      <c r="G5759" s="1" t="s">
        <v>2657</v>
      </c>
      <c r="H5759" s="1" t="s">
        <v>27240</v>
      </c>
      <c r="I5759" s="1" t="s">
        <v>27234</v>
      </c>
    </row>
    <row r="5760">
      <c r="A5760" s="1" t="s">
        <v>35569</v>
      </c>
      <c r="B5760" s="1" t="s">
        <v>42843</v>
      </c>
      <c r="C5760" s="1" t="s">
        <v>189</v>
      </c>
    </row>
    <row r="5761">
      <c r="A5761" s="1" t="s">
        <v>35572</v>
      </c>
      <c r="B5761" s="1" t="s">
        <v>273</v>
      </c>
      <c r="C5761" s="1" t="s">
        <v>274</v>
      </c>
      <c r="D5761" s="1" t="s">
        <v>5146</v>
      </c>
      <c r="E5761" s="1" t="s">
        <v>5147</v>
      </c>
      <c r="F5761" s="1" t="s">
        <v>5142</v>
      </c>
      <c r="G5761" s="1" t="s">
        <v>5143</v>
      </c>
      <c r="H5761" s="1" t="s">
        <v>5144</v>
      </c>
      <c r="I5761" s="1" t="s">
        <v>5145</v>
      </c>
      <c r="J5761" s="1" t="s">
        <v>5231</v>
      </c>
      <c r="K5761" s="1" t="s">
        <v>5233</v>
      </c>
      <c r="L5761" s="1" t="s">
        <v>39921</v>
      </c>
      <c r="M5761" s="1" t="s">
        <v>5240</v>
      </c>
      <c r="N5761" s="1" t="s">
        <v>5151</v>
      </c>
      <c r="O5761" s="1" t="s">
        <v>5152</v>
      </c>
      <c r="P5761" s="1" t="s">
        <v>5237</v>
      </c>
      <c r="Q5761" s="1" t="s">
        <v>5240</v>
      </c>
      <c r="S5761" s="1" t="s">
        <v>300</v>
      </c>
      <c r="T5761" s="1" t="s">
        <v>301</v>
      </c>
      <c r="U5761" s="1" t="s">
        <v>5154</v>
      </c>
      <c r="V5761" s="1" t="s">
        <v>5145</v>
      </c>
    </row>
    <row r="5762">
      <c r="A5762" s="1" t="s">
        <v>35593</v>
      </c>
      <c r="B5762" s="1" t="s">
        <v>23385</v>
      </c>
      <c r="C5762" s="1" t="s">
        <v>23386</v>
      </c>
      <c r="D5762" s="1" t="s">
        <v>23387</v>
      </c>
      <c r="E5762" s="1" t="s">
        <v>23389</v>
      </c>
      <c r="F5762" s="1" t="s">
        <v>23390</v>
      </c>
      <c r="G5762" s="1" t="s">
        <v>23391</v>
      </c>
    </row>
    <row r="5763">
      <c r="A5763" s="1" t="s">
        <v>25352</v>
      </c>
      <c r="B5763" s="1" t="s">
        <v>40145</v>
      </c>
      <c r="C5763" s="1" t="s">
        <v>40146</v>
      </c>
      <c r="D5763" s="1" t="s">
        <v>40149</v>
      </c>
      <c r="E5763" s="1" t="s">
        <v>40146</v>
      </c>
      <c r="F5763" s="1" t="s">
        <v>40150</v>
      </c>
      <c r="G5763" s="1" t="s">
        <v>40151</v>
      </c>
    </row>
    <row r="5764">
      <c r="A5764" s="1" t="s">
        <v>35595</v>
      </c>
      <c r="B5764" s="1" t="s">
        <v>40150</v>
      </c>
      <c r="C5764" s="1" t="s">
        <v>40151</v>
      </c>
    </row>
    <row r="5765">
      <c r="A5765" s="1" t="s">
        <v>35598</v>
      </c>
      <c r="B5765" s="1" t="s">
        <v>2495</v>
      </c>
      <c r="C5765" s="1" t="s">
        <v>2497</v>
      </c>
      <c r="D5765" s="1" t="s">
        <v>2499</v>
      </c>
      <c r="E5765" s="1" t="s">
        <v>843</v>
      </c>
      <c r="F5765" s="1" t="s">
        <v>2502</v>
      </c>
      <c r="G5765" s="1" t="s">
        <v>2503</v>
      </c>
      <c r="H5765" s="1" t="s">
        <v>2504</v>
      </c>
      <c r="I5765" s="1" t="s">
        <v>2505</v>
      </c>
      <c r="J5765" s="1" t="s">
        <v>2506</v>
      </c>
      <c r="K5765" s="1" t="s">
        <v>2508</v>
      </c>
    </row>
    <row r="5766">
      <c r="A5766" s="1" t="s">
        <v>35599</v>
      </c>
      <c r="B5766" s="1" t="s">
        <v>22043</v>
      </c>
      <c r="C5766" s="1" t="s">
        <v>22044</v>
      </c>
    </row>
    <row r="5767">
      <c r="A5767" s="1" t="s">
        <v>35601</v>
      </c>
      <c r="B5767" s="1" t="s">
        <v>22058</v>
      </c>
      <c r="C5767" s="1" t="s">
        <v>22059</v>
      </c>
      <c r="D5767" s="1" t="s">
        <v>22060</v>
      </c>
      <c r="E5767" s="1" t="s">
        <v>22061</v>
      </c>
      <c r="G5767" s="1" t="s">
        <v>22062</v>
      </c>
      <c r="H5767" s="1" t="s">
        <v>22064</v>
      </c>
    </row>
    <row r="5768">
      <c r="A5768" s="1" t="s">
        <v>35603</v>
      </c>
      <c r="B5768" s="1" t="s">
        <v>3458</v>
      </c>
      <c r="C5768" s="1" t="s">
        <v>3459</v>
      </c>
      <c r="D5768" s="1" t="s">
        <v>3460</v>
      </c>
      <c r="E5768" s="1" t="s">
        <v>3461</v>
      </c>
      <c r="F5768" s="1" t="s">
        <v>8065</v>
      </c>
      <c r="G5768" s="1" t="s">
        <v>3761</v>
      </c>
      <c r="H5768" s="1" t="s">
        <v>6583</v>
      </c>
      <c r="I5768" s="1" t="s">
        <v>6584</v>
      </c>
      <c r="K5768" s="1" t="s">
        <v>3479</v>
      </c>
      <c r="L5768" s="1" t="s">
        <v>3480</v>
      </c>
    </row>
    <row r="5769">
      <c r="A5769" s="1" t="s">
        <v>35606</v>
      </c>
      <c r="B5769" s="1" t="s">
        <v>11375</v>
      </c>
      <c r="C5769" s="1" t="s">
        <v>11376</v>
      </c>
      <c r="D5769" s="1" t="s">
        <v>22076</v>
      </c>
      <c r="E5769" s="1" t="s">
        <v>40</v>
      </c>
      <c r="F5769" s="1" t="s">
        <v>11380</v>
      </c>
      <c r="G5769" s="1" t="s">
        <v>11382</v>
      </c>
    </row>
    <row r="5770">
      <c r="A5770" s="1" t="s">
        <v>35612</v>
      </c>
      <c r="B5770" s="1" t="s">
        <v>22080</v>
      </c>
      <c r="C5770" s="1" t="s">
        <v>22081</v>
      </c>
      <c r="D5770" s="1" t="s">
        <v>22082</v>
      </c>
      <c r="E5770" s="1" t="s">
        <v>4995</v>
      </c>
      <c r="H5770" s="1" t="s">
        <v>22086</v>
      </c>
      <c r="I5770" s="1" t="s">
        <v>22087</v>
      </c>
    </row>
    <row r="5771">
      <c r="A5771" s="1" t="s">
        <v>35613</v>
      </c>
      <c r="B5771" s="1" t="s">
        <v>22096</v>
      </c>
      <c r="C5771" s="1" t="s">
        <v>40</v>
      </c>
    </row>
    <row r="5772">
      <c r="A5772" s="1" t="s">
        <v>35619</v>
      </c>
      <c r="B5772" s="1" t="s">
        <v>239</v>
      </c>
      <c r="C5772" s="1" t="s">
        <v>240</v>
      </c>
      <c r="D5772" s="1" t="s">
        <v>507</v>
      </c>
      <c r="E5772" s="1" t="s">
        <v>509</v>
      </c>
      <c r="F5772" s="1" t="s">
        <v>22105</v>
      </c>
      <c r="G5772" s="1" t="s">
        <v>22106</v>
      </c>
      <c r="K5772" s="1" t="s">
        <v>259</v>
      </c>
      <c r="L5772" s="1" t="s">
        <v>260</v>
      </c>
    </row>
    <row r="5773">
      <c r="A5773" s="1" t="s">
        <v>42852</v>
      </c>
      <c r="B5773" s="1" t="s">
        <v>169</v>
      </c>
      <c r="C5773" s="1" t="s">
        <v>170</v>
      </c>
      <c r="D5773" s="1" t="s">
        <v>6665</v>
      </c>
      <c r="E5773" s="1" t="s">
        <v>6666</v>
      </c>
      <c r="F5773" s="1" t="s">
        <v>6786</v>
      </c>
      <c r="G5773" s="1" t="s">
        <v>6788</v>
      </c>
      <c r="I5773" s="1" t="s">
        <v>6670</v>
      </c>
      <c r="J5773" s="1" t="s">
        <v>6669</v>
      </c>
      <c r="K5773" s="1" t="s">
        <v>3565</v>
      </c>
      <c r="L5773" s="1" t="s">
        <v>3567</v>
      </c>
      <c r="M5773" s="1" t="s">
        <v>183</v>
      </c>
      <c r="N5773" s="1" t="s">
        <v>184</v>
      </c>
    </row>
    <row r="5774">
      <c r="A5774" s="1" t="s">
        <v>29754</v>
      </c>
      <c r="B5774" s="1" t="s">
        <v>169</v>
      </c>
      <c r="C5774" s="1" t="s">
        <v>170</v>
      </c>
      <c r="D5774" s="1" t="s">
        <v>22113</v>
      </c>
      <c r="E5774" s="1" t="s">
        <v>14271</v>
      </c>
      <c r="G5774" s="1" t="s">
        <v>4835</v>
      </c>
      <c r="H5774" s="1" t="s">
        <v>4833</v>
      </c>
      <c r="I5774" s="1" t="s">
        <v>4831</v>
      </c>
      <c r="J5774" s="1" t="s">
        <v>4833</v>
      </c>
      <c r="K5774" s="1" t="s">
        <v>183</v>
      </c>
      <c r="L5774" s="1" t="s">
        <v>184</v>
      </c>
    </row>
    <row r="5775">
      <c r="A5775" s="1" t="s">
        <v>35627</v>
      </c>
      <c r="B5775" s="1" t="s">
        <v>1068</v>
      </c>
      <c r="C5775" s="1" t="s">
        <v>1069</v>
      </c>
      <c r="D5775" s="1" t="s">
        <v>273</v>
      </c>
      <c r="E5775" s="1" t="s">
        <v>274</v>
      </c>
      <c r="F5775" s="1" t="s">
        <v>14051</v>
      </c>
      <c r="G5775" s="1" t="s">
        <v>14053</v>
      </c>
      <c r="H5775" s="1" t="s">
        <v>14055</v>
      </c>
      <c r="I5775" s="1" t="s">
        <v>14056</v>
      </c>
      <c r="J5775" s="1" t="s">
        <v>19740</v>
      </c>
      <c r="K5775" s="1" t="s">
        <v>19741</v>
      </c>
      <c r="M5775" s="1" t="s">
        <v>2682</v>
      </c>
      <c r="N5775" s="1" t="s">
        <v>2684</v>
      </c>
      <c r="O5775" s="1" t="s">
        <v>14060</v>
      </c>
      <c r="P5775" s="1" t="s">
        <v>14059</v>
      </c>
      <c r="Q5775" s="1" t="s">
        <v>300</v>
      </c>
      <c r="R5775" s="1" t="s">
        <v>301</v>
      </c>
      <c r="S5775" s="1" t="s">
        <v>14061</v>
      </c>
      <c r="T5775" s="1" t="s">
        <v>14062</v>
      </c>
    </row>
    <row r="5776">
      <c r="A5776" s="1" t="s">
        <v>35629</v>
      </c>
      <c r="B5776" s="1" t="s">
        <v>541</v>
      </c>
      <c r="C5776" s="1" t="s">
        <v>542</v>
      </c>
      <c r="D5776" s="1" t="s">
        <v>795</v>
      </c>
      <c r="E5776" s="1" t="s">
        <v>796</v>
      </c>
      <c r="F5776" s="1" t="s">
        <v>22125</v>
      </c>
      <c r="G5776" s="1" t="s">
        <v>12757</v>
      </c>
      <c r="H5776" s="1" t="s">
        <v>548</v>
      </c>
      <c r="I5776" s="1" t="s">
        <v>549</v>
      </c>
      <c r="J5776" s="1" t="s">
        <v>801</v>
      </c>
      <c r="K5776" s="1" t="s">
        <v>802</v>
      </c>
      <c r="M5776" s="1" t="s">
        <v>552</v>
      </c>
      <c r="N5776" s="1" t="s">
        <v>553</v>
      </c>
    </row>
    <row r="5777">
      <c r="A5777" s="1" t="s">
        <v>29812</v>
      </c>
      <c r="B5777" s="1" t="s">
        <v>3908</v>
      </c>
      <c r="C5777" s="1" t="s">
        <v>3909</v>
      </c>
      <c r="D5777" s="1" t="s">
        <v>42857</v>
      </c>
      <c r="E5777" s="1" t="s">
        <v>3916</v>
      </c>
      <c r="F5777" s="1" t="s">
        <v>4883</v>
      </c>
      <c r="G5777" s="1" t="s">
        <v>4884</v>
      </c>
      <c r="H5777" s="1" t="s">
        <v>3914</v>
      </c>
      <c r="I5777" s="1" t="s">
        <v>3916</v>
      </c>
      <c r="J5777" s="1" t="s">
        <v>3896</v>
      </c>
      <c r="K5777" s="1" t="s">
        <v>3899</v>
      </c>
      <c r="L5777" s="1" t="s">
        <v>3901</v>
      </c>
      <c r="M5777" s="1" t="s">
        <v>3902</v>
      </c>
    </row>
    <row r="5778">
      <c r="A5778" s="1" t="s">
        <v>34227</v>
      </c>
      <c r="B5778" s="1" t="s">
        <v>1174</v>
      </c>
      <c r="C5778" s="1" t="s">
        <v>1176</v>
      </c>
      <c r="D5778" s="1" t="s">
        <v>779</v>
      </c>
      <c r="E5778" s="1" t="s">
        <v>780</v>
      </c>
      <c r="F5778" s="1" t="s">
        <v>3051</v>
      </c>
      <c r="G5778" s="1" t="s">
        <v>3052</v>
      </c>
      <c r="H5778" s="1" t="s">
        <v>18161</v>
      </c>
      <c r="I5778" s="1" t="s">
        <v>843</v>
      </c>
      <c r="J5778" s="1" t="s">
        <v>1178</v>
      </c>
      <c r="K5778" s="1" t="s">
        <v>1180</v>
      </c>
      <c r="L5778" s="1" t="s">
        <v>786</v>
      </c>
      <c r="M5778" s="1" t="s">
        <v>787</v>
      </c>
      <c r="N5778" s="1" t="s">
        <v>788</v>
      </c>
      <c r="O5778" s="1" t="s">
        <v>789</v>
      </c>
    </row>
    <row r="5779">
      <c r="A5779" s="1" t="s">
        <v>35639</v>
      </c>
      <c r="B5779" s="1" t="s">
        <v>13804</v>
      </c>
      <c r="C5779" s="1" t="s">
        <v>13805</v>
      </c>
      <c r="D5779" s="1" t="s">
        <v>18277</v>
      </c>
      <c r="E5779" s="1" t="s">
        <v>13807</v>
      </c>
      <c r="G5779" s="1" t="s">
        <v>15229</v>
      </c>
      <c r="H5779" s="1" t="s">
        <v>15230</v>
      </c>
      <c r="I5779" s="1" t="s">
        <v>13809</v>
      </c>
      <c r="J5779" s="1" t="s">
        <v>13810</v>
      </c>
    </row>
    <row r="5780">
      <c r="A5780" s="1" t="s">
        <v>35640</v>
      </c>
      <c r="B5780" s="1" t="s">
        <v>23701</v>
      </c>
      <c r="C5780" s="1" t="s">
        <v>23702</v>
      </c>
      <c r="D5780" s="1" t="s">
        <v>23699</v>
      </c>
      <c r="E5780" s="1" t="s">
        <v>23700</v>
      </c>
      <c r="F5780" s="1" t="s">
        <v>38818</v>
      </c>
      <c r="G5780" s="1" t="s">
        <v>23706</v>
      </c>
      <c r="I5780" s="1" t="s">
        <v>23705</v>
      </c>
      <c r="J5780" s="1" t="s">
        <v>23706</v>
      </c>
      <c r="K5780" s="1" t="s">
        <v>23707</v>
      </c>
      <c r="L5780" s="1" t="s">
        <v>23708</v>
      </c>
    </row>
    <row r="5781">
      <c r="A5781" s="1" t="s">
        <v>35641</v>
      </c>
      <c r="B5781" s="1" t="s">
        <v>779</v>
      </c>
      <c r="C5781" s="1" t="s">
        <v>780</v>
      </c>
      <c r="D5781" s="1" t="s">
        <v>837</v>
      </c>
      <c r="E5781" s="1" t="s">
        <v>839</v>
      </c>
      <c r="F5781" s="1" t="s">
        <v>2015</v>
      </c>
      <c r="G5781" s="1" t="s">
        <v>2017</v>
      </c>
      <c r="H5781" s="1" t="s">
        <v>1588</v>
      </c>
      <c r="I5781" s="1" t="s">
        <v>1589</v>
      </c>
      <c r="J5781" s="1" t="s">
        <v>845</v>
      </c>
      <c r="K5781" s="1" t="s">
        <v>847</v>
      </c>
      <c r="L5781" s="1" t="s">
        <v>786</v>
      </c>
      <c r="M5781" s="1" t="s">
        <v>787</v>
      </c>
      <c r="N5781" s="1" t="s">
        <v>788</v>
      </c>
      <c r="O5781" s="1" t="s">
        <v>789</v>
      </c>
      <c r="P5781" s="1" t="s">
        <v>2027</v>
      </c>
      <c r="Q5781" s="1" t="s">
        <v>2028</v>
      </c>
    </row>
    <row r="5782">
      <c r="A5782" s="1" t="s">
        <v>35642</v>
      </c>
      <c r="B5782" s="1" t="s">
        <v>17881</v>
      </c>
      <c r="C5782" s="1" t="s">
        <v>189</v>
      </c>
      <c r="D5782" s="1" t="s">
        <v>46</v>
      </c>
      <c r="E5782" s="1" t="s">
        <v>47</v>
      </c>
    </row>
    <row r="5783">
      <c r="A5783" s="1" t="s">
        <v>35079</v>
      </c>
      <c r="B5783" s="1" t="s">
        <v>28815</v>
      </c>
      <c r="C5783" s="1" t="s">
        <v>28816</v>
      </c>
      <c r="D5783" s="1" t="s">
        <v>21520</v>
      </c>
      <c r="E5783" s="1" t="s">
        <v>21521</v>
      </c>
      <c r="F5783" s="1" t="s">
        <v>21518</v>
      </c>
      <c r="G5783" s="1" t="s">
        <v>21519</v>
      </c>
      <c r="H5783" s="1" t="s">
        <v>6095</v>
      </c>
      <c r="I5783" s="1" t="s">
        <v>6097</v>
      </c>
      <c r="K5783" s="1" t="s">
        <v>28819</v>
      </c>
      <c r="L5783" s="1" t="s">
        <v>28820</v>
      </c>
      <c r="M5783" s="1" t="s">
        <v>21524</v>
      </c>
      <c r="N5783" s="1" t="s">
        <v>21526</v>
      </c>
      <c r="O5783" s="1" t="s">
        <v>28821</v>
      </c>
      <c r="P5783" s="1" t="s">
        <v>28822</v>
      </c>
      <c r="Q5783" s="1" t="s">
        <v>21528</v>
      </c>
      <c r="R5783" s="1" t="s">
        <v>21529</v>
      </c>
    </row>
    <row r="5784">
      <c r="A5784" s="1" t="s">
        <v>35645</v>
      </c>
      <c r="B5784" s="1" t="s">
        <v>42865</v>
      </c>
      <c r="C5784" s="1" t="s">
        <v>189</v>
      </c>
    </row>
    <row r="5785">
      <c r="A5785" s="1" t="s">
        <v>35646</v>
      </c>
      <c r="B5785" s="1" t="s">
        <v>803</v>
      </c>
      <c r="C5785" s="1" t="s">
        <v>805</v>
      </c>
      <c r="D5785" s="1" t="s">
        <v>807</v>
      </c>
      <c r="E5785" s="1" t="s">
        <v>808</v>
      </c>
      <c r="F5785" s="1" t="s">
        <v>42867</v>
      </c>
      <c r="G5785" s="1" t="s">
        <v>7373</v>
      </c>
      <c r="I5785" s="1" t="s">
        <v>812</v>
      </c>
      <c r="J5785" s="1" t="s">
        <v>808</v>
      </c>
      <c r="L5785" s="1" t="s">
        <v>817</v>
      </c>
      <c r="M5785" s="1" t="s">
        <v>818</v>
      </c>
    </row>
    <row r="5786">
      <c r="A5786" s="1" t="s">
        <v>35655</v>
      </c>
      <c r="B5786" s="1" t="s">
        <v>1597</v>
      </c>
      <c r="C5786" s="1" t="s">
        <v>1599</v>
      </c>
      <c r="D5786" s="1" t="s">
        <v>1601</v>
      </c>
      <c r="E5786" s="1" t="s">
        <v>1603</v>
      </c>
      <c r="F5786" s="1" t="s">
        <v>15332</v>
      </c>
      <c r="G5786" s="1" t="s">
        <v>15333</v>
      </c>
      <c r="H5786" s="1" t="s">
        <v>25126</v>
      </c>
      <c r="I5786" s="1" t="s">
        <v>25127</v>
      </c>
      <c r="J5786" s="1" t="s">
        <v>42870</v>
      </c>
      <c r="K5786" s="1" t="s">
        <v>42871</v>
      </c>
      <c r="L5786" s="1" t="s">
        <v>1608</v>
      </c>
      <c r="M5786" s="1" t="s">
        <v>1609</v>
      </c>
      <c r="N5786" s="1" t="s">
        <v>25130</v>
      </c>
      <c r="O5786" s="1" t="s">
        <v>25131</v>
      </c>
      <c r="P5786" s="1" t="s">
        <v>1610</v>
      </c>
      <c r="Q5786" s="1" t="s">
        <v>1611</v>
      </c>
      <c r="R5786" s="1" t="s">
        <v>15339</v>
      </c>
      <c r="S5786" s="1" t="s">
        <v>15340</v>
      </c>
    </row>
    <row r="5787">
      <c r="A5787" s="1" t="s">
        <v>35658</v>
      </c>
      <c r="B5787" s="1" t="s">
        <v>42873</v>
      </c>
      <c r="C5787" s="1" t="s">
        <v>42874</v>
      </c>
      <c r="D5787" s="1" t="s">
        <v>42875</v>
      </c>
      <c r="E5787" s="1" t="s">
        <v>42876</v>
      </c>
      <c r="F5787" s="1" t="s">
        <v>42877</v>
      </c>
      <c r="G5787" s="1" t="s">
        <v>42876</v>
      </c>
    </row>
    <row r="5788">
      <c r="A5788" s="1" t="s">
        <v>33823</v>
      </c>
      <c r="B5788" s="1" t="s">
        <v>42879</v>
      </c>
      <c r="C5788" s="1" t="s">
        <v>189</v>
      </c>
    </row>
    <row r="5789">
      <c r="A5789" s="1" t="s">
        <v>35659</v>
      </c>
      <c r="B5789" s="1" t="s">
        <v>803</v>
      </c>
      <c r="C5789" s="1" t="s">
        <v>805</v>
      </c>
      <c r="D5789" s="1" t="s">
        <v>807</v>
      </c>
      <c r="E5789" s="1" t="s">
        <v>808</v>
      </c>
      <c r="F5789" s="1" t="s">
        <v>25675</v>
      </c>
      <c r="G5789" s="1" t="s">
        <v>4285</v>
      </c>
      <c r="I5789" s="1" t="s">
        <v>812</v>
      </c>
      <c r="J5789" s="1" t="s">
        <v>808</v>
      </c>
      <c r="K5789" s="1" t="s">
        <v>2511</v>
      </c>
      <c r="L5789" s="1" t="s">
        <v>2512</v>
      </c>
      <c r="N5789" s="1" t="s">
        <v>817</v>
      </c>
      <c r="O5789" s="1" t="s">
        <v>818</v>
      </c>
    </row>
    <row r="5790">
      <c r="A5790" s="1" t="s">
        <v>12908</v>
      </c>
      <c r="B5790" s="1" t="s">
        <v>1033</v>
      </c>
      <c r="C5790" s="1" t="s">
        <v>1034</v>
      </c>
      <c r="D5790" s="1" t="s">
        <v>1630</v>
      </c>
      <c r="E5790" s="1" t="s">
        <v>1631</v>
      </c>
      <c r="F5790" s="1" t="s">
        <v>10012</v>
      </c>
      <c r="G5790" s="1" t="s">
        <v>10013</v>
      </c>
      <c r="H5790" s="1" t="s">
        <v>10014</v>
      </c>
      <c r="I5790" s="1" t="s">
        <v>10015</v>
      </c>
      <c r="J5790" s="1" t="s">
        <v>10017</v>
      </c>
      <c r="K5790" s="1" t="s">
        <v>10019</v>
      </c>
      <c r="N5790" s="1" t="s">
        <v>1636</v>
      </c>
      <c r="O5790" s="1" t="s">
        <v>1637</v>
      </c>
      <c r="P5790" s="1" t="s">
        <v>10020</v>
      </c>
      <c r="Q5790" s="1" t="s">
        <v>10013</v>
      </c>
      <c r="S5790" s="1" t="s">
        <v>1043</v>
      </c>
      <c r="T5790" s="1" t="s">
        <v>1044</v>
      </c>
      <c r="U5790" s="1" t="s">
        <v>10021</v>
      </c>
      <c r="V5790" s="1" t="s">
        <v>10022</v>
      </c>
    </row>
    <row r="5791">
      <c r="A5791" s="1" t="s">
        <v>35660</v>
      </c>
      <c r="B5791" s="1" t="s">
        <v>10031</v>
      </c>
      <c r="C5791" s="1" t="s">
        <v>10033</v>
      </c>
      <c r="D5791" s="1" t="s">
        <v>11246</v>
      </c>
      <c r="E5791" s="1" t="s">
        <v>11248</v>
      </c>
    </row>
    <row r="5792">
      <c r="A5792" s="1" t="s">
        <v>35662</v>
      </c>
      <c r="B5792" s="1" t="s">
        <v>9684</v>
      </c>
      <c r="C5792" s="1" t="s">
        <v>9685</v>
      </c>
      <c r="D5792" s="1" t="s">
        <v>9688</v>
      </c>
      <c r="E5792" s="1" t="s">
        <v>9689</v>
      </c>
      <c r="F5792" s="1" t="s">
        <v>9690</v>
      </c>
      <c r="G5792" s="1" t="s">
        <v>9691</v>
      </c>
      <c r="H5792" s="2" t="s">
        <v>3507</v>
      </c>
      <c r="I5792" s="1" t="s">
        <v>330</v>
      </c>
      <c r="J5792" s="2" t="s">
        <v>11459</v>
      </c>
      <c r="K5792" s="1" t="s">
        <v>295</v>
      </c>
      <c r="L5792" s="2" t="s">
        <v>5305</v>
      </c>
      <c r="M5792" s="1" t="s">
        <v>294</v>
      </c>
      <c r="N5792" s="2" t="s">
        <v>3509</v>
      </c>
      <c r="O5792" s="1" t="s">
        <v>289</v>
      </c>
      <c r="Q5792" s="1" t="s">
        <v>9695</v>
      </c>
      <c r="R5792" s="1" t="s">
        <v>9696</v>
      </c>
      <c r="S5792" s="1" t="s">
        <v>9699</v>
      </c>
      <c r="T5792" s="1" t="s">
        <v>9700</v>
      </c>
    </row>
    <row r="5793">
      <c r="A5793" s="1" t="s">
        <v>35665</v>
      </c>
      <c r="B5793" s="1" t="s">
        <v>1098</v>
      </c>
      <c r="C5793" s="1" t="s">
        <v>1099</v>
      </c>
      <c r="D5793" s="1" t="s">
        <v>2614</v>
      </c>
      <c r="E5793" s="1" t="s">
        <v>2616</v>
      </c>
      <c r="F5793" s="1" t="s">
        <v>10056</v>
      </c>
      <c r="G5793" s="1" t="s">
        <v>10058</v>
      </c>
      <c r="H5793" s="1" t="s">
        <v>10060</v>
      </c>
      <c r="I5793" s="1" t="s">
        <v>10061</v>
      </c>
      <c r="J5793" s="1" t="s">
        <v>2620</v>
      </c>
      <c r="K5793" s="1" t="s">
        <v>2622</v>
      </c>
      <c r="L5793" s="1" t="s">
        <v>10062</v>
      </c>
      <c r="M5793" s="1" t="s">
        <v>10063</v>
      </c>
      <c r="N5793" s="1" t="s">
        <v>3276</v>
      </c>
      <c r="O5793" s="1" t="s">
        <v>3277</v>
      </c>
      <c r="P5793" s="1" t="s">
        <v>1112</v>
      </c>
      <c r="Q5793" s="1" t="s">
        <v>1114</v>
      </c>
    </row>
    <row r="5794">
      <c r="A5794" s="1" t="s">
        <v>35667</v>
      </c>
      <c r="B5794" s="1" t="s">
        <v>10056</v>
      </c>
      <c r="C5794" s="1" t="s">
        <v>10058</v>
      </c>
      <c r="D5794" s="1" t="s">
        <v>10060</v>
      </c>
      <c r="E5794" s="1" t="s">
        <v>10061</v>
      </c>
      <c r="F5794" s="1" t="s">
        <v>10062</v>
      </c>
      <c r="G5794" s="1" t="s">
        <v>10063</v>
      </c>
      <c r="H5794" s="1" t="s">
        <v>3276</v>
      </c>
      <c r="I5794" s="1" t="s">
        <v>3277</v>
      </c>
    </row>
    <row r="5795">
      <c r="A5795" s="1" t="s">
        <v>35668</v>
      </c>
      <c r="B5795" s="1" t="s">
        <v>25903</v>
      </c>
      <c r="C5795" s="1" t="s">
        <v>25904</v>
      </c>
      <c r="D5795" s="1" t="s">
        <v>25905</v>
      </c>
      <c r="E5795" s="1" t="s">
        <v>40</v>
      </c>
      <c r="G5795" s="1" t="s">
        <v>25906</v>
      </c>
      <c r="H5795" s="1" t="s">
        <v>25904</v>
      </c>
    </row>
    <row r="5796">
      <c r="A5796" s="1" t="s">
        <v>35669</v>
      </c>
      <c r="B5796" s="1" t="s">
        <v>4451</v>
      </c>
      <c r="C5796" s="1" t="s">
        <v>4452</v>
      </c>
      <c r="D5796" s="1" t="s">
        <v>25909</v>
      </c>
      <c r="E5796" s="1" t="s">
        <v>25910</v>
      </c>
      <c r="F5796" s="1" t="s">
        <v>25911</v>
      </c>
      <c r="G5796" s="1" t="s">
        <v>25910</v>
      </c>
      <c r="J5796" s="1" t="s">
        <v>4456</v>
      </c>
      <c r="K5796" s="1" t="s">
        <v>4458</v>
      </c>
      <c r="M5796" s="1" t="s">
        <v>4459</v>
      </c>
      <c r="N5796" s="1" t="s">
        <v>4461</v>
      </c>
    </row>
    <row r="5797">
      <c r="A5797" s="1" t="s">
        <v>35674</v>
      </c>
      <c r="B5797" s="1" t="s">
        <v>25913</v>
      </c>
      <c r="C5797" s="1" t="s">
        <v>25914</v>
      </c>
      <c r="D5797" s="1" t="s">
        <v>25915</v>
      </c>
      <c r="E5797" s="1" t="s">
        <v>25916</v>
      </c>
      <c r="G5797" s="1" t="s">
        <v>25917</v>
      </c>
      <c r="H5797" s="1" t="s">
        <v>25918</v>
      </c>
      <c r="I5797" s="1" t="s">
        <v>25919</v>
      </c>
      <c r="J5797" s="1" t="s">
        <v>25920</v>
      </c>
    </row>
    <row r="5798">
      <c r="A5798" s="1" t="s">
        <v>35675</v>
      </c>
      <c r="B5798" s="1" t="s">
        <v>625</v>
      </c>
      <c r="C5798" s="1" t="s">
        <v>628</v>
      </c>
      <c r="D5798" s="1" t="s">
        <v>25932</v>
      </c>
      <c r="E5798" s="1" t="s">
        <v>25933</v>
      </c>
      <c r="G5798" s="1" t="s">
        <v>25934</v>
      </c>
      <c r="H5798" s="1" t="s">
        <v>25935</v>
      </c>
      <c r="I5798" s="1" t="s">
        <v>25936</v>
      </c>
      <c r="J5798" s="1" t="s">
        <v>25937</v>
      </c>
      <c r="K5798" s="2" t="s">
        <v>4566</v>
      </c>
      <c r="L5798" s="1" t="s">
        <v>4569</v>
      </c>
      <c r="M5798" s="2" t="s">
        <v>539</v>
      </c>
      <c r="N5798" s="1" t="s">
        <v>293</v>
      </c>
      <c r="O5798" s="2" t="s">
        <v>16838</v>
      </c>
      <c r="P5798" s="1" t="s">
        <v>16840</v>
      </c>
      <c r="Q5798" s="2" t="s">
        <v>569</v>
      </c>
      <c r="R5798" s="1" t="s">
        <v>570</v>
      </c>
      <c r="T5798" s="1" t="s">
        <v>25939</v>
      </c>
      <c r="U5798" s="1" t="s">
        <v>25940</v>
      </c>
      <c r="W5798" s="1" t="s">
        <v>645</v>
      </c>
      <c r="X5798" s="1" t="s">
        <v>646</v>
      </c>
      <c r="Y5798" s="1" t="s">
        <v>25941</v>
      </c>
      <c r="Z5798" s="1" t="s">
        <v>25942</v>
      </c>
    </row>
    <row r="5799">
      <c r="A5799" s="1" t="s">
        <v>35677</v>
      </c>
      <c r="B5799" s="1" t="s">
        <v>42895</v>
      </c>
      <c r="C5799" s="1" t="s">
        <v>42896</v>
      </c>
      <c r="D5799" s="1" t="s">
        <v>42897</v>
      </c>
      <c r="E5799" s="1" t="s">
        <v>40</v>
      </c>
      <c r="F5799" s="1" t="s">
        <v>42898</v>
      </c>
      <c r="G5799" s="1" t="s">
        <v>42899</v>
      </c>
    </row>
    <row r="5800">
      <c r="A5800" s="1" t="s">
        <v>35679</v>
      </c>
      <c r="C5800" s="1" t="s">
        <v>42900</v>
      </c>
      <c r="D5800" s="1" t="s">
        <v>189</v>
      </c>
      <c r="E5800" s="1" t="s">
        <v>42901</v>
      </c>
      <c r="F5800" s="1" t="s">
        <v>42902</v>
      </c>
    </row>
    <row r="5801">
      <c r="A5801" s="1" t="s">
        <v>35680</v>
      </c>
      <c r="B5801" s="1" t="s">
        <v>6324</v>
      </c>
      <c r="C5801" s="1" t="s">
        <v>6325</v>
      </c>
      <c r="D5801" s="1" t="s">
        <v>1055</v>
      </c>
      <c r="E5801" s="1" t="s">
        <v>1058</v>
      </c>
      <c r="F5801" s="1" t="s">
        <v>42903</v>
      </c>
      <c r="G5801" s="1" t="s">
        <v>42905</v>
      </c>
      <c r="H5801" s="1" t="s">
        <v>42906</v>
      </c>
      <c r="I5801" s="1" t="s">
        <v>1060</v>
      </c>
      <c r="J5801" s="1" t="s">
        <v>42908</v>
      </c>
      <c r="K5801" s="1" t="s">
        <v>42905</v>
      </c>
      <c r="L5801" s="1" t="s">
        <v>6343</v>
      </c>
      <c r="M5801" s="1" t="s">
        <v>6344</v>
      </c>
      <c r="N5801" s="1" t="s">
        <v>1062</v>
      </c>
      <c r="O5801" s="1" t="s">
        <v>1064</v>
      </c>
    </row>
    <row r="5802">
      <c r="A5802" s="1" t="s">
        <v>35685</v>
      </c>
      <c r="B5802" s="1" t="s">
        <v>42909</v>
      </c>
      <c r="C5802" s="1" t="s">
        <v>42910</v>
      </c>
      <c r="D5802" s="1" t="s">
        <v>42911</v>
      </c>
      <c r="E5802" s="1" t="s">
        <v>42912</v>
      </c>
      <c r="F5802" s="1" t="s">
        <v>42913</v>
      </c>
      <c r="G5802" s="1" t="s">
        <v>42914</v>
      </c>
      <c r="H5802" s="1" t="s">
        <v>42915</v>
      </c>
      <c r="I5802" s="1" t="s">
        <v>42916</v>
      </c>
      <c r="J5802" s="1" t="s">
        <v>42917</v>
      </c>
      <c r="K5802" s="1" t="s">
        <v>42918</v>
      </c>
      <c r="M5802" s="1" t="s">
        <v>42919</v>
      </c>
      <c r="N5802" s="1" t="s">
        <v>42920</v>
      </c>
      <c r="O5802" s="1" t="s">
        <v>42921</v>
      </c>
      <c r="P5802" s="1" t="s">
        <v>7174</v>
      </c>
      <c r="Q5802" s="1" t="s">
        <v>42922</v>
      </c>
      <c r="R5802" s="1" t="s">
        <v>42923</v>
      </c>
      <c r="S5802" s="1" t="s">
        <v>42924</v>
      </c>
      <c r="T5802" s="1" t="s">
        <v>42925</v>
      </c>
      <c r="U5802" s="1" t="s">
        <v>42926</v>
      </c>
      <c r="V5802" s="1" t="s">
        <v>42927</v>
      </c>
    </row>
    <row r="5803">
      <c r="A5803" s="1" t="s">
        <v>35688</v>
      </c>
      <c r="B5803" s="1" t="s">
        <v>561</v>
      </c>
      <c r="C5803" s="1" t="s">
        <v>562</v>
      </c>
      <c r="D5803" s="1" t="s">
        <v>559</v>
      </c>
      <c r="E5803" s="1" t="s">
        <v>560</v>
      </c>
      <c r="F5803" s="1" t="s">
        <v>11362</v>
      </c>
      <c r="G5803" s="1" t="s">
        <v>564</v>
      </c>
      <c r="I5803" s="1" t="s">
        <v>565</v>
      </c>
      <c r="J5803" s="1" t="s">
        <v>566</v>
      </c>
      <c r="K5803" s="1" t="s">
        <v>567</v>
      </c>
      <c r="L5803" s="1" t="s">
        <v>568</v>
      </c>
    </row>
    <row r="5804">
      <c r="A5804" s="1" t="s">
        <v>42930</v>
      </c>
      <c r="B5804" s="1" t="s">
        <v>21736</v>
      </c>
      <c r="C5804" s="1" t="s">
        <v>40</v>
      </c>
    </row>
    <row r="5805">
      <c r="A5805" s="1" t="s">
        <v>23773</v>
      </c>
      <c r="B5805" s="1" t="s">
        <v>720</v>
      </c>
      <c r="C5805" s="1" t="s">
        <v>722</v>
      </c>
      <c r="D5805" s="1" t="s">
        <v>18005</v>
      </c>
      <c r="E5805" s="1" t="s">
        <v>18006</v>
      </c>
      <c r="F5805" s="1" t="s">
        <v>21736</v>
      </c>
      <c r="G5805" s="1" t="s">
        <v>40</v>
      </c>
      <c r="H5805" s="1" t="s">
        <v>18010</v>
      </c>
      <c r="I5805" s="1" t="s">
        <v>18011</v>
      </c>
      <c r="J5805" s="1" t="s">
        <v>759</v>
      </c>
      <c r="K5805" s="1" t="s">
        <v>760</v>
      </c>
    </row>
    <row r="5806">
      <c r="A5806" s="1" t="s">
        <v>35476</v>
      </c>
      <c r="B5806" s="1" t="s">
        <v>6059</v>
      </c>
      <c r="C5806" s="1" t="s">
        <v>6061</v>
      </c>
      <c r="D5806" s="1" t="s">
        <v>36121</v>
      </c>
      <c r="E5806" s="1" t="s">
        <v>36122</v>
      </c>
      <c r="F5806" s="1" t="s">
        <v>36124</v>
      </c>
      <c r="G5806" s="1" t="s">
        <v>36125</v>
      </c>
      <c r="I5806" s="1" t="s">
        <v>36126</v>
      </c>
      <c r="J5806" s="1" t="s">
        <v>36127</v>
      </c>
      <c r="K5806" s="1" t="s">
        <v>36128</v>
      </c>
      <c r="L5806" s="1" t="s">
        <v>36129</v>
      </c>
      <c r="M5806" s="1" t="s">
        <v>6069</v>
      </c>
      <c r="N5806" s="1" t="s">
        <v>6074</v>
      </c>
    </row>
    <row r="5807">
      <c r="A5807" s="1" t="s">
        <v>29983</v>
      </c>
      <c r="B5807" s="1" t="s">
        <v>42931</v>
      </c>
      <c r="C5807" s="1" t="s">
        <v>40</v>
      </c>
    </row>
    <row r="5808">
      <c r="A5808" s="1" t="s">
        <v>35702</v>
      </c>
      <c r="B5808" s="1" t="s">
        <v>27180</v>
      </c>
      <c r="C5808" s="1" t="s">
        <v>27181</v>
      </c>
      <c r="D5808" s="1" t="s">
        <v>27176</v>
      </c>
      <c r="E5808" s="1" t="s">
        <v>27179</v>
      </c>
      <c r="F5808" s="1" t="s">
        <v>27174</v>
      </c>
      <c r="G5808" s="1" t="s">
        <v>27175</v>
      </c>
      <c r="H5808" s="1" t="s">
        <v>27182</v>
      </c>
      <c r="I5808" s="1" t="s">
        <v>27175</v>
      </c>
      <c r="K5808" s="1" t="s">
        <v>27188</v>
      </c>
      <c r="L5808" s="1" t="s">
        <v>27189</v>
      </c>
      <c r="M5808" s="1" t="s">
        <v>27186</v>
      </c>
      <c r="N5808" s="1" t="s">
        <v>27187</v>
      </c>
      <c r="O5808" s="1" t="s">
        <v>27184</v>
      </c>
      <c r="P5808" s="1" t="s">
        <v>27185</v>
      </c>
    </row>
    <row r="5809">
      <c r="A5809" s="1" t="s">
        <v>42934</v>
      </c>
      <c r="B5809" s="1" t="s">
        <v>11586</v>
      </c>
      <c r="C5809" s="1" t="s">
        <v>11587</v>
      </c>
      <c r="D5809" s="1" t="s">
        <v>27097</v>
      </c>
      <c r="E5809" s="1" t="s">
        <v>27098</v>
      </c>
      <c r="F5809" s="1" t="s">
        <v>11602</v>
      </c>
      <c r="G5809" s="1" t="s">
        <v>11587</v>
      </c>
    </row>
    <row r="5810">
      <c r="A5810" s="1" t="s">
        <v>35714</v>
      </c>
      <c r="B5810" s="1" t="s">
        <v>27006</v>
      </c>
      <c r="C5810" s="1" t="s">
        <v>189</v>
      </c>
    </row>
    <row r="5811">
      <c r="A5811" s="1" t="s">
        <v>35725</v>
      </c>
      <c r="B5811" s="1" t="s">
        <v>26751</v>
      </c>
      <c r="C5811" s="1" t="s">
        <v>26752</v>
      </c>
      <c r="D5811" s="1" t="s">
        <v>26753</v>
      </c>
      <c r="E5811" s="1" t="s">
        <v>26754</v>
      </c>
      <c r="F5811" s="1" t="s">
        <v>26749</v>
      </c>
      <c r="G5811" s="1" t="s">
        <v>26750</v>
      </c>
      <c r="H5811" s="1" t="s">
        <v>26755</v>
      </c>
      <c r="I5811" s="1" t="s">
        <v>26756</v>
      </c>
      <c r="K5811" s="1" t="s">
        <v>26758</v>
      </c>
      <c r="L5811" s="1" t="s">
        <v>26759</v>
      </c>
      <c r="M5811" s="1" t="s">
        <v>26757</v>
      </c>
      <c r="N5811" s="1" t="s">
        <v>26756</v>
      </c>
      <c r="O5811" s="1" t="s">
        <v>1363</v>
      </c>
      <c r="P5811" s="1" t="s">
        <v>1364</v>
      </c>
      <c r="Q5811" s="1" t="s">
        <v>26762</v>
      </c>
      <c r="R5811" s="1" t="s">
        <v>26763</v>
      </c>
      <c r="S5811" s="1" t="s">
        <v>26764</v>
      </c>
      <c r="T5811" s="1" t="s">
        <v>26765</v>
      </c>
    </row>
    <row r="5812">
      <c r="A5812" s="1" t="s">
        <v>35727</v>
      </c>
      <c r="B5812" s="1" t="s">
        <v>42937</v>
      </c>
      <c r="C5812" s="1" t="s">
        <v>42938</v>
      </c>
      <c r="D5812" s="1" t="s">
        <v>26627</v>
      </c>
      <c r="E5812" s="1" t="s">
        <v>26628</v>
      </c>
      <c r="F5812" s="1" t="s">
        <v>16779</v>
      </c>
      <c r="G5812" s="1" t="s">
        <v>16780</v>
      </c>
      <c r="H5812" s="1" t="s">
        <v>26629</v>
      </c>
      <c r="I5812" s="1" t="s">
        <v>26630</v>
      </c>
      <c r="K5812" s="2" t="s">
        <v>4573</v>
      </c>
      <c r="L5812" s="1" t="s">
        <v>3161</v>
      </c>
      <c r="O5812" s="1" t="s">
        <v>42940</v>
      </c>
      <c r="P5812" s="1" t="s">
        <v>42941</v>
      </c>
      <c r="Q5812" s="1" t="s">
        <v>26632</v>
      </c>
      <c r="R5812" s="1" t="s">
        <v>26633</v>
      </c>
      <c r="S5812" s="1" t="s">
        <v>16360</v>
      </c>
      <c r="T5812" s="1" t="s">
        <v>16361</v>
      </c>
      <c r="U5812" s="1" t="s">
        <v>24756</v>
      </c>
      <c r="V5812" s="1" t="s">
        <v>24757</v>
      </c>
      <c r="W5812" s="1" t="s">
        <v>16787</v>
      </c>
      <c r="X5812" s="1" t="s">
        <v>16788</v>
      </c>
      <c r="Y5812" s="1" t="s">
        <v>26635</v>
      </c>
      <c r="Z5812" s="1" t="s">
        <v>26636</v>
      </c>
    </row>
    <row r="5813">
      <c r="A5813" s="1" t="s">
        <v>33249</v>
      </c>
      <c r="B5813" s="1" t="s">
        <v>10456</v>
      </c>
      <c r="C5813" s="1" t="s">
        <v>10457</v>
      </c>
      <c r="D5813" s="1" t="s">
        <v>10458</v>
      </c>
      <c r="E5813" s="1" t="s">
        <v>10459</v>
      </c>
      <c r="F5813" s="1" t="s">
        <v>10460</v>
      </c>
      <c r="G5813" s="1" t="s">
        <v>10461</v>
      </c>
      <c r="H5813" s="1" t="s">
        <v>3110</v>
      </c>
      <c r="I5813" s="1" t="s">
        <v>3111</v>
      </c>
    </row>
    <row r="5814">
      <c r="A5814" s="1" t="s">
        <v>35738</v>
      </c>
      <c r="B5814" s="1" t="s">
        <v>4957</v>
      </c>
      <c r="C5814" s="1" t="s">
        <v>4959</v>
      </c>
      <c r="D5814" s="1" t="s">
        <v>4965</v>
      </c>
      <c r="E5814" s="1" t="s">
        <v>4967</v>
      </c>
      <c r="F5814" s="1" t="s">
        <v>7893</v>
      </c>
      <c r="G5814" s="1" t="s">
        <v>7894</v>
      </c>
      <c r="H5814" s="1" t="s">
        <v>17842</v>
      </c>
      <c r="I5814" s="1" t="s">
        <v>17843</v>
      </c>
      <c r="J5814" s="1" t="s">
        <v>4973</v>
      </c>
      <c r="K5814" s="1" t="s">
        <v>4974</v>
      </c>
      <c r="L5814" s="2" t="s">
        <v>3507</v>
      </c>
      <c r="M5814" s="1" t="s">
        <v>330</v>
      </c>
      <c r="N5814" s="2" t="s">
        <v>3823</v>
      </c>
      <c r="O5814" s="1" t="s">
        <v>291</v>
      </c>
      <c r="P5814" s="1" t="s">
        <v>4976</v>
      </c>
      <c r="Q5814" s="1" t="s">
        <v>4959</v>
      </c>
      <c r="R5814" s="1" t="s">
        <v>7909</v>
      </c>
      <c r="S5814" s="1" t="s">
        <v>7911</v>
      </c>
      <c r="T5814" s="1" t="s">
        <v>4978</v>
      </c>
      <c r="U5814" s="1" t="s">
        <v>4979</v>
      </c>
      <c r="V5814" s="1" t="s">
        <v>4980</v>
      </c>
      <c r="W5814" s="1" t="s">
        <v>4981</v>
      </c>
    </row>
    <row r="5815">
      <c r="A5815" s="1" t="s">
        <v>35749</v>
      </c>
      <c r="B5815" s="1" t="s">
        <v>1174</v>
      </c>
      <c r="C5815" s="1" t="s">
        <v>1176</v>
      </c>
      <c r="D5815" s="1" t="s">
        <v>779</v>
      </c>
      <c r="E5815" s="1" t="s">
        <v>780</v>
      </c>
      <c r="F5815" s="1" t="s">
        <v>42945</v>
      </c>
      <c r="G5815" s="1" t="s">
        <v>42946</v>
      </c>
      <c r="H5815" s="1" t="s">
        <v>2145</v>
      </c>
      <c r="I5815" s="1" t="s">
        <v>2146</v>
      </c>
      <c r="J5815" s="1" t="s">
        <v>1178</v>
      </c>
      <c r="K5815" s="1" t="s">
        <v>1180</v>
      </c>
      <c r="L5815" s="1" t="s">
        <v>786</v>
      </c>
      <c r="M5815" s="1" t="s">
        <v>787</v>
      </c>
      <c r="N5815" s="1" t="s">
        <v>788</v>
      </c>
      <c r="O5815" s="1" t="s">
        <v>789</v>
      </c>
    </row>
    <row r="5816">
      <c r="A5816" s="1" t="s">
        <v>29486</v>
      </c>
      <c r="B5816" s="1" t="s">
        <v>791</v>
      </c>
      <c r="C5816" s="1" t="s">
        <v>794</v>
      </c>
      <c r="D5816" s="1" t="s">
        <v>21195</v>
      </c>
      <c r="E5816" s="1" t="s">
        <v>139</v>
      </c>
      <c r="F5816" s="1" t="s">
        <v>799</v>
      </c>
      <c r="G5816" s="1" t="s">
        <v>800</v>
      </c>
      <c r="I5816" s="1" t="s">
        <v>804</v>
      </c>
      <c r="J5816" s="1" t="s">
        <v>806</v>
      </c>
    </row>
    <row r="5817">
      <c r="A5817" s="1" t="s">
        <v>35760</v>
      </c>
      <c r="B5817" s="1" t="s">
        <v>803</v>
      </c>
      <c r="C5817" s="1" t="s">
        <v>805</v>
      </c>
      <c r="D5817" s="1" t="s">
        <v>807</v>
      </c>
      <c r="E5817" s="1" t="s">
        <v>808</v>
      </c>
      <c r="F5817" s="1" t="s">
        <v>42948</v>
      </c>
      <c r="G5817" s="1" t="s">
        <v>6424</v>
      </c>
      <c r="H5817" s="1" t="s">
        <v>812</v>
      </c>
      <c r="I5817" s="1" t="s">
        <v>808</v>
      </c>
      <c r="J5817" s="1" t="s">
        <v>817</v>
      </c>
      <c r="K5817" s="1" t="s">
        <v>818</v>
      </c>
    </row>
    <row r="5818">
      <c r="A5818" s="1" t="s">
        <v>35763</v>
      </c>
      <c r="B5818" s="1" t="s">
        <v>26544</v>
      </c>
      <c r="C5818" s="1" t="s">
        <v>26545</v>
      </c>
      <c r="D5818" s="1" t="s">
        <v>26546</v>
      </c>
      <c r="E5818" s="1" t="s">
        <v>26548</v>
      </c>
      <c r="G5818" s="1" t="s">
        <v>26549</v>
      </c>
      <c r="H5818" s="1" t="s">
        <v>26550</v>
      </c>
    </row>
    <row r="5819">
      <c r="A5819" s="1" t="s">
        <v>24860</v>
      </c>
      <c r="B5819" s="1" t="s">
        <v>26424</v>
      </c>
      <c r="C5819" s="1" t="s">
        <v>26426</v>
      </c>
      <c r="D5819" s="1" t="s">
        <v>26427</v>
      </c>
      <c r="E5819" s="1" t="s">
        <v>40</v>
      </c>
      <c r="F5819" s="1" t="s">
        <v>26430</v>
      </c>
      <c r="G5819" s="1" t="s">
        <v>26431</v>
      </c>
    </row>
    <row r="5820">
      <c r="A5820" s="1" t="s">
        <v>26881</v>
      </c>
      <c r="B5820" s="1" t="s">
        <v>4902</v>
      </c>
      <c r="C5820" s="1" t="s">
        <v>4904</v>
      </c>
      <c r="F5820" s="1" t="s">
        <v>26305</v>
      </c>
      <c r="G5820" s="1" t="s">
        <v>26306</v>
      </c>
      <c r="H5820" s="1" t="s">
        <v>26307</v>
      </c>
      <c r="I5820" s="1" t="s">
        <v>26308</v>
      </c>
      <c r="J5820" s="1" t="s">
        <v>26309</v>
      </c>
      <c r="K5820" s="1" t="s">
        <v>26310</v>
      </c>
      <c r="L5820" s="1" t="s">
        <v>42951</v>
      </c>
      <c r="M5820" s="1" t="s">
        <v>42952</v>
      </c>
      <c r="N5820" s="2" t="s">
        <v>8491</v>
      </c>
      <c r="O5820" s="1" t="s">
        <v>8494</v>
      </c>
      <c r="P5820" s="2" t="s">
        <v>1987</v>
      </c>
      <c r="Q5820" s="1" t="s">
        <v>1988</v>
      </c>
      <c r="S5820" s="1" t="s">
        <v>42954</v>
      </c>
      <c r="T5820" s="1" t="s">
        <v>42955</v>
      </c>
      <c r="U5820" s="1" t="s">
        <v>26312</v>
      </c>
      <c r="V5820" s="1" t="s">
        <v>26313</v>
      </c>
      <c r="W5820" s="1" t="s">
        <v>4920</v>
      </c>
      <c r="X5820" s="1" t="s">
        <v>4921</v>
      </c>
      <c r="Y5820" s="1" t="s">
        <v>26314</v>
      </c>
      <c r="Z5820" s="1" t="s">
        <v>26315</v>
      </c>
    </row>
    <row r="5821">
      <c r="A5821" s="1" t="s">
        <v>35771</v>
      </c>
      <c r="B5821" s="1" t="s">
        <v>803</v>
      </c>
      <c r="C5821" s="1" t="s">
        <v>805</v>
      </c>
      <c r="D5821" s="1" t="s">
        <v>2619</v>
      </c>
      <c r="E5821" s="1" t="s">
        <v>2621</v>
      </c>
      <c r="F5821" s="1" t="s">
        <v>8528</v>
      </c>
      <c r="G5821" s="1" t="s">
        <v>8531</v>
      </c>
      <c r="I5821" s="1" t="s">
        <v>2627</v>
      </c>
      <c r="J5821" s="1" t="s">
        <v>2628</v>
      </c>
      <c r="K5821" s="1" t="s">
        <v>817</v>
      </c>
      <c r="L5821" s="1" t="s">
        <v>818</v>
      </c>
    </row>
    <row r="5822">
      <c r="A5822" s="1" t="s">
        <v>35780</v>
      </c>
      <c r="B5822" s="1" t="s">
        <v>1068</v>
      </c>
      <c r="C5822" s="1" t="s">
        <v>1069</v>
      </c>
      <c r="D5822" s="1" t="s">
        <v>273</v>
      </c>
      <c r="E5822" s="1" t="s">
        <v>274</v>
      </c>
      <c r="F5822" s="1" t="s">
        <v>42961</v>
      </c>
      <c r="G5822" s="1" t="s">
        <v>40</v>
      </c>
      <c r="H5822" s="1" t="s">
        <v>898</v>
      </c>
      <c r="I5822" s="1" t="s">
        <v>900</v>
      </c>
      <c r="J5822" s="1" t="s">
        <v>2682</v>
      </c>
      <c r="K5822" s="1" t="s">
        <v>2684</v>
      </c>
      <c r="L5822" s="1" t="s">
        <v>300</v>
      </c>
      <c r="M5822" s="1" t="s">
        <v>301</v>
      </c>
    </row>
    <row r="5823">
      <c r="A5823" s="1" t="s">
        <v>35787</v>
      </c>
      <c r="B5823" s="1" t="s">
        <v>7005</v>
      </c>
      <c r="C5823" s="1" t="s">
        <v>7006</v>
      </c>
      <c r="D5823" s="1" t="s">
        <v>42962</v>
      </c>
      <c r="E5823" s="1" t="s">
        <v>42963</v>
      </c>
      <c r="F5823" s="1" t="s">
        <v>32972</v>
      </c>
      <c r="G5823" s="1" t="s">
        <v>32973</v>
      </c>
      <c r="I5823" s="1" t="s">
        <v>42966</v>
      </c>
      <c r="J5823" s="1" t="s">
        <v>42963</v>
      </c>
      <c r="K5823" s="1" t="s">
        <v>7021</v>
      </c>
      <c r="L5823" s="1" t="s">
        <v>7023</v>
      </c>
    </row>
    <row r="5824">
      <c r="A5824" s="1" t="s">
        <v>35792</v>
      </c>
      <c r="B5824" s="1" t="s">
        <v>42968</v>
      </c>
      <c r="C5824" s="1" t="s">
        <v>189</v>
      </c>
    </row>
    <row r="5825">
      <c r="A5825" s="1" t="s">
        <v>42970</v>
      </c>
      <c r="B5825" s="1" t="s">
        <v>791</v>
      </c>
      <c r="C5825" s="1" t="s">
        <v>794</v>
      </c>
      <c r="D5825" s="1" t="s">
        <v>795</v>
      </c>
      <c r="E5825" s="1" t="s">
        <v>796</v>
      </c>
      <c r="F5825" s="1" t="s">
        <v>42972</v>
      </c>
      <c r="G5825" s="1" t="s">
        <v>802</v>
      </c>
      <c r="H5825" s="1" t="s">
        <v>4306</v>
      </c>
      <c r="I5825" s="1" t="s">
        <v>4307</v>
      </c>
      <c r="J5825" s="1" t="s">
        <v>799</v>
      </c>
      <c r="K5825" s="1" t="s">
        <v>800</v>
      </c>
      <c r="L5825" s="1" t="s">
        <v>801</v>
      </c>
      <c r="M5825" s="1" t="s">
        <v>802</v>
      </c>
      <c r="P5825" s="1" t="s">
        <v>804</v>
      </c>
      <c r="Q5825" s="1" t="s">
        <v>806</v>
      </c>
    </row>
    <row r="5826">
      <c r="A5826" s="1" t="s">
        <v>35794</v>
      </c>
      <c r="B5826" s="1" t="s">
        <v>1244</v>
      </c>
      <c r="C5826" s="1" t="s">
        <v>1246</v>
      </c>
      <c r="D5826" s="1" t="s">
        <v>7811</v>
      </c>
      <c r="E5826" s="1" t="s">
        <v>7812</v>
      </c>
      <c r="F5826" s="1" t="s">
        <v>42975</v>
      </c>
      <c r="G5826" s="1" t="s">
        <v>7814</v>
      </c>
      <c r="H5826" s="1" t="s">
        <v>7815</v>
      </c>
      <c r="I5826" s="1" t="s">
        <v>7817</v>
      </c>
      <c r="K5826" s="1" t="s">
        <v>7819</v>
      </c>
      <c r="L5826" s="1" t="s">
        <v>7814</v>
      </c>
      <c r="M5826" s="1" t="s">
        <v>1261</v>
      </c>
      <c r="N5826" s="1" t="s">
        <v>1263</v>
      </c>
    </row>
    <row r="5827">
      <c r="A5827" s="1" t="s">
        <v>23762</v>
      </c>
      <c r="B5827" s="1" t="s">
        <v>763</v>
      </c>
      <c r="C5827" s="1" t="s">
        <v>765</v>
      </c>
      <c r="D5827" s="1" t="s">
        <v>831</v>
      </c>
      <c r="E5827" s="1" t="s">
        <v>832</v>
      </c>
      <c r="F5827" s="1" t="s">
        <v>42978</v>
      </c>
      <c r="G5827" s="1" t="s">
        <v>55</v>
      </c>
      <c r="H5827" s="1" t="s">
        <v>840</v>
      </c>
      <c r="I5827" s="1" t="s">
        <v>842</v>
      </c>
      <c r="J5827" s="1" t="s">
        <v>776</v>
      </c>
      <c r="K5827" s="1" t="s">
        <v>777</v>
      </c>
    </row>
    <row r="5828">
      <c r="A5828" s="1" t="s">
        <v>23315</v>
      </c>
      <c r="B5828" s="1" t="s">
        <v>1244</v>
      </c>
      <c r="C5828" s="1" t="s">
        <v>1246</v>
      </c>
      <c r="D5828" s="1" t="s">
        <v>12964</v>
      </c>
      <c r="E5828" s="1" t="s">
        <v>12965</v>
      </c>
      <c r="F5828" s="1" t="s">
        <v>42981</v>
      </c>
      <c r="G5828" s="1" t="s">
        <v>1250</v>
      </c>
      <c r="I5828" s="1" t="s">
        <v>12973</v>
      </c>
      <c r="J5828" s="1" t="s">
        <v>1250</v>
      </c>
      <c r="K5828" s="1" t="s">
        <v>1261</v>
      </c>
      <c r="L5828" s="1" t="s">
        <v>1263</v>
      </c>
    </row>
    <row r="5829">
      <c r="A5829" s="1" t="s">
        <v>35826</v>
      </c>
      <c r="B5829" s="1" t="s">
        <v>1174</v>
      </c>
      <c r="C5829" s="1" t="s">
        <v>1176</v>
      </c>
      <c r="D5829" s="1" t="s">
        <v>779</v>
      </c>
      <c r="E5829" s="1" t="s">
        <v>780</v>
      </c>
      <c r="F5829" s="1" t="s">
        <v>42983</v>
      </c>
      <c r="G5829" s="1" t="s">
        <v>42984</v>
      </c>
      <c r="H5829" s="1" t="s">
        <v>1743</v>
      </c>
      <c r="I5829" s="1" t="s">
        <v>1745</v>
      </c>
      <c r="J5829" s="1" t="s">
        <v>1178</v>
      </c>
      <c r="K5829" s="1" t="s">
        <v>1180</v>
      </c>
      <c r="L5829" s="1" t="s">
        <v>786</v>
      </c>
      <c r="M5829" s="1" t="s">
        <v>787</v>
      </c>
      <c r="N5829" s="1" t="s">
        <v>788</v>
      </c>
      <c r="O5829" s="1" t="s">
        <v>789</v>
      </c>
    </row>
    <row r="5830">
      <c r="A5830" s="1" t="s">
        <v>42985</v>
      </c>
      <c r="B5830" s="1" t="s">
        <v>489</v>
      </c>
      <c r="C5830" s="1" t="s">
        <v>490</v>
      </c>
      <c r="D5830" s="1" t="s">
        <v>491</v>
      </c>
      <c r="E5830" s="1" t="s">
        <v>492</v>
      </c>
      <c r="F5830" s="1" t="s">
        <v>11300</v>
      </c>
      <c r="G5830" s="1" t="s">
        <v>1222</v>
      </c>
      <c r="H5830" s="1" t="s">
        <v>495</v>
      </c>
      <c r="I5830" s="1" t="s">
        <v>496</v>
      </c>
      <c r="K5830" s="1" t="s">
        <v>497</v>
      </c>
      <c r="L5830" s="1" t="s">
        <v>488</v>
      </c>
      <c r="M5830" s="1" t="s">
        <v>500</v>
      </c>
      <c r="N5830" s="1" t="s">
        <v>502</v>
      </c>
      <c r="O5830" s="1" t="s">
        <v>504</v>
      </c>
      <c r="P5830" s="1" t="s">
        <v>505</v>
      </c>
    </row>
    <row r="5831">
      <c r="A5831" s="1" t="s">
        <v>42987</v>
      </c>
      <c r="B5831" s="1" t="s">
        <v>1244</v>
      </c>
      <c r="C5831" s="1" t="s">
        <v>1246</v>
      </c>
      <c r="D5831" s="1" t="s">
        <v>3661</v>
      </c>
      <c r="E5831" s="1" t="s">
        <v>3662</v>
      </c>
      <c r="F5831" s="1" t="s">
        <v>3663</v>
      </c>
      <c r="G5831" s="1" t="s">
        <v>3664</v>
      </c>
      <c r="H5831" s="1" t="s">
        <v>42989</v>
      </c>
      <c r="I5831" s="1" t="s">
        <v>42990</v>
      </c>
      <c r="J5831" s="1" t="s">
        <v>3673</v>
      </c>
      <c r="K5831" s="1" t="s">
        <v>3676</v>
      </c>
      <c r="L5831" s="1" t="s">
        <v>3679</v>
      </c>
      <c r="M5831" s="1" t="s">
        <v>3682</v>
      </c>
      <c r="N5831" s="1" t="s">
        <v>1261</v>
      </c>
      <c r="O5831" s="1" t="s">
        <v>1263</v>
      </c>
    </row>
    <row r="5832">
      <c r="A5832" s="1" t="s">
        <v>35828</v>
      </c>
      <c r="B5832" s="1" t="s">
        <v>42993</v>
      </c>
      <c r="C5832" s="1" t="s">
        <v>189</v>
      </c>
    </row>
    <row r="5833">
      <c r="A5833" s="1" t="s">
        <v>35837</v>
      </c>
      <c r="B5833" s="1" t="s">
        <v>1539</v>
      </c>
      <c r="C5833" s="1" t="s">
        <v>1541</v>
      </c>
      <c r="D5833" s="1" t="s">
        <v>1543</v>
      </c>
      <c r="E5833" s="1" t="s">
        <v>1545</v>
      </c>
      <c r="F5833" s="1" t="s">
        <v>32183</v>
      </c>
      <c r="G5833" s="1" t="s">
        <v>1549</v>
      </c>
      <c r="H5833" s="1" t="s">
        <v>1551</v>
      </c>
      <c r="I5833" s="1" t="s">
        <v>1541</v>
      </c>
      <c r="J5833" s="1" t="s">
        <v>1554</v>
      </c>
      <c r="K5833" s="1" t="s">
        <v>1556</v>
      </c>
    </row>
    <row r="5834">
      <c r="A5834" s="1" t="s">
        <v>33535</v>
      </c>
      <c r="B5834" s="1" t="s">
        <v>791</v>
      </c>
      <c r="C5834" s="1" t="s">
        <v>794</v>
      </c>
      <c r="D5834" s="1" t="s">
        <v>42996</v>
      </c>
      <c r="E5834" s="1" t="s">
        <v>802</v>
      </c>
      <c r="F5834" s="1" t="s">
        <v>799</v>
      </c>
      <c r="G5834" s="1" t="s">
        <v>800</v>
      </c>
      <c r="I5834" s="1" t="s">
        <v>804</v>
      </c>
      <c r="J5834" s="1" t="s">
        <v>806</v>
      </c>
    </row>
    <row r="5835">
      <c r="A5835" s="1" t="s">
        <v>35872</v>
      </c>
      <c r="B5835" s="1" t="s">
        <v>273</v>
      </c>
      <c r="C5835" s="1" t="s">
        <v>274</v>
      </c>
      <c r="D5835" s="1" t="s">
        <v>43000</v>
      </c>
      <c r="E5835" s="1" t="s">
        <v>43001</v>
      </c>
      <c r="F5835" s="1" t="s">
        <v>4204</v>
      </c>
      <c r="G5835" s="1" t="s">
        <v>4206</v>
      </c>
      <c r="H5835" s="1" t="s">
        <v>300</v>
      </c>
      <c r="I5835" s="1" t="s">
        <v>301</v>
      </c>
    </row>
    <row r="5836">
      <c r="A5836" s="1" t="s">
        <v>35875</v>
      </c>
      <c r="B5836" s="1" t="s">
        <v>40405</v>
      </c>
      <c r="C5836" s="1" t="s">
        <v>40406</v>
      </c>
      <c r="D5836" s="1" t="s">
        <v>40407</v>
      </c>
      <c r="E5836" s="1" t="s">
        <v>843</v>
      </c>
      <c r="F5836" s="1" t="s">
        <v>8062</v>
      </c>
      <c r="G5836" s="1" t="s">
        <v>8063</v>
      </c>
      <c r="I5836" s="1" t="s">
        <v>40408</v>
      </c>
      <c r="J5836" s="1" t="s">
        <v>40409</v>
      </c>
      <c r="K5836" s="1" t="s">
        <v>40410</v>
      </c>
      <c r="L5836" s="1" t="s">
        <v>40411</v>
      </c>
      <c r="M5836" s="1" t="s">
        <v>40412</v>
      </c>
      <c r="N5836" s="1" t="s">
        <v>40413</v>
      </c>
    </row>
    <row r="5837">
      <c r="A5837" s="1" t="s">
        <v>30409</v>
      </c>
      <c r="B5837" s="1" t="s">
        <v>5538</v>
      </c>
      <c r="C5837" s="1" t="s">
        <v>5539</v>
      </c>
      <c r="E5837" s="1" t="s">
        <v>14248</v>
      </c>
      <c r="F5837" s="1" t="s">
        <v>14249</v>
      </c>
      <c r="G5837" s="1" t="s">
        <v>14250</v>
      </c>
      <c r="H5837" s="1" t="s">
        <v>2293</v>
      </c>
      <c r="I5837" s="1" t="s">
        <v>14252</v>
      </c>
      <c r="J5837" s="1" t="s">
        <v>14256</v>
      </c>
      <c r="K5837" s="2" t="s">
        <v>14258</v>
      </c>
      <c r="L5837" s="1" t="s">
        <v>14260</v>
      </c>
      <c r="N5837" s="1" t="s">
        <v>14262</v>
      </c>
      <c r="O5837" s="1" t="s">
        <v>14264</v>
      </c>
      <c r="P5837" s="1" t="s">
        <v>5546</v>
      </c>
      <c r="Q5837" s="1" t="s">
        <v>5547</v>
      </c>
      <c r="R5837" s="1" t="s">
        <v>14268</v>
      </c>
      <c r="S5837" s="1" t="s">
        <v>14270</v>
      </c>
      <c r="T5837" s="1" t="s">
        <v>14272</v>
      </c>
      <c r="U5837" s="1" t="s">
        <v>14274</v>
      </c>
    </row>
    <row r="5838">
      <c r="A5838" s="1" t="s">
        <v>19426</v>
      </c>
      <c r="B5838" s="1" t="s">
        <v>1539</v>
      </c>
      <c r="C5838" s="1" t="s">
        <v>1541</v>
      </c>
      <c r="D5838" s="1" t="s">
        <v>1543</v>
      </c>
      <c r="E5838" s="1" t="s">
        <v>1545</v>
      </c>
      <c r="F5838" s="1" t="s">
        <v>43005</v>
      </c>
      <c r="G5838" s="1" t="s">
        <v>1541</v>
      </c>
      <c r="H5838" s="1" t="s">
        <v>1551</v>
      </c>
      <c r="I5838" s="1" t="s">
        <v>1541</v>
      </c>
      <c r="J5838" s="1" t="s">
        <v>1554</v>
      </c>
      <c r="K5838" s="1" t="s">
        <v>1556</v>
      </c>
    </row>
    <row r="5839">
      <c r="A5839" s="1" t="s">
        <v>35886</v>
      </c>
      <c r="B5839" s="1" t="s">
        <v>803</v>
      </c>
      <c r="C5839" s="1" t="s">
        <v>805</v>
      </c>
      <c r="D5839" s="1" t="s">
        <v>807</v>
      </c>
      <c r="E5839" s="1" t="s">
        <v>808</v>
      </c>
      <c r="F5839" s="1" t="s">
        <v>38576</v>
      </c>
      <c r="G5839" s="1" t="s">
        <v>38577</v>
      </c>
      <c r="H5839" s="1" t="s">
        <v>91</v>
      </c>
      <c r="I5839" s="1" t="s">
        <v>92</v>
      </c>
      <c r="K5839" s="1" t="s">
        <v>812</v>
      </c>
      <c r="L5839" s="1" t="s">
        <v>808</v>
      </c>
      <c r="M5839" s="1" t="s">
        <v>2511</v>
      </c>
      <c r="N5839" s="1" t="s">
        <v>2512</v>
      </c>
      <c r="P5839" s="1" t="s">
        <v>817</v>
      </c>
      <c r="Q5839" s="1" t="s">
        <v>818</v>
      </c>
    </row>
    <row r="5840">
      <c r="A5840" s="1" t="s">
        <v>19941</v>
      </c>
      <c r="B5840" s="1" t="s">
        <v>169</v>
      </c>
      <c r="C5840" s="1" t="s">
        <v>170</v>
      </c>
      <c r="D5840" s="1" t="s">
        <v>43010</v>
      </c>
      <c r="E5840" s="1" t="s">
        <v>189</v>
      </c>
      <c r="F5840" s="1" t="s">
        <v>183</v>
      </c>
      <c r="G5840" s="1" t="s">
        <v>184</v>
      </c>
    </row>
    <row r="5841">
      <c r="A5841" s="1" t="s">
        <v>22547</v>
      </c>
      <c r="B5841" s="1" t="s">
        <v>2834</v>
      </c>
      <c r="C5841" s="1" t="s">
        <v>2835</v>
      </c>
      <c r="D5841" s="1" t="s">
        <v>786</v>
      </c>
      <c r="E5841" s="1" t="s">
        <v>787</v>
      </c>
    </row>
    <row r="5842">
      <c r="A5842" s="1" t="s">
        <v>35917</v>
      </c>
      <c r="B5842" s="1" t="s">
        <v>1174</v>
      </c>
      <c r="C5842" s="1" t="s">
        <v>1176</v>
      </c>
      <c r="D5842" s="1" t="s">
        <v>779</v>
      </c>
      <c r="E5842" s="1" t="s">
        <v>780</v>
      </c>
      <c r="F5842" s="1" t="s">
        <v>43011</v>
      </c>
      <c r="G5842" s="1" t="s">
        <v>1180</v>
      </c>
      <c r="H5842" s="1" t="s">
        <v>1743</v>
      </c>
      <c r="I5842" s="1" t="s">
        <v>1745</v>
      </c>
      <c r="J5842" s="1" t="s">
        <v>1178</v>
      </c>
      <c r="K5842" s="1" t="s">
        <v>1180</v>
      </c>
      <c r="L5842" s="1" t="s">
        <v>786</v>
      </c>
      <c r="M5842" s="1" t="s">
        <v>787</v>
      </c>
      <c r="N5842" s="1" t="s">
        <v>788</v>
      </c>
      <c r="O5842" s="1" t="s">
        <v>789</v>
      </c>
    </row>
    <row r="5843">
      <c r="A5843" s="1" t="s">
        <v>26745</v>
      </c>
      <c r="B5843" s="1" t="s">
        <v>779</v>
      </c>
      <c r="C5843" s="1" t="s">
        <v>780</v>
      </c>
      <c r="D5843" s="1" t="s">
        <v>4685</v>
      </c>
      <c r="E5843" s="1" t="s">
        <v>4686</v>
      </c>
      <c r="F5843" s="1" t="s">
        <v>42773</v>
      </c>
      <c r="G5843" s="1" t="s">
        <v>4689</v>
      </c>
      <c r="I5843" s="1" t="s">
        <v>4691</v>
      </c>
      <c r="J5843" s="1" t="s">
        <v>4692</v>
      </c>
      <c r="K5843" s="1" t="s">
        <v>4693</v>
      </c>
      <c r="L5843" s="1" t="s">
        <v>4694</v>
      </c>
      <c r="M5843" s="1" t="s">
        <v>788</v>
      </c>
      <c r="N5843" s="1" t="s">
        <v>789</v>
      </c>
    </row>
    <row r="5844">
      <c r="A5844" s="1" t="s">
        <v>31390</v>
      </c>
      <c r="B5844" s="1" t="s">
        <v>6691</v>
      </c>
      <c r="C5844" s="1" t="s">
        <v>189</v>
      </c>
    </row>
    <row r="5845">
      <c r="A5845" s="1" t="s">
        <v>35923</v>
      </c>
      <c r="C5845" s="1" t="s">
        <v>43016</v>
      </c>
      <c r="D5845" s="1" t="s">
        <v>43017</v>
      </c>
      <c r="E5845" s="1" t="s">
        <v>12795</v>
      </c>
      <c r="F5845" s="1" t="s">
        <v>958</v>
      </c>
    </row>
    <row r="5846">
      <c r="A5846" s="1" t="s">
        <v>35929</v>
      </c>
      <c r="B5846" s="1" t="s">
        <v>3807</v>
      </c>
      <c r="C5846" s="1" t="s">
        <v>3809</v>
      </c>
      <c r="D5846" s="1" t="s">
        <v>43019</v>
      </c>
      <c r="E5846" s="1" t="s">
        <v>6424</v>
      </c>
      <c r="F5846" s="1" t="s">
        <v>3830</v>
      </c>
      <c r="G5846" s="1" t="s">
        <v>3809</v>
      </c>
    </row>
    <row r="5847">
      <c r="A5847" s="1" t="s">
        <v>43021</v>
      </c>
      <c r="B5847" s="1" t="s">
        <v>9926</v>
      </c>
      <c r="C5847" s="1" t="s">
        <v>9927</v>
      </c>
      <c r="D5847" s="1" t="s">
        <v>14164</v>
      </c>
      <c r="E5847" s="1" t="s">
        <v>14165</v>
      </c>
      <c r="F5847" s="1" t="s">
        <v>43022</v>
      </c>
      <c r="G5847" s="1" t="s">
        <v>23450</v>
      </c>
      <c r="J5847" s="1" t="s">
        <v>9935</v>
      </c>
      <c r="K5847" s="1" t="s">
        <v>9936</v>
      </c>
      <c r="L5847" s="1" t="s">
        <v>14168</v>
      </c>
      <c r="M5847" s="1" t="s">
        <v>14169</v>
      </c>
      <c r="N5847" s="1" t="s">
        <v>9937</v>
      </c>
      <c r="O5847" s="1" t="s">
        <v>9938</v>
      </c>
      <c r="P5847" s="1" t="s">
        <v>14170</v>
      </c>
      <c r="Q5847" s="1" t="s">
        <v>14171</v>
      </c>
    </row>
    <row r="5848">
      <c r="A5848" s="1" t="s">
        <v>35948</v>
      </c>
      <c r="B5848" s="1" t="s">
        <v>4301</v>
      </c>
      <c r="C5848" s="1" t="s">
        <v>4303</v>
      </c>
      <c r="E5848" s="1" t="s">
        <v>43024</v>
      </c>
      <c r="F5848" s="1" t="s">
        <v>189</v>
      </c>
      <c r="G5848" s="1" t="s">
        <v>18644</v>
      </c>
      <c r="H5848" s="1" t="s">
        <v>18645</v>
      </c>
      <c r="I5848" s="1" t="s">
        <v>18646</v>
      </c>
      <c r="J5848" s="1" t="s">
        <v>18647</v>
      </c>
      <c r="K5848" s="1" t="s">
        <v>4311</v>
      </c>
      <c r="L5848" s="1" t="s">
        <v>4313</v>
      </c>
    </row>
    <row r="5849">
      <c r="A5849" s="1" t="s">
        <v>35960</v>
      </c>
      <c r="B5849" s="1" t="s">
        <v>1122</v>
      </c>
      <c r="C5849" s="1" t="s">
        <v>1124</v>
      </c>
      <c r="D5849" s="1" t="s">
        <v>43027</v>
      </c>
      <c r="E5849" s="1" t="s">
        <v>189</v>
      </c>
      <c r="F5849" s="1" t="s">
        <v>4306</v>
      </c>
      <c r="G5849" s="1" t="s">
        <v>4307</v>
      </c>
      <c r="H5849" s="1" t="s">
        <v>1150</v>
      </c>
      <c r="I5849" s="1" t="s">
        <v>1151</v>
      </c>
      <c r="J5849" s="1" t="s">
        <v>3842</v>
      </c>
      <c r="K5849" s="1" t="s">
        <v>3843</v>
      </c>
    </row>
    <row r="5850">
      <c r="A5850" s="1" t="s">
        <v>35963</v>
      </c>
      <c r="B5850" s="1" t="s">
        <v>763</v>
      </c>
      <c r="C5850" s="1" t="s">
        <v>765</v>
      </c>
      <c r="D5850" s="1" t="s">
        <v>831</v>
      </c>
      <c r="E5850" s="1" t="s">
        <v>832</v>
      </c>
      <c r="F5850" s="1" t="s">
        <v>1726</v>
      </c>
      <c r="G5850" s="1" t="s">
        <v>1530</v>
      </c>
      <c r="I5850" s="1" t="s">
        <v>840</v>
      </c>
      <c r="J5850" s="1" t="s">
        <v>842</v>
      </c>
      <c r="K5850" s="1" t="s">
        <v>15664</v>
      </c>
      <c r="L5850" s="1" t="s">
        <v>15665</v>
      </c>
      <c r="M5850" s="1" t="s">
        <v>776</v>
      </c>
      <c r="N5850" s="1" t="s">
        <v>777</v>
      </c>
    </row>
    <row r="5851">
      <c r="A5851" s="1" t="s">
        <v>24917</v>
      </c>
      <c r="B5851" s="1" t="s">
        <v>1414</v>
      </c>
      <c r="C5851" s="1" t="s">
        <v>1415</v>
      </c>
      <c r="D5851" s="1" t="s">
        <v>40624</v>
      </c>
      <c r="E5851" s="1" t="s">
        <v>1422</v>
      </c>
      <c r="G5851" s="1" t="s">
        <v>3125</v>
      </c>
      <c r="H5851" s="1" t="s">
        <v>1422</v>
      </c>
      <c r="I5851" s="1" t="s">
        <v>1424</v>
      </c>
      <c r="J5851" s="1" t="s">
        <v>1426</v>
      </c>
    </row>
    <row r="5852">
      <c r="A5852" s="1" t="s">
        <v>35969</v>
      </c>
      <c r="B5852" s="1" t="s">
        <v>14402</v>
      </c>
      <c r="C5852" s="1" t="s">
        <v>189</v>
      </c>
    </row>
    <row r="5853">
      <c r="A5853" s="1" t="s">
        <v>35972</v>
      </c>
      <c r="B5853" s="1" t="s">
        <v>43032</v>
      </c>
      <c r="C5853" s="1" t="s">
        <v>43033</v>
      </c>
      <c r="D5853" s="1" t="s">
        <v>14379</v>
      </c>
      <c r="E5853" s="1" t="s">
        <v>14381</v>
      </c>
      <c r="F5853" s="1" t="s">
        <v>14383</v>
      </c>
      <c r="G5853" s="1" t="s">
        <v>14384</v>
      </c>
      <c r="H5853" s="1" t="s">
        <v>14385</v>
      </c>
      <c r="I5853" s="1" t="s">
        <v>14386</v>
      </c>
      <c r="J5853" s="2" t="s">
        <v>3167</v>
      </c>
      <c r="K5853" s="1" t="s">
        <v>3169</v>
      </c>
      <c r="M5853" s="1" t="s">
        <v>14388</v>
      </c>
      <c r="N5853" s="1" t="s">
        <v>14389</v>
      </c>
      <c r="O5853" s="1" t="s">
        <v>201</v>
      </c>
      <c r="P5853" s="1" t="s">
        <v>202</v>
      </c>
    </row>
    <row r="5854">
      <c r="A5854" s="1" t="s">
        <v>35973</v>
      </c>
      <c r="B5854" s="1" t="s">
        <v>14367</v>
      </c>
      <c r="C5854" s="1" t="s">
        <v>189</v>
      </c>
    </row>
    <row r="5855">
      <c r="A5855" s="1" t="s">
        <v>35976</v>
      </c>
      <c r="B5855" s="1" t="s">
        <v>469</v>
      </c>
      <c r="C5855" s="1" t="s">
        <v>471</v>
      </c>
      <c r="D5855" s="1" t="s">
        <v>14356</v>
      </c>
      <c r="E5855" s="1" t="s">
        <v>14358</v>
      </c>
      <c r="F5855" s="1" t="s">
        <v>5571</v>
      </c>
      <c r="G5855" s="1" t="s">
        <v>5572</v>
      </c>
      <c r="I5855" s="1" t="s">
        <v>478</v>
      </c>
      <c r="J5855" s="1" t="s">
        <v>480</v>
      </c>
      <c r="K5855" s="1" t="s">
        <v>1457</v>
      </c>
      <c r="L5855" s="1" t="s">
        <v>1458</v>
      </c>
      <c r="N5855" s="1" t="s">
        <v>484</v>
      </c>
      <c r="O5855" s="1" t="s">
        <v>485</v>
      </c>
    </row>
    <row r="5856">
      <c r="A5856" s="1" t="s">
        <v>35981</v>
      </c>
      <c r="B5856" s="1" t="s">
        <v>6559</v>
      </c>
      <c r="C5856" s="1" t="s">
        <v>6560</v>
      </c>
      <c r="D5856" s="1" t="s">
        <v>6556</v>
      </c>
      <c r="E5856" s="1" t="s">
        <v>6558</v>
      </c>
      <c r="F5856" s="1" t="s">
        <v>14394</v>
      </c>
      <c r="G5856" s="1" t="s">
        <v>14395</v>
      </c>
      <c r="H5856" s="1" t="s">
        <v>14397</v>
      </c>
      <c r="I5856" s="1" t="s">
        <v>6562</v>
      </c>
      <c r="K5856" s="1" t="s">
        <v>14398</v>
      </c>
      <c r="L5856" s="1" t="s">
        <v>14399</v>
      </c>
      <c r="M5856" s="1" t="s">
        <v>14194</v>
      </c>
      <c r="N5856" s="1" t="s">
        <v>10138</v>
      </c>
      <c r="O5856" s="1" t="s">
        <v>14192</v>
      </c>
      <c r="P5856" s="1" t="s">
        <v>14193</v>
      </c>
      <c r="R5856" s="1" t="s">
        <v>6563</v>
      </c>
      <c r="S5856" s="1" t="s">
        <v>6564</v>
      </c>
    </row>
    <row r="5857">
      <c r="A5857" s="1" t="s">
        <v>35982</v>
      </c>
      <c r="B5857" s="1" t="s">
        <v>14434</v>
      </c>
      <c r="C5857" s="1" t="s">
        <v>189</v>
      </c>
    </row>
    <row r="5858">
      <c r="A5858" s="1" t="s">
        <v>30791</v>
      </c>
      <c r="B5858" s="1" t="s">
        <v>7215</v>
      </c>
      <c r="C5858" s="1" t="s">
        <v>7217</v>
      </c>
      <c r="D5858" s="1" t="s">
        <v>273</v>
      </c>
      <c r="E5858" s="1" t="s">
        <v>274</v>
      </c>
      <c r="F5858" s="1" t="s">
        <v>625</v>
      </c>
      <c r="G5858" s="1" t="s">
        <v>628</v>
      </c>
      <c r="H5858" s="1" t="s">
        <v>1289</v>
      </c>
      <c r="I5858" s="1" t="s">
        <v>1290</v>
      </c>
      <c r="J5858" s="1" t="s">
        <v>8519</v>
      </c>
      <c r="K5858" s="1" t="s">
        <v>8520</v>
      </c>
      <c r="L5858" s="1" t="s">
        <v>14097</v>
      </c>
      <c r="M5858" s="1" t="s">
        <v>14098</v>
      </c>
      <c r="N5858" s="1" t="s">
        <v>8517</v>
      </c>
      <c r="O5858" s="1" t="s">
        <v>8518</v>
      </c>
      <c r="Q5858" s="1" t="s">
        <v>14100</v>
      </c>
      <c r="R5858" s="1" t="s">
        <v>14101</v>
      </c>
      <c r="S5858" s="1" t="s">
        <v>1033</v>
      </c>
      <c r="T5858" s="1" t="s">
        <v>1034</v>
      </c>
      <c r="U5858" s="1" t="s">
        <v>14104</v>
      </c>
      <c r="V5858" s="1" t="s">
        <v>14106</v>
      </c>
      <c r="W5858" s="1" t="s">
        <v>10377</v>
      </c>
      <c r="X5858" s="1" t="s">
        <v>10378</v>
      </c>
      <c r="Y5858" s="1" t="s">
        <v>14094</v>
      </c>
      <c r="Z5858" s="1" t="s">
        <v>14096</v>
      </c>
      <c r="AA5858" s="1" t="s">
        <v>14088</v>
      </c>
      <c r="AB5858" s="1" t="s">
        <v>14089</v>
      </c>
      <c r="AC5858" s="1" t="s">
        <v>5142</v>
      </c>
      <c r="AD5858" s="1" t="s">
        <v>5143</v>
      </c>
      <c r="AE5858" s="1" t="s">
        <v>5144</v>
      </c>
      <c r="AF5858" s="1" t="s">
        <v>5145</v>
      </c>
      <c r="AG5858" s="1" t="s">
        <v>5231</v>
      </c>
      <c r="AH5858" s="1" t="s">
        <v>5233</v>
      </c>
      <c r="AI5858" s="1" t="s">
        <v>7464</v>
      </c>
      <c r="AJ5858" s="1" t="s">
        <v>7469</v>
      </c>
      <c r="AK5858" s="1" t="s">
        <v>14421</v>
      </c>
      <c r="AL5858" s="1" t="s">
        <v>13158</v>
      </c>
      <c r="AM5858" s="1" t="s">
        <v>8534</v>
      </c>
      <c r="AN5858" s="1" t="s">
        <v>8535</v>
      </c>
      <c r="AO5858" s="1" t="s">
        <v>14109</v>
      </c>
      <c r="AP5858" s="1" t="s">
        <v>14111</v>
      </c>
      <c r="AQ5858" s="1" t="s">
        <v>8532</v>
      </c>
      <c r="AR5858" s="1" t="s">
        <v>8533</v>
      </c>
      <c r="AS5858" s="1" t="s">
        <v>14427</v>
      </c>
      <c r="AT5858" s="1" t="s">
        <v>14429</v>
      </c>
      <c r="AU5858" s="1" t="s">
        <v>14113</v>
      </c>
      <c r="AV5858" s="1" t="s">
        <v>14114</v>
      </c>
      <c r="AW5858" s="1" t="s">
        <v>14115</v>
      </c>
      <c r="AX5858" s="1" t="s">
        <v>2045</v>
      </c>
    </row>
    <row r="5859">
      <c r="A5859" s="1" t="s">
        <v>5237</v>
      </c>
      <c r="B5859" s="1" t="s">
        <v>8920</v>
      </c>
      <c r="C5859" s="1" t="s">
        <v>4381</v>
      </c>
      <c r="I5859" s="1" t="s">
        <v>10329</v>
      </c>
      <c r="J5859" s="1" t="s">
        <v>10330</v>
      </c>
      <c r="K5859" s="1" t="s">
        <v>300</v>
      </c>
      <c r="L5859" s="1" t="s">
        <v>301</v>
      </c>
      <c r="M5859" s="1" t="s">
        <v>645</v>
      </c>
      <c r="N5859" s="1" t="s">
        <v>646</v>
      </c>
      <c r="O5859" s="1" t="s">
        <v>1310</v>
      </c>
      <c r="P5859" s="1" t="s">
        <v>1290</v>
      </c>
      <c r="Q5859" s="1" t="s">
        <v>1043</v>
      </c>
      <c r="R5859" s="1" t="s">
        <v>1044</v>
      </c>
      <c r="S5859" s="1" t="s">
        <v>10381</v>
      </c>
      <c r="T5859" s="1" t="s">
        <v>10383</v>
      </c>
      <c r="U5859" s="1" t="s">
        <v>5154</v>
      </c>
      <c r="V5859" s="1" t="s">
        <v>5145</v>
      </c>
    </row>
    <row r="5860">
      <c r="A5860" s="1" t="s">
        <v>23371</v>
      </c>
      <c r="B5860" s="1" t="s">
        <v>169</v>
      </c>
      <c r="C5860" s="1" t="s">
        <v>170</v>
      </c>
      <c r="D5860" s="1" t="s">
        <v>33015</v>
      </c>
      <c r="E5860" s="1" t="s">
        <v>33017</v>
      </c>
      <c r="G5860" s="1" t="s">
        <v>183</v>
      </c>
      <c r="H5860" s="1" t="s">
        <v>184</v>
      </c>
    </row>
    <row r="5861">
      <c r="A5861" s="1" t="s">
        <v>35996</v>
      </c>
      <c r="B5861" s="1" t="s">
        <v>81</v>
      </c>
      <c r="C5861" s="1" t="s">
        <v>82</v>
      </c>
      <c r="D5861" s="1" t="s">
        <v>7712</v>
      </c>
      <c r="E5861" s="1" t="s">
        <v>7713</v>
      </c>
      <c r="F5861" s="1" t="s">
        <v>6638</v>
      </c>
      <c r="G5861" s="1" t="s">
        <v>6640</v>
      </c>
      <c r="H5861" s="1" t="s">
        <v>6641</v>
      </c>
      <c r="I5861" s="1" t="s">
        <v>6643</v>
      </c>
      <c r="J5861" s="1" t="s">
        <v>7724</v>
      </c>
      <c r="K5861" s="1" t="s">
        <v>6640</v>
      </c>
      <c r="L5861" s="1" t="s">
        <v>95</v>
      </c>
      <c r="M5861" s="1" t="s">
        <v>96</v>
      </c>
      <c r="N5861" s="1" t="s">
        <v>7161</v>
      </c>
      <c r="O5861" s="1" t="s">
        <v>7162</v>
      </c>
    </row>
    <row r="5862">
      <c r="A5862" s="1" t="s">
        <v>35999</v>
      </c>
      <c r="B5862" s="1" t="s">
        <v>779</v>
      </c>
      <c r="C5862" s="1" t="s">
        <v>780</v>
      </c>
      <c r="D5862" s="1" t="s">
        <v>837</v>
      </c>
      <c r="E5862" s="1" t="s">
        <v>839</v>
      </c>
      <c r="F5862" s="1" t="s">
        <v>2015</v>
      </c>
      <c r="G5862" s="1" t="s">
        <v>2017</v>
      </c>
      <c r="H5862" s="1" t="s">
        <v>12707</v>
      </c>
      <c r="I5862" s="1" t="s">
        <v>12708</v>
      </c>
      <c r="K5862" s="1" t="s">
        <v>845</v>
      </c>
      <c r="L5862" s="1" t="s">
        <v>847</v>
      </c>
      <c r="M5862" s="1" t="s">
        <v>786</v>
      </c>
      <c r="N5862" s="1" t="s">
        <v>787</v>
      </c>
      <c r="O5862" s="1" t="s">
        <v>788</v>
      </c>
      <c r="P5862" s="1" t="s">
        <v>789</v>
      </c>
      <c r="Q5862" s="1" t="s">
        <v>2027</v>
      </c>
      <c r="R5862" s="1" t="s">
        <v>2028</v>
      </c>
    </row>
    <row r="5863">
      <c r="A5863" s="1" t="s">
        <v>36004</v>
      </c>
      <c r="B5863" s="1" t="s">
        <v>28461</v>
      </c>
      <c r="C5863" s="1" t="s">
        <v>802</v>
      </c>
    </row>
    <row r="5864">
      <c r="A5864" s="1" t="s">
        <v>43064</v>
      </c>
      <c r="B5864" s="1" t="s">
        <v>1174</v>
      </c>
      <c r="C5864" s="1" t="s">
        <v>1176</v>
      </c>
      <c r="D5864" s="1" t="s">
        <v>779</v>
      </c>
      <c r="E5864" s="1" t="s">
        <v>780</v>
      </c>
      <c r="F5864" s="1" t="s">
        <v>43065</v>
      </c>
      <c r="G5864" s="1" t="s">
        <v>1180</v>
      </c>
      <c r="H5864" s="1" t="s">
        <v>1743</v>
      </c>
      <c r="I5864" s="1" t="s">
        <v>1745</v>
      </c>
      <c r="J5864" s="1" t="s">
        <v>1178</v>
      </c>
      <c r="K5864" s="1" t="s">
        <v>1180</v>
      </c>
      <c r="L5864" s="1" t="s">
        <v>786</v>
      </c>
      <c r="M5864" s="1" t="s">
        <v>787</v>
      </c>
      <c r="N5864" s="1" t="s">
        <v>788</v>
      </c>
      <c r="O5864" s="1" t="s">
        <v>789</v>
      </c>
    </row>
    <row r="5865">
      <c r="A5865" s="1" t="s">
        <v>11621</v>
      </c>
      <c r="B5865" s="1" t="s">
        <v>720</v>
      </c>
      <c r="C5865" s="1" t="s">
        <v>722</v>
      </c>
      <c r="D5865" s="1" t="s">
        <v>724</v>
      </c>
      <c r="E5865" s="1" t="s">
        <v>726</v>
      </c>
      <c r="F5865" s="1" t="s">
        <v>8956</v>
      </c>
      <c r="G5865" s="1" t="s">
        <v>8958</v>
      </c>
      <c r="H5865" s="1" t="s">
        <v>43067</v>
      </c>
      <c r="I5865" s="1" t="s">
        <v>43068</v>
      </c>
      <c r="J5865" s="1" t="s">
        <v>750</v>
      </c>
      <c r="K5865" s="1" t="s">
        <v>726</v>
      </c>
      <c r="L5865" s="1" t="s">
        <v>8965</v>
      </c>
      <c r="M5865" s="1" t="s">
        <v>8958</v>
      </c>
      <c r="P5865" s="1" t="s">
        <v>759</v>
      </c>
      <c r="Q5865" s="1" t="s">
        <v>760</v>
      </c>
      <c r="R5865" s="1" t="s">
        <v>8967</v>
      </c>
      <c r="S5865" s="1" t="s">
        <v>8968</v>
      </c>
    </row>
    <row r="5866">
      <c r="A5866" s="1" t="s">
        <v>35015</v>
      </c>
      <c r="B5866" s="1" t="s">
        <v>14436</v>
      </c>
      <c r="C5866" s="1" t="s">
        <v>14437</v>
      </c>
      <c r="D5866" s="1" t="s">
        <v>14438</v>
      </c>
      <c r="E5866" s="1" t="s">
        <v>14439</v>
      </c>
      <c r="G5866" s="1" t="s">
        <v>14440</v>
      </c>
      <c r="H5866" s="1" t="s">
        <v>14437</v>
      </c>
    </row>
    <row r="5867">
      <c r="A5867" s="1" t="s">
        <v>35259</v>
      </c>
      <c r="B5867" s="1" t="s">
        <v>14443</v>
      </c>
      <c r="C5867" s="1" t="s">
        <v>14444</v>
      </c>
      <c r="D5867" s="1" t="s">
        <v>14445</v>
      </c>
      <c r="E5867" s="1" t="s">
        <v>14446</v>
      </c>
      <c r="G5867" s="1" t="s">
        <v>14447</v>
      </c>
      <c r="H5867" s="1" t="s">
        <v>14444</v>
      </c>
    </row>
    <row r="5868">
      <c r="A5868" s="1" t="s">
        <v>36032</v>
      </c>
      <c r="B5868" s="1" t="s">
        <v>1597</v>
      </c>
      <c r="C5868" s="1" t="s">
        <v>1599</v>
      </c>
      <c r="D5868" s="1" t="s">
        <v>2842</v>
      </c>
      <c r="E5868" s="1" t="s">
        <v>2844</v>
      </c>
      <c r="G5868" s="1" t="s">
        <v>41730</v>
      </c>
      <c r="H5868" s="1" t="s">
        <v>2849</v>
      </c>
      <c r="I5868" s="1" t="s">
        <v>4725</v>
      </c>
      <c r="J5868" s="1" t="s">
        <v>4726</v>
      </c>
      <c r="L5868" s="1" t="s">
        <v>41731</v>
      </c>
      <c r="M5868" s="1" t="s">
        <v>41732</v>
      </c>
      <c r="N5868" s="1" t="s">
        <v>1610</v>
      </c>
      <c r="O5868" s="1" t="s">
        <v>1611</v>
      </c>
      <c r="P5868" s="1" t="s">
        <v>2852</v>
      </c>
      <c r="Q5868" s="1" t="s">
        <v>2853</v>
      </c>
    </row>
    <row r="5869">
      <c r="A5869" s="1" t="s">
        <v>26222</v>
      </c>
      <c r="B5869" s="1" t="s">
        <v>14461</v>
      </c>
      <c r="C5869" s="1" t="s">
        <v>14462</v>
      </c>
      <c r="D5869" s="1" t="s">
        <v>14459</v>
      </c>
      <c r="E5869" s="1" t="s">
        <v>14460</v>
      </c>
      <c r="F5869" s="1" t="s">
        <v>14456</v>
      </c>
      <c r="G5869" s="1" t="s">
        <v>14458</v>
      </c>
      <c r="H5869" s="1" t="s">
        <v>14463</v>
      </c>
      <c r="I5869" s="1" t="s">
        <v>14464</v>
      </c>
      <c r="J5869" s="1" t="s">
        <v>14465</v>
      </c>
      <c r="K5869" s="1" t="s">
        <v>14466</v>
      </c>
      <c r="M5869" s="1" t="s">
        <v>14469</v>
      </c>
      <c r="N5869" s="1" t="s">
        <v>14470</v>
      </c>
      <c r="O5869" s="1" t="s">
        <v>14468</v>
      </c>
      <c r="P5869" s="1" t="s">
        <v>14458</v>
      </c>
      <c r="S5869" s="1" t="s">
        <v>14471</v>
      </c>
      <c r="T5869" s="1" t="s">
        <v>14472</v>
      </c>
    </row>
    <row r="5870">
      <c r="A5870" s="1" t="s">
        <v>36035</v>
      </c>
      <c r="B5870" s="1" t="s">
        <v>1244</v>
      </c>
      <c r="C5870" s="1" t="s">
        <v>1246</v>
      </c>
      <c r="D5870" s="1" t="s">
        <v>12964</v>
      </c>
      <c r="E5870" s="1" t="s">
        <v>12965</v>
      </c>
      <c r="F5870" s="1" t="s">
        <v>43078</v>
      </c>
      <c r="G5870" s="1" t="s">
        <v>43079</v>
      </c>
      <c r="H5870" s="1" t="s">
        <v>14426</v>
      </c>
      <c r="I5870" s="1" t="s">
        <v>14428</v>
      </c>
      <c r="J5870" s="1" t="s">
        <v>1261</v>
      </c>
      <c r="K5870" s="1" t="s">
        <v>1263</v>
      </c>
    </row>
    <row r="5871">
      <c r="A5871" s="1" t="s">
        <v>24921</v>
      </c>
      <c r="B5871" s="1" t="s">
        <v>8263</v>
      </c>
      <c r="C5871" s="1" t="s">
        <v>40</v>
      </c>
    </row>
    <row r="5872">
      <c r="A5872" s="1" t="s">
        <v>36039</v>
      </c>
      <c r="B5872" s="1" t="s">
        <v>469</v>
      </c>
      <c r="C5872" s="1" t="s">
        <v>471</v>
      </c>
      <c r="D5872" s="1" t="s">
        <v>27972</v>
      </c>
      <c r="E5872" s="1" t="s">
        <v>27973</v>
      </c>
      <c r="G5872" s="1" t="s">
        <v>478</v>
      </c>
      <c r="H5872" s="1" t="s">
        <v>480</v>
      </c>
      <c r="I5872" s="1" t="s">
        <v>482</v>
      </c>
      <c r="J5872" s="1" t="s">
        <v>483</v>
      </c>
      <c r="L5872" s="1" t="s">
        <v>484</v>
      </c>
      <c r="M5872" s="1" t="s">
        <v>485</v>
      </c>
    </row>
    <row r="5873">
      <c r="A5873" s="1" t="s">
        <v>43081</v>
      </c>
      <c r="B5873" s="1" t="s">
        <v>30395</v>
      </c>
      <c r="C5873" s="1" t="s">
        <v>30396</v>
      </c>
      <c r="D5873" s="1" t="s">
        <v>30397</v>
      </c>
      <c r="E5873" s="1" t="s">
        <v>30398</v>
      </c>
      <c r="G5873" s="1" t="s">
        <v>30399</v>
      </c>
      <c r="H5873" s="1" t="s">
        <v>30396</v>
      </c>
      <c r="I5873" s="1" t="s">
        <v>30401</v>
      </c>
      <c r="J5873" s="1" t="s">
        <v>30402</v>
      </c>
    </row>
    <row r="5874">
      <c r="A5874" s="1" t="s">
        <v>23035</v>
      </c>
      <c r="B5874" s="1" t="s">
        <v>576</v>
      </c>
      <c r="C5874" s="1" t="s">
        <v>578</v>
      </c>
      <c r="D5874" s="1" t="s">
        <v>573</v>
      </c>
      <c r="E5874" s="1" t="s">
        <v>574</v>
      </c>
      <c r="F5874" s="1" t="s">
        <v>27951</v>
      </c>
      <c r="G5874" s="1" t="s">
        <v>27952</v>
      </c>
      <c r="H5874" s="1" t="s">
        <v>27954</v>
      </c>
      <c r="I5874" s="1" t="s">
        <v>27956</v>
      </c>
      <c r="K5874" s="1" t="s">
        <v>584</v>
      </c>
      <c r="L5874" s="1" t="s">
        <v>587</v>
      </c>
      <c r="M5874" s="1" t="s">
        <v>27960</v>
      </c>
      <c r="N5874" s="1" t="s">
        <v>27961</v>
      </c>
      <c r="P5874" s="1" t="s">
        <v>589</v>
      </c>
      <c r="Q5874" s="1" t="s">
        <v>590</v>
      </c>
      <c r="R5874" s="1" t="s">
        <v>27963</v>
      </c>
      <c r="S5874" s="1" t="s">
        <v>27965</v>
      </c>
    </row>
    <row r="5875">
      <c r="A5875" s="1" t="s">
        <v>36058</v>
      </c>
      <c r="B5875" s="1" t="s">
        <v>43085</v>
      </c>
      <c r="C5875" s="1" t="s">
        <v>189</v>
      </c>
    </row>
    <row r="5876">
      <c r="A5876" s="1" t="s">
        <v>36069</v>
      </c>
      <c r="B5876" s="1" t="s">
        <v>949</v>
      </c>
      <c r="C5876" s="1" t="s">
        <v>951</v>
      </c>
      <c r="D5876" s="1" t="s">
        <v>791</v>
      </c>
      <c r="E5876" s="1" t="s">
        <v>794</v>
      </c>
      <c r="F5876" s="1" t="s">
        <v>27940</v>
      </c>
      <c r="G5876" s="1" t="s">
        <v>189</v>
      </c>
      <c r="H5876" s="1" t="s">
        <v>953</v>
      </c>
      <c r="I5876" s="1" t="s">
        <v>955</v>
      </c>
      <c r="J5876" s="1" t="s">
        <v>799</v>
      </c>
      <c r="K5876" s="1" t="s">
        <v>800</v>
      </c>
      <c r="M5876" s="1" t="s">
        <v>804</v>
      </c>
      <c r="N5876" s="1" t="s">
        <v>806</v>
      </c>
    </row>
    <row r="5877">
      <c r="A5877" s="1" t="s">
        <v>36072</v>
      </c>
      <c r="B5877" s="1" t="s">
        <v>9530</v>
      </c>
      <c r="C5877" s="1" t="s">
        <v>9531</v>
      </c>
      <c r="D5877" s="1" t="s">
        <v>27931</v>
      </c>
      <c r="E5877" s="1" t="s">
        <v>27932</v>
      </c>
      <c r="F5877" s="1" t="s">
        <v>27934</v>
      </c>
      <c r="G5877" s="1" t="s">
        <v>26468</v>
      </c>
      <c r="H5877" s="1" t="s">
        <v>27936</v>
      </c>
      <c r="I5877" s="1" t="s">
        <v>27937</v>
      </c>
      <c r="J5877" s="1" t="s">
        <v>9536</v>
      </c>
      <c r="K5877" s="1" t="s">
        <v>9538</v>
      </c>
    </row>
    <row r="5878">
      <c r="A5878" s="1" t="s">
        <v>36076</v>
      </c>
      <c r="B5878" s="1" t="s">
        <v>6324</v>
      </c>
      <c r="C5878" s="1" t="s">
        <v>6325</v>
      </c>
      <c r="D5878" s="1" t="s">
        <v>27912</v>
      </c>
      <c r="E5878" s="1" t="s">
        <v>27913</v>
      </c>
      <c r="G5878" s="1" t="s">
        <v>27916</v>
      </c>
      <c r="H5878" s="1" t="s">
        <v>27917</v>
      </c>
      <c r="I5878" s="1" t="s">
        <v>27914</v>
      </c>
      <c r="J5878" s="1" t="s">
        <v>27915</v>
      </c>
      <c r="K5878" s="1" t="s">
        <v>27918</v>
      </c>
      <c r="L5878" s="1" t="s">
        <v>27923</v>
      </c>
      <c r="N5878" s="1" t="s">
        <v>27925</v>
      </c>
      <c r="O5878" s="1" t="s">
        <v>27927</v>
      </c>
      <c r="Q5878" s="1" t="s">
        <v>27928</v>
      </c>
      <c r="R5878" s="1" t="s">
        <v>27929</v>
      </c>
      <c r="T5878" s="1" t="s">
        <v>6343</v>
      </c>
      <c r="U5878" s="1" t="s">
        <v>6344</v>
      </c>
    </row>
    <row r="5879">
      <c r="A5879" s="1" t="s">
        <v>43087</v>
      </c>
      <c r="B5879" s="1" t="s">
        <v>169</v>
      </c>
      <c r="C5879" s="1" t="s">
        <v>170</v>
      </c>
      <c r="D5879" s="1" t="s">
        <v>19502</v>
      </c>
      <c r="E5879" s="1" t="s">
        <v>19503</v>
      </c>
      <c r="F5879" s="1" t="s">
        <v>23485</v>
      </c>
      <c r="G5879" s="1" t="s">
        <v>19506</v>
      </c>
      <c r="H5879" s="1" t="s">
        <v>27880</v>
      </c>
      <c r="I5879" s="1" t="s">
        <v>2612</v>
      </c>
      <c r="K5879" s="1" t="s">
        <v>19505</v>
      </c>
      <c r="L5879" s="1" t="s">
        <v>19506</v>
      </c>
      <c r="M5879" s="1" t="s">
        <v>183</v>
      </c>
      <c r="N5879" s="1" t="s">
        <v>184</v>
      </c>
    </row>
    <row r="5880">
      <c r="A5880" s="1" t="s">
        <v>36081</v>
      </c>
      <c r="B5880" s="1" t="s">
        <v>489</v>
      </c>
      <c r="C5880" s="1" t="s">
        <v>490</v>
      </c>
      <c r="D5880" s="1" t="s">
        <v>491</v>
      </c>
      <c r="E5880" s="1" t="s">
        <v>492</v>
      </c>
      <c r="F5880" s="1" t="s">
        <v>27866</v>
      </c>
      <c r="G5880" s="1" t="s">
        <v>27867</v>
      </c>
      <c r="H5880" s="1" t="s">
        <v>27864</v>
      </c>
      <c r="I5880" s="1" t="s">
        <v>488</v>
      </c>
      <c r="J5880" s="1" t="s">
        <v>495</v>
      </c>
      <c r="K5880" s="1" t="s">
        <v>496</v>
      </c>
      <c r="L5880" s="1" t="s">
        <v>497</v>
      </c>
      <c r="M5880" s="1" t="s">
        <v>488</v>
      </c>
      <c r="N5880" s="1" t="s">
        <v>27869</v>
      </c>
      <c r="O5880" s="1" t="s">
        <v>27870</v>
      </c>
      <c r="P5880" s="1" t="s">
        <v>27871</v>
      </c>
      <c r="Q5880" s="1" t="s">
        <v>27872</v>
      </c>
      <c r="R5880" s="1" t="s">
        <v>504</v>
      </c>
      <c r="S5880" s="1" t="s">
        <v>505</v>
      </c>
    </row>
    <row r="5881">
      <c r="A5881" s="1" t="s">
        <v>36085</v>
      </c>
      <c r="B5881" s="1" t="s">
        <v>27862</v>
      </c>
      <c r="C5881" s="1" t="s">
        <v>40</v>
      </c>
    </row>
    <row r="5882">
      <c r="A5882" s="1" t="s">
        <v>36092</v>
      </c>
      <c r="B5882" s="1" t="s">
        <v>27862</v>
      </c>
      <c r="C5882" s="1" t="s">
        <v>40</v>
      </c>
    </row>
    <row r="5883">
      <c r="A5883" s="1" t="s">
        <v>36096</v>
      </c>
      <c r="B5883" s="1" t="s">
        <v>27848</v>
      </c>
      <c r="C5883" s="1" t="s">
        <v>27849</v>
      </c>
      <c r="D5883" s="1" t="s">
        <v>27844</v>
      </c>
      <c r="E5883" s="1" t="s">
        <v>27845</v>
      </c>
      <c r="F5883" s="1" t="s">
        <v>27846</v>
      </c>
      <c r="G5883" s="1" t="s">
        <v>27847</v>
      </c>
      <c r="H5883" s="1" t="s">
        <v>27850</v>
      </c>
      <c r="I5883" s="1" t="s">
        <v>27851</v>
      </c>
      <c r="J5883" s="1" t="s">
        <v>27852</v>
      </c>
      <c r="K5883" s="1" t="s">
        <v>27853</v>
      </c>
      <c r="L5883" s="2" t="s">
        <v>1987</v>
      </c>
      <c r="M5883" s="1" t="s">
        <v>1988</v>
      </c>
      <c r="O5883" s="1" t="s">
        <v>27855</v>
      </c>
      <c r="P5883" s="1" t="s">
        <v>27856</v>
      </c>
      <c r="Q5883" s="1" t="s">
        <v>27854</v>
      </c>
      <c r="R5883" s="1" t="s">
        <v>27847</v>
      </c>
      <c r="T5883" s="1" t="s">
        <v>27859</v>
      </c>
      <c r="U5883" s="1" t="s">
        <v>27860</v>
      </c>
      <c r="V5883" s="1" t="s">
        <v>27857</v>
      </c>
      <c r="W5883" s="1" t="s">
        <v>27858</v>
      </c>
    </row>
    <row r="5884">
      <c r="A5884" s="1" t="s">
        <v>36103</v>
      </c>
      <c r="B5884" s="1" t="s">
        <v>38025</v>
      </c>
      <c r="C5884" s="1" t="s">
        <v>38027</v>
      </c>
    </row>
    <row r="5885">
      <c r="A5885" s="1" t="s">
        <v>36109</v>
      </c>
      <c r="B5885" s="1" t="s">
        <v>1122</v>
      </c>
      <c r="C5885" s="1" t="s">
        <v>1124</v>
      </c>
      <c r="D5885" s="1" t="s">
        <v>43090</v>
      </c>
      <c r="E5885" s="1" t="s">
        <v>189</v>
      </c>
      <c r="F5885" s="1" t="s">
        <v>1150</v>
      </c>
      <c r="G5885" s="1" t="s">
        <v>1151</v>
      </c>
    </row>
    <row r="5886">
      <c r="A5886" s="1" t="s">
        <v>36112</v>
      </c>
      <c r="B5886" s="1" t="s">
        <v>1539</v>
      </c>
      <c r="C5886" s="1" t="s">
        <v>1541</v>
      </c>
      <c r="D5886" s="1" t="s">
        <v>1554</v>
      </c>
      <c r="E5886" s="1" t="s">
        <v>1556</v>
      </c>
    </row>
    <row r="5887">
      <c r="A5887" s="1" t="s">
        <v>36120</v>
      </c>
      <c r="B5887" s="1" t="s">
        <v>28815</v>
      </c>
      <c r="C5887" s="1" t="s">
        <v>28816</v>
      </c>
      <c r="D5887" s="1" t="s">
        <v>21520</v>
      </c>
      <c r="E5887" s="1" t="s">
        <v>21521</v>
      </c>
      <c r="F5887" s="1" t="s">
        <v>21518</v>
      </c>
      <c r="G5887" s="1" t="s">
        <v>21519</v>
      </c>
      <c r="H5887" s="1" t="s">
        <v>8838</v>
      </c>
      <c r="I5887" s="1" t="s">
        <v>8839</v>
      </c>
      <c r="K5887" s="1" t="s">
        <v>28819</v>
      </c>
      <c r="L5887" s="1" t="s">
        <v>28820</v>
      </c>
      <c r="M5887" s="1" t="s">
        <v>21524</v>
      </c>
      <c r="N5887" s="1" t="s">
        <v>21526</v>
      </c>
      <c r="O5887" s="1" t="s">
        <v>28821</v>
      </c>
      <c r="P5887" s="1" t="s">
        <v>28822</v>
      </c>
      <c r="Q5887" s="1" t="s">
        <v>21528</v>
      </c>
      <c r="R5887" s="1" t="s">
        <v>21529</v>
      </c>
    </row>
    <row r="5888">
      <c r="A5888" s="1" t="s">
        <v>36137</v>
      </c>
      <c r="B5888" s="1" t="s">
        <v>43093</v>
      </c>
      <c r="C5888" s="1" t="s">
        <v>43094</v>
      </c>
      <c r="E5888" s="1" t="s">
        <v>3842</v>
      </c>
      <c r="F5888" s="1" t="s">
        <v>3843</v>
      </c>
    </row>
    <row r="5889">
      <c r="A5889" s="1" t="s">
        <v>36139</v>
      </c>
      <c r="B5889" s="1" t="s">
        <v>43096</v>
      </c>
      <c r="C5889" s="1" t="s">
        <v>189</v>
      </c>
    </row>
    <row r="5890">
      <c r="A5890" s="1" t="s">
        <v>36142</v>
      </c>
      <c r="B5890" s="1" t="s">
        <v>43097</v>
      </c>
      <c r="C5890" s="1" t="s">
        <v>43098</v>
      </c>
      <c r="D5890" s="1" t="s">
        <v>6579</v>
      </c>
      <c r="E5890" s="1" t="s">
        <v>6580</v>
      </c>
      <c r="F5890" s="1" t="s">
        <v>43099</v>
      </c>
      <c r="G5890" s="1" t="s">
        <v>43098</v>
      </c>
    </row>
    <row r="5891">
      <c r="A5891" s="1" t="s">
        <v>36144</v>
      </c>
      <c r="B5891" s="1" t="s">
        <v>523</v>
      </c>
      <c r="C5891" s="1" t="s">
        <v>525</v>
      </c>
      <c r="D5891" s="1" t="s">
        <v>9875</v>
      </c>
      <c r="E5891" s="1" t="s">
        <v>9876</v>
      </c>
      <c r="F5891" s="1" t="s">
        <v>11825</v>
      </c>
      <c r="G5891" s="1" t="s">
        <v>11827</v>
      </c>
      <c r="H5891" s="1" t="s">
        <v>11830</v>
      </c>
      <c r="I5891" s="1" t="s">
        <v>11832</v>
      </c>
      <c r="J5891" s="1" t="s">
        <v>43103</v>
      </c>
      <c r="K5891" s="1" t="s">
        <v>43104</v>
      </c>
      <c r="L5891" s="1" t="s">
        <v>43105</v>
      </c>
      <c r="M5891" s="1" t="s">
        <v>43106</v>
      </c>
      <c r="N5891" s="1" t="s">
        <v>43107</v>
      </c>
      <c r="O5891" s="1" t="s">
        <v>43108</v>
      </c>
      <c r="P5891" s="1" t="s">
        <v>43110</v>
      </c>
      <c r="Q5891" s="1" t="s">
        <v>43111</v>
      </c>
      <c r="R5891" s="1" t="s">
        <v>43112</v>
      </c>
      <c r="S5891" s="1" t="s">
        <v>43113</v>
      </c>
      <c r="T5891" s="1" t="s">
        <v>21721</v>
      </c>
      <c r="U5891" s="1" t="s">
        <v>21722</v>
      </c>
      <c r="V5891" s="1" t="s">
        <v>43114</v>
      </c>
      <c r="W5891" s="1" t="s">
        <v>43115</v>
      </c>
      <c r="X5891" s="1" t="s">
        <v>43116</v>
      </c>
      <c r="Y5891" s="1" t="s">
        <v>43117</v>
      </c>
      <c r="Z5891" s="2" t="s">
        <v>1014</v>
      </c>
      <c r="AA5891" s="1" t="s">
        <v>159</v>
      </c>
      <c r="AC5891" s="1" t="s">
        <v>11842</v>
      </c>
      <c r="AD5891" s="1" t="s">
        <v>11843</v>
      </c>
      <c r="AE5891" s="1" t="s">
        <v>43118</v>
      </c>
      <c r="AF5891" s="1" t="s">
        <v>43104</v>
      </c>
      <c r="AG5891" s="1" t="s">
        <v>43119</v>
      </c>
      <c r="AH5891" s="1" t="s">
        <v>43120</v>
      </c>
      <c r="AI5891" s="1" t="s">
        <v>43121</v>
      </c>
      <c r="AJ5891" s="1" t="s">
        <v>43122</v>
      </c>
      <c r="AK5891" s="1" t="s">
        <v>43123</v>
      </c>
      <c r="AL5891" s="1" t="s">
        <v>43124</v>
      </c>
      <c r="AO5891" s="1" t="s">
        <v>581</v>
      </c>
      <c r="AP5891" s="1" t="s">
        <v>583</v>
      </c>
      <c r="AQ5891" s="1" t="s">
        <v>585</v>
      </c>
      <c r="AR5891" s="1" t="s">
        <v>586</v>
      </c>
      <c r="AS5891" s="1" t="s">
        <v>9896</v>
      </c>
      <c r="AT5891" s="1" t="s">
        <v>9897</v>
      </c>
      <c r="AU5891" s="1" t="s">
        <v>11846</v>
      </c>
      <c r="AV5891" s="1" t="s">
        <v>11847</v>
      </c>
    </row>
    <row r="5892">
      <c r="A5892" s="1" t="s">
        <v>11849</v>
      </c>
      <c r="B5892" s="1" t="s">
        <v>43126</v>
      </c>
      <c r="C5892" s="1" t="s">
        <v>43127</v>
      </c>
      <c r="D5892" s="1" t="s">
        <v>43128</v>
      </c>
      <c r="E5892" s="1" t="s">
        <v>43129</v>
      </c>
    </row>
    <row r="5893">
      <c r="A5893" s="1" t="s">
        <v>43130</v>
      </c>
      <c r="B5893" s="1" t="s">
        <v>43131</v>
      </c>
      <c r="C5893" s="1" t="s">
        <v>189</v>
      </c>
    </row>
    <row r="5894">
      <c r="A5894" s="1" t="s">
        <v>36164</v>
      </c>
      <c r="B5894" s="1" t="s">
        <v>8438</v>
      </c>
      <c r="C5894" s="1" t="s">
        <v>8439</v>
      </c>
      <c r="D5894" s="1" t="s">
        <v>43135</v>
      </c>
      <c r="E5894" s="1" t="s">
        <v>41307</v>
      </c>
      <c r="F5894" s="1" t="s">
        <v>8443</v>
      </c>
      <c r="G5894" s="1" t="s">
        <v>8444</v>
      </c>
      <c r="H5894" s="1" t="s">
        <v>4533</v>
      </c>
      <c r="I5894" s="1" t="s">
        <v>4534</v>
      </c>
    </row>
    <row r="5895">
      <c r="A5895" s="1" t="s">
        <v>36166</v>
      </c>
      <c r="B5895" s="1" t="s">
        <v>2842</v>
      </c>
      <c r="C5895" s="1" t="s">
        <v>2844</v>
      </c>
      <c r="D5895" s="1" t="s">
        <v>43137</v>
      </c>
      <c r="E5895" s="1" t="s">
        <v>43138</v>
      </c>
      <c r="G5895" s="1" t="s">
        <v>2852</v>
      </c>
      <c r="H5895" s="1" t="s">
        <v>2853</v>
      </c>
    </row>
    <row r="5896">
      <c r="A5896" s="1" t="s">
        <v>36184</v>
      </c>
      <c r="B5896" s="1" t="s">
        <v>22534</v>
      </c>
      <c r="C5896" s="1" t="s">
        <v>22535</v>
      </c>
      <c r="D5896" s="1" t="s">
        <v>43139</v>
      </c>
      <c r="E5896" s="1" t="s">
        <v>43141</v>
      </c>
      <c r="G5896" s="1" t="s">
        <v>22539</v>
      </c>
      <c r="H5896" s="1" t="s">
        <v>22540</v>
      </c>
      <c r="I5896" s="1" t="s">
        <v>22541</v>
      </c>
      <c r="J5896" s="1" t="s">
        <v>22542</v>
      </c>
    </row>
    <row r="5897">
      <c r="A5897" s="1" t="s">
        <v>36193</v>
      </c>
      <c r="B5897" s="1" t="s">
        <v>43145</v>
      </c>
      <c r="C5897" s="1" t="s">
        <v>43147</v>
      </c>
    </row>
    <row r="5898">
      <c r="A5898" s="1" t="s">
        <v>36200</v>
      </c>
      <c r="B5898" s="1" t="s">
        <v>206</v>
      </c>
      <c r="C5898" s="1" t="s">
        <v>207</v>
      </c>
      <c r="D5898" s="1" t="s">
        <v>4668</v>
      </c>
      <c r="E5898" s="1" t="s">
        <v>4669</v>
      </c>
      <c r="F5898" s="1" t="s">
        <v>4665</v>
      </c>
      <c r="G5898" s="1" t="s">
        <v>4666</v>
      </c>
      <c r="H5898" s="1" t="s">
        <v>43148</v>
      </c>
      <c r="I5898" s="1" t="s">
        <v>43149</v>
      </c>
      <c r="J5898" s="1" t="s">
        <v>43151</v>
      </c>
      <c r="K5898" s="1" t="s">
        <v>25746</v>
      </c>
      <c r="M5898" s="1" t="s">
        <v>4679</v>
      </c>
      <c r="N5898" s="1" t="s">
        <v>4680</v>
      </c>
      <c r="O5898" s="1" t="s">
        <v>43153</v>
      </c>
      <c r="P5898" s="1" t="s">
        <v>43155</v>
      </c>
      <c r="S5898" s="1" t="s">
        <v>220</v>
      </c>
      <c r="T5898" s="1" t="s">
        <v>221</v>
      </c>
      <c r="U5898" s="1" t="s">
        <v>4682</v>
      </c>
      <c r="V5898" s="1" t="s">
        <v>4683</v>
      </c>
    </row>
    <row r="5899">
      <c r="A5899" s="1" t="s">
        <v>36202</v>
      </c>
      <c r="B5899" s="1" t="s">
        <v>14604</v>
      </c>
      <c r="C5899" s="1" t="s">
        <v>14605</v>
      </c>
    </row>
    <row r="5900">
      <c r="A5900" s="1" t="s">
        <v>36206</v>
      </c>
      <c r="B5900" s="1" t="s">
        <v>43161</v>
      </c>
      <c r="C5900" s="1" t="s">
        <v>43163</v>
      </c>
      <c r="D5900" s="1" t="s">
        <v>43164</v>
      </c>
      <c r="E5900" s="1" t="s">
        <v>43165</v>
      </c>
      <c r="F5900" s="1" t="s">
        <v>43167</v>
      </c>
      <c r="G5900" s="1" t="s">
        <v>43169</v>
      </c>
    </row>
    <row r="5901">
      <c r="A5901" s="1" t="s">
        <v>36208</v>
      </c>
      <c r="B5901" s="1" t="s">
        <v>779</v>
      </c>
      <c r="C5901" s="1" t="s">
        <v>780</v>
      </c>
      <c r="D5901" s="1" t="s">
        <v>837</v>
      </c>
      <c r="E5901" s="1" t="s">
        <v>839</v>
      </c>
      <c r="F5901" s="1" t="s">
        <v>2015</v>
      </c>
      <c r="G5901" s="1" t="s">
        <v>2017</v>
      </c>
      <c r="H5901" s="1" t="s">
        <v>43177</v>
      </c>
      <c r="I5901" s="1" t="s">
        <v>29132</v>
      </c>
      <c r="J5901" s="1" t="s">
        <v>845</v>
      </c>
      <c r="K5901" s="1" t="s">
        <v>847</v>
      </c>
      <c r="L5901" s="1" t="s">
        <v>786</v>
      </c>
      <c r="M5901" s="1" t="s">
        <v>787</v>
      </c>
      <c r="N5901" s="1" t="s">
        <v>788</v>
      </c>
      <c r="O5901" s="1" t="s">
        <v>789</v>
      </c>
      <c r="P5901" s="1" t="s">
        <v>2027</v>
      </c>
      <c r="Q5901" s="1" t="s">
        <v>2028</v>
      </c>
    </row>
    <row r="5902">
      <c r="A5902" s="1" t="s">
        <v>36222</v>
      </c>
      <c r="B5902" s="1" t="s">
        <v>4902</v>
      </c>
      <c r="C5902" s="1" t="s">
        <v>4904</v>
      </c>
      <c r="D5902" s="1" t="s">
        <v>4906</v>
      </c>
      <c r="E5902" s="1" t="s">
        <v>4907</v>
      </c>
      <c r="F5902" s="1" t="s">
        <v>4889</v>
      </c>
      <c r="G5902" s="1" t="s">
        <v>4890</v>
      </c>
      <c r="H5902" s="1" t="s">
        <v>4912</v>
      </c>
      <c r="I5902" s="1" t="s">
        <v>4913</v>
      </c>
      <c r="J5902" s="2" t="s">
        <v>1731</v>
      </c>
      <c r="K5902" s="1" t="s">
        <v>1732</v>
      </c>
      <c r="N5902" s="1" t="s">
        <v>4917</v>
      </c>
      <c r="O5902" s="1" t="s">
        <v>4918</v>
      </c>
      <c r="P5902" s="1" t="s">
        <v>4920</v>
      </c>
      <c r="Q5902" s="1" t="s">
        <v>4921</v>
      </c>
    </row>
    <row r="5903">
      <c r="A5903" s="1" t="s">
        <v>11816</v>
      </c>
      <c r="B5903" s="1" t="s">
        <v>169</v>
      </c>
      <c r="C5903" s="1" t="s">
        <v>170</v>
      </c>
      <c r="D5903" s="1" t="s">
        <v>3458</v>
      </c>
      <c r="E5903" s="1" t="s">
        <v>3459</v>
      </c>
      <c r="F5903" s="1" t="s">
        <v>3460</v>
      </c>
      <c r="G5903" s="1" t="s">
        <v>3461</v>
      </c>
      <c r="H5903" s="1" t="s">
        <v>43193</v>
      </c>
      <c r="I5903" s="1" t="s">
        <v>43194</v>
      </c>
      <c r="J5903" s="1" t="s">
        <v>2059</v>
      </c>
      <c r="K5903" s="1" t="s">
        <v>2061</v>
      </c>
      <c r="M5903" s="1" t="s">
        <v>183</v>
      </c>
      <c r="N5903" s="1" t="s">
        <v>184</v>
      </c>
      <c r="O5903" s="1" t="s">
        <v>3479</v>
      </c>
      <c r="P5903" s="1" t="s">
        <v>3480</v>
      </c>
    </row>
    <row r="5904">
      <c r="A5904" s="1" t="s">
        <v>36226</v>
      </c>
      <c r="B5904" s="1" t="s">
        <v>1051</v>
      </c>
      <c r="C5904" s="1" t="s">
        <v>1053</v>
      </c>
      <c r="D5904" s="1" t="s">
        <v>1055</v>
      </c>
      <c r="E5904" s="1" t="s">
        <v>1058</v>
      </c>
      <c r="F5904" s="1" t="s">
        <v>3813</v>
      </c>
      <c r="G5904" s="1" t="s">
        <v>3815</v>
      </c>
      <c r="H5904" s="1" t="s">
        <v>43197</v>
      </c>
      <c r="I5904" s="1" t="s">
        <v>43198</v>
      </c>
      <c r="J5904" s="1" t="s">
        <v>43199</v>
      </c>
      <c r="K5904" s="1" t="s">
        <v>43200</v>
      </c>
      <c r="M5904" s="1" t="s">
        <v>1061</v>
      </c>
      <c r="N5904" s="1" t="s">
        <v>1053</v>
      </c>
      <c r="P5904" s="1" t="s">
        <v>1062</v>
      </c>
      <c r="Q5904" s="1" t="s">
        <v>1064</v>
      </c>
    </row>
    <row r="5905">
      <c r="A5905" s="1" t="s">
        <v>36232</v>
      </c>
      <c r="B5905" s="1" t="s">
        <v>43201</v>
      </c>
      <c r="C5905" s="1" t="s">
        <v>189</v>
      </c>
    </row>
    <row r="5906">
      <c r="A5906" s="1" t="s">
        <v>36243</v>
      </c>
      <c r="B5906" s="1" t="s">
        <v>763</v>
      </c>
      <c r="C5906" s="1" t="s">
        <v>765</v>
      </c>
      <c r="D5906" s="1" t="s">
        <v>831</v>
      </c>
      <c r="E5906" s="1" t="s">
        <v>832</v>
      </c>
      <c r="F5906" s="1" t="s">
        <v>43202</v>
      </c>
      <c r="G5906" s="1" t="s">
        <v>15531</v>
      </c>
      <c r="I5906" s="1" t="s">
        <v>840</v>
      </c>
      <c r="J5906" s="1" t="s">
        <v>842</v>
      </c>
      <c r="K5906" s="1" t="s">
        <v>776</v>
      </c>
      <c r="L5906" s="1" t="s">
        <v>777</v>
      </c>
      <c r="M5906" s="1" t="s">
        <v>772</v>
      </c>
      <c r="N5906" s="1" t="s">
        <v>774</v>
      </c>
    </row>
    <row r="5907">
      <c r="A5907" s="1" t="s">
        <v>36246</v>
      </c>
      <c r="B5907" s="1" t="s">
        <v>273</v>
      </c>
      <c r="C5907" s="1" t="s">
        <v>274</v>
      </c>
      <c r="D5907" s="1" t="s">
        <v>5146</v>
      </c>
      <c r="E5907" s="1" t="s">
        <v>5147</v>
      </c>
      <c r="F5907" s="1" t="s">
        <v>5142</v>
      </c>
      <c r="G5907" s="1" t="s">
        <v>5143</v>
      </c>
      <c r="H5907" s="1" t="s">
        <v>5144</v>
      </c>
      <c r="I5907" s="1" t="s">
        <v>5145</v>
      </c>
      <c r="J5907" s="1" t="s">
        <v>5231</v>
      </c>
      <c r="K5907" s="1" t="s">
        <v>5233</v>
      </c>
      <c r="L5907" s="1" t="s">
        <v>43210</v>
      </c>
      <c r="M5907" s="1" t="s">
        <v>5240</v>
      </c>
      <c r="O5907" s="1" t="s">
        <v>5151</v>
      </c>
      <c r="P5907" s="1" t="s">
        <v>5152</v>
      </c>
      <c r="Q5907" s="1" t="s">
        <v>5237</v>
      </c>
      <c r="R5907" s="1" t="s">
        <v>5240</v>
      </c>
      <c r="T5907" s="1" t="s">
        <v>300</v>
      </c>
      <c r="U5907" s="1" t="s">
        <v>301</v>
      </c>
      <c r="V5907" s="1" t="s">
        <v>5154</v>
      </c>
      <c r="W5907" s="1" t="s">
        <v>5145</v>
      </c>
    </row>
    <row r="5908">
      <c r="A5908" s="1" t="s">
        <v>36248</v>
      </c>
      <c r="B5908" s="1" t="s">
        <v>43212</v>
      </c>
      <c r="C5908" s="1" t="s">
        <v>189</v>
      </c>
    </row>
    <row r="5909">
      <c r="A5909" s="1" t="s">
        <v>30773</v>
      </c>
      <c r="B5909" s="1" t="s">
        <v>346</v>
      </c>
      <c r="C5909" s="1" t="s">
        <v>347</v>
      </c>
      <c r="D5909" s="1" t="s">
        <v>10591</v>
      </c>
      <c r="E5909" s="1" t="s">
        <v>10592</v>
      </c>
      <c r="F5909" s="1" t="s">
        <v>43215</v>
      </c>
      <c r="G5909" s="1" t="s">
        <v>43216</v>
      </c>
      <c r="I5909" s="1" t="s">
        <v>10596</v>
      </c>
      <c r="J5909" s="1" t="s">
        <v>10597</v>
      </c>
      <c r="L5909" s="1" t="s">
        <v>361</v>
      </c>
      <c r="M5909" s="1" t="s">
        <v>362</v>
      </c>
    </row>
    <row r="5910">
      <c r="A5910" s="1" t="s">
        <v>36249</v>
      </c>
      <c r="B5910" s="1" t="s">
        <v>43217</v>
      </c>
      <c r="C5910" s="1" t="s">
        <v>43218</v>
      </c>
      <c r="D5910" s="1" t="s">
        <v>43219</v>
      </c>
      <c r="E5910" s="1" t="s">
        <v>43221</v>
      </c>
      <c r="F5910" s="1" t="s">
        <v>43222</v>
      </c>
      <c r="G5910" s="1" t="s">
        <v>43223</v>
      </c>
      <c r="I5910" s="1" t="s">
        <v>43224</v>
      </c>
      <c r="J5910" s="1" t="s">
        <v>43225</v>
      </c>
      <c r="K5910" s="1" t="s">
        <v>1363</v>
      </c>
      <c r="L5910" s="1" t="s">
        <v>1364</v>
      </c>
      <c r="M5910" s="1" t="s">
        <v>43226</v>
      </c>
      <c r="N5910" s="1" t="s">
        <v>43227</v>
      </c>
    </row>
    <row r="5911">
      <c r="A5911" s="1" t="s">
        <v>36250</v>
      </c>
      <c r="B5911" s="1" t="s">
        <v>169</v>
      </c>
      <c r="C5911" s="1" t="s">
        <v>170</v>
      </c>
      <c r="D5911" s="1" t="s">
        <v>925</v>
      </c>
      <c r="E5911" s="1" t="s">
        <v>927</v>
      </c>
      <c r="F5911" s="1" t="s">
        <v>928</v>
      </c>
      <c r="G5911" s="1" t="s">
        <v>929</v>
      </c>
      <c r="H5911" s="1" t="s">
        <v>42471</v>
      </c>
      <c r="I5911" s="1" t="s">
        <v>42472</v>
      </c>
      <c r="K5911" s="1" t="s">
        <v>937</v>
      </c>
      <c r="L5911" s="1" t="s">
        <v>940</v>
      </c>
      <c r="M5911" s="1" t="s">
        <v>42473</v>
      </c>
      <c r="N5911" s="1" t="s">
        <v>42474</v>
      </c>
      <c r="O5911" s="1" t="s">
        <v>482</v>
      </c>
      <c r="P5911" s="1" t="s">
        <v>483</v>
      </c>
      <c r="T5911" s="1" t="s">
        <v>183</v>
      </c>
      <c r="U5911" s="1" t="s">
        <v>184</v>
      </c>
      <c r="V5911" s="1" t="s">
        <v>945</v>
      </c>
      <c r="W5911" s="1" t="s">
        <v>946</v>
      </c>
    </row>
    <row r="5912">
      <c r="A5912" s="1" t="s">
        <v>36251</v>
      </c>
      <c r="B5912" s="1" t="s">
        <v>9336</v>
      </c>
      <c r="C5912" s="1" t="s">
        <v>9337</v>
      </c>
      <c r="D5912" s="1" t="s">
        <v>42476</v>
      </c>
      <c r="E5912" s="1" t="s">
        <v>20841</v>
      </c>
      <c r="G5912" s="1" t="s">
        <v>9355</v>
      </c>
      <c r="H5912" s="1" t="s">
        <v>9356</v>
      </c>
    </row>
    <row r="5913">
      <c r="A5913" s="1" t="s">
        <v>36253</v>
      </c>
      <c r="B5913" s="1" t="s">
        <v>9334</v>
      </c>
      <c r="C5913" s="1" t="s">
        <v>9335</v>
      </c>
      <c r="D5913" s="1" t="s">
        <v>9336</v>
      </c>
      <c r="E5913" s="1" t="s">
        <v>9337</v>
      </c>
      <c r="G5913" s="1" t="s">
        <v>42476</v>
      </c>
      <c r="H5913" s="1" t="s">
        <v>20841</v>
      </c>
      <c r="I5913" s="1" t="s">
        <v>9343</v>
      </c>
      <c r="J5913" s="1" t="s">
        <v>9345</v>
      </c>
      <c r="K5913" s="1" t="s">
        <v>9347</v>
      </c>
      <c r="L5913" s="1" t="s">
        <v>9349</v>
      </c>
      <c r="M5913" s="2" t="s">
        <v>2301</v>
      </c>
      <c r="N5913" s="1" t="s">
        <v>2006</v>
      </c>
      <c r="O5913" s="2" t="s">
        <v>9351</v>
      </c>
      <c r="P5913" s="1" t="s">
        <v>9354</v>
      </c>
      <c r="S5913" s="1" t="s">
        <v>9355</v>
      </c>
      <c r="T5913" s="1" t="s">
        <v>9356</v>
      </c>
      <c r="U5913" s="1" t="s">
        <v>9358</v>
      </c>
      <c r="V5913" s="1" t="s">
        <v>9361</v>
      </c>
      <c r="W5913" s="1" t="s">
        <v>9362</v>
      </c>
      <c r="X5913" s="1" t="s">
        <v>9363</v>
      </c>
      <c r="Z5913" s="1" t="s">
        <v>9364</v>
      </c>
      <c r="AA5913" s="1" t="s">
        <v>9365</v>
      </c>
    </row>
    <row r="5914">
      <c r="A5914" s="1" t="s">
        <v>36254</v>
      </c>
      <c r="B5914" s="1" t="s">
        <v>3069</v>
      </c>
      <c r="C5914" s="1" t="s">
        <v>3071</v>
      </c>
      <c r="D5914" s="1" t="s">
        <v>27797</v>
      </c>
      <c r="E5914" s="1" t="s">
        <v>12051</v>
      </c>
      <c r="F5914" s="1" t="s">
        <v>42482</v>
      </c>
      <c r="G5914" s="1" t="s">
        <v>42484</v>
      </c>
      <c r="H5914" s="1" t="s">
        <v>27799</v>
      </c>
      <c r="I5914" s="1" t="s">
        <v>12051</v>
      </c>
      <c r="J5914" s="1" t="s">
        <v>3089</v>
      </c>
      <c r="K5914" s="1" t="s">
        <v>3071</v>
      </c>
    </row>
    <row r="5915">
      <c r="A5915" s="1" t="s">
        <v>36258</v>
      </c>
      <c r="B5915" s="1" t="s">
        <v>42490</v>
      </c>
      <c r="C5915" s="1" t="s">
        <v>42491</v>
      </c>
      <c r="D5915" s="1" t="s">
        <v>42492</v>
      </c>
      <c r="E5915" s="1" t="s">
        <v>42493</v>
      </c>
      <c r="F5915" s="1" t="s">
        <v>42494</v>
      </c>
      <c r="G5915" s="1" t="s">
        <v>42495</v>
      </c>
      <c r="H5915" s="1" t="s">
        <v>42496</v>
      </c>
      <c r="I5915" s="1" t="s">
        <v>42497</v>
      </c>
    </row>
    <row r="5916">
      <c r="A5916" s="1" t="s">
        <v>36265</v>
      </c>
      <c r="B5916" s="1" t="s">
        <v>895</v>
      </c>
      <c r="C5916" s="1" t="s">
        <v>897</v>
      </c>
      <c r="D5916" s="1" t="s">
        <v>42499</v>
      </c>
      <c r="E5916" s="1" t="s">
        <v>42500</v>
      </c>
      <c r="F5916" s="1" t="s">
        <v>42501</v>
      </c>
      <c r="G5916" s="1" t="s">
        <v>42502</v>
      </c>
      <c r="H5916" s="1" t="s">
        <v>27912</v>
      </c>
      <c r="I5916" s="1" t="s">
        <v>27913</v>
      </c>
      <c r="J5916" s="1" t="s">
        <v>31902</v>
      </c>
      <c r="K5916" s="1" t="s">
        <v>27923</v>
      </c>
      <c r="M5916" s="1" t="s">
        <v>904</v>
      </c>
      <c r="N5916" s="1" t="s">
        <v>905</v>
      </c>
      <c r="O5916" s="1" t="s">
        <v>42505</v>
      </c>
      <c r="P5916" s="1" t="s">
        <v>42506</v>
      </c>
      <c r="Q5916" s="1" t="s">
        <v>42503</v>
      </c>
      <c r="R5916" s="1" t="s">
        <v>42504</v>
      </c>
      <c r="S5916" s="1" t="s">
        <v>27925</v>
      </c>
      <c r="T5916" s="1" t="s">
        <v>27927</v>
      </c>
      <c r="X5916" s="1" t="s">
        <v>914</v>
      </c>
      <c r="Y5916" s="1" t="s">
        <v>916</v>
      </c>
    </row>
    <row r="5917">
      <c r="A5917" s="1" t="s">
        <v>36268</v>
      </c>
      <c r="B5917" s="1" t="s">
        <v>491</v>
      </c>
      <c r="C5917" s="1" t="s">
        <v>492</v>
      </c>
      <c r="D5917" s="1" t="s">
        <v>43243</v>
      </c>
      <c r="E5917" s="1" t="s">
        <v>488</v>
      </c>
      <c r="F5917" s="1" t="s">
        <v>504</v>
      </c>
      <c r="G5917" s="1" t="s">
        <v>505</v>
      </c>
    </row>
    <row r="5918">
      <c r="A5918" s="1" t="s">
        <v>36274</v>
      </c>
      <c r="B5918" s="1" t="s">
        <v>779</v>
      </c>
      <c r="C5918" s="1" t="s">
        <v>780</v>
      </c>
      <c r="D5918" s="1" t="s">
        <v>837</v>
      </c>
      <c r="E5918" s="1" t="s">
        <v>839</v>
      </c>
      <c r="F5918" s="1" t="s">
        <v>2015</v>
      </c>
      <c r="G5918" s="1" t="s">
        <v>2017</v>
      </c>
      <c r="H5918" s="1" t="s">
        <v>42508</v>
      </c>
      <c r="I5918" s="1" t="s">
        <v>843</v>
      </c>
      <c r="J5918" s="1" t="s">
        <v>845</v>
      </c>
      <c r="K5918" s="1" t="s">
        <v>847</v>
      </c>
      <c r="L5918" s="1" t="s">
        <v>786</v>
      </c>
      <c r="M5918" s="1" t="s">
        <v>787</v>
      </c>
      <c r="N5918" s="1" t="s">
        <v>788</v>
      </c>
      <c r="O5918" s="1" t="s">
        <v>789</v>
      </c>
    </row>
    <row r="5919">
      <c r="A5919" s="1" t="s">
        <v>36276</v>
      </c>
      <c r="B5919" s="1" t="s">
        <v>24147</v>
      </c>
      <c r="C5919" s="1" t="s">
        <v>24149</v>
      </c>
      <c r="D5919" s="1" t="s">
        <v>28824</v>
      </c>
      <c r="E5919" s="1" t="s">
        <v>28825</v>
      </c>
      <c r="F5919" s="1" t="s">
        <v>37019</v>
      </c>
      <c r="G5919" s="1" t="s">
        <v>37020</v>
      </c>
      <c r="H5919" s="1" t="s">
        <v>41237</v>
      </c>
      <c r="I5919" s="1" t="s">
        <v>41238</v>
      </c>
      <c r="J5919" s="1" t="s">
        <v>37017</v>
      </c>
      <c r="K5919" s="1" t="s">
        <v>37018</v>
      </c>
      <c r="L5919" s="1" t="s">
        <v>41239</v>
      </c>
      <c r="M5919" s="1" t="s">
        <v>41240</v>
      </c>
      <c r="N5919" s="1" t="s">
        <v>41241</v>
      </c>
      <c r="O5919" s="1" t="s">
        <v>41242</v>
      </c>
      <c r="P5919" s="2" t="s">
        <v>2820</v>
      </c>
      <c r="Q5919" s="1" t="s">
        <v>2388</v>
      </c>
      <c r="S5919" s="1" t="s">
        <v>24157</v>
      </c>
      <c r="T5919" s="1" t="s">
        <v>24158</v>
      </c>
      <c r="U5919" s="1" t="s">
        <v>37024</v>
      </c>
      <c r="V5919" s="1" t="s">
        <v>37025</v>
      </c>
      <c r="W5919" s="1" t="s">
        <v>1443</v>
      </c>
      <c r="X5919" s="1" t="s">
        <v>1445</v>
      </c>
      <c r="Y5919" s="1" t="s">
        <v>37026</v>
      </c>
      <c r="Z5919" s="1" t="s">
        <v>37027</v>
      </c>
      <c r="AA5919" s="1" t="s">
        <v>41243</v>
      </c>
      <c r="AB5919" s="1" t="s">
        <v>41244</v>
      </c>
    </row>
    <row r="5920">
      <c r="A5920" s="1" t="s">
        <v>36278</v>
      </c>
      <c r="B5920" s="1" t="s">
        <v>5336</v>
      </c>
      <c r="C5920" s="1" t="s">
        <v>5338</v>
      </c>
      <c r="D5920" s="1" t="s">
        <v>41233</v>
      </c>
      <c r="E5920" s="1" t="s">
        <v>41234</v>
      </c>
      <c r="F5920" s="1" t="s">
        <v>5354</v>
      </c>
      <c r="G5920" s="1" t="s">
        <v>5355</v>
      </c>
    </row>
    <row r="5921">
      <c r="A5921" s="1" t="s">
        <v>36281</v>
      </c>
      <c r="B5921" s="1" t="s">
        <v>625</v>
      </c>
      <c r="C5921" s="1" t="s">
        <v>628</v>
      </c>
      <c r="D5921" s="1" t="s">
        <v>3152</v>
      </c>
      <c r="E5921" s="1" t="s">
        <v>3153</v>
      </c>
      <c r="F5921" s="1" t="s">
        <v>3154</v>
      </c>
      <c r="G5921" s="1" t="s">
        <v>3155</v>
      </c>
      <c r="H5921" s="1" t="s">
        <v>41229</v>
      </c>
      <c r="I5921" s="1" t="s">
        <v>41230</v>
      </c>
      <c r="J5921" s="1" t="s">
        <v>3164</v>
      </c>
      <c r="K5921" s="1" t="s">
        <v>3166</v>
      </c>
      <c r="L5921" s="2" t="s">
        <v>3167</v>
      </c>
      <c r="M5921" s="1" t="s">
        <v>3169</v>
      </c>
      <c r="O5921" s="1" t="s">
        <v>3170</v>
      </c>
      <c r="P5921" s="1" t="s">
        <v>3171</v>
      </c>
      <c r="Q5921" s="1" t="s">
        <v>645</v>
      </c>
      <c r="R5921" s="1" t="s">
        <v>646</v>
      </c>
    </row>
    <row r="5922">
      <c r="A5922" s="1" t="s">
        <v>36287</v>
      </c>
      <c r="B5922" s="1" t="s">
        <v>43255</v>
      </c>
      <c r="C5922" s="1" t="s">
        <v>43256</v>
      </c>
      <c r="D5922" s="1" t="s">
        <v>43257</v>
      </c>
      <c r="E5922" s="1" t="s">
        <v>43258</v>
      </c>
    </row>
    <row r="5923">
      <c r="A5923" s="1" t="s">
        <v>36295</v>
      </c>
      <c r="B5923" s="1" t="s">
        <v>1098</v>
      </c>
      <c r="C5923" s="1" t="s">
        <v>1099</v>
      </c>
      <c r="D5923" s="1" t="s">
        <v>2614</v>
      </c>
      <c r="E5923" s="1" t="s">
        <v>2616</v>
      </c>
      <c r="F5923" s="1" t="s">
        <v>41225</v>
      </c>
      <c r="G5923" s="1" t="s">
        <v>41226</v>
      </c>
      <c r="H5923" s="1" t="s">
        <v>2620</v>
      </c>
      <c r="I5923" s="1" t="s">
        <v>2622</v>
      </c>
      <c r="J5923" s="1" t="s">
        <v>1112</v>
      </c>
      <c r="K5923" s="1" t="s">
        <v>1114</v>
      </c>
    </row>
    <row r="5924">
      <c r="A5924" s="1" t="s">
        <v>36593</v>
      </c>
      <c r="B5924" s="1" t="s">
        <v>16082</v>
      </c>
      <c r="C5924" s="1" t="s">
        <v>16083</v>
      </c>
      <c r="D5924" s="1" t="s">
        <v>22377</v>
      </c>
      <c r="E5924" s="1" t="s">
        <v>22378</v>
      </c>
      <c r="F5924" s="1" t="s">
        <v>22379</v>
      </c>
      <c r="G5924" s="1" t="s">
        <v>22378</v>
      </c>
      <c r="H5924" s="1" t="s">
        <v>22380</v>
      </c>
      <c r="I5924" s="1" t="s">
        <v>22381</v>
      </c>
      <c r="J5924" s="2" t="s">
        <v>10583</v>
      </c>
      <c r="K5924" s="1" t="s">
        <v>290</v>
      </c>
      <c r="M5924" s="1" t="s">
        <v>22383</v>
      </c>
      <c r="N5924" s="1" t="s">
        <v>22384</v>
      </c>
      <c r="O5924" s="1" t="s">
        <v>16088</v>
      </c>
      <c r="P5924" s="1" t="s">
        <v>16089</v>
      </c>
    </row>
    <row r="5925">
      <c r="A5925" s="1" t="s">
        <v>36598</v>
      </c>
      <c r="B5925" s="1" t="s">
        <v>22816</v>
      </c>
      <c r="C5925" s="1" t="s">
        <v>22817</v>
      </c>
      <c r="D5925" s="1" t="s">
        <v>22818</v>
      </c>
      <c r="E5925" s="1" t="s">
        <v>22819</v>
      </c>
      <c r="F5925" s="1" t="s">
        <v>22820</v>
      </c>
      <c r="G5925" s="1" t="s">
        <v>22821</v>
      </c>
    </row>
    <row r="5926">
      <c r="A5926" s="1" t="s">
        <v>36603</v>
      </c>
      <c r="B5926" s="1" t="s">
        <v>81</v>
      </c>
      <c r="C5926" s="1" t="s">
        <v>82</v>
      </c>
      <c r="D5926" s="1" t="s">
        <v>43263</v>
      </c>
      <c r="E5926" s="1" t="s">
        <v>43264</v>
      </c>
      <c r="F5926" s="1" t="s">
        <v>43265</v>
      </c>
      <c r="G5926" s="1" t="s">
        <v>43266</v>
      </c>
      <c r="H5926" s="1" t="s">
        <v>43267</v>
      </c>
      <c r="I5926" s="1" t="s">
        <v>43268</v>
      </c>
      <c r="K5926" s="1" t="s">
        <v>43269</v>
      </c>
      <c r="L5926" s="1" t="s">
        <v>43264</v>
      </c>
      <c r="M5926" s="1" t="s">
        <v>95</v>
      </c>
      <c r="N5926" s="1" t="s">
        <v>96</v>
      </c>
    </row>
    <row r="5927">
      <c r="A5927" s="1" t="s">
        <v>36610</v>
      </c>
      <c r="B5927" s="1" t="s">
        <v>1425</v>
      </c>
      <c r="C5927" s="1" t="s">
        <v>1427</v>
      </c>
      <c r="D5927" s="1" t="s">
        <v>3842</v>
      </c>
      <c r="E5927" s="1" t="s">
        <v>3843</v>
      </c>
    </row>
    <row r="5928">
      <c r="A5928" s="1" t="s">
        <v>36626</v>
      </c>
      <c r="B5928" s="1" t="s">
        <v>1431</v>
      </c>
      <c r="C5928" s="1" t="s">
        <v>1433</v>
      </c>
      <c r="D5928" s="1" t="s">
        <v>1435</v>
      </c>
      <c r="E5928" s="1" t="s">
        <v>1437</v>
      </c>
      <c r="F5928" s="1" t="s">
        <v>1439</v>
      </c>
      <c r="G5928" s="1" t="s">
        <v>1441</v>
      </c>
      <c r="H5928" s="1" t="s">
        <v>1443</v>
      </c>
      <c r="I5928" s="1" t="s">
        <v>1445</v>
      </c>
    </row>
    <row r="5929">
      <c r="A5929" s="1" t="s">
        <v>36634</v>
      </c>
      <c r="B5929" s="1" t="s">
        <v>239</v>
      </c>
      <c r="C5929" s="1" t="s">
        <v>240</v>
      </c>
      <c r="D5929" s="1" t="s">
        <v>507</v>
      </c>
      <c r="E5929" s="1" t="s">
        <v>509</v>
      </c>
      <c r="F5929" s="1" t="s">
        <v>1459</v>
      </c>
      <c r="G5929" s="1" t="s">
        <v>1460</v>
      </c>
      <c r="J5929" s="1" t="s">
        <v>524</v>
      </c>
      <c r="K5929" s="1" t="s">
        <v>526</v>
      </c>
      <c r="L5929" s="1" t="s">
        <v>532</v>
      </c>
      <c r="M5929" s="1" t="s">
        <v>534</v>
      </c>
      <c r="O5929" s="1" t="s">
        <v>259</v>
      </c>
      <c r="P5929" s="1" t="s">
        <v>260</v>
      </c>
    </row>
    <row r="5930">
      <c r="A5930" s="1" t="s">
        <v>35505</v>
      </c>
      <c r="B5930" s="1" t="s">
        <v>1470</v>
      </c>
      <c r="C5930" s="1" t="s">
        <v>1471</v>
      </c>
      <c r="D5930" s="1" t="s">
        <v>1472</v>
      </c>
      <c r="E5930" s="1" t="s">
        <v>1473</v>
      </c>
      <c r="F5930" s="1" t="s">
        <v>990</v>
      </c>
      <c r="G5930" s="1" t="s">
        <v>992</v>
      </c>
      <c r="H5930" s="1" t="s">
        <v>1475</v>
      </c>
      <c r="I5930" s="1" t="s">
        <v>1476</v>
      </c>
    </row>
    <row r="5931">
      <c r="A5931" s="1" t="s">
        <v>43272</v>
      </c>
      <c r="C5931" s="1" t="s">
        <v>1478</v>
      </c>
      <c r="D5931" s="1" t="s">
        <v>1479</v>
      </c>
      <c r="E5931" s="1" t="s">
        <v>1481</v>
      </c>
      <c r="F5931" s="1" t="s">
        <v>1482</v>
      </c>
      <c r="H5931" s="1" t="s">
        <v>1483</v>
      </c>
      <c r="I5931" s="1" t="s">
        <v>1484</v>
      </c>
      <c r="J5931" s="1" t="s">
        <v>1485</v>
      </c>
      <c r="K5931" s="1" t="s">
        <v>1487</v>
      </c>
    </row>
    <row r="5932">
      <c r="A5932" s="1" t="s">
        <v>23671</v>
      </c>
      <c r="B5932" s="1" t="s">
        <v>6507</v>
      </c>
      <c r="C5932" s="1" t="s">
        <v>6509</v>
      </c>
      <c r="D5932" s="1" t="s">
        <v>2957</v>
      </c>
      <c r="E5932" s="1" t="s">
        <v>2959</v>
      </c>
      <c r="F5932" s="1" t="s">
        <v>43274</v>
      </c>
      <c r="G5932" s="1" t="s">
        <v>13563</v>
      </c>
      <c r="H5932" s="1" t="s">
        <v>13562</v>
      </c>
      <c r="I5932" s="1" t="s">
        <v>13563</v>
      </c>
      <c r="J5932" s="1" t="s">
        <v>2975</v>
      </c>
      <c r="K5932" s="1" t="s">
        <v>2977</v>
      </c>
    </row>
    <row r="5933">
      <c r="A5933" s="1" t="s">
        <v>36646</v>
      </c>
      <c r="B5933" s="1" t="s">
        <v>17289</v>
      </c>
      <c r="C5933" s="1" t="s">
        <v>17290</v>
      </c>
      <c r="D5933" s="1" t="s">
        <v>43275</v>
      </c>
      <c r="E5933" s="1" t="s">
        <v>2061</v>
      </c>
      <c r="G5933" s="1" t="s">
        <v>17291</v>
      </c>
      <c r="H5933" s="1" t="s">
        <v>17292</v>
      </c>
    </row>
    <row r="5934">
      <c r="A5934" s="1" t="s">
        <v>36649</v>
      </c>
      <c r="B5934" s="1" t="s">
        <v>625</v>
      </c>
      <c r="C5934" s="1" t="s">
        <v>628</v>
      </c>
      <c r="D5934" s="1" t="s">
        <v>37744</v>
      </c>
      <c r="E5934" s="1" t="s">
        <v>2045</v>
      </c>
      <c r="F5934" s="1" t="s">
        <v>3863</v>
      </c>
      <c r="G5934" s="1" t="s">
        <v>2045</v>
      </c>
      <c r="H5934" s="1" t="s">
        <v>645</v>
      </c>
      <c r="I5934" s="1" t="s">
        <v>646</v>
      </c>
    </row>
    <row r="5935">
      <c r="A5935" s="1" t="s">
        <v>36655</v>
      </c>
      <c r="B5935" s="1" t="s">
        <v>11669</v>
      </c>
      <c r="C5935" s="1" t="s">
        <v>11671</v>
      </c>
    </row>
    <row r="5936">
      <c r="A5936" s="1" t="s">
        <v>43278</v>
      </c>
      <c r="B5936" s="1" t="s">
        <v>1500</v>
      </c>
      <c r="C5936" s="1" t="s">
        <v>1501</v>
      </c>
      <c r="D5936" s="1" t="s">
        <v>1513</v>
      </c>
      <c r="E5936" s="1" t="s">
        <v>1515</v>
      </c>
      <c r="F5936" s="1" t="s">
        <v>1504</v>
      </c>
      <c r="G5936" s="1" t="s">
        <v>1506</v>
      </c>
      <c r="H5936" s="1" t="s">
        <v>1508</v>
      </c>
      <c r="I5936" s="1" t="s">
        <v>1511</v>
      </c>
      <c r="J5936" s="1" t="s">
        <v>1520</v>
      </c>
      <c r="K5936" s="1" t="s">
        <v>1521</v>
      </c>
      <c r="L5936" s="1" t="s">
        <v>1502</v>
      </c>
      <c r="M5936" s="1" t="s">
        <v>1503</v>
      </c>
      <c r="N5936" s="1" t="s">
        <v>1517</v>
      </c>
      <c r="O5936" s="1" t="s">
        <v>1519</v>
      </c>
      <c r="P5936" s="1" t="s">
        <v>1522</v>
      </c>
      <c r="Q5936" s="1" t="s">
        <v>1524</v>
      </c>
      <c r="S5936" s="1" t="s">
        <v>1525</v>
      </c>
      <c r="T5936" s="1" t="s">
        <v>1526</v>
      </c>
      <c r="U5936" s="1" t="s">
        <v>1527</v>
      </c>
      <c r="V5936" s="1" t="s">
        <v>1529</v>
      </c>
      <c r="W5936" s="1" t="s">
        <v>1531</v>
      </c>
      <c r="X5936" s="1" t="s">
        <v>1532</v>
      </c>
      <c r="AB5936" s="1" t="s">
        <v>1533</v>
      </c>
      <c r="AC5936" s="1" t="s">
        <v>1534</v>
      </c>
    </row>
    <row r="5937">
      <c r="A5937" s="1" t="s">
        <v>36663</v>
      </c>
      <c r="B5937" s="1" t="s">
        <v>1544</v>
      </c>
      <c r="C5937" s="1" t="s">
        <v>1546</v>
      </c>
      <c r="D5937" s="1" t="s">
        <v>1540</v>
      </c>
      <c r="E5937" s="1" t="s">
        <v>1542</v>
      </c>
      <c r="F5937" s="1" t="s">
        <v>1536</v>
      </c>
      <c r="G5937" s="1" t="s">
        <v>1538</v>
      </c>
      <c r="H5937" s="1" t="s">
        <v>1548</v>
      </c>
      <c r="I5937" s="1" t="s">
        <v>1550</v>
      </c>
      <c r="J5937" s="1" t="s">
        <v>1552</v>
      </c>
      <c r="K5937" s="1" t="s">
        <v>1553</v>
      </c>
      <c r="L5937" s="1" t="s">
        <v>1555</v>
      </c>
      <c r="M5937" s="1" t="s">
        <v>1557</v>
      </c>
      <c r="N5937" s="1" t="s">
        <v>1560</v>
      </c>
      <c r="O5937" s="1" t="s">
        <v>1561</v>
      </c>
      <c r="P5937" s="1" t="s">
        <v>1558</v>
      </c>
      <c r="Q5937" s="1" t="s">
        <v>1559</v>
      </c>
      <c r="R5937" s="1" t="s">
        <v>1563</v>
      </c>
      <c r="S5937" s="1" t="s">
        <v>1564</v>
      </c>
      <c r="T5937" s="1" t="s">
        <v>1565</v>
      </c>
      <c r="U5937" s="1" t="s">
        <v>1567</v>
      </c>
      <c r="W5937" s="1" t="s">
        <v>1573</v>
      </c>
      <c r="X5937" s="1" t="s">
        <v>1575</v>
      </c>
      <c r="Y5937" s="1" t="s">
        <v>1569</v>
      </c>
      <c r="Z5937" s="1" t="s">
        <v>1571</v>
      </c>
      <c r="AA5937" s="1" t="s">
        <v>1576</v>
      </c>
      <c r="AB5937" s="1" t="s">
        <v>1577</v>
      </c>
    </row>
    <row r="5938">
      <c r="A5938" s="1" t="s">
        <v>36840</v>
      </c>
      <c r="B5938" s="1" t="s">
        <v>346</v>
      </c>
      <c r="C5938" s="1" t="s">
        <v>347</v>
      </c>
      <c r="D5938" s="1" t="s">
        <v>1590</v>
      </c>
      <c r="E5938" s="1" t="s">
        <v>1591</v>
      </c>
      <c r="F5938" s="1" t="s">
        <v>1594</v>
      </c>
      <c r="G5938" s="1" t="s">
        <v>1596</v>
      </c>
      <c r="H5938" s="1" t="s">
        <v>1598</v>
      </c>
      <c r="I5938" s="1" t="s">
        <v>1600</v>
      </c>
      <c r="K5938" s="1" t="s">
        <v>1605</v>
      </c>
      <c r="L5938" s="1" t="s">
        <v>1607</v>
      </c>
      <c r="M5938" s="1" t="s">
        <v>1602</v>
      </c>
      <c r="N5938" s="1" t="s">
        <v>1591</v>
      </c>
      <c r="O5938" s="1" t="s">
        <v>361</v>
      </c>
      <c r="P5938" s="1" t="s">
        <v>362</v>
      </c>
    </row>
    <row r="5939">
      <c r="A5939" s="1" t="s">
        <v>36844</v>
      </c>
      <c r="B5939" s="1" t="s">
        <v>1613</v>
      </c>
      <c r="C5939" s="1" t="s">
        <v>189</v>
      </c>
    </row>
    <row r="5940">
      <c r="A5940" s="1" t="s">
        <v>36851</v>
      </c>
      <c r="B5940" s="1" t="s">
        <v>273</v>
      </c>
      <c r="C5940" s="1" t="s">
        <v>274</v>
      </c>
      <c r="D5940" s="1" t="s">
        <v>5146</v>
      </c>
      <c r="E5940" s="1" t="s">
        <v>5147</v>
      </c>
      <c r="F5940" s="1" t="s">
        <v>5144</v>
      </c>
      <c r="G5940" s="1" t="s">
        <v>5145</v>
      </c>
      <c r="H5940" s="1" t="s">
        <v>5231</v>
      </c>
      <c r="I5940" s="1" t="s">
        <v>5233</v>
      </c>
      <c r="J5940" s="1" t="s">
        <v>43289</v>
      </c>
      <c r="K5940" s="1" t="s">
        <v>5152</v>
      </c>
      <c r="M5940" s="1" t="s">
        <v>12714</v>
      </c>
      <c r="N5940" s="1" t="s">
        <v>12715</v>
      </c>
      <c r="P5940" s="1" t="s">
        <v>5151</v>
      </c>
      <c r="Q5940" s="1" t="s">
        <v>5152</v>
      </c>
      <c r="R5940" s="1" t="s">
        <v>5237</v>
      </c>
      <c r="S5940" s="1" t="s">
        <v>5240</v>
      </c>
      <c r="T5940" s="1" t="s">
        <v>300</v>
      </c>
      <c r="U5940" s="1" t="s">
        <v>301</v>
      </c>
      <c r="V5940" s="1" t="s">
        <v>5154</v>
      </c>
      <c r="W5940" s="1" t="s">
        <v>5145</v>
      </c>
    </row>
    <row r="5941">
      <c r="A5941" s="1" t="s">
        <v>36859</v>
      </c>
      <c r="B5941" s="1" t="s">
        <v>1244</v>
      </c>
      <c r="C5941" s="1" t="s">
        <v>1246</v>
      </c>
      <c r="D5941" s="1" t="s">
        <v>1621</v>
      </c>
      <c r="E5941" s="1" t="s">
        <v>40</v>
      </c>
      <c r="G5941" s="1" t="s">
        <v>1261</v>
      </c>
      <c r="H5941" s="1" t="s">
        <v>1263</v>
      </c>
    </row>
    <row r="5942">
      <c r="A5942" s="1" t="s">
        <v>36864</v>
      </c>
      <c r="B5942" s="1" t="s">
        <v>3310</v>
      </c>
      <c r="C5942" s="1" t="s">
        <v>3312</v>
      </c>
      <c r="D5942" s="1" t="s">
        <v>27989</v>
      </c>
      <c r="E5942" s="1" t="s">
        <v>3316</v>
      </c>
      <c r="F5942" s="1" t="s">
        <v>3315</v>
      </c>
      <c r="G5942" s="1" t="s">
        <v>3316</v>
      </c>
    </row>
    <row r="5943">
      <c r="A5943" s="1" t="s">
        <v>30026</v>
      </c>
      <c r="B5943" s="1" t="s">
        <v>1033</v>
      </c>
      <c r="C5943" s="1" t="s">
        <v>1034</v>
      </c>
      <c r="D5943" s="1" t="s">
        <v>1630</v>
      </c>
      <c r="E5943" s="1" t="s">
        <v>1631</v>
      </c>
      <c r="F5943" s="1" t="s">
        <v>1632</v>
      </c>
      <c r="G5943" s="1" t="s">
        <v>1633</v>
      </c>
      <c r="H5943" s="1" t="s">
        <v>1634</v>
      </c>
      <c r="I5943" s="1" t="s">
        <v>1635</v>
      </c>
      <c r="K5943" s="1" t="s">
        <v>1636</v>
      </c>
      <c r="L5943" s="1" t="s">
        <v>1637</v>
      </c>
      <c r="M5943" s="1" t="s">
        <v>1639</v>
      </c>
      <c r="N5943" s="1" t="s">
        <v>1641</v>
      </c>
      <c r="O5943" s="1" t="s">
        <v>1043</v>
      </c>
      <c r="P5943" s="1" t="s">
        <v>1044</v>
      </c>
    </row>
    <row r="5944">
      <c r="A5944" s="1" t="s">
        <v>36884</v>
      </c>
      <c r="B5944" s="1" t="s">
        <v>1646</v>
      </c>
      <c r="C5944" s="1" t="s">
        <v>189</v>
      </c>
    </row>
    <row r="5945">
      <c r="A5945" s="1" t="s">
        <v>36888</v>
      </c>
      <c r="B5945" s="1" t="s">
        <v>4122</v>
      </c>
      <c r="C5945" s="1" t="s">
        <v>4124</v>
      </c>
      <c r="D5945" s="1" t="s">
        <v>81</v>
      </c>
      <c r="E5945" s="1" t="s">
        <v>82</v>
      </c>
      <c r="F5945" s="1" t="s">
        <v>6766</v>
      </c>
      <c r="G5945" s="1" t="s">
        <v>6767</v>
      </c>
      <c r="H5945" s="1" t="s">
        <v>4128</v>
      </c>
      <c r="I5945" s="1" t="s">
        <v>4129</v>
      </c>
      <c r="K5945" s="1" t="s">
        <v>4130</v>
      </c>
      <c r="L5945" s="1" t="s">
        <v>4131</v>
      </c>
      <c r="M5945" s="1" t="s">
        <v>95</v>
      </c>
      <c r="N5945" s="1" t="s">
        <v>96</v>
      </c>
    </row>
    <row r="5946">
      <c r="A5946" s="1" t="s">
        <v>30927</v>
      </c>
      <c r="B5946" s="1" t="s">
        <v>10177</v>
      </c>
      <c r="C5946" s="1" t="s">
        <v>10178</v>
      </c>
      <c r="D5946" s="1" t="s">
        <v>10180</v>
      </c>
      <c r="E5946" s="1" t="s">
        <v>189</v>
      </c>
      <c r="F5946" s="1" t="s">
        <v>10181</v>
      </c>
      <c r="G5946" s="1" t="s">
        <v>10182</v>
      </c>
    </row>
    <row r="5947">
      <c r="A5947" s="1" t="s">
        <v>36898</v>
      </c>
      <c r="B5947" s="1" t="s">
        <v>28937</v>
      </c>
      <c r="C5947" s="1" t="s">
        <v>28938</v>
      </c>
      <c r="D5947" s="1" t="s">
        <v>43294</v>
      </c>
      <c r="E5947" s="1" t="s">
        <v>43295</v>
      </c>
      <c r="F5947" s="1" t="s">
        <v>28941</v>
      </c>
      <c r="G5947" s="1" t="s">
        <v>28942</v>
      </c>
      <c r="H5947" s="1" t="s">
        <v>28943</v>
      </c>
      <c r="I5947" s="1" t="s">
        <v>28944</v>
      </c>
    </row>
    <row r="5948">
      <c r="A5948" s="1" t="s">
        <v>36901</v>
      </c>
      <c r="B5948" s="1" t="s">
        <v>706</v>
      </c>
      <c r="C5948" s="1" t="s">
        <v>707</v>
      </c>
      <c r="D5948" s="1" t="s">
        <v>1652</v>
      </c>
      <c r="E5948" s="1" t="s">
        <v>1654</v>
      </c>
      <c r="F5948" s="1" t="s">
        <v>1656</v>
      </c>
      <c r="G5948" s="1" t="s">
        <v>1658</v>
      </c>
      <c r="H5948" s="1" t="s">
        <v>1660</v>
      </c>
      <c r="I5948" s="1" t="s">
        <v>1662</v>
      </c>
      <c r="J5948" s="1" t="s">
        <v>1664</v>
      </c>
      <c r="K5948" s="1" t="s">
        <v>1665</v>
      </c>
      <c r="L5948" s="2" t="s">
        <v>4644</v>
      </c>
      <c r="M5948" s="1" t="s">
        <v>1671</v>
      </c>
      <c r="N5948" s="2" t="s">
        <v>6357</v>
      </c>
      <c r="O5948" s="1" t="s">
        <v>1668</v>
      </c>
      <c r="Q5948" s="1" t="s">
        <v>1674</v>
      </c>
      <c r="R5948" s="1" t="s">
        <v>1676</v>
      </c>
      <c r="S5948" s="1" t="s">
        <v>711</v>
      </c>
      <c r="T5948" s="1" t="s">
        <v>713</v>
      </c>
      <c r="U5948" s="1" t="s">
        <v>1677</v>
      </c>
      <c r="V5948" s="1" t="s">
        <v>1679</v>
      </c>
    </row>
    <row r="5949">
      <c r="A5949" s="1" t="s">
        <v>11095</v>
      </c>
      <c r="B5949" s="1" t="s">
        <v>43298</v>
      </c>
      <c r="C5949" s="1" t="s">
        <v>189</v>
      </c>
    </row>
    <row r="5950">
      <c r="A5950" s="1" t="s">
        <v>33787</v>
      </c>
      <c r="B5950" s="1" t="s">
        <v>1685</v>
      </c>
      <c r="C5950" s="1" t="s">
        <v>189</v>
      </c>
    </row>
    <row r="5951">
      <c r="A5951" s="1" t="s">
        <v>31458</v>
      </c>
      <c r="B5951" s="1" t="s">
        <v>1690</v>
      </c>
      <c r="C5951" s="1" t="s">
        <v>40</v>
      </c>
    </row>
    <row r="5952">
      <c r="A5952" s="1" t="s">
        <v>43300</v>
      </c>
      <c r="B5952" s="1" t="s">
        <v>1539</v>
      </c>
      <c r="C5952" s="1" t="s">
        <v>1541</v>
      </c>
      <c r="D5952" s="1" t="s">
        <v>1543</v>
      </c>
      <c r="E5952" s="1" t="s">
        <v>1545</v>
      </c>
      <c r="F5952" s="1" t="s">
        <v>10413</v>
      </c>
      <c r="G5952" s="1" t="s">
        <v>1549</v>
      </c>
      <c r="H5952" s="1" t="s">
        <v>1551</v>
      </c>
      <c r="I5952" s="1" t="s">
        <v>1541</v>
      </c>
      <c r="J5952" s="1" t="s">
        <v>1554</v>
      </c>
      <c r="K5952" s="1" t="s">
        <v>1556</v>
      </c>
    </row>
    <row r="5953">
      <c r="A5953" s="1" t="s">
        <v>36932</v>
      </c>
      <c r="B5953" s="1" t="s">
        <v>3458</v>
      </c>
      <c r="C5953" s="1" t="s">
        <v>3459</v>
      </c>
      <c r="D5953" s="1" t="s">
        <v>3460</v>
      </c>
      <c r="E5953" s="1" t="s">
        <v>3461</v>
      </c>
      <c r="F5953" s="1" t="s">
        <v>1122</v>
      </c>
      <c r="G5953" s="1" t="s">
        <v>1124</v>
      </c>
      <c r="H5953" s="1" t="s">
        <v>43303</v>
      </c>
      <c r="I5953" s="1" t="s">
        <v>16372</v>
      </c>
      <c r="K5953" s="1" t="s">
        <v>3471</v>
      </c>
      <c r="L5953" s="1" t="s">
        <v>3473</v>
      </c>
      <c r="M5953" s="1" t="s">
        <v>1142</v>
      </c>
      <c r="N5953" s="1" t="s">
        <v>1144</v>
      </c>
      <c r="O5953" s="1" t="s">
        <v>6583</v>
      </c>
      <c r="P5953" s="1" t="s">
        <v>6584</v>
      </c>
      <c r="S5953" s="1" t="s">
        <v>3479</v>
      </c>
      <c r="T5953" s="1" t="s">
        <v>3480</v>
      </c>
      <c r="U5953" s="1" t="s">
        <v>1150</v>
      </c>
      <c r="V5953" s="1" t="s">
        <v>1151</v>
      </c>
    </row>
    <row r="5954">
      <c r="A5954" s="1" t="s">
        <v>36938</v>
      </c>
      <c r="B5954" s="1" t="s">
        <v>1244</v>
      </c>
      <c r="C5954" s="1" t="s">
        <v>1246</v>
      </c>
      <c r="D5954" s="1" t="s">
        <v>4348</v>
      </c>
      <c r="E5954" s="1" t="s">
        <v>4351</v>
      </c>
      <c r="F5954" s="1" t="s">
        <v>21540</v>
      </c>
      <c r="G5954" s="1" t="s">
        <v>13121</v>
      </c>
      <c r="I5954" s="1" t="s">
        <v>4354</v>
      </c>
      <c r="J5954" s="1" t="s">
        <v>4355</v>
      </c>
      <c r="K5954" s="1" t="s">
        <v>1261</v>
      </c>
      <c r="L5954" s="1" t="s">
        <v>1263</v>
      </c>
    </row>
    <row r="5955">
      <c r="A5955" s="1" t="s">
        <v>36956</v>
      </c>
      <c r="B5955" s="1" t="s">
        <v>791</v>
      </c>
      <c r="C5955" s="1" t="s">
        <v>794</v>
      </c>
      <c r="D5955" s="1" t="s">
        <v>1253</v>
      </c>
      <c r="E5955" s="1" t="s">
        <v>189</v>
      </c>
      <c r="F5955" s="1" t="s">
        <v>799</v>
      </c>
      <c r="G5955" s="1" t="s">
        <v>800</v>
      </c>
      <c r="H5955" s="1" t="s">
        <v>804</v>
      </c>
      <c r="I5955" s="1" t="s">
        <v>806</v>
      </c>
    </row>
    <row r="5956">
      <c r="A5956" s="1" t="s">
        <v>36959</v>
      </c>
      <c r="B5956" s="1" t="s">
        <v>1174</v>
      </c>
      <c r="C5956" s="1" t="s">
        <v>1176</v>
      </c>
      <c r="D5956" s="1" t="s">
        <v>779</v>
      </c>
      <c r="E5956" s="1" t="s">
        <v>780</v>
      </c>
      <c r="F5956" s="1" t="s">
        <v>43308</v>
      </c>
      <c r="G5956" s="1" t="s">
        <v>1180</v>
      </c>
      <c r="H5956" s="1" t="s">
        <v>2145</v>
      </c>
      <c r="I5956" s="1" t="s">
        <v>2146</v>
      </c>
      <c r="J5956" s="1" t="s">
        <v>1178</v>
      </c>
      <c r="K5956" s="1" t="s">
        <v>1180</v>
      </c>
      <c r="L5956" s="1" t="s">
        <v>786</v>
      </c>
      <c r="M5956" s="1" t="s">
        <v>787</v>
      </c>
      <c r="N5956" s="1" t="s">
        <v>788</v>
      </c>
      <c r="O5956" s="1" t="s">
        <v>789</v>
      </c>
    </row>
    <row r="5957">
      <c r="A5957" s="1" t="s">
        <v>36966</v>
      </c>
      <c r="B5957" s="1" t="s">
        <v>1462</v>
      </c>
      <c r="C5957" s="1" t="s">
        <v>1463</v>
      </c>
      <c r="D5957" s="1" t="s">
        <v>21520</v>
      </c>
      <c r="E5957" s="1" t="s">
        <v>21521</v>
      </c>
      <c r="F5957" s="1" t="s">
        <v>21518</v>
      </c>
      <c r="G5957" s="1" t="s">
        <v>21519</v>
      </c>
      <c r="H5957" s="1" t="s">
        <v>21522</v>
      </c>
      <c r="I5957" s="1" t="s">
        <v>1465</v>
      </c>
      <c r="J5957" s="1" t="s">
        <v>2568</v>
      </c>
      <c r="K5957" s="1" t="s">
        <v>2573</v>
      </c>
      <c r="M5957" s="1" t="s">
        <v>1466</v>
      </c>
      <c r="N5957" s="1" t="s">
        <v>1463</v>
      </c>
      <c r="O5957" s="1" t="s">
        <v>21524</v>
      </c>
      <c r="P5957" s="1" t="s">
        <v>21526</v>
      </c>
      <c r="Q5957" s="1" t="s">
        <v>1363</v>
      </c>
      <c r="R5957" s="1" t="s">
        <v>1364</v>
      </c>
      <c r="T5957" s="1" t="s">
        <v>1467</v>
      </c>
      <c r="U5957" s="1" t="s">
        <v>1469</v>
      </c>
      <c r="V5957" s="1" t="s">
        <v>21528</v>
      </c>
      <c r="W5957" s="1" t="s">
        <v>21529</v>
      </c>
    </row>
    <row r="5958">
      <c r="A5958" s="1" t="s">
        <v>36969</v>
      </c>
      <c r="B5958" s="1" t="s">
        <v>2842</v>
      </c>
      <c r="C5958" s="1" t="s">
        <v>2844</v>
      </c>
      <c r="D5958" s="1" t="s">
        <v>4885</v>
      </c>
      <c r="E5958" s="1" t="s">
        <v>4886</v>
      </c>
      <c r="F5958" s="1" t="s">
        <v>8672</v>
      </c>
      <c r="G5958" s="1" t="s">
        <v>8673</v>
      </c>
      <c r="H5958" s="1" t="s">
        <v>8675</v>
      </c>
      <c r="I5958" s="1" t="s">
        <v>8678</v>
      </c>
      <c r="J5958" s="1" t="s">
        <v>21550</v>
      </c>
      <c r="K5958" s="1" t="s">
        <v>6954</v>
      </c>
      <c r="L5958" s="1" t="s">
        <v>6955</v>
      </c>
      <c r="M5958" s="1" t="s">
        <v>6957</v>
      </c>
      <c r="N5958" s="2" t="s">
        <v>1012</v>
      </c>
      <c r="O5958" s="1" t="s">
        <v>609</v>
      </c>
      <c r="P5958" s="2" t="s">
        <v>1984</v>
      </c>
      <c r="Q5958" s="1" t="s">
        <v>1986</v>
      </c>
      <c r="T5958" s="1" t="s">
        <v>4893</v>
      </c>
      <c r="U5958" s="1" t="s">
        <v>4895</v>
      </c>
      <c r="V5958" s="1" t="s">
        <v>8711</v>
      </c>
      <c r="W5958" s="1" t="s">
        <v>8712</v>
      </c>
      <c r="Y5958" s="1" t="s">
        <v>2852</v>
      </c>
      <c r="Z5958" s="1" t="s">
        <v>2853</v>
      </c>
      <c r="AA5958" s="1" t="s">
        <v>8728</v>
      </c>
      <c r="AB5958" s="1" t="s">
        <v>8729</v>
      </c>
      <c r="AC5958" s="1" t="s">
        <v>8748</v>
      </c>
      <c r="AD5958" s="1" t="s">
        <v>8749</v>
      </c>
    </row>
    <row r="5959">
      <c r="A5959" s="1" t="s">
        <v>36974</v>
      </c>
      <c r="B5959" s="1" t="s">
        <v>21531</v>
      </c>
      <c r="C5959" s="1" t="s">
        <v>21532</v>
      </c>
      <c r="D5959" s="1" t="s">
        <v>21534</v>
      </c>
      <c r="E5959" s="1" t="s">
        <v>21535</v>
      </c>
      <c r="G5959" s="1" t="s">
        <v>21536</v>
      </c>
      <c r="H5959" s="1" t="s">
        <v>21537</v>
      </c>
    </row>
    <row r="5960">
      <c r="A5960" s="1" t="s">
        <v>31551</v>
      </c>
      <c r="B5960" s="1" t="s">
        <v>7576</v>
      </c>
      <c r="C5960" s="1" t="s">
        <v>7579</v>
      </c>
      <c r="D5960" s="1" t="s">
        <v>43311</v>
      </c>
      <c r="E5960" s="1" t="s">
        <v>189</v>
      </c>
      <c r="F5960" s="1" t="s">
        <v>7589</v>
      </c>
      <c r="G5960" s="1" t="s">
        <v>7590</v>
      </c>
    </row>
    <row r="5961">
      <c r="A5961" s="1" t="s">
        <v>36979</v>
      </c>
      <c r="B5961" s="1" t="s">
        <v>43312</v>
      </c>
      <c r="C5961" s="1" t="s">
        <v>189</v>
      </c>
    </row>
    <row r="5962">
      <c r="A5962" s="1" t="s">
        <v>43313</v>
      </c>
      <c r="B5962" s="1" t="s">
        <v>791</v>
      </c>
      <c r="C5962" s="1" t="s">
        <v>794</v>
      </c>
      <c r="D5962" s="1" t="s">
        <v>795</v>
      </c>
      <c r="E5962" s="1" t="s">
        <v>796</v>
      </c>
      <c r="F5962" s="1" t="s">
        <v>21544</v>
      </c>
      <c r="G5962" s="1" t="s">
        <v>7742</v>
      </c>
      <c r="H5962" s="1" t="s">
        <v>4306</v>
      </c>
      <c r="I5962" s="1" t="s">
        <v>4307</v>
      </c>
      <c r="J5962" s="1" t="s">
        <v>799</v>
      </c>
      <c r="K5962" s="1" t="s">
        <v>800</v>
      </c>
      <c r="L5962" s="1" t="s">
        <v>801</v>
      </c>
      <c r="M5962" s="1" t="s">
        <v>802</v>
      </c>
      <c r="O5962" s="1" t="s">
        <v>804</v>
      </c>
      <c r="P5962" s="1" t="s">
        <v>806</v>
      </c>
    </row>
    <row r="5963">
      <c r="A5963" s="1" t="s">
        <v>36992</v>
      </c>
      <c r="B5963" s="1" t="s">
        <v>43314</v>
      </c>
      <c r="C5963" s="1" t="s">
        <v>43315</v>
      </c>
      <c r="D5963" s="1" t="s">
        <v>43316</v>
      </c>
      <c r="E5963" s="1" t="s">
        <v>43317</v>
      </c>
    </row>
    <row r="5964">
      <c r="A5964" s="1" t="s">
        <v>36993</v>
      </c>
      <c r="B5964" s="1" t="s">
        <v>1051</v>
      </c>
      <c r="C5964" s="1" t="s">
        <v>1053</v>
      </c>
      <c r="D5964" s="1" t="s">
        <v>1055</v>
      </c>
      <c r="E5964" s="1" t="s">
        <v>1058</v>
      </c>
      <c r="F5964" s="1" t="s">
        <v>3813</v>
      </c>
      <c r="G5964" s="1" t="s">
        <v>3815</v>
      </c>
      <c r="H5964" s="1" t="s">
        <v>43318</v>
      </c>
      <c r="I5964" s="1" t="s">
        <v>43200</v>
      </c>
      <c r="K5964" s="1" t="s">
        <v>1061</v>
      </c>
      <c r="L5964" s="1" t="s">
        <v>1053</v>
      </c>
      <c r="N5964" s="1" t="s">
        <v>1062</v>
      </c>
      <c r="O5964" s="1" t="s">
        <v>1064</v>
      </c>
    </row>
    <row r="5965">
      <c r="A5965" s="1" t="s">
        <v>36231</v>
      </c>
      <c r="B5965" s="1" t="s">
        <v>169</v>
      </c>
      <c r="C5965" s="1" t="s">
        <v>170</v>
      </c>
      <c r="D5965" s="1" t="s">
        <v>2643</v>
      </c>
      <c r="E5965" s="1" t="s">
        <v>2644</v>
      </c>
      <c r="F5965" s="1" t="s">
        <v>925</v>
      </c>
      <c r="G5965" s="1" t="s">
        <v>927</v>
      </c>
      <c r="I5965" s="1" t="s">
        <v>21563</v>
      </c>
      <c r="J5965" s="1" t="s">
        <v>2653</v>
      </c>
      <c r="K5965" s="1" t="s">
        <v>2655</v>
      </c>
      <c r="L5965" s="1" t="s">
        <v>2657</v>
      </c>
      <c r="N5965" s="1" t="s">
        <v>2659</v>
      </c>
      <c r="O5965" s="1" t="s">
        <v>2661</v>
      </c>
      <c r="P5965" s="1" t="s">
        <v>21571</v>
      </c>
      <c r="Q5965" s="1" t="s">
        <v>21572</v>
      </c>
      <c r="R5965" s="1" t="s">
        <v>16455</v>
      </c>
      <c r="S5965" s="1" t="s">
        <v>16456</v>
      </c>
      <c r="T5965" s="1" t="s">
        <v>183</v>
      </c>
      <c r="U5965" s="1" t="s">
        <v>184</v>
      </c>
      <c r="V5965" s="1" t="s">
        <v>945</v>
      </c>
      <c r="W5965" s="1" t="s">
        <v>946</v>
      </c>
    </row>
    <row r="5966">
      <c r="A5966" s="1" t="s">
        <v>36995</v>
      </c>
      <c r="B5966" s="1" t="s">
        <v>469</v>
      </c>
      <c r="C5966" s="1" t="s">
        <v>471</v>
      </c>
      <c r="D5966" s="1" t="s">
        <v>1107</v>
      </c>
      <c r="E5966" s="1" t="s">
        <v>1109</v>
      </c>
      <c r="G5966" s="1" t="s">
        <v>21580</v>
      </c>
      <c r="H5966" s="1" t="s">
        <v>21583</v>
      </c>
      <c r="I5966" s="1" t="s">
        <v>478</v>
      </c>
      <c r="J5966" s="1" t="s">
        <v>480</v>
      </c>
      <c r="K5966" s="1" t="s">
        <v>21592</v>
      </c>
      <c r="L5966" s="1" t="s">
        <v>21593</v>
      </c>
      <c r="N5966" s="1" t="s">
        <v>484</v>
      </c>
      <c r="O5966" s="1" t="s">
        <v>485</v>
      </c>
      <c r="P5966" s="1" t="s">
        <v>1123</v>
      </c>
      <c r="Q5966" s="1" t="s">
        <v>1125</v>
      </c>
    </row>
    <row r="5967">
      <c r="A5967" s="1" t="s">
        <v>36997</v>
      </c>
      <c r="B5967" s="1" t="s">
        <v>803</v>
      </c>
      <c r="C5967" s="1" t="s">
        <v>805</v>
      </c>
      <c r="D5967" s="1" t="s">
        <v>1255</v>
      </c>
      <c r="E5967" s="1" t="s">
        <v>1257</v>
      </c>
      <c r="F5967" s="1" t="s">
        <v>807</v>
      </c>
      <c r="G5967" s="1" t="s">
        <v>808</v>
      </c>
      <c r="H5967" s="1" t="s">
        <v>16277</v>
      </c>
      <c r="I5967" s="1" t="s">
        <v>16278</v>
      </c>
      <c r="J5967" s="1" t="s">
        <v>21600</v>
      </c>
      <c r="K5967" s="1" t="s">
        <v>21602</v>
      </c>
      <c r="L5967" s="1" t="s">
        <v>21604</v>
      </c>
      <c r="M5967" s="1" t="s">
        <v>21605</v>
      </c>
      <c r="N5967" s="1" t="s">
        <v>21606</v>
      </c>
      <c r="O5967" s="1" t="s">
        <v>21608</v>
      </c>
      <c r="P5967" s="1" t="s">
        <v>91</v>
      </c>
      <c r="Q5967" s="1" t="s">
        <v>92</v>
      </c>
      <c r="R5967" s="1" t="s">
        <v>5923</v>
      </c>
      <c r="S5967" s="1" t="s">
        <v>5924</v>
      </c>
      <c r="T5967" s="2" t="s">
        <v>4075</v>
      </c>
      <c r="U5967" s="1" t="s">
        <v>4077</v>
      </c>
      <c r="V5967" s="2" t="s">
        <v>5925</v>
      </c>
      <c r="W5967" s="1" t="s">
        <v>5927</v>
      </c>
      <c r="Y5967" s="1" t="s">
        <v>812</v>
      </c>
      <c r="Z5967" s="1" t="s">
        <v>808</v>
      </c>
      <c r="AA5967" s="1" t="s">
        <v>16282</v>
      </c>
      <c r="AB5967" s="1" t="s">
        <v>16278</v>
      </c>
      <c r="AC5967" s="1" t="s">
        <v>21612</v>
      </c>
      <c r="AD5967" s="1" t="s">
        <v>21615</v>
      </c>
      <c r="AE5967" s="1" t="s">
        <v>21618</v>
      </c>
      <c r="AF5967" s="1" t="s">
        <v>21619</v>
      </c>
      <c r="AG5967" s="1" t="s">
        <v>2511</v>
      </c>
      <c r="AH5967" s="1" t="s">
        <v>2512</v>
      </c>
      <c r="AK5967" s="1" t="s">
        <v>817</v>
      </c>
      <c r="AL5967" s="1" t="s">
        <v>818</v>
      </c>
      <c r="AM5967" s="1" t="s">
        <v>1283</v>
      </c>
      <c r="AN5967" s="1" t="s">
        <v>1285</v>
      </c>
      <c r="AO5967" s="1" t="s">
        <v>4478</v>
      </c>
      <c r="AP5967" s="1" t="s">
        <v>4479</v>
      </c>
    </row>
    <row r="5968">
      <c r="A5968" s="1" t="s">
        <v>36998</v>
      </c>
      <c r="B5968" s="1" t="s">
        <v>21634</v>
      </c>
      <c r="C5968" s="1" t="s">
        <v>21635</v>
      </c>
      <c r="D5968" s="1" t="s">
        <v>21636</v>
      </c>
      <c r="E5968" s="1" t="s">
        <v>40</v>
      </c>
      <c r="F5968" s="1" t="s">
        <v>21638</v>
      </c>
      <c r="G5968" s="1" t="s">
        <v>21639</v>
      </c>
    </row>
    <row r="5969">
      <c r="A5969" s="1" t="s">
        <v>22240</v>
      </c>
      <c r="B5969" s="1" t="s">
        <v>6695</v>
      </c>
      <c r="C5969" s="1" t="s">
        <v>6697</v>
      </c>
      <c r="D5969" s="1" t="s">
        <v>6692</v>
      </c>
      <c r="E5969" s="1" t="s">
        <v>6693</v>
      </c>
      <c r="F5969" s="1" t="s">
        <v>41515</v>
      </c>
      <c r="G5969" s="1" t="s">
        <v>189</v>
      </c>
      <c r="H5969" s="1" t="s">
        <v>6699</v>
      </c>
      <c r="I5969" s="1" t="s">
        <v>6697</v>
      </c>
      <c r="J5969" s="1" t="s">
        <v>6700</v>
      </c>
      <c r="K5969" s="1" t="s">
        <v>6702</v>
      </c>
    </row>
    <row r="5970">
      <c r="A5970" s="1" t="s">
        <v>37000</v>
      </c>
      <c r="B5970" s="1" t="s">
        <v>21695</v>
      </c>
      <c r="C5970" s="1" t="s">
        <v>1054</v>
      </c>
    </row>
    <row r="5971">
      <c r="A5971" s="1" t="s">
        <v>37002</v>
      </c>
      <c r="B5971" s="1" t="s">
        <v>2047</v>
      </c>
      <c r="C5971" s="1" t="s">
        <v>2048</v>
      </c>
      <c r="D5971" s="1" t="s">
        <v>2049</v>
      </c>
      <c r="E5971" s="1" t="s">
        <v>2050</v>
      </c>
      <c r="F5971" s="1" t="s">
        <v>21667</v>
      </c>
      <c r="G5971" s="1" t="s">
        <v>21669</v>
      </c>
      <c r="H5971" s="1" t="s">
        <v>21670</v>
      </c>
      <c r="I5971" s="1" t="s">
        <v>21671</v>
      </c>
      <c r="J5971" s="1" t="s">
        <v>21672</v>
      </c>
      <c r="K5971" s="1" t="s">
        <v>21673</v>
      </c>
      <c r="L5971" s="2" t="s">
        <v>1012</v>
      </c>
      <c r="M5971" s="1" t="s">
        <v>609</v>
      </c>
      <c r="N5971" s="2" t="s">
        <v>16838</v>
      </c>
      <c r="O5971" s="1" t="s">
        <v>16840</v>
      </c>
      <c r="P5971" s="2" t="s">
        <v>13869</v>
      </c>
      <c r="Q5971" s="1" t="s">
        <v>662</v>
      </c>
      <c r="R5971" s="2" t="s">
        <v>5303</v>
      </c>
      <c r="S5971" s="1" t="s">
        <v>3989</v>
      </c>
      <c r="U5971" s="1" t="s">
        <v>2056</v>
      </c>
      <c r="V5971" s="1" t="s">
        <v>2050</v>
      </c>
      <c r="W5971" s="1" t="s">
        <v>2058</v>
      </c>
      <c r="X5971" s="1" t="s">
        <v>2060</v>
      </c>
      <c r="Y5971" s="1" t="s">
        <v>21677</v>
      </c>
      <c r="Z5971" s="1" t="s">
        <v>21671</v>
      </c>
    </row>
    <row r="5972">
      <c r="A5972" s="1" t="s">
        <v>37005</v>
      </c>
      <c r="B5972" s="1" t="s">
        <v>16412</v>
      </c>
      <c r="C5972" s="1" t="s">
        <v>16414</v>
      </c>
      <c r="D5972" s="1" t="s">
        <v>21654</v>
      </c>
      <c r="E5972" s="1" t="s">
        <v>21656</v>
      </c>
      <c r="F5972" s="1" t="s">
        <v>21652</v>
      </c>
      <c r="G5972" s="1" t="s">
        <v>21653</v>
      </c>
      <c r="H5972" s="1" t="s">
        <v>21659</v>
      </c>
      <c r="I5972" s="1" t="s">
        <v>21662</v>
      </c>
      <c r="K5972" s="1" t="s">
        <v>21663</v>
      </c>
      <c r="L5972" s="1" t="s">
        <v>21653</v>
      </c>
      <c r="N5972" s="1" t="s">
        <v>16425</v>
      </c>
      <c r="O5972" s="1" t="s">
        <v>16426</v>
      </c>
    </row>
    <row r="5973">
      <c r="A5973" s="1" t="s">
        <v>37011</v>
      </c>
      <c r="B5973" s="1" t="s">
        <v>720</v>
      </c>
      <c r="C5973" s="1" t="s">
        <v>722</v>
      </c>
      <c r="D5973" s="1" t="s">
        <v>1597</v>
      </c>
      <c r="E5973" s="1" t="s">
        <v>1599</v>
      </c>
      <c r="F5973" s="1" t="s">
        <v>1601</v>
      </c>
      <c r="G5973" s="1" t="s">
        <v>1603</v>
      </c>
      <c r="H5973" s="1" t="s">
        <v>724</v>
      </c>
      <c r="I5973" s="1" t="s">
        <v>726</v>
      </c>
      <c r="J5973" s="1" t="s">
        <v>18078</v>
      </c>
      <c r="K5973" s="1" t="s">
        <v>18079</v>
      </c>
      <c r="L5973" s="1" t="s">
        <v>21645</v>
      </c>
      <c r="M5973" s="1" t="s">
        <v>21646</v>
      </c>
      <c r="N5973" s="1" t="s">
        <v>21626</v>
      </c>
      <c r="O5973" s="1" t="s">
        <v>18081</v>
      </c>
      <c r="P5973" s="1" t="s">
        <v>6859</v>
      </c>
      <c r="Q5973" s="1" t="s">
        <v>6860</v>
      </c>
      <c r="S5973" s="2" t="s">
        <v>6861</v>
      </c>
      <c r="T5973" s="1" t="s">
        <v>6863</v>
      </c>
      <c r="V5973" s="1" t="s">
        <v>1608</v>
      </c>
      <c r="W5973" s="1" t="s">
        <v>1609</v>
      </c>
      <c r="X5973" s="1" t="s">
        <v>21647</v>
      </c>
      <c r="Y5973" s="1" t="s">
        <v>21649</v>
      </c>
      <c r="Z5973" s="1" t="s">
        <v>9177</v>
      </c>
      <c r="AA5973" s="1" t="s">
        <v>9178</v>
      </c>
      <c r="AD5973" s="1" t="s">
        <v>759</v>
      </c>
      <c r="AE5973" s="1" t="s">
        <v>760</v>
      </c>
      <c r="AF5973" s="1" t="s">
        <v>1610</v>
      </c>
      <c r="AG5973" s="1" t="s">
        <v>1611</v>
      </c>
    </row>
    <row r="5974">
      <c r="A5974" s="1" t="s">
        <v>37016</v>
      </c>
      <c r="B5974" s="1" t="s">
        <v>21624</v>
      </c>
      <c r="C5974" s="1" t="s">
        <v>21625</v>
      </c>
      <c r="D5974" s="1" t="s">
        <v>21626</v>
      </c>
      <c r="E5974" s="1" t="s">
        <v>18081</v>
      </c>
      <c r="G5974" s="1" t="s">
        <v>21628</v>
      </c>
      <c r="H5974" s="1" t="s">
        <v>21629</v>
      </c>
      <c r="I5974" s="1" t="s">
        <v>21630</v>
      </c>
      <c r="J5974" s="1" t="s">
        <v>21631</v>
      </c>
    </row>
    <row r="5975">
      <c r="A5975" s="1" t="s">
        <v>37029</v>
      </c>
      <c r="B5975" s="1" t="s">
        <v>791</v>
      </c>
      <c r="C5975" s="1" t="s">
        <v>794</v>
      </c>
      <c r="D5975" s="1" t="s">
        <v>23125</v>
      </c>
      <c r="E5975" s="1" t="s">
        <v>8319</v>
      </c>
      <c r="F5975" s="1" t="s">
        <v>799</v>
      </c>
      <c r="G5975" s="1" t="s">
        <v>800</v>
      </c>
      <c r="I5975" s="1" t="s">
        <v>804</v>
      </c>
      <c r="J5975" s="1" t="s">
        <v>806</v>
      </c>
    </row>
    <row r="5976">
      <c r="A5976" s="1" t="s">
        <v>37030</v>
      </c>
      <c r="B5976" s="1" t="s">
        <v>16866</v>
      </c>
      <c r="C5976" s="1" t="s">
        <v>16867</v>
      </c>
      <c r="D5976" s="1" t="s">
        <v>23121</v>
      </c>
      <c r="E5976" s="1" t="s">
        <v>23122</v>
      </c>
      <c r="G5976" s="1" t="s">
        <v>16871</v>
      </c>
      <c r="H5976" s="1" t="s">
        <v>16870</v>
      </c>
      <c r="I5976" s="1" t="s">
        <v>16872</v>
      </c>
      <c r="J5976" s="1" t="s">
        <v>16873</v>
      </c>
    </row>
    <row r="5977">
      <c r="A5977" s="1" t="s">
        <v>37032</v>
      </c>
      <c r="B5977" s="1" t="s">
        <v>23099</v>
      </c>
      <c r="C5977" s="1" t="s">
        <v>40</v>
      </c>
    </row>
    <row r="5978">
      <c r="A5978" s="1" t="s">
        <v>37033</v>
      </c>
      <c r="B5978" s="1" t="s">
        <v>720</v>
      </c>
      <c r="C5978" s="1" t="s">
        <v>722</v>
      </c>
      <c r="D5978" s="1" t="s">
        <v>23095</v>
      </c>
      <c r="E5978" s="1" t="s">
        <v>40</v>
      </c>
      <c r="F5978" s="1" t="s">
        <v>20497</v>
      </c>
      <c r="G5978" s="1" t="s">
        <v>726</v>
      </c>
      <c r="H5978" s="1" t="s">
        <v>759</v>
      </c>
      <c r="I5978" s="1" t="s">
        <v>760</v>
      </c>
    </row>
    <row r="5979">
      <c r="A5979" s="1" t="s">
        <v>37035</v>
      </c>
      <c r="B5979" s="1" t="s">
        <v>23101</v>
      </c>
      <c r="C5979" s="1" t="s">
        <v>23102</v>
      </c>
      <c r="D5979" s="1" t="s">
        <v>23103</v>
      </c>
      <c r="E5979" s="1" t="s">
        <v>23104</v>
      </c>
      <c r="F5979" s="1" t="s">
        <v>23105</v>
      </c>
      <c r="G5979" s="1" t="s">
        <v>23107</v>
      </c>
      <c r="H5979" s="1" t="s">
        <v>23109</v>
      </c>
      <c r="I5979" s="1" t="s">
        <v>23110</v>
      </c>
    </row>
    <row r="5980">
      <c r="A5980" s="1" t="s">
        <v>21514</v>
      </c>
      <c r="B5980" s="1" t="s">
        <v>169</v>
      </c>
      <c r="C5980" s="1" t="s">
        <v>170</v>
      </c>
      <c r="D5980" s="1" t="s">
        <v>18044</v>
      </c>
      <c r="E5980" s="1" t="s">
        <v>18045</v>
      </c>
      <c r="F5980" s="1" t="s">
        <v>183</v>
      </c>
      <c r="G5980" s="1" t="s">
        <v>184</v>
      </c>
    </row>
    <row r="5981">
      <c r="A5981" s="1" t="s">
        <v>37037</v>
      </c>
      <c r="B5981" s="1" t="s">
        <v>30977</v>
      </c>
      <c r="C5981" s="1" t="s">
        <v>30978</v>
      </c>
    </row>
    <row r="5982">
      <c r="A5982" s="1" t="s">
        <v>37038</v>
      </c>
      <c r="B5982" s="1" t="s">
        <v>18041</v>
      </c>
      <c r="C5982" s="1" t="s">
        <v>189</v>
      </c>
    </row>
    <row r="5983">
      <c r="A5983" s="1" t="s">
        <v>37040</v>
      </c>
      <c r="B5983" s="1" t="s">
        <v>23114</v>
      </c>
      <c r="C5983" s="1" t="s">
        <v>23115</v>
      </c>
      <c r="D5983" s="1" t="s">
        <v>23116</v>
      </c>
      <c r="E5983" s="1" t="s">
        <v>40</v>
      </c>
      <c r="F5983" s="1" t="s">
        <v>23117</v>
      </c>
      <c r="G5983" s="1" t="s">
        <v>23118</v>
      </c>
    </row>
    <row r="5984">
      <c r="A5984" s="1" t="s">
        <v>30931</v>
      </c>
      <c r="B5984" s="1" t="s">
        <v>11586</v>
      </c>
      <c r="C5984" s="1" t="s">
        <v>11587</v>
      </c>
      <c r="D5984" s="1" t="s">
        <v>11588</v>
      </c>
      <c r="E5984" s="1" t="s">
        <v>11589</v>
      </c>
      <c r="F5984" s="1" t="s">
        <v>11593</v>
      </c>
      <c r="G5984" s="1" t="s">
        <v>11594</v>
      </c>
      <c r="H5984" s="1" t="s">
        <v>23078</v>
      </c>
      <c r="I5984" s="1" t="s">
        <v>23079</v>
      </c>
      <c r="J5984" s="1" t="s">
        <v>23080</v>
      </c>
      <c r="K5984" s="1" t="s">
        <v>23081</v>
      </c>
      <c r="M5984" s="1" t="s">
        <v>11600</v>
      </c>
      <c r="N5984" s="1" t="s">
        <v>11601</v>
      </c>
      <c r="O5984" s="1" t="s">
        <v>23083</v>
      </c>
      <c r="P5984" s="1" t="s">
        <v>23084</v>
      </c>
      <c r="R5984" s="1" t="s">
        <v>11602</v>
      </c>
      <c r="S5984" s="1" t="s">
        <v>11587</v>
      </c>
      <c r="T5984" s="1" t="s">
        <v>5663</v>
      </c>
      <c r="U5984" s="1" t="s">
        <v>5665</v>
      </c>
    </row>
    <row r="5985">
      <c r="A5985" s="1" t="s">
        <v>22466</v>
      </c>
      <c r="B5985" s="1" t="s">
        <v>23070</v>
      </c>
      <c r="C5985" s="1" t="s">
        <v>23071</v>
      </c>
      <c r="D5985" s="1" t="s">
        <v>23072</v>
      </c>
      <c r="E5985" s="1" t="s">
        <v>23073</v>
      </c>
      <c r="G5985" s="1" t="s">
        <v>23074</v>
      </c>
      <c r="H5985" s="1" t="s">
        <v>23075</v>
      </c>
      <c r="I5985" s="1" t="s">
        <v>2335</v>
      </c>
      <c r="J5985" s="1" t="s">
        <v>2337</v>
      </c>
    </row>
    <row r="5986">
      <c r="A5986" s="1" t="s">
        <v>10798</v>
      </c>
      <c r="B5986" s="1" t="s">
        <v>43367</v>
      </c>
      <c r="C5986" s="1" t="s">
        <v>43368</v>
      </c>
      <c r="D5986" s="1" t="s">
        <v>42937</v>
      </c>
      <c r="E5986" s="1" t="s">
        <v>42938</v>
      </c>
      <c r="F5986" s="1" t="s">
        <v>43370</v>
      </c>
      <c r="G5986" s="1" t="s">
        <v>43371</v>
      </c>
      <c r="I5986" s="1" t="s">
        <v>42940</v>
      </c>
      <c r="J5986" s="1" t="s">
        <v>42941</v>
      </c>
      <c r="K5986" s="1" t="s">
        <v>16360</v>
      </c>
      <c r="L5986" s="1" t="s">
        <v>16361</v>
      </c>
      <c r="M5986" s="1" t="s">
        <v>24756</v>
      </c>
      <c r="N5986" s="1" t="s">
        <v>24757</v>
      </c>
    </row>
    <row r="5987">
      <c r="A5987" s="1" t="s">
        <v>37047</v>
      </c>
      <c r="B5987" s="1" t="s">
        <v>17847</v>
      </c>
      <c r="C5987" s="1" t="s">
        <v>17848</v>
      </c>
      <c r="D5987" s="1" t="s">
        <v>17853</v>
      </c>
      <c r="E5987" s="1" t="s">
        <v>17854</v>
      </c>
      <c r="G5987" s="1" t="s">
        <v>17855</v>
      </c>
      <c r="H5987" s="1" t="s">
        <v>17848</v>
      </c>
    </row>
    <row r="5988">
      <c r="A5988" s="1" t="s">
        <v>37048</v>
      </c>
      <c r="B5988" s="1" t="s">
        <v>28206</v>
      </c>
      <c r="C5988" s="1" t="s">
        <v>28207</v>
      </c>
    </row>
    <row r="5989">
      <c r="A5989" s="1" t="s">
        <v>37049</v>
      </c>
      <c r="B5989" s="1" t="s">
        <v>1255</v>
      </c>
      <c r="C5989" s="1" t="s">
        <v>1257</v>
      </c>
      <c r="D5989" s="1" t="s">
        <v>31231</v>
      </c>
      <c r="E5989" s="1" t="s">
        <v>31232</v>
      </c>
      <c r="F5989" s="1" t="s">
        <v>31235</v>
      </c>
      <c r="G5989" s="1" t="s">
        <v>31236</v>
      </c>
      <c r="I5989" s="1" t="s">
        <v>31237</v>
      </c>
      <c r="J5989" s="1" t="s">
        <v>31238</v>
      </c>
      <c r="K5989" s="1" t="s">
        <v>1283</v>
      </c>
      <c r="L5989" s="1" t="s">
        <v>1285</v>
      </c>
    </row>
    <row r="5990">
      <c r="A5990" s="1" t="s">
        <v>37051</v>
      </c>
      <c r="B5990" s="1" t="s">
        <v>20146</v>
      </c>
      <c r="C5990" s="1" t="s">
        <v>40</v>
      </c>
    </row>
    <row r="5991">
      <c r="A5991" s="1" t="s">
        <v>37055</v>
      </c>
      <c r="B5991" s="1" t="s">
        <v>43378</v>
      </c>
      <c r="C5991" s="1" t="s">
        <v>43379</v>
      </c>
      <c r="D5991" s="1" t="s">
        <v>43380</v>
      </c>
      <c r="E5991" s="1" t="s">
        <v>43381</v>
      </c>
      <c r="G5991" s="1" t="s">
        <v>43382</v>
      </c>
      <c r="H5991" s="1" t="s">
        <v>43384</v>
      </c>
    </row>
    <row r="5992">
      <c r="A5992" s="1" t="s">
        <v>37057</v>
      </c>
      <c r="B5992" s="1" t="s">
        <v>5236</v>
      </c>
      <c r="C5992" s="1" t="s">
        <v>5238</v>
      </c>
      <c r="D5992" s="1" t="s">
        <v>5221</v>
      </c>
      <c r="E5992" s="1" t="s">
        <v>5223</v>
      </c>
      <c r="F5992" s="1" t="s">
        <v>5227</v>
      </c>
      <c r="G5992" s="1" t="s">
        <v>5228</v>
      </c>
      <c r="H5992" s="1" t="s">
        <v>5232</v>
      </c>
      <c r="I5992" s="1" t="s">
        <v>5234</v>
      </c>
      <c r="J5992" s="1" t="s">
        <v>5225</v>
      </c>
      <c r="K5992" s="1" t="s">
        <v>5226</v>
      </c>
      <c r="L5992" s="1" t="s">
        <v>5229</v>
      </c>
      <c r="M5992" s="1" t="s">
        <v>5230</v>
      </c>
      <c r="N5992" s="1" t="s">
        <v>32172</v>
      </c>
      <c r="O5992" s="1" t="s">
        <v>5247</v>
      </c>
      <c r="P5992" s="1" t="s">
        <v>5249</v>
      </c>
      <c r="Q5992" s="1" t="s">
        <v>5251</v>
      </c>
      <c r="R5992" s="2" t="s">
        <v>1014</v>
      </c>
      <c r="S5992" s="1" t="s">
        <v>159</v>
      </c>
      <c r="T5992" s="2" t="s">
        <v>1984</v>
      </c>
      <c r="U5992" s="1" t="s">
        <v>1986</v>
      </c>
      <c r="W5992" s="1" t="s">
        <v>5253</v>
      </c>
      <c r="X5992" s="1" t="s">
        <v>5223</v>
      </c>
      <c r="Y5992" s="1" t="s">
        <v>5258</v>
      </c>
      <c r="Z5992" s="1" t="s">
        <v>5260</v>
      </c>
      <c r="AA5992" s="1" t="s">
        <v>5265</v>
      </c>
      <c r="AB5992" s="1" t="s">
        <v>5234</v>
      </c>
      <c r="AC5992" s="1" t="s">
        <v>5255</v>
      </c>
      <c r="AD5992" s="1" t="s">
        <v>5226</v>
      </c>
      <c r="AE5992" s="1" t="s">
        <v>5262</v>
      </c>
      <c r="AF5992" s="1" t="s">
        <v>5230</v>
      </c>
      <c r="AH5992" s="1" t="s">
        <v>5277</v>
      </c>
      <c r="AI5992" s="1" t="s">
        <v>5279</v>
      </c>
    </row>
    <row r="5993">
      <c r="A5993" s="1" t="s">
        <v>11379</v>
      </c>
      <c r="B5993" s="1" t="s">
        <v>169</v>
      </c>
      <c r="C5993" s="1" t="s">
        <v>170</v>
      </c>
      <c r="D5993" s="1" t="s">
        <v>925</v>
      </c>
      <c r="E5993" s="1" t="s">
        <v>927</v>
      </c>
      <c r="F5993" s="1" t="s">
        <v>7975</v>
      </c>
      <c r="G5993" s="1" t="s">
        <v>7977</v>
      </c>
      <c r="H5993" s="1" t="s">
        <v>9792</v>
      </c>
      <c r="I5993" s="1" t="s">
        <v>9793</v>
      </c>
      <c r="K5993" s="1" t="s">
        <v>9796</v>
      </c>
      <c r="L5993" s="1" t="s">
        <v>9797</v>
      </c>
      <c r="M5993" s="1" t="s">
        <v>43389</v>
      </c>
      <c r="N5993" s="1" t="s">
        <v>43390</v>
      </c>
      <c r="O5993" s="1" t="s">
        <v>43391</v>
      </c>
      <c r="P5993" s="1" t="s">
        <v>43392</v>
      </c>
      <c r="Q5993" s="1" t="s">
        <v>35077</v>
      </c>
      <c r="R5993" s="1" t="s">
        <v>35078</v>
      </c>
      <c r="T5993" s="1" t="s">
        <v>7983</v>
      </c>
      <c r="U5993" s="1" t="s">
        <v>7985</v>
      </c>
      <c r="V5993" s="1" t="s">
        <v>9807</v>
      </c>
      <c r="W5993" s="1" t="s">
        <v>9808</v>
      </c>
      <c r="X5993" s="1" t="s">
        <v>43395</v>
      </c>
      <c r="Y5993" s="1" t="s">
        <v>43396</v>
      </c>
      <c r="Z5993" s="1" t="s">
        <v>183</v>
      </c>
      <c r="AA5993" s="1" t="s">
        <v>184</v>
      </c>
      <c r="AB5993" s="1" t="s">
        <v>9809</v>
      </c>
      <c r="AC5993" s="1" t="s">
        <v>9811</v>
      </c>
      <c r="AD5993" s="1" t="s">
        <v>9813</v>
      </c>
      <c r="AE5993" s="1" t="s">
        <v>9815</v>
      </c>
      <c r="AF5993" s="1" t="s">
        <v>945</v>
      </c>
      <c r="AG5993" s="1" t="s">
        <v>946</v>
      </c>
      <c r="AH5993" s="1" t="s">
        <v>43397</v>
      </c>
      <c r="AI5993" s="1" t="s">
        <v>43398</v>
      </c>
    </row>
    <row r="5994">
      <c r="A5994" s="1" t="s">
        <v>37058</v>
      </c>
      <c r="B5994" s="1" t="s">
        <v>26183</v>
      </c>
      <c r="C5994" s="1" t="s">
        <v>26184</v>
      </c>
      <c r="D5994" s="1" t="s">
        <v>43400</v>
      </c>
      <c r="E5994" s="1" t="s">
        <v>43401</v>
      </c>
      <c r="G5994" s="1" t="s">
        <v>26189</v>
      </c>
      <c r="H5994" s="1" t="s">
        <v>26184</v>
      </c>
      <c r="I5994" s="1" t="s">
        <v>26191</v>
      </c>
      <c r="J5994" s="1" t="s">
        <v>26193</v>
      </c>
    </row>
    <row r="5995">
      <c r="A5995" s="1" t="s">
        <v>37060</v>
      </c>
      <c r="B5995" s="1" t="s">
        <v>43045</v>
      </c>
      <c r="C5995" s="1" t="s">
        <v>4532</v>
      </c>
    </row>
    <row r="5996">
      <c r="A5996" s="1" t="s">
        <v>37061</v>
      </c>
      <c r="B5996" s="1" t="s">
        <v>1414</v>
      </c>
      <c r="C5996" s="1" t="s">
        <v>1415</v>
      </c>
      <c r="D5996" s="1" t="s">
        <v>43403</v>
      </c>
      <c r="E5996" s="1" t="s">
        <v>8636</v>
      </c>
      <c r="F5996" s="1" t="s">
        <v>3125</v>
      </c>
      <c r="G5996" s="1" t="s">
        <v>1422</v>
      </c>
      <c r="H5996" s="1" t="s">
        <v>1424</v>
      </c>
      <c r="I5996" s="1" t="s">
        <v>1426</v>
      </c>
    </row>
    <row r="5997">
      <c r="A5997" s="1" t="s">
        <v>37065</v>
      </c>
      <c r="B5997" s="1" t="s">
        <v>7385</v>
      </c>
      <c r="C5997" s="1" t="s">
        <v>7386</v>
      </c>
      <c r="D5997" s="1" t="s">
        <v>803</v>
      </c>
      <c r="E5997" s="1" t="s">
        <v>805</v>
      </c>
      <c r="F5997" s="1" t="s">
        <v>40243</v>
      </c>
      <c r="G5997" s="1" t="s">
        <v>6424</v>
      </c>
      <c r="H5997" s="1" t="s">
        <v>7389</v>
      </c>
      <c r="I5997" s="1" t="s">
        <v>6424</v>
      </c>
      <c r="J5997" s="1" t="s">
        <v>817</v>
      </c>
      <c r="K5997" s="1" t="s">
        <v>818</v>
      </c>
    </row>
    <row r="5998">
      <c r="A5998" s="1" t="s">
        <v>34744</v>
      </c>
      <c r="B5998" s="1" t="s">
        <v>169</v>
      </c>
      <c r="C5998" s="1" t="s">
        <v>170</v>
      </c>
      <c r="D5998" s="1" t="s">
        <v>264</v>
      </c>
      <c r="E5998" s="1" t="s">
        <v>265</v>
      </c>
      <c r="F5998" s="1" t="s">
        <v>266</v>
      </c>
      <c r="G5998" s="1" t="s">
        <v>267</v>
      </c>
      <c r="H5998" s="1" t="s">
        <v>268</v>
      </c>
      <c r="I5998" s="1" t="s">
        <v>269</v>
      </c>
      <c r="J5998" s="1" t="s">
        <v>183</v>
      </c>
      <c r="K5998" s="1" t="s">
        <v>184</v>
      </c>
    </row>
    <row r="5999">
      <c r="A5999" s="1" t="s">
        <v>37068</v>
      </c>
      <c r="B5999" s="1" t="s">
        <v>1244</v>
      </c>
      <c r="C5999" s="1" t="s">
        <v>1246</v>
      </c>
      <c r="D5999" s="1" t="s">
        <v>7811</v>
      </c>
      <c r="E5999" s="1" t="s">
        <v>7812</v>
      </c>
      <c r="F5999" s="1" t="s">
        <v>24957</v>
      </c>
      <c r="G5999" s="1" t="s">
        <v>7814</v>
      </c>
      <c r="H5999" s="1" t="s">
        <v>7815</v>
      </c>
      <c r="I5999" s="1" t="s">
        <v>7817</v>
      </c>
      <c r="K5999" s="1" t="s">
        <v>7819</v>
      </c>
      <c r="L5999" s="1" t="s">
        <v>7814</v>
      </c>
      <c r="M5999" s="1" t="s">
        <v>1261</v>
      </c>
      <c r="N5999" s="1" t="s">
        <v>1263</v>
      </c>
    </row>
    <row r="6000">
      <c r="A6000" s="1" t="s">
        <v>18751</v>
      </c>
      <c r="B6000" s="1" t="s">
        <v>1414</v>
      </c>
      <c r="C6000" s="1" t="s">
        <v>1415</v>
      </c>
      <c r="D6000" s="1" t="s">
        <v>748</v>
      </c>
      <c r="E6000" s="1" t="s">
        <v>749</v>
      </c>
      <c r="F6000" s="1" t="s">
        <v>13486</v>
      </c>
      <c r="G6000" s="1" t="s">
        <v>13489</v>
      </c>
      <c r="H6000" s="1" t="s">
        <v>754</v>
      </c>
      <c r="I6000" s="1" t="s">
        <v>756</v>
      </c>
      <c r="J6000" s="1" t="s">
        <v>757</v>
      </c>
      <c r="K6000" s="1" t="s">
        <v>758</v>
      </c>
    </row>
    <row r="6001">
      <c r="A6001" s="1" t="s">
        <v>23228</v>
      </c>
      <c r="B6001" s="1" t="s">
        <v>1539</v>
      </c>
      <c r="C6001" s="1" t="s">
        <v>1541</v>
      </c>
      <c r="D6001" s="1" t="s">
        <v>6271</v>
      </c>
      <c r="E6001" s="1" t="s">
        <v>6272</v>
      </c>
      <c r="F6001" s="1" t="s">
        <v>31930</v>
      </c>
      <c r="G6001" s="1" t="s">
        <v>1549</v>
      </c>
      <c r="H6001" s="1" t="s">
        <v>1551</v>
      </c>
      <c r="I6001" s="1" t="s">
        <v>1541</v>
      </c>
      <c r="J6001" s="1" t="s">
        <v>1554</v>
      </c>
      <c r="K6001" s="1" t="s">
        <v>1556</v>
      </c>
    </row>
    <row r="6002">
      <c r="A6002" s="1" t="s">
        <v>33437</v>
      </c>
      <c r="B6002" s="1" t="s">
        <v>11347</v>
      </c>
      <c r="C6002" s="1" t="s">
        <v>11348</v>
      </c>
      <c r="D6002" s="1" t="s">
        <v>36509</v>
      </c>
      <c r="E6002" s="1" t="s">
        <v>36510</v>
      </c>
      <c r="G6002" s="1" t="s">
        <v>11351</v>
      </c>
      <c r="H6002" s="1" t="s">
        <v>11352</v>
      </c>
      <c r="I6002" s="1" t="s">
        <v>11353</v>
      </c>
      <c r="J6002" s="1" t="s">
        <v>11354</v>
      </c>
    </row>
    <row r="6003">
      <c r="A6003" s="1" t="s">
        <v>43417</v>
      </c>
      <c r="B6003" s="1" t="s">
        <v>3176</v>
      </c>
      <c r="C6003" s="1" t="s">
        <v>3177</v>
      </c>
      <c r="D6003" s="1" t="s">
        <v>9994</v>
      </c>
      <c r="E6003" s="1" t="s">
        <v>189</v>
      </c>
      <c r="F6003" s="1" t="s">
        <v>3179</v>
      </c>
      <c r="G6003" s="1" t="s">
        <v>3180</v>
      </c>
    </row>
    <row r="6004">
      <c r="A6004" s="1" t="s">
        <v>37076</v>
      </c>
      <c r="B6004" s="1" t="s">
        <v>7385</v>
      </c>
      <c r="C6004" s="1" t="s">
        <v>7386</v>
      </c>
      <c r="D6004" s="1" t="s">
        <v>803</v>
      </c>
      <c r="E6004" s="1" t="s">
        <v>805</v>
      </c>
      <c r="F6004" s="1" t="s">
        <v>20939</v>
      </c>
      <c r="G6004" s="1" t="s">
        <v>6424</v>
      </c>
      <c r="H6004" s="1" t="s">
        <v>7389</v>
      </c>
      <c r="I6004" s="1" t="s">
        <v>6424</v>
      </c>
      <c r="J6004" s="1" t="s">
        <v>817</v>
      </c>
      <c r="K6004" s="1" t="s">
        <v>818</v>
      </c>
    </row>
    <row r="6005">
      <c r="A6005" s="1" t="s">
        <v>37078</v>
      </c>
      <c r="B6005" s="1" t="s">
        <v>23416</v>
      </c>
      <c r="C6005" s="1" t="s">
        <v>23417</v>
      </c>
      <c r="D6005" s="1" t="s">
        <v>23414</v>
      </c>
      <c r="E6005" s="1" t="s">
        <v>23415</v>
      </c>
      <c r="F6005" s="1" t="s">
        <v>26044</v>
      </c>
      <c r="G6005" s="1" t="s">
        <v>26045</v>
      </c>
      <c r="I6005" s="1" t="s">
        <v>23419</v>
      </c>
      <c r="J6005" s="1" t="s">
        <v>23415</v>
      </c>
      <c r="K6005" s="1" t="s">
        <v>23420</v>
      </c>
      <c r="L6005" s="1" t="s">
        <v>23421</v>
      </c>
      <c r="M6005" s="1" t="s">
        <v>23422</v>
      </c>
      <c r="N6005" s="1" t="s">
        <v>23417</v>
      </c>
    </row>
    <row r="6006">
      <c r="A6006" s="1" t="s">
        <v>37081</v>
      </c>
      <c r="B6006" s="1" t="s">
        <v>9980</v>
      </c>
      <c r="C6006" s="1" t="s">
        <v>9981</v>
      </c>
      <c r="D6006" s="1" t="s">
        <v>9982</v>
      </c>
      <c r="E6006" s="1" t="s">
        <v>9983</v>
      </c>
      <c r="G6006" s="1" t="s">
        <v>9984</v>
      </c>
      <c r="H6006" s="1" t="s">
        <v>9985</v>
      </c>
      <c r="J6006" s="1" t="s">
        <v>201</v>
      </c>
      <c r="K6006" s="1" t="s">
        <v>202</v>
      </c>
    </row>
    <row r="6007">
      <c r="A6007" s="1" t="s">
        <v>37084</v>
      </c>
      <c r="B6007" s="1" t="s">
        <v>43425</v>
      </c>
      <c r="C6007" s="1" t="s">
        <v>11352</v>
      </c>
      <c r="D6007" s="1" t="s">
        <v>11353</v>
      </c>
      <c r="E6007" s="1" t="s">
        <v>11354</v>
      </c>
    </row>
    <row r="6008">
      <c r="A6008" s="1" t="s">
        <v>37088</v>
      </c>
      <c r="B6008" s="1" t="s">
        <v>43426</v>
      </c>
      <c r="C6008" s="1" t="s">
        <v>189</v>
      </c>
    </row>
    <row r="6009">
      <c r="A6009" s="1" t="s">
        <v>32585</v>
      </c>
      <c r="B6009" s="1" t="s">
        <v>763</v>
      </c>
      <c r="C6009" s="1" t="s">
        <v>765</v>
      </c>
      <c r="D6009" s="1" t="s">
        <v>7576</v>
      </c>
      <c r="E6009" s="1" t="s">
        <v>7579</v>
      </c>
      <c r="F6009" s="1" t="s">
        <v>15530</v>
      </c>
      <c r="G6009" s="1" t="s">
        <v>15531</v>
      </c>
      <c r="H6009" s="1" t="s">
        <v>15532</v>
      </c>
      <c r="I6009" s="1" t="s">
        <v>7460</v>
      </c>
      <c r="J6009" s="1" t="s">
        <v>776</v>
      </c>
      <c r="K6009" s="1" t="s">
        <v>777</v>
      </c>
      <c r="L6009" s="1" t="s">
        <v>7589</v>
      </c>
      <c r="M6009" s="1" t="s">
        <v>7590</v>
      </c>
    </row>
    <row r="6010">
      <c r="A6010" s="1" t="s">
        <v>37093</v>
      </c>
      <c r="B6010" s="1" t="s">
        <v>9974</v>
      </c>
      <c r="C6010" s="1" t="s">
        <v>9975</v>
      </c>
      <c r="D6010" s="1" t="s">
        <v>9976</v>
      </c>
      <c r="E6010" s="1" t="s">
        <v>9975</v>
      </c>
      <c r="G6010" s="1" t="s">
        <v>9977</v>
      </c>
      <c r="H6010" s="1" t="s">
        <v>9975</v>
      </c>
    </row>
    <row r="6011">
      <c r="A6011" s="1" t="s">
        <v>37096</v>
      </c>
      <c r="B6011" s="1" t="s">
        <v>5000</v>
      </c>
      <c r="C6011" s="1" t="s">
        <v>5001</v>
      </c>
      <c r="D6011" s="1" t="s">
        <v>9972</v>
      </c>
      <c r="E6011" s="1" t="s">
        <v>40</v>
      </c>
      <c r="G6011" s="1" t="s">
        <v>5004</v>
      </c>
      <c r="H6011" s="1" t="s">
        <v>5005</v>
      </c>
    </row>
    <row r="6012">
      <c r="A6012" s="1" t="s">
        <v>37098</v>
      </c>
      <c r="B6012" s="1" t="s">
        <v>9960</v>
      </c>
      <c r="C6012" s="1" t="s">
        <v>9962</v>
      </c>
      <c r="D6012" s="1" t="s">
        <v>9964</v>
      </c>
      <c r="E6012" s="1" t="s">
        <v>9966</v>
      </c>
      <c r="F6012" s="1" t="s">
        <v>9968</v>
      </c>
      <c r="G6012" s="1" t="s">
        <v>9970</v>
      </c>
    </row>
    <row r="6013">
      <c r="A6013" s="1" t="s">
        <v>37101</v>
      </c>
      <c r="B6013" s="1" t="s">
        <v>9946</v>
      </c>
      <c r="C6013" s="1" t="s">
        <v>9948</v>
      </c>
      <c r="D6013" s="1" t="s">
        <v>9949</v>
      </c>
      <c r="E6013" s="1" t="s">
        <v>9951</v>
      </c>
      <c r="G6013" s="1" t="s">
        <v>9953</v>
      </c>
      <c r="H6013" s="1" t="s">
        <v>9948</v>
      </c>
      <c r="J6013" s="1" t="s">
        <v>9954</v>
      </c>
      <c r="K6013" s="1" t="s">
        <v>9955</v>
      </c>
    </row>
    <row r="6014">
      <c r="A6014" s="1" t="s">
        <v>37103</v>
      </c>
      <c r="B6014" s="1" t="s">
        <v>35870</v>
      </c>
      <c r="C6014" s="1" t="s">
        <v>189</v>
      </c>
    </row>
    <row r="6015">
      <c r="A6015" s="1" t="s">
        <v>37104</v>
      </c>
      <c r="B6015" s="1" t="s">
        <v>9396</v>
      </c>
      <c r="C6015" s="1" t="s">
        <v>9398</v>
      </c>
      <c r="D6015" s="1" t="s">
        <v>14925</v>
      </c>
      <c r="E6015" s="1" t="s">
        <v>14926</v>
      </c>
      <c r="F6015" s="1" t="s">
        <v>9400</v>
      </c>
      <c r="G6015" s="1" t="s">
        <v>9401</v>
      </c>
      <c r="H6015" s="1" t="s">
        <v>2302</v>
      </c>
      <c r="I6015" s="1" t="s">
        <v>2303</v>
      </c>
    </row>
    <row r="6016">
      <c r="A6016" s="1" t="s">
        <v>37107</v>
      </c>
      <c r="B6016" s="1" t="s">
        <v>37609</v>
      </c>
      <c r="C6016" s="1" t="s">
        <v>189</v>
      </c>
    </row>
    <row r="6017">
      <c r="A6017" s="1" t="s">
        <v>37109</v>
      </c>
      <c r="B6017" s="1" t="s">
        <v>43437</v>
      </c>
      <c r="C6017" s="1" t="s">
        <v>189</v>
      </c>
    </row>
    <row r="6018">
      <c r="A6018" s="1" t="s">
        <v>37110</v>
      </c>
      <c r="B6018" s="1" t="s">
        <v>9941</v>
      </c>
      <c r="C6018" s="1" t="s">
        <v>40</v>
      </c>
    </row>
    <row r="6019">
      <c r="A6019" s="1" t="s">
        <v>37111</v>
      </c>
      <c r="B6019" s="1" t="s">
        <v>43441</v>
      </c>
      <c r="C6019" s="1" t="s">
        <v>43442</v>
      </c>
      <c r="D6019" s="1" t="s">
        <v>5342</v>
      </c>
      <c r="E6019" s="1" t="s">
        <v>5345</v>
      </c>
      <c r="F6019" s="1" t="s">
        <v>15302</v>
      </c>
      <c r="G6019" s="1" t="s">
        <v>5345</v>
      </c>
      <c r="H6019" s="1" t="s">
        <v>5352</v>
      </c>
      <c r="I6019" s="1" t="s">
        <v>5353</v>
      </c>
    </row>
    <row r="6020">
      <c r="A6020" s="1" t="s">
        <v>37113</v>
      </c>
      <c r="B6020" s="1" t="s">
        <v>791</v>
      </c>
      <c r="C6020" s="1" t="s">
        <v>794</v>
      </c>
      <c r="D6020" s="1" t="s">
        <v>795</v>
      </c>
      <c r="E6020" s="1" t="s">
        <v>796</v>
      </c>
      <c r="F6020" s="1" t="s">
        <v>43443</v>
      </c>
      <c r="G6020" s="1" t="s">
        <v>798</v>
      </c>
      <c r="H6020" s="1" t="s">
        <v>799</v>
      </c>
      <c r="I6020" s="1" t="s">
        <v>800</v>
      </c>
      <c r="J6020" s="1" t="s">
        <v>801</v>
      </c>
      <c r="K6020" s="1" t="s">
        <v>802</v>
      </c>
      <c r="N6020" s="1" t="s">
        <v>804</v>
      </c>
      <c r="O6020" s="1" t="s">
        <v>806</v>
      </c>
    </row>
    <row r="6021">
      <c r="A6021" s="1" t="s">
        <v>26834</v>
      </c>
      <c r="B6021" s="1" t="s">
        <v>169</v>
      </c>
      <c r="C6021" s="1" t="s">
        <v>170</v>
      </c>
      <c r="D6021" s="1" t="s">
        <v>262</v>
      </c>
      <c r="E6021" s="1" t="s">
        <v>263</v>
      </c>
      <c r="F6021" s="1" t="s">
        <v>1430</v>
      </c>
      <c r="G6021" s="1" t="s">
        <v>1432</v>
      </c>
      <c r="H6021" s="1" t="s">
        <v>1434</v>
      </c>
      <c r="I6021" s="1" t="s">
        <v>1436</v>
      </c>
      <c r="J6021" s="1" t="s">
        <v>1438</v>
      </c>
      <c r="K6021" s="1" t="s">
        <v>1440</v>
      </c>
      <c r="L6021" s="1" t="s">
        <v>206</v>
      </c>
      <c r="M6021" s="1" t="s">
        <v>207</v>
      </c>
      <c r="N6021" s="1" t="s">
        <v>5416</v>
      </c>
      <c r="O6021" s="1" t="s">
        <v>5418</v>
      </c>
      <c r="P6021" s="1" t="s">
        <v>9121</v>
      </c>
      <c r="Q6021" s="1" t="s">
        <v>9122</v>
      </c>
      <c r="R6021" s="1" t="s">
        <v>9933</v>
      </c>
      <c r="S6021" s="1" t="s">
        <v>9934</v>
      </c>
      <c r="U6021" s="1" t="s">
        <v>1450</v>
      </c>
      <c r="V6021" s="1" t="s">
        <v>1451</v>
      </c>
      <c r="W6021" s="1" t="s">
        <v>1452</v>
      </c>
      <c r="X6021" s="1" t="s">
        <v>1453</v>
      </c>
      <c r="Y6021" s="1" t="s">
        <v>9125</v>
      </c>
      <c r="Z6021" s="1" t="s">
        <v>9126</v>
      </c>
      <c r="AE6021" s="1" t="s">
        <v>183</v>
      </c>
      <c r="AF6021" s="1" t="s">
        <v>184</v>
      </c>
      <c r="AG6021" s="1" t="s">
        <v>220</v>
      </c>
      <c r="AH6021" s="1" t="s">
        <v>221</v>
      </c>
      <c r="AI6021" s="1" t="s">
        <v>5452</v>
      </c>
      <c r="AJ6021" s="1" t="s">
        <v>5453</v>
      </c>
      <c r="AK6021" s="1" t="s">
        <v>9127</v>
      </c>
      <c r="AL6021" s="1" t="s">
        <v>9128</v>
      </c>
    </row>
    <row r="6022">
      <c r="A6022" s="1" t="s">
        <v>43447</v>
      </c>
      <c r="B6022" s="1" t="s">
        <v>18939</v>
      </c>
      <c r="C6022" s="1" t="s">
        <v>18941</v>
      </c>
      <c r="D6022" s="1" t="s">
        <v>34091</v>
      </c>
      <c r="E6022" s="1" t="s">
        <v>34092</v>
      </c>
      <c r="F6022" s="1" t="s">
        <v>18942</v>
      </c>
      <c r="G6022" s="1" t="s">
        <v>18941</v>
      </c>
      <c r="H6022" s="1" t="s">
        <v>18946</v>
      </c>
      <c r="I6022" s="1" t="s">
        <v>18948</v>
      </c>
    </row>
    <row r="6023">
      <c r="A6023" s="1" t="s">
        <v>30264</v>
      </c>
      <c r="B6023" s="1" t="s">
        <v>5088</v>
      </c>
      <c r="C6023" s="1" t="s">
        <v>5089</v>
      </c>
      <c r="D6023" s="1" t="s">
        <v>5093</v>
      </c>
      <c r="E6023" s="1" t="s">
        <v>5095</v>
      </c>
      <c r="F6023" s="1" t="s">
        <v>5090</v>
      </c>
      <c r="G6023" s="1" t="s">
        <v>5092</v>
      </c>
      <c r="H6023" s="1" t="s">
        <v>6025</v>
      </c>
      <c r="I6023" s="1" t="s">
        <v>6026</v>
      </c>
      <c r="J6023" s="1" t="s">
        <v>5108</v>
      </c>
      <c r="K6023" s="1" t="s">
        <v>5109</v>
      </c>
      <c r="L6023" s="2" t="s">
        <v>12897</v>
      </c>
      <c r="M6023" s="1" t="s">
        <v>1974</v>
      </c>
      <c r="N6023" s="2" t="s">
        <v>1731</v>
      </c>
      <c r="O6023" s="1" t="s">
        <v>1732</v>
      </c>
      <c r="Q6023" s="1" t="s">
        <v>5112</v>
      </c>
      <c r="R6023" s="1" t="s">
        <v>5114</v>
      </c>
      <c r="S6023" s="1" t="s">
        <v>5117</v>
      </c>
      <c r="T6023" s="1" t="s">
        <v>5119</v>
      </c>
      <c r="U6023" s="1" t="s">
        <v>5122</v>
      </c>
      <c r="V6023" s="1" t="s">
        <v>5124</v>
      </c>
    </row>
    <row r="6024">
      <c r="A6024" s="1" t="s">
        <v>37127</v>
      </c>
      <c r="B6024" s="1" t="s">
        <v>9906</v>
      </c>
      <c r="C6024" s="1" t="s">
        <v>9907</v>
      </c>
      <c r="D6024" s="1" t="s">
        <v>9909</v>
      </c>
      <c r="E6024" s="1" t="s">
        <v>9910</v>
      </c>
      <c r="F6024" s="1" t="s">
        <v>9902</v>
      </c>
      <c r="G6024" s="1" t="s">
        <v>9904</v>
      </c>
      <c r="H6024" s="1" t="s">
        <v>9911</v>
      </c>
      <c r="I6024" s="1" t="s">
        <v>9913</v>
      </c>
      <c r="K6024" s="1" t="s">
        <v>9919</v>
      </c>
      <c r="L6024" s="1" t="s">
        <v>9907</v>
      </c>
      <c r="M6024" s="1" t="s">
        <v>9915</v>
      </c>
      <c r="N6024" s="1" t="s">
        <v>9917</v>
      </c>
      <c r="P6024" s="1" t="s">
        <v>313</v>
      </c>
      <c r="Q6024" s="1" t="s">
        <v>314</v>
      </c>
      <c r="R6024" s="1" t="s">
        <v>9920</v>
      </c>
      <c r="S6024" s="1" t="s">
        <v>9922</v>
      </c>
    </row>
    <row r="6025">
      <c r="A6025" s="1" t="s">
        <v>37134</v>
      </c>
      <c r="B6025" s="1" t="s">
        <v>3310</v>
      </c>
      <c r="C6025" s="1" t="s">
        <v>3312</v>
      </c>
      <c r="D6025" s="1" t="s">
        <v>3326</v>
      </c>
      <c r="E6025" s="1" t="s">
        <v>3316</v>
      </c>
      <c r="F6025" s="1" t="s">
        <v>3315</v>
      </c>
      <c r="G6025" s="1" t="s">
        <v>3316</v>
      </c>
    </row>
    <row r="6026">
      <c r="A6026" s="1" t="s">
        <v>37148</v>
      </c>
      <c r="B6026" s="1" t="s">
        <v>1539</v>
      </c>
      <c r="C6026" s="1" t="s">
        <v>1541</v>
      </c>
      <c r="D6026" s="1" t="s">
        <v>1543</v>
      </c>
      <c r="E6026" s="1" t="s">
        <v>1545</v>
      </c>
      <c r="F6026" s="1" t="s">
        <v>43453</v>
      </c>
      <c r="G6026" s="1" t="s">
        <v>1549</v>
      </c>
      <c r="H6026" s="1" t="s">
        <v>1551</v>
      </c>
      <c r="I6026" s="1" t="s">
        <v>1541</v>
      </c>
      <c r="J6026" s="1" t="s">
        <v>1554</v>
      </c>
      <c r="K6026" s="1" t="s">
        <v>1556</v>
      </c>
    </row>
    <row r="6027">
      <c r="A6027" s="1" t="s">
        <v>37152</v>
      </c>
      <c r="B6027" s="1" t="s">
        <v>2519</v>
      </c>
      <c r="C6027" s="1" t="s">
        <v>2521</v>
      </c>
      <c r="D6027" s="1" t="s">
        <v>17955</v>
      </c>
      <c r="E6027" s="1" t="s">
        <v>17956</v>
      </c>
      <c r="F6027" s="1" t="s">
        <v>1744</v>
      </c>
      <c r="G6027" s="1" t="s">
        <v>1746</v>
      </c>
      <c r="H6027" s="1" t="s">
        <v>35656</v>
      </c>
      <c r="I6027" s="1" t="s">
        <v>35657</v>
      </c>
      <c r="K6027" s="1" t="s">
        <v>17959</v>
      </c>
      <c r="L6027" s="1" t="s">
        <v>17956</v>
      </c>
      <c r="M6027" s="1" t="s">
        <v>7606</v>
      </c>
      <c r="N6027" s="1" t="s">
        <v>2521</v>
      </c>
      <c r="O6027" s="1" t="s">
        <v>17060</v>
      </c>
      <c r="P6027" s="1" t="s">
        <v>17062</v>
      </c>
      <c r="S6027" s="1" t="s">
        <v>2528</v>
      </c>
      <c r="T6027" s="1" t="s">
        <v>2530</v>
      </c>
      <c r="U6027" s="1" t="s">
        <v>1758</v>
      </c>
      <c r="V6027" s="1" t="s">
        <v>1759</v>
      </c>
    </row>
    <row r="6028">
      <c r="A6028" s="1" t="s">
        <v>37154</v>
      </c>
      <c r="B6028" s="1" t="s">
        <v>43455</v>
      </c>
      <c r="C6028" s="1" t="s">
        <v>189</v>
      </c>
    </row>
    <row r="6029">
      <c r="A6029" s="1" t="s">
        <v>19797</v>
      </c>
      <c r="B6029" s="1" t="s">
        <v>763</v>
      </c>
      <c r="C6029" s="1" t="s">
        <v>765</v>
      </c>
      <c r="D6029" s="1" t="s">
        <v>4672</v>
      </c>
      <c r="E6029" s="1" t="s">
        <v>4673</v>
      </c>
      <c r="F6029" s="1" t="s">
        <v>43457</v>
      </c>
      <c r="G6029" s="1" t="s">
        <v>31366</v>
      </c>
      <c r="H6029" s="1" t="s">
        <v>4677</v>
      </c>
      <c r="I6029" s="1" t="s">
        <v>4675</v>
      </c>
      <c r="J6029" s="1" t="s">
        <v>776</v>
      </c>
      <c r="K6029" s="1" t="s">
        <v>777</v>
      </c>
    </row>
    <row r="6030">
      <c r="A6030" s="1" t="s">
        <v>18809</v>
      </c>
      <c r="B6030" s="1" t="s">
        <v>43458</v>
      </c>
      <c r="C6030" s="1" t="s">
        <v>43459</v>
      </c>
      <c r="D6030" s="1" t="s">
        <v>43460</v>
      </c>
      <c r="E6030" s="1" t="s">
        <v>43461</v>
      </c>
      <c r="F6030" s="1" t="s">
        <v>43462</v>
      </c>
      <c r="G6030" s="1" t="s">
        <v>43463</v>
      </c>
      <c r="I6030" s="1" t="s">
        <v>43465</v>
      </c>
      <c r="J6030" s="1" t="s">
        <v>43466</v>
      </c>
      <c r="K6030" s="1" t="s">
        <v>43467</v>
      </c>
      <c r="L6030" s="1" t="s">
        <v>43468</v>
      </c>
      <c r="M6030" s="1" t="s">
        <v>43469</v>
      </c>
      <c r="N6030" s="1" t="s">
        <v>43470</v>
      </c>
    </row>
    <row r="6031">
      <c r="A6031" s="1" t="s">
        <v>20011</v>
      </c>
      <c r="B6031" s="1" t="s">
        <v>1414</v>
      </c>
      <c r="C6031" s="1" t="s">
        <v>1415</v>
      </c>
      <c r="D6031" s="1" t="s">
        <v>43472</v>
      </c>
      <c r="E6031" s="1" t="s">
        <v>21363</v>
      </c>
      <c r="F6031" s="1" t="s">
        <v>3125</v>
      </c>
      <c r="G6031" s="1" t="s">
        <v>1422</v>
      </c>
      <c r="H6031" s="1" t="s">
        <v>1424</v>
      </c>
      <c r="I6031" s="1" t="s">
        <v>1426</v>
      </c>
    </row>
    <row r="6032">
      <c r="A6032" s="1" t="s">
        <v>21637</v>
      </c>
      <c r="B6032" s="1" t="s">
        <v>43473</v>
      </c>
      <c r="C6032" s="1" t="s">
        <v>189</v>
      </c>
    </row>
    <row r="6033">
      <c r="A6033" s="1" t="s">
        <v>19251</v>
      </c>
      <c r="B6033" s="1" t="s">
        <v>1174</v>
      </c>
      <c r="C6033" s="1" t="s">
        <v>1176</v>
      </c>
      <c r="D6033" s="1" t="s">
        <v>779</v>
      </c>
      <c r="E6033" s="1" t="s">
        <v>780</v>
      </c>
      <c r="F6033" s="1" t="s">
        <v>43483</v>
      </c>
      <c r="G6033" s="1" t="s">
        <v>13118</v>
      </c>
      <c r="H6033" s="1" t="s">
        <v>1178</v>
      </c>
      <c r="I6033" s="1" t="s">
        <v>1180</v>
      </c>
      <c r="J6033" s="1" t="s">
        <v>786</v>
      </c>
      <c r="K6033" s="1" t="s">
        <v>787</v>
      </c>
      <c r="L6033" s="1" t="s">
        <v>788</v>
      </c>
      <c r="M6033" s="1" t="s">
        <v>789</v>
      </c>
    </row>
    <row r="6034">
      <c r="A6034" s="1" t="s">
        <v>37188</v>
      </c>
      <c r="B6034" s="1" t="s">
        <v>43486</v>
      </c>
      <c r="C6034" s="1" t="s">
        <v>189</v>
      </c>
    </row>
    <row r="6035">
      <c r="A6035" s="1" t="s">
        <v>37190</v>
      </c>
      <c r="B6035" s="1" t="s">
        <v>20164</v>
      </c>
      <c r="C6035" s="1" t="s">
        <v>20166</v>
      </c>
    </row>
    <row r="6036">
      <c r="A6036" s="1" t="s">
        <v>37194</v>
      </c>
      <c r="B6036" s="1" t="s">
        <v>2047</v>
      </c>
      <c r="C6036" s="1" t="s">
        <v>2048</v>
      </c>
      <c r="D6036" s="1" t="s">
        <v>13206</v>
      </c>
      <c r="E6036" s="1" t="s">
        <v>13208</v>
      </c>
      <c r="F6036" s="1" t="s">
        <v>35649</v>
      </c>
      <c r="G6036" s="1" t="s">
        <v>35650</v>
      </c>
      <c r="I6036" s="1" t="s">
        <v>13216</v>
      </c>
      <c r="J6036" s="1" t="s">
        <v>13217</v>
      </c>
      <c r="K6036" s="1" t="s">
        <v>2058</v>
      </c>
      <c r="L6036" s="1" t="s">
        <v>2060</v>
      </c>
    </row>
    <row r="6037">
      <c r="A6037" s="1" t="s">
        <v>24213</v>
      </c>
      <c r="B6037" s="1" t="s">
        <v>7526</v>
      </c>
      <c r="C6037" s="1" t="s">
        <v>7528</v>
      </c>
      <c r="D6037" s="1" t="s">
        <v>7529</v>
      </c>
      <c r="E6037" s="1" t="s">
        <v>7530</v>
      </c>
      <c r="G6037" s="1" t="s">
        <v>7531</v>
      </c>
      <c r="H6037" s="1" t="s">
        <v>7528</v>
      </c>
      <c r="I6037" s="1" t="s">
        <v>7532</v>
      </c>
      <c r="J6037" s="1" t="s">
        <v>7533</v>
      </c>
    </row>
    <row r="6038">
      <c r="A6038" s="1" t="s">
        <v>43492</v>
      </c>
      <c r="B6038" s="1" t="s">
        <v>12042</v>
      </c>
      <c r="C6038" s="1" t="s">
        <v>12044</v>
      </c>
      <c r="D6038" s="1" t="s">
        <v>43493</v>
      </c>
      <c r="E6038" s="1" t="s">
        <v>43494</v>
      </c>
      <c r="G6038" s="1" t="s">
        <v>12053</v>
      </c>
      <c r="H6038" s="1" t="s">
        <v>12055</v>
      </c>
      <c r="I6038" s="1" t="s">
        <v>270</v>
      </c>
      <c r="J6038" s="1" t="s">
        <v>271</v>
      </c>
      <c r="K6038" s="1" t="s">
        <v>12058</v>
      </c>
      <c r="L6038" s="1" t="s">
        <v>12060</v>
      </c>
    </row>
    <row r="6039">
      <c r="A6039" s="1" t="s">
        <v>37204</v>
      </c>
      <c r="B6039" s="1" t="s">
        <v>1107</v>
      </c>
      <c r="C6039" s="1" t="s">
        <v>1109</v>
      </c>
      <c r="D6039" s="1" t="s">
        <v>43497</v>
      </c>
      <c r="E6039" s="1" t="s">
        <v>43498</v>
      </c>
      <c r="G6039" s="1" t="s">
        <v>1123</v>
      </c>
      <c r="H6039" s="1" t="s">
        <v>1125</v>
      </c>
    </row>
    <row r="6040">
      <c r="A6040" s="1" t="s">
        <v>37205</v>
      </c>
      <c r="B6040" s="1" t="s">
        <v>43499</v>
      </c>
      <c r="C6040" s="1" t="s">
        <v>43500</v>
      </c>
    </row>
    <row r="6041">
      <c r="A6041" s="1" t="s">
        <v>31067</v>
      </c>
      <c r="B6041" s="1" t="s">
        <v>26003</v>
      </c>
      <c r="C6041" s="1" t="s">
        <v>26004</v>
      </c>
      <c r="D6041" s="1" t="s">
        <v>26001</v>
      </c>
      <c r="E6041" s="1" t="s">
        <v>26002</v>
      </c>
      <c r="F6041" s="1" t="s">
        <v>26005</v>
      </c>
      <c r="G6041" s="1" t="s">
        <v>26006</v>
      </c>
      <c r="H6041" s="1" t="s">
        <v>26009</v>
      </c>
      <c r="I6041" s="1" t="s">
        <v>26010</v>
      </c>
      <c r="J6041" s="1" t="s">
        <v>26007</v>
      </c>
      <c r="K6041" s="1" t="s">
        <v>26002</v>
      </c>
    </row>
    <row r="6042">
      <c r="A6042" s="1" t="s">
        <v>33516</v>
      </c>
      <c r="B6042" s="1" t="s">
        <v>791</v>
      </c>
      <c r="C6042" s="1" t="s">
        <v>794</v>
      </c>
      <c r="D6042" s="1" t="s">
        <v>25996</v>
      </c>
      <c r="E6042" s="1" t="s">
        <v>800</v>
      </c>
      <c r="F6042" s="1" t="s">
        <v>799</v>
      </c>
      <c r="G6042" s="1" t="s">
        <v>800</v>
      </c>
      <c r="I6042" s="1" t="s">
        <v>804</v>
      </c>
      <c r="J6042" s="1" t="s">
        <v>806</v>
      </c>
    </row>
    <row r="6043">
      <c r="A6043" s="1" t="s">
        <v>37208</v>
      </c>
      <c r="B6043" s="1" t="s">
        <v>8476</v>
      </c>
      <c r="C6043" s="1" t="s">
        <v>8477</v>
      </c>
      <c r="D6043" s="1" t="s">
        <v>3944</v>
      </c>
      <c r="E6043" s="1" t="s">
        <v>3946</v>
      </c>
      <c r="F6043" s="1" t="s">
        <v>5618</v>
      </c>
      <c r="G6043" s="1" t="s">
        <v>3951</v>
      </c>
      <c r="H6043" s="1" t="s">
        <v>15250</v>
      </c>
      <c r="I6043" s="1" t="s">
        <v>15252</v>
      </c>
      <c r="J6043" s="1" t="s">
        <v>26013</v>
      </c>
      <c r="K6043" s="1" t="s">
        <v>26014</v>
      </c>
      <c r="L6043" s="1" t="s">
        <v>26015</v>
      </c>
      <c r="M6043" s="1" t="s">
        <v>26016</v>
      </c>
      <c r="N6043" s="1" t="s">
        <v>26019</v>
      </c>
      <c r="O6043" s="1" t="s">
        <v>26020</v>
      </c>
      <c r="P6043" s="1" t="s">
        <v>26017</v>
      </c>
      <c r="Q6043" s="1" t="s">
        <v>26018</v>
      </c>
      <c r="R6043" s="1" t="s">
        <v>26021</v>
      </c>
      <c r="S6043" s="1" t="s">
        <v>26022</v>
      </c>
      <c r="T6043" s="1" t="s">
        <v>1252</v>
      </c>
      <c r="U6043" s="1" t="s">
        <v>1256</v>
      </c>
      <c r="V6043" s="1" t="s">
        <v>6859</v>
      </c>
      <c r="W6043" s="1" t="s">
        <v>6860</v>
      </c>
      <c r="X6043" s="1" t="s">
        <v>26024</v>
      </c>
      <c r="Y6043" s="1" t="s">
        <v>26025</v>
      </c>
      <c r="Z6043" s="2" t="s">
        <v>1014</v>
      </c>
      <c r="AA6043" s="1" t="s">
        <v>159</v>
      </c>
      <c r="AC6043" s="2" t="s">
        <v>6861</v>
      </c>
      <c r="AD6043" s="1" t="s">
        <v>6863</v>
      </c>
      <c r="AF6043" s="1" t="s">
        <v>8480</v>
      </c>
      <c r="AG6043" s="1" t="s">
        <v>8482</v>
      </c>
      <c r="AH6043" s="1" t="s">
        <v>15256</v>
      </c>
      <c r="AI6043" s="1" t="s">
        <v>15257</v>
      </c>
      <c r="AJ6043" s="1" t="s">
        <v>26028</v>
      </c>
      <c r="AK6043" s="1" t="s">
        <v>26029</v>
      </c>
      <c r="AL6043" s="1" t="s">
        <v>26026</v>
      </c>
      <c r="AM6043" s="1" t="s">
        <v>26027</v>
      </c>
      <c r="AN6043" s="1" t="s">
        <v>25531</v>
      </c>
      <c r="AO6043" s="1" t="s">
        <v>25533</v>
      </c>
    </row>
    <row r="6044">
      <c r="A6044" s="1" t="s">
        <v>43511</v>
      </c>
      <c r="D6044" s="1" t="s">
        <v>8483</v>
      </c>
      <c r="E6044" s="1" t="s">
        <v>8485</v>
      </c>
      <c r="F6044" s="1" t="s">
        <v>3952</v>
      </c>
      <c r="G6044" s="1" t="s">
        <v>3953</v>
      </c>
      <c r="H6044" s="1" t="s">
        <v>26031</v>
      </c>
      <c r="I6044" s="1" t="s">
        <v>26032</v>
      </c>
    </row>
    <row r="6045">
      <c r="A6045" s="1" t="s">
        <v>37215</v>
      </c>
      <c r="B6045" s="1" t="s">
        <v>984</v>
      </c>
      <c r="C6045" s="1" t="s">
        <v>986</v>
      </c>
      <c r="D6045" s="1" t="s">
        <v>14234</v>
      </c>
      <c r="E6045" s="1" t="s">
        <v>14236</v>
      </c>
      <c r="F6045" s="1" t="s">
        <v>26035</v>
      </c>
      <c r="G6045" s="1" t="s">
        <v>26036</v>
      </c>
      <c r="H6045" s="1" t="s">
        <v>26037</v>
      </c>
      <c r="I6045" s="1" t="s">
        <v>26038</v>
      </c>
      <c r="J6045" s="1" t="s">
        <v>990</v>
      </c>
      <c r="K6045" s="1" t="s">
        <v>992</v>
      </c>
      <c r="L6045" s="1" t="s">
        <v>14240</v>
      </c>
      <c r="M6045" s="1" t="s">
        <v>14241</v>
      </c>
      <c r="N6045" s="1" t="s">
        <v>994</v>
      </c>
      <c r="O6045" s="1" t="s">
        <v>996</v>
      </c>
    </row>
    <row r="6046">
      <c r="A6046" s="1" t="s">
        <v>33723</v>
      </c>
      <c r="B6046" s="1" t="s">
        <v>1197</v>
      </c>
      <c r="C6046" s="1" t="s">
        <v>1199</v>
      </c>
      <c r="D6046" s="1" t="s">
        <v>13185</v>
      </c>
      <c r="E6046" s="1" t="s">
        <v>13186</v>
      </c>
      <c r="F6046" s="1" t="s">
        <v>26041</v>
      </c>
      <c r="G6046" s="1" t="s">
        <v>25134</v>
      </c>
      <c r="I6046" s="1" t="s">
        <v>13191</v>
      </c>
      <c r="J6046" s="1" t="s">
        <v>13192</v>
      </c>
      <c r="L6046" s="1" t="s">
        <v>1211</v>
      </c>
      <c r="M6046" s="1" t="s">
        <v>1213</v>
      </c>
    </row>
    <row r="6047">
      <c r="A6047" s="1" t="s">
        <v>31697</v>
      </c>
      <c r="B6047" s="1" t="s">
        <v>24103</v>
      </c>
      <c r="C6047" s="1" t="s">
        <v>24104</v>
      </c>
      <c r="D6047" s="1" t="s">
        <v>26043</v>
      </c>
      <c r="E6047" s="1" t="s">
        <v>24104</v>
      </c>
      <c r="F6047" s="1" t="s">
        <v>17039</v>
      </c>
      <c r="G6047" s="1" t="s">
        <v>17041</v>
      </c>
      <c r="H6047" s="2" t="s">
        <v>5306</v>
      </c>
      <c r="I6047" s="1" t="s">
        <v>3988</v>
      </c>
      <c r="K6047" s="1" t="s">
        <v>24107</v>
      </c>
      <c r="L6047" s="1" t="s">
        <v>24104</v>
      </c>
      <c r="M6047" s="1" t="s">
        <v>24108</v>
      </c>
      <c r="N6047" s="1" t="s">
        <v>24109</v>
      </c>
    </row>
    <row r="6048">
      <c r="A6048" s="1" t="s">
        <v>10540</v>
      </c>
      <c r="B6048" s="1" t="s">
        <v>23416</v>
      </c>
      <c r="C6048" s="1" t="s">
        <v>23417</v>
      </c>
      <c r="D6048" s="1" t="s">
        <v>23414</v>
      </c>
      <c r="E6048" s="1" t="s">
        <v>23415</v>
      </c>
      <c r="F6048" s="1" t="s">
        <v>26044</v>
      </c>
      <c r="G6048" s="1" t="s">
        <v>26045</v>
      </c>
      <c r="H6048" s="1" t="s">
        <v>29372</v>
      </c>
      <c r="I6048" s="1" t="s">
        <v>29373</v>
      </c>
      <c r="K6048" s="1" t="s">
        <v>23419</v>
      </c>
      <c r="L6048" s="1" t="s">
        <v>23415</v>
      </c>
      <c r="M6048" s="1" t="s">
        <v>23420</v>
      </c>
      <c r="N6048" s="1" t="s">
        <v>23421</v>
      </c>
      <c r="O6048" s="1" t="s">
        <v>23422</v>
      </c>
      <c r="P6048" s="1" t="s">
        <v>23417</v>
      </c>
      <c r="Q6048" s="1" t="s">
        <v>26047</v>
      </c>
      <c r="R6048" s="1" t="s">
        <v>26048</v>
      </c>
    </row>
    <row r="6049">
      <c r="A6049" s="1" t="s">
        <v>37243</v>
      </c>
      <c r="B6049" s="1" t="s">
        <v>14661</v>
      </c>
      <c r="C6049" s="1" t="s">
        <v>14662</v>
      </c>
      <c r="D6049" s="1" t="s">
        <v>14663</v>
      </c>
      <c r="E6049" s="1" t="s">
        <v>14665</v>
      </c>
      <c r="F6049" s="1" t="s">
        <v>14666</v>
      </c>
      <c r="G6049" s="1" t="s">
        <v>14667</v>
      </c>
      <c r="H6049" s="1" t="s">
        <v>14670</v>
      </c>
      <c r="I6049" s="1" t="s">
        <v>14667</v>
      </c>
      <c r="J6049" s="1" t="s">
        <v>14671</v>
      </c>
      <c r="K6049" s="1" t="s">
        <v>14672</v>
      </c>
      <c r="L6049" s="2" t="s">
        <v>9320</v>
      </c>
      <c r="M6049" s="1" t="s">
        <v>9321</v>
      </c>
      <c r="O6049" s="1" t="s">
        <v>14674</v>
      </c>
      <c r="P6049" s="1" t="s">
        <v>14675</v>
      </c>
      <c r="Q6049" s="1" t="s">
        <v>14676</v>
      </c>
      <c r="R6049" s="1" t="s">
        <v>14677</v>
      </c>
      <c r="S6049" s="1" t="s">
        <v>201</v>
      </c>
      <c r="T6049" s="1" t="s">
        <v>202</v>
      </c>
      <c r="U6049" s="1" t="s">
        <v>14679</v>
      </c>
      <c r="V6049" s="1" t="s">
        <v>14681</v>
      </c>
    </row>
    <row r="6050">
      <c r="A6050" s="1" t="s">
        <v>37246</v>
      </c>
      <c r="B6050" s="1" t="s">
        <v>1244</v>
      </c>
      <c r="C6050" s="1" t="s">
        <v>1246</v>
      </c>
      <c r="D6050" s="1" t="s">
        <v>31527</v>
      </c>
      <c r="E6050" s="1" t="s">
        <v>40</v>
      </c>
      <c r="F6050" s="1" t="s">
        <v>1261</v>
      </c>
      <c r="G6050" s="1" t="s">
        <v>1263</v>
      </c>
    </row>
    <row r="6051">
      <c r="A6051" s="1" t="s">
        <v>32566</v>
      </c>
      <c r="B6051" s="1" t="s">
        <v>31539</v>
      </c>
      <c r="C6051" s="1" t="s">
        <v>31541</v>
      </c>
      <c r="D6051" s="1" t="s">
        <v>31543</v>
      </c>
      <c r="E6051" s="1" t="s">
        <v>31541</v>
      </c>
      <c r="F6051" s="1" t="s">
        <v>19978</v>
      </c>
      <c r="G6051" s="1" t="s">
        <v>19979</v>
      </c>
      <c r="H6051" s="1" t="s">
        <v>19980</v>
      </c>
      <c r="I6051" s="1" t="s">
        <v>19982</v>
      </c>
      <c r="J6051" s="2" t="s">
        <v>2299</v>
      </c>
      <c r="K6051" s="1" t="s">
        <v>2300</v>
      </c>
      <c r="L6051" s="2" t="s">
        <v>28831</v>
      </c>
      <c r="M6051" s="1" t="s">
        <v>19984</v>
      </c>
      <c r="N6051" s="1" t="s">
        <v>31549</v>
      </c>
      <c r="O6051" s="1" t="s">
        <v>31541</v>
      </c>
      <c r="P6051" s="1" t="s">
        <v>1338</v>
      </c>
      <c r="Q6051" s="1" t="s">
        <v>1340</v>
      </c>
    </row>
    <row r="6052">
      <c r="A6052" s="1" t="s">
        <v>36237</v>
      </c>
      <c r="B6052" s="1" t="s">
        <v>872</v>
      </c>
      <c r="C6052" s="1" t="s">
        <v>874</v>
      </c>
    </row>
    <row r="6053">
      <c r="A6053" s="1" t="s">
        <v>37247</v>
      </c>
      <c r="B6053" s="1" t="s">
        <v>16791</v>
      </c>
      <c r="C6053" s="1" t="s">
        <v>16792</v>
      </c>
      <c r="D6053" s="1" t="s">
        <v>31543</v>
      </c>
      <c r="E6053" s="1" t="s">
        <v>31541</v>
      </c>
      <c r="F6053" s="1" t="s">
        <v>16795</v>
      </c>
      <c r="G6053" s="1" t="s">
        <v>16794</v>
      </c>
      <c r="H6053" s="1" t="s">
        <v>1338</v>
      </c>
      <c r="I6053" s="1" t="s">
        <v>1340</v>
      </c>
    </row>
    <row r="6054">
      <c r="A6054" s="1" t="s">
        <v>37253</v>
      </c>
      <c r="B6054" s="1" t="s">
        <v>763</v>
      </c>
      <c r="C6054" s="1" t="s">
        <v>765</v>
      </c>
      <c r="D6054" s="1" t="s">
        <v>26074</v>
      </c>
      <c r="E6054" s="1" t="s">
        <v>26072</v>
      </c>
      <c r="G6054" s="1" t="s">
        <v>15664</v>
      </c>
      <c r="H6054" s="1" t="s">
        <v>15665</v>
      </c>
      <c r="I6054" s="1" t="s">
        <v>776</v>
      </c>
      <c r="J6054" s="1" t="s">
        <v>777</v>
      </c>
    </row>
    <row r="6055">
      <c r="A6055" s="1" t="s">
        <v>30269</v>
      </c>
      <c r="B6055" s="1" t="s">
        <v>1539</v>
      </c>
      <c r="C6055" s="1" t="s">
        <v>1541</v>
      </c>
      <c r="D6055" s="1" t="s">
        <v>1543</v>
      </c>
      <c r="E6055" s="1" t="s">
        <v>1545</v>
      </c>
      <c r="F6055" s="1" t="s">
        <v>26051</v>
      </c>
      <c r="G6055" s="1" t="s">
        <v>1549</v>
      </c>
      <c r="H6055" s="1" t="s">
        <v>1551</v>
      </c>
      <c r="I6055" s="1" t="s">
        <v>1541</v>
      </c>
      <c r="J6055" s="1" t="s">
        <v>1554</v>
      </c>
      <c r="K6055" s="1" t="s">
        <v>1556</v>
      </c>
    </row>
    <row r="6056">
      <c r="A6056" s="1" t="s">
        <v>37255</v>
      </c>
      <c r="B6056" s="1" t="s">
        <v>26081</v>
      </c>
      <c r="C6056" s="1" t="s">
        <v>26082</v>
      </c>
      <c r="D6056" s="1" t="s">
        <v>26083</v>
      </c>
      <c r="E6056" s="1" t="s">
        <v>26084</v>
      </c>
    </row>
    <row r="6057">
      <c r="A6057" s="1" t="s">
        <v>37268</v>
      </c>
      <c r="B6057" s="1" t="s">
        <v>763</v>
      </c>
      <c r="C6057" s="1" t="s">
        <v>765</v>
      </c>
      <c r="D6057" s="1" t="s">
        <v>26074</v>
      </c>
      <c r="E6057" s="1" t="s">
        <v>26072</v>
      </c>
      <c r="G6057" s="1" t="s">
        <v>776</v>
      </c>
      <c r="H6057" s="1" t="s">
        <v>777</v>
      </c>
      <c r="I6057" s="1" t="s">
        <v>772</v>
      </c>
      <c r="J6057" s="1" t="s">
        <v>774</v>
      </c>
    </row>
    <row r="6058">
      <c r="A6058" s="1" t="s">
        <v>37271</v>
      </c>
      <c r="B6058" s="1" t="s">
        <v>26088</v>
      </c>
      <c r="C6058" s="1" t="s">
        <v>26089</v>
      </c>
      <c r="D6058" s="1" t="s">
        <v>26090</v>
      </c>
      <c r="E6058" s="1" t="s">
        <v>26091</v>
      </c>
      <c r="G6058" s="1" t="s">
        <v>26092</v>
      </c>
      <c r="H6058" s="1" t="s">
        <v>26093</v>
      </c>
      <c r="J6058" s="1" t="s">
        <v>26094</v>
      </c>
      <c r="K6058" s="1" t="s">
        <v>26095</v>
      </c>
    </row>
    <row r="6059">
      <c r="A6059" s="1" t="s">
        <v>24534</v>
      </c>
      <c r="B6059" s="1" t="s">
        <v>26053</v>
      </c>
      <c r="C6059" s="1" t="s">
        <v>26054</v>
      </c>
      <c r="D6059" s="1" t="s">
        <v>26055</v>
      </c>
      <c r="E6059" s="1" t="s">
        <v>26056</v>
      </c>
      <c r="G6059" s="1" t="s">
        <v>26057</v>
      </c>
      <c r="H6059" s="1" t="s">
        <v>26058</v>
      </c>
      <c r="I6059" s="1" t="s">
        <v>26059</v>
      </c>
      <c r="J6059" s="1" t="s">
        <v>26060</v>
      </c>
    </row>
    <row r="6060">
      <c r="A6060" s="1" t="s">
        <v>43528</v>
      </c>
      <c r="B6060" s="1" t="s">
        <v>206</v>
      </c>
      <c r="C6060" s="1" t="s">
        <v>207</v>
      </c>
      <c r="D6060" s="1" t="s">
        <v>26063</v>
      </c>
      <c r="E6060" s="1" t="s">
        <v>26064</v>
      </c>
      <c r="F6060" s="1" t="s">
        <v>26065</v>
      </c>
      <c r="G6060" s="1" t="s">
        <v>12727</v>
      </c>
      <c r="I6060" s="1" t="s">
        <v>26066</v>
      </c>
      <c r="J6060" s="1" t="s">
        <v>26067</v>
      </c>
      <c r="L6060" s="1" t="s">
        <v>220</v>
      </c>
      <c r="M6060" s="1" t="s">
        <v>221</v>
      </c>
    </row>
    <row r="6061">
      <c r="A6061" s="1" t="s">
        <v>37274</v>
      </c>
      <c r="B6061" s="1" t="s">
        <v>26097</v>
      </c>
      <c r="C6061" s="1" t="s">
        <v>26098</v>
      </c>
      <c r="D6061" s="1" t="s">
        <v>26099</v>
      </c>
      <c r="E6061" s="1" t="s">
        <v>40</v>
      </c>
      <c r="F6061" s="1" t="s">
        <v>26100</v>
      </c>
      <c r="G6061" s="1" t="s">
        <v>26101</v>
      </c>
    </row>
    <row r="6062">
      <c r="A6062" s="1" t="s">
        <v>21217</v>
      </c>
      <c r="B6062" s="1" t="s">
        <v>81</v>
      </c>
      <c r="C6062" s="1" t="s">
        <v>82</v>
      </c>
      <c r="D6062" s="1" t="s">
        <v>26103</v>
      </c>
      <c r="E6062" s="1" t="s">
        <v>26104</v>
      </c>
      <c r="F6062" s="1" t="s">
        <v>26105</v>
      </c>
      <c r="G6062" s="1" t="s">
        <v>26106</v>
      </c>
      <c r="I6062" s="1" t="s">
        <v>26107</v>
      </c>
      <c r="J6062" s="1" t="s">
        <v>26106</v>
      </c>
      <c r="K6062" s="1" t="s">
        <v>95</v>
      </c>
      <c r="L6062" s="1" t="s">
        <v>96</v>
      </c>
    </row>
    <row r="6063">
      <c r="A6063" s="1" t="s">
        <v>37276</v>
      </c>
      <c r="B6063" s="1" t="s">
        <v>38634</v>
      </c>
      <c r="C6063" s="1" t="s">
        <v>38635</v>
      </c>
      <c r="D6063" s="1" t="s">
        <v>38636</v>
      </c>
      <c r="E6063" s="1" t="s">
        <v>40</v>
      </c>
      <c r="F6063" s="1" t="s">
        <v>38637</v>
      </c>
      <c r="G6063" s="1" t="s">
        <v>38638</v>
      </c>
    </row>
    <row r="6064">
      <c r="A6064" s="1" t="s">
        <v>29369</v>
      </c>
      <c r="B6064" s="1" t="s">
        <v>984</v>
      </c>
      <c r="C6064" s="1" t="s">
        <v>986</v>
      </c>
      <c r="D6064" s="1" t="s">
        <v>988</v>
      </c>
      <c r="E6064" s="1" t="s">
        <v>989</v>
      </c>
      <c r="F6064" s="1" t="s">
        <v>990</v>
      </c>
      <c r="G6064" s="1" t="s">
        <v>992</v>
      </c>
      <c r="H6064" s="1" t="s">
        <v>994</v>
      </c>
      <c r="I6064" s="1" t="s">
        <v>996</v>
      </c>
    </row>
    <row r="6065">
      <c r="A6065" s="1" t="s">
        <v>33509</v>
      </c>
      <c r="B6065" s="1" t="s">
        <v>273</v>
      </c>
      <c r="C6065" s="1" t="s">
        <v>274</v>
      </c>
      <c r="D6065" s="1" t="s">
        <v>43537</v>
      </c>
      <c r="E6065" s="1" t="s">
        <v>7207</v>
      </c>
      <c r="G6065" s="1" t="s">
        <v>300</v>
      </c>
      <c r="H6065" s="1" t="s">
        <v>301</v>
      </c>
    </row>
    <row r="6066">
      <c r="A6066" s="1" t="s">
        <v>37287</v>
      </c>
      <c r="B6066" s="1" t="s">
        <v>8476</v>
      </c>
      <c r="C6066" s="1" t="s">
        <v>8477</v>
      </c>
      <c r="D6066" s="1" t="s">
        <v>8478</v>
      </c>
      <c r="E6066" s="1" t="s">
        <v>1060</v>
      </c>
      <c r="F6066" s="1" t="s">
        <v>6859</v>
      </c>
      <c r="G6066" s="1" t="s">
        <v>6860</v>
      </c>
      <c r="I6066" s="2" t="s">
        <v>6861</v>
      </c>
      <c r="J6066" s="1" t="s">
        <v>6863</v>
      </c>
      <c r="K6066" s="1" t="s">
        <v>8480</v>
      </c>
      <c r="L6066" s="1" t="s">
        <v>8482</v>
      </c>
      <c r="M6066" s="1" t="s">
        <v>8483</v>
      </c>
      <c r="N6066" s="1" t="s">
        <v>8485</v>
      </c>
    </row>
    <row r="6067">
      <c r="A6067" s="1" t="s">
        <v>37299</v>
      </c>
      <c r="B6067" s="1" t="s">
        <v>273</v>
      </c>
      <c r="C6067" s="1" t="s">
        <v>274</v>
      </c>
      <c r="D6067" s="1" t="s">
        <v>5254</v>
      </c>
      <c r="E6067" s="1" t="s">
        <v>5256</v>
      </c>
      <c r="F6067" s="1" t="s">
        <v>43543</v>
      </c>
      <c r="G6067" s="1" t="s">
        <v>43544</v>
      </c>
      <c r="H6067" s="1" t="s">
        <v>43545</v>
      </c>
      <c r="I6067" s="1" t="s">
        <v>43546</v>
      </c>
      <c r="J6067" s="1" t="s">
        <v>43547</v>
      </c>
      <c r="K6067" s="1" t="s">
        <v>43548</v>
      </c>
      <c r="L6067" s="1" t="s">
        <v>43549</v>
      </c>
      <c r="M6067" s="1" t="s">
        <v>43550</v>
      </c>
      <c r="N6067" s="1" t="s">
        <v>43551</v>
      </c>
      <c r="O6067" s="1" t="s">
        <v>43552</v>
      </c>
      <c r="P6067" s="1" t="s">
        <v>43553</v>
      </c>
      <c r="Q6067" s="1" t="s">
        <v>43554</v>
      </c>
      <c r="R6067" s="1" t="s">
        <v>43555</v>
      </c>
      <c r="S6067" s="1" t="s">
        <v>43556</v>
      </c>
      <c r="T6067" s="1" t="s">
        <v>43557</v>
      </c>
      <c r="U6067" s="1" t="s">
        <v>43558</v>
      </c>
      <c r="W6067" s="1" t="s">
        <v>300</v>
      </c>
      <c r="X6067" s="1" t="s">
        <v>301</v>
      </c>
      <c r="Y6067" s="1" t="s">
        <v>5275</v>
      </c>
      <c r="Z6067" s="1" t="s">
        <v>5276</v>
      </c>
      <c r="AA6067" s="1" t="s">
        <v>43559</v>
      </c>
      <c r="AB6067" s="1" t="s">
        <v>43560</v>
      </c>
      <c r="AC6067" s="1" t="s">
        <v>43561</v>
      </c>
      <c r="AD6067" s="1" t="s">
        <v>43562</v>
      </c>
    </row>
    <row r="6068">
      <c r="A6068" s="1" t="s">
        <v>37301</v>
      </c>
      <c r="B6068" s="1" t="s">
        <v>14051</v>
      </c>
      <c r="C6068" s="1" t="s">
        <v>14053</v>
      </c>
      <c r="D6068" s="1" t="s">
        <v>14055</v>
      </c>
      <c r="E6068" s="1" t="s">
        <v>14056</v>
      </c>
      <c r="F6068" s="1" t="s">
        <v>25480</v>
      </c>
      <c r="G6068" s="1" t="s">
        <v>25481</v>
      </c>
      <c r="H6068" s="1" t="s">
        <v>3814</v>
      </c>
      <c r="I6068" s="1" t="s">
        <v>3817</v>
      </c>
      <c r="J6068" s="1" t="s">
        <v>14060</v>
      </c>
      <c r="K6068" s="1" t="s">
        <v>14059</v>
      </c>
      <c r="L6068" s="1" t="s">
        <v>14061</v>
      </c>
      <c r="M6068" s="1" t="s">
        <v>14062</v>
      </c>
    </row>
    <row r="6069">
      <c r="A6069" s="1" t="s">
        <v>37303</v>
      </c>
      <c r="B6069" s="1" t="s">
        <v>25018</v>
      </c>
      <c r="C6069" s="1" t="s">
        <v>25019</v>
      </c>
      <c r="D6069" s="1" t="s">
        <v>3337</v>
      </c>
      <c r="E6069" s="1" t="s">
        <v>3340</v>
      </c>
      <c r="F6069" s="1" t="s">
        <v>25020</v>
      </c>
      <c r="G6069" s="1" t="s">
        <v>25021</v>
      </c>
      <c r="I6069" s="1" t="s">
        <v>3347</v>
      </c>
      <c r="J6069" s="1" t="s">
        <v>3340</v>
      </c>
      <c r="K6069" s="1" t="s">
        <v>2916</v>
      </c>
      <c r="L6069" s="1" t="s">
        <v>2917</v>
      </c>
    </row>
    <row r="6070">
      <c r="A6070" s="1" t="s">
        <v>37308</v>
      </c>
      <c r="B6070" s="1" t="s">
        <v>169</v>
      </c>
      <c r="C6070" s="1" t="s">
        <v>170</v>
      </c>
      <c r="D6070" s="1" t="s">
        <v>239</v>
      </c>
      <c r="E6070" s="1" t="s">
        <v>240</v>
      </c>
      <c r="F6070" s="1" t="s">
        <v>507</v>
      </c>
      <c r="G6070" s="1" t="s">
        <v>509</v>
      </c>
      <c r="H6070" s="1" t="s">
        <v>513</v>
      </c>
      <c r="I6070" s="1" t="s">
        <v>515</v>
      </c>
      <c r="K6070" s="1" t="s">
        <v>17115</v>
      </c>
      <c r="L6070" s="1" t="s">
        <v>2061</v>
      </c>
      <c r="M6070" s="1" t="s">
        <v>520</v>
      </c>
      <c r="N6070" s="1" t="s">
        <v>522</v>
      </c>
      <c r="P6070" s="1" t="s">
        <v>524</v>
      </c>
      <c r="Q6070" s="1" t="s">
        <v>526</v>
      </c>
      <c r="R6070" s="1" t="s">
        <v>2059</v>
      </c>
      <c r="S6070" s="1" t="s">
        <v>2061</v>
      </c>
      <c r="T6070" s="1" t="s">
        <v>22642</v>
      </c>
      <c r="U6070" s="1" t="s">
        <v>22643</v>
      </c>
      <c r="V6070" s="1" t="s">
        <v>532</v>
      </c>
      <c r="W6070" s="1" t="s">
        <v>534</v>
      </c>
      <c r="Y6070" s="1" t="s">
        <v>183</v>
      </c>
      <c r="Z6070" s="1" t="s">
        <v>184</v>
      </c>
      <c r="AA6070" s="1" t="s">
        <v>259</v>
      </c>
      <c r="AB6070" s="1" t="s">
        <v>260</v>
      </c>
    </row>
    <row r="6071">
      <c r="A6071" s="1" t="s">
        <v>37310</v>
      </c>
      <c r="B6071" s="1" t="s">
        <v>239</v>
      </c>
      <c r="C6071" s="1" t="s">
        <v>240</v>
      </c>
      <c r="D6071" s="1" t="s">
        <v>507</v>
      </c>
      <c r="E6071" s="1" t="s">
        <v>509</v>
      </c>
      <c r="F6071" s="1" t="s">
        <v>513</v>
      </c>
      <c r="G6071" s="1" t="s">
        <v>515</v>
      </c>
      <c r="H6071" s="1" t="s">
        <v>26111</v>
      </c>
      <c r="I6071" s="1" t="s">
        <v>1460</v>
      </c>
      <c r="J6071" s="1" t="s">
        <v>520</v>
      </c>
      <c r="K6071" s="1" t="s">
        <v>522</v>
      </c>
      <c r="N6071" s="1" t="s">
        <v>524</v>
      </c>
      <c r="O6071" s="1" t="s">
        <v>526</v>
      </c>
      <c r="P6071" s="1" t="s">
        <v>532</v>
      </c>
      <c r="Q6071" s="1" t="s">
        <v>534</v>
      </c>
      <c r="S6071" s="1" t="s">
        <v>259</v>
      </c>
      <c r="T6071" s="1" t="s">
        <v>260</v>
      </c>
    </row>
    <row r="6072">
      <c r="A6072" s="1" t="s">
        <v>37313</v>
      </c>
      <c r="B6072" s="1" t="s">
        <v>43568</v>
      </c>
      <c r="C6072" s="1" t="s">
        <v>189</v>
      </c>
    </row>
    <row r="6073">
      <c r="A6073" s="1" t="s">
        <v>37316</v>
      </c>
      <c r="B6073" s="1" t="s">
        <v>6239</v>
      </c>
      <c r="C6073" s="1" t="s">
        <v>6240</v>
      </c>
      <c r="D6073" s="1" t="s">
        <v>26139</v>
      </c>
      <c r="E6073" s="1" t="s">
        <v>4189</v>
      </c>
      <c r="G6073" s="1" t="s">
        <v>6247</v>
      </c>
      <c r="H6073" s="1" t="s">
        <v>6248</v>
      </c>
      <c r="I6073" s="1" t="s">
        <v>6251</v>
      </c>
      <c r="J6073" s="1" t="s">
        <v>6252</v>
      </c>
    </row>
    <row r="6074">
      <c r="A6074" s="1" t="s">
        <v>37319</v>
      </c>
      <c r="B6074" s="1" t="s">
        <v>43570</v>
      </c>
      <c r="C6074" s="1" t="s">
        <v>3280</v>
      </c>
    </row>
    <row r="6075">
      <c r="A6075" s="1" t="s">
        <v>22970</v>
      </c>
      <c r="B6075" s="1" t="s">
        <v>763</v>
      </c>
      <c r="C6075" s="1" t="s">
        <v>765</v>
      </c>
      <c r="D6075" s="1" t="s">
        <v>26116</v>
      </c>
      <c r="E6075" s="1" t="s">
        <v>26117</v>
      </c>
      <c r="F6075" s="1" t="s">
        <v>26118</v>
      </c>
      <c r="G6075" s="1" t="s">
        <v>26119</v>
      </c>
      <c r="H6075" s="1" t="s">
        <v>26123</v>
      </c>
      <c r="I6075" s="1" t="s">
        <v>26127</v>
      </c>
      <c r="K6075" s="1" t="s">
        <v>26131</v>
      </c>
      <c r="L6075" s="1" t="s">
        <v>10569</v>
      </c>
      <c r="M6075" s="1" t="s">
        <v>776</v>
      </c>
      <c r="N6075" s="1" t="s">
        <v>777</v>
      </c>
      <c r="O6075" s="1" t="s">
        <v>26134</v>
      </c>
      <c r="P6075" s="1" t="s">
        <v>26135</v>
      </c>
    </row>
    <row r="6076">
      <c r="A6076" s="1" t="s">
        <v>37329</v>
      </c>
      <c r="B6076" s="1" t="s">
        <v>26120</v>
      </c>
      <c r="C6076" s="1" t="s">
        <v>26121</v>
      </c>
      <c r="D6076" s="1" t="s">
        <v>32429</v>
      </c>
      <c r="E6076" s="1" t="s">
        <v>32430</v>
      </c>
      <c r="F6076" s="1" t="s">
        <v>26129</v>
      </c>
      <c r="G6076" s="1" t="s">
        <v>26130</v>
      </c>
      <c r="H6076" s="2" t="s">
        <v>1014</v>
      </c>
      <c r="I6076" s="1" t="s">
        <v>159</v>
      </c>
      <c r="K6076" s="1" t="s">
        <v>26132</v>
      </c>
      <c r="L6076" s="1" t="s">
        <v>26133</v>
      </c>
      <c r="M6076" s="1" t="s">
        <v>201</v>
      </c>
      <c r="N6076" s="1" t="s">
        <v>202</v>
      </c>
    </row>
    <row r="6077">
      <c r="A6077" s="1" t="s">
        <v>37338</v>
      </c>
      <c r="B6077" s="1" t="s">
        <v>1174</v>
      </c>
      <c r="C6077" s="1" t="s">
        <v>1176</v>
      </c>
      <c r="D6077" s="1" t="s">
        <v>779</v>
      </c>
      <c r="E6077" s="1" t="s">
        <v>780</v>
      </c>
      <c r="F6077" s="1" t="s">
        <v>43574</v>
      </c>
      <c r="G6077" s="1" t="s">
        <v>1180</v>
      </c>
      <c r="H6077" s="1" t="s">
        <v>1743</v>
      </c>
      <c r="I6077" s="1" t="s">
        <v>1745</v>
      </c>
      <c r="J6077" s="1" t="s">
        <v>1178</v>
      </c>
      <c r="K6077" s="1" t="s">
        <v>1180</v>
      </c>
      <c r="L6077" s="1" t="s">
        <v>786</v>
      </c>
      <c r="M6077" s="1" t="s">
        <v>787</v>
      </c>
      <c r="N6077" s="1" t="s">
        <v>788</v>
      </c>
      <c r="O6077" s="1" t="s">
        <v>789</v>
      </c>
    </row>
    <row r="6078">
      <c r="A6078" s="1" t="s">
        <v>12920</v>
      </c>
      <c r="B6078" s="1" t="s">
        <v>35241</v>
      </c>
      <c r="C6078" s="1" t="s">
        <v>35242</v>
      </c>
      <c r="D6078" s="1" t="s">
        <v>35244</v>
      </c>
      <c r="E6078" s="1" t="s">
        <v>40</v>
      </c>
      <c r="F6078" s="1" t="s">
        <v>35245</v>
      </c>
      <c r="G6078" s="1" t="s">
        <v>35247</v>
      </c>
    </row>
    <row r="6079">
      <c r="A6079" s="1" t="s">
        <v>30962</v>
      </c>
      <c r="B6079" s="1" t="s">
        <v>43578</v>
      </c>
      <c r="C6079" s="1" t="s">
        <v>189</v>
      </c>
    </row>
    <row r="6080">
      <c r="A6080" s="1" t="s">
        <v>31039</v>
      </c>
      <c r="B6080" s="1" t="s">
        <v>8003</v>
      </c>
      <c r="C6080" s="1" t="s">
        <v>8005</v>
      </c>
      <c r="D6080" s="1" t="s">
        <v>14511</v>
      </c>
      <c r="E6080" s="1" t="s">
        <v>14513</v>
      </c>
      <c r="F6080" s="1" t="s">
        <v>43580</v>
      </c>
      <c r="G6080" s="1" t="s">
        <v>43581</v>
      </c>
      <c r="H6080" s="1" t="s">
        <v>43582</v>
      </c>
      <c r="I6080" s="1" t="s">
        <v>43583</v>
      </c>
      <c r="K6080" s="1" t="s">
        <v>8009</v>
      </c>
      <c r="L6080" s="1" t="s">
        <v>8010</v>
      </c>
      <c r="M6080" s="1" t="s">
        <v>14521</v>
      </c>
      <c r="N6080" s="1" t="s">
        <v>14524</v>
      </c>
      <c r="O6080" s="1" t="s">
        <v>43585</v>
      </c>
      <c r="P6080" s="1" t="s">
        <v>43586</v>
      </c>
      <c r="R6080" s="1" t="s">
        <v>5712</v>
      </c>
      <c r="S6080" s="1" t="s">
        <v>5713</v>
      </c>
    </row>
    <row r="6081">
      <c r="A6081" s="1" t="s">
        <v>43590</v>
      </c>
      <c r="B6081" s="1" t="s">
        <v>130</v>
      </c>
      <c r="C6081" s="1" t="s">
        <v>131</v>
      </c>
      <c r="D6081" s="1" t="s">
        <v>29166</v>
      </c>
      <c r="E6081" s="1" t="s">
        <v>29167</v>
      </c>
      <c r="F6081" s="1" t="s">
        <v>138</v>
      </c>
      <c r="G6081" s="1" t="s">
        <v>139</v>
      </c>
      <c r="I6081" s="1" t="s">
        <v>140</v>
      </c>
      <c r="J6081" s="1" t="s">
        <v>141</v>
      </c>
      <c r="L6081" s="1" t="s">
        <v>148</v>
      </c>
      <c r="M6081" s="1" t="s">
        <v>149</v>
      </c>
    </row>
    <row r="6082">
      <c r="A6082" s="1" t="s">
        <v>33774</v>
      </c>
      <c r="B6082" s="1" t="s">
        <v>791</v>
      </c>
      <c r="C6082" s="1" t="s">
        <v>794</v>
      </c>
      <c r="D6082" s="1" t="s">
        <v>38049</v>
      </c>
      <c r="E6082" s="1" t="s">
        <v>5844</v>
      </c>
      <c r="F6082" s="1" t="s">
        <v>799</v>
      </c>
      <c r="G6082" s="1" t="s">
        <v>800</v>
      </c>
      <c r="I6082" s="1" t="s">
        <v>804</v>
      </c>
      <c r="J6082" s="1" t="s">
        <v>806</v>
      </c>
    </row>
    <row r="6083">
      <c r="A6083" s="1" t="s">
        <v>37368</v>
      </c>
      <c r="B6083" s="1" t="s">
        <v>38008</v>
      </c>
      <c r="C6083" s="1" t="s">
        <v>40</v>
      </c>
    </row>
    <row r="6084">
      <c r="A6084" s="1" t="s">
        <v>37385</v>
      </c>
      <c r="B6084" s="1" t="s">
        <v>6183</v>
      </c>
      <c r="C6084" s="1" t="s">
        <v>6184</v>
      </c>
      <c r="D6084" s="1" t="s">
        <v>1244</v>
      </c>
      <c r="E6084" s="1" t="s">
        <v>1246</v>
      </c>
      <c r="F6084" s="1" t="s">
        <v>37876</v>
      </c>
      <c r="G6084" s="1" t="s">
        <v>22252</v>
      </c>
      <c r="J6084" s="1" t="s">
        <v>6187</v>
      </c>
      <c r="K6084" s="1" t="s">
        <v>6186</v>
      </c>
      <c r="L6084" s="1" t="s">
        <v>1261</v>
      </c>
      <c r="M6084" s="1" t="s">
        <v>1263</v>
      </c>
    </row>
    <row r="6085">
      <c r="A6085" s="1" t="s">
        <v>31744</v>
      </c>
      <c r="B6085" s="1" t="s">
        <v>541</v>
      </c>
      <c r="C6085" s="1" t="s">
        <v>542</v>
      </c>
      <c r="D6085" s="1" t="s">
        <v>37929</v>
      </c>
      <c r="E6085" s="1" t="s">
        <v>6024</v>
      </c>
      <c r="F6085" s="1" t="s">
        <v>548</v>
      </c>
      <c r="G6085" s="1" t="s">
        <v>549</v>
      </c>
      <c r="I6085" s="1" t="s">
        <v>552</v>
      </c>
      <c r="J6085" s="1" t="s">
        <v>553</v>
      </c>
    </row>
    <row r="6086">
      <c r="A6086" s="1" t="s">
        <v>33130</v>
      </c>
      <c r="B6086" s="1" t="s">
        <v>763</v>
      </c>
      <c r="C6086" s="1" t="s">
        <v>765</v>
      </c>
      <c r="D6086" s="1" t="s">
        <v>4672</v>
      </c>
      <c r="E6086" s="1" t="s">
        <v>4673</v>
      </c>
      <c r="F6086" s="1" t="s">
        <v>34098</v>
      </c>
      <c r="G6086" s="1" t="s">
        <v>14753</v>
      </c>
      <c r="H6086" s="1" t="s">
        <v>4677</v>
      </c>
      <c r="I6086" s="1" t="s">
        <v>4675</v>
      </c>
      <c r="J6086" s="1" t="s">
        <v>776</v>
      </c>
      <c r="K6086" s="1" t="s">
        <v>777</v>
      </c>
    </row>
    <row r="6087">
      <c r="A6087" s="1" t="s">
        <v>33401</v>
      </c>
      <c r="B6087" s="1" t="s">
        <v>36994</v>
      </c>
      <c r="C6087" s="1" t="s">
        <v>189</v>
      </c>
    </row>
    <row r="6088">
      <c r="A6088" s="1" t="s">
        <v>37404</v>
      </c>
      <c r="B6088" s="1" t="s">
        <v>779</v>
      </c>
      <c r="C6088" s="1" t="s">
        <v>780</v>
      </c>
      <c r="D6088" s="1" t="s">
        <v>837</v>
      </c>
      <c r="E6088" s="1" t="s">
        <v>839</v>
      </c>
      <c r="F6088" s="1" t="s">
        <v>41029</v>
      </c>
      <c r="G6088" s="1" t="s">
        <v>41030</v>
      </c>
      <c r="H6088" s="1" t="s">
        <v>845</v>
      </c>
      <c r="I6088" s="1" t="s">
        <v>847</v>
      </c>
      <c r="J6088" s="1" t="s">
        <v>786</v>
      </c>
      <c r="K6088" s="1" t="s">
        <v>787</v>
      </c>
      <c r="L6088" s="1" t="s">
        <v>788</v>
      </c>
      <c r="M6088" s="1" t="s">
        <v>789</v>
      </c>
    </row>
    <row r="6089">
      <c r="A6089" s="1" t="s">
        <v>37414</v>
      </c>
      <c r="B6089" s="1" t="s">
        <v>779</v>
      </c>
      <c r="C6089" s="1" t="s">
        <v>780</v>
      </c>
      <c r="D6089" s="1" t="s">
        <v>837</v>
      </c>
      <c r="E6089" s="1" t="s">
        <v>839</v>
      </c>
      <c r="F6089" s="1" t="s">
        <v>41029</v>
      </c>
      <c r="G6089" s="1" t="s">
        <v>41030</v>
      </c>
      <c r="H6089" s="1" t="s">
        <v>845</v>
      </c>
      <c r="I6089" s="1" t="s">
        <v>847</v>
      </c>
      <c r="J6089" s="1" t="s">
        <v>786</v>
      </c>
      <c r="K6089" s="1" t="s">
        <v>787</v>
      </c>
      <c r="L6089" s="1" t="s">
        <v>788</v>
      </c>
      <c r="M6089" s="1" t="s">
        <v>789</v>
      </c>
    </row>
    <row r="6090">
      <c r="A6090" s="1" t="s">
        <v>37423</v>
      </c>
      <c r="B6090" s="1" t="s">
        <v>791</v>
      </c>
      <c r="C6090" s="1" t="s">
        <v>794</v>
      </c>
      <c r="D6090" s="1" t="s">
        <v>795</v>
      </c>
      <c r="E6090" s="1" t="s">
        <v>796</v>
      </c>
      <c r="F6090" s="1" t="s">
        <v>43599</v>
      </c>
      <c r="G6090" s="1" t="s">
        <v>802</v>
      </c>
      <c r="H6090" s="1" t="s">
        <v>990</v>
      </c>
      <c r="I6090" s="1" t="s">
        <v>992</v>
      </c>
      <c r="K6090" s="1" t="s">
        <v>799</v>
      </c>
      <c r="L6090" s="1" t="s">
        <v>800</v>
      </c>
      <c r="M6090" s="1" t="s">
        <v>801</v>
      </c>
      <c r="N6090" s="1" t="s">
        <v>802</v>
      </c>
      <c r="Q6090" s="1" t="s">
        <v>804</v>
      </c>
      <c r="R6090" s="1" t="s">
        <v>806</v>
      </c>
    </row>
    <row r="6091">
      <c r="A6091" s="1" t="s">
        <v>37477</v>
      </c>
      <c r="B6091" s="1" t="s">
        <v>1255</v>
      </c>
      <c r="C6091" s="1" t="s">
        <v>1257</v>
      </c>
      <c r="D6091" s="1" t="s">
        <v>1259</v>
      </c>
      <c r="E6091" s="1" t="s">
        <v>1260</v>
      </c>
      <c r="F6091" s="1" t="s">
        <v>26585</v>
      </c>
      <c r="G6091" s="1" t="s">
        <v>26587</v>
      </c>
      <c r="H6091" s="1" t="s">
        <v>1267</v>
      </c>
      <c r="I6091" s="1" t="s">
        <v>1269</v>
      </c>
      <c r="K6091" s="1" t="s">
        <v>1272</v>
      </c>
      <c r="L6091" s="1" t="s">
        <v>1274</v>
      </c>
      <c r="M6091" s="1" t="s">
        <v>532</v>
      </c>
      <c r="N6091" s="1" t="s">
        <v>534</v>
      </c>
      <c r="P6091" s="1" t="s">
        <v>1283</v>
      </c>
      <c r="Q6091" s="1" t="s">
        <v>1285</v>
      </c>
    </row>
    <row r="6092">
      <c r="A6092" s="1" t="s">
        <v>43602</v>
      </c>
      <c r="B6092" s="1" t="s">
        <v>169</v>
      </c>
      <c r="C6092" s="1" t="s">
        <v>170</v>
      </c>
      <c r="D6092" s="1" t="s">
        <v>2643</v>
      </c>
      <c r="E6092" s="1" t="s">
        <v>2644</v>
      </c>
      <c r="F6092" s="1" t="s">
        <v>2650</v>
      </c>
      <c r="G6092" s="1" t="s">
        <v>2653</v>
      </c>
      <c r="H6092" s="1" t="s">
        <v>2655</v>
      </c>
      <c r="I6092" s="1" t="s">
        <v>2657</v>
      </c>
      <c r="K6092" s="1" t="s">
        <v>2659</v>
      </c>
      <c r="L6092" s="1" t="s">
        <v>2661</v>
      </c>
      <c r="M6092" s="1" t="s">
        <v>183</v>
      </c>
      <c r="N6092" s="1" t="s">
        <v>184</v>
      </c>
    </row>
    <row r="6093">
      <c r="A6093" s="1" t="s">
        <v>22931</v>
      </c>
      <c r="B6093" s="1" t="s">
        <v>33999</v>
      </c>
      <c r="C6093" s="1" t="s">
        <v>189</v>
      </c>
    </row>
    <row r="6094">
      <c r="A6094" s="1" t="s">
        <v>37488</v>
      </c>
      <c r="B6094" s="1" t="s">
        <v>33993</v>
      </c>
      <c r="C6094" s="1" t="s">
        <v>33994</v>
      </c>
      <c r="D6094" s="1" t="s">
        <v>33995</v>
      </c>
      <c r="E6094" s="1" t="s">
        <v>40</v>
      </c>
      <c r="F6094" s="1" t="s">
        <v>33996</v>
      </c>
      <c r="G6094" s="1" t="s">
        <v>33997</v>
      </c>
    </row>
    <row r="6095">
      <c r="A6095" s="1" t="s">
        <v>26432</v>
      </c>
      <c r="B6095" s="1" t="s">
        <v>6552</v>
      </c>
      <c r="C6095" s="1" t="s">
        <v>6553</v>
      </c>
      <c r="D6095" s="1" t="s">
        <v>4611</v>
      </c>
      <c r="E6095" s="1" t="s">
        <v>4612</v>
      </c>
      <c r="F6095" s="1" t="s">
        <v>33981</v>
      </c>
      <c r="G6095" s="1" t="s">
        <v>33982</v>
      </c>
      <c r="H6095" s="1" t="s">
        <v>33983</v>
      </c>
      <c r="I6095" s="1" t="s">
        <v>33984</v>
      </c>
      <c r="J6095" s="1" t="s">
        <v>33985</v>
      </c>
      <c r="K6095" s="1" t="s">
        <v>16020</v>
      </c>
      <c r="M6095" s="1" t="s">
        <v>18614</v>
      </c>
      <c r="N6095" s="1" t="s">
        <v>4618</v>
      </c>
      <c r="O6095" s="1" t="s">
        <v>33988</v>
      </c>
      <c r="P6095" s="1" t="s">
        <v>33989</v>
      </c>
      <c r="Q6095" s="1" t="s">
        <v>33986</v>
      </c>
      <c r="R6095" s="1" t="s">
        <v>33987</v>
      </c>
      <c r="T6095" s="1" t="s">
        <v>4620</v>
      </c>
      <c r="U6095" s="1" t="s">
        <v>4621</v>
      </c>
      <c r="V6095" s="1" t="s">
        <v>33990</v>
      </c>
      <c r="W6095" s="1" t="s">
        <v>33991</v>
      </c>
    </row>
    <row r="6096">
      <c r="A6096" s="1" t="s">
        <v>22174</v>
      </c>
      <c r="B6096" s="1" t="s">
        <v>169</v>
      </c>
      <c r="C6096" s="1" t="s">
        <v>170</v>
      </c>
      <c r="D6096" s="1" t="s">
        <v>6028</v>
      </c>
      <c r="E6096" s="1" t="s">
        <v>6029</v>
      </c>
      <c r="F6096" s="1" t="s">
        <v>6032</v>
      </c>
      <c r="G6096" s="1" t="s">
        <v>6033</v>
      </c>
      <c r="H6096" s="1" t="s">
        <v>6036</v>
      </c>
      <c r="I6096" s="1" t="s">
        <v>6038</v>
      </c>
      <c r="J6096" s="1" t="s">
        <v>43631</v>
      </c>
      <c r="K6096" s="1" t="s">
        <v>43632</v>
      </c>
      <c r="M6096" s="1" t="s">
        <v>6043</v>
      </c>
      <c r="N6096" s="1" t="s">
        <v>6044</v>
      </c>
      <c r="O6096" s="1" t="s">
        <v>6047</v>
      </c>
      <c r="P6096" s="1" t="s">
        <v>6049</v>
      </c>
      <c r="S6096" s="1" t="s">
        <v>183</v>
      </c>
      <c r="T6096" s="1" t="s">
        <v>184</v>
      </c>
      <c r="U6096" s="1" t="s">
        <v>6054</v>
      </c>
      <c r="V6096" s="1" t="s">
        <v>6055</v>
      </c>
    </row>
    <row r="6097">
      <c r="A6097" s="1" t="s">
        <v>37493</v>
      </c>
      <c r="B6097" s="1" t="s">
        <v>169</v>
      </c>
      <c r="C6097" s="1" t="s">
        <v>170</v>
      </c>
      <c r="D6097" s="1" t="s">
        <v>262</v>
      </c>
      <c r="E6097" s="1" t="s">
        <v>263</v>
      </c>
      <c r="F6097" s="1" t="s">
        <v>264</v>
      </c>
      <c r="G6097" s="1" t="s">
        <v>265</v>
      </c>
      <c r="H6097" s="1" t="s">
        <v>11103</v>
      </c>
      <c r="I6097" s="1" t="s">
        <v>11104</v>
      </c>
      <c r="J6097" s="1" t="s">
        <v>11105</v>
      </c>
      <c r="K6097" s="1" t="s">
        <v>11106</v>
      </c>
      <c r="L6097" s="1" t="s">
        <v>20468</v>
      </c>
      <c r="M6097" s="1" t="s">
        <v>196</v>
      </c>
      <c r="P6097" s="1" t="s">
        <v>268</v>
      </c>
      <c r="Q6097" s="1" t="s">
        <v>269</v>
      </c>
      <c r="R6097" s="1" t="s">
        <v>11110</v>
      </c>
      <c r="S6097" s="1" t="s">
        <v>11112</v>
      </c>
      <c r="T6097" s="1" t="s">
        <v>11108</v>
      </c>
      <c r="U6097" s="1" t="s">
        <v>11109</v>
      </c>
      <c r="V6097" s="1" t="s">
        <v>9177</v>
      </c>
      <c r="W6097" s="1" t="s">
        <v>9178</v>
      </c>
      <c r="Z6097" s="1" t="s">
        <v>183</v>
      </c>
      <c r="AA6097" s="1" t="s">
        <v>184</v>
      </c>
    </row>
    <row r="6098">
      <c r="A6098" s="1" t="s">
        <v>37494</v>
      </c>
      <c r="B6098" s="1" t="s">
        <v>9503</v>
      </c>
      <c r="C6098" s="1" t="s">
        <v>9504</v>
      </c>
      <c r="D6098" s="1" t="s">
        <v>33970</v>
      </c>
      <c r="E6098" s="1" t="s">
        <v>33971</v>
      </c>
      <c r="F6098" s="1" t="s">
        <v>33972</v>
      </c>
      <c r="G6098" s="1" t="s">
        <v>33973</v>
      </c>
      <c r="I6098" s="1" t="s">
        <v>9509</v>
      </c>
      <c r="J6098" s="1" t="s">
        <v>9511</v>
      </c>
      <c r="K6098" s="1" t="s">
        <v>33974</v>
      </c>
      <c r="L6098" s="1" t="s">
        <v>33971</v>
      </c>
    </row>
    <row r="6099">
      <c r="A6099" s="1" t="s">
        <v>43651</v>
      </c>
      <c r="B6099" s="1" t="s">
        <v>1068</v>
      </c>
      <c r="C6099" s="1" t="s">
        <v>1069</v>
      </c>
      <c r="D6099" s="1" t="s">
        <v>273</v>
      </c>
      <c r="E6099" s="1" t="s">
        <v>274</v>
      </c>
      <c r="F6099" s="1" t="s">
        <v>33969</v>
      </c>
      <c r="G6099" s="1" t="s">
        <v>4364</v>
      </c>
      <c r="J6099" s="1" t="s">
        <v>1074</v>
      </c>
      <c r="K6099" s="1" t="s">
        <v>1075</v>
      </c>
      <c r="L6099" s="1" t="s">
        <v>300</v>
      </c>
      <c r="M6099" s="1" t="s">
        <v>301</v>
      </c>
    </row>
    <row r="6100">
      <c r="A6100" s="1" t="s">
        <v>37495</v>
      </c>
      <c r="B6100" s="1" t="s">
        <v>763</v>
      </c>
      <c r="C6100" s="1" t="s">
        <v>765</v>
      </c>
      <c r="D6100" s="1" t="s">
        <v>2809</v>
      </c>
      <c r="E6100" s="1" t="s">
        <v>2811</v>
      </c>
      <c r="F6100" s="1" t="s">
        <v>42487</v>
      </c>
      <c r="G6100" s="1" t="s">
        <v>42488</v>
      </c>
      <c r="H6100" s="1" t="s">
        <v>2816</v>
      </c>
      <c r="I6100" s="1" t="s">
        <v>2818</v>
      </c>
      <c r="J6100" s="2" t="s">
        <v>2820</v>
      </c>
      <c r="K6100" s="1" t="s">
        <v>2388</v>
      </c>
      <c r="L6100" s="1" t="s">
        <v>2823</v>
      </c>
      <c r="M6100" s="1" t="s">
        <v>2824</v>
      </c>
      <c r="N6100" s="1" t="s">
        <v>7559</v>
      </c>
      <c r="O6100" s="1" t="s">
        <v>7460</v>
      </c>
      <c r="P6100" s="1" t="s">
        <v>776</v>
      </c>
      <c r="Q6100" s="1" t="s">
        <v>777</v>
      </c>
      <c r="R6100" s="1" t="s">
        <v>2825</v>
      </c>
      <c r="S6100" s="1" t="s">
        <v>2826</v>
      </c>
    </row>
    <row r="6101">
      <c r="A6101" s="1" t="s">
        <v>36240</v>
      </c>
      <c r="B6101" s="1" t="s">
        <v>1128</v>
      </c>
      <c r="C6101" s="1" t="s">
        <v>1130</v>
      </c>
      <c r="D6101" s="1" t="s">
        <v>9736</v>
      </c>
      <c r="E6101" s="1" t="s">
        <v>9737</v>
      </c>
      <c r="F6101" s="1" t="s">
        <v>22330</v>
      </c>
      <c r="G6101" s="1" t="s">
        <v>9743</v>
      </c>
      <c r="I6101" s="1" t="s">
        <v>9741</v>
      </c>
      <c r="J6101" s="1" t="s">
        <v>9743</v>
      </c>
      <c r="K6101" s="1" t="s">
        <v>1134</v>
      </c>
      <c r="L6101" s="1" t="s">
        <v>1136</v>
      </c>
    </row>
    <row r="6102">
      <c r="A6102" s="1" t="s">
        <v>37503</v>
      </c>
      <c r="B6102" s="1" t="s">
        <v>43663</v>
      </c>
      <c r="C6102" s="1" t="s">
        <v>4214</v>
      </c>
    </row>
    <row r="6103">
      <c r="A6103" s="1" t="s">
        <v>37504</v>
      </c>
      <c r="B6103" s="1" t="s">
        <v>41979</v>
      </c>
      <c r="C6103" s="1" t="s">
        <v>41980</v>
      </c>
      <c r="D6103" s="1" t="s">
        <v>41981</v>
      </c>
      <c r="E6103" s="1" t="s">
        <v>139</v>
      </c>
      <c r="F6103" s="1" t="s">
        <v>41982</v>
      </c>
      <c r="G6103" s="1" t="s">
        <v>41983</v>
      </c>
    </row>
    <row r="6104">
      <c r="A6104" s="1" t="s">
        <v>37505</v>
      </c>
      <c r="B6104" s="1" t="s">
        <v>33418</v>
      </c>
      <c r="C6104" s="1" t="s">
        <v>1427</v>
      </c>
    </row>
    <row r="6105">
      <c r="A6105" s="1" t="s">
        <v>37509</v>
      </c>
      <c r="B6105" s="1" t="s">
        <v>8780</v>
      </c>
      <c r="C6105" s="1" t="s">
        <v>8781</v>
      </c>
      <c r="D6105" s="1" t="s">
        <v>43666</v>
      </c>
      <c r="E6105" s="1" t="s">
        <v>29189</v>
      </c>
      <c r="F6105" s="1" t="s">
        <v>19720</v>
      </c>
      <c r="G6105" s="1" t="s">
        <v>7832</v>
      </c>
      <c r="H6105" s="1" t="s">
        <v>4533</v>
      </c>
      <c r="I6105" s="1" t="s">
        <v>4534</v>
      </c>
    </row>
    <row r="6106">
      <c r="A6106" s="1" t="s">
        <v>37520</v>
      </c>
      <c r="B6106" s="1" t="s">
        <v>3460</v>
      </c>
      <c r="C6106" s="1" t="s">
        <v>3461</v>
      </c>
      <c r="D6106" s="1" t="s">
        <v>43667</v>
      </c>
      <c r="E6106" s="1" t="s">
        <v>189</v>
      </c>
      <c r="F6106" s="1" t="s">
        <v>3479</v>
      </c>
      <c r="G6106" s="1" t="s">
        <v>3480</v>
      </c>
    </row>
    <row r="6107">
      <c r="A6107" s="1" t="s">
        <v>43668</v>
      </c>
      <c r="B6107" s="1" t="s">
        <v>7385</v>
      </c>
      <c r="C6107" s="1" t="s">
        <v>7386</v>
      </c>
      <c r="D6107" s="1" t="s">
        <v>803</v>
      </c>
      <c r="E6107" s="1" t="s">
        <v>805</v>
      </c>
      <c r="F6107" s="1" t="s">
        <v>43674</v>
      </c>
      <c r="G6107" s="1" t="s">
        <v>6424</v>
      </c>
      <c r="H6107" s="1" t="s">
        <v>7389</v>
      </c>
      <c r="I6107" s="1" t="s">
        <v>6424</v>
      </c>
      <c r="J6107" s="1" t="s">
        <v>817</v>
      </c>
      <c r="K6107" s="1" t="s">
        <v>818</v>
      </c>
    </row>
    <row r="6108">
      <c r="A6108" s="1" t="s">
        <v>22942</v>
      </c>
      <c r="B6108" s="1" t="s">
        <v>1244</v>
      </c>
      <c r="C6108" s="1" t="s">
        <v>1246</v>
      </c>
      <c r="D6108" s="1" t="s">
        <v>9705</v>
      </c>
      <c r="E6108" s="1" t="s">
        <v>9706</v>
      </c>
      <c r="F6108" s="1" t="s">
        <v>43678</v>
      </c>
      <c r="G6108" s="1" t="s">
        <v>43679</v>
      </c>
      <c r="H6108" s="1" t="s">
        <v>12576</v>
      </c>
      <c r="I6108" s="1" t="s">
        <v>12578</v>
      </c>
      <c r="K6108" s="1" t="s">
        <v>9714</v>
      </c>
      <c r="L6108" s="1" t="s">
        <v>9715</v>
      </c>
      <c r="M6108" s="1" t="s">
        <v>1261</v>
      </c>
      <c r="N6108" s="1" t="s">
        <v>1263</v>
      </c>
    </row>
    <row r="6109">
      <c r="A6109" s="1" t="s">
        <v>21091</v>
      </c>
      <c r="B6109" s="1" t="s">
        <v>6367</v>
      </c>
      <c r="C6109" s="1" t="s">
        <v>6369</v>
      </c>
      <c r="D6109" s="1" t="s">
        <v>39519</v>
      </c>
      <c r="E6109" s="1" t="s">
        <v>39520</v>
      </c>
      <c r="G6109" s="1" t="s">
        <v>19663</v>
      </c>
      <c r="H6109" s="1" t="s">
        <v>19665</v>
      </c>
    </row>
    <row r="6110">
      <c r="A6110" s="1" t="s">
        <v>37528</v>
      </c>
      <c r="B6110" s="1" t="s">
        <v>43684</v>
      </c>
      <c r="C6110" s="1" t="s">
        <v>189</v>
      </c>
    </row>
    <row r="6111">
      <c r="A6111" s="1" t="s">
        <v>37535</v>
      </c>
      <c r="B6111" s="1" t="s">
        <v>14595</v>
      </c>
      <c r="C6111" s="1" t="s">
        <v>14596</v>
      </c>
      <c r="D6111" s="1" t="s">
        <v>6059</v>
      </c>
      <c r="E6111" s="1" t="s">
        <v>6061</v>
      </c>
      <c r="F6111" s="1" t="s">
        <v>43685</v>
      </c>
      <c r="G6111" s="1" t="s">
        <v>43686</v>
      </c>
      <c r="H6111" s="1" t="s">
        <v>14599</v>
      </c>
      <c r="I6111" s="1" t="s">
        <v>14600</v>
      </c>
      <c r="J6111" s="1" t="s">
        <v>6069</v>
      </c>
      <c r="K6111" s="1" t="s">
        <v>6074</v>
      </c>
    </row>
    <row r="6112">
      <c r="A6112" s="1" t="s">
        <v>37539</v>
      </c>
      <c r="B6112" s="1" t="s">
        <v>169</v>
      </c>
      <c r="C6112" s="1" t="s">
        <v>170</v>
      </c>
      <c r="D6112" s="1" t="s">
        <v>1430</v>
      </c>
      <c r="E6112" s="1" t="s">
        <v>1432</v>
      </c>
      <c r="F6112" s="1" t="s">
        <v>1434</v>
      </c>
      <c r="G6112" s="1" t="s">
        <v>1436</v>
      </c>
      <c r="H6112" s="1" t="s">
        <v>4759</v>
      </c>
      <c r="I6112" s="1" t="s">
        <v>4761</v>
      </c>
      <c r="J6112" s="1" t="s">
        <v>38823</v>
      </c>
      <c r="K6112" s="1" t="s">
        <v>38824</v>
      </c>
      <c r="M6112" s="1" t="s">
        <v>1450</v>
      </c>
      <c r="N6112" s="1" t="s">
        <v>1451</v>
      </c>
      <c r="O6112" s="1" t="s">
        <v>4767</v>
      </c>
      <c r="P6112" s="1" t="s">
        <v>4769</v>
      </c>
      <c r="S6112" s="1" t="s">
        <v>183</v>
      </c>
      <c r="T6112" s="1" t="s">
        <v>184</v>
      </c>
    </row>
    <row r="6113">
      <c r="A6113" s="1" t="s">
        <v>37545</v>
      </c>
      <c r="B6113" s="1" t="s">
        <v>779</v>
      </c>
      <c r="C6113" s="1" t="s">
        <v>780</v>
      </c>
      <c r="D6113" s="1" t="s">
        <v>39001</v>
      </c>
      <c r="E6113" s="1" t="s">
        <v>843</v>
      </c>
      <c r="H6113" s="1" t="s">
        <v>786</v>
      </c>
      <c r="I6113" s="1" t="s">
        <v>787</v>
      </c>
      <c r="J6113" s="1" t="s">
        <v>788</v>
      </c>
      <c r="K6113" s="1" t="s">
        <v>789</v>
      </c>
    </row>
    <row r="6114">
      <c r="A6114" s="1" t="s">
        <v>23346</v>
      </c>
      <c r="B6114" s="1" t="s">
        <v>12209</v>
      </c>
      <c r="C6114" s="1" t="s">
        <v>40</v>
      </c>
    </row>
    <row r="6115">
      <c r="A6115" s="1" t="s">
        <v>37561</v>
      </c>
      <c r="B6115" s="1" t="s">
        <v>12232</v>
      </c>
      <c r="C6115" s="1" t="s">
        <v>12234</v>
      </c>
      <c r="D6115" s="1" t="s">
        <v>12236</v>
      </c>
      <c r="E6115" s="1" t="s">
        <v>12238</v>
      </c>
      <c r="F6115" s="1" t="s">
        <v>12240</v>
      </c>
      <c r="G6115" s="1" t="s">
        <v>12241</v>
      </c>
      <c r="H6115" s="1" t="s">
        <v>12242</v>
      </c>
      <c r="I6115" s="1" t="s">
        <v>12243</v>
      </c>
      <c r="K6115" s="1" t="s">
        <v>9095</v>
      </c>
      <c r="L6115" s="1" t="s">
        <v>9096</v>
      </c>
    </row>
    <row r="6116">
      <c r="A6116" s="1" t="s">
        <v>43714</v>
      </c>
      <c r="B6116" s="1" t="s">
        <v>791</v>
      </c>
      <c r="C6116" s="1" t="s">
        <v>794</v>
      </c>
      <c r="D6116" s="1" t="s">
        <v>795</v>
      </c>
      <c r="E6116" s="1" t="s">
        <v>796</v>
      </c>
      <c r="F6116" s="1" t="s">
        <v>43718</v>
      </c>
      <c r="G6116" s="1" t="s">
        <v>139</v>
      </c>
      <c r="H6116" s="1" t="s">
        <v>990</v>
      </c>
      <c r="I6116" s="1" t="s">
        <v>992</v>
      </c>
      <c r="J6116" s="1" t="s">
        <v>799</v>
      </c>
      <c r="K6116" s="1" t="s">
        <v>800</v>
      </c>
      <c r="L6116" s="1" t="s">
        <v>801</v>
      </c>
      <c r="M6116" s="1" t="s">
        <v>802</v>
      </c>
      <c r="P6116" s="1" t="s">
        <v>804</v>
      </c>
      <c r="Q6116" s="1" t="s">
        <v>806</v>
      </c>
    </row>
    <row r="6117">
      <c r="A6117" s="1" t="s">
        <v>33533</v>
      </c>
      <c r="B6117" s="1" t="s">
        <v>7385</v>
      </c>
      <c r="C6117" s="1" t="s">
        <v>7386</v>
      </c>
      <c r="D6117" s="1" t="s">
        <v>803</v>
      </c>
      <c r="E6117" s="1" t="s">
        <v>805</v>
      </c>
      <c r="F6117" s="1" t="s">
        <v>43720</v>
      </c>
      <c r="G6117" s="1" t="s">
        <v>6424</v>
      </c>
      <c r="H6117" s="1" t="s">
        <v>7389</v>
      </c>
      <c r="I6117" s="1" t="s">
        <v>6424</v>
      </c>
      <c r="J6117" s="1" t="s">
        <v>817</v>
      </c>
      <c r="K6117" s="1" t="s">
        <v>818</v>
      </c>
    </row>
    <row r="6118">
      <c r="A6118" s="1" t="s">
        <v>37564</v>
      </c>
      <c r="B6118" s="1" t="s">
        <v>81</v>
      </c>
      <c r="C6118" s="1" t="s">
        <v>82</v>
      </c>
      <c r="D6118" s="1" t="s">
        <v>7147</v>
      </c>
      <c r="E6118" s="1" t="s">
        <v>7148</v>
      </c>
      <c r="F6118" s="1" t="s">
        <v>7149</v>
      </c>
      <c r="G6118" s="1" t="s">
        <v>7150</v>
      </c>
      <c r="H6118" s="1" t="s">
        <v>43728</v>
      </c>
      <c r="I6118" s="1" t="s">
        <v>7152</v>
      </c>
      <c r="J6118" s="1" t="s">
        <v>2568</v>
      </c>
      <c r="K6118" s="1" t="s">
        <v>2573</v>
      </c>
      <c r="L6118" s="1" t="s">
        <v>7153</v>
      </c>
      <c r="M6118" s="1" t="s">
        <v>7154</v>
      </c>
      <c r="N6118" s="2" t="s">
        <v>2301</v>
      </c>
      <c r="O6118" s="1" t="s">
        <v>2006</v>
      </c>
      <c r="Q6118" s="1" t="s">
        <v>7155</v>
      </c>
      <c r="R6118" s="1" t="s">
        <v>7156</v>
      </c>
      <c r="S6118" s="1" t="s">
        <v>7157</v>
      </c>
      <c r="T6118" s="1" t="s">
        <v>7158</v>
      </c>
      <c r="U6118" s="1" t="s">
        <v>7159</v>
      </c>
      <c r="V6118" s="1" t="s">
        <v>7160</v>
      </c>
      <c r="X6118" s="1" t="s">
        <v>95</v>
      </c>
      <c r="Y6118" s="1" t="s">
        <v>96</v>
      </c>
      <c r="Z6118" s="1" t="s">
        <v>7161</v>
      </c>
      <c r="AA6118" s="1" t="s">
        <v>7162</v>
      </c>
    </row>
    <row r="6119">
      <c r="A6119" s="1" t="s">
        <v>35408</v>
      </c>
      <c r="B6119" s="1" t="s">
        <v>1244</v>
      </c>
      <c r="C6119" s="1" t="s">
        <v>1246</v>
      </c>
      <c r="D6119" s="1" t="s">
        <v>7811</v>
      </c>
      <c r="E6119" s="1" t="s">
        <v>7812</v>
      </c>
      <c r="F6119" s="1" t="s">
        <v>43744</v>
      </c>
      <c r="G6119" s="1" t="s">
        <v>43745</v>
      </c>
      <c r="H6119" s="1" t="s">
        <v>7815</v>
      </c>
      <c r="I6119" s="1" t="s">
        <v>7817</v>
      </c>
      <c r="K6119" s="1" t="s">
        <v>7819</v>
      </c>
      <c r="L6119" s="1" t="s">
        <v>7814</v>
      </c>
      <c r="M6119" s="1" t="s">
        <v>1261</v>
      </c>
      <c r="N6119" s="1" t="s">
        <v>1263</v>
      </c>
    </row>
    <row r="6120">
      <c r="A6120" s="1" t="s">
        <v>37565</v>
      </c>
      <c r="B6120" s="1" t="s">
        <v>43751</v>
      </c>
      <c r="C6120" s="1" t="s">
        <v>43752</v>
      </c>
      <c r="E6120" s="1" t="s">
        <v>43753</v>
      </c>
      <c r="F6120" s="1" t="s">
        <v>43754</v>
      </c>
      <c r="G6120" s="1" t="s">
        <v>3110</v>
      </c>
      <c r="H6120" s="1" t="s">
        <v>3111</v>
      </c>
    </row>
    <row r="6121">
      <c r="A6121" s="1" t="s">
        <v>37567</v>
      </c>
      <c r="B6121" s="1" t="s">
        <v>779</v>
      </c>
      <c r="C6121" s="1" t="s">
        <v>780</v>
      </c>
      <c r="D6121" s="1" t="s">
        <v>4685</v>
      </c>
      <c r="E6121" s="1" t="s">
        <v>4686</v>
      </c>
      <c r="F6121" s="1" t="s">
        <v>4687</v>
      </c>
      <c r="G6121" s="1" t="s">
        <v>4689</v>
      </c>
      <c r="I6121" s="1" t="s">
        <v>4691</v>
      </c>
      <c r="J6121" s="1" t="s">
        <v>4692</v>
      </c>
      <c r="K6121" s="1" t="s">
        <v>4693</v>
      </c>
      <c r="L6121" s="1" t="s">
        <v>4694</v>
      </c>
      <c r="M6121" s="1" t="s">
        <v>788</v>
      </c>
      <c r="N6121" s="1" t="s">
        <v>789</v>
      </c>
    </row>
    <row r="6122">
      <c r="A6122" s="1" t="s">
        <v>35377</v>
      </c>
      <c r="B6122" s="1" t="s">
        <v>763</v>
      </c>
      <c r="C6122" s="1" t="s">
        <v>765</v>
      </c>
      <c r="D6122" s="1" t="s">
        <v>4672</v>
      </c>
      <c r="E6122" s="1" t="s">
        <v>4673</v>
      </c>
      <c r="F6122" s="1" t="s">
        <v>31365</v>
      </c>
      <c r="G6122" s="1" t="s">
        <v>31366</v>
      </c>
      <c r="H6122" s="1" t="s">
        <v>4677</v>
      </c>
      <c r="I6122" s="1" t="s">
        <v>4675</v>
      </c>
      <c r="J6122" s="1" t="s">
        <v>776</v>
      </c>
      <c r="K6122" s="1" t="s">
        <v>777</v>
      </c>
    </row>
    <row r="6123">
      <c r="A6123" s="1" t="s">
        <v>37585</v>
      </c>
      <c r="B6123" s="1" t="s">
        <v>1244</v>
      </c>
      <c r="C6123" s="1" t="s">
        <v>1246</v>
      </c>
      <c r="D6123" s="1" t="s">
        <v>1247</v>
      </c>
      <c r="E6123" s="1" t="s">
        <v>1248</v>
      </c>
      <c r="F6123" s="1" t="s">
        <v>34899</v>
      </c>
      <c r="G6123" s="1" t="s">
        <v>34900</v>
      </c>
      <c r="I6123" s="1" t="s">
        <v>1258</v>
      </c>
      <c r="J6123" s="1" t="s">
        <v>1250</v>
      </c>
      <c r="K6123" s="1" t="s">
        <v>1261</v>
      </c>
      <c r="L6123" s="1" t="s">
        <v>1263</v>
      </c>
    </row>
    <row r="6124">
      <c r="A6124" s="1" t="s">
        <v>37591</v>
      </c>
      <c r="B6124" s="1" t="s">
        <v>1068</v>
      </c>
      <c r="C6124" s="1" t="s">
        <v>1069</v>
      </c>
      <c r="D6124" s="1" t="s">
        <v>273</v>
      </c>
      <c r="E6124" s="1" t="s">
        <v>274</v>
      </c>
      <c r="F6124" s="1" t="s">
        <v>31369</v>
      </c>
      <c r="G6124" s="1" t="s">
        <v>31370</v>
      </c>
      <c r="H6124" s="1" t="s">
        <v>1074</v>
      </c>
      <c r="I6124" s="1" t="s">
        <v>1075</v>
      </c>
      <c r="J6124" s="1" t="s">
        <v>300</v>
      </c>
      <c r="K6124" s="1" t="s">
        <v>301</v>
      </c>
    </row>
    <row r="6125">
      <c r="A6125" s="1" t="s">
        <v>37593</v>
      </c>
      <c r="B6125" s="1" t="s">
        <v>1539</v>
      </c>
      <c r="C6125" s="1" t="s">
        <v>1541</v>
      </c>
      <c r="D6125" s="1" t="s">
        <v>1543</v>
      </c>
      <c r="E6125" s="1" t="s">
        <v>1545</v>
      </c>
      <c r="F6125" s="1" t="s">
        <v>36508</v>
      </c>
      <c r="G6125" s="1" t="s">
        <v>1541</v>
      </c>
      <c r="H6125" s="1" t="s">
        <v>1551</v>
      </c>
      <c r="I6125" s="1" t="s">
        <v>1541</v>
      </c>
      <c r="J6125" s="1" t="s">
        <v>1554</v>
      </c>
      <c r="K6125" s="1" t="s">
        <v>1556</v>
      </c>
    </row>
    <row r="6126">
      <c r="A6126" s="1" t="s">
        <v>24365</v>
      </c>
      <c r="B6126" s="1" t="s">
        <v>720</v>
      </c>
      <c r="C6126" s="1" t="s">
        <v>722</v>
      </c>
      <c r="D6126" s="1" t="s">
        <v>4212</v>
      </c>
      <c r="E6126" s="1" t="s">
        <v>4214</v>
      </c>
      <c r="F6126" s="1" t="s">
        <v>759</v>
      </c>
      <c r="G6126" s="1" t="s">
        <v>760</v>
      </c>
    </row>
    <row r="6127">
      <c r="A6127" s="1" t="s">
        <v>37596</v>
      </c>
      <c r="B6127" s="1" t="s">
        <v>24111</v>
      </c>
      <c r="C6127" s="1" t="s">
        <v>24112</v>
      </c>
      <c r="D6127" s="1" t="s">
        <v>24113</v>
      </c>
      <c r="E6127" s="1" t="s">
        <v>24114</v>
      </c>
      <c r="F6127" s="1" t="s">
        <v>31258</v>
      </c>
      <c r="G6127" s="1" t="s">
        <v>31259</v>
      </c>
      <c r="H6127" s="1" t="s">
        <v>43777</v>
      </c>
      <c r="I6127" s="1" t="s">
        <v>31261</v>
      </c>
      <c r="J6127" s="1" t="s">
        <v>4128</v>
      </c>
      <c r="K6127" s="1" t="s">
        <v>4129</v>
      </c>
      <c r="M6127" s="1" t="s">
        <v>24120</v>
      </c>
      <c r="N6127" s="1" t="s">
        <v>24121</v>
      </c>
      <c r="O6127" s="1" t="s">
        <v>31264</v>
      </c>
      <c r="P6127" s="1" t="s">
        <v>31261</v>
      </c>
      <c r="Q6127" s="1" t="s">
        <v>24123</v>
      </c>
      <c r="R6127" s="1" t="s">
        <v>24124</v>
      </c>
    </row>
    <row r="6128">
      <c r="A6128" s="1" t="s">
        <v>23320</v>
      </c>
      <c r="B6128" s="1" t="s">
        <v>39576</v>
      </c>
      <c r="C6128" s="1" t="s">
        <v>39577</v>
      </c>
      <c r="D6128" s="1" t="s">
        <v>43781</v>
      </c>
      <c r="E6128" s="1" t="s">
        <v>39580</v>
      </c>
      <c r="F6128" s="1" t="s">
        <v>39579</v>
      </c>
      <c r="G6128" s="1" t="s">
        <v>39580</v>
      </c>
      <c r="H6128" s="1" t="s">
        <v>39581</v>
      </c>
      <c r="I6128" s="1" t="s">
        <v>39582</v>
      </c>
    </row>
    <row r="6129">
      <c r="A6129" s="1" t="s">
        <v>43782</v>
      </c>
      <c r="B6129" s="1" t="s">
        <v>169</v>
      </c>
      <c r="C6129" s="1" t="s">
        <v>170</v>
      </c>
      <c r="D6129" s="1" t="s">
        <v>262</v>
      </c>
      <c r="E6129" s="1" t="s">
        <v>263</v>
      </c>
      <c r="F6129" s="1" t="s">
        <v>6665</v>
      </c>
      <c r="G6129" s="1" t="s">
        <v>6666</v>
      </c>
      <c r="H6129" s="1" t="s">
        <v>795</v>
      </c>
      <c r="I6129" s="1" t="s">
        <v>796</v>
      </c>
      <c r="J6129" s="1" t="s">
        <v>11324</v>
      </c>
      <c r="K6129" s="1" t="s">
        <v>11325</v>
      </c>
      <c r="L6129" s="1" t="s">
        <v>11326</v>
      </c>
      <c r="M6129" s="1" t="s">
        <v>11328</v>
      </c>
      <c r="N6129" s="1" t="s">
        <v>43784</v>
      </c>
      <c r="O6129" s="1" t="s">
        <v>11330</v>
      </c>
      <c r="P6129" s="1" t="s">
        <v>6670</v>
      </c>
      <c r="Q6129" s="1" t="s">
        <v>6669</v>
      </c>
      <c r="R6129" s="1" t="s">
        <v>801</v>
      </c>
      <c r="S6129" s="1" t="s">
        <v>802</v>
      </c>
      <c r="T6129" s="1" t="s">
        <v>11333</v>
      </c>
      <c r="U6129" s="1" t="s">
        <v>11325</v>
      </c>
      <c r="V6129" s="1" t="s">
        <v>11368</v>
      </c>
      <c r="W6129" s="1" t="s">
        <v>11328</v>
      </c>
      <c r="X6129" s="1" t="s">
        <v>3565</v>
      </c>
      <c r="Y6129" s="1" t="s">
        <v>3567</v>
      </c>
      <c r="AB6129" s="1" t="s">
        <v>183</v>
      </c>
      <c r="AC6129" s="1" t="s">
        <v>184</v>
      </c>
    </row>
    <row r="6130">
      <c r="A6130" s="1" t="s">
        <v>30443</v>
      </c>
      <c r="B6130" s="1" t="s">
        <v>1122</v>
      </c>
      <c r="C6130" s="1" t="s">
        <v>1124</v>
      </c>
      <c r="D6130" s="1" t="s">
        <v>4306</v>
      </c>
      <c r="E6130" s="1" t="s">
        <v>4307</v>
      </c>
      <c r="F6130" s="1" t="s">
        <v>1142</v>
      </c>
      <c r="G6130" s="1" t="s">
        <v>1144</v>
      </c>
      <c r="H6130" s="1" t="s">
        <v>3842</v>
      </c>
      <c r="I6130" s="1" t="s">
        <v>3843</v>
      </c>
    </row>
    <row r="6131">
      <c r="A6131" s="1" t="s">
        <v>37597</v>
      </c>
      <c r="B6131" s="1" t="s">
        <v>6609</v>
      </c>
      <c r="C6131" s="1" t="s">
        <v>6610</v>
      </c>
      <c r="D6131" s="1" t="s">
        <v>6630</v>
      </c>
      <c r="E6131" s="1" t="s">
        <v>6631</v>
      </c>
    </row>
    <row r="6132">
      <c r="A6132" s="1" t="s">
        <v>37606</v>
      </c>
      <c r="B6132" s="1" t="s">
        <v>8272</v>
      </c>
      <c r="C6132" s="1" t="s">
        <v>8273</v>
      </c>
      <c r="D6132" s="1" t="s">
        <v>43133</v>
      </c>
      <c r="E6132" s="1" t="s">
        <v>43134</v>
      </c>
      <c r="F6132" s="1" t="s">
        <v>8276</v>
      </c>
      <c r="G6132" s="1" t="s">
        <v>8277</v>
      </c>
      <c r="H6132" s="1" t="s">
        <v>6583</v>
      </c>
      <c r="I6132" s="1" t="s">
        <v>6584</v>
      </c>
    </row>
    <row r="6133">
      <c r="A6133" s="1" t="s">
        <v>37608</v>
      </c>
      <c r="B6133" s="1" t="s">
        <v>38346</v>
      </c>
      <c r="C6133" s="1" t="s">
        <v>5746</v>
      </c>
      <c r="E6133" s="1" t="s">
        <v>4058</v>
      </c>
      <c r="F6133" s="1" t="s">
        <v>4060</v>
      </c>
    </row>
    <row r="6134">
      <c r="A6134" s="1" t="s">
        <v>37611</v>
      </c>
      <c r="B6134" s="1" t="s">
        <v>5420</v>
      </c>
      <c r="C6134" s="1" t="s">
        <v>5423</v>
      </c>
      <c r="D6134" s="1" t="s">
        <v>5425</v>
      </c>
      <c r="E6134" s="1" t="s">
        <v>5427</v>
      </c>
      <c r="F6134" s="1" t="s">
        <v>5431</v>
      </c>
      <c r="G6134" s="1" t="s">
        <v>5432</v>
      </c>
      <c r="I6134" s="1" t="s">
        <v>5443</v>
      </c>
      <c r="J6134" s="1" t="s">
        <v>5444</v>
      </c>
      <c r="K6134" s="1" t="s">
        <v>5455</v>
      </c>
      <c r="L6134" s="1" t="s">
        <v>5457</v>
      </c>
    </row>
    <row r="6135">
      <c r="A6135" s="1" t="s">
        <v>37613</v>
      </c>
      <c r="B6135" s="1" t="s">
        <v>9725</v>
      </c>
      <c r="C6135" s="1" t="s">
        <v>9726</v>
      </c>
    </row>
    <row r="6136">
      <c r="A6136" s="1" t="s">
        <v>37616</v>
      </c>
      <c r="B6136" s="1" t="s">
        <v>625</v>
      </c>
      <c r="C6136" s="1" t="s">
        <v>628</v>
      </c>
      <c r="D6136" s="1" t="s">
        <v>26434</v>
      </c>
      <c r="E6136" s="1" t="s">
        <v>26435</v>
      </c>
      <c r="F6136" s="1" t="s">
        <v>26436</v>
      </c>
      <c r="G6136" s="1" t="s">
        <v>26438</v>
      </c>
      <c r="I6136" s="1" t="s">
        <v>26440</v>
      </c>
      <c r="J6136" s="1" t="s">
        <v>26442</v>
      </c>
      <c r="K6136" s="1" t="s">
        <v>645</v>
      </c>
      <c r="L6136" s="1" t="s">
        <v>646</v>
      </c>
    </row>
    <row r="6137">
      <c r="A6137" s="1" t="s">
        <v>37617</v>
      </c>
      <c r="B6137" s="1" t="s">
        <v>26409</v>
      </c>
      <c r="C6137" s="1" t="s">
        <v>26411</v>
      </c>
      <c r="D6137" s="1" t="s">
        <v>26406</v>
      </c>
      <c r="E6137" s="1" t="s">
        <v>26407</v>
      </c>
      <c r="F6137" s="1" t="s">
        <v>26412</v>
      </c>
      <c r="G6137" s="1" t="s">
        <v>26415</v>
      </c>
      <c r="H6137" s="1" t="s">
        <v>26420</v>
      </c>
      <c r="I6137" s="1" t="s">
        <v>26421</v>
      </c>
      <c r="J6137" s="1" t="s">
        <v>26417</v>
      </c>
      <c r="K6137" s="1" t="s">
        <v>26418</v>
      </c>
    </row>
    <row r="6138">
      <c r="A6138" s="1" t="s">
        <v>35204</v>
      </c>
      <c r="B6138" s="1" t="s">
        <v>26399</v>
      </c>
      <c r="C6138" s="1" t="s">
        <v>26400</v>
      </c>
      <c r="D6138" s="1" t="s">
        <v>26395</v>
      </c>
      <c r="E6138" s="1" t="s">
        <v>26397</v>
      </c>
      <c r="F6138" s="1" t="s">
        <v>26401</v>
      </c>
      <c r="G6138" s="1" t="s">
        <v>11876</v>
      </c>
      <c r="I6138" s="1" t="s">
        <v>26402</v>
      </c>
      <c r="J6138" s="1" t="s">
        <v>26403</v>
      </c>
    </row>
    <row r="6139">
      <c r="A6139" s="1" t="s">
        <v>37621</v>
      </c>
      <c r="B6139" s="1" t="s">
        <v>26385</v>
      </c>
      <c r="C6139" s="1" t="s">
        <v>189</v>
      </c>
    </row>
    <row r="6140">
      <c r="A6140" s="1" t="s">
        <v>18827</v>
      </c>
      <c r="B6140" s="1" t="s">
        <v>3668</v>
      </c>
      <c r="C6140" s="1" t="s">
        <v>3670</v>
      </c>
      <c r="D6140" s="1" t="s">
        <v>43792</v>
      </c>
      <c r="E6140" s="1" t="s">
        <v>43793</v>
      </c>
      <c r="F6140" s="1" t="s">
        <v>43794</v>
      </c>
      <c r="G6140" s="1" t="s">
        <v>43795</v>
      </c>
      <c r="H6140" s="1" t="s">
        <v>43796</v>
      </c>
      <c r="I6140" s="1" t="s">
        <v>43797</v>
      </c>
      <c r="J6140" s="1" t="s">
        <v>3683</v>
      </c>
      <c r="K6140" s="1" t="s">
        <v>3684</v>
      </c>
    </row>
    <row r="6141">
      <c r="A6141" s="1" t="s">
        <v>37639</v>
      </c>
      <c r="B6141" s="1" t="s">
        <v>28225</v>
      </c>
      <c r="C6141" s="1" t="s">
        <v>28226</v>
      </c>
      <c r="D6141" s="1" t="s">
        <v>28227</v>
      </c>
      <c r="E6141" s="1" t="s">
        <v>28228</v>
      </c>
      <c r="F6141" s="1" t="s">
        <v>15302</v>
      </c>
      <c r="G6141" s="1" t="s">
        <v>5345</v>
      </c>
      <c r="H6141" s="1" t="s">
        <v>28229</v>
      </c>
      <c r="I6141" s="1" t="s">
        <v>28230</v>
      </c>
      <c r="J6141" s="1" t="s">
        <v>5352</v>
      </c>
      <c r="K6141" s="1" t="s">
        <v>5353</v>
      </c>
    </row>
    <row r="6142">
      <c r="A6142" s="1" t="s">
        <v>37648</v>
      </c>
      <c r="B6142" s="1" t="s">
        <v>2047</v>
      </c>
      <c r="C6142" s="1" t="s">
        <v>2048</v>
      </c>
      <c r="D6142" s="1" t="s">
        <v>11466</v>
      </c>
      <c r="E6142" s="1" t="s">
        <v>11467</v>
      </c>
      <c r="F6142" s="1" t="s">
        <v>28233</v>
      </c>
      <c r="G6142" s="1" t="s">
        <v>28234</v>
      </c>
      <c r="H6142" s="1" t="s">
        <v>11471</v>
      </c>
      <c r="I6142" s="1" t="s">
        <v>11473</v>
      </c>
      <c r="J6142" s="1" t="s">
        <v>2058</v>
      </c>
      <c r="K6142" s="1" t="s">
        <v>2060</v>
      </c>
    </row>
    <row r="6143">
      <c r="A6143" s="1" t="s">
        <v>37651</v>
      </c>
      <c r="B6143" s="1" t="s">
        <v>720</v>
      </c>
      <c r="C6143" s="1" t="s">
        <v>722</v>
      </c>
      <c r="D6143" s="1" t="s">
        <v>6216</v>
      </c>
      <c r="E6143" s="1" t="s">
        <v>6217</v>
      </c>
      <c r="F6143" s="1" t="s">
        <v>43800</v>
      </c>
      <c r="G6143" s="1" t="s">
        <v>43801</v>
      </c>
      <c r="H6143" s="1" t="s">
        <v>6231</v>
      </c>
      <c r="I6143" s="1" t="s">
        <v>6217</v>
      </c>
      <c r="K6143" s="1" t="s">
        <v>759</v>
      </c>
      <c r="L6143" s="1" t="s">
        <v>760</v>
      </c>
      <c r="M6143" s="1" t="s">
        <v>6235</v>
      </c>
      <c r="N6143" s="1" t="s">
        <v>6236</v>
      </c>
    </row>
    <row r="6144">
      <c r="A6144" s="1" t="s">
        <v>37663</v>
      </c>
      <c r="B6144" s="1" t="s">
        <v>33938</v>
      </c>
      <c r="C6144" s="1" t="s">
        <v>33940</v>
      </c>
      <c r="D6144" s="1" t="s">
        <v>33941</v>
      </c>
      <c r="E6144" s="1" t="s">
        <v>33940</v>
      </c>
      <c r="F6144" s="1" t="s">
        <v>33942</v>
      </c>
      <c r="G6144" s="1" t="s">
        <v>33940</v>
      </c>
    </row>
    <row r="6145">
      <c r="A6145" s="1" t="s">
        <v>37675</v>
      </c>
      <c r="B6145" s="1" t="s">
        <v>27111</v>
      </c>
      <c r="C6145" s="1" t="s">
        <v>40</v>
      </c>
    </row>
    <row r="6146">
      <c r="A6146" s="1" t="s">
        <v>21538</v>
      </c>
      <c r="B6146" s="1" t="s">
        <v>26664</v>
      </c>
      <c r="C6146" s="1" t="s">
        <v>26665</v>
      </c>
      <c r="D6146" s="1" t="s">
        <v>35170</v>
      </c>
      <c r="E6146" s="1" t="s">
        <v>26669</v>
      </c>
      <c r="F6146" s="1" t="s">
        <v>26668</v>
      </c>
      <c r="G6146" s="1" t="s">
        <v>26669</v>
      </c>
    </row>
    <row r="6147">
      <c r="A6147" s="1" t="s">
        <v>37694</v>
      </c>
      <c r="B6147" s="1" t="s">
        <v>14353</v>
      </c>
      <c r="C6147" s="1" t="s">
        <v>14354</v>
      </c>
      <c r="D6147" s="1" t="s">
        <v>14355</v>
      </c>
      <c r="E6147" s="1" t="s">
        <v>14357</v>
      </c>
      <c r="F6147" s="1" t="s">
        <v>14359</v>
      </c>
      <c r="G6147" s="1" t="s">
        <v>14360</v>
      </c>
      <c r="H6147" s="1" t="s">
        <v>14361</v>
      </c>
      <c r="I6147" s="1" t="s">
        <v>14354</v>
      </c>
      <c r="J6147" s="1" t="s">
        <v>14362</v>
      </c>
      <c r="K6147" s="1" t="s">
        <v>14357</v>
      </c>
      <c r="L6147" s="1" t="s">
        <v>14363</v>
      </c>
      <c r="M6147" s="1" t="s">
        <v>14364</v>
      </c>
    </row>
    <row r="6148">
      <c r="A6148" s="1" t="s">
        <v>37695</v>
      </c>
      <c r="B6148" s="1" t="s">
        <v>36479</v>
      </c>
      <c r="C6148" s="1" t="s">
        <v>45</v>
      </c>
    </row>
    <row r="6149">
      <c r="A6149" s="1" t="s">
        <v>37702</v>
      </c>
      <c r="B6149" s="1" t="s">
        <v>4144</v>
      </c>
      <c r="C6149" s="1" t="s">
        <v>4145</v>
      </c>
      <c r="D6149" s="1" t="s">
        <v>43806</v>
      </c>
      <c r="E6149" s="1" t="s">
        <v>4149</v>
      </c>
      <c r="F6149" s="1" t="s">
        <v>4148</v>
      </c>
      <c r="G6149" s="1" t="s">
        <v>4149</v>
      </c>
    </row>
    <row r="6150">
      <c r="A6150" s="1" t="s">
        <v>37704</v>
      </c>
      <c r="B6150" s="1" t="s">
        <v>10369</v>
      </c>
      <c r="C6150" s="1" t="s">
        <v>10370</v>
      </c>
      <c r="D6150" s="1" t="s">
        <v>7215</v>
      </c>
      <c r="E6150" s="1" t="s">
        <v>7217</v>
      </c>
      <c r="F6150" s="1" t="s">
        <v>273</v>
      </c>
      <c r="G6150" s="1" t="s">
        <v>274</v>
      </c>
      <c r="H6150" s="1" t="s">
        <v>625</v>
      </c>
      <c r="I6150" s="1" t="s">
        <v>628</v>
      </c>
      <c r="J6150" s="1" t="s">
        <v>1289</v>
      </c>
      <c r="K6150" s="1" t="s">
        <v>1290</v>
      </c>
      <c r="L6150" s="1" t="s">
        <v>8519</v>
      </c>
      <c r="M6150" s="1" t="s">
        <v>8520</v>
      </c>
      <c r="N6150" s="1" t="s">
        <v>14097</v>
      </c>
      <c r="O6150" s="1" t="s">
        <v>14098</v>
      </c>
      <c r="P6150" s="1" t="s">
        <v>8517</v>
      </c>
      <c r="Q6150" s="1" t="s">
        <v>8518</v>
      </c>
      <c r="S6150" s="1" t="s">
        <v>14100</v>
      </c>
      <c r="T6150" s="1" t="s">
        <v>14101</v>
      </c>
      <c r="U6150" s="1" t="s">
        <v>1033</v>
      </c>
      <c r="V6150" s="1" t="s">
        <v>1034</v>
      </c>
      <c r="W6150" s="1" t="s">
        <v>14104</v>
      </c>
      <c r="X6150" s="1" t="s">
        <v>14106</v>
      </c>
      <c r="Y6150" s="1" t="s">
        <v>10377</v>
      </c>
      <c r="Z6150" s="1" t="s">
        <v>10378</v>
      </c>
      <c r="AA6150" s="1" t="s">
        <v>14094</v>
      </c>
      <c r="AB6150" s="1" t="s">
        <v>14096</v>
      </c>
      <c r="AC6150" s="1" t="s">
        <v>14088</v>
      </c>
      <c r="AD6150" s="1" t="s">
        <v>14089</v>
      </c>
      <c r="AE6150" s="1" t="s">
        <v>5142</v>
      </c>
      <c r="AF6150" s="1" t="s">
        <v>5143</v>
      </c>
      <c r="AG6150" s="1" t="s">
        <v>5144</v>
      </c>
      <c r="AH6150" s="1" t="s">
        <v>5145</v>
      </c>
      <c r="AI6150" s="1" t="s">
        <v>7464</v>
      </c>
      <c r="AJ6150" s="1" t="s">
        <v>7469</v>
      </c>
      <c r="AK6150" s="1" t="s">
        <v>43814</v>
      </c>
      <c r="AL6150" s="1" t="s">
        <v>13158</v>
      </c>
      <c r="AM6150" s="1" t="s">
        <v>10324</v>
      </c>
      <c r="AN6150" s="1" t="s">
        <v>10325</v>
      </c>
      <c r="AO6150" s="1" t="s">
        <v>8534</v>
      </c>
      <c r="AP6150" s="1" t="s">
        <v>8535</v>
      </c>
      <c r="AQ6150" s="1" t="s">
        <v>14109</v>
      </c>
      <c r="AR6150" s="1" t="s">
        <v>14111</v>
      </c>
      <c r="AS6150" s="1" t="s">
        <v>8532</v>
      </c>
      <c r="AT6150" s="1" t="s">
        <v>8533</v>
      </c>
      <c r="AU6150" s="1" t="s">
        <v>14427</v>
      </c>
      <c r="AV6150" s="1" t="s">
        <v>14429</v>
      </c>
      <c r="AW6150" s="1" t="s">
        <v>14113</v>
      </c>
      <c r="AX6150" s="1" t="s">
        <v>14114</v>
      </c>
    </row>
    <row r="6151">
      <c r="A6151" s="1" t="s">
        <v>14115</v>
      </c>
      <c r="B6151" s="1" t="s">
        <v>8920</v>
      </c>
      <c r="C6151" s="1" t="s">
        <v>4381</v>
      </c>
      <c r="J6151" s="1" t="s">
        <v>10329</v>
      </c>
      <c r="K6151" s="1" t="s">
        <v>10330</v>
      </c>
      <c r="L6151" s="1" t="s">
        <v>300</v>
      </c>
      <c r="M6151" s="1" t="s">
        <v>301</v>
      </c>
      <c r="N6151" s="1" t="s">
        <v>645</v>
      </c>
      <c r="O6151" s="1" t="s">
        <v>646</v>
      </c>
      <c r="P6151" s="1" t="s">
        <v>1310</v>
      </c>
      <c r="Q6151" s="1" t="s">
        <v>1290</v>
      </c>
      <c r="R6151" s="1" t="s">
        <v>1043</v>
      </c>
      <c r="S6151" s="1" t="s">
        <v>1044</v>
      </c>
      <c r="T6151" s="1" t="s">
        <v>10381</v>
      </c>
      <c r="U6151" s="1" t="s">
        <v>10383</v>
      </c>
      <c r="V6151" s="1" t="s">
        <v>5154</v>
      </c>
      <c r="W6151" s="1" t="s">
        <v>5145</v>
      </c>
    </row>
    <row r="6152">
      <c r="A6152" s="1" t="s">
        <v>26647</v>
      </c>
      <c r="B6152" s="1" t="s">
        <v>169</v>
      </c>
      <c r="C6152" s="1" t="s">
        <v>170</v>
      </c>
      <c r="D6152" s="1" t="s">
        <v>262</v>
      </c>
      <c r="E6152" s="1" t="s">
        <v>263</v>
      </c>
      <c r="F6152" s="1" t="s">
        <v>6665</v>
      </c>
      <c r="G6152" s="1" t="s">
        <v>6666</v>
      </c>
      <c r="H6152" s="1" t="s">
        <v>11324</v>
      </c>
      <c r="I6152" s="1" t="s">
        <v>11325</v>
      </c>
      <c r="J6152" s="1" t="s">
        <v>11326</v>
      </c>
      <c r="K6152" s="1" t="s">
        <v>11328</v>
      </c>
      <c r="L6152" s="1" t="s">
        <v>27741</v>
      </c>
      <c r="M6152" s="1" t="s">
        <v>27742</v>
      </c>
      <c r="N6152" s="1" t="s">
        <v>40814</v>
      </c>
      <c r="O6152" s="1" t="s">
        <v>11330</v>
      </c>
      <c r="P6152" s="1" t="s">
        <v>6670</v>
      </c>
      <c r="Q6152" s="1" t="s">
        <v>6669</v>
      </c>
      <c r="R6152" s="1" t="s">
        <v>11333</v>
      </c>
      <c r="S6152" s="1" t="s">
        <v>11325</v>
      </c>
      <c r="T6152" s="1" t="s">
        <v>11368</v>
      </c>
      <c r="U6152" s="1" t="s">
        <v>11328</v>
      </c>
      <c r="V6152" s="1" t="s">
        <v>27751</v>
      </c>
      <c r="W6152" s="1" t="s">
        <v>27752</v>
      </c>
      <c r="X6152" s="1" t="s">
        <v>3565</v>
      </c>
      <c r="Y6152" s="1" t="s">
        <v>3567</v>
      </c>
      <c r="AA6152" s="1" t="s">
        <v>183</v>
      </c>
      <c r="AB6152" s="1" t="s">
        <v>184</v>
      </c>
    </row>
    <row r="6153">
      <c r="A6153" s="1" t="s">
        <v>37709</v>
      </c>
      <c r="B6153" s="1" t="s">
        <v>24000</v>
      </c>
      <c r="C6153" s="1" t="s">
        <v>24001</v>
      </c>
      <c r="D6153" s="1" t="s">
        <v>24089</v>
      </c>
      <c r="E6153" s="1" t="s">
        <v>24090</v>
      </c>
      <c r="F6153" s="1" t="s">
        <v>24002</v>
      </c>
      <c r="G6153" s="1" t="s">
        <v>24004</v>
      </c>
    </row>
    <row r="6154">
      <c r="A6154" s="1" t="s">
        <v>36242</v>
      </c>
      <c r="B6154" s="1" t="s">
        <v>949</v>
      </c>
      <c r="C6154" s="1" t="s">
        <v>951</v>
      </c>
      <c r="D6154" s="1" t="s">
        <v>791</v>
      </c>
      <c r="E6154" s="1" t="s">
        <v>794</v>
      </c>
      <c r="F6154" s="1" t="s">
        <v>5843</v>
      </c>
      <c r="G6154" s="1" t="s">
        <v>5844</v>
      </c>
      <c r="H6154" s="1" t="s">
        <v>953</v>
      </c>
      <c r="I6154" s="1" t="s">
        <v>955</v>
      </c>
      <c r="J6154" s="1" t="s">
        <v>799</v>
      </c>
      <c r="K6154" s="1" t="s">
        <v>800</v>
      </c>
      <c r="M6154" s="1" t="s">
        <v>804</v>
      </c>
      <c r="N6154" s="1" t="s">
        <v>806</v>
      </c>
    </row>
    <row r="6155">
      <c r="A6155" s="1" t="s">
        <v>37714</v>
      </c>
      <c r="B6155" s="1" t="s">
        <v>1174</v>
      </c>
      <c r="C6155" s="1" t="s">
        <v>1176</v>
      </c>
      <c r="D6155" s="1" t="s">
        <v>779</v>
      </c>
      <c r="E6155" s="1" t="s">
        <v>780</v>
      </c>
      <c r="F6155" s="1" t="s">
        <v>40817</v>
      </c>
      <c r="G6155" s="1" t="s">
        <v>27159</v>
      </c>
      <c r="H6155" s="1" t="s">
        <v>1743</v>
      </c>
      <c r="I6155" s="1" t="s">
        <v>1745</v>
      </c>
      <c r="J6155" s="1" t="s">
        <v>1178</v>
      </c>
      <c r="K6155" s="1" t="s">
        <v>1180</v>
      </c>
      <c r="L6155" s="1" t="s">
        <v>786</v>
      </c>
      <c r="M6155" s="1" t="s">
        <v>787</v>
      </c>
      <c r="N6155" s="1" t="s">
        <v>788</v>
      </c>
      <c r="O6155" s="1" t="s">
        <v>789</v>
      </c>
    </row>
    <row r="6156">
      <c r="A6156" s="1" t="s">
        <v>20658</v>
      </c>
      <c r="B6156" s="1" t="s">
        <v>1717</v>
      </c>
      <c r="C6156" s="1" t="s">
        <v>1718</v>
      </c>
      <c r="D6156" s="1" t="s">
        <v>40826</v>
      </c>
      <c r="E6156" s="1" t="s">
        <v>40827</v>
      </c>
      <c r="F6156" s="1" t="s">
        <v>1733</v>
      </c>
      <c r="G6156" s="1" t="s">
        <v>1734</v>
      </c>
      <c r="I6156" s="1" t="s">
        <v>1736</v>
      </c>
      <c r="J6156" s="1" t="s">
        <v>1737</v>
      </c>
    </row>
    <row r="6157">
      <c r="A6157" s="1" t="s">
        <v>26284</v>
      </c>
      <c r="B6157" s="1" t="s">
        <v>1244</v>
      </c>
      <c r="C6157" s="1" t="s">
        <v>1246</v>
      </c>
      <c r="D6157" s="1" t="s">
        <v>40820</v>
      </c>
      <c r="E6157" s="1" t="s">
        <v>40821</v>
      </c>
      <c r="F6157" s="1" t="s">
        <v>40822</v>
      </c>
      <c r="G6157" s="1" t="s">
        <v>40823</v>
      </c>
      <c r="H6157" s="1" t="s">
        <v>38058</v>
      </c>
      <c r="I6157" s="1" t="s">
        <v>38059</v>
      </c>
      <c r="J6157" s="2" t="s">
        <v>9320</v>
      </c>
      <c r="K6157" s="1" t="s">
        <v>9321</v>
      </c>
      <c r="M6157" s="1" t="s">
        <v>40824</v>
      </c>
      <c r="N6157" s="1" t="s">
        <v>40823</v>
      </c>
      <c r="O6157" s="1" t="s">
        <v>1261</v>
      </c>
      <c r="P6157" s="1" t="s">
        <v>1263</v>
      </c>
    </row>
    <row r="6158">
      <c r="A6158" s="1" t="s">
        <v>37722</v>
      </c>
      <c r="B6158" s="1" t="s">
        <v>541</v>
      </c>
      <c r="C6158" s="1" t="s">
        <v>542</v>
      </c>
      <c r="D6158" s="1" t="s">
        <v>38160</v>
      </c>
      <c r="E6158" s="1" t="s">
        <v>38161</v>
      </c>
      <c r="F6158" s="1" t="s">
        <v>548</v>
      </c>
      <c r="G6158" s="1" t="s">
        <v>549</v>
      </c>
      <c r="I6158" s="1" t="s">
        <v>552</v>
      </c>
      <c r="J6158" s="1" t="s">
        <v>553</v>
      </c>
    </row>
    <row r="6159">
      <c r="A6159" s="1" t="s">
        <v>35789</v>
      </c>
      <c r="B6159" s="1" t="s">
        <v>791</v>
      </c>
      <c r="C6159" s="1" t="s">
        <v>794</v>
      </c>
      <c r="D6159" s="1" t="s">
        <v>795</v>
      </c>
      <c r="E6159" s="1" t="s">
        <v>796</v>
      </c>
      <c r="F6159" s="1" t="s">
        <v>34073</v>
      </c>
      <c r="G6159" s="1" t="s">
        <v>798</v>
      </c>
      <c r="H6159" s="1" t="s">
        <v>799</v>
      </c>
      <c r="I6159" s="1" t="s">
        <v>800</v>
      </c>
      <c r="J6159" s="1" t="s">
        <v>801</v>
      </c>
      <c r="K6159" s="1" t="s">
        <v>802</v>
      </c>
      <c r="N6159" s="1" t="s">
        <v>804</v>
      </c>
      <c r="O6159" s="1" t="s">
        <v>806</v>
      </c>
    </row>
    <row r="6160">
      <c r="A6160" s="1" t="s">
        <v>35801</v>
      </c>
      <c r="B6160" s="1" t="s">
        <v>2920</v>
      </c>
      <c r="C6160" s="1" t="s">
        <v>2922</v>
      </c>
      <c r="D6160" s="1" t="s">
        <v>2924</v>
      </c>
      <c r="E6160" s="1" t="s">
        <v>2926</v>
      </c>
      <c r="F6160" s="1" t="s">
        <v>13820</v>
      </c>
      <c r="G6160" s="1" t="s">
        <v>2937</v>
      </c>
      <c r="I6160" s="1" t="s">
        <v>2940</v>
      </c>
      <c r="J6160" s="1" t="s">
        <v>2941</v>
      </c>
      <c r="K6160" s="1" t="s">
        <v>2945</v>
      </c>
      <c r="L6160" s="1" t="s">
        <v>2947</v>
      </c>
      <c r="M6160" s="1" t="s">
        <v>2949</v>
      </c>
      <c r="N6160" s="1" t="s">
        <v>2951</v>
      </c>
    </row>
    <row r="6161">
      <c r="A6161" s="1" t="s">
        <v>36586</v>
      </c>
      <c r="B6161" s="1" t="s">
        <v>28115</v>
      </c>
      <c r="C6161" s="1" t="s">
        <v>189</v>
      </c>
    </row>
    <row r="6162">
      <c r="A6162" s="1" t="s">
        <v>37737</v>
      </c>
      <c r="B6162" s="1" t="s">
        <v>1244</v>
      </c>
      <c r="C6162" s="1" t="s">
        <v>1246</v>
      </c>
      <c r="D6162" s="1" t="s">
        <v>1247</v>
      </c>
      <c r="E6162" s="1" t="s">
        <v>1248</v>
      </c>
      <c r="F6162" s="1" t="s">
        <v>13524</v>
      </c>
      <c r="G6162" s="1" t="s">
        <v>13525</v>
      </c>
      <c r="H6162" s="1" t="s">
        <v>40838</v>
      </c>
      <c r="I6162" s="1" t="s">
        <v>189</v>
      </c>
      <c r="K6162" s="1" t="s">
        <v>1258</v>
      </c>
      <c r="L6162" s="1" t="s">
        <v>1250</v>
      </c>
      <c r="M6162" s="1" t="s">
        <v>13530</v>
      </c>
      <c r="N6162" s="1" t="s">
        <v>13531</v>
      </c>
      <c r="O6162" s="1" t="s">
        <v>1261</v>
      </c>
      <c r="P6162" s="1" t="s">
        <v>1263</v>
      </c>
      <c r="Q6162" s="1" t="s">
        <v>13532</v>
      </c>
      <c r="R6162" s="1" t="s">
        <v>13533</v>
      </c>
    </row>
    <row r="6163">
      <c r="A6163" s="1" t="s">
        <v>37739</v>
      </c>
      <c r="B6163" s="1" t="s">
        <v>81</v>
      </c>
      <c r="C6163" s="1" t="s">
        <v>82</v>
      </c>
      <c r="D6163" s="1" t="s">
        <v>4703</v>
      </c>
      <c r="E6163" s="1" t="s">
        <v>4704</v>
      </c>
      <c r="F6163" s="1" t="s">
        <v>26388</v>
      </c>
      <c r="G6163" s="1" t="s">
        <v>26389</v>
      </c>
      <c r="H6163" s="1" t="s">
        <v>32018</v>
      </c>
      <c r="I6163" s="1" t="s">
        <v>32019</v>
      </c>
      <c r="J6163" s="1" t="s">
        <v>43831</v>
      </c>
      <c r="K6163" s="1" t="s">
        <v>43832</v>
      </c>
      <c r="L6163" s="1" t="s">
        <v>40844</v>
      </c>
      <c r="M6163" s="1" t="s">
        <v>40845</v>
      </c>
      <c r="N6163" s="1" t="s">
        <v>26396</v>
      </c>
      <c r="O6163" s="1" t="s">
        <v>26398</v>
      </c>
      <c r="P6163" s="1" t="s">
        <v>25586</v>
      </c>
      <c r="Q6163" s="1" t="s">
        <v>25587</v>
      </c>
      <c r="R6163" s="2" t="s">
        <v>2299</v>
      </c>
      <c r="S6163" s="1" t="s">
        <v>2300</v>
      </c>
      <c r="T6163" s="2" t="s">
        <v>4645</v>
      </c>
      <c r="U6163" s="1" t="s">
        <v>4646</v>
      </c>
      <c r="V6163" s="2" t="s">
        <v>17362</v>
      </c>
      <c r="W6163" s="1" t="s">
        <v>6592</v>
      </c>
      <c r="X6163" s="2" t="s">
        <v>4647</v>
      </c>
      <c r="Y6163" s="1" t="s">
        <v>4648</v>
      </c>
      <c r="Z6163" s="2" t="s">
        <v>4652</v>
      </c>
      <c r="AA6163" s="1" t="s">
        <v>4653</v>
      </c>
      <c r="AB6163" s="1" t="s">
        <v>26408</v>
      </c>
      <c r="AC6163" s="1" t="s">
        <v>26410</v>
      </c>
      <c r="AD6163" s="1" t="s">
        <v>95</v>
      </c>
      <c r="AE6163" s="1" t="s">
        <v>96</v>
      </c>
      <c r="AF6163" s="1" t="s">
        <v>4740</v>
      </c>
      <c r="AG6163" s="1" t="s">
        <v>4742</v>
      </c>
    </row>
    <row r="6164">
      <c r="A6164" s="1" t="s">
        <v>37741</v>
      </c>
      <c r="B6164" s="1" t="s">
        <v>791</v>
      </c>
      <c r="C6164" s="1" t="s">
        <v>794</v>
      </c>
      <c r="D6164" s="1" t="s">
        <v>795</v>
      </c>
      <c r="E6164" s="1" t="s">
        <v>796</v>
      </c>
      <c r="F6164" s="1" t="s">
        <v>11807</v>
      </c>
      <c r="G6164" s="1" t="s">
        <v>139</v>
      </c>
      <c r="H6164" s="1" t="s">
        <v>799</v>
      </c>
      <c r="I6164" s="1" t="s">
        <v>800</v>
      </c>
      <c r="J6164" s="1" t="s">
        <v>801</v>
      </c>
      <c r="K6164" s="1" t="s">
        <v>802</v>
      </c>
      <c r="N6164" s="1" t="s">
        <v>804</v>
      </c>
      <c r="O6164" s="1" t="s">
        <v>806</v>
      </c>
    </row>
    <row r="6165">
      <c r="A6165" s="1" t="s">
        <v>37743</v>
      </c>
      <c r="B6165" s="1" t="s">
        <v>40859</v>
      </c>
      <c r="C6165" s="1" t="s">
        <v>40860</v>
      </c>
      <c r="D6165" s="1" t="s">
        <v>40861</v>
      </c>
      <c r="E6165" s="1" t="s">
        <v>40862</v>
      </c>
      <c r="F6165" s="1" t="s">
        <v>40863</v>
      </c>
      <c r="G6165" s="1" t="s">
        <v>40864</v>
      </c>
    </row>
    <row r="6166">
      <c r="A6166" s="1" t="s">
        <v>37745</v>
      </c>
      <c r="B6166" s="1" t="s">
        <v>40850</v>
      </c>
      <c r="C6166" s="1" t="s">
        <v>40851</v>
      </c>
      <c r="D6166" s="1" t="s">
        <v>40852</v>
      </c>
      <c r="E6166" s="1" t="s">
        <v>40853</v>
      </c>
      <c r="G6166" s="1" t="s">
        <v>40854</v>
      </c>
      <c r="H6166" s="1" t="s">
        <v>40855</v>
      </c>
      <c r="I6166" s="1" t="s">
        <v>2335</v>
      </c>
      <c r="J6166" s="1" t="s">
        <v>2337</v>
      </c>
      <c r="K6166" s="1" t="s">
        <v>40856</v>
      </c>
      <c r="L6166" s="1" t="s">
        <v>40857</v>
      </c>
    </row>
    <row r="6167">
      <c r="A6167" s="1" t="s">
        <v>43857</v>
      </c>
      <c r="B6167" s="1" t="s">
        <v>40865</v>
      </c>
      <c r="C6167" s="1" t="s">
        <v>189</v>
      </c>
    </row>
    <row r="6168">
      <c r="A6168" s="1" t="s">
        <v>37746</v>
      </c>
      <c r="B6168" s="1" t="s">
        <v>19659</v>
      </c>
      <c r="C6168" s="1" t="s">
        <v>843</v>
      </c>
    </row>
    <row r="6169">
      <c r="A6169" s="1" t="s">
        <v>37748</v>
      </c>
      <c r="B6169" s="1" t="s">
        <v>4039</v>
      </c>
      <c r="C6169" s="1" t="s">
        <v>4040</v>
      </c>
      <c r="D6169" s="1" t="s">
        <v>4041</v>
      </c>
      <c r="E6169" s="1" t="s">
        <v>4042</v>
      </c>
      <c r="F6169" s="1" t="s">
        <v>24165</v>
      </c>
      <c r="G6169" s="1" t="s">
        <v>24166</v>
      </c>
      <c r="H6169" s="1" t="s">
        <v>6492</v>
      </c>
      <c r="I6169" s="1" t="s">
        <v>196</v>
      </c>
      <c r="K6169" s="1" t="s">
        <v>4053</v>
      </c>
      <c r="L6169" s="1" t="s">
        <v>4055</v>
      </c>
      <c r="M6169" s="1" t="s">
        <v>4061</v>
      </c>
      <c r="N6169" s="1" t="s">
        <v>4062</v>
      </c>
      <c r="O6169" s="1" t="s">
        <v>4056</v>
      </c>
      <c r="P6169" s="1" t="s">
        <v>4057</v>
      </c>
      <c r="Q6169" s="1" t="s">
        <v>4058</v>
      </c>
      <c r="R6169" s="1" t="s">
        <v>4060</v>
      </c>
      <c r="S6169" s="1" t="s">
        <v>40867</v>
      </c>
      <c r="T6169" s="1" t="s">
        <v>40868</v>
      </c>
    </row>
    <row r="6170">
      <c r="A6170" s="1" t="s">
        <v>32766</v>
      </c>
      <c r="B6170" s="1" t="s">
        <v>3328</v>
      </c>
      <c r="C6170" s="1" t="s">
        <v>3329</v>
      </c>
      <c r="D6170" s="1" t="s">
        <v>2182</v>
      </c>
      <c r="E6170" s="1" t="s">
        <v>2183</v>
      </c>
      <c r="F6170" s="1" t="s">
        <v>3325</v>
      </c>
      <c r="G6170" s="1" t="s">
        <v>3327</v>
      </c>
      <c r="H6170" s="1" t="s">
        <v>40870</v>
      </c>
      <c r="I6170" s="1" t="s">
        <v>40871</v>
      </c>
      <c r="J6170" s="1" t="s">
        <v>3323</v>
      </c>
      <c r="K6170" s="1" t="s">
        <v>3324</v>
      </c>
      <c r="L6170" s="1" t="s">
        <v>3330</v>
      </c>
      <c r="M6170" s="1" t="s">
        <v>3331</v>
      </c>
      <c r="N6170" s="1" t="s">
        <v>40872</v>
      </c>
      <c r="O6170" s="1" t="s">
        <v>3338</v>
      </c>
      <c r="P6170" s="1" t="s">
        <v>1448</v>
      </c>
      <c r="Q6170" s="1" t="s">
        <v>1449</v>
      </c>
      <c r="S6170" s="1" t="s">
        <v>3344</v>
      </c>
      <c r="T6170" s="1" t="s">
        <v>3345</v>
      </c>
      <c r="U6170" s="1" t="s">
        <v>3346</v>
      </c>
      <c r="V6170" s="1" t="s">
        <v>3348</v>
      </c>
      <c r="W6170" s="1" t="s">
        <v>3339</v>
      </c>
      <c r="X6170" s="1" t="s">
        <v>3342</v>
      </c>
      <c r="Y6170" s="1" t="s">
        <v>3349</v>
      </c>
      <c r="Z6170" s="1" t="s">
        <v>3350</v>
      </c>
      <c r="AE6170" s="1" t="s">
        <v>2187</v>
      </c>
      <c r="AF6170" s="1" t="s">
        <v>2188</v>
      </c>
      <c r="AG6170" s="1" t="s">
        <v>40873</v>
      </c>
      <c r="AH6170" s="1" t="s">
        <v>40874</v>
      </c>
      <c r="AI6170" s="1" t="s">
        <v>3353</v>
      </c>
      <c r="AJ6170" s="1" t="s">
        <v>3354</v>
      </c>
      <c r="AK6170" s="1" t="s">
        <v>3351</v>
      </c>
      <c r="AL6170" s="1" t="s">
        <v>3352</v>
      </c>
    </row>
    <row r="6171">
      <c r="A6171" s="1" t="s">
        <v>37757</v>
      </c>
      <c r="B6171" s="1" t="s">
        <v>1244</v>
      </c>
      <c r="C6171" s="1" t="s">
        <v>1246</v>
      </c>
      <c r="D6171" s="1" t="s">
        <v>12065</v>
      </c>
      <c r="E6171" s="1" t="s">
        <v>12066</v>
      </c>
      <c r="F6171" s="1" t="s">
        <v>10257</v>
      </c>
      <c r="G6171" s="1" t="s">
        <v>10259</v>
      </c>
      <c r="H6171" s="1" t="s">
        <v>38110</v>
      </c>
      <c r="I6171" s="1" t="s">
        <v>12073</v>
      </c>
      <c r="J6171" s="1" t="s">
        <v>12072</v>
      </c>
      <c r="K6171" s="1" t="s">
        <v>12073</v>
      </c>
      <c r="L6171" s="1" t="s">
        <v>10262</v>
      </c>
      <c r="M6171" s="1" t="s">
        <v>10264</v>
      </c>
      <c r="N6171" s="1" t="s">
        <v>1261</v>
      </c>
      <c r="O6171" s="1" t="s">
        <v>1263</v>
      </c>
      <c r="P6171" s="1" t="s">
        <v>12078</v>
      </c>
      <c r="Q6171" s="1" t="s">
        <v>12079</v>
      </c>
    </row>
    <row r="6172">
      <c r="A6172" s="1" t="s">
        <v>37761</v>
      </c>
      <c r="B6172" s="1" t="s">
        <v>489</v>
      </c>
      <c r="C6172" s="1" t="s">
        <v>490</v>
      </c>
      <c r="D6172" s="1" t="s">
        <v>491</v>
      </c>
      <c r="E6172" s="1" t="s">
        <v>492</v>
      </c>
      <c r="F6172" s="1" t="s">
        <v>40879</v>
      </c>
      <c r="G6172" s="1" t="s">
        <v>488</v>
      </c>
      <c r="I6172" s="1" t="s">
        <v>497</v>
      </c>
      <c r="J6172" s="1" t="s">
        <v>488</v>
      </c>
      <c r="K6172" s="1" t="s">
        <v>500</v>
      </c>
      <c r="L6172" s="1" t="s">
        <v>502</v>
      </c>
      <c r="M6172" s="1" t="s">
        <v>504</v>
      </c>
      <c r="N6172" s="1" t="s">
        <v>505</v>
      </c>
    </row>
    <row r="6173">
      <c r="A6173" s="1" t="s">
        <v>37764</v>
      </c>
      <c r="B6173" s="1" t="s">
        <v>1122</v>
      </c>
      <c r="C6173" s="1" t="s">
        <v>1124</v>
      </c>
      <c r="D6173" s="1" t="s">
        <v>40881</v>
      </c>
      <c r="E6173" s="1" t="s">
        <v>40882</v>
      </c>
      <c r="G6173" s="1" t="s">
        <v>1142</v>
      </c>
      <c r="H6173" s="1" t="s">
        <v>1144</v>
      </c>
      <c r="I6173" s="1" t="s">
        <v>1150</v>
      </c>
      <c r="J6173" s="1" t="s">
        <v>1151</v>
      </c>
    </row>
    <row r="6174">
      <c r="A6174" s="1" t="s">
        <v>32417</v>
      </c>
      <c r="B6174" s="1" t="s">
        <v>1174</v>
      </c>
      <c r="C6174" s="1" t="s">
        <v>1176</v>
      </c>
      <c r="D6174" s="1" t="s">
        <v>779</v>
      </c>
      <c r="E6174" s="1" t="s">
        <v>780</v>
      </c>
      <c r="F6174" s="1" t="s">
        <v>2834</v>
      </c>
      <c r="G6174" s="1" t="s">
        <v>2835</v>
      </c>
      <c r="H6174" s="1" t="s">
        <v>4128</v>
      </c>
      <c r="I6174" s="1" t="s">
        <v>4129</v>
      </c>
      <c r="J6174" s="1" t="s">
        <v>1178</v>
      </c>
      <c r="K6174" s="1" t="s">
        <v>1180</v>
      </c>
      <c r="L6174" s="1" t="s">
        <v>786</v>
      </c>
      <c r="M6174" s="1" t="s">
        <v>787</v>
      </c>
      <c r="N6174" s="1" t="s">
        <v>788</v>
      </c>
      <c r="O6174" s="1" t="s">
        <v>789</v>
      </c>
    </row>
    <row r="6175">
      <c r="A6175" s="1" t="s">
        <v>37769</v>
      </c>
      <c r="B6175" s="1" t="s">
        <v>169</v>
      </c>
      <c r="C6175" s="1" t="s">
        <v>170</v>
      </c>
      <c r="D6175" s="1" t="s">
        <v>5906</v>
      </c>
      <c r="E6175" s="1" t="s">
        <v>5907</v>
      </c>
      <c r="F6175" s="1" t="s">
        <v>1430</v>
      </c>
      <c r="G6175" s="1" t="s">
        <v>1432</v>
      </c>
      <c r="H6175" s="1" t="s">
        <v>21406</v>
      </c>
      <c r="I6175" s="1" t="s">
        <v>21408</v>
      </c>
      <c r="J6175" s="1" t="s">
        <v>1434</v>
      </c>
      <c r="K6175" s="1" t="s">
        <v>1436</v>
      </c>
      <c r="L6175" s="1" t="s">
        <v>40888</v>
      </c>
      <c r="M6175" s="1" t="s">
        <v>40889</v>
      </c>
      <c r="P6175" s="1" t="s">
        <v>1450</v>
      </c>
      <c r="Q6175" s="1" t="s">
        <v>1451</v>
      </c>
      <c r="R6175" s="1" t="s">
        <v>5913</v>
      </c>
      <c r="S6175" s="1" t="s">
        <v>5918</v>
      </c>
      <c r="T6175" s="1" t="s">
        <v>21412</v>
      </c>
      <c r="U6175" s="1" t="s">
        <v>21414</v>
      </c>
      <c r="Y6175" s="1" t="s">
        <v>183</v>
      </c>
      <c r="Z6175" s="1" t="s">
        <v>184</v>
      </c>
    </row>
    <row r="6176">
      <c r="A6176" s="1" t="s">
        <v>37771</v>
      </c>
      <c r="B6176" s="1" t="s">
        <v>24697</v>
      </c>
      <c r="C6176" s="1" t="s">
        <v>40</v>
      </c>
    </row>
    <row r="6177">
      <c r="A6177" s="1" t="s">
        <v>22147</v>
      </c>
      <c r="B6177" s="1" t="s">
        <v>11809</v>
      </c>
      <c r="C6177" s="1" t="s">
        <v>11810</v>
      </c>
      <c r="D6177" s="1" t="s">
        <v>24699</v>
      </c>
      <c r="E6177" s="1" t="s">
        <v>24700</v>
      </c>
      <c r="F6177" s="1" t="s">
        <v>24701</v>
      </c>
      <c r="G6177" s="1" t="s">
        <v>24702</v>
      </c>
      <c r="I6177" s="1" t="s">
        <v>11817</v>
      </c>
      <c r="J6177" s="1" t="s">
        <v>11818</v>
      </c>
      <c r="K6177" s="1" t="s">
        <v>11819</v>
      </c>
      <c r="L6177" s="1" t="s">
        <v>11821</v>
      </c>
      <c r="M6177" s="1" t="s">
        <v>24782</v>
      </c>
      <c r="N6177" s="1" t="s">
        <v>11823</v>
      </c>
    </row>
    <row r="6178">
      <c r="A6178" s="1" t="s">
        <v>37772</v>
      </c>
      <c r="B6178" s="1" t="s">
        <v>23516</v>
      </c>
      <c r="C6178" s="1" t="s">
        <v>23517</v>
      </c>
      <c r="D6178" s="1" t="s">
        <v>24821</v>
      </c>
      <c r="E6178" s="1" t="s">
        <v>24824</v>
      </c>
      <c r="F6178" s="1" t="s">
        <v>24828</v>
      </c>
      <c r="G6178" s="1" t="s">
        <v>24830</v>
      </c>
      <c r="H6178" s="1" t="s">
        <v>23520</v>
      </c>
      <c r="I6178" s="1" t="s">
        <v>23521</v>
      </c>
      <c r="J6178" s="1" t="s">
        <v>24839</v>
      </c>
      <c r="K6178" s="1" t="s">
        <v>24840</v>
      </c>
      <c r="L6178" s="1" t="s">
        <v>24835</v>
      </c>
      <c r="M6178" s="1" t="s">
        <v>24837</v>
      </c>
    </row>
    <row r="6179">
      <c r="A6179" s="1" t="s">
        <v>37776</v>
      </c>
      <c r="B6179" s="1" t="s">
        <v>9902</v>
      </c>
      <c r="C6179" s="1" t="s">
        <v>9904</v>
      </c>
      <c r="D6179" s="1" t="s">
        <v>13442</v>
      </c>
      <c r="E6179" s="1" t="s">
        <v>13443</v>
      </c>
      <c r="F6179" s="1" t="s">
        <v>24797</v>
      </c>
      <c r="G6179" s="1" t="s">
        <v>24798</v>
      </c>
      <c r="H6179" s="1" t="s">
        <v>13480</v>
      </c>
      <c r="I6179" s="1" t="s">
        <v>13481</v>
      </c>
      <c r="J6179" s="1" t="s">
        <v>9920</v>
      </c>
      <c r="K6179" s="1" t="s">
        <v>9922</v>
      </c>
    </row>
    <row r="6180">
      <c r="A6180" s="1" t="s">
        <v>37777</v>
      </c>
      <c r="B6180" s="1" t="s">
        <v>24790</v>
      </c>
      <c r="C6180" s="1" t="s">
        <v>40</v>
      </c>
    </row>
    <row r="6181">
      <c r="A6181" s="1" t="s">
        <v>37780</v>
      </c>
      <c r="B6181" s="1" t="s">
        <v>7279</v>
      </c>
      <c r="C6181" s="1" t="s">
        <v>7280</v>
      </c>
      <c r="D6181" s="1" t="s">
        <v>12483</v>
      </c>
      <c r="E6181" s="1" t="s">
        <v>12484</v>
      </c>
      <c r="F6181" s="1" t="s">
        <v>39935</v>
      </c>
      <c r="G6181" s="1" t="s">
        <v>39936</v>
      </c>
      <c r="H6181" s="1" t="s">
        <v>43918</v>
      </c>
      <c r="I6181" s="1" t="s">
        <v>43919</v>
      </c>
      <c r="J6181" s="1" t="s">
        <v>39937</v>
      </c>
      <c r="K6181" s="1" t="s">
        <v>39938</v>
      </c>
      <c r="M6181" s="1" t="s">
        <v>12487</v>
      </c>
      <c r="N6181" s="1" t="s">
        <v>12486</v>
      </c>
      <c r="O6181" s="1" t="s">
        <v>39939</v>
      </c>
      <c r="P6181" s="1" t="s">
        <v>39940</v>
      </c>
      <c r="Q6181" s="1" t="s">
        <v>7295</v>
      </c>
      <c r="R6181" s="1" t="s">
        <v>7296</v>
      </c>
      <c r="S6181" s="1" t="s">
        <v>39941</v>
      </c>
      <c r="T6181" s="1" t="s">
        <v>39942</v>
      </c>
    </row>
    <row r="6182">
      <c r="A6182" s="1" t="s">
        <v>37781</v>
      </c>
      <c r="B6182" s="1" t="s">
        <v>2957</v>
      </c>
      <c r="C6182" s="1" t="s">
        <v>2959</v>
      </c>
      <c r="D6182" s="1" t="s">
        <v>7436</v>
      </c>
      <c r="E6182" s="1" t="s">
        <v>7437</v>
      </c>
      <c r="F6182" s="1" t="s">
        <v>39926</v>
      </c>
      <c r="G6182" s="1" t="s">
        <v>39927</v>
      </c>
      <c r="H6182" s="1" t="s">
        <v>39924</v>
      </c>
      <c r="I6182" s="1" t="s">
        <v>39925</v>
      </c>
      <c r="J6182" s="1" t="s">
        <v>39928</v>
      </c>
      <c r="K6182" s="1" t="s">
        <v>39929</v>
      </c>
      <c r="L6182" s="1" t="s">
        <v>39930</v>
      </c>
      <c r="M6182" s="1" t="s">
        <v>39931</v>
      </c>
      <c r="N6182" s="2" t="s">
        <v>1014</v>
      </c>
      <c r="O6182" s="1" t="s">
        <v>159</v>
      </c>
      <c r="Q6182" s="1" t="s">
        <v>7440</v>
      </c>
      <c r="R6182" s="1" t="s">
        <v>7442</v>
      </c>
      <c r="S6182" s="1" t="s">
        <v>2975</v>
      </c>
      <c r="T6182" s="1" t="s">
        <v>2977</v>
      </c>
      <c r="U6182" s="1" t="s">
        <v>39932</v>
      </c>
      <c r="V6182" s="1" t="s">
        <v>7439</v>
      </c>
    </row>
    <row r="6183">
      <c r="A6183" s="1" t="s">
        <v>37783</v>
      </c>
      <c r="B6183" s="1" t="s">
        <v>27683</v>
      </c>
      <c r="C6183" s="1" t="s">
        <v>27684</v>
      </c>
      <c r="D6183" s="1" t="s">
        <v>27685</v>
      </c>
      <c r="E6183" s="1" t="s">
        <v>27686</v>
      </c>
      <c r="F6183" s="1" t="s">
        <v>27687</v>
      </c>
      <c r="G6183" s="1" t="s">
        <v>27688</v>
      </c>
    </row>
    <row r="6184">
      <c r="A6184" s="1" t="s">
        <v>37784</v>
      </c>
      <c r="B6184" s="1" t="s">
        <v>829</v>
      </c>
      <c r="C6184" s="1" t="s">
        <v>830</v>
      </c>
      <c r="D6184" s="1" t="s">
        <v>27661</v>
      </c>
      <c r="E6184" s="1" t="s">
        <v>27662</v>
      </c>
      <c r="F6184" s="1" t="s">
        <v>27663</v>
      </c>
      <c r="G6184" s="1" t="s">
        <v>27664</v>
      </c>
      <c r="I6184" s="1" t="s">
        <v>27665</v>
      </c>
      <c r="J6184" s="1" t="s">
        <v>27666</v>
      </c>
      <c r="K6184" s="1" t="s">
        <v>3448</v>
      </c>
      <c r="L6184" s="1" t="s">
        <v>3450</v>
      </c>
      <c r="M6184" s="1" t="s">
        <v>848</v>
      </c>
      <c r="N6184" s="1" t="s">
        <v>849</v>
      </c>
      <c r="O6184" s="1" t="s">
        <v>27667</v>
      </c>
      <c r="P6184" s="1" t="s">
        <v>27668</v>
      </c>
    </row>
    <row r="6185">
      <c r="A6185" s="1" t="s">
        <v>31753</v>
      </c>
      <c r="B6185" s="1" t="s">
        <v>169</v>
      </c>
      <c r="C6185" s="1" t="s">
        <v>170</v>
      </c>
      <c r="D6185" s="1" t="s">
        <v>1430</v>
      </c>
      <c r="E6185" s="1" t="s">
        <v>1432</v>
      </c>
      <c r="F6185" s="1" t="s">
        <v>1434</v>
      </c>
      <c r="G6185" s="1" t="s">
        <v>1436</v>
      </c>
      <c r="H6185" s="1" t="s">
        <v>625</v>
      </c>
      <c r="I6185" s="1" t="s">
        <v>628</v>
      </c>
      <c r="J6185" s="1" t="s">
        <v>4759</v>
      </c>
      <c r="K6185" s="1" t="s">
        <v>4761</v>
      </c>
      <c r="L6185" s="1" t="s">
        <v>1398</v>
      </c>
      <c r="M6185" s="1" t="s">
        <v>1400</v>
      </c>
      <c r="N6185" s="1" t="s">
        <v>1450</v>
      </c>
      <c r="O6185" s="1" t="s">
        <v>1451</v>
      </c>
      <c r="P6185" s="1" t="s">
        <v>4767</v>
      </c>
      <c r="Q6185" s="1" t="s">
        <v>4769</v>
      </c>
      <c r="R6185" s="1" t="s">
        <v>641</v>
      </c>
      <c r="S6185" s="1" t="s">
        <v>643</v>
      </c>
      <c r="U6185" s="1" t="s">
        <v>183</v>
      </c>
      <c r="V6185" s="1" t="s">
        <v>184</v>
      </c>
      <c r="W6185" s="1" t="s">
        <v>645</v>
      </c>
      <c r="X6185" s="1" t="s">
        <v>646</v>
      </c>
    </row>
    <row r="6186">
      <c r="A6186" s="1" t="s">
        <v>43927</v>
      </c>
      <c r="B6186" s="1" t="s">
        <v>469</v>
      </c>
      <c r="C6186" s="1" t="s">
        <v>471</v>
      </c>
      <c r="D6186" s="1" t="s">
        <v>27649</v>
      </c>
      <c r="E6186" s="1" t="s">
        <v>27650</v>
      </c>
      <c r="F6186" s="1" t="s">
        <v>27651</v>
      </c>
      <c r="G6186" s="1" t="s">
        <v>27652</v>
      </c>
      <c r="H6186" s="1" t="s">
        <v>27653</v>
      </c>
      <c r="I6186" s="1" t="s">
        <v>27654</v>
      </c>
      <c r="J6186" s="1" t="s">
        <v>5571</v>
      </c>
      <c r="K6186" s="1" t="s">
        <v>5572</v>
      </c>
      <c r="M6186" s="1" t="s">
        <v>478</v>
      </c>
      <c r="N6186" s="1" t="s">
        <v>480</v>
      </c>
      <c r="O6186" s="1" t="s">
        <v>27655</v>
      </c>
      <c r="P6186" s="1" t="s">
        <v>27656</v>
      </c>
      <c r="Q6186" s="1" t="s">
        <v>27657</v>
      </c>
      <c r="R6186" s="1" t="s">
        <v>27658</v>
      </c>
      <c r="S6186" s="1" t="s">
        <v>1457</v>
      </c>
      <c r="T6186" s="1" t="s">
        <v>1458</v>
      </c>
      <c r="V6186" s="1" t="s">
        <v>484</v>
      </c>
      <c r="W6186" s="1" t="s">
        <v>485</v>
      </c>
    </row>
    <row r="6187">
      <c r="A6187" s="1" t="s">
        <v>37786</v>
      </c>
      <c r="B6187" s="1" t="s">
        <v>4451</v>
      </c>
      <c r="C6187" s="1" t="s">
        <v>4452</v>
      </c>
      <c r="D6187" s="1" t="s">
        <v>25909</v>
      </c>
      <c r="E6187" s="1" t="s">
        <v>25910</v>
      </c>
      <c r="F6187" s="1" t="s">
        <v>27646</v>
      </c>
      <c r="G6187" s="1" t="s">
        <v>27647</v>
      </c>
      <c r="J6187" s="1" t="s">
        <v>4456</v>
      </c>
      <c r="K6187" s="1" t="s">
        <v>4458</v>
      </c>
      <c r="M6187" s="1" t="s">
        <v>4459</v>
      </c>
      <c r="N6187" s="1" t="s">
        <v>4461</v>
      </c>
    </row>
    <row r="6188">
      <c r="A6188" s="1" t="s">
        <v>37787</v>
      </c>
      <c r="B6188" s="1" t="s">
        <v>4301</v>
      </c>
      <c r="C6188" s="1" t="s">
        <v>4303</v>
      </c>
      <c r="D6188" s="1" t="s">
        <v>18641</v>
      </c>
      <c r="E6188" s="1" t="s">
        <v>18643</v>
      </c>
      <c r="F6188" s="1" t="s">
        <v>18644</v>
      </c>
      <c r="G6188" s="1" t="s">
        <v>18645</v>
      </c>
      <c r="I6188" s="1" t="s">
        <v>4311</v>
      </c>
      <c r="J6188" s="1" t="s">
        <v>4313</v>
      </c>
    </row>
    <row r="6189">
      <c r="A6189" s="1" t="s">
        <v>37798</v>
      </c>
      <c r="B6189" s="1" t="s">
        <v>625</v>
      </c>
      <c r="C6189" s="1" t="s">
        <v>628</v>
      </c>
      <c r="D6189" s="1" t="s">
        <v>3460</v>
      </c>
      <c r="E6189" s="1" t="s">
        <v>3461</v>
      </c>
      <c r="F6189" s="1" t="s">
        <v>27640</v>
      </c>
      <c r="G6189" s="1" t="s">
        <v>27641</v>
      </c>
      <c r="H6189" s="1" t="s">
        <v>27642</v>
      </c>
      <c r="I6189" s="1" t="s">
        <v>27644</v>
      </c>
      <c r="K6189" s="1" t="s">
        <v>645</v>
      </c>
      <c r="L6189" s="1" t="s">
        <v>646</v>
      </c>
      <c r="M6189" s="1" t="s">
        <v>3479</v>
      </c>
      <c r="N6189" s="1" t="s">
        <v>3480</v>
      </c>
    </row>
    <row r="6190">
      <c r="A6190" s="1" t="s">
        <v>27512</v>
      </c>
      <c r="B6190" s="1" t="s">
        <v>3259</v>
      </c>
      <c r="C6190" s="1" t="s">
        <v>3260</v>
      </c>
      <c r="D6190" s="1" t="s">
        <v>3261</v>
      </c>
      <c r="E6190" s="1" t="s">
        <v>3262</v>
      </c>
      <c r="G6190" s="1" t="s">
        <v>3263</v>
      </c>
      <c r="H6190" s="1" t="s">
        <v>3264</v>
      </c>
      <c r="I6190" s="1" t="s">
        <v>27636</v>
      </c>
      <c r="J6190" s="1" t="s">
        <v>3266</v>
      </c>
      <c r="K6190" s="1" t="s">
        <v>2568</v>
      </c>
      <c r="L6190" s="1" t="s">
        <v>2573</v>
      </c>
      <c r="M6190" s="1" t="s">
        <v>3268</v>
      </c>
      <c r="N6190" s="1" t="s">
        <v>3260</v>
      </c>
      <c r="O6190" s="1" t="s">
        <v>3269</v>
      </c>
      <c r="P6190" s="1" t="s">
        <v>3270</v>
      </c>
      <c r="Q6190" s="1" t="s">
        <v>3271</v>
      </c>
      <c r="R6190" s="1" t="s">
        <v>3273</v>
      </c>
      <c r="S6190" s="1" t="s">
        <v>3274</v>
      </c>
      <c r="T6190" s="1" t="s">
        <v>3275</v>
      </c>
      <c r="U6190" s="1" t="s">
        <v>3276</v>
      </c>
      <c r="V6190" s="1" t="s">
        <v>3277</v>
      </c>
    </row>
    <row r="6191">
      <c r="A6191" s="1" t="s">
        <v>37799</v>
      </c>
      <c r="B6191" s="1" t="s">
        <v>169</v>
      </c>
      <c r="C6191" s="1" t="s">
        <v>170</v>
      </c>
      <c r="D6191" s="1" t="s">
        <v>7088</v>
      </c>
      <c r="E6191" s="1" t="s">
        <v>7089</v>
      </c>
      <c r="F6191" s="1" t="s">
        <v>27619</v>
      </c>
      <c r="G6191" s="1" t="s">
        <v>27620</v>
      </c>
      <c r="H6191" s="1" t="s">
        <v>2190</v>
      </c>
      <c r="I6191" s="1" t="s">
        <v>2191</v>
      </c>
      <c r="J6191" s="1" t="s">
        <v>7084</v>
      </c>
      <c r="K6191" s="1" t="s">
        <v>7085</v>
      </c>
      <c r="M6191" s="1" t="s">
        <v>7086</v>
      </c>
      <c r="N6191" s="1" t="s">
        <v>7087</v>
      </c>
      <c r="O6191" s="1" t="s">
        <v>27621</v>
      </c>
      <c r="P6191" s="1" t="s">
        <v>27622</v>
      </c>
      <c r="R6191" s="1" t="s">
        <v>7101</v>
      </c>
      <c r="S6191" s="1" t="s">
        <v>7102</v>
      </c>
      <c r="T6191" s="1" t="s">
        <v>7098</v>
      </c>
      <c r="U6191" s="1" t="s">
        <v>7085</v>
      </c>
      <c r="X6191" s="1" t="s">
        <v>183</v>
      </c>
      <c r="Y6191" s="1" t="s">
        <v>184</v>
      </c>
      <c r="Z6191" s="1" t="s">
        <v>2203</v>
      </c>
      <c r="AA6191" s="1" t="s">
        <v>2204</v>
      </c>
    </row>
    <row r="6192">
      <c r="A6192" s="1" t="s">
        <v>37800</v>
      </c>
      <c r="B6192" s="1" t="s">
        <v>19339</v>
      </c>
      <c r="C6192" s="1" t="s">
        <v>19341</v>
      </c>
      <c r="D6192" s="1" t="s">
        <v>14929</v>
      </c>
      <c r="E6192" s="1" t="s">
        <v>14930</v>
      </c>
      <c r="F6192" s="1" t="s">
        <v>27608</v>
      </c>
      <c r="G6192" s="1" t="s">
        <v>27609</v>
      </c>
      <c r="H6192" s="1" t="s">
        <v>27610</v>
      </c>
      <c r="I6192" s="1" t="s">
        <v>27611</v>
      </c>
      <c r="J6192" s="1" t="s">
        <v>19345</v>
      </c>
      <c r="K6192" s="1" t="s">
        <v>19344</v>
      </c>
      <c r="L6192" s="1" t="s">
        <v>14939</v>
      </c>
      <c r="M6192" s="1" t="s">
        <v>14930</v>
      </c>
      <c r="N6192" s="1" t="s">
        <v>27612</v>
      </c>
      <c r="O6192" s="1" t="s">
        <v>27609</v>
      </c>
      <c r="P6192" s="2" t="s">
        <v>27332</v>
      </c>
      <c r="Q6192" s="1" t="s">
        <v>27335</v>
      </c>
    </row>
    <row r="6193">
      <c r="A6193" s="1" t="s">
        <v>37801</v>
      </c>
      <c r="B6193" s="1" t="s">
        <v>625</v>
      </c>
      <c r="C6193" s="1" t="s">
        <v>628</v>
      </c>
      <c r="D6193" s="1" t="s">
        <v>11388</v>
      </c>
      <c r="E6193" s="1" t="s">
        <v>11389</v>
      </c>
      <c r="F6193" s="1" t="s">
        <v>27885</v>
      </c>
      <c r="G6193" s="1" t="s">
        <v>40</v>
      </c>
      <c r="H6193" s="1" t="s">
        <v>4321</v>
      </c>
      <c r="I6193" s="1" t="s">
        <v>4322</v>
      </c>
      <c r="J6193" s="2" t="s">
        <v>16067</v>
      </c>
      <c r="K6193" s="1" t="s">
        <v>4324</v>
      </c>
      <c r="M6193" s="1" t="s">
        <v>11392</v>
      </c>
      <c r="N6193" s="1" t="s">
        <v>11393</v>
      </c>
      <c r="P6193" s="1" t="s">
        <v>645</v>
      </c>
      <c r="Q6193" s="1" t="s">
        <v>646</v>
      </c>
    </row>
    <row r="6194">
      <c r="A6194" s="1" t="s">
        <v>37802</v>
      </c>
      <c r="B6194" s="1" t="s">
        <v>27893</v>
      </c>
      <c r="C6194" s="1" t="s">
        <v>189</v>
      </c>
    </row>
    <row r="6195">
      <c r="A6195" s="1" t="s">
        <v>37804</v>
      </c>
      <c r="B6195" s="1" t="s">
        <v>1127</v>
      </c>
      <c r="C6195" s="1" t="s">
        <v>1129</v>
      </c>
      <c r="D6195" s="1" t="s">
        <v>27906</v>
      </c>
      <c r="E6195" s="1" t="s">
        <v>843</v>
      </c>
      <c r="G6195" s="1" t="s">
        <v>1138</v>
      </c>
      <c r="H6195" s="1" t="s">
        <v>1140</v>
      </c>
      <c r="I6195" s="1" t="s">
        <v>1146</v>
      </c>
      <c r="J6195" s="1" t="s">
        <v>1148</v>
      </c>
    </row>
    <row r="6196">
      <c r="A6196" s="1" t="s">
        <v>20360</v>
      </c>
      <c r="B6196" s="1" t="s">
        <v>1244</v>
      </c>
      <c r="C6196" s="1" t="s">
        <v>1246</v>
      </c>
      <c r="D6196" s="1" t="s">
        <v>43969</v>
      </c>
      <c r="E6196" s="1" t="s">
        <v>43971</v>
      </c>
      <c r="F6196" s="1" t="s">
        <v>4014</v>
      </c>
      <c r="G6196" s="1" t="s">
        <v>4016</v>
      </c>
      <c r="H6196" s="1" t="s">
        <v>27603</v>
      </c>
      <c r="I6196" s="1" t="s">
        <v>27604</v>
      </c>
      <c r="K6196" s="1" t="s">
        <v>43972</v>
      </c>
      <c r="L6196" s="1" t="s">
        <v>43973</v>
      </c>
      <c r="M6196" s="1" t="s">
        <v>4024</v>
      </c>
      <c r="N6196" s="1" t="s">
        <v>4025</v>
      </c>
      <c r="O6196" s="1" t="s">
        <v>1261</v>
      </c>
      <c r="P6196" s="1" t="s">
        <v>1263</v>
      </c>
      <c r="Q6196" s="1" t="s">
        <v>4029</v>
      </c>
      <c r="R6196" s="1" t="s">
        <v>4030</v>
      </c>
    </row>
    <row r="6197">
      <c r="A6197" s="1" t="s">
        <v>37811</v>
      </c>
      <c r="B6197" s="1" t="s">
        <v>2957</v>
      </c>
      <c r="C6197" s="1" t="s">
        <v>2959</v>
      </c>
      <c r="D6197" s="1" t="s">
        <v>2960</v>
      </c>
      <c r="E6197" s="1" t="s">
        <v>2961</v>
      </c>
      <c r="F6197" s="1" t="s">
        <v>2962</v>
      </c>
      <c r="G6197" s="1" t="s">
        <v>2964</v>
      </c>
      <c r="H6197" s="1" t="s">
        <v>43977</v>
      </c>
      <c r="I6197" s="1" t="s">
        <v>2973</v>
      </c>
      <c r="K6197" s="1" t="s">
        <v>2971</v>
      </c>
      <c r="L6197" s="1" t="s">
        <v>2973</v>
      </c>
      <c r="M6197" s="1" t="s">
        <v>2975</v>
      </c>
      <c r="N6197" s="1" t="s">
        <v>2977</v>
      </c>
      <c r="O6197" s="1" t="s">
        <v>2979</v>
      </c>
      <c r="P6197" s="1" t="s">
        <v>2980</v>
      </c>
    </row>
    <row r="6198">
      <c r="A6198" s="1" t="s">
        <v>37816</v>
      </c>
      <c r="B6198" s="1" t="s">
        <v>43982</v>
      </c>
      <c r="C6198" s="1" t="s">
        <v>43983</v>
      </c>
    </row>
    <row r="6199">
      <c r="A6199" s="1" t="s">
        <v>37824</v>
      </c>
      <c r="B6199" s="1" t="s">
        <v>8889</v>
      </c>
      <c r="C6199" s="1" t="s">
        <v>8891</v>
      </c>
      <c r="D6199" s="1" t="s">
        <v>6105</v>
      </c>
      <c r="E6199" s="1" t="s">
        <v>6107</v>
      </c>
    </row>
    <row r="6200">
      <c r="A6200" s="1" t="s">
        <v>36588</v>
      </c>
      <c r="B6200" s="1" t="s">
        <v>37719</v>
      </c>
      <c r="C6200" s="1" t="s">
        <v>189</v>
      </c>
    </row>
    <row r="6201">
      <c r="A6201" s="1" t="s">
        <v>37849</v>
      </c>
      <c r="B6201" s="1" t="s">
        <v>1643</v>
      </c>
      <c r="C6201" s="1" t="s">
        <v>1645</v>
      </c>
      <c r="D6201" s="1" t="s">
        <v>43994</v>
      </c>
      <c r="E6201" s="1" t="s">
        <v>1648</v>
      </c>
      <c r="I6201" s="1" t="s">
        <v>1649</v>
      </c>
      <c r="J6201" s="1" t="s">
        <v>1650</v>
      </c>
      <c r="K6201" s="1" t="s">
        <v>973</v>
      </c>
      <c r="L6201" s="1" t="s">
        <v>975</v>
      </c>
    </row>
    <row r="6202">
      <c r="A6202" s="1" t="s">
        <v>37850</v>
      </c>
      <c r="B6202" s="1" t="s">
        <v>169</v>
      </c>
      <c r="C6202" s="1" t="s">
        <v>170</v>
      </c>
      <c r="D6202" s="1" t="s">
        <v>4759</v>
      </c>
      <c r="E6202" s="1" t="s">
        <v>4761</v>
      </c>
      <c r="F6202" s="1" t="s">
        <v>44000</v>
      </c>
      <c r="G6202" s="1" t="s">
        <v>189</v>
      </c>
      <c r="I6202" s="1" t="s">
        <v>4767</v>
      </c>
      <c r="J6202" s="1" t="s">
        <v>4769</v>
      </c>
      <c r="K6202" s="1" t="s">
        <v>183</v>
      </c>
      <c r="L6202" s="1" t="s">
        <v>184</v>
      </c>
    </row>
    <row r="6203">
      <c r="A6203" s="1" t="s">
        <v>37851</v>
      </c>
      <c r="B6203" s="1" t="s">
        <v>3069</v>
      </c>
      <c r="C6203" s="1" t="s">
        <v>3071</v>
      </c>
      <c r="D6203" s="1" t="s">
        <v>3866</v>
      </c>
      <c r="E6203" s="1" t="s">
        <v>3867</v>
      </c>
      <c r="F6203" s="1" t="s">
        <v>13294</v>
      </c>
      <c r="G6203" s="1" t="s">
        <v>13295</v>
      </c>
      <c r="H6203" s="1" t="s">
        <v>44003</v>
      </c>
      <c r="I6203" s="1" t="s">
        <v>25872</v>
      </c>
      <c r="J6203" s="1" t="s">
        <v>13298</v>
      </c>
      <c r="K6203" s="1" t="s">
        <v>13295</v>
      </c>
      <c r="M6203" s="1" t="s">
        <v>3089</v>
      </c>
      <c r="N6203" s="1" t="s">
        <v>3071</v>
      </c>
    </row>
    <row r="6204">
      <c r="A6204" s="1" t="s">
        <v>32360</v>
      </c>
      <c r="B6204" s="1" t="s">
        <v>14160</v>
      </c>
      <c r="C6204" s="1" t="s">
        <v>6843</v>
      </c>
    </row>
    <row r="6205">
      <c r="A6205" s="1" t="s">
        <v>37860</v>
      </c>
      <c r="B6205" s="1" t="s">
        <v>5701</v>
      </c>
      <c r="C6205" s="1" t="s">
        <v>40</v>
      </c>
    </row>
    <row r="6206">
      <c r="A6206" s="1" t="s">
        <v>37861</v>
      </c>
      <c r="B6206" s="1" t="s">
        <v>14097</v>
      </c>
      <c r="C6206" s="1" t="s">
        <v>14098</v>
      </c>
      <c r="D6206" s="1" t="s">
        <v>1033</v>
      </c>
      <c r="E6206" s="1" t="s">
        <v>1034</v>
      </c>
      <c r="F6206" s="1" t="s">
        <v>14094</v>
      </c>
      <c r="G6206" s="1" t="s">
        <v>14096</v>
      </c>
      <c r="H6206" s="1" t="s">
        <v>1154</v>
      </c>
      <c r="I6206" s="1" t="s">
        <v>1156</v>
      </c>
      <c r="K6206" s="1" t="s">
        <v>16192</v>
      </c>
      <c r="L6206" s="1" t="s">
        <v>16193</v>
      </c>
      <c r="M6206" s="1" t="s">
        <v>35389</v>
      </c>
      <c r="N6206" s="1" t="s">
        <v>35390</v>
      </c>
      <c r="O6206" s="1" t="s">
        <v>35392</v>
      </c>
      <c r="P6206" s="1" t="s">
        <v>35393</v>
      </c>
      <c r="Q6206" s="1" t="s">
        <v>35387</v>
      </c>
      <c r="R6206" s="1" t="s">
        <v>35388</v>
      </c>
      <c r="S6206" s="1" t="s">
        <v>44006</v>
      </c>
      <c r="T6206" s="1" t="s">
        <v>8524</v>
      </c>
      <c r="V6206" s="1" t="s">
        <v>14109</v>
      </c>
      <c r="W6206" s="1" t="s">
        <v>14111</v>
      </c>
      <c r="X6206" s="1" t="s">
        <v>17091</v>
      </c>
      <c r="Y6206" s="1" t="s">
        <v>17093</v>
      </c>
      <c r="Z6206" s="1" t="s">
        <v>16194</v>
      </c>
      <c r="AA6206" s="1" t="s">
        <v>16195</v>
      </c>
      <c r="AB6206" s="1" t="s">
        <v>44008</v>
      </c>
      <c r="AC6206" s="1" t="s">
        <v>44009</v>
      </c>
      <c r="AD6206" s="1" t="s">
        <v>35396</v>
      </c>
      <c r="AE6206" s="1" t="s">
        <v>35397</v>
      </c>
      <c r="AG6206" s="1" t="s">
        <v>1043</v>
      </c>
      <c r="AH6206" s="1" t="s">
        <v>1044</v>
      </c>
      <c r="AI6206" s="1" t="s">
        <v>1162</v>
      </c>
      <c r="AJ6206" s="1" t="s">
        <v>1163</v>
      </c>
    </row>
    <row r="6207">
      <c r="A6207" s="1" t="s">
        <v>35072</v>
      </c>
      <c r="B6207" s="1" t="s">
        <v>2810</v>
      </c>
      <c r="C6207" s="1" t="s">
        <v>2813</v>
      </c>
      <c r="D6207" s="1" t="s">
        <v>44011</v>
      </c>
      <c r="E6207" s="1" t="s">
        <v>44013</v>
      </c>
      <c r="G6207" s="1" t="s">
        <v>2827</v>
      </c>
      <c r="H6207" s="1" t="s">
        <v>2828</v>
      </c>
    </row>
    <row r="6208">
      <c r="A6208" s="1" t="s">
        <v>26176</v>
      </c>
      <c r="B6208" s="1" t="s">
        <v>2287</v>
      </c>
      <c r="C6208" s="1" t="s">
        <v>2289</v>
      </c>
      <c r="D6208" s="1" t="s">
        <v>10162</v>
      </c>
      <c r="E6208" s="1" t="s">
        <v>10164</v>
      </c>
      <c r="F6208" s="1" t="s">
        <v>44018</v>
      </c>
      <c r="G6208" s="1" t="s">
        <v>44021</v>
      </c>
      <c r="H6208" s="1" t="s">
        <v>44023</v>
      </c>
      <c r="I6208" s="1" t="s">
        <v>44025</v>
      </c>
      <c r="K6208" s="1" t="s">
        <v>10171</v>
      </c>
      <c r="L6208" s="1" t="s">
        <v>10173</v>
      </c>
      <c r="M6208" s="1" t="s">
        <v>2312</v>
      </c>
      <c r="N6208" s="1" t="s">
        <v>2314</v>
      </c>
    </row>
    <row r="6209">
      <c r="A6209" s="1" t="s">
        <v>37863</v>
      </c>
      <c r="B6209" s="1" t="s">
        <v>206</v>
      </c>
      <c r="C6209" s="1" t="s">
        <v>207</v>
      </c>
      <c r="D6209" s="1" t="s">
        <v>34258</v>
      </c>
      <c r="E6209" s="1" t="s">
        <v>34259</v>
      </c>
      <c r="H6209" s="1" t="s">
        <v>220</v>
      </c>
      <c r="I6209" s="1" t="s">
        <v>221</v>
      </c>
    </row>
    <row r="6210">
      <c r="A6210" s="1" t="s">
        <v>19231</v>
      </c>
      <c r="B6210" s="1" t="s">
        <v>7444</v>
      </c>
      <c r="C6210" s="1" t="s">
        <v>7445</v>
      </c>
      <c r="D6210" s="1" t="s">
        <v>44030</v>
      </c>
      <c r="E6210" s="1" t="s">
        <v>7450</v>
      </c>
      <c r="F6210" s="1" t="s">
        <v>6533</v>
      </c>
      <c r="G6210" s="1" t="s">
        <v>6534</v>
      </c>
      <c r="H6210" s="1" t="s">
        <v>7449</v>
      </c>
      <c r="I6210" s="1" t="s">
        <v>7450</v>
      </c>
      <c r="J6210" s="1" t="s">
        <v>7451</v>
      </c>
      <c r="K6210" s="1" t="s">
        <v>7452</v>
      </c>
    </row>
    <row r="6211">
      <c r="A6211" s="1" t="s">
        <v>20734</v>
      </c>
      <c r="B6211" s="1" t="s">
        <v>1068</v>
      </c>
      <c r="C6211" s="1" t="s">
        <v>1069</v>
      </c>
      <c r="D6211" s="1" t="s">
        <v>273</v>
      </c>
      <c r="E6211" s="1" t="s">
        <v>274</v>
      </c>
      <c r="F6211" s="1" t="s">
        <v>44034</v>
      </c>
      <c r="G6211" s="1" t="s">
        <v>1075</v>
      </c>
      <c r="H6211" s="1" t="s">
        <v>898</v>
      </c>
      <c r="I6211" s="1" t="s">
        <v>900</v>
      </c>
      <c r="J6211" s="1" t="s">
        <v>2682</v>
      </c>
      <c r="K6211" s="1" t="s">
        <v>2684</v>
      </c>
      <c r="L6211" s="1" t="s">
        <v>300</v>
      </c>
      <c r="M6211" s="1" t="s">
        <v>301</v>
      </c>
    </row>
    <row r="6212">
      <c r="A6212" s="1" t="s">
        <v>20194</v>
      </c>
      <c r="B6212" s="1" t="s">
        <v>625</v>
      </c>
      <c r="C6212" s="1" t="s">
        <v>628</v>
      </c>
      <c r="D6212" s="1" t="s">
        <v>8382</v>
      </c>
      <c r="E6212" s="1" t="s">
        <v>8384</v>
      </c>
      <c r="F6212" s="1" t="s">
        <v>3863</v>
      </c>
      <c r="G6212" s="1" t="s">
        <v>2045</v>
      </c>
      <c r="H6212" s="1" t="s">
        <v>645</v>
      </c>
      <c r="I6212" s="1" t="s">
        <v>646</v>
      </c>
    </row>
    <row r="6213">
      <c r="A6213" s="1" t="s">
        <v>37865</v>
      </c>
      <c r="B6213" s="1" t="s">
        <v>3458</v>
      </c>
      <c r="C6213" s="1" t="s">
        <v>3459</v>
      </c>
      <c r="D6213" s="1" t="s">
        <v>3460</v>
      </c>
      <c r="E6213" s="1" t="s">
        <v>3461</v>
      </c>
      <c r="F6213" s="1" t="s">
        <v>34920</v>
      </c>
      <c r="G6213" s="1" t="s">
        <v>5550</v>
      </c>
      <c r="H6213" s="1" t="s">
        <v>3471</v>
      </c>
      <c r="I6213" s="1" t="s">
        <v>3473</v>
      </c>
      <c r="J6213" s="1" t="s">
        <v>17484</v>
      </c>
      <c r="K6213" s="1" t="s">
        <v>3459</v>
      </c>
      <c r="L6213" s="1" t="s">
        <v>6307</v>
      </c>
      <c r="M6213" s="1" t="s">
        <v>6308</v>
      </c>
      <c r="O6213" s="1" t="s">
        <v>3479</v>
      </c>
      <c r="P6213" s="1" t="s">
        <v>3480</v>
      </c>
    </row>
    <row r="6214">
      <c r="A6214" s="1" t="s">
        <v>21133</v>
      </c>
      <c r="B6214" s="1" t="s">
        <v>1244</v>
      </c>
      <c r="C6214" s="1" t="s">
        <v>1246</v>
      </c>
      <c r="D6214" s="1" t="s">
        <v>7811</v>
      </c>
      <c r="E6214" s="1" t="s">
        <v>7812</v>
      </c>
      <c r="F6214" s="1" t="s">
        <v>34914</v>
      </c>
      <c r="G6214" s="1" t="s">
        <v>34915</v>
      </c>
      <c r="H6214" s="1" t="s">
        <v>7815</v>
      </c>
      <c r="I6214" s="1" t="s">
        <v>7817</v>
      </c>
      <c r="L6214" s="1" t="s">
        <v>7819</v>
      </c>
      <c r="M6214" s="1" t="s">
        <v>7814</v>
      </c>
      <c r="N6214" s="1" t="s">
        <v>1261</v>
      </c>
      <c r="O6214" s="1" t="s">
        <v>1263</v>
      </c>
    </row>
    <row r="6215">
      <c r="A6215" s="1" t="s">
        <v>44039</v>
      </c>
      <c r="B6215" s="1" t="s">
        <v>44040</v>
      </c>
      <c r="C6215" s="1" t="s">
        <v>40</v>
      </c>
    </row>
    <row r="6216">
      <c r="A6216" s="1" t="s">
        <v>36590</v>
      </c>
      <c r="B6216" s="1" t="s">
        <v>779</v>
      </c>
      <c r="C6216" s="1" t="s">
        <v>780</v>
      </c>
      <c r="D6216" s="1" t="s">
        <v>837</v>
      </c>
      <c r="E6216" s="1" t="s">
        <v>839</v>
      </c>
      <c r="F6216" s="1" t="s">
        <v>2015</v>
      </c>
      <c r="G6216" s="1" t="s">
        <v>2017</v>
      </c>
      <c r="H6216" s="1" t="s">
        <v>33604</v>
      </c>
      <c r="I6216" s="1" t="s">
        <v>1589</v>
      </c>
      <c r="J6216" s="1" t="s">
        <v>845</v>
      </c>
      <c r="K6216" s="1" t="s">
        <v>847</v>
      </c>
      <c r="L6216" s="1" t="s">
        <v>786</v>
      </c>
      <c r="M6216" s="1" t="s">
        <v>787</v>
      </c>
      <c r="N6216" s="1" t="s">
        <v>788</v>
      </c>
      <c r="O6216" s="1" t="s">
        <v>789</v>
      </c>
      <c r="P6216" s="1" t="s">
        <v>2027</v>
      </c>
      <c r="Q6216" s="1" t="s">
        <v>2028</v>
      </c>
    </row>
    <row r="6217">
      <c r="A6217" s="1" t="s">
        <v>37873</v>
      </c>
      <c r="B6217" s="1" t="s">
        <v>44041</v>
      </c>
      <c r="C6217" s="1" t="s">
        <v>189</v>
      </c>
    </row>
    <row r="6218">
      <c r="A6218" s="1" t="s">
        <v>37874</v>
      </c>
      <c r="B6218" s="1" t="s">
        <v>2809</v>
      </c>
      <c r="C6218" s="1" t="s">
        <v>2811</v>
      </c>
      <c r="D6218" s="1" t="s">
        <v>34911</v>
      </c>
      <c r="E6218" s="1" t="s">
        <v>2814</v>
      </c>
      <c r="F6218" s="1" t="s">
        <v>2816</v>
      </c>
      <c r="G6218" s="1" t="s">
        <v>2818</v>
      </c>
      <c r="H6218" s="2" t="s">
        <v>2820</v>
      </c>
      <c r="I6218" s="1" t="s">
        <v>2388</v>
      </c>
      <c r="J6218" s="1" t="s">
        <v>2823</v>
      </c>
      <c r="K6218" s="1" t="s">
        <v>2824</v>
      </c>
      <c r="L6218" s="1" t="s">
        <v>2825</v>
      </c>
      <c r="M6218" s="1" t="s">
        <v>2826</v>
      </c>
    </row>
    <row r="6219">
      <c r="A6219" s="1" t="s">
        <v>30092</v>
      </c>
      <c r="B6219" s="1" t="s">
        <v>44043</v>
      </c>
      <c r="C6219" s="1" t="s">
        <v>40</v>
      </c>
    </row>
    <row r="6220">
      <c r="A6220" s="1" t="s">
        <v>37878</v>
      </c>
      <c r="B6220" s="1" t="s">
        <v>44043</v>
      </c>
      <c r="C6220" s="1" t="s">
        <v>40</v>
      </c>
    </row>
    <row r="6221">
      <c r="A6221" s="1" t="s">
        <v>36592</v>
      </c>
      <c r="B6221" s="1" t="s">
        <v>779</v>
      </c>
      <c r="C6221" s="1" t="s">
        <v>780</v>
      </c>
      <c r="D6221" s="1" t="s">
        <v>34908</v>
      </c>
      <c r="E6221" s="1" t="s">
        <v>34909</v>
      </c>
      <c r="F6221" s="1" t="s">
        <v>786</v>
      </c>
      <c r="G6221" s="1" t="s">
        <v>787</v>
      </c>
      <c r="H6221" s="1" t="s">
        <v>788</v>
      </c>
      <c r="I6221" s="1" t="s">
        <v>789</v>
      </c>
    </row>
    <row r="6222">
      <c r="A6222" s="1" t="s">
        <v>37880</v>
      </c>
      <c r="B6222" s="1" t="s">
        <v>3908</v>
      </c>
      <c r="C6222" s="1" t="s">
        <v>3909</v>
      </c>
      <c r="D6222" s="1" t="s">
        <v>44044</v>
      </c>
      <c r="E6222" s="1" t="s">
        <v>20387</v>
      </c>
      <c r="F6222" s="1" t="s">
        <v>4883</v>
      </c>
      <c r="G6222" s="1" t="s">
        <v>4884</v>
      </c>
      <c r="H6222" s="1" t="s">
        <v>3914</v>
      </c>
      <c r="I6222" s="1" t="s">
        <v>3916</v>
      </c>
      <c r="J6222" s="1" t="s">
        <v>3896</v>
      </c>
      <c r="K6222" s="1" t="s">
        <v>3899</v>
      </c>
      <c r="L6222" s="1" t="s">
        <v>3901</v>
      </c>
      <c r="M6222" s="1" t="s">
        <v>3902</v>
      </c>
    </row>
    <row r="6223">
      <c r="A6223" s="1" t="s">
        <v>21328</v>
      </c>
      <c r="B6223" s="1" t="s">
        <v>10369</v>
      </c>
      <c r="C6223" s="1" t="s">
        <v>10370</v>
      </c>
      <c r="D6223" s="1" t="s">
        <v>7215</v>
      </c>
      <c r="E6223" s="1" t="s">
        <v>7217</v>
      </c>
      <c r="F6223" s="1" t="s">
        <v>3908</v>
      </c>
      <c r="G6223" s="1" t="s">
        <v>3909</v>
      </c>
      <c r="H6223" s="1" t="s">
        <v>1068</v>
      </c>
      <c r="I6223" s="1" t="s">
        <v>1069</v>
      </c>
      <c r="J6223" s="1" t="s">
        <v>273</v>
      </c>
      <c r="K6223" s="1" t="s">
        <v>274</v>
      </c>
      <c r="L6223" s="1" t="s">
        <v>12368</v>
      </c>
      <c r="M6223" s="1" t="s">
        <v>12369</v>
      </c>
      <c r="N6223" s="1" t="s">
        <v>10317</v>
      </c>
      <c r="O6223" s="1" t="s">
        <v>10318</v>
      </c>
      <c r="P6223" s="1" t="s">
        <v>44044</v>
      </c>
      <c r="Q6223" s="1" t="s">
        <v>20387</v>
      </c>
      <c r="R6223" s="1" t="s">
        <v>4883</v>
      </c>
      <c r="S6223" s="1" t="s">
        <v>4884</v>
      </c>
      <c r="T6223" s="1" t="s">
        <v>10324</v>
      </c>
      <c r="U6223" s="1" t="s">
        <v>10325</v>
      </c>
      <c r="V6223" s="1" t="s">
        <v>3914</v>
      </c>
      <c r="W6223" s="1" t="s">
        <v>3916</v>
      </c>
      <c r="X6223" s="1" t="s">
        <v>1074</v>
      </c>
      <c r="Y6223" s="1" t="s">
        <v>1075</v>
      </c>
      <c r="Z6223" s="1" t="s">
        <v>10327</v>
      </c>
      <c r="AA6223" s="1" t="s">
        <v>1741</v>
      </c>
      <c r="AB6223" s="1" t="s">
        <v>3896</v>
      </c>
      <c r="AC6223" s="1" t="s">
        <v>3899</v>
      </c>
      <c r="AF6223" s="1" t="s">
        <v>3901</v>
      </c>
      <c r="AG6223" s="1" t="s">
        <v>3902</v>
      </c>
      <c r="AH6223" s="1" t="s">
        <v>10329</v>
      </c>
      <c r="AI6223" s="1" t="s">
        <v>10330</v>
      </c>
      <c r="AJ6223" s="1" t="s">
        <v>300</v>
      </c>
      <c r="AK6223" s="1" t="s">
        <v>301</v>
      </c>
      <c r="AL6223" s="1" t="s">
        <v>12377</v>
      </c>
      <c r="AM6223" s="1" t="s">
        <v>12378</v>
      </c>
    </row>
    <row r="6224">
      <c r="A6224" s="1" t="s">
        <v>37895</v>
      </c>
      <c r="B6224" s="1" t="s">
        <v>625</v>
      </c>
      <c r="C6224" s="1" t="s">
        <v>628</v>
      </c>
      <c r="D6224" s="1" t="s">
        <v>8382</v>
      </c>
      <c r="E6224" s="1" t="s">
        <v>8384</v>
      </c>
      <c r="F6224" s="1" t="s">
        <v>3863</v>
      </c>
      <c r="G6224" s="1" t="s">
        <v>2045</v>
      </c>
      <c r="H6224" s="1" t="s">
        <v>645</v>
      </c>
      <c r="I6224" s="1" t="s">
        <v>646</v>
      </c>
    </row>
    <row r="6225">
      <c r="A6225" s="1" t="s">
        <v>20908</v>
      </c>
      <c r="B6225" s="1" t="s">
        <v>32952</v>
      </c>
      <c r="C6225" s="1" t="s">
        <v>32953</v>
      </c>
      <c r="D6225" s="1" t="s">
        <v>10244</v>
      </c>
      <c r="E6225" s="1" t="s">
        <v>10245</v>
      </c>
      <c r="G6225" s="1" t="s">
        <v>32954</v>
      </c>
      <c r="H6225" s="1" t="s">
        <v>32955</v>
      </c>
      <c r="I6225" s="1" t="s">
        <v>10255</v>
      </c>
      <c r="J6225" s="1" t="s">
        <v>10256</v>
      </c>
    </row>
    <row r="6226">
      <c r="A6226" s="1" t="s">
        <v>37911</v>
      </c>
      <c r="B6226" s="1" t="s">
        <v>1539</v>
      </c>
      <c r="C6226" s="1" t="s">
        <v>1541</v>
      </c>
      <c r="D6226" s="1" t="s">
        <v>1543</v>
      </c>
      <c r="E6226" s="1" t="s">
        <v>1545</v>
      </c>
      <c r="F6226" s="1" t="s">
        <v>10076</v>
      </c>
      <c r="G6226" s="1" t="s">
        <v>1549</v>
      </c>
      <c r="H6226" s="1" t="s">
        <v>1551</v>
      </c>
      <c r="I6226" s="1" t="s">
        <v>1541</v>
      </c>
      <c r="J6226" s="1" t="s">
        <v>1554</v>
      </c>
      <c r="K6226" s="1" t="s">
        <v>1556</v>
      </c>
    </row>
    <row r="6227">
      <c r="A6227" s="1" t="s">
        <v>35176</v>
      </c>
      <c r="B6227" s="1" t="s">
        <v>41987</v>
      </c>
      <c r="C6227" s="1" t="s">
        <v>41988</v>
      </c>
      <c r="E6227" s="1" t="s">
        <v>41989</v>
      </c>
      <c r="F6227" s="1" t="s">
        <v>41990</v>
      </c>
      <c r="G6227" s="1" t="s">
        <v>6376</v>
      </c>
      <c r="H6227" s="1" t="s">
        <v>6378</v>
      </c>
      <c r="I6227" s="2" t="s">
        <v>6382</v>
      </c>
      <c r="J6227" s="1" t="s">
        <v>6383</v>
      </c>
      <c r="K6227" s="1" t="s">
        <v>41992</v>
      </c>
      <c r="L6227" s="1" t="s">
        <v>41993</v>
      </c>
      <c r="M6227" s="1" t="s">
        <v>6384</v>
      </c>
      <c r="N6227" s="1" t="s">
        <v>6385</v>
      </c>
      <c r="O6227" s="1" t="s">
        <v>6388</v>
      </c>
      <c r="P6227" s="1" t="s">
        <v>6389</v>
      </c>
    </row>
    <row r="6228">
      <c r="A6228" s="1" t="s">
        <v>37925</v>
      </c>
      <c r="B6228" s="1" t="s">
        <v>561</v>
      </c>
      <c r="C6228" s="1" t="s">
        <v>562</v>
      </c>
      <c r="D6228" s="1" t="s">
        <v>559</v>
      </c>
      <c r="E6228" s="1" t="s">
        <v>560</v>
      </c>
      <c r="F6228" s="1" t="s">
        <v>18316</v>
      </c>
      <c r="G6228" s="1" t="s">
        <v>1698</v>
      </c>
      <c r="H6228" s="1" t="s">
        <v>1696</v>
      </c>
      <c r="I6228" s="1" t="s">
        <v>1698</v>
      </c>
      <c r="J6228" s="1" t="s">
        <v>18317</v>
      </c>
      <c r="K6228" s="1" t="s">
        <v>18318</v>
      </c>
      <c r="L6228" s="1" t="s">
        <v>18319</v>
      </c>
      <c r="M6228" s="1" t="s">
        <v>18320</v>
      </c>
      <c r="O6228" s="2" t="s">
        <v>5891</v>
      </c>
      <c r="P6228" s="1" t="s">
        <v>5892</v>
      </c>
      <c r="Q6228" s="2" t="s">
        <v>16838</v>
      </c>
      <c r="R6228" s="1" t="s">
        <v>16840</v>
      </c>
      <c r="S6228" s="2" t="s">
        <v>13869</v>
      </c>
      <c r="T6228" s="1" t="s">
        <v>662</v>
      </c>
      <c r="U6228" s="2" t="s">
        <v>15559</v>
      </c>
      <c r="V6228" s="1" t="s">
        <v>4194</v>
      </c>
      <c r="X6228" s="1" t="s">
        <v>565</v>
      </c>
      <c r="Y6228" s="1" t="s">
        <v>566</v>
      </c>
      <c r="Z6228" s="1" t="s">
        <v>567</v>
      </c>
      <c r="AA6228" s="1" t="s">
        <v>568</v>
      </c>
      <c r="AB6228" s="1" t="s">
        <v>18322</v>
      </c>
      <c r="AC6228" s="1" t="s">
        <v>18323</v>
      </c>
    </row>
    <row r="6229">
      <c r="A6229" s="1" t="s">
        <v>44059</v>
      </c>
      <c r="B6229" s="1" t="s">
        <v>393</v>
      </c>
      <c r="C6229" s="1" t="s">
        <v>394</v>
      </c>
      <c r="D6229" s="1" t="s">
        <v>395</v>
      </c>
      <c r="E6229" s="1" t="s">
        <v>396</v>
      </c>
      <c r="F6229" s="1" t="s">
        <v>397</v>
      </c>
      <c r="G6229" s="1" t="s">
        <v>398</v>
      </c>
      <c r="H6229" s="1" t="s">
        <v>44061</v>
      </c>
      <c r="I6229" s="1" t="s">
        <v>400</v>
      </c>
      <c r="J6229" s="1" t="s">
        <v>401</v>
      </c>
      <c r="K6229" s="1" t="s">
        <v>402</v>
      </c>
      <c r="L6229" s="2" t="s">
        <v>1014</v>
      </c>
      <c r="M6229" s="1" t="s">
        <v>159</v>
      </c>
      <c r="N6229" s="2" t="s">
        <v>3219</v>
      </c>
      <c r="O6229" s="1" t="s">
        <v>403</v>
      </c>
      <c r="Q6229" s="1" t="s">
        <v>406</v>
      </c>
      <c r="R6229" s="1" t="s">
        <v>407</v>
      </c>
      <c r="S6229" s="1" t="s">
        <v>404</v>
      </c>
      <c r="T6229" s="1" t="s">
        <v>405</v>
      </c>
      <c r="V6229" s="1" t="s">
        <v>408</v>
      </c>
      <c r="W6229" s="1" t="s">
        <v>409</v>
      </c>
      <c r="X6229" s="1" t="s">
        <v>410</v>
      </c>
      <c r="Y6229" s="1" t="s">
        <v>411</v>
      </c>
    </row>
    <row r="6230">
      <c r="A6230" s="1" t="s">
        <v>37966</v>
      </c>
      <c r="B6230" s="1" t="s">
        <v>393</v>
      </c>
      <c r="C6230" s="1" t="s">
        <v>394</v>
      </c>
      <c r="D6230" s="1" t="s">
        <v>28042</v>
      </c>
      <c r="E6230" s="1" t="s">
        <v>28043</v>
      </c>
      <c r="G6230" s="1" t="s">
        <v>28044</v>
      </c>
      <c r="H6230" s="1" t="s">
        <v>28045</v>
      </c>
      <c r="I6230" s="1" t="s">
        <v>408</v>
      </c>
      <c r="J6230" s="1" t="s">
        <v>409</v>
      </c>
    </row>
    <row r="6231">
      <c r="A6231" s="1" t="s">
        <v>37972</v>
      </c>
      <c r="B6231" s="1" t="s">
        <v>13706</v>
      </c>
      <c r="C6231" s="1" t="s">
        <v>13708</v>
      </c>
      <c r="D6231" s="1" t="s">
        <v>13710</v>
      </c>
      <c r="E6231" s="1" t="s">
        <v>12019</v>
      </c>
      <c r="F6231" s="1" t="s">
        <v>13711</v>
      </c>
      <c r="G6231" s="1" t="s">
        <v>13712</v>
      </c>
    </row>
    <row r="6232">
      <c r="A6232" s="1" t="s">
        <v>37977</v>
      </c>
      <c r="B6232" s="1" t="s">
        <v>393</v>
      </c>
      <c r="C6232" s="1" t="s">
        <v>394</v>
      </c>
      <c r="D6232" s="1" t="s">
        <v>44062</v>
      </c>
      <c r="E6232" s="1" t="s">
        <v>28043</v>
      </c>
      <c r="G6232" s="1" t="s">
        <v>28044</v>
      </c>
      <c r="H6232" s="1" t="s">
        <v>28045</v>
      </c>
      <c r="I6232" s="1" t="s">
        <v>408</v>
      </c>
      <c r="J6232" s="1" t="s">
        <v>409</v>
      </c>
    </row>
    <row r="6233">
      <c r="A6233" s="1" t="s">
        <v>37986</v>
      </c>
      <c r="B6233" s="1" t="s">
        <v>15524</v>
      </c>
      <c r="C6233" s="1" t="s">
        <v>15526</v>
      </c>
    </row>
    <row r="6234">
      <c r="A6234" s="1" t="s">
        <v>37992</v>
      </c>
      <c r="B6234" s="1" t="s">
        <v>779</v>
      </c>
      <c r="C6234" s="1" t="s">
        <v>780</v>
      </c>
      <c r="D6234" s="1" t="s">
        <v>837</v>
      </c>
      <c r="E6234" s="1" t="s">
        <v>839</v>
      </c>
      <c r="F6234" s="1" t="s">
        <v>2015</v>
      </c>
      <c r="G6234" s="1" t="s">
        <v>2017</v>
      </c>
      <c r="H6234" s="1" t="s">
        <v>44065</v>
      </c>
      <c r="I6234" s="1" t="s">
        <v>15685</v>
      </c>
      <c r="J6234" s="1" t="s">
        <v>845</v>
      </c>
      <c r="K6234" s="1" t="s">
        <v>847</v>
      </c>
      <c r="L6234" s="1" t="s">
        <v>786</v>
      </c>
      <c r="M6234" s="1" t="s">
        <v>787</v>
      </c>
      <c r="N6234" s="1" t="s">
        <v>788</v>
      </c>
      <c r="O6234" s="1" t="s">
        <v>789</v>
      </c>
      <c r="P6234" s="1" t="s">
        <v>2027</v>
      </c>
      <c r="Q6234" s="1" t="s">
        <v>2028</v>
      </c>
    </row>
    <row r="6235">
      <c r="A6235" s="1" t="s">
        <v>37995</v>
      </c>
      <c r="B6235" s="1" t="s">
        <v>6507</v>
      </c>
      <c r="C6235" s="1" t="s">
        <v>6509</v>
      </c>
      <c r="D6235" s="1" t="s">
        <v>2957</v>
      </c>
      <c r="E6235" s="1" t="s">
        <v>2959</v>
      </c>
      <c r="F6235" s="1" t="s">
        <v>44066</v>
      </c>
      <c r="G6235" s="1" t="s">
        <v>44067</v>
      </c>
      <c r="H6235" s="1" t="s">
        <v>13562</v>
      </c>
      <c r="I6235" s="1" t="s">
        <v>13563</v>
      </c>
      <c r="J6235" s="1" t="s">
        <v>2975</v>
      </c>
      <c r="K6235" s="1" t="s">
        <v>2977</v>
      </c>
    </row>
    <row r="6236">
      <c r="A6236" s="1" t="s">
        <v>34882</v>
      </c>
      <c r="B6236" s="1" t="s">
        <v>791</v>
      </c>
      <c r="C6236" s="1" t="s">
        <v>794</v>
      </c>
      <c r="D6236" s="1" t="s">
        <v>795</v>
      </c>
      <c r="E6236" s="1" t="s">
        <v>796</v>
      </c>
      <c r="F6236" s="1" t="s">
        <v>44068</v>
      </c>
      <c r="G6236" s="1" t="s">
        <v>139</v>
      </c>
      <c r="I6236" s="1" t="s">
        <v>799</v>
      </c>
      <c r="J6236" s="1" t="s">
        <v>800</v>
      </c>
      <c r="K6236" s="1" t="s">
        <v>801</v>
      </c>
      <c r="L6236" s="1" t="s">
        <v>802</v>
      </c>
      <c r="O6236" s="1" t="s">
        <v>804</v>
      </c>
      <c r="P6236" s="1" t="s">
        <v>806</v>
      </c>
    </row>
    <row r="6237">
      <c r="A6237" s="1" t="s">
        <v>18967</v>
      </c>
      <c r="B6237" s="1" t="s">
        <v>561</v>
      </c>
      <c r="C6237" s="1" t="s">
        <v>562</v>
      </c>
      <c r="D6237" s="1" t="s">
        <v>559</v>
      </c>
      <c r="E6237" s="1" t="s">
        <v>560</v>
      </c>
      <c r="F6237" s="1" t="s">
        <v>18316</v>
      </c>
      <c r="G6237" s="1" t="s">
        <v>1698</v>
      </c>
      <c r="H6237" s="1" t="s">
        <v>1696</v>
      </c>
      <c r="I6237" s="1" t="s">
        <v>1698</v>
      </c>
      <c r="J6237" s="1" t="s">
        <v>18317</v>
      </c>
      <c r="K6237" s="1" t="s">
        <v>18318</v>
      </c>
      <c r="L6237" s="1" t="s">
        <v>18319</v>
      </c>
      <c r="M6237" s="1" t="s">
        <v>18320</v>
      </c>
      <c r="O6237" s="2" t="s">
        <v>5891</v>
      </c>
      <c r="P6237" s="1" t="s">
        <v>5892</v>
      </c>
      <c r="Q6237" s="2" t="s">
        <v>16838</v>
      </c>
      <c r="R6237" s="1" t="s">
        <v>16840</v>
      </c>
      <c r="S6237" s="2" t="s">
        <v>13869</v>
      </c>
      <c r="T6237" s="1" t="s">
        <v>662</v>
      </c>
      <c r="U6237" s="2" t="s">
        <v>15559</v>
      </c>
      <c r="V6237" s="1" t="s">
        <v>4194</v>
      </c>
      <c r="X6237" s="1" t="s">
        <v>565</v>
      </c>
      <c r="Y6237" s="1" t="s">
        <v>566</v>
      </c>
      <c r="Z6237" s="1" t="s">
        <v>567</v>
      </c>
      <c r="AA6237" s="1" t="s">
        <v>568</v>
      </c>
      <c r="AB6237" s="1" t="s">
        <v>18322</v>
      </c>
      <c r="AC6237" s="1" t="s">
        <v>18323</v>
      </c>
    </row>
    <row r="6238">
      <c r="A6238" s="1" t="s">
        <v>33745</v>
      </c>
      <c r="B6238" s="1" t="s">
        <v>949</v>
      </c>
      <c r="C6238" s="1" t="s">
        <v>951</v>
      </c>
      <c r="D6238" s="1" t="s">
        <v>791</v>
      </c>
      <c r="E6238" s="1" t="s">
        <v>794</v>
      </c>
      <c r="F6238" s="1" t="s">
        <v>34873</v>
      </c>
      <c r="G6238" s="1" t="s">
        <v>189</v>
      </c>
      <c r="H6238" s="1" t="s">
        <v>953</v>
      </c>
      <c r="I6238" s="1" t="s">
        <v>955</v>
      </c>
      <c r="J6238" s="1" t="s">
        <v>799</v>
      </c>
      <c r="K6238" s="1" t="s">
        <v>800</v>
      </c>
      <c r="L6238" s="1" t="s">
        <v>804</v>
      </c>
      <c r="M6238" s="1" t="s">
        <v>806</v>
      </c>
    </row>
    <row r="6239">
      <c r="A6239" s="1" t="s">
        <v>38007</v>
      </c>
      <c r="B6239" s="1" t="s">
        <v>44079</v>
      </c>
      <c r="C6239" s="1" t="s">
        <v>40</v>
      </c>
    </row>
    <row r="6240">
      <c r="A6240" s="1" t="s">
        <v>33586</v>
      </c>
      <c r="B6240" s="1" t="s">
        <v>44080</v>
      </c>
      <c r="C6240" s="1" t="s">
        <v>189</v>
      </c>
    </row>
    <row r="6241">
      <c r="A6241" s="1" t="s">
        <v>21601</v>
      </c>
      <c r="B6241" s="1" t="s">
        <v>81</v>
      </c>
      <c r="C6241" s="1" t="s">
        <v>82</v>
      </c>
      <c r="D6241" s="1" t="s">
        <v>7712</v>
      </c>
      <c r="E6241" s="1" t="s">
        <v>7713</v>
      </c>
      <c r="F6241" s="1" t="s">
        <v>4705</v>
      </c>
      <c r="G6241" s="1" t="s">
        <v>4706</v>
      </c>
      <c r="H6241" s="1" t="s">
        <v>7717</v>
      </c>
      <c r="I6241" s="1" t="s">
        <v>7719</v>
      </c>
      <c r="K6241" s="1" t="s">
        <v>13323</v>
      </c>
      <c r="L6241" s="1" t="s">
        <v>13324</v>
      </c>
      <c r="M6241" s="1" t="s">
        <v>6641</v>
      </c>
      <c r="N6241" s="1" t="s">
        <v>6643</v>
      </c>
      <c r="P6241" s="1" t="s">
        <v>7724</v>
      </c>
      <c r="Q6241" s="1" t="s">
        <v>6640</v>
      </c>
      <c r="R6241" s="1" t="s">
        <v>7725</v>
      </c>
      <c r="S6241" s="1" t="s">
        <v>7726</v>
      </c>
      <c r="T6241" s="1" t="s">
        <v>33192</v>
      </c>
      <c r="U6241" s="1" t="s">
        <v>33193</v>
      </c>
      <c r="V6241" s="1" t="s">
        <v>95</v>
      </c>
      <c r="W6241" s="1" t="s">
        <v>96</v>
      </c>
      <c r="X6241" s="1" t="s">
        <v>7161</v>
      </c>
      <c r="Y6241" s="1" t="s">
        <v>7162</v>
      </c>
      <c r="Z6241" s="1" t="s">
        <v>4744</v>
      </c>
      <c r="AA6241" s="1" t="s">
        <v>4746</v>
      </c>
    </row>
    <row r="6242">
      <c r="A6242" s="1" t="s">
        <v>44085</v>
      </c>
      <c r="B6242" s="1" t="s">
        <v>7385</v>
      </c>
      <c r="C6242" s="1" t="s">
        <v>7386</v>
      </c>
      <c r="D6242" s="1" t="s">
        <v>803</v>
      </c>
      <c r="E6242" s="1" t="s">
        <v>805</v>
      </c>
      <c r="F6242" s="1" t="s">
        <v>791</v>
      </c>
      <c r="G6242" s="1" t="s">
        <v>794</v>
      </c>
      <c r="H6242" s="1" t="s">
        <v>34863</v>
      </c>
      <c r="I6242" s="1" t="s">
        <v>139</v>
      </c>
      <c r="J6242" s="1" t="s">
        <v>7389</v>
      </c>
      <c r="K6242" s="1" t="s">
        <v>6424</v>
      </c>
      <c r="L6242" s="1" t="s">
        <v>799</v>
      </c>
      <c r="M6242" s="1" t="s">
        <v>800</v>
      </c>
      <c r="O6242" s="1" t="s">
        <v>817</v>
      </c>
      <c r="P6242" s="1" t="s">
        <v>818</v>
      </c>
      <c r="Q6242" s="1" t="s">
        <v>804</v>
      </c>
      <c r="R6242" s="1" t="s">
        <v>806</v>
      </c>
    </row>
    <row r="6243">
      <c r="A6243" s="1" t="s">
        <v>12509</v>
      </c>
      <c r="B6243" s="1" t="s">
        <v>61</v>
      </c>
      <c r="C6243" s="1" t="s">
        <v>62</v>
      </c>
      <c r="D6243" s="1" t="s">
        <v>2490</v>
      </c>
      <c r="E6243" s="1" t="s">
        <v>2491</v>
      </c>
      <c r="F6243" s="1" t="s">
        <v>2492</v>
      </c>
      <c r="G6243" s="1" t="s">
        <v>2494</v>
      </c>
      <c r="H6243" s="1" t="s">
        <v>26013</v>
      </c>
      <c r="I6243" s="1" t="s">
        <v>26014</v>
      </c>
      <c r="J6243" s="1" t="s">
        <v>41904</v>
      </c>
      <c r="K6243" s="1" t="s">
        <v>41905</v>
      </c>
      <c r="M6243" s="1" t="s">
        <v>7607</v>
      </c>
      <c r="N6243" s="1" t="s">
        <v>2510</v>
      </c>
      <c r="O6243" s="1" t="s">
        <v>41906</v>
      </c>
      <c r="P6243" s="1" t="s">
        <v>41907</v>
      </c>
      <c r="S6243" s="1" t="s">
        <v>78</v>
      </c>
      <c r="T6243" s="1" t="s">
        <v>79</v>
      </c>
      <c r="U6243" s="1" t="s">
        <v>2515</v>
      </c>
      <c r="V6243" s="1" t="s">
        <v>2516</v>
      </c>
    </row>
    <row r="6244">
      <c r="A6244" s="1" t="s">
        <v>36594</v>
      </c>
      <c r="B6244" s="1" t="s">
        <v>1244</v>
      </c>
      <c r="C6244" s="1" t="s">
        <v>1246</v>
      </c>
      <c r="D6244" s="1" t="s">
        <v>1247</v>
      </c>
      <c r="E6244" s="1" t="s">
        <v>1248</v>
      </c>
      <c r="F6244" s="1" t="s">
        <v>44094</v>
      </c>
      <c r="G6244" s="1" t="s">
        <v>44095</v>
      </c>
      <c r="I6244" s="1" t="s">
        <v>1258</v>
      </c>
      <c r="J6244" s="1" t="s">
        <v>1250</v>
      </c>
      <c r="K6244" s="1" t="s">
        <v>1261</v>
      </c>
      <c r="L6244" s="1" t="s">
        <v>1263</v>
      </c>
    </row>
    <row r="6245">
      <c r="A6245" s="1" t="s">
        <v>35153</v>
      </c>
      <c r="B6245" s="1" t="s">
        <v>273</v>
      </c>
      <c r="C6245" s="1" t="s">
        <v>274</v>
      </c>
      <c r="D6245" s="1" t="s">
        <v>5146</v>
      </c>
      <c r="E6245" s="1" t="s">
        <v>5147</v>
      </c>
      <c r="F6245" s="1" t="s">
        <v>5144</v>
      </c>
      <c r="G6245" s="1" t="s">
        <v>5145</v>
      </c>
      <c r="H6245" s="1" t="s">
        <v>5231</v>
      </c>
      <c r="I6245" s="1" t="s">
        <v>5233</v>
      </c>
      <c r="J6245" s="1" t="s">
        <v>13003</v>
      </c>
      <c r="K6245" s="1" t="s">
        <v>2797</v>
      </c>
      <c r="L6245" s="1" t="s">
        <v>12714</v>
      </c>
      <c r="M6245" s="1" t="s">
        <v>12715</v>
      </c>
      <c r="O6245" s="1" t="s">
        <v>5151</v>
      </c>
      <c r="P6245" s="1" t="s">
        <v>5152</v>
      </c>
      <c r="Q6245" s="1" t="s">
        <v>5237</v>
      </c>
      <c r="R6245" s="1" t="s">
        <v>5240</v>
      </c>
      <c r="S6245" s="1" t="s">
        <v>300</v>
      </c>
      <c r="T6245" s="1" t="s">
        <v>301</v>
      </c>
      <c r="U6245" s="1" t="s">
        <v>5154</v>
      </c>
      <c r="V6245" s="1" t="s">
        <v>5145</v>
      </c>
    </row>
    <row r="6246">
      <c r="A6246" s="1" t="s">
        <v>38032</v>
      </c>
      <c r="B6246" s="1" t="s">
        <v>803</v>
      </c>
      <c r="C6246" s="1" t="s">
        <v>805</v>
      </c>
      <c r="D6246" s="1" t="s">
        <v>40199</v>
      </c>
      <c r="E6246" s="1" t="s">
        <v>9576</v>
      </c>
      <c r="F6246" s="1" t="s">
        <v>817</v>
      </c>
      <c r="G6246" s="1" t="s">
        <v>818</v>
      </c>
    </row>
    <row r="6247">
      <c r="A6247" s="1" t="s">
        <v>38040</v>
      </c>
      <c r="B6247" s="1" t="s">
        <v>803</v>
      </c>
      <c r="C6247" s="1" t="s">
        <v>805</v>
      </c>
      <c r="D6247" s="1" t="s">
        <v>807</v>
      </c>
      <c r="E6247" s="1" t="s">
        <v>808</v>
      </c>
      <c r="F6247" s="1" t="s">
        <v>40199</v>
      </c>
      <c r="G6247" s="1" t="s">
        <v>9576</v>
      </c>
      <c r="I6247" s="1" t="s">
        <v>812</v>
      </c>
      <c r="J6247" s="1" t="s">
        <v>808</v>
      </c>
      <c r="L6247" s="1" t="s">
        <v>817</v>
      </c>
      <c r="M6247" s="1" t="s">
        <v>818</v>
      </c>
    </row>
    <row r="6248">
      <c r="A6248" s="1" t="s">
        <v>10726</v>
      </c>
      <c r="B6248" s="1" t="s">
        <v>12609</v>
      </c>
      <c r="C6248" s="1" t="s">
        <v>12610</v>
      </c>
      <c r="D6248" s="1" t="s">
        <v>41899</v>
      </c>
      <c r="E6248" s="1" t="s">
        <v>41900</v>
      </c>
      <c r="F6248" s="1" t="s">
        <v>36410</v>
      </c>
      <c r="G6248" s="1" t="s">
        <v>34355</v>
      </c>
      <c r="I6248" s="1" t="s">
        <v>12613</v>
      </c>
      <c r="J6248" s="1" t="s">
        <v>12614</v>
      </c>
      <c r="K6248" s="1" t="s">
        <v>41901</v>
      </c>
      <c r="L6248" s="1" t="s">
        <v>41902</v>
      </c>
      <c r="M6248" s="1" t="s">
        <v>16007</v>
      </c>
      <c r="N6248" s="1" t="s">
        <v>16009</v>
      </c>
    </row>
    <row r="6249">
      <c r="A6249" s="1" t="s">
        <v>38047</v>
      </c>
      <c r="B6249" s="1" t="s">
        <v>61</v>
      </c>
      <c r="C6249" s="1" t="s">
        <v>62</v>
      </c>
      <c r="D6249" s="1" t="s">
        <v>63</v>
      </c>
      <c r="E6249" s="1" t="s">
        <v>64</v>
      </c>
      <c r="F6249" s="1" t="s">
        <v>65</v>
      </c>
      <c r="G6249" s="1" t="s">
        <v>66</v>
      </c>
      <c r="H6249" s="1" t="s">
        <v>21404</v>
      </c>
      <c r="I6249" s="1" t="s">
        <v>21405</v>
      </c>
      <c r="L6249" s="1" t="s">
        <v>71</v>
      </c>
      <c r="M6249" s="1" t="s">
        <v>72</v>
      </c>
      <c r="N6249" s="1" t="s">
        <v>74</v>
      </c>
      <c r="O6249" s="1" t="s">
        <v>75</v>
      </c>
      <c r="Q6249" s="1" t="s">
        <v>78</v>
      </c>
      <c r="R6249" s="1" t="s">
        <v>79</v>
      </c>
    </row>
    <row r="6250">
      <c r="A6250" s="1" t="s">
        <v>38050</v>
      </c>
      <c r="B6250" s="1" t="s">
        <v>1747</v>
      </c>
      <c r="C6250" s="1" t="s">
        <v>1748</v>
      </c>
      <c r="D6250" s="1" t="s">
        <v>20814</v>
      </c>
      <c r="E6250" s="1" t="s">
        <v>20815</v>
      </c>
      <c r="G6250" s="1" t="s">
        <v>1753</v>
      </c>
      <c r="H6250" s="1" t="s">
        <v>1754</v>
      </c>
      <c r="J6250" s="1" t="s">
        <v>1761</v>
      </c>
      <c r="K6250" s="1" t="s">
        <v>1763</v>
      </c>
    </row>
    <row r="6251">
      <c r="A6251" s="1" t="s">
        <v>34861</v>
      </c>
      <c r="B6251" s="1" t="s">
        <v>169</v>
      </c>
      <c r="C6251" s="1" t="s">
        <v>170</v>
      </c>
      <c r="D6251" s="1" t="s">
        <v>262</v>
      </c>
      <c r="E6251" s="1" t="s">
        <v>263</v>
      </c>
      <c r="F6251" s="1" t="s">
        <v>264</v>
      </c>
      <c r="G6251" s="1" t="s">
        <v>265</v>
      </c>
      <c r="H6251" s="1" t="s">
        <v>41897</v>
      </c>
      <c r="I6251" s="1" t="s">
        <v>40</v>
      </c>
      <c r="J6251" s="1" t="s">
        <v>268</v>
      </c>
      <c r="K6251" s="1" t="s">
        <v>269</v>
      </c>
      <c r="M6251" s="1" t="s">
        <v>183</v>
      </c>
      <c r="N6251" s="1" t="s">
        <v>184</v>
      </c>
    </row>
    <row r="6252">
      <c r="A6252" s="1" t="s">
        <v>38053</v>
      </c>
      <c r="B6252" s="1" t="s">
        <v>41893</v>
      </c>
      <c r="C6252" s="1" t="s">
        <v>41894</v>
      </c>
      <c r="D6252" s="1" t="s">
        <v>39655</v>
      </c>
      <c r="E6252" s="1" t="s">
        <v>40</v>
      </c>
      <c r="F6252" s="1" t="s">
        <v>41895</v>
      </c>
      <c r="G6252" s="1" t="s">
        <v>41896</v>
      </c>
    </row>
    <row r="6253">
      <c r="A6253" s="1" t="s">
        <v>44099</v>
      </c>
      <c r="B6253" s="1" t="s">
        <v>541</v>
      </c>
      <c r="C6253" s="1" t="s">
        <v>542</v>
      </c>
      <c r="D6253" s="1" t="s">
        <v>795</v>
      </c>
      <c r="E6253" s="1" t="s">
        <v>796</v>
      </c>
      <c r="F6253" s="1" t="s">
        <v>26672</v>
      </c>
      <c r="G6253" s="1" t="s">
        <v>26673</v>
      </c>
      <c r="H6253" s="1" t="s">
        <v>548</v>
      </c>
      <c r="I6253" s="1" t="s">
        <v>549</v>
      </c>
      <c r="J6253" s="1" t="s">
        <v>801</v>
      </c>
      <c r="K6253" s="1" t="s">
        <v>802</v>
      </c>
      <c r="M6253" s="1" t="s">
        <v>552</v>
      </c>
      <c r="N6253" s="1" t="s">
        <v>553</v>
      </c>
    </row>
    <row r="6254">
      <c r="A6254" s="1" t="s">
        <v>38062</v>
      </c>
      <c r="B6254" s="1" t="s">
        <v>239</v>
      </c>
      <c r="C6254" s="1" t="s">
        <v>240</v>
      </c>
      <c r="D6254" s="1" t="s">
        <v>507</v>
      </c>
      <c r="E6254" s="1" t="s">
        <v>509</v>
      </c>
      <c r="F6254" s="1" t="s">
        <v>39639</v>
      </c>
      <c r="G6254" s="1" t="s">
        <v>39640</v>
      </c>
      <c r="H6254" s="1" t="s">
        <v>39641</v>
      </c>
      <c r="I6254" s="1" t="s">
        <v>39642</v>
      </c>
      <c r="L6254" s="1" t="s">
        <v>524</v>
      </c>
      <c r="M6254" s="1" t="s">
        <v>526</v>
      </c>
      <c r="N6254" s="1" t="s">
        <v>39643</v>
      </c>
      <c r="O6254" s="1" t="s">
        <v>39644</v>
      </c>
      <c r="P6254" s="1" t="s">
        <v>532</v>
      </c>
      <c r="Q6254" s="1" t="s">
        <v>534</v>
      </c>
      <c r="S6254" s="1" t="s">
        <v>259</v>
      </c>
      <c r="T6254" s="1" t="s">
        <v>260</v>
      </c>
    </row>
    <row r="6255">
      <c r="A6255" s="1" t="s">
        <v>31147</v>
      </c>
      <c r="B6255" s="1" t="s">
        <v>169</v>
      </c>
      <c r="C6255" s="1" t="s">
        <v>170</v>
      </c>
      <c r="D6255" s="1" t="s">
        <v>925</v>
      </c>
      <c r="E6255" s="1" t="s">
        <v>927</v>
      </c>
      <c r="F6255" s="1" t="s">
        <v>928</v>
      </c>
      <c r="G6255" s="1" t="s">
        <v>929</v>
      </c>
      <c r="I6255" s="1" t="s">
        <v>39637</v>
      </c>
      <c r="J6255" s="1" t="s">
        <v>2653</v>
      </c>
      <c r="L6255" s="1" t="s">
        <v>937</v>
      </c>
      <c r="M6255" s="1" t="s">
        <v>940</v>
      </c>
      <c r="N6255" s="1" t="s">
        <v>11283</v>
      </c>
      <c r="O6255" s="1" t="s">
        <v>11284</v>
      </c>
      <c r="S6255" s="1" t="s">
        <v>183</v>
      </c>
      <c r="T6255" s="1" t="s">
        <v>184</v>
      </c>
      <c r="U6255" s="1" t="s">
        <v>945</v>
      </c>
      <c r="V6255" s="1" t="s">
        <v>946</v>
      </c>
    </row>
    <row r="6256">
      <c r="A6256" s="1" t="s">
        <v>38066</v>
      </c>
      <c r="B6256" s="1" t="s">
        <v>17053</v>
      </c>
      <c r="C6256" s="1" t="s">
        <v>17054</v>
      </c>
      <c r="D6256" s="1" t="s">
        <v>39638</v>
      </c>
      <c r="E6256" s="1" t="s">
        <v>40</v>
      </c>
      <c r="G6256" s="1" t="s">
        <v>17057</v>
      </c>
      <c r="H6256" s="1" t="s">
        <v>17058</v>
      </c>
      <c r="J6256" s="1" t="s">
        <v>973</v>
      </c>
      <c r="K6256" s="1" t="s">
        <v>975</v>
      </c>
    </row>
    <row r="6257">
      <c r="A6257" s="1" t="s">
        <v>33647</v>
      </c>
      <c r="B6257" s="1" t="s">
        <v>779</v>
      </c>
      <c r="C6257" s="1" t="s">
        <v>780</v>
      </c>
      <c r="D6257" s="1" t="s">
        <v>837</v>
      </c>
      <c r="E6257" s="1" t="s">
        <v>839</v>
      </c>
      <c r="F6257" s="1" t="s">
        <v>2015</v>
      </c>
      <c r="G6257" s="1" t="s">
        <v>2017</v>
      </c>
      <c r="H6257" s="1" t="s">
        <v>13438</v>
      </c>
      <c r="I6257" s="1" t="s">
        <v>13439</v>
      </c>
      <c r="J6257" s="1" t="s">
        <v>845</v>
      </c>
      <c r="K6257" s="1" t="s">
        <v>847</v>
      </c>
      <c r="L6257" s="1" t="s">
        <v>786</v>
      </c>
      <c r="M6257" s="1" t="s">
        <v>787</v>
      </c>
      <c r="N6257" s="1" t="s">
        <v>788</v>
      </c>
      <c r="O6257" s="1" t="s">
        <v>789</v>
      </c>
      <c r="P6257" s="1" t="s">
        <v>2027</v>
      </c>
      <c r="Q6257" s="1" t="s">
        <v>2028</v>
      </c>
    </row>
    <row r="6258">
      <c r="A6258" s="1" t="s">
        <v>38080</v>
      </c>
      <c r="C6258" s="1" t="s">
        <v>9489</v>
      </c>
      <c r="D6258" s="1" t="s">
        <v>9490</v>
      </c>
      <c r="E6258" s="1" t="s">
        <v>9491</v>
      </c>
      <c r="F6258" s="1" t="s">
        <v>9492</v>
      </c>
      <c r="G6258" s="1" t="s">
        <v>9493</v>
      </c>
      <c r="H6258" s="1" t="s">
        <v>9494</v>
      </c>
      <c r="I6258" s="2" t="s">
        <v>2301</v>
      </c>
      <c r="J6258" s="1" t="s">
        <v>2006</v>
      </c>
      <c r="K6258" s="2" t="s">
        <v>2304</v>
      </c>
      <c r="L6258" s="1" t="s">
        <v>2008</v>
      </c>
      <c r="M6258" s="2" t="s">
        <v>4155</v>
      </c>
      <c r="N6258" s="1" t="s">
        <v>2005</v>
      </c>
      <c r="P6258" s="1" t="s">
        <v>9500</v>
      </c>
      <c r="Q6258" s="1" t="s">
        <v>9501</v>
      </c>
    </row>
    <row r="6259">
      <c r="A6259" s="1" t="s">
        <v>38092</v>
      </c>
      <c r="B6259" s="1" t="s">
        <v>779</v>
      </c>
      <c r="C6259" s="1" t="s">
        <v>780</v>
      </c>
      <c r="D6259" s="1" t="s">
        <v>2834</v>
      </c>
      <c r="E6259" s="1" t="s">
        <v>2835</v>
      </c>
      <c r="F6259" s="1" t="s">
        <v>786</v>
      </c>
      <c r="G6259" s="1" t="s">
        <v>787</v>
      </c>
      <c r="H6259" s="1" t="s">
        <v>788</v>
      </c>
      <c r="I6259" s="1" t="s">
        <v>789</v>
      </c>
    </row>
    <row r="6260">
      <c r="A6260" s="1" t="s">
        <v>36596</v>
      </c>
      <c r="B6260" s="1" t="s">
        <v>625</v>
      </c>
      <c r="C6260" s="1" t="s">
        <v>628</v>
      </c>
      <c r="D6260" s="1" t="s">
        <v>645</v>
      </c>
      <c r="E6260" s="1" t="s">
        <v>646</v>
      </c>
    </row>
    <row r="6261">
      <c r="A6261" s="1" t="s">
        <v>38123</v>
      </c>
      <c r="B6261" s="1" t="s">
        <v>24499</v>
      </c>
      <c r="C6261" s="1" t="s">
        <v>24501</v>
      </c>
      <c r="D6261" s="1" t="s">
        <v>24502</v>
      </c>
      <c r="E6261" s="1" t="s">
        <v>40</v>
      </c>
      <c r="F6261" s="1" t="s">
        <v>24503</v>
      </c>
      <c r="G6261" s="1" t="s">
        <v>24504</v>
      </c>
    </row>
    <row r="6262">
      <c r="A6262" s="1" t="s">
        <v>38128</v>
      </c>
      <c r="B6262" s="1" t="s">
        <v>169</v>
      </c>
      <c r="C6262" s="1" t="s">
        <v>170</v>
      </c>
      <c r="D6262" s="1" t="s">
        <v>262</v>
      </c>
      <c r="E6262" s="1" t="s">
        <v>263</v>
      </c>
      <c r="F6262" s="1" t="s">
        <v>264</v>
      </c>
      <c r="G6262" s="1" t="s">
        <v>265</v>
      </c>
      <c r="H6262" s="1" t="s">
        <v>14538</v>
      </c>
      <c r="I6262" s="1" t="s">
        <v>14540</v>
      </c>
      <c r="L6262" s="1" t="s">
        <v>268</v>
      </c>
      <c r="M6262" s="1" t="s">
        <v>269</v>
      </c>
      <c r="N6262" s="1" t="s">
        <v>1380</v>
      </c>
      <c r="O6262" s="1" t="s">
        <v>1382</v>
      </c>
      <c r="Q6262" s="1" t="s">
        <v>183</v>
      </c>
      <c r="R6262" s="1" t="s">
        <v>184</v>
      </c>
    </row>
    <row r="6263">
      <c r="A6263" s="1" t="s">
        <v>38133</v>
      </c>
      <c r="B6263" s="1" t="s">
        <v>169</v>
      </c>
      <c r="C6263" s="1" t="s">
        <v>170</v>
      </c>
      <c r="D6263" s="1" t="s">
        <v>5060</v>
      </c>
      <c r="E6263" s="1" t="s">
        <v>5061</v>
      </c>
      <c r="F6263" s="1" t="s">
        <v>44101</v>
      </c>
      <c r="G6263" s="1" t="s">
        <v>44102</v>
      </c>
      <c r="H6263" s="1" t="s">
        <v>5062</v>
      </c>
      <c r="I6263" s="1" t="s">
        <v>5063</v>
      </c>
      <c r="J6263" s="1" t="s">
        <v>44104</v>
      </c>
      <c r="K6263" s="1" t="s">
        <v>44105</v>
      </c>
      <c r="L6263" s="1" t="s">
        <v>5065</v>
      </c>
      <c r="M6263" s="1" t="s">
        <v>5067</v>
      </c>
      <c r="N6263" s="1" t="s">
        <v>5068</v>
      </c>
      <c r="O6263" s="1" t="s">
        <v>5069</v>
      </c>
      <c r="P6263" s="2" t="s">
        <v>5306</v>
      </c>
      <c r="Q6263" s="1" t="s">
        <v>3988</v>
      </c>
      <c r="R6263" s="2" t="s">
        <v>25822</v>
      </c>
      <c r="S6263" s="1" t="s">
        <v>5073</v>
      </c>
      <c r="U6263" s="1" t="s">
        <v>5075</v>
      </c>
      <c r="V6263" s="1" t="s">
        <v>5076</v>
      </c>
      <c r="W6263" s="1" t="s">
        <v>5078</v>
      </c>
      <c r="X6263" s="1" t="s">
        <v>5080</v>
      </c>
      <c r="Y6263" s="1" t="s">
        <v>2335</v>
      </c>
      <c r="Z6263" s="1" t="s">
        <v>2337</v>
      </c>
      <c r="AA6263" s="1" t="s">
        <v>183</v>
      </c>
      <c r="AB6263" s="1" t="s">
        <v>184</v>
      </c>
      <c r="AC6263" s="1" t="s">
        <v>44112</v>
      </c>
      <c r="AD6263" s="1" t="s">
        <v>44113</v>
      </c>
    </row>
    <row r="6264">
      <c r="A6264" s="1" t="s">
        <v>38141</v>
      </c>
      <c r="B6264" s="1" t="s">
        <v>4902</v>
      </c>
      <c r="C6264" s="1" t="s">
        <v>4904</v>
      </c>
      <c r="D6264" s="1" t="s">
        <v>5099</v>
      </c>
      <c r="E6264" s="1" t="s">
        <v>5101</v>
      </c>
      <c r="F6264" s="1" t="s">
        <v>5088</v>
      </c>
      <c r="G6264" s="1" t="s">
        <v>5089</v>
      </c>
      <c r="H6264" s="1" t="s">
        <v>5093</v>
      </c>
      <c r="I6264" s="1" t="s">
        <v>5095</v>
      </c>
      <c r="J6264" s="1" t="s">
        <v>5090</v>
      </c>
      <c r="K6264" s="1" t="s">
        <v>5092</v>
      </c>
      <c r="L6264" s="1" t="s">
        <v>5103</v>
      </c>
      <c r="M6264" s="1" t="s">
        <v>5105</v>
      </c>
      <c r="N6264" s="1" t="s">
        <v>3103</v>
      </c>
      <c r="O6264" s="1" t="s">
        <v>3104</v>
      </c>
      <c r="P6264" s="1" t="s">
        <v>5108</v>
      </c>
      <c r="Q6264" s="1" t="s">
        <v>5109</v>
      </c>
      <c r="R6264" s="2" t="s">
        <v>12897</v>
      </c>
      <c r="S6264" s="1" t="s">
        <v>1974</v>
      </c>
      <c r="T6264" s="2" t="s">
        <v>1731</v>
      </c>
      <c r="U6264" s="1" t="s">
        <v>1732</v>
      </c>
      <c r="W6264" s="1" t="s">
        <v>5112</v>
      </c>
      <c r="X6264" s="1" t="s">
        <v>5114</v>
      </c>
      <c r="Y6264" s="1" t="s">
        <v>5116</v>
      </c>
      <c r="Z6264" s="1" t="s">
        <v>5101</v>
      </c>
      <c r="AA6264" s="1" t="s">
        <v>4920</v>
      </c>
      <c r="AB6264" s="1" t="s">
        <v>4921</v>
      </c>
      <c r="AC6264" s="1" t="s">
        <v>5117</v>
      </c>
      <c r="AD6264" s="1" t="s">
        <v>5119</v>
      </c>
      <c r="AE6264" s="1" t="s">
        <v>5126</v>
      </c>
      <c r="AF6264" s="1" t="s">
        <v>5128</v>
      </c>
      <c r="AG6264" s="1" t="s">
        <v>5122</v>
      </c>
      <c r="AH6264" s="1" t="s">
        <v>5124</v>
      </c>
    </row>
    <row r="6265">
      <c r="A6265" s="1" t="s">
        <v>31005</v>
      </c>
      <c r="B6265" s="1" t="s">
        <v>5133</v>
      </c>
      <c r="C6265" s="1" t="s">
        <v>5135</v>
      </c>
    </row>
    <row r="6266">
      <c r="A6266" s="1" t="s">
        <v>38180</v>
      </c>
      <c r="B6266" s="1" t="s">
        <v>3069</v>
      </c>
      <c r="C6266" s="1" t="s">
        <v>3071</v>
      </c>
      <c r="D6266" s="1" t="s">
        <v>1267</v>
      </c>
      <c r="E6266" s="1" t="s">
        <v>1269</v>
      </c>
      <c r="F6266" s="1" t="s">
        <v>3089</v>
      </c>
      <c r="G6266" s="1" t="s">
        <v>3071</v>
      </c>
    </row>
    <row r="6267">
      <c r="A6267" s="1" t="s">
        <v>38183</v>
      </c>
      <c r="B6267" s="1" t="s">
        <v>9606</v>
      </c>
      <c r="C6267" s="1" t="s">
        <v>6424</v>
      </c>
    </row>
    <row r="6268">
      <c r="A6268" s="1" t="s">
        <v>38202</v>
      </c>
      <c r="B6268" s="1" t="s">
        <v>2085</v>
      </c>
      <c r="C6268" s="1" t="s">
        <v>2086</v>
      </c>
      <c r="D6268" s="1" t="s">
        <v>5721</v>
      </c>
      <c r="E6268" s="1" t="s">
        <v>5722</v>
      </c>
      <c r="G6268" s="1" t="s">
        <v>2120</v>
      </c>
      <c r="H6268" s="1" t="s">
        <v>2122</v>
      </c>
      <c r="I6268" s="1" t="s">
        <v>2123</v>
      </c>
      <c r="J6268" s="1" t="s">
        <v>2124</v>
      </c>
    </row>
    <row r="6269">
      <c r="A6269" s="1" t="s">
        <v>38212</v>
      </c>
      <c r="B6269" s="1" t="s">
        <v>1068</v>
      </c>
      <c r="C6269" s="1" t="s">
        <v>1069</v>
      </c>
      <c r="D6269" s="1" t="s">
        <v>273</v>
      </c>
      <c r="E6269" s="1" t="s">
        <v>274</v>
      </c>
      <c r="F6269" s="1" t="s">
        <v>2287</v>
      </c>
      <c r="G6269" s="1" t="s">
        <v>2289</v>
      </c>
      <c r="H6269" s="1" t="s">
        <v>31780</v>
      </c>
      <c r="I6269" s="1" t="s">
        <v>31781</v>
      </c>
      <c r="J6269" s="1" t="s">
        <v>31777</v>
      </c>
      <c r="K6269" s="1" t="s">
        <v>31779</v>
      </c>
      <c r="L6269" s="1" t="s">
        <v>31782</v>
      </c>
      <c r="M6269" s="1" t="s">
        <v>31783</v>
      </c>
      <c r="N6269" s="1" t="s">
        <v>22947</v>
      </c>
      <c r="O6269" s="1" t="s">
        <v>22948</v>
      </c>
      <c r="P6269" s="1" t="s">
        <v>31787</v>
      </c>
      <c r="Q6269" s="1" t="s">
        <v>31788</v>
      </c>
      <c r="R6269" s="2" t="s">
        <v>2301</v>
      </c>
      <c r="S6269" s="1" t="s">
        <v>2006</v>
      </c>
      <c r="U6269" s="1" t="s">
        <v>1074</v>
      </c>
      <c r="V6269" s="1" t="s">
        <v>1075</v>
      </c>
      <c r="W6269" s="1" t="s">
        <v>31791</v>
      </c>
      <c r="X6269" s="1" t="s">
        <v>31793</v>
      </c>
      <c r="Y6269" s="1" t="s">
        <v>31789</v>
      </c>
      <c r="Z6269" s="1" t="s">
        <v>31790</v>
      </c>
      <c r="AA6269" s="1" t="s">
        <v>300</v>
      </c>
      <c r="AB6269" s="1" t="s">
        <v>301</v>
      </c>
      <c r="AC6269" s="1" t="s">
        <v>2312</v>
      </c>
      <c r="AD6269" s="1" t="s">
        <v>2314</v>
      </c>
    </row>
    <row r="6270">
      <c r="A6270" s="1" t="s">
        <v>38214</v>
      </c>
      <c r="B6270" s="1" t="s">
        <v>12316</v>
      </c>
      <c r="C6270" s="1" t="s">
        <v>12317</v>
      </c>
      <c r="D6270" s="1" t="s">
        <v>31752</v>
      </c>
      <c r="E6270" s="1" t="s">
        <v>31755</v>
      </c>
      <c r="H6270" s="1" t="s">
        <v>12320</v>
      </c>
      <c r="I6270" s="1" t="s">
        <v>12319</v>
      </c>
      <c r="J6270" s="1" t="s">
        <v>973</v>
      </c>
      <c r="K6270" s="1" t="s">
        <v>975</v>
      </c>
    </row>
    <row r="6271">
      <c r="A6271" s="1" t="s">
        <v>38233</v>
      </c>
      <c r="B6271" s="1" t="s">
        <v>625</v>
      </c>
      <c r="C6271" s="1" t="s">
        <v>628</v>
      </c>
      <c r="D6271" s="1" t="s">
        <v>10757</v>
      </c>
      <c r="E6271" s="1" t="s">
        <v>10758</v>
      </c>
      <c r="F6271" s="1" t="s">
        <v>31747</v>
      </c>
      <c r="G6271" s="1" t="s">
        <v>31748</v>
      </c>
      <c r="H6271" s="1" t="s">
        <v>10761</v>
      </c>
      <c r="I6271" s="1" t="s">
        <v>10763</v>
      </c>
      <c r="J6271" s="2" t="s">
        <v>27907</v>
      </c>
      <c r="K6271" s="1" t="s">
        <v>8135</v>
      </c>
      <c r="L6271" s="1" t="s">
        <v>10764</v>
      </c>
      <c r="M6271" s="1" t="s">
        <v>10760</v>
      </c>
      <c r="N6271" s="1" t="s">
        <v>645</v>
      </c>
      <c r="O6271" s="1" t="s">
        <v>646</v>
      </c>
    </row>
    <row r="6272">
      <c r="A6272" s="1" t="s">
        <v>38236</v>
      </c>
      <c r="B6272" s="1" t="s">
        <v>1174</v>
      </c>
      <c r="C6272" s="1" t="s">
        <v>1176</v>
      </c>
      <c r="D6272" s="1" t="s">
        <v>779</v>
      </c>
      <c r="E6272" s="1" t="s">
        <v>780</v>
      </c>
      <c r="F6272" s="1" t="s">
        <v>31741</v>
      </c>
      <c r="G6272" s="1" t="s">
        <v>31742</v>
      </c>
      <c r="H6272" s="1" t="s">
        <v>2145</v>
      </c>
      <c r="I6272" s="1" t="s">
        <v>2146</v>
      </c>
      <c r="J6272" s="1" t="s">
        <v>1178</v>
      </c>
      <c r="K6272" s="1" t="s">
        <v>1180</v>
      </c>
      <c r="L6272" s="1" t="s">
        <v>786</v>
      </c>
      <c r="M6272" s="1" t="s">
        <v>787</v>
      </c>
      <c r="N6272" s="1" t="s">
        <v>788</v>
      </c>
      <c r="O6272" s="1" t="s">
        <v>789</v>
      </c>
    </row>
    <row r="6273">
      <c r="A6273" s="1" t="s">
        <v>38243</v>
      </c>
      <c r="B6273" s="1" t="s">
        <v>44134</v>
      </c>
      <c r="C6273" s="1" t="s">
        <v>44135</v>
      </c>
    </row>
    <row r="6274">
      <c r="A6274" s="1" t="s">
        <v>38256</v>
      </c>
      <c r="B6274" s="1" t="s">
        <v>102</v>
      </c>
      <c r="C6274" s="1" t="s">
        <v>103</v>
      </c>
      <c r="D6274" s="1" t="s">
        <v>44142</v>
      </c>
      <c r="E6274" s="1" t="s">
        <v>44144</v>
      </c>
      <c r="F6274" s="1" t="s">
        <v>44145</v>
      </c>
      <c r="G6274" s="1" t="s">
        <v>44146</v>
      </c>
      <c r="H6274" s="1" t="s">
        <v>44147</v>
      </c>
      <c r="I6274" s="1" t="s">
        <v>44148</v>
      </c>
      <c r="K6274" s="2" t="s">
        <v>18241</v>
      </c>
      <c r="L6274" s="1" t="s">
        <v>18243</v>
      </c>
      <c r="M6274" s="2" t="s">
        <v>569</v>
      </c>
      <c r="N6274" s="1" t="s">
        <v>570</v>
      </c>
      <c r="O6274" s="2" t="s">
        <v>28182</v>
      </c>
      <c r="P6274" s="1" t="s">
        <v>28183</v>
      </c>
      <c r="S6274" s="1" t="s">
        <v>44152</v>
      </c>
      <c r="T6274" s="1" t="s">
        <v>44144</v>
      </c>
      <c r="U6274" s="1" t="s">
        <v>114</v>
      </c>
      <c r="V6274" s="1" t="s">
        <v>115</v>
      </c>
    </row>
    <row r="6275">
      <c r="A6275" s="1" t="s">
        <v>38258</v>
      </c>
      <c r="B6275" s="1" t="s">
        <v>1033</v>
      </c>
      <c r="C6275" s="1" t="s">
        <v>1034</v>
      </c>
      <c r="D6275" s="1" t="s">
        <v>1035</v>
      </c>
      <c r="E6275" s="1" t="s">
        <v>1037</v>
      </c>
      <c r="F6275" s="1" t="s">
        <v>10773</v>
      </c>
      <c r="G6275" s="1" t="s">
        <v>10774</v>
      </c>
      <c r="I6275" s="1" t="s">
        <v>1042</v>
      </c>
      <c r="J6275" s="1" t="s">
        <v>1037</v>
      </c>
      <c r="K6275" s="1" t="s">
        <v>1043</v>
      </c>
      <c r="L6275" s="1" t="s">
        <v>1044</v>
      </c>
    </row>
    <row r="6276">
      <c r="A6276" s="1" t="s">
        <v>38259</v>
      </c>
      <c r="B6276" s="1" t="s">
        <v>273</v>
      </c>
      <c r="C6276" s="1" t="s">
        <v>274</v>
      </c>
      <c r="D6276" s="1" t="s">
        <v>24285</v>
      </c>
      <c r="E6276" s="1" t="s">
        <v>24286</v>
      </c>
      <c r="F6276" s="1" t="s">
        <v>44155</v>
      </c>
      <c r="G6276" s="1" t="s">
        <v>44156</v>
      </c>
      <c r="H6276" s="1" t="s">
        <v>24288</v>
      </c>
      <c r="I6276" s="1" t="s">
        <v>24286</v>
      </c>
      <c r="J6276" s="1" t="s">
        <v>300</v>
      </c>
      <c r="K6276" s="1" t="s">
        <v>301</v>
      </c>
    </row>
    <row r="6277">
      <c r="A6277" s="1" t="s">
        <v>34250</v>
      </c>
      <c r="B6277" s="1" t="s">
        <v>763</v>
      </c>
      <c r="C6277" s="1" t="s">
        <v>765</v>
      </c>
      <c r="D6277" s="1" t="s">
        <v>766</v>
      </c>
      <c r="E6277" s="1" t="s">
        <v>767</v>
      </c>
      <c r="F6277" s="1" t="s">
        <v>44157</v>
      </c>
      <c r="G6277" s="1" t="s">
        <v>767</v>
      </c>
      <c r="H6277" s="1" t="s">
        <v>771</v>
      </c>
      <c r="I6277" s="1" t="s">
        <v>767</v>
      </c>
      <c r="J6277" s="1" t="s">
        <v>776</v>
      </c>
      <c r="K6277" s="1" t="s">
        <v>777</v>
      </c>
    </row>
    <row r="6278">
      <c r="A6278" s="1" t="s">
        <v>38267</v>
      </c>
      <c r="B6278" s="1" t="s">
        <v>44159</v>
      </c>
      <c r="C6278" s="1" t="s">
        <v>10112</v>
      </c>
    </row>
    <row r="6279">
      <c r="A6279" s="1" t="s">
        <v>38282</v>
      </c>
      <c r="B6279" s="1" t="s">
        <v>273</v>
      </c>
      <c r="C6279" s="1" t="s">
        <v>274</v>
      </c>
      <c r="D6279" s="1" t="s">
        <v>6408</v>
      </c>
      <c r="E6279" s="1" t="s">
        <v>6410</v>
      </c>
      <c r="F6279" s="1" t="s">
        <v>5257</v>
      </c>
      <c r="G6279" s="1" t="s">
        <v>5259</v>
      </c>
      <c r="H6279" s="1" t="s">
        <v>44161</v>
      </c>
      <c r="I6279" s="1" t="s">
        <v>5269</v>
      </c>
      <c r="J6279" s="1" t="s">
        <v>5267</v>
      </c>
      <c r="K6279" s="1" t="s">
        <v>5269</v>
      </c>
      <c r="L6279" s="1" t="s">
        <v>300</v>
      </c>
      <c r="M6279" s="1" t="s">
        <v>301</v>
      </c>
    </row>
    <row r="6280">
      <c r="A6280" s="1" t="s">
        <v>38296</v>
      </c>
      <c r="B6280" s="1" t="s">
        <v>273</v>
      </c>
      <c r="C6280" s="1" t="s">
        <v>274</v>
      </c>
      <c r="D6280" s="1" t="s">
        <v>24285</v>
      </c>
      <c r="E6280" s="1" t="s">
        <v>24286</v>
      </c>
      <c r="F6280" s="1" t="s">
        <v>44164</v>
      </c>
      <c r="G6280" s="1" t="s">
        <v>44156</v>
      </c>
      <c r="H6280" s="1" t="s">
        <v>24288</v>
      </c>
      <c r="I6280" s="1" t="s">
        <v>24286</v>
      </c>
      <c r="J6280" s="1" t="s">
        <v>300</v>
      </c>
      <c r="K6280" s="1" t="s">
        <v>301</v>
      </c>
    </row>
    <row r="6281">
      <c r="A6281" s="1" t="s">
        <v>38305</v>
      </c>
      <c r="B6281" s="1" t="s">
        <v>1270</v>
      </c>
      <c r="C6281" s="1" t="s">
        <v>1271</v>
      </c>
      <c r="D6281" s="1" t="s">
        <v>1273</v>
      </c>
      <c r="E6281" s="1" t="s">
        <v>1275</v>
      </c>
      <c r="F6281" s="1" t="s">
        <v>44166</v>
      </c>
      <c r="G6281" s="1" t="s">
        <v>1280</v>
      </c>
      <c r="H6281" s="1" t="s">
        <v>1281</v>
      </c>
      <c r="I6281" s="1" t="s">
        <v>1280</v>
      </c>
      <c r="J6281" s="1" t="s">
        <v>1282</v>
      </c>
      <c r="K6281" s="1" t="s">
        <v>1284</v>
      </c>
    </row>
    <row r="6282">
      <c r="A6282" s="1" t="s">
        <v>38309</v>
      </c>
      <c r="B6282" s="1" t="s">
        <v>541</v>
      </c>
      <c r="C6282" s="1" t="s">
        <v>542</v>
      </c>
      <c r="D6282" s="1" t="s">
        <v>44174</v>
      </c>
      <c r="E6282" s="1" t="s">
        <v>6024</v>
      </c>
      <c r="F6282" s="1" t="s">
        <v>548</v>
      </c>
      <c r="G6282" s="1" t="s">
        <v>549</v>
      </c>
      <c r="I6282" s="1" t="s">
        <v>552</v>
      </c>
      <c r="J6282" s="1" t="s">
        <v>553</v>
      </c>
    </row>
    <row r="6283">
      <c r="A6283" s="1" t="s">
        <v>44176</v>
      </c>
      <c r="B6283" s="1" t="s">
        <v>16679</v>
      </c>
      <c r="C6283" s="1" t="s">
        <v>16680</v>
      </c>
      <c r="D6283" s="1" t="s">
        <v>16681</v>
      </c>
      <c r="E6283" s="1" t="s">
        <v>189</v>
      </c>
      <c r="F6283" s="1" t="s">
        <v>16682</v>
      </c>
      <c r="G6283" s="1" t="s">
        <v>16683</v>
      </c>
    </row>
    <row r="6284">
      <c r="A6284" s="1" t="s">
        <v>21104</v>
      </c>
      <c r="B6284" s="1" t="s">
        <v>44178</v>
      </c>
      <c r="C6284" s="1" t="s">
        <v>189</v>
      </c>
    </row>
    <row r="6285">
      <c r="A6285" s="1" t="s">
        <v>38341</v>
      </c>
      <c r="B6285" s="1" t="s">
        <v>7215</v>
      </c>
      <c r="C6285" s="1" t="s">
        <v>7217</v>
      </c>
      <c r="D6285" s="1" t="s">
        <v>10319</v>
      </c>
      <c r="E6285" s="1" t="s">
        <v>10320</v>
      </c>
      <c r="F6285" s="1" t="s">
        <v>10315</v>
      </c>
      <c r="G6285" s="1" t="s">
        <v>10316</v>
      </c>
      <c r="H6285" s="1" t="s">
        <v>3908</v>
      </c>
      <c r="I6285" s="1" t="s">
        <v>3909</v>
      </c>
      <c r="J6285" s="1" t="s">
        <v>4883</v>
      </c>
      <c r="K6285" s="1" t="s">
        <v>4884</v>
      </c>
      <c r="L6285" s="1" t="s">
        <v>10324</v>
      </c>
      <c r="M6285" s="1" t="s">
        <v>10325</v>
      </c>
      <c r="N6285" s="1" t="s">
        <v>10326</v>
      </c>
      <c r="O6285" s="1" t="s">
        <v>10316</v>
      </c>
      <c r="P6285" s="1" t="s">
        <v>3914</v>
      </c>
      <c r="Q6285" s="1" t="s">
        <v>3916</v>
      </c>
      <c r="R6285" s="1" t="s">
        <v>3896</v>
      </c>
      <c r="S6285" s="1" t="s">
        <v>3899</v>
      </c>
      <c r="T6285" s="1" t="s">
        <v>337</v>
      </c>
      <c r="U6285" s="1" t="s">
        <v>338</v>
      </c>
      <c r="V6285" s="1" t="s">
        <v>3901</v>
      </c>
      <c r="W6285" s="1" t="s">
        <v>3902</v>
      </c>
      <c r="X6285" s="1" t="s">
        <v>10329</v>
      </c>
      <c r="Y6285" s="1" t="s">
        <v>10330</v>
      </c>
      <c r="Z6285" s="1" t="s">
        <v>10331</v>
      </c>
      <c r="AA6285" s="1" t="s">
        <v>10332</v>
      </c>
    </row>
    <row r="6286">
      <c r="A6286" s="1" t="s">
        <v>38353</v>
      </c>
      <c r="B6286" s="1" t="s">
        <v>7215</v>
      </c>
      <c r="C6286" s="1" t="s">
        <v>7217</v>
      </c>
      <c r="D6286" s="1" t="s">
        <v>10315</v>
      </c>
      <c r="E6286" s="1" t="s">
        <v>10316</v>
      </c>
      <c r="F6286" s="1" t="s">
        <v>10371</v>
      </c>
      <c r="G6286" s="1" t="s">
        <v>10372</v>
      </c>
      <c r="H6286" s="1" t="s">
        <v>4883</v>
      </c>
      <c r="I6286" s="1" t="s">
        <v>4884</v>
      </c>
      <c r="J6286" s="1" t="s">
        <v>10324</v>
      </c>
      <c r="K6286" s="1" t="s">
        <v>10325</v>
      </c>
      <c r="L6286" s="1" t="s">
        <v>10326</v>
      </c>
      <c r="M6286" s="1" t="s">
        <v>10316</v>
      </c>
      <c r="N6286" s="1" t="s">
        <v>337</v>
      </c>
      <c r="O6286" s="1" t="s">
        <v>338</v>
      </c>
      <c r="P6286" s="1" t="s">
        <v>10329</v>
      </c>
      <c r="Q6286" s="1" t="s">
        <v>10330</v>
      </c>
    </row>
    <row r="6287">
      <c r="A6287" s="1" t="s">
        <v>38362</v>
      </c>
      <c r="B6287" s="1" t="s">
        <v>22058</v>
      </c>
      <c r="C6287" s="1" t="s">
        <v>22059</v>
      </c>
      <c r="D6287" s="1" t="s">
        <v>42058</v>
      </c>
      <c r="E6287" s="1" t="s">
        <v>42059</v>
      </c>
      <c r="F6287" s="1" t="s">
        <v>18644</v>
      </c>
      <c r="G6287" s="1" t="s">
        <v>18645</v>
      </c>
      <c r="I6287" s="1" t="s">
        <v>22062</v>
      </c>
      <c r="J6287" s="1" t="s">
        <v>22064</v>
      </c>
    </row>
    <row r="6288">
      <c r="A6288" s="1" t="s">
        <v>38365</v>
      </c>
      <c r="B6288" s="1" t="s">
        <v>12042</v>
      </c>
      <c r="C6288" s="1" t="s">
        <v>12044</v>
      </c>
      <c r="D6288" s="1" t="s">
        <v>12047</v>
      </c>
      <c r="E6288" s="1" t="s">
        <v>12051</v>
      </c>
      <c r="G6288" s="1" t="s">
        <v>12058</v>
      </c>
      <c r="H6288" s="1" t="s">
        <v>12060</v>
      </c>
    </row>
    <row r="6289">
      <c r="A6289" s="1" t="s">
        <v>44182</v>
      </c>
      <c r="B6289" s="1" t="s">
        <v>3115</v>
      </c>
      <c r="C6289" s="1" t="s">
        <v>3116</v>
      </c>
      <c r="D6289" s="1" t="s">
        <v>44183</v>
      </c>
      <c r="E6289" s="1" t="s">
        <v>44184</v>
      </c>
      <c r="F6289" s="1" t="s">
        <v>44186</v>
      </c>
      <c r="G6289" s="1" t="s">
        <v>44187</v>
      </c>
      <c r="H6289" s="1" t="s">
        <v>44188</v>
      </c>
      <c r="I6289" s="1" t="s">
        <v>44189</v>
      </c>
      <c r="J6289" s="1" t="s">
        <v>44190</v>
      </c>
      <c r="K6289" s="1" t="s">
        <v>44191</v>
      </c>
      <c r="L6289" s="2" t="s">
        <v>3167</v>
      </c>
      <c r="M6289" s="1" t="s">
        <v>3169</v>
      </c>
      <c r="N6289" s="2" t="s">
        <v>12897</v>
      </c>
      <c r="O6289" s="1" t="s">
        <v>1974</v>
      </c>
      <c r="Q6289" s="1" t="s">
        <v>3121</v>
      </c>
      <c r="R6289" s="1" t="s">
        <v>3116</v>
      </c>
      <c r="S6289" s="1" t="s">
        <v>44192</v>
      </c>
      <c r="T6289" s="1" t="s">
        <v>44193</v>
      </c>
    </row>
    <row r="6290">
      <c r="A6290" s="1" t="s">
        <v>38367</v>
      </c>
      <c r="B6290" s="1" t="s">
        <v>9792</v>
      </c>
      <c r="C6290" s="1" t="s">
        <v>9793</v>
      </c>
      <c r="D6290" s="1" t="s">
        <v>40493</v>
      </c>
      <c r="E6290" s="1" t="s">
        <v>40494</v>
      </c>
      <c r="F6290" s="1" t="s">
        <v>44194</v>
      </c>
      <c r="G6290" s="1" t="s">
        <v>44195</v>
      </c>
      <c r="I6290" s="1" t="s">
        <v>40497</v>
      </c>
      <c r="J6290" s="1" t="s">
        <v>40498</v>
      </c>
      <c r="K6290" s="1" t="s">
        <v>9809</v>
      </c>
      <c r="L6290" s="1" t="s">
        <v>9811</v>
      </c>
    </row>
    <row r="6291">
      <c r="A6291" s="1" t="s">
        <v>38374</v>
      </c>
      <c r="B6291" s="1" t="s">
        <v>26286</v>
      </c>
      <c r="C6291" s="1" t="s">
        <v>26287</v>
      </c>
      <c r="D6291" s="1" t="s">
        <v>4847</v>
      </c>
      <c r="E6291" s="1" t="s">
        <v>4848</v>
      </c>
      <c r="F6291" s="1" t="s">
        <v>33229</v>
      </c>
      <c r="G6291" s="1" t="s">
        <v>33232</v>
      </c>
      <c r="H6291" s="1" t="s">
        <v>32705</v>
      </c>
      <c r="I6291" s="1" t="s">
        <v>32706</v>
      </c>
      <c r="J6291" s="1" t="s">
        <v>32702</v>
      </c>
      <c r="K6291" s="1" t="s">
        <v>32704</v>
      </c>
      <c r="L6291" s="1" t="s">
        <v>44197</v>
      </c>
      <c r="M6291" s="1" t="s">
        <v>33261</v>
      </c>
      <c r="N6291" s="1" t="s">
        <v>4306</v>
      </c>
      <c r="O6291" s="1" t="s">
        <v>4307</v>
      </c>
      <c r="P6291" s="1" t="s">
        <v>21564</v>
      </c>
      <c r="Q6291" s="1" t="s">
        <v>21565</v>
      </c>
      <c r="R6291" s="2" t="s">
        <v>2820</v>
      </c>
      <c r="S6291" s="1" t="s">
        <v>2388</v>
      </c>
      <c r="U6291" s="1" t="s">
        <v>26323</v>
      </c>
      <c r="V6291" s="1" t="s">
        <v>26324</v>
      </c>
      <c r="W6291" s="1" t="s">
        <v>26326</v>
      </c>
      <c r="X6291" s="1" t="s">
        <v>26327</v>
      </c>
      <c r="Y6291" s="1" t="s">
        <v>32721</v>
      </c>
      <c r="Z6291" s="1" t="s">
        <v>32722</v>
      </c>
      <c r="AB6291" s="1" t="s">
        <v>4478</v>
      </c>
      <c r="AC6291" s="1" t="s">
        <v>4479</v>
      </c>
      <c r="AD6291" s="1" t="s">
        <v>4861</v>
      </c>
      <c r="AE6291" s="1" t="s">
        <v>4863</v>
      </c>
      <c r="AF6291" s="1" t="s">
        <v>32728</v>
      </c>
      <c r="AG6291" s="1" t="s">
        <v>32729</v>
      </c>
      <c r="AH6291" s="1" t="s">
        <v>33272</v>
      </c>
      <c r="AI6291" s="1" t="s">
        <v>33275</v>
      </c>
    </row>
    <row r="6292">
      <c r="A6292" s="1" t="s">
        <v>38381</v>
      </c>
      <c r="B6292" s="1" t="s">
        <v>803</v>
      </c>
      <c r="C6292" s="1" t="s">
        <v>805</v>
      </c>
      <c r="D6292" s="1" t="s">
        <v>807</v>
      </c>
      <c r="E6292" s="1" t="s">
        <v>808</v>
      </c>
      <c r="F6292" s="1" t="s">
        <v>44201</v>
      </c>
      <c r="G6292" s="1" t="s">
        <v>37871</v>
      </c>
      <c r="H6292" s="1" t="s">
        <v>91</v>
      </c>
      <c r="I6292" s="1" t="s">
        <v>92</v>
      </c>
      <c r="K6292" s="1" t="s">
        <v>812</v>
      </c>
      <c r="L6292" s="1" t="s">
        <v>808</v>
      </c>
      <c r="M6292" s="1" t="s">
        <v>2511</v>
      </c>
      <c r="N6292" s="1" t="s">
        <v>2512</v>
      </c>
      <c r="P6292" s="1" t="s">
        <v>817</v>
      </c>
      <c r="Q6292" s="1" t="s">
        <v>818</v>
      </c>
    </row>
    <row r="6293">
      <c r="A6293" s="1" t="s">
        <v>38391</v>
      </c>
      <c r="B6293" s="1" t="s">
        <v>22192</v>
      </c>
      <c r="C6293" s="1" t="s">
        <v>22193</v>
      </c>
      <c r="D6293" s="1" t="s">
        <v>22194</v>
      </c>
      <c r="E6293" s="1" t="s">
        <v>22195</v>
      </c>
      <c r="F6293" s="1" t="s">
        <v>22196</v>
      </c>
      <c r="G6293" s="1" t="s">
        <v>22197</v>
      </c>
      <c r="H6293" s="1" t="s">
        <v>12736</v>
      </c>
      <c r="I6293" s="1" t="s">
        <v>12737</v>
      </c>
    </row>
    <row r="6294">
      <c r="A6294" s="1" t="s">
        <v>38398</v>
      </c>
      <c r="B6294" s="1" t="s">
        <v>44203</v>
      </c>
      <c r="C6294" s="1" t="s">
        <v>40</v>
      </c>
    </row>
    <row r="6295">
      <c r="A6295" s="1" t="s">
        <v>38401</v>
      </c>
      <c r="B6295" s="1" t="s">
        <v>44204</v>
      </c>
      <c r="C6295" s="1" t="s">
        <v>40</v>
      </c>
    </row>
    <row r="6296">
      <c r="A6296" s="1" t="s">
        <v>27549</v>
      </c>
      <c r="B6296" s="1" t="s">
        <v>15391</v>
      </c>
      <c r="C6296" s="1" t="s">
        <v>15392</v>
      </c>
      <c r="D6296" s="1" t="s">
        <v>15393</v>
      </c>
      <c r="E6296" s="1" t="s">
        <v>15395</v>
      </c>
      <c r="F6296" s="1" t="s">
        <v>15396</v>
      </c>
      <c r="G6296" s="1" t="s">
        <v>15397</v>
      </c>
      <c r="H6296" s="1" t="s">
        <v>44205</v>
      </c>
      <c r="I6296" s="1" t="s">
        <v>44206</v>
      </c>
      <c r="J6296" s="1" t="s">
        <v>38261</v>
      </c>
      <c r="K6296" s="1" t="s">
        <v>15399</v>
      </c>
      <c r="M6296" s="1" t="s">
        <v>15400</v>
      </c>
      <c r="N6296" s="1" t="s">
        <v>15401</v>
      </c>
      <c r="P6296" s="1" t="s">
        <v>2701</v>
      </c>
      <c r="Q6296" s="1" t="s">
        <v>2702</v>
      </c>
      <c r="R6296" s="1" t="s">
        <v>15404</v>
      </c>
      <c r="S6296" s="1" t="s">
        <v>15406</v>
      </c>
      <c r="T6296" s="1" t="s">
        <v>44208</v>
      </c>
      <c r="U6296" s="1" t="s">
        <v>44209</v>
      </c>
    </row>
    <row r="6297">
      <c r="A6297" s="1" t="s">
        <v>38411</v>
      </c>
      <c r="B6297" s="1" t="s">
        <v>1643</v>
      </c>
      <c r="C6297" s="1" t="s">
        <v>1645</v>
      </c>
      <c r="D6297" s="1" t="s">
        <v>44210</v>
      </c>
      <c r="E6297" s="1" t="s">
        <v>44211</v>
      </c>
      <c r="F6297" s="1" t="s">
        <v>31019</v>
      </c>
      <c r="G6297" s="1" t="s">
        <v>1648</v>
      </c>
      <c r="J6297" s="1" t="s">
        <v>1649</v>
      </c>
      <c r="K6297" s="1" t="s">
        <v>1650</v>
      </c>
      <c r="L6297" s="1" t="s">
        <v>44213</v>
      </c>
      <c r="M6297" s="1" t="s">
        <v>44214</v>
      </c>
      <c r="N6297" s="1" t="s">
        <v>973</v>
      </c>
      <c r="O6297" s="1" t="s">
        <v>975</v>
      </c>
    </row>
    <row r="6298">
      <c r="A6298" s="1" t="s">
        <v>38418</v>
      </c>
      <c r="B6298" s="1" t="s">
        <v>8869</v>
      </c>
      <c r="C6298" s="1" t="s">
        <v>8870</v>
      </c>
      <c r="D6298" s="1" t="s">
        <v>829</v>
      </c>
      <c r="E6298" s="1" t="s">
        <v>830</v>
      </c>
      <c r="F6298" s="1" t="s">
        <v>12336</v>
      </c>
      <c r="G6298" s="1" t="s">
        <v>8879</v>
      </c>
      <c r="H6298" s="1" t="s">
        <v>24220</v>
      </c>
      <c r="I6298" s="1" t="s">
        <v>8879</v>
      </c>
      <c r="K6298" s="1" t="s">
        <v>8877</v>
      </c>
      <c r="L6298" s="1" t="s">
        <v>8879</v>
      </c>
      <c r="M6298" s="1" t="s">
        <v>8880</v>
      </c>
      <c r="N6298" s="1" t="s">
        <v>8882</v>
      </c>
      <c r="O6298" s="1" t="s">
        <v>848</v>
      </c>
      <c r="P6298" s="1" t="s">
        <v>849</v>
      </c>
      <c r="Q6298" s="1" t="s">
        <v>12341</v>
      </c>
      <c r="R6298" s="1" t="s">
        <v>12342</v>
      </c>
    </row>
    <row r="6299">
      <c r="A6299" s="1" t="s">
        <v>27022</v>
      </c>
      <c r="B6299" s="1" t="s">
        <v>12423</v>
      </c>
      <c r="C6299" s="1" t="s">
        <v>12424</v>
      </c>
      <c r="D6299" s="1" t="s">
        <v>44218</v>
      </c>
      <c r="E6299" s="1" t="s">
        <v>44219</v>
      </c>
      <c r="F6299" s="1" t="s">
        <v>12432</v>
      </c>
      <c r="G6299" s="1" t="s">
        <v>12435</v>
      </c>
      <c r="H6299" s="1" t="s">
        <v>3448</v>
      </c>
      <c r="I6299" s="1" t="s">
        <v>3450</v>
      </c>
    </row>
    <row r="6300">
      <c r="A6300" s="1" t="s">
        <v>31518</v>
      </c>
      <c r="B6300" s="1" t="s">
        <v>11375</v>
      </c>
      <c r="C6300" s="1" t="s">
        <v>11376</v>
      </c>
      <c r="D6300" s="1" t="s">
        <v>22076</v>
      </c>
      <c r="E6300" s="1" t="s">
        <v>40</v>
      </c>
      <c r="F6300" s="1" t="s">
        <v>11380</v>
      </c>
      <c r="G6300" s="1" t="s">
        <v>11382</v>
      </c>
    </row>
    <row r="6301">
      <c r="A6301" s="1" t="s">
        <v>38423</v>
      </c>
      <c r="B6301" s="1" t="s">
        <v>949</v>
      </c>
      <c r="C6301" s="1" t="s">
        <v>951</v>
      </c>
      <c r="D6301" s="1" t="s">
        <v>791</v>
      </c>
      <c r="E6301" s="1" t="s">
        <v>794</v>
      </c>
      <c r="F6301" s="1" t="s">
        <v>8176</v>
      </c>
      <c r="G6301" s="1" t="s">
        <v>189</v>
      </c>
      <c r="I6301" s="1" t="s">
        <v>953</v>
      </c>
      <c r="J6301" s="1" t="s">
        <v>955</v>
      </c>
      <c r="K6301" s="1" t="s">
        <v>799</v>
      </c>
      <c r="L6301" s="1" t="s">
        <v>800</v>
      </c>
      <c r="N6301" s="1" t="s">
        <v>804</v>
      </c>
      <c r="O6301" s="1" t="s">
        <v>806</v>
      </c>
    </row>
    <row r="6302">
      <c r="A6302" s="1" t="s">
        <v>38425</v>
      </c>
      <c r="B6302" s="1" t="s">
        <v>1414</v>
      </c>
      <c r="C6302" s="1" t="s">
        <v>1415</v>
      </c>
      <c r="D6302" s="1" t="s">
        <v>14457</v>
      </c>
      <c r="E6302" s="1" t="s">
        <v>1422</v>
      </c>
      <c r="F6302" s="1" t="s">
        <v>3125</v>
      </c>
      <c r="G6302" s="1" t="s">
        <v>1422</v>
      </c>
      <c r="H6302" s="1" t="s">
        <v>1424</v>
      </c>
      <c r="I6302" s="1" t="s">
        <v>1426</v>
      </c>
    </row>
    <row r="6303">
      <c r="A6303" s="1" t="s">
        <v>38427</v>
      </c>
      <c r="B6303" s="1" t="s">
        <v>10433</v>
      </c>
      <c r="C6303" s="1" t="s">
        <v>10434</v>
      </c>
      <c r="D6303" s="1" t="s">
        <v>17608</v>
      </c>
      <c r="E6303" s="1" t="s">
        <v>17610</v>
      </c>
      <c r="F6303" s="1" t="s">
        <v>17595</v>
      </c>
      <c r="G6303" s="1" t="s">
        <v>17596</v>
      </c>
      <c r="H6303" s="1" t="s">
        <v>37090</v>
      </c>
      <c r="I6303" s="1" t="s">
        <v>37091</v>
      </c>
      <c r="J6303" s="1" t="s">
        <v>17613</v>
      </c>
      <c r="K6303" s="1" t="s">
        <v>17614</v>
      </c>
      <c r="L6303" s="1" t="s">
        <v>10438</v>
      </c>
      <c r="M6303" s="1" t="s">
        <v>10437</v>
      </c>
      <c r="N6303" s="1" t="s">
        <v>10439</v>
      </c>
      <c r="O6303" s="1" t="s">
        <v>10440</v>
      </c>
      <c r="P6303" s="1" t="s">
        <v>1837</v>
      </c>
      <c r="Q6303" s="1" t="s">
        <v>1839</v>
      </c>
    </row>
    <row r="6304">
      <c r="A6304" s="1" t="s">
        <v>38428</v>
      </c>
      <c r="B6304" s="1" t="s">
        <v>763</v>
      </c>
      <c r="C6304" s="1" t="s">
        <v>765</v>
      </c>
      <c r="D6304" s="1" t="s">
        <v>766</v>
      </c>
      <c r="E6304" s="1" t="s">
        <v>767</v>
      </c>
      <c r="F6304" s="1" t="s">
        <v>44230</v>
      </c>
      <c r="G6304" s="1" t="s">
        <v>767</v>
      </c>
      <c r="H6304" s="1" t="s">
        <v>771</v>
      </c>
      <c r="I6304" s="1" t="s">
        <v>767</v>
      </c>
      <c r="J6304" s="1" t="s">
        <v>776</v>
      </c>
      <c r="K6304" s="1" t="s">
        <v>777</v>
      </c>
    </row>
    <row r="6305">
      <c r="A6305" s="1" t="s">
        <v>30806</v>
      </c>
      <c r="B6305" s="1" t="s">
        <v>6330</v>
      </c>
      <c r="C6305" s="1" t="s">
        <v>6332</v>
      </c>
      <c r="D6305" s="1" t="s">
        <v>6324</v>
      </c>
      <c r="E6305" s="1" t="s">
        <v>6325</v>
      </c>
      <c r="F6305" s="1" t="s">
        <v>1744</v>
      </c>
      <c r="G6305" s="1" t="s">
        <v>1746</v>
      </c>
      <c r="H6305" s="1" t="s">
        <v>44236</v>
      </c>
      <c r="I6305" s="1" t="s">
        <v>30820</v>
      </c>
      <c r="J6305" s="1" t="s">
        <v>6340</v>
      </c>
      <c r="K6305" s="1" t="s">
        <v>6342</v>
      </c>
      <c r="M6305" s="1" t="s">
        <v>6343</v>
      </c>
      <c r="N6305" s="1" t="s">
        <v>6344</v>
      </c>
      <c r="O6305" s="1" t="s">
        <v>1758</v>
      </c>
      <c r="P6305" s="1" t="s">
        <v>1759</v>
      </c>
    </row>
    <row r="6306">
      <c r="A6306" s="1" t="s">
        <v>35236</v>
      </c>
      <c r="B6306" s="1" t="s">
        <v>469</v>
      </c>
      <c r="C6306" s="1" t="s">
        <v>471</v>
      </c>
      <c r="D6306" s="1" t="s">
        <v>44238</v>
      </c>
      <c r="E6306" s="1" t="s">
        <v>44239</v>
      </c>
      <c r="F6306" s="1" t="s">
        <v>5571</v>
      </c>
      <c r="G6306" s="1" t="s">
        <v>5572</v>
      </c>
      <c r="H6306" s="1" t="s">
        <v>478</v>
      </c>
      <c r="I6306" s="1" t="s">
        <v>480</v>
      </c>
      <c r="K6306" s="1" t="s">
        <v>484</v>
      </c>
      <c r="L6306" s="1" t="s">
        <v>485</v>
      </c>
    </row>
    <row r="6307">
      <c r="A6307" s="1" t="s">
        <v>38443</v>
      </c>
      <c r="B6307" s="1" t="s">
        <v>40701</v>
      </c>
      <c r="C6307" s="1" t="s">
        <v>40702</v>
      </c>
      <c r="D6307" s="1" t="s">
        <v>40703</v>
      </c>
      <c r="E6307" s="1" t="s">
        <v>40704</v>
      </c>
      <c r="F6307" s="1" t="s">
        <v>40705</v>
      </c>
      <c r="G6307" s="1" t="s">
        <v>2624</v>
      </c>
      <c r="I6307" s="1" t="s">
        <v>40706</v>
      </c>
      <c r="J6307" s="1" t="s">
        <v>40704</v>
      </c>
      <c r="K6307" s="1" t="s">
        <v>40707</v>
      </c>
      <c r="L6307" s="1" t="s">
        <v>40708</v>
      </c>
    </row>
    <row r="6308">
      <c r="A6308" s="1" t="s">
        <v>38446</v>
      </c>
      <c r="B6308" s="1" t="s">
        <v>40699</v>
      </c>
      <c r="C6308" s="1" t="s">
        <v>40</v>
      </c>
    </row>
    <row r="6309">
      <c r="A6309" s="1" t="s">
        <v>38467</v>
      </c>
      <c r="B6309" s="1" t="s">
        <v>38054</v>
      </c>
      <c r="C6309" s="1" t="s">
        <v>38055</v>
      </c>
      <c r="D6309" s="1" t="s">
        <v>38056</v>
      </c>
      <c r="E6309" s="1" t="s">
        <v>38057</v>
      </c>
      <c r="F6309" s="1" t="s">
        <v>38058</v>
      </c>
      <c r="G6309" s="1" t="s">
        <v>38059</v>
      </c>
      <c r="H6309" s="2" t="s">
        <v>9320</v>
      </c>
      <c r="I6309" s="1" t="s">
        <v>9321</v>
      </c>
      <c r="J6309" s="1" t="s">
        <v>38060</v>
      </c>
      <c r="K6309" s="1" t="s">
        <v>38061</v>
      </c>
    </row>
    <row r="6310">
      <c r="A6310" s="1" t="s">
        <v>44256</v>
      </c>
      <c r="B6310" s="1" t="s">
        <v>239</v>
      </c>
      <c r="C6310" s="1" t="s">
        <v>240</v>
      </c>
      <c r="D6310" s="1" t="s">
        <v>507</v>
      </c>
      <c r="E6310" s="1" t="s">
        <v>509</v>
      </c>
      <c r="F6310" s="1" t="s">
        <v>40696</v>
      </c>
      <c r="G6310" s="1" t="s">
        <v>6136</v>
      </c>
      <c r="H6310" s="1" t="s">
        <v>532</v>
      </c>
      <c r="I6310" s="1" t="s">
        <v>534</v>
      </c>
      <c r="K6310" s="1" t="s">
        <v>259</v>
      </c>
      <c r="L6310" s="1" t="s">
        <v>260</v>
      </c>
    </row>
    <row r="6311">
      <c r="A6311" s="1" t="s">
        <v>38471</v>
      </c>
      <c r="B6311" s="1" t="s">
        <v>1539</v>
      </c>
      <c r="C6311" s="1" t="s">
        <v>1541</v>
      </c>
      <c r="D6311" s="1" t="s">
        <v>1543</v>
      </c>
      <c r="E6311" s="1" t="s">
        <v>1545</v>
      </c>
      <c r="F6311" s="1" t="s">
        <v>38474</v>
      </c>
      <c r="G6311" s="1" t="s">
        <v>1541</v>
      </c>
      <c r="H6311" s="1" t="s">
        <v>1551</v>
      </c>
      <c r="I6311" s="1" t="s">
        <v>1541</v>
      </c>
      <c r="J6311" s="1" t="s">
        <v>1554</v>
      </c>
      <c r="K6311" s="1" t="s">
        <v>1556</v>
      </c>
    </row>
    <row r="6312">
      <c r="A6312" s="1" t="s">
        <v>24255</v>
      </c>
      <c r="B6312" s="1" t="s">
        <v>829</v>
      </c>
      <c r="C6312" s="1" t="s">
        <v>830</v>
      </c>
      <c r="D6312" s="1" t="s">
        <v>2879</v>
      </c>
      <c r="E6312" s="1" t="s">
        <v>2881</v>
      </c>
      <c r="F6312" s="1" t="s">
        <v>40693</v>
      </c>
      <c r="G6312" s="1" t="s">
        <v>40694</v>
      </c>
      <c r="I6312" s="1" t="s">
        <v>2885</v>
      </c>
      <c r="J6312" s="1" t="s">
        <v>2881</v>
      </c>
      <c r="K6312" s="1" t="s">
        <v>848</v>
      </c>
      <c r="L6312" s="1" t="s">
        <v>849</v>
      </c>
    </row>
    <row r="6313">
      <c r="A6313" s="1" t="s">
        <v>27501</v>
      </c>
      <c r="B6313" s="1" t="s">
        <v>8351</v>
      </c>
      <c r="C6313" s="1" t="s">
        <v>8352</v>
      </c>
      <c r="D6313" s="1" t="s">
        <v>44264</v>
      </c>
      <c r="E6313" s="1" t="s">
        <v>8355</v>
      </c>
      <c r="G6313" s="1" t="s">
        <v>8356</v>
      </c>
      <c r="H6313" s="1" t="s">
        <v>8357</v>
      </c>
      <c r="I6313" s="1" t="s">
        <v>8358</v>
      </c>
      <c r="J6313" s="1" t="s">
        <v>8359</v>
      </c>
    </row>
    <row r="6314">
      <c r="A6314" s="1" t="s">
        <v>38481</v>
      </c>
      <c r="B6314" s="1" t="s">
        <v>27683</v>
      </c>
      <c r="C6314" s="1" t="s">
        <v>27684</v>
      </c>
      <c r="D6314" s="1" t="s">
        <v>40684</v>
      </c>
      <c r="E6314" s="1" t="s">
        <v>40685</v>
      </c>
      <c r="F6314" s="1" t="s">
        <v>40686</v>
      </c>
      <c r="G6314" s="1" t="s">
        <v>40687</v>
      </c>
      <c r="H6314" s="1" t="s">
        <v>27687</v>
      </c>
      <c r="I6314" s="1" t="s">
        <v>27688</v>
      </c>
      <c r="J6314" s="1" t="s">
        <v>44268</v>
      </c>
      <c r="K6314" s="1" t="s">
        <v>44270</v>
      </c>
    </row>
    <row r="6315">
      <c r="A6315" s="1" t="s">
        <v>38482</v>
      </c>
      <c r="B6315" s="1" t="s">
        <v>40676</v>
      </c>
      <c r="C6315" s="1" t="s">
        <v>40677</v>
      </c>
      <c r="D6315" s="1" t="s">
        <v>40678</v>
      </c>
      <c r="E6315" s="1" t="s">
        <v>40679</v>
      </c>
      <c r="F6315" s="1" t="s">
        <v>40680</v>
      </c>
      <c r="G6315" s="1" t="s">
        <v>40679</v>
      </c>
    </row>
    <row r="6316">
      <c r="A6316" s="1" t="s">
        <v>35164</v>
      </c>
      <c r="B6316" s="1" t="s">
        <v>40674</v>
      </c>
      <c r="C6316" s="1" t="s">
        <v>5676</v>
      </c>
    </row>
    <row r="6317">
      <c r="A6317" s="1" t="s">
        <v>11704</v>
      </c>
      <c r="B6317" s="1" t="s">
        <v>40669</v>
      </c>
      <c r="C6317" s="1" t="s">
        <v>40670</v>
      </c>
      <c r="D6317" s="1" t="s">
        <v>40671</v>
      </c>
      <c r="E6317" s="1" t="s">
        <v>196</v>
      </c>
      <c r="F6317" s="1" t="s">
        <v>40672</v>
      </c>
      <c r="G6317" s="1" t="s">
        <v>40670</v>
      </c>
    </row>
    <row r="6318">
      <c r="A6318" s="1" t="s">
        <v>38486</v>
      </c>
      <c r="B6318" s="1" t="s">
        <v>4193</v>
      </c>
      <c r="C6318" s="1" t="s">
        <v>40</v>
      </c>
    </row>
    <row r="6319">
      <c r="A6319" s="1" t="s">
        <v>23969</v>
      </c>
      <c r="B6319" s="1" t="s">
        <v>2809</v>
      </c>
      <c r="C6319" s="1" t="s">
        <v>2811</v>
      </c>
      <c r="D6319" s="1" t="s">
        <v>44278</v>
      </c>
      <c r="E6319" s="1" t="s">
        <v>36897</v>
      </c>
      <c r="F6319" s="1" t="s">
        <v>2816</v>
      </c>
      <c r="G6319" s="1" t="s">
        <v>2818</v>
      </c>
      <c r="H6319" s="2" t="s">
        <v>2820</v>
      </c>
      <c r="I6319" s="1" t="s">
        <v>2388</v>
      </c>
      <c r="J6319" s="1" t="s">
        <v>2823</v>
      </c>
      <c r="K6319" s="1" t="s">
        <v>2824</v>
      </c>
      <c r="L6319" s="1" t="s">
        <v>2825</v>
      </c>
      <c r="M6319" s="1" t="s">
        <v>2826</v>
      </c>
    </row>
    <row r="6320">
      <c r="A6320" s="1" t="s">
        <v>36608</v>
      </c>
      <c r="B6320" s="1" t="s">
        <v>40661</v>
      </c>
      <c r="C6320" s="1" t="s">
        <v>40662</v>
      </c>
      <c r="D6320" s="1" t="s">
        <v>40659</v>
      </c>
      <c r="E6320" s="1" t="s">
        <v>40660</v>
      </c>
      <c r="F6320" s="1" t="s">
        <v>40663</v>
      </c>
      <c r="G6320" s="1" t="s">
        <v>40664</v>
      </c>
      <c r="H6320" s="1" t="s">
        <v>40665</v>
      </c>
      <c r="I6320" s="1" t="s">
        <v>40660</v>
      </c>
      <c r="J6320" s="1" t="s">
        <v>40666</v>
      </c>
      <c r="K6320" s="1" t="s">
        <v>40667</v>
      </c>
    </row>
    <row r="6321">
      <c r="A6321" s="1" t="s">
        <v>44282</v>
      </c>
      <c r="B6321" s="1" t="s">
        <v>40651</v>
      </c>
      <c r="C6321" s="1" t="s">
        <v>40652</v>
      </c>
      <c r="E6321" s="1" t="s">
        <v>40653</v>
      </c>
      <c r="F6321" s="1" t="s">
        <v>40654</v>
      </c>
      <c r="G6321" s="1" t="s">
        <v>22732</v>
      </c>
      <c r="H6321" s="1" t="s">
        <v>22733</v>
      </c>
      <c r="J6321" s="1" t="s">
        <v>40655</v>
      </c>
      <c r="K6321" s="1" t="s">
        <v>40656</v>
      </c>
    </row>
    <row r="6322">
      <c r="A6322" s="1" t="s">
        <v>38505</v>
      </c>
      <c r="B6322" s="1" t="s">
        <v>40638</v>
      </c>
      <c r="C6322" s="1" t="s">
        <v>40639</v>
      </c>
      <c r="D6322" s="1" t="s">
        <v>40640</v>
      </c>
      <c r="E6322" s="1" t="s">
        <v>40641</v>
      </c>
      <c r="F6322" s="1" t="s">
        <v>40642</v>
      </c>
      <c r="G6322" s="1" t="s">
        <v>40643</v>
      </c>
      <c r="H6322" s="1" t="s">
        <v>990</v>
      </c>
      <c r="I6322" s="1" t="s">
        <v>992</v>
      </c>
      <c r="J6322" s="1" t="s">
        <v>40644</v>
      </c>
      <c r="K6322" s="1" t="s">
        <v>40645</v>
      </c>
      <c r="L6322" s="2" t="s">
        <v>2301</v>
      </c>
      <c r="M6322" s="1" t="s">
        <v>2006</v>
      </c>
      <c r="O6322" s="1" t="s">
        <v>40648</v>
      </c>
      <c r="P6322" s="1" t="s">
        <v>40649</v>
      </c>
      <c r="Q6322" s="1" t="s">
        <v>40646</v>
      </c>
      <c r="R6322" s="1" t="s">
        <v>40647</v>
      </c>
      <c r="S6322" s="1" t="s">
        <v>37401</v>
      </c>
      <c r="T6322" s="1" t="s">
        <v>37402</v>
      </c>
    </row>
    <row r="6323">
      <c r="A6323" s="1" t="s">
        <v>38507</v>
      </c>
      <c r="B6323" s="1" t="s">
        <v>2047</v>
      </c>
      <c r="C6323" s="1" t="s">
        <v>2048</v>
      </c>
      <c r="D6323" s="1" t="s">
        <v>4551</v>
      </c>
      <c r="E6323" s="1" t="s">
        <v>4552</v>
      </c>
      <c r="F6323" s="1" t="s">
        <v>36624</v>
      </c>
      <c r="G6323" s="1" t="s">
        <v>36625</v>
      </c>
      <c r="H6323" s="1" t="s">
        <v>1267</v>
      </c>
      <c r="I6323" s="1" t="s">
        <v>1269</v>
      </c>
      <c r="K6323" s="1" t="s">
        <v>4594</v>
      </c>
      <c r="L6323" s="1" t="s">
        <v>4596</v>
      </c>
      <c r="M6323" s="1" t="s">
        <v>2058</v>
      </c>
      <c r="N6323" s="1" t="s">
        <v>2060</v>
      </c>
    </row>
    <row r="6324">
      <c r="A6324" s="1" t="s">
        <v>38510</v>
      </c>
      <c r="B6324" s="1" t="s">
        <v>18019</v>
      </c>
      <c r="C6324" s="1" t="s">
        <v>40</v>
      </c>
    </row>
    <row r="6325">
      <c r="A6325" s="1" t="s">
        <v>24300</v>
      </c>
      <c r="B6325" s="1" t="s">
        <v>273</v>
      </c>
      <c r="C6325" s="1" t="s">
        <v>274</v>
      </c>
      <c r="D6325" s="1" t="s">
        <v>5146</v>
      </c>
      <c r="E6325" s="1" t="s">
        <v>5147</v>
      </c>
      <c r="F6325" s="1" t="s">
        <v>5142</v>
      </c>
      <c r="G6325" s="1" t="s">
        <v>5143</v>
      </c>
      <c r="H6325" s="1" t="s">
        <v>5144</v>
      </c>
      <c r="I6325" s="1" t="s">
        <v>5145</v>
      </c>
      <c r="J6325" s="1" t="s">
        <v>5231</v>
      </c>
      <c r="K6325" s="1" t="s">
        <v>5233</v>
      </c>
      <c r="L6325" s="1" t="s">
        <v>13936</v>
      </c>
      <c r="M6325" s="1" t="s">
        <v>2797</v>
      </c>
      <c r="N6325" s="1" t="s">
        <v>12714</v>
      </c>
      <c r="O6325" s="1" t="s">
        <v>12715</v>
      </c>
      <c r="Q6325" s="1" t="s">
        <v>5151</v>
      </c>
      <c r="R6325" s="1" t="s">
        <v>5152</v>
      </c>
      <c r="S6325" s="1" t="s">
        <v>5237</v>
      </c>
      <c r="T6325" s="1" t="s">
        <v>5240</v>
      </c>
      <c r="V6325" s="1" t="s">
        <v>300</v>
      </c>
      <c r="W6325" s="1" t="s">
        <v>301</v>
      </c>
      <c r="X6325" s="1" t="s">
        <v>5154</v>
      </c>
      <c r="Y6325" s="1" t="s">
        <v>5145</v>
      </c>
    </row>
    <row r="6326">
      <c r="A6326" s="1" t="s">
        <v>44297</v>
      </c>
      <c r="B6326" s="1" t="s">
        <v>39363</v>
      </c>
      <c r="C6326" s="1" t="s">
        <v>189</v>
      </c>
    </row>
    <row r="6327">
      <c r="A6327" s="1" t="s">
        <v>29417</v>
      </c>
      <c r="B6327" s="1" t="s">
        <v>34287</v>
      </c>
      <c r="C6327" s="1" t="s">
        <v>189</v>
      </c>
    </row>
    <row r="6328">
      <c r="A6328" s="1" t="s">
        <v>38513</v>
      </c>
      <c r="B6328" s="1" t="s">
        <v>81</v>
      </c>
      <c r="C6328" s="1" t="s">
        <v>82</v>
      </c>
      <c r="D6328" s="1" t="s">
        <v>27149</v>
      </c>
      <c r="E6328" s="1" t="s">
        <v>27150</v>
      </c>
      <c r="F6328" s="1" t="s">
        <v>27151</v>
      </c>
      <c r="G6328" s="1" t="s">
        <v>27152</v>
      </c>
      <c r="H6328" s="1" t="s">
        <v>27154</v>
      </c>
      <c r="I6328" s="1" t="s">
        <v>27155</v>
      </c>
      <c r="J6328" s="1" t="s">
        <v>11941</v>
      </c>
      <c r="K6328" s="1" t="s">
        <v>11943</v>
      </c>
      <c r="L6328" s="1" t="s">
        <v>24554</v>
      </c>
      <c r="M6328" s="1" t="s">
        <v>24556</v>
      </c>
      <c r="N6328" s="2" t="s">
        <v>4647</v>
      </c>
      <c r="O6328" s="1" t="s">
        <v>4648</v>
      </c>
      <c r="Q6328" s="1" t="s">
        <v>27161</v>
      </c>
      <c r="R6328" s="1" t="s">
        <v>24551</v>
      </c>
      <c r="T6328" s="1" t="s">
        <v>95</v>
      </c>
      <c r="U6328" s="1" t="s">
        <v>96</v>
      </c>
    </row>
    <row r="6329">
      <c r="A6329" s="1" t="s">
        <v>38514</v>
      </c>
      <c r="B6329" s="1" t="s">
        <v>18049</v>
      </c>
      <c r="C6329" s="1" t="s">
        <v>18050</v>
      </c>
    </row>
    <row r="6330">
      <c r="A6330" s="1" t="s">
        <v>38516</v>
      </c>
      <c r="B6330" s="1" t="s">
        <v>169</v>
      </c>
      <c r="C6330" s="1" t="s">
        <v>170</v>
      </c>
      <c r="D6330" s="1" t="s">
        <v>925</v>
      </c>
      <c r="E6330" s="1" t="s">
        <v>927</v>
      </c>
      <c r="F6330" s="1" t="s">
        <v>7975</v>
      </c>
      <c r="G6330" s="1" t="s">
        <v>7977</v>
      </c>
      <c r="H6330" s="1" t="s">
        <v>37375</v>
      </c>
      <c r="I6330" s="1" t="s">
        <v>37376</v>
      </c>
      <c r="K6330" s="1" t="s">
        <v>7983</v>
      </c>
      <c r="L6330" s="1" t="s">
        <v>7985</v>
      </c>
      <c r="M6330" s="1" t="s">
        <v>183</v>
      </c>
      <c r="N6330" s="1" t="s">
        <v>184</v>
      </c>
      <c r="O6330" s="1" t="s">
        <v>945</v>
      </c>
      <c r="P6330" s="1" t="s">
        <v>946</v>
      </c>
    </row>
    <row r="6331">
      <c r="A6331" s="1" t="s">
        <v>38519</v>
      </c>
      <c r="B6331" s="1" t="s">
        <v>13804</v>
      </c>
      <c r="C6331" s="1" t="s">
        <v>13805</v>
      </c>
      <c r="D6331" s="1" t="s">
        <v>18055</v>
      </c>
      <c r="E6331" s="1" t="s">
        <v>18057</v>
      </c>
      <c r="F6331" s="1" t="s">
        <v>18061</v>
      </c>
      <c r="G6331" s="1" t="s">
        <v>18062</v>
      </c>
      <c r="I6331" s="1" t="s">
        <v>18063</v>
      </c>
      <c r="J6331" s="1" t="s">
        <v>18057</v>
      </c>
      <c r="K6331" s="1" t="s">
        <v>13809</v>
      </c>
      <c r="L6331" s="1" t="s">
        <v>13810</v>
      </c>
      <c r="M6331" s="1" t="s">
        <v>18069</v>
      </c>
      <c r="N6331" s="1" t="s">
        <v>18071</v>
      </c>
    </row>
    <row r="6332">
      <c r="A6332" s="1" t="s">
        <v>38520</v>
      </c>
      <c r="B6332" s="1" t="s">
        <v>1544</v>
      </c>
      <c r="C6332" s="1" t="s">
        <v>1546</v>
      </c>
      <c r="D6332" s="1" t="s">
        <v>1540</v>
      </c>
      <c r="E6332" s="1" t="s">
        <v>1542</v>
      </c>
      <c r="F6332" s="1" t="s">
        <v>1536</v>
      </c>
      <c r="G6332" s="1" t="s">
        <v>1538</v>
      </c>
      <c r="H6332" s="1" t="s">
        <v>1548</v>
      </c>
      <c r="I6332" s="1" t="s">
        <v>1550</v>
      </c>
      <c r="J6332" s="1" t="s">
        <v>18077</v>
      </c>
      <c r="K6332" s="1" t="s">
        <v>1557</v>
      </c>
      <c r="L6332" s="1" t="s">
        <v>1560</v>
      </c>
      <c r="M6332" s="1" t="s">
        <v>1561</v>
      </c>
      <c r="N6332" s="1" t="s">
        <v>1558</v>
      </c>
      <c r="O6332" s="1" t="s">
        <v>1559</v>
      </c>
      <c r="P6332" s="1" t="s">
        <v>1563</v>
      </c>
      <c r="Q6332" s="1" t="s">
        <v>1564</v>
      </c>
      <c r="S6332" s="1" t="s">
        <v>1573</v>
      </c>
      <c r="T6332" s="1" t="s">
        <v>1575</v>
      </c>
      <c r="U6332" s="1" t="s">
        <v>1569</v>
      </c>
      <c r="V6332" s="1" t="s">
        <v>1571</v>
      </c>
      <c r="W6332" s="1" t="s">
        <v>1576</v>
      </c>
      <c r="X6332" s="1" t="s">
        <v>1577</v>
      </c>
    </row>
    <row r="6333">
      <c r="A6333" s="1" t="s">
        <v>23082</v>
      </c>
      <c r="B6333" s="1" t="s">
        <v>7827</v>
      </c>
      <c r="C6333" s="1" t="s">
        <v>7829</v>
      </c>
      <c r="D6333" s="1" t="s">
        <v>8780</v>
      </c>
      <c r="E6333" s="1" t="s">
        <v>8781</v>
      </c>
      <c r="F6333" s="1" t="s">
        <v>7830</v>
      </c>
      <c r="G6333" s="1" t="s">
        <v>7832</v>
      </c>
      <c r="H6333" s="1" t="s">
        <v>7834</v>
      </c>
      <c r="I6333" s="1" t="s">
        <v>7835</v>
      </c>
      <c r="J6333" s="1" t="s">
        <v>19720</v>
      </c>
      <c r="K6333" s="1" t="s">
        <v>7832</v>
      </c>
      <c r="L6333" s="1" t="s">
        <v>4533</v>
      </c>
      <c r="M6333" s="1" t="s">
        <v>4534</v>
      </c>
    </row>
    <row r="6334">
      <c r="A6334" s="1" t="s">
        <v>38522</v>
      </c>
      <c r="B6334" s="1" t="s">
        <v>795</v>
      </c>
      <c r="C6334" s="1" t="s">
        <v>796</v>
      </c>
      <c r="D6334" s="1" t="s">
        <v>36560</v>
      </c>
      <c r="E6334" s="1" t="s">
        <v>798</v>
      </c>
      <c r="F6334" s="1" t="s">
        <v>801</v>
      </c>
      <c r="G6334" s="1" t="s">
        <v>802</v>
      </c>
    </row>
    <row r="6335">
      <c r="A6335" s="1" t="s">
        <v>38528</v>
      </c>
      <c r="B6335" s="1" t="s">
        <v>18084</v>
      </c>
      <c r="C6335" s="1" t="s">
        <v>18085</v>
      </c>
      <c r="D6335" s="1" t="s">
        <v>18086</v>
      </c>
      <c r="E6335" s="1" t="s">
        <v>18088</v>
      </c>
      <c r="F6335" s="1" t="s">
        <v>18089</v>
      </c>
      <c r="G6335" s="1" t="s">
        <v>40</v>
      </c>
      <c r="H6335" s="1" t="s">
        <v>18116</v>
      </c>
      <c r="I6335" s="1" t="s">
        <v>18117</v>
      </c>
      <c r="J6335" s="1" t="s">
        <v>18118</v>
      </c>
      <c r="K6335" s="1" t="s">
        <v>18120</v>
      </c>
    </row>
    <row r="6336">
      <c r="A6336" s="1" t="s">
        <v>32592</v>
      </c>
      <c r="B6336" s="1" t="s">
        <v>6216</v>
      </c>
      <c r="C6336" s="1" t="s">
        <v>6217</v>
      </c>
      <c r="D6336" s="1" t="s">
        <v>44313</v>
      </c>
      <c r="E6336" s="1" t="s">
        <v>37706</v>
      </c>
      <c r="H6336" s="1" t="s">
        <v>6231</v>
      </c>
      <c r="I6336" s="1" t="s">
        <v>6217</v>
      </c>
      <c r="J6336" s="1" t="s">
        <v>6235</v>
      </c>
      <c r="K6336" s="1" t="s">
        <v>6236</v>
      </c>
    </row>
    <row r="6337">
      <c r="A6337" s="1" t="s">
        <v>26916</v>
      </c>
      <c r="B6337" s="1" t="s">
        <v>3804</v>
      </c>
      <c r="C6337" s="1" t="s">
        <v>3805</v>
      </c>
      <c r="D6337" s="1" t="s">
        <v>3807</v>
      </c>
      <c r="E6337" s="1" t="s">
        <v>3809</v>
      </c>
      <c r="F6337" s="1" t="s">
        <v>38211</v>
      </c>
      <c r="G6337" s="1" t="s">
        <v>3829</v>
      </c>
      <c r="H6337" s="1" t="s">
        <v>3814</v>
      </c>
      <c r="I6337" s="1" t="s">
        <v>3817</v>
      </c>
      <c r="J6337" s="1" t="s">
        <v>3819</v>
      </c>
      <c r="K6337" s="1" t="s">
        <v>3822</v>
      </c>
      <c r="L6337" s="2" t="s">
        <v>3823</v>
      </c>
      <c r="M6337" s="1" t="s">
        <v>291</v>
      </c>
      <c r="N6337" s="1" t="s">
        <v>3826</v>
      </c>
      <c r="O6337" s="1" t="s">
        <v>3829</v>
      </c>
      <c r="P6337" s="1" t="s">
        <v>3830</v>
      </c>
      <c r="Q6337" s="1" t="s">
        <v>3809</v>
      </c>
    </row>
    <row r="6338">
      <c r="A6338" s="1" t="s">
        <v>38539</v>
      </c>
      <c r="B6338" s="1" t="s">
        <v>1597</v>
      </c>
      <c r="C6338" s="1" t="s">
        <v>1599</v>
      </c>
      <c r="D6338" s="1" t="s">
        <v>1601</v>
      </c>
      <c r="E6338" s="1" t="s">
        <v>1603</v>
      </c>
      <c r="F6338" s="1" t="s">
        <v>18078</v>
      </c>
      <c r="G6338" s="1" t="s">
        <v>18079</v>
      </c>
      <c r="H6338" s="1" t="s">
        <v>18130</v>
      </c>
      <c r="I6338" s="1" t="s">
        <v>18081</v>
      </c>
      <c r="J6338" s="1" t="s">
        <v>6859</v>
      </c>
      <c r="K6338" s="1" t="s">
        <v>6860</v>
      </c>
      <c r="M6338" s="2" t="s">
        <v>6861</v>
      </c>
      <c r="N6338" s="1" t="s">
        <v>6863</v>
      </c>
      <c r="P6338" s="1" t="s">
        <v>1608</v>
      </c>
      <c r="Q6338" s="1" t="s">
        <v>1609</v>
      </c>
      <c r="S6338" s="1" t="s">
        <v>1610</v>
      </c>
      <c r="T6338" s="1" t="s">
        <v>1611</v>
      </c>
    </row>
    <row r="6339">
      <c r="A6339" s="1" t="s">
        <v>38540</v>
      </c>
      <c r="B6339" s="1" t="s">
        <v>1068</v>
      </c>
      <c r="C6339" s="1" t="s">
        <v>1069</v>
      </c>
      <c r="D6339" s="1" t="s">
        <v>273</v>
      </c>
      <c r="E6339" s="1" t="s">
        <v>274</v>
      </c>
      <c r="F6339" s="1" t="s">
        <v>18142</v>
      </c>
      <c r="G6339" s="1" t="s">
        <v>16631</v>
      </c>
      <c r="H6339" s="1" t="s">
        <v>898</v>
      </c>
      <c r="I6339" s="1" t="s">
        <v>900</v>
      </c>
      <c r="J6339" s="1" t="s">
        <v>2682</v>
      </c>
      <c r="K6339" s="1" t="s">
        <v>2684</v>
      </c>
      <c r="L6339" s="1" t="s">
        <v>300</v>
      </c>
      <c r="M6339" s="1" t="s">
        <v>301</v>
      </c>
    </row>
    <row r="6340">
      <c r="A6340" s="1" t="s">
        <v>38541</v>
      </c>
      <c r="B6340" s="1" t="s">
        <v>25388</v>
      </c>
      <c r="C6340" s="1" t="s">
        <v>25389</v>
      </c>
      <c r="D6340" s="1" t="s">
        <v>25390</v>
      </c>
      <c r="E6340" s="1" t="s">
        <v>40</v>
      </c>
      <c r="F6340" s="1" t="s">
        <v>25391</v>
      </c>
      <c r="G6340" s="1" t="s">
        <v>25392</v>
      </c>
    </row>
    <row r="6341">
      <c r="A6341" s="1" t="s">
        <v>38542</v>
      </c>
      <c r="B6341" s="1" t="s">
        <v>1174</v>
      </c>
      <c r="C6341" s="1" t="s">
        <v>1176</v>
      </c>
      <c r="D6341" s="1" t="s">
        <v>779</v>
      </c>
      <c r="E6341" s="1" t="s">
        <v>780</v>
      </c>
      <c r="F6341" s="1" t="s">
        <v>26320</v>
      </c>
      <c r="G6341" s="1" t="s">
        <v>1180</v>
      </c>
      <c r="H6341" s="1" t="s">
        <v>1178</v>
      </c>
      <c r="I6341" s="1" t="s">
        <v>1180</v>
      </c>
      <c r="J6341" s="1" t="s">
        <v>786</v>
      </c>
      <c r="K6341" s="1" t="s">
        <v>787</v>
      </c>
      <c r="L6341" s="1" t="s">
        <v>788</v>
      </c>
      <c r="M6341" s="1" t="s">
        <v>789</v>
      </c>
    </row>
    <row r="6342">
      <c r="A6342" s="1" t="s">
        <v>32464</v>
      </c>
      <c r="B6342" s="1" t="s">
        <v>1174</v>
      </c>
      <c r="C6342" s="1" t="s">
        <v>1176</v>
      </c>
      <c r="D6342" s="1" t="s">
        <v>779</v>
      </c>
      <c r="E6342" s="1" t="s">
        <v>780</v>
      </c>
      <c r="F6342" s="1" t="s">
        <v>3051</v>
      </c>
      <c r="G6342" s="1" t="s">
        <v>3052</v>
      </c>
      <c r="H6342" s="1" t="s">
        <v>18161</v>
      </c>
      <c r="I6342" s="1" t="s">
        <v>843</v>
      </c>
      <c r="J6342" s="1" t="s">
        <v>1178</v>
      </c>
      <c r="K6342" s="1" t="s">
        <v>1180</v>
      </c>
      <c r="L6342" s="1" t="s">
        <v>786</v>
      </c>
      <c r="M6342" s="1" t="s">
        <v>787</v>
      </c>
      <c r="N6342" s="1" t="s">
        <v>788</v>
      </c>
      <c r="O6342" s="1" t="s">
        <v>789</v>
      </c>
    </row>
    <row r="6343">
      <c r="A6343" s="1" t="s">
        <v>38546</v>
      </c>
      <c r="B6343" s="1" t="s">
        <v>1244</v>
      </c>
      <c r="C6343" s="1" t="s">
        <v>1246</v>
      </c>
      <c r="D6343" s="1" t="s">
        <v>7811</v>
      </c>
      <c r="E6343" s="1" t="s">
        <v>7812</v>
      </c>
      <c r="F6343" s="1" t="s">
        <v>18148</v>
      </c>
      <c r="G6343" s="1" t="s">
        <v>18149</v>
      </c>
      <c r="H6343" s="1" t="s">
        <v>1896</v>
      </c>
      <c r="I6343" s="1" t="s">
        <v>1899</v>
      </c>
      <c r="K6343" s="1" t="s">
        <v>7819</v>
      </c>
      <c r="L6343" s="1" t="s">
        <v>7814</v>
      </c>
      <c r="M6343" s="1" t="s">
        <v>1261</v>
      </c>
      <c r="N6343" s="1" t="s">
        <v>1263</v>
      </c>
    </row>
    <row r="6344">
      <c r="A6344" s="1" t="s">
        <v>44327</v>
      </c>
      <c r="B6344" s="1" t="s">
        <v>44328</v>
      </c>
      <c r="C6344" s="1" t="s">
        <v>189</v>
      </c>
    </row>
    <row r="6345">
      <c r="A6345" s="1" t="s">
        <v>24894</v>
      </c>
      <c r="B6345" s="1" t="s">
        <v>720</v>
      </c>
      <c r="C6345" s="1" t="s">
        <v>722</v>
      </c>
      <c r="D6345" s="1" t="s">
        <v>44329</v>
      </c>
      <c r="E6345" s="1" t="s">
        <v>44330</v>
      </c>
      <c r="F6345" s="1" t="s">
        <v>44331</v>
      </c>
      <c r="G6345" s="1" t="s">
        <v>40</v>
      </c>
      <c r="I6345" s="1" t="s">
        <v>44332</v>
      </c>
      <c r="J6345" s="1" t="s">
        <v>44330</v>
      </c>
      <c r="K6345" s="1" t="s">
        <v>759</v>
      </c>
      <c r="L6345" s="1" t="s">
        <v>760</v>
      </c>
    </row>
    <row r="6346">
      <c r="A6346" s="1" t="s">
        <v>38820</v>
      </c>
      <c r="B6346" s="1" t="s">
        <v>720</v>
      </c>
      <c r="C6346" s="1" t="s">
        <v>722</v>
      </c>
      <c r="D6346" s="1" t="s">
        <v>724</v>
      </c>
      <c r="E6346" s="1" t="s">
        <v>726</v>
      </c>
      <c r="F6346" s="1" t="s">
        <v>18166</v>
      </c>
      <c r="G6346" s="1" t="s">
        <v>18167</v>
      </c>
      <c r="H6346" s="1" t="s">
        <v>1937</v>
      </c>
      <c r="I6346" s="1" t="s">
        <v>1938</v>
      </c>
      <c r="K6346" s="1" t="s">
        <v>759</v>
      </c>
      <c r="L6346" s="1" t="s">
        <v>760</v>
      </c>
    </row>
    <row r="6347">
      <c r="A6347" s="1" t="s">
        <v>24928</v>
      </c>
      <c r="B6347" s="1" t="s">
        <v>602</v>
      </c>
      <c r="C6347" s="1" t="s">
        <v>604</v>
      </c>
      <c r="D6347" s="1" t="s">
        <v>606</v>
      </c>
      <c r="E6347" s="1" t="s">
        <v>607</v>
      </c>
      <c r="F6347" s="1" t="s">
        <v>18170</v>
      </c>
      <c r="G6347" s="1" t="s">
        <v>610</v>
      </c>
      <c r="H6347" s="1" t="s">
        <v>18173</v>
      </c>
      <c r="I6347" s="1" t="s">
        <v>18174</v>
      </c>
      <c r="K6347" s="1" t="s">
        <v>633</v>
      </c>
      <c r="L6347" s="1" t="s">
        <v>635</v>
      </c>
      <c r="M6347" s="1" t="s">
        <v>615</v>
      </c>
      <c r="N6347" s="1" t="s">
        <v>617</v>
      </c>
      <c r="O6347" s="1" t="s">
        <v>639</v>
      </c>
      <c r="P6347" s="1" t="s">
        <v>640</v>
      </c>
    </row>
    <row r="6348">
      <c r="A6348" s="1" t="s">
        <v>38830</v>
      </c>
      <c r="B6348" s="1" t="s">
        <v>6893</v>
      </c>
      <c r="C6348" s="1" t="s">
        <v>6895</v>
      </c>
      <c r="D6348" s="1" t="s">
        <v>28365</v>
      </c>
      <c r="E6348" s="1" t="s">
        <v>28366</v>
      </c>
      <c r="G6348" s="1" t="s">
        <v>6907</v>
      </c>
      <c r="H6348" s="1" t="s">
        <v>6909</v>
      </c>
      <c r="I6348" s="1" t="s">
        <v>3520</v>
      </c>
      <c r="J6348" s="1" t="s">
        <v>3522</v>
      </c>
    </row>
    <row r="6349">
      <c r="A6349" s="1" t="s">
        <v>32432</v>
      </c>
      <c r="B6349" s="1" t="s">
        <v>1414</v>
      </c>
      <c r="C6349" s="1" t="s">
        <v>1415</v>
      </c>
      <c r="D6349" s="1" t="s">
        <v>1417</v>
      </c>
      <c r="E6349" s="1" t="s">
        <v>1419</v>
      </c>
      <c r="F6349" s="1" t="s">
        <v>44339</v>
      </c>
      <c r="G6349" s="1" t="s">
        <v>1422</v>
      </c>
      <c r="I6349" s="1" t="s">
        <v>1421</v>
      </c>
      <c r="J6349" s="1" t="s">
        <v>1422</v>
      </c>
      <c r="K6349" s="1" t="s">
        <v>1424</v>
      </c>
      <c r="L6349" s="1" t="s">
        <v>1426</v>
      </c>
    </row>
    <row r="6350">
      <c r="A6350" s="1" t="s">
        <v>38834</v>
      </c>
      <c r="B6350" s="1" t="s">
        <v>949</v>
      </c>
      <c r="C6350" s="1" t="s">
        <v>951</v>
      </c>
      <c r="D6350" s="1" t="s">
        <v>791</v>
      </c>
      <c r="E6350" s="1" t="s">
        <v>794</v>
      </c>
      <c r="F6350" s="1" t="s">
        <v>44342</v>
      </c>
      <c r="G6350" s="1" t="s">
        <v>9283</v>
      </c>
      <c r="H6350" s="1" t="s">
        <v>953</v>
      </c>
      <c r="I6350" s="1" t="s">
        <v>955</v>
      </c>
      <c r="J6350" s="1" t="s">
        <v>799</v>
      </c>
      <c r="K6350" s="1" t="s">
        <v>800</v>
      </c>
      <c r="M6350" s="1" t="s">
        <v>804</v>
      </c>
      <c r="N6350" s="1" t="s">
        <v>806</v>
      </c>
    </row>
    <row r="6351">
      <c r="A6351" s="1" t="s">
        <v>33603</v>
      </c>
      <c r="B6351" s="1" t="s">
        <v>2047</v>
      </c>
      <c r="C6351" s="1" t="s">
        <v>2048</v>
      </c>
      <c r="D6351" s="1" t="s">
        <v>13206</v>
      </c>
      <c r="E6351" s="1" t="s">
        <v>13208</v>
      </c>
      <c r="F6351" s="1" t="s">
        <v>36351</v>
      </c>
      <c r="G6351" s="1" t="s">
        <v>10265</v>
      </c>
      <c r="H6351" s="1" t="s">
        <v>13216</v>
      </c>
      <c r="I6351" s="1" t="s">
        <v>13217</v>
      </c>
      <c r="J6351" s="1" t="s">
        <v>2058</v>
      </c>
      <c r="K6351" s="1" t="s">
        <v>2060</v>
      </c>
    </row>
    <row r="6352">
      <c r="A6352" s="1" t="s">
        <v>23322</v>
      </c>
      <c r="B6352" s="1" t="s">
        <v>6239</v>
      </c>
      <c r="C6352" s="1" t="s">
        <v>6240</v>
      </c>
      <c r="D6352" s="1" t="s">
        <v>44273</v>
      </c>
      <c r="E6352" s="1" t="s">
        <v>6248</v>
      </c>
      <c r="F6352" s="1" t="s">
        <v>6247</v>
      </c>
      <c r="G6352" s="1" t="s">
        <v>6248</v>
      </c>
      <c r="H6352" s="1" t="s">
        <v>6251</v>
      </c>
      <c r="I6352" s="1" t="s">
        <v>6252</v>
      </c>
    </row>
    <row r="6353">
      <c r="A6353" s="1" t="s">
        <v>44345</v>
      </c>
      <c r="B6353" s="1" t="s">
        <v>8438</v>
      </c>
      <c r="C6353" s="1" t="s">
        <v>8439</v>
      </c>
      <c r="D6353" s="1" t="s">
        <v>8440</v>
      </c>
      <c r="E6353" s="1" t="s">
        <v>8441</v>
      </c>
      <c r="G6353" s="1" t="s">
        <v>8443</v>
      </c>
      <c r="H6353" s="1" t="s">
        <v>8444</v>
      </c>
      <c r="I6353" s="1" t="s">
        <v>4533</v>
      </c>
      <c r="J6353" s="1" t="s">
        <v>4534</v>
      </c>
    </row>
    <row r="6354">
      <c r="A6354" s="1" t="s">
        <v>36613</v>
      </c>
      <c r="B6354" s="1" t="s">
        <v>18179</v>
      </c>
      <c r="C6354" s="1" t="s">
        <v>18181</v>
      </c>
      <c r="E6354" s="1" t="s">
        <v>4931</v>
      </c>
      <c r="F6354" s="1" t="s">
        <v>4932</v>
      </c>
    </row>
    <row r="6355">
      <c r="A6355" s="1" t="s">
        <v>30628</v>
      </c>
      <c r="B6355" s="1" t="s">
        <v>239</v>
      </c>
      <c r="C6355" s="1" t="s">
        <v>240</v>
      </c>
      <c r="D6355" s="1" t="s">
        <v>507</v>
      </c>
      <c r="E6355" s="1" t="s">
        <v>509</v>
      </c>
      <c r="F6355" s="1" t="s">
        <v>18192</v>
      </c>
      <c r="G6355" s="1" t="s">
        <v>6136</v>
      </c>
      <c r="J6355" s="1" t="s">
        <v>259</v>
      </c>
      <c r="K6355" s="1" t="s">
        <v>260</v>
      </c>
    </row>
    <row r="6356">
      <c r="A6356" s="1" t="s">
        <v>38850</v>
      </c>
      <c r="B6356" s="1" t="s">
        <v>11809</v>
      </c>
      <c r="C6356" s="1" t="s">
        <v>11810</v>
      </c>
      <c r="D6356" s="1" t="s">
        <v>24701</v>
      </c>
      <c r="E6356" s="1" t="s">
        <v>24702</v>
      </c>
      <c r="G6356" s="1" t="s">
        <v>11817</v>
      </c>
      <c r="H6356" s="1" t="s">
        <v>11818</v>
      </c>
      <c r="I6356" s="1" t="s">
        <v>11819</v>
      </c>
      <c r="J6356" s="1" t="s">
        <v>11821</v>
      </c>
    </row>
    <row r="6357">
      <c r="A6357" s="1" t="s">
        <v>36628</v>
      </c>
      <c r="B6357" s="1" t="s">
        <v>44350</v>
      </c>
      <c r="C6357" s="1" t="s">
        <v>189</v>
      </c>
    </row>
    <row r="6358">
      <c r="A6358" s="1" t="s">
        <v>36635</v>
      </c>
      <c r="B6358" s="1" t="s">
        <v>18197</v>
      </c>
      <c r="C6358" s="1" t="s">
        <v>189</v>
      </c>
    </row>
    <row r="6359">
      <c r="A6359" s="1" t="s">
        <v>44353</v>
      </c>
      <c r="B6359" s="1" t="s">
        <v>5144</v>
      </c>
      <c r="C6359" s="1" t="s">
        <v>5145</v>
      </c>
      <c r="D6359" s="1" t="s">
        <v>18205</v>
      </c>
      <c r="E6359" s="1" t="s">
        <v>18206</v>
      </c>
      <c r="F6359" s="1" t="s">
        <v>18207</v>
      </c>
      <c r="G6359" s="1" t="s">
        <v>196</v>
      </c>
      <c r="I6359" s="1" t="s">
        <v>18210</v>
      </c>
      <c r="J6359" s="1" t="s">
        <v>18212</v>
      </c>
      <c r="L6359" s="1" t="s">
        <v>5154</v>
      </c>
      <c r="M6359" s="1" t="s">
        <v>5145</v>
      </c>
    </row>
    <row r="6360">
      <c r="A6360" s="1" t="s">
        <v>38897</v>
      </c>
      <c r="B6360" s="1" t="s">
        <v>18218</v>
      </c>
      <c r="C6360" s="1" t="s">
        <v>18220</v>
      </c>
      <c r="D6360" s="1" t="s">
        <v>18222</v>
      </c>
      <c r="E6360" s="1" t="s">
        <v>18224</v>
      </c>
      <c r="G6360" s="1" t="s">
        <v>18226</v>
      </c>
      <c r="H6360" s="1" t="s">
        <v>18227</v>
      </c>
    </row>
    <row r="6361">
      <c r="A6361" s="1" t="s">
        <v>30316</v>
      </c>
      <c r="B6361" s="1" t="s">
        <v>984</v>
      </c>
      <c r="C6361" s="1" t="s">
        <v>986</v>
      </c>
      <c r="D6361" s="1" t="s">
        <v>3458</v>
      </c>
      <c r="E6361" s="1" t="s">
        <v>3459</v>
      </c>
      <c r="F6361" s="1" t="s">
        <v>3460</v>
      </c>
      <c r="G6361" s="1" t="s">
        <v>3461</v>
      </c>
      <c r="H6361" s="1" t="s">
        <v>34750</v>
      </c>
      <c r="I6361" s="1" t="s">
        <v>3459</v>
      </c>
      <c r="L6361" s="1" t="s">
        <v>3471</v>
      </c>
      <c r="M6361" s="1" t="s">
        <v>3473</v>
      </c>
      <c r="N6361" s="1" t="s">
        <v>8065</v>
      </c>
      <c r="O6361" s="1" t="s">
        <v>3761</v>
      </c>
      <c r="P6361" s="1" t="s">
        <v>3477</v>
      </c>
      <c r="Q6361" s="1" t="s">
        <v>3478</v>
      </c>
      <c r="S6361" s="1" t="s">
        <v>994</v>
      </c>
      <c r="T6361" s="1" t="s">
        <v>996</v>
      </c>
      <c r="U6361" s="1" t="s">
        <v>3479</v>
      </c>
      <c r="V6361" s="1" t="s">
        <v>3480</v>
      </c>
    </row>
    <row r="6362">
      <c r="A6362" s="1" t="s">
        <v>38902</v>
      </c>
      <c r="B6362" s="1" t="s">
        <v>1244</v>
      </c>
      <c r="C6362" s="1" t="s">
        <v>1246</v>
      </c>
      <c r="D6362" s="1" t="s">
        <v>44357</v>
      </c>
      <c r="E6362" s="1" t="s">
        <v>8102</v>
      </c>
      <c r="F6362" s="1" t="s">
        <v>1261</v>
      </c>
      <c r="G6362" s="1" t="s">
        <v>1263</v>
      </c>
    </row>
    <row r="6363">
      <c r="A6363" s="1" t="s">
        <v>38905</v>
      </c>
      <c r="B6363" s="1" t="s">
        <v>3460</v>
      </c>
      <c r="C6363" s="1" t="s">
        <v>3461</v>
      </c>
      <c r="D6363" s="1" t="s">
        <v>20782</v>
      </c>
      <c r="E6363" s="1" t="s">
        <v>20784</v>
      </c>
      <c r="F6363" s="1" t="s">
        <v>10238</v>
      </c>
      <c r="G6363" s="1" t="s">
        <v>10240</v>
      </c>
      <c r="H6363" s="1" t="s">
        <v>44359</v>
      </c>
      <c r="I6363" s="1" t="s">
        <v>10250</v>
      </c>
      <c r="K6363" s="1" t="s">
        <v>10248</v>
      </c>
      <c r="L6363" s="1" t="s">
        <v>10250</v>
      </c>
      <c r="M6363" s="1" t="s">
        <v>3479</v>
      </c>
      <c r="N6363" s="1" t="s">
        <v>3480</v>
      </c>
      <c r="O6363" s="1" t="s">
        <v>10253</v>
      </c>
      <c r="P6363" s="1" t="s">
        <v>10254</v>
      </c>
    </row>
    <row r="6364">
      <c r="A6364" s="1" t="s">
        <v>38908</v>
      </c>
      <c r="B6364" s="1" t="s">
        <v>44360</v>
      </c>
      <c r="C6364" s="1" t="s">
        <v>189</v>
      </c>
    </row>
    <row r="6365">
      <c r="A6365" s="1" t="s">
        <v>38909</v>
      </c>
      <c r="B6365" s="1" t="s">
        <v>28911</v>
      </c>
      <c r="C6365" s="1" t="s">
        <v>12727</v>
      </c>
      <c r="D6365" s="1" t="s">
        <v>3141</v>
      </c>
      <c r="E6365" s="1" t="s">
        <v>3142</v>
      </c>
    </row>
    <row r="6366">
      <c r="A6366" s="1" t="s">
        <v>38910</v>
      </c>
      <c r="B6366" s="1" t="s">
        <v>949</v>
      </c>
      <c r="C6366" s="1" t="s">
        <v>951</v>
      </c>
      <c r="D6366" s="1" t="s">
        <v>11608</v>
      </c>
      <c r="E6366" s="1" t="s">
        <v>7742</v>
      </c>
      <c r="F6366" s="1" t="s">
        <v>953</v>
      </c>
      <c r="G6366" s="1" t="s">
        <v>955</v>
      </c>
    </row>
    <row r="6367">
      <c r="A6367" s="1" t="s">
        <v>30581</v>
      </c>
      <c r="B6367" s="1" t="s">
        <v>1174</v>
      </c>
      <c r="C6367" s="1" t="s">
        <v>1176</v>
      </c>
      <c r="D6367" s="1" t="s">
        <v>779</v>
      </c>
      <c r="E6367" s="1" t="s">
        <v>780</v>
      </c>
      <c r="F6367" s="1" t="s">
        <v>44380</v>
      </c>
      <c r="G6367" s="1" t="s">
        <v>1180</v>
      </c>
      <c r="H6367" s="1" t="s">
        <v>2145</v>
      </c>
      <c r="I6367" s="1" t="s">
        <v>2146</v>
      </c>
      <c r="J6367" s="1" t="s">
        <v>1178</v>
      </c>
      <c r="K6367" s="1" t="s">
        <v>1180</v>
      </c>
      <c r="L6367" s="1" t="s">
        <v>786</v>
      </c>
      <c r="M6367" s="1" t="s">
        <v>787</v>
      </c>
      <c r="N6367" s="1" t="s">
        <v>788</v>
      </c>
      <c r="O6367" s="1" t="s">
        <v>789</v>
      </c>
    </row>
    <row r="6368">
      <c r="A6368" s="1" t="s">
        <v>44382</v>
      </c>
      <c r="B6368" s="1" t="s">
        <v>17597</v>
      </c>
      <c r="C6368" s="1" t="s">
        <v>17599</v>
      </c>
      <c r="D6368" s="1" t="s">
        <v>44383</v>
      </c>
      <c r="E6368" s="1" t="s">
        <v>44384</v>
      </c>
      <c r="F6368" s="1" t="s">
        <v>44385</v>
      </c>
      <c r="G6368" s="1" t="s">
        <v>44386</v>
      </c>
      <c r="I6368" s="1" t="s">
        <v>1380</v>
      </c>
      <c r="J6368" s="1" t="s">
        <v>1382</v>
      </c>
      <c r="K6368" s="1" t="s">
        <v>17609</v>
      </c>
      <c r="L6368" s="1" t="s">
        <v>17611</v>
      </c>
    </row>
    <row r="6369">
      <c r="A6369" s="1" t="s">
        <v>38925</v>
      </c>
      <c r="B6369" s="1" t="s">
        <v>28899</v>
      </c>
      <c r="C6369" s="1" t="s">
        <v>28900</v>
      </c>
      <c r="D6369" s="1" t="s">
        <v>28901</v>
      </c>
      <c r="E6369" s="1" t="s">
        <v>20631</v>
      </c>
      <c r="F6369" s="1" t="s">
        <v>28902</v>
      </c>
      <c r="G6369" s="1" t="s">
        <v>28903</v>
      </c>
      <c r="H6369" s="2" t="s">
        <v>6357</v>
      </c>
      <c r="I6369" s="1" t="s">
        <v>1668</v>
      </c>
      <c r="J6369" s="2" t="s">
        <v>3509</v>
      </c>
      <c r="K6369" s="1" t="s">
        <v>289</v>
      </c>
      <c r="L6369" s="2" t="s">
        <v>3219</v>
      </c>
      <c r="M6369" s="1" t="s">
        <v>403</v>
      </c>
      <c r="O6369" s="1" t="s">
        <v>28904</v>
      </c>
      <c r="P6369" s="1" t="s">
        <v>28905</v>
      </c>
      <c r="Q6369" s="1" t="s">
        <v>2701</v>
      </c>
      <c r="R6369" s="1" t="s">
        <v>2702</v>
      </c>
      <c r="S6369" s="1" t="s">
        <v>28906</v>
      </c>
      <c r="T6369" s="1" t="s">
        <v>28907</v>
      </c>
      <c r="U6369" s="1" t="s">
        <v>28908</v>
      </c>
      <c r="V6369" s="1" t="s">
        <v>28909</v>
      </c>
    </row>
    <row r="6370">
      <c r="A6370" s="1" t="s">
        <v>44389</v>
      </c>
      <c r="B6370" s="1" t="s">
        <v>239</v>
      </c>
      <c r="C6370" s="1" t="s">
        <v>240</v>
      </c>
      <c r="D6370" s="1" t="s">
        <v>507</v>
      </c>
      <c r="E6370" s="1" t="s">
        <v>509</v>
      </c>
      <c r="F6370" s="1" t="s">
        <v>28896</v>
      </c>
      <c r="G6370" s="1" t="s">
        <v>28897</v>
      </c>
      <c r="J6370" s="1" t="s">
        <v>524</v>
      </c>
      <c r="K6370" s="1" t="s">
        <v>526</v>
      </c>
      <c r="L6370" s="1" t="s">
        <v>4931</v>
      </c>
      <c r="M6370" s="1" t="s">
        <v>4932</v>
      </c>
      <c r="O6370" s="1" t="s">
        <v>259</v>
      </c>
      <c r="P6370" s="1" t="s">
        <v>260</v>
      </c>
    </row>
    <row r="6371">
      <c r="A6371" s="1" t="s">
        <v>33576</v>
      </c>
      <c r="B6371" s="1" t="s">
        <v>17430</v>
      </c>
      <c r="C6371" s="1" t="s">
        <v>17431</v>
      </c>
      <c r="D6371" s="1" t="s">
        <v>17428</v>
      </c>
      <c r="E6371" s="1" t="s">
        <v>17429</v>
      </c>
      <c r="F6371" s="1" t="s">
        <v>17432</v>
      </c>
      <c r="G6371" s="1" t="s">
        <v>17433</v>
      </c>
      <c r="H6371" s="1" t="s">
        <v>17434</v>
      </c>
      <c r="I6371" s="1" t="s">
        <v>17435</v>
      </c>
      <c r="J6371" s="1" t="s">
        <v>17436</v>
      </c>
      <c r="K6371" s="1" t="s">
        <v>17437</v>
      </c>
    </row>
    <row r="6372">
      <c r="A6372" s="1" t="s">
        <v>31082</v>
      </c>
      <c r="B6372" s="1" t="s">
        <v>169</v>
      </c>
      <c r="C6372" s="1" t="s">
        <v>170</v>
      </c>
      <c r="D6372" s="1" t="s">
        <v>11764</v>
      </c>
      <c r="E6372" s="1" t="s">
        <v>11766</v>
      </c>
      <c r="F6372" s="1" t="s">
        <v>28890</v>
      </c>
      <c r="G6372" s="1" t="s">
        <v>11770</v>
      </c>
      <c r="I6372" s="1" t="s">
        <v>11772</v>
      </c>
      <c r="J6372" s="1" t="s">
        <v>11774</v>
      </c>
      <c r="K6372" s="1" t="s">
        <v>183</v>
      </c>
      <c r="L6372" s="1" t="s">
        <v>184</v>
      </c>
    </row>
    <row r="6373">
      <c r="A6373" s="1" t="s">
        <v>38948</v>
      </c>
      <c r="B6373" s="1" t="s">
        <v>23958</v>
      </c>
      <c r="C6373" s="1" t="s">
        <v>23959</v>
      </c>
      <c r="E6373" s="1" t="s">
        <v>23961</v>
      </c>
      <c r="F6373" s="1" t="s">
        <v>23962</v>
      </c>
    </row>
    <row r="6374">
      <c r="A6374" s="1" t="s">
        <v>38982</v>
      </c>
      <c r="B6374" s="1" t="s">
        <v>17849</v>
      </c>
      <c r="C6374" s="1" t="s">
        <v>17850</v>
      </c>
      <c r="D6374" s="1" t="s">
        <v>44031</v>
      </c>
      <c r="E6374" s="1" t="s">
        <v>44032</v>
      </c>
      <c r="F6374" s="1" t="s">
        <v>17859</v>
      </c>
      <c r="G6374" s="1" t="s">
        <v>17860</v>
      </c>
    </row>
    <row r="6375">
      <c r="A6375" s="1" t="s">
        <v>22070</v>
      </c>
      <c r="B6375" s="1" t="s">
        <v>44028</v>
      </c>
      <c r="C6375" s="1" t="s">
        <v>40</v>
      </c>
    </row>
    <row r="6376">
      <c r="A6376" s="1" t="s">
        <v>38990</v>
      </c>
      <c r="B6376" s="1" t="s">
        <v>763</v>
      </c>
      <c r="C6376" s="1" t="s">
        <v>765</v>
      </c>
      <c r="D6376" s="1" t="s">
        <v>44020</v>
      </c>
      <c r="E6376" s="1" t="s">
        <v>44022</v>
      </c>
      <c r="F6376" s="1" t="s">
        <v>44024</v>
      </c>
      <c r="G6376" s="1" t="s">
        <v>44026</v>
      </c>
      <c r="I6376" s="1" t="s">
        <v>776</v>
      </c>
      <c r="J6376" s="1" t="s">
        <v>777</v>
      </c>
      <c r="K6376" s="1" t="s">
        <v>12298</v>
      </c>
      <c r="L6376" s="1" t="s">
        <v>12299</v>
      </c>
    </row>
    <row r="6377">
      <c r="A6377" s="1" t="s">
        <v>38991</v>
      </c>
      <c r="B6377" s="1" t="s">
        <v>26371</v>
      </c>
      <c r="C6377" s="1" t="s">
        <v>26373</v>
      </c>
    </row>
    <row r="6378">
      <c r="A6378" s="1" t="s">
        <v>38997</v>
      </c>
      <c r="B6378" s="1" t="s">
        <v>37019</v>
      </c>
      <c r="C6378" s="1" t="s">
        <v>37020</v>
      </c>
      <c r="D6378" s="1" t="s">
        <v>37017</v>
      </c>
      <c r="E6378" s="1" t="s">
        <v>37018</v>
      </c>
      <c r="F6378" s="1" t="s">
        <v>41239</v>
      </c>
      <c r="G6378" s="1" t="s">
        <v>41240</v>
      </c>
      <c r="I6378" s="1" t="s">
        <v>37024</v>
      </c>
      <c r="J6378" s="1" t="s">
        <v>37025</v>
      </c>
      <c r="K6378" s="1" t="s">
        <v>37026</v>
      </c>
      <c r="L6378" s="1" t="s">
        <v>37027</v>
      </c>
    </row>
    <row r="6379">
      <c r="A6379" s="1" t="s">
        <v>24317</v>
      </c>
      <c r="B6379" s="1" t="s">
        <v>24131</v>
      </c>
      <c r="C6379" s="1" t="s">
        <v>24132</v>
      </c>
      <c r="D6379" s="1" t="s">
        <v>44012</v>
      </c>
      <c r="E6379" s="1" t="s">
        <v>44014</v>
      </c>
      <c r="F6379" s="1" t="s">
        <v>44015</v>
      </c>
      <c r="G6379" s="1" t="s">
        <v>44016</v>
      </c>
      <c r="H6379" s="1" t="s">
        <v>44017</v>
      </c>
      <c r="I6379" s="1" t="s">
        <v>44014</v>
      </c>
      <c r="J6379" s="1" t="s">
        <v>24134</v>
      </c>
      <c r="K6379" s="1" t="s">
        <v>24135</v>
      </c>
    </row>
    <row r="6380">
      <c r="A6380" s="1" t="s">
        <v>39000</v>
      </c>
      <c r="B6380" s="1" t="s">
        <v>44397</v>
      </c>
      <c r="C6380" s="1" t="s">
        <v>189</v>
      </c>
    </row>
    <row r="6381">
      <c r="A6381" s="1" t="s">
        <v>30893</v>
      </c>
      <c r="B6381" s="1" t="s">
        <v>35739</v>
      </c>
      <c r="C6381" s="1" t="s">
        <v>35740</v>
      </c>
      <c r="D6381" s="1" t="s">
        <v>35741</v>
      </c>
      <c r="E6381" s="1" t="s">
        <v>35742</v>
      </c>
      <c r="F6381" s="1" t="s">
        <v>44004</v>
      </c>
      <c r="G6381" s="1" t="s">
        <v>35745</v>
      </c>
      <c r="H6381" s="1" t="s">
        <v>35744</v>
      </c>
      <c r="I6381" s="1" t="s">
        <v>35745</v>
      </c>
      <c r="J6381" s="1" t="s">
        <v>35746</v>
      </c>
      <c r="K6381" s="1" t="s">
        <v>35747</v>
      </c>
      <c r="L6381" s="1" t="s">
        <v>25345</v>
      </c>
      <c r="M6381" s="1" t="s">
        <v>25346</v>
      </c>
    </row>
    <row r="6382">
      <c r="A6382" s="1" t="s">
        <v>39006</v>
      </c>
      <c r="B6382" s="1" t="s">
        <v>32090</v>
      </c>
      <c r="C6382" s="1" t="s">
        <v>32091</v>
      </c>
      <c r="D6382" s="1" t="s">
        <v>32560</v>
      </c>
      <c r="E6382" s="1" t="s">
        <v>32561</v>
      </c>
      <c r="F6382" s="1" t="s">
        <v>32558</v>
      </c>
      <c r="G6382" s="1" t="s">
        <v>32559</v>
      </c>
      <c r="H6382" s="1" t="s">
        <v>32562</v>
      </c>
      <c r="I6382" s="1" t="s">
        <v>32561</v>
      </c>
      <c r="J6382" s="1" t="s">
        <v>32563</v>
      </c>
      <c r="K6382" s="1" t="s">
        <v>32564</v>
      </c>
      <c r="L6382" s="2" t="s">
        <v>30542</v>
      </c>
      <c r="M6382" s="1" t="s">
        <v>10672</v>
      </c>
      <c r="O6382" s="1" t="s">
        <v>32094</v>
      </c>
      <c r="P6382" s="1" t="s">
        <v>32091</v>
      </c>
      <c r="R6382" s="1" t="s">
        <v>7235</v>
      </c>
      <c r="S6382" s="1" t="s">
        <v>7236</v>
      </c>
      <c r="T6382" s="1" t="s">
        <v>32567</v>
      </c>
      <c r="U6382" s="1" t="s">
        <v>32568</v>
      </c>
    </row>
    <row r="6383">
      <c r="A6383" s="1" t="s">
        <v>24890</v>
      </c>
      <c r="B6383" s="1" t="s">
        <v>1244</v>
      </c>
      <c r="C6383" s="1" t="s">
        <v>1246</v>
      </c>
      <c r="D6383" s="1" t="s">
        <v>27711</v>
      </c>
      <c r="E6383" s="1" t="s">
        <v>27712</v>
      </c>
      <c r="F6383" s="1" t="s">
        <v>44002</v>
      </c>
      <c r="G6383" s="1" t="s">
        <v>27714</v>
      </c>
      <c r="H6383" s="1" t="s">
        <v>27715</v>
      </c>
      <c r="I6383" s="1" t="s">
        <v>27716</v>
      </c>
      <c r="J6383" s="1" t="s">
        <v>44400</v>
      </c>
      <c r="K6383" s="1" t="s">
        <v>44401</v>
      </c>
      <c r="L6383" s="1" t="s">
        <v>1261</v>
      </c>
      <c r="M6383" s="1" t="s">
        <v>1263</v>
      </c>
    </row>
    <row r="6384">
      <c r="A6384" s="1" t="s">
        <v>23477</v>
      </c>
      <c r="B6384" s="1" t="s">
        <v>43995</v>
      </c>
      <c r="C6384" s="1" t="s">
        <v>43996</v>
      </c>
      <c r="D6384" s="1" t="s">
        <v>43997</v>
      </c>
      <c r="E6384" s="1" t="s">
        <v>189</v>
      </c>
      <c r="F6384" s="1" t="s">
        <v>43998</v>
      </c>
      <c r="G6384" s="1" t="s">
        <v>43999</v>
      </c>
      <c r="H6384" s="1" t="s">
        <v>44402</v>
      </c>
      <c r="I6384" s="1" t="s">
        <v>44403</v>
      </c>
    </row>
    <row r="6385">
      <c r="A6385" s="1" t="s">
        <v>39007</v>
      </c>
      <c r="B6385" s="1" t="s">
        <v>43988</v>
      </c>
      <c r="C6385" s="1" t="s">
        <v>43989</v>
      </c>
      <c r="D6385" s="1" t="s">
        <v>720</v>
      </c>
      <c r="E6385" s="1" t="s">
        <v>722</v>
      </c>
      <c r="F6385" s="1" t="s">
        <v>43990</v>
      </c>
      <c r="G6385" s="1" t="s">
        <v>43991</v>
      </c>
      <c r="I6385" s="1" t="s">
        <v>43992</v>
      </c>
      <c r="J6385" s="1" t="s">
        <v>43993</v>
      </c>
      <c r="K6385" s="1" t="s">
        <v>759</v>
      </c>
      <c r="L6385" s="1" t="s">
        <v>760</v>
      </c>
    </row>
    <row r="6386">
      <c r="A6386" s="1" t="s">
        <v>44404</v>
      </c>
      <c r="B6386" s="1" t="s">
        <v>29617</v>
      </c>
      <c r="C6386" s="1" t="s">
        <v>29618</v>
      </c>
      <c r="D6386" s="1" t="s">
        <v>29619</v>
      </c>
      <c r="E6386" s="1" t="s">
        <v>29620</v>
      </c>
      <c r="F6386" s="1" t="s">
        <v>43985</v>
      </c>
      <c r="G6386" s="1" t="s">
        <v>43986</v>
      </c>
      <c r="I6386" s="1" t="s">
        <v>29623</v>
      </c>
      <c r="J6386" s="1" t="s">
        <v>29624</v>
      </c>
      <c r="K6386" s="1" t="s">
        <v>29625</v>
      </c>
      <c r="L6386" s="1" t="s">
        <v>29627</v>
      </c>
    </row>
    <row r="6387">
      <c r="A6387" s="1" t="s">
        <v>39016</v>
      </c>
      <c r="B6387" s="1" t="s">
        <v>239</v>
      </c>
      <c r="C6387" s="1" t="s">
        <v>240</v>
      </c>
      <c r="D6387" s="1" t="s">
        <v>507</v>
      </c>
      <c r="E6387" s="1" t="s">
        <v>509</v>
      </c>
      <c r="F6387" s="1" t="s">
        <v>43976</v>
      </c>
      <c r="G6387" s="1" t="s">
        <v>43978</v>
      </c>
      <c r="H6387" s="1" t="s">
        <v>43979</v>
      </c>
      <c r="I6387" s="1" t="s">
        <v>14029</v>
      </c>
      <c r="K6387" s="1" t="s">
        <v>43980</v>
      </c>
      <c r="L6387" s="1" t="s">
        <v>43981</v>
      </c>
      <c r="O6387" s="1" t="s">
        <v>259</v>
      </c>
      <c r="P6387" s="1" t="s">
        <v>260</v>
      </c>
    </row>
    <row r="6388">
      <c r="A6388" s="1" t="s">
        <v>39018</v>
      </c>
      <c r="B6388" s="1" t="s">
        <v>28115</v>
      </c>
      <c r="C6388" s="1" t="s">
        <v>189</v>
      </c>
    </row>
    <row r="6389">
      <c r="A6389" s="1" t="s">
        <v>39024</v>
      </c>
      <c r="B6389" s="1" t="s">
        <v>17633</v>
      </c>
      <c r="C6389" s="1" t="s">
        <v>17635</v>
      </c>
      <c r="D6389" s="1" t="s">
        <v>17640</v>
      </c>
      <c r="E6389" s="1" t="s">
        <v>17641</v>
      </c>
      <c r="G6389" s="1" t="s">
        <v>17642</v>
      </c>
      <c r="H6389" s="1" t="s">
        <v>17643</v>
      </c>
      <c r="I6389" s="1" t="s">
        <v>17644</v>
      </c>
      <c r="J6389" s="1" t="s">
        <v>17645</v>
      </c>
    </row>
    <row r="6390">
      <c r="A6390" s="1" t="s">
        <v>39026</v>
      </c>
      <c r="B6390" s="1" t="s">
        <v>169</v>
      </c>
      <c r="C6390" s="1" t="s">
        <v>170</v>
      </c>
      <c r="D6390" s="1" t="s">
        <v>18909</v>
      </c>
      <c r="E6390" s="1" t="s">
        <v>18910</v>
      </c>
      <c r="F6390" s="1" t="s">
        <v>43966</v>
      </c>
      <c r="G6390" s="1" t="s">
        <v>43967</v>
      </c>
      <c r="I6390" s="1" t="s">
        <v>43968</v>
      </c>
      <c r="J6390" s="1" t="s">
        <v>43970</v>
      </c>
      <c r="L6390" s="1" t="s">
        <v>18914</v>
      </c>
      <c r="M6390" s="1" t="s">
        <v>18916</v>
      </c>
      <c r="N6390" s="1" t="s">
        <v>183</v>
      </c>
      <c r="O6390" s="1" t="s">
        <v>184</v>
      </c>
      <c r="P6390" s="1" t="s">
        <v>43974</v>
      </c>
      <c r="Q6390" s="1" t="s">
        <v>43970</v>
      </c>
    </row>
    <row r="6391">
      <c r="A6391" s="1" t="s">
        <v>39029</v>
      </c>
      <c r="B6391" s="1" t="s">
        <v>43959</v>
      </c>
      <c r="C6391" s="1" t="s">
        <v>43960</v>
      </c>
      <c r="D6391" s="1" t="s">
        <v>43961</v>
      </c>
      <c r="E6391" s="1" t="s">
        <v>43962</v>
      </c>
      <c r="F6391" s="1" t="s">
        <v>43963</v>
      </c>
      <c r="G6391" s="1" t="s">
        <v>43964</v>
      </c>
    </row>
    <row r="6392">
      <c r="A6392" s="1" t="s">
        <v>39031</v>
      </c>
      <c r="B6392" s="1" t="s">
        <v>2190</v>
      </c>
      <c r="C6392" s="1" t="s">
        <v>2191</v>
      </c>
      <c r="D6392" s="1" t="s">
        <v>44366</v>
      </c>
      <c r="E6392" s="1" t="s">
        <v>44367</v>
      </c>
      <c r="F6392" s="1" t="s">
        <v>44368</v>
      </c>
      <c r="G6392" s="1" t="s">
        <v>44369</v>
      </c>
      <c r="H6392" s="1" t="s">
        <v>44370</v>
      </c>
      <c r="I6392" s="1" t="s">
        <v>44371</v>
      </c>
      <c r="J6392" s="1" t="s">
        <v>2203</v>
      </c>
      <c r="K6392" s="1" t="s">
        <v>2204</v>
      </c>
    </row>
    <row r="6393">
      <c r="A6393" s="1" t="s">
        <v>39033</v>
      </c>
      <c r="B6393" s="1" t="s">
        <v>44413</v>
      </c>
      <c r="C6393" s="1" t="s">
        <v>189</v>
      </c>
    </row>
    <row r="6394">
      <c r="A6394" s="1" t="s">
        <v>39039</v>
      </c>
      <c r="B6394" s="1" t="s">
        <v>44415</v>
      </c>
      <c r="C6394" s="1" t="s">
        <v>44416</v>
      </c>
      <c r="D6394" s="1" t="s">
        <v>44417</v>
      </c>
      <c r="E6394" s="1" t="s">
        <v>44418</v>
      </c>
      <c r="H6394" s="1" t="s">
        <v>44419</v>
      </c>
      <c r="I6394" s="1" t="s">
        <v>44420</v>
      </c>
    </row>
    <row r="6395">
      <c r="A6395" s="1" t="s">
        <v>44421</v>
      </c>
      <c r="B6395" s="1" t="s">
        <v>38393</v>
      </c>
      <c r="C6395" s="1" t="s">
        <v>14029</v>
      </c>
    </row>
    <row r="6396">
      <c r="A6396" s="1" t="s">
        <v>30739</v>
      </c>
      <c r="B6396" s="1" t="s">
        <v>9852</v>
      </c>
      <c r="C6396" s="1" t="s">
        <v>40</v>
      </c>
      <c r="E6396" s="1" t="s">
        <v>9853</v>
      </c>
      <c r="F6396" s="1" t="s">
        <v>9855</v>
      </c>
      <c r="G6396" s="1" t="s">
        <v>44424</v>
      </c>
      <c r="H6396" s="1" t="s">
        <v>44425</v>
      </c>
    </row>
    <row r="6397">
      <c r="A6397" s="1" t="s">
        <v>39046</v>
      </c>
      <c r="B6397" s="1" t="s">
        <v>2091</v>
      </c>
      <c r="C6397" s="1" t="s">
        <v>2093</v>
      </c>
      <c r="D6397" s="1" t="s">
        <v>9039</v>
      </c>
      <c r="E6397" s="1" t="s">
        <v>9040</v>
      </c>
      <c r="F6397" s="1" t="s">
        <v>9035</v>
      </c>
      <c r="G6397" s="1" t="s">
        <v>9037</v>
      </c>
      <c r="H6397" s="1" t="s">
        <v>9041</v>
      </c>
      <c r="I6397" s="1" t="s">
        <v>9040</v>
      </c>
      <c r="J6397" s="1" t="s">
        <v>9042</v>
      </c>
      <c r="K6397" s="1" t="s">
        <v>9043</v>
      </c>
      <c r="L6397" s="2" t="s">
        <v>11459</v>
      </c>
      <c r="M6397" s="1" t="s">
        <v>295</v>
      </c>
      <c r="N6397" s="2" t="s">
        <v>5894</v>
      </c>
      <c r="O6397" s="1" t="s">
        <v>4271</v>
      </c>
      <c r="Q6397" s="1" t="s">
        <v>2099</v>
      </c>
      <c r="R6397" s="1" t="s">
        <v>2101</v>
      </c>
      <c r="S6397" s="1" t="s">
        <v>9046</v>
      </c>
      <c r="T6397" s="1" t="s">
        <v>9047</v>
      </c>
      <c r="V6397" s="1" t="s">
        <v>2104</v>
      </c>
      <c r="W6397" s="1" t="s">
        <v>2105</v>
      </c>
      <c r="X6397" s="1" t="s">
        <v>9051</v>
      </c>
      <c r="Y6397" s="1" t="s">
        <v>9052</v>
      </c>
      <c r="Z6397" s="1" t="s">
        <v>9048</v>
      </c>
      <c r="AA6397" s="1" t="s">
        <v>9049</v>
      </c>
      <c r="AB6397" s="1" t="s">
        <v>9053</v>
      </c>
      <c r="AC6397" s="1" t="s">
        <v>9040</v>
      </c>
    </row>
    <row r="6398">
      <c r="A6398" s="1" t="s">
        <v>20476</v>
      </c>
      <c r="B6398" s="1" t="s">
        <v>273</v>
      </c>
      <c r="C6398" s="1" t="s">
        <v>274</v>
      </c>
      <c r="D6398" s="1" t="s">
        <v>5146</v>
      </c>
      <c r="E6398" s="1" t="s">
        <v>5147</v>
      </c>
      <c r="F6398" s="1" t="s">
        <v>5142</v>
      </c>
      <c r="G6398" s="1" t="s">
        <v>5143</v>
      </c>
      <c r="H6398" s="1" t="s">
        <v>5144</v>
      </c>
      <c r="I6398" s="1" t="s">
        <v>5145</v>
      </c>
      <c r="J6398" s="1" t="s">
        <v>5231</v>
      </c>
      <c r="K6398" s="1" t="s">
        <v>5233</v>
      </c>
      <c r="L6398" s="1" t="s">
        <v>18798</v>
      </c>
      <c r="M6398" s="1" t="s">
        <v>18799</v>
      </c>
      <c r="N6398" s="1" t="s">
        <v>44439</v>
      </c>
      <c r="O6398" s="1" t="s">
        <v>2797</v>
      </c>
      <c r="Q6398" s="1" t="s">
        <v>18802</v>
      </c>
      <c r="R6398" s="1" t="s">
        <v>18803</v>
      </c>
      <c r="S6398" s="1" t="s">
        <v>18804</v>
      </c>
      <c r="T6398" s="1" t="s">
        <v>18806</v>
      </c>
      <c r="U6398" s="1" t="s">
        <v>18807</v>
      </c>
      <c r="V6398" s="1" t="s">
        <v>18808</v>
      </c>
      <c r="W6398" s="2" t="s">
        <v>3507</v>
      </c>
      <c r="X6398" s="1" t="s">
        <v>330</v>
      </c>
      <c r="Y6398" s="2" t="s">
        <v>16819</v>
      </c>
      <c r="Z6398" s="1" t="s">
        <v>8339</v>
      </c>
      <c r="AA6398" s="2" t="s">
        <v>16842</v>
      </c>
      <c r="AB6398" s="1" t="s">
        <v>8340</v>
      </c>
      <c r="AC6398" s="2" t="s">
        <v>12897</v>
      </c>
      <c r="AD6398" s="1" t="s">
        <v>1974</v>
      </c>
      <c r="AE6398" s="2" t="s">
        <v>3823</v>
      </c>
      <c r="AF6398" s="1" t="s">
        <v>291</v>
      </c>
      <c r="AG6398" s="2" t="s">
        <v>11459</v>
      </c>
      <c r="AH6398" s="1" t="s">
        <v>295</v>
      </c>
      <c r="AI6398" s="2" t="s">
        <v>4582</v>
      </c>
      <c r="AJ6398" s="1" t="s">
        <v>4584</v>
      </c>
      <c r="AK6398" s="2" t="s">
        <v>18811</v>
      </c>
      <c r="AL6398" s="1" t="s">
        <v>15054</v>
      </c>
      <c r="AM6398" s="2" t="s">
        <v>18813</v>
      </c>
      <c r="AN6398" s="1" t="s">
        <v>18814</v>
      </c>
      <c r="AO6398" s="2" t="s">
        <v>18815</v>
      </c>
      <c r="AP6398" s="1" t="s">
        <v>18817</v>
      </c>
      <c r="AQ6398" s="2" t="s">
        <v>18818</v>
      </c>
      <c r="AR6398" s="1" t="s">
        <v>18819</v>
      </c>
      <c r="AS6398" s="2" t="s">
        <v>18820</v>
      </c>
      <c r="AT6398" s="1" t="s">
        <v>18821</v>
      </c>
      <c r="AV6398" s="1" t="s">
        <v>5151</v>
      </c>
      <c r="AW6398" s="1" t="s">
        <v>5152</v>
      </c>
    </row>
    <row r="6399">
      <c r="A6399" s="1" t="s">
        <v>5237</v>
      </c>
      <c r="C6399" s="1" t="s">
        <v>300</v>
      </c>
      <c r="D6399" s="1" t="s">
        <v>301</v>
      </c>
      <c r="E6399" s="1" t="s">
        <v>5154</v>
      </c>
      <c r="F6399" s="1" t="s">
        <v>5145</v>
      </c>
      <c r="G6399" s="1" t="s">
        <v>18822</v>
      </c>
      <c r="H6399" s="1" t="s">
        <v>18824</v>
      </c>
    </row>
    <row r="6400">
      <c r="A6400" s="1" t="s">
        <v>19988</v>
      </c>
      <c r="B6400" s="1" t="s">
        <v>3804</v>
      </c>
      <c r="C6400" s="1" t="s">
        <v>3805</v>
      </c>
      <c r="D6400" s="1" t="s">
        <v>3807</v>
      </c>
      <c r="E6400" s="1" t="s">
        <v>3809</v>
      </c>
      <c r="F6400" s="1" t="s">
        <v>44448</v>
      </c>
      <c r="G6400" s="1" t="s">
        <v>3829</v>
      </c>
      <c r="H6400" s="1" t="s">
        <v>44450</v>
      </c>
      <c r="I6400" s="1" t="s">
        <v>44452</v>
      </c>
      <c r="J6400" s="1" t="s">
        <v>3819</v>
      </c>
      <c r="K6400" s="1" t="s">
        <v>3822</v>
      </c>
      <c r="L6400" s="2" t="s">
        <v>3823</v>
      </c>
      <c r="M6400" s="1" t="s">
        <v>291</v>
      </c>
      <c r="O6400" s="1" t="s">
        <v>3826</v>
      </c>
      <c r="P6400" s="1" t="s">
        <v>3829</v>
      </c>
      <c r="Q6400" s="1" t="s">
        <v>3830</v>
      </c>
      <c r="R6400" s="1" t="s">
        <v>3809</v>
      </c>
      <c r="S6400" s="1" t="s">
        <v>44453</v>
      </c>
      <c r="T6400" s="1" t="s">
        <v>44454</v>
      </c>
    </row>
    <row r="6401">
      <c r="A6401" s="1" t="s">
        <v>39054</v>
      </c>
      <c r="B6401" s="1" t="s">
        <v>13200</v>
      </c>
      <c r="C6401" s="1" t="s">
        <v>13201</v>
      </c>
      <c r="D6401" s="1" t="s">
        <v>13202</v>
      </c>
      <c r="E6401" s="1" t="s">
        <v>13201</v>
      </c>
      <c r="F6401" s="1" t="s">
        <v>13203</v>
      </c>
      <c r="G6401" s="1" t="s">
        <v>13201</v>
      </c>
    </row>
    <row r="6402">
      <c r="A6402" s="1" t="s">
        <v>39057</v>
      </c>
      <c r="B6402" s="1" t="s">
        <v>795</v>
      </c>
      <c r="C6402" s="1" t="s">
        <v>796</v>
      </c>
      <c r="D6402" s="1" t="s">
        <v>13124</v>
      </c>
      <c r="E6402" s="1" t="s">
        <v>139</v>
      </c>
      <c r="F6402" s="1" t="s">
        <v>990</v>
      </c>
      <c r="G6402" s="1" t="s">
        <v>992</v>
      </c>
      <c r="H6402" s="1" t="s">
        <v>801</v>
      </c>
      <c r="I6402" s="1" t="s">
        <v>802</v>
      </c>
    </row>
    <row r="6403">
      <c r="A6403" s="1" t="s">
        <v>12933</v>
      </c>
      <c r="B6403" s="1" t="s">
        <v>779</v>
      </c>
      <c r="C6403" s="1" t="s">
        <v>780</v>
      </c>
      <c r="D6403" s="1" t="s">
        <v>837</v>
      </c>
      <c r="E6403" s="1" t="s">
        <v>839</v>
      </c>
      <c r="F6403" s="1" t="s">
        <v>8106</v>
      </c>
      <c r="G6403" s="1" t="s">
        <v>843</v>
      </c>
      <c r="I6403" s="1" t="s">
        <v>845</v>
      </c>
      <c r="J6403" s="1" t="s">
        <v>847</v>
      </c>
      <c r="K6403" s="1" t="s">
        <v>786</v>
      </c>
      <c r="L6403" s="1" t="s">
        <v>787</v>
      </c>
      <c r="M6403" s="1" t="s">
        <v>788</v>
      </c>
      <c r="N6403" s="1" t="s">
        <v>789</v>
      </c>
    </row>
    <row r="6404">
      <c r="A6404" s="1" t="s">
        <v>39062</v>
      </c>
      <c r="B6404" s="1" t="s">
        <v>1539</v>
      </c>
      <c r="C6404" s="1" t="s">
        <v>1541</v>
      </c>
      <c r="D6404" s="1" t="s">
        <v>1543</v>
      </c>
      <c r="E6404" s="1" t="s">
        <v>1545</v>
      </c>
      <c r="F6404" s="1" t="s">
        <v>44459</v>
      </c>
      <c r="G6404" s="1" t="s">
        <v>1541</v>
      </c>
      <c r="H6404" s="1" t="s">
        <v>1551</v>
      </c>
      <c r="I6404" s="1" t="s">
        <v>1541</v>
      </c>
      <c r="J6404" s="1" t="s">
        <v>1554</v>
      </c>
      <c r="K6404" s="1" t="s">
        <v>1556</v>
      </c>
    </row>
    <row r="6405">
      <c r="A6405" s="1" t="s">
        <v>32508</v>
      </c>
      <c r="B6405" s="1" t="s">
        <v>1544</v>
      </c>
      <c r="C6405" s="1" t="s">
        <v>1546</v>
      </c>
      <c r="D6405" s="1" t="s">
        <v>16990</v>
      </c>
      <c r="E6405" s="1" t="s">
        <v>16991</v>
      </c>
      <c r="F6405" s="1" t="s">
        <v>36275</v>
      </c>
      <c r="G6405" s="1" t="s">
        <v>1557</v>
      </c>
      <c r="H6405" s="1" t="s">
        <v>44463</v>
      </c>
      <c r="I6405" s="1" t="s">
        <v>44465</v>
      </c>
      <c r="J6405" s="1" t="s">
        <v>1560</v>
      </c>
      <c r="K6405" s="1" t="s">
        <v>1561</v>
      </c>
      <c r="M6405" s="1" t="s">
        <v>4533</v>
      </c>
      <c r="N6405" s="1" t="s">
        <v>4534</v>
      </c>
      <c r="O6405" s="1" t="s">
        <v>1573</v>
      </c>
      <c r="P6405" s="1" t="s">
        <v>1575</v>
      </c>
    </row>
    <row r="6406">
      <c r="A6406" s="1" t="s">
        <v>39067</v>
      </c>
      <c r="B6406" s="1" t="s">
        <v>36275</v>
      </c>
      <c r="C6406" s="1" t="s">
        <v>1557</v>
      </c>
    </row>
    <row r="6407">
      <c r="A6407" s="1" t="s">
        <v>39078</v>
      </c>
      <c r="B6407" s="1" t="s">
        <v>3908</v>
      </c>
      <c r="C6407" s="1" t="s">
        <v>3909</v>
      </c>
      <c r="D6407" s="1" t="s">
        <v>9016</v>
      </c>
      <c r="E6407" s="1" t="s">
        <v>9018</v>
      </c>
      <c r="F6407" s="1" t="s">
        <v>9020</v>
      </c>
      <c r="G6407" s="1" t="s">
        <v>9022</v>
      </c>
      <c r="H6407" s="1" t="s">
        <v>3914</v>
      </c>
      <c r="I6407" s="1" t="s">
        <v>3916</v>
      </c>
      <c r="J6407" s="1" t="s">
        <v>9025</v>
      </c>
      <c r="K6407" s="1" t="s">
        <v>9027</v>
      </c>
      <c r="L6407" s="1" t="s">
        <v>3896</v>
      </c>
      <c r="M6407" s="1" t="s">
        <v>3899</v>
      </c>
      <c r="O6407" s="1" t="s">
        <v>3901</v>
      </c>
      <c r="P6407" s="1" t="s">
        <v>3902</v>
      </c>
    </row>
    <row r="6408">
      <c r="A6408" s="1" t="s">
        <v>25166</v>
      </c>
      <c r="B6408" s="1" t="s">
        <v>8986</v>
      </c>
      <c r="C6408" s="1" t="s">
        <v>8987</v>
      </c>
      <c r="D6408" s="1" t="s">
        <v>8982</v>
      </c>
      <c r="E6408" s="1" t="s">
        <v>8983</v>
      </c>
      <c r="F6408" s="1" t="s">
        <v>8984</v>
      </c>
      <c r="G6408" s="1" t="s">
        <v>8985</v>
      </c>
      <c r="H6408" s="1" t="s">
        <v>8988</v>
      </c>
      <c r="I6408" s="1" t="s">
        <v>8990</v>
      </c>
      <c r="K6408" s="1" t="s">
        <v>8992</v>
      </c>
      <c r="L6408" s="1" t="s">
        <v>8993</v>
      </c>
      <c r="M6408" s="1" t="s">
        <v>8995</v>
      </c>
      <c r="N6408" s="1" t="s">
        <v>8997</v>
      </c>
      <c r="O6408" s="1" t="s">
        <v>8999</v>
      </c>
      <c r="P6408" s="1" t="s">
        <v>9001</v>
      </c>
    </row>
    <row r="6409">
      <c r="A6409" s="1" t="s">
        <v>39081</v>
      </c>
      <c r="B6409" s="1" t="s">
        <v>346</v>
      </c>
      <c r="C6409" s="1" t="s">
        <v>347</v>
      </c>
      <c r="D6409" s="1" t="s">
        <v>9003</v>
      </c>
      <c r="E6409" s="1" t="s">
        <v>9005</v>
      </c>
      <c r="F6409" s="1" t="s">
        <v>9006</v>
      </c>
      <c r="G6409" s="1" t="s">
        <v>9007</v>
      </c>
      <c r="H6409" s="1" t="s">
        <v>9008</v>
      </c>
      <c r="I6409" s="1" t="s">
        <v>9009</v>
      </c>
      <c r="K6409" s="1" t="s">
        <v>9010</v>
      </c>
      <c r="L6409" s="1" t="s">
        <v>9011</v>
      </c>
      <c r="M6409" s="1" t="s">
        <v>9013</v>
      </c>
      <c r="N6409" s="1" t="s">
        <v>9014</v>
      </c>
      <c r="O6409" s="1" t="s">
        <v>361</v>
      </c>
      <c r="P6409" s="1" t="s">
        <v>362</v>
      </c>
    </row>
    <row r="6410">
      <c r="A6410" s="1" t="s">
        <v>44486</v>
      </c>
      <c r="B6410" s="1" t="s">
        <v>366</v>
      </c>
      <c r="C6410" s="1" t="s">
        <v>367</v>
      </c>
      <c r="D6410" s="1" t="s">
        <v>368</v>
      </c>
      <c r="E6410" s="1" t="s">
        <v>40</v>
      </c>
      <c r="F6410" s="1" t="s">
        <v>369</v>
      </c>
      <c r="G6410" s="1" t="s">
        <v>367</v>
      </c>
    </row>
    <row r="6411">
      <c r="A6411" s="1" t="s">
        <v>39084</v>
      </c>
      <c r="B6411" s="1" t="s">
        <v>193</v>
      </c>
      <c r="C6411" s="1" t="s">
        <v>194</v>
      </c>
      <c r="D6411" s="1" t="s">
        <v>191</v>
      </c>
      <c r="E6411" s="1" t="s">
        <v>192</v>
      </c>
      <c r="F6411" s="1" t="s">
        <v>195</v>
      </c>
      <c r="G6411" s="1" t="s">
        <v>196</v>
      </c>
      <c r="I6411" s="1" t="s">
        <v>197</v>
      </c>
      <c r="J6411" s="1" t="s">
        <v>198</v>
      </c>
      <c r="K6411" s="1" t="s">
        <v>199</v>
      </c>
      <c r="L6411" s="1" t="s">
        <v>200</v>
      </c>
      <c r="M6411" s="1" t="s">
        <v>201</v>
      </c>
      <c r="N6411" s="1" t="s">
        <v>202</v>
      </c>
      <c r="O6411" s="1" t="s">
        <v>203</v>
      </c>
      <c r="P6411" s="1" t="s">
        <v>204</v>
      </c>
    </row>
    <row r="6412">
      <c r="A6412" s="1" t="s">
        <v>39089</v>
      </c>
      <c r="B6412" s="1" t="s">
        <v>26589</v>
      </c>
      <c r="C6412" s="1" t="s">
        <v>26592</v>
      </c>
    </row>
    <row r="6413">
      <c r="A6413" s="1" t="s">
        <v>39092</v>
      </c>
      <c r="B6413" s="1" t="s">
        <v>2842</v>
      </c>
      <c r="C6413" s="1" t="s">
        <v>2844</v>
      </c>
      <c r="D6413" s="1" t="s">
        <v>4885</v>
      </c>
      <c r="E6413" s="1" t="s">
        <v>4886</v>
      </c>
      <c r="F6413" s="1" t="s">
        <v>4902</v>
      </c>
      <c r="G6413" s="1" t="s">
        <v>4904</v>
      </c>
      <c r="H6413" s="1" t="s">
        <v>6609</v>
      </c>
      <c r="I6413" s="1" t="s">
        <v>6610</v>
      </c>
      <c r="J6413" s="1" t="s">
        <v>16061</v>
      </c>
      <c r="K6413" s="1" t="s">
        <v>16062</v>
      </c>
      <c r="L6413" s="1" t="s">
        <v>37218</v>
      </c>
      <c r="M6413" s="1" t="s">
        <v>37219</v>
      </c>
      <c r="N6413" s="1" t="s">
        <v>37220</v>
      </c>
      <c r="O6413" s="1" t="s">
        <v>37221</v>
      </c>
      <c r="P6413" s="1" t="s">
        <v>36980</v>
      </c>
      <c r="Q6413" s="1" t="s">
        <v>36981</v>
      </c>
      <c r="R6413" s="1" t="s">
        <v>36984</v>
      </c>
      <c r="S6413" s="1" t="s">
        <v>36985</v>
      </c>
      <c r="T6413" s="1" t="s">
        <v>36986</v>
      </c>
      <c r="U6413" s="1" t="s">
        <v>36987</v>
      </c>
      <c r="X6413" s="1" t="s">
        <v>4893</v>
      </c>
      <c r="Y6413" s="1" t="s">
        <v>4895</v>
      </c>
      <c r="Z6413" s="1" t="s">
        <v>16070</v>
      </c>
      <c r="AA6413" s="1" t="s">
        <v>16071</v>
      </c>
      <c r="AB6413" s="1" t="s">
        <v>37225</v>
      </c>
      <c r="AC6413" s="1" t="s">
        <v>6623</v>
      </c>
      <c r="AD6413" s="1" t="s">
        <v>37224</v>
      </c>
      <c r="AE6413" s="1" t="s">
        <v>37219</v>
      </c>
      <c r="AG6413" s="1" t="s">
        <v>3145</v>
      </c>
      <c r="AH6413" s="1" t="s">
        <v>3146</v>
      </c>
      <c r="AI6413" s="1" t="s">
        <v>2852</v>
      </c>
      <c r="AJ6413" s="1" t="s">
        <v>2853</v>
      </c>
      <c r="AK6413" s="1" t="s">
        <v>4920</v>
      </c>
      <c r="AL6413" s="1" t="s">
        <v>4921</v>
      </c>
      <c r="AM6413" s="1" t="s">
        <v>6630</v>
      </c>
      <c r="AN6413" s="1" t="s">
        <v>6631</v>
      </c>
      <c r="AO6413" s="1" t="s">
        <v>36988</v>
      </c>
      <c r="AP6413" s="1" t="s">
        <v>36989</v>
      </c>
      <c r="AQ6413" s="1" t="s">
        <v>36990</v>
      </c>
      <c r="AR6413" s="1" t="s">
        <v>36991</v>
      </c>
    </row>
    <row r="6414">
      <c r="A6414" s="1" t="s">
        <v>34913</v>
      </c>
      <c r="B6414" s="1" t="s">
        <v>169</v>
      </c>
      <c r="C6414" s="1" t="s">
        <v>170</v>
      </c>
      <c r="D6414" s="1" t="s">
        <v>5025</v>
      </c>
      <c r="E6414" s="1" t="s">
        <v>5026</v>
      </c>
      <c r="F6414" s="1" t="s">
        <v>5028</v>
      </c>
      <c r="G6414" s="1" t="s">
        <v>5030</v>
      </c>
      <c r="H6414" s="1" t="s">
        <v>36975</v>
      </c>
      <c r="I6414" s="1" t="s">
        <v>36976</v>
      </c>
      <c r="K6414" s="1" t="s">
        <v>5036</v>
      </c>
      <c r="L6414" s="1" t="s">
        <v>5034</v>
      </c>
      <c r="M6414" s="1" t="s">
        <v>36977</v>
      </c>
      <c r="N6414" s="1" t="s">
        <v>36978</v>
      </c>
      <c r="O6414" s="1" t="s">
        <v>183</v>
      </c>
      <c r="P6414" s="1" t="s">
        <v>184</v>
      </c>
      <c r="Q6414" s="1" t="s">
        <v>5038</v>
      </c>
      <c r="R6414" s="1" t="s">
        <v>5039</v>
      </c>
    </row>
    <row r="6415">
      <c r="A6415" s="1" t="s">
        <v>39093</v>
      </c>
      <c r="B6415" s="1" t="s">
        <v>17597</v>
      </c>
      <c r="C6415" s="1" t="s">
        <v>17599</v>
      </c>
      <c r="E6415" s="1" t="s">
        <v>36970</v>
      </c>
      <c r="F6415" s="1" t="s">
        <v>36971</v>
      </c>
      <c r="H6415" s="1" t="s">
        <v>17605</v>
      </c>
      <c r="I6415" s="1" t="s">
        <v>17607</v>
      </c>
      <c r="J6415" s="1" t="s">
        <v>36972</v>
      </c>
      <c r="K6415" s="1" t="s">
        <v>36973</v>
      </c>
      <c r="L6415" s="1" t="s">
        <v>74</v>
      </c>
      <c r="M6415" s="1" t="s">
        <v>75</v>
      </c>
      <c r="N6415" s="1" t="s">
        <v>17609</v>
      </c>
      <c r="O6415" s="1" t="s">
        <v>17611</v>
      </c>
    </row>
    <row r="6416">
      <c r="A6416" s="1" t="s">
        <v>39100</v>
      </c>
      <c r="B6416" s="1" t="s">
        <v>625</v>
      </c>
      <c r="C6416" s="1" t="s">
        <v>628</v>
      </c>
      <c r="D6416" s="1" t="s">
        <v>35271</v>
      </c>
      <c r="E6416" s="1" t="s">
        <v>35272</v>
      </c>
      <c r="F6416" s="1" t="s">
        <v>35269</v>
      </c>
      <c r="G6416" s="1" t="s">
        <v>35270</v>
      </c>
      <c r="H6416" s="1" t="s">
        <v>36967</v>
      </c>
      <c r="I6416" s="1" t="s">
        <v>36968</v>
      </c>
      <c r="J6416" s="1" t="s">
        <v>27676</v>
      </c>
      <c r="K6416" s="1" t="s">
        <v>27677</v>
      </c>
      <c r="L6416" s="2" t="s">
        <v>3167</v>
      </c>
      <c r="M6416" s="1" t="s">
        <v>3169</v>
      </c>
      <c r="P6416" s="1" t="s">
        <v>35283</v>
      </c>
      <c r="Q6416" s="1" t="s">
        <v>35285</v>
      </c>
      <c r="R6416" s="1" t="s">
        <v>645</v>
      </c>
      <c r="S6416" s="1" t="s">
        <v>646</v>
      </c>
    </row>
    <row r="6417">
      <c r="A6417" s="1" t="s">
        <v>39104</v>
      </c>
      <c r="B6417" s="1" t="s">
        <v>36960</v>
      </c>
      <c r="C6417" s="1" t="s">
        <v>36961</v>
      </c>
      <c r="D6417" s="1" t="s">
        <v>36962</v>
      </c>
      <c r="E6417" s="1" t="s">
        <v>36963</v>
      </c>
      <c r="G6417" s="1" t="s">
        <v>36964</v>
      </c>
      <c r="H6417" s="1" t="s">
        <v>36965</v>
      </c>
      <c r="I6417" s="1" t="s">
        <v>4079</v>
      </c>
      <c r="J6417" s="1" t="s">
        <v>4080</v>
      </c>
    </row>
    <row r="6418">
      <c r="A6418" s="1" t="s">
        <v>39106</v>
      </c>
      <c r="B6418" s="1" t="s">
        <v>2190</v>
      </c>
      <c r="C6418" s="1" t="s">
        <v>2191</v>
      </c>
      <c r="E6418" s="1" t="s">
        <v>36944</v>
      </c>
      <c r="F6418" s="1" t="s">
        <v>36945</v>
      </c>
      <c r="G6418" s="1" t="s">
        <v>36940</v>
      </c>
      <c r="H6418" s="1" t="s">
        <v>36941</v>
      </c>
      <c r="I6418" s="1" t="s">
        <v>36942</v>
      </c>
      <c r="J6418" s="1" t="s">
        <v>36943</v>
      </c>
      <c r="K6418" s="1" t="s">
        <v>26346</v>
      </c>
      <c r="L6418" s="1" t="s">
        <v>26347</v>
      </c>
      <c r="M6418" s="1" t="s">
        <v>36946</v>
      </c>
      <c r="N6418" s="1" t="s">
        <v>36947</v>
      </c>
      <c r="P6418" s="1" t="s">
        <v>36948</v>
      </c>
      <c r="Q6418" s="1" t="s">
        <v>36949</v>
      </c>
      <c r="R6418" s="1" t="s">
        <v>36952</v>
      </c>
      <c r="S6418" s="1" t="s">
        <v>36953</v>
      </c>
      <c r="T6418" s="1" t="s">
        <v>36950</v>
      </c>
      <c r="U6418" s="1" t="s">
        <v>36951</v>
      </c>
      <c r="V6418" s="1" t="s">
        <v>26359</v>
      </c>
      <c r="W6418" s="1" t="s">
        <v>26361</v>
      </c>
      <c r="X6418" s="1" t="s">
        <v>2203</v>
      </c>
      <c r="Y6418" s="1" t="s">
        <v>2204</v>
      </c>
      <c r="Z6418" s="1" t="s">
        <v>36954</v>
      </c>
      <c r="AA6418" s="1" t="s">
        <v>36955</v>
      </c>
    </row>
    <row r="6419">
      <c r="A6419" s="1" t="s">
        <v>39109</v>
      </c>
      <c r="B6419" s="1" t="s">
        <v>169</v>
      </c>
      <c r="C6419" s="1" t="s">
        <v>170</v>
      </c>
      <c r="D6419" s="1" t="s">
        <v>1430</v>
      </c>
      <c r="E6419" s="1" t="s">
        <v>1432</v>
      </c>
      <c r="F6419" s="1" t="s">
        <v>1434</v>
      </c>
      <c r="G6419" s="1" t="s">
        <v>1436</v>
      </c>
      <c r="H6419" s="1" t="s">
        <v>1438</v>
      </c>
      <c r="I6419" s="1" t="s">
        <v>1440</v>
      </c>
      <c r="J6419" s="1" t="s">
        <v>36957</v>
      </c>
      <c r="K6419" s="1" t="s">
        <v>36958</v>
      </c>
      <c r="L6419" s="1" t="s">
        <v>1448</v>
      </c>
      <c r="M6419" s="1" t="s">
        <v>1449</v>
      </c>
      <c r="O6419" s="1" t="s">
        <v>1450</v>
      </c>
      <c r="P6419" s="1" t="s">
        <v>1451</v>
      </c>
      <c r="Q6419" s="1" t="s">
        <v>1452</v>
      </c>
      <c r="R6419" s="1" t="s">
        <v>1453</v>
      </c>
      <c r="S6419" s="1" t="s">
        <v>1457</v>
      </c>
      <c r="T6419" s="1" t="s">
        <v>1458</v>
      </c>
      <c r="W6419" s="1" t="s">
        <v>183</v>
      </c>
      <c r="X6419" s="1" t="s">
        <v>184</v>
      </c>
    </row>
    <row r="6420">
      <c r="A6420" s="1" t="s">
        <v>44504</v>
      </c>
      <c r="B6420" s="1" t="s">
        <v>21419</v>
      </c>
      <c r="C6420" s="1" t="s">
        <v>21420</v>
      </c>
      <c r="D6420" s="1" t="s">
        <v>18173</v>
      </c>
      <c r="E6420" s="1" t="s">
        <v>18174</v>
      </c>
    </row>
    <row r="6421">
      <c r="A6421" s="1" t="s">
        <v>26860</v>
      </c>
      <c r="B6421" s="1" t="s">
        <v>26664</v>
      </c>
      <c r="C6421" s="1" t="s">
        <v>26665</v>
      </c>
      <c r="D6421" s="1" t="s">
        <v>4374</v>
      </c>
      <c r="E6421" s="1" t="s">
        <v>4375</v>
      </c>
      <c r="G6421" s="1" t="s">
        <v>26668</v>
      </c>
      <c r="H6421" s="1" t="s">
        <v>26669</v>
      </c>
    </row>
    <row r="6422">
      <c r="A6422" s="1" t="s">
        <v>39112</v>
      </c>
      <c r="B6422" s="1" t="s">
        <v>169</v>
      </c>
      <c r="C6422" s="1" t="s">
        <v>170</v>
      </c>
      <c r="D6422" s="1" t="s">
        <v>20117</v>
      </c>
      <c r="E6422" s="1" t="s">
        <v>20118</v>
      </c>
      <c r="G6422" s="1" t="s">
        <v>183</v>
      </c>
      <c r="H6422" s="1" t="s">
        <v>184</v>
      </c>
    </row>
    <row r="6423">
      <c r="A6423" s="1" t="s">
        <v>36639</v>
      </c>
      <c r="B6423" s="1" t="s">
        <v>44133</v>
      </c>
      <c r="C6423" s="1" t="s">
        <v>189</v>
      </c>
    </row>
    <row r="6424">
      <c r="A6424" s="1" t="s">
        <v>39116</v>
      </c>
      <c r="B6424" s="1" t="s">
        <v>11024</v>
      </c>
      <c r="C6424" s="1" t="s">
        <v>4022</v>
      </c>
      <c r="D6424" s="1" t="s">
        <v>4020</v>
      </c>
      <c r="E6424" s="1" t="s">
        <v>4022</v>
      </c>
    </row>
    <row r="6425">
      <c r="A6425" s="1" t="s">
        <v>39124</v>
      </c>
      <c r="B6425" s="1" t="s">
        <v>11027</v>
      </c>
      <c r="C6425" s="1" t="s">
        <v>189</v>
      </c>
    </row>
    <row r="6426">
      <c r="A6426" s="1" t="s">
        <v>31181</v>
      </c>
      <c r="B6426" s="1" t="s">
        <v>11031</v>
      </c>
      <c r="C6426" s="1" t="s">
        <v>11032</v>
      </c>
      <c r="D6426" s="1" t="s">
        <v>11029</v>
      </c>
      <c r="E6426" s="1" t="s">
        <v>11030</v>
      </c>
      <c r="F6426" s="1" t="s">
        <v>11033</v>
      </c>
      <c r="G6426" s="1" t="s">
        <v>11034</v>
      </c>
      <c r="H6426" s="1" t="s">
        <v>11035</v>
      </c>
      <c r="I6426" s="1" t="s">
        <v>11036</v>
      </c>
      <c r="J6426" s="2" t="s">
        <v>2299</v>
      </c>
      <c r="K6426" s="1" t="s">
        <v>2300</v>
      </c>
      <c r="L6426" s="2" t="s">
        <v>4644</v>
      </c>
      <c r="M6426" s="1" t="s">
        <v>1671</v>
      </c>
      <c r="N6426" s="2" t="s">
        <v>3507</v>
      </c>
      <c r="O6426" s="1" t="s">
        <v>330</v>
      </c>
      <c r="P6426" s="2" t="s">
        <v>6357</v>
      </c>
      <c r="Q6426" s="1" t="s">
        <v>1668</v>
      </c>
      <c r="R6426" s="2" t="s">
        <v>2301</v>
      </c>
      <c r="S6426" s="1" t="s">
        <v>2006</v>
      </c>
      <c r="T6426" s="2" t="s">
        <v>13517</v>
      </c>
      <c r="U6426" s="1" t="s">
        <v>11037</v>
      </c>
      <c r="V6426" s="2" t="s">
        <v>13518</v>
      </c>
      <c r="W6426" s="1" t="s">
        <v>11038</v>
      </c>
      <c r="Y6426" s="1" t="s">
        <v>11041</v>
      </c>
      <c r="Z6426" s="1" t="s">
        <v>11040</v>
      </c>
      <c r="AA6426" s="1" t="s">
        <v>11039</v>
      </c>
      <c r="AB6426" s="1" t="s">
        <v>11040</v>
      </c>
      <c r="AC6426" s="1" t="s">
        <v>201</v>
      </c>
      <c r="AD6426" s="1" t="s">
        <v>202</v>
      </c>
    </row>
    <row r="6427">
      <c r="A6427" s="1" t="s">
        <v>39143</v>
      </c>
      <c r="B6427" s="1" t="s">
        <v>11043</v>
      </c>
      <c r="C6427" s="1" t="s">
        <v>11044</v>
      </c>
      <c r="D6427" s="1" t="s">
        <v>11045</v>
      </c>
      <c r="E6427" s="1" t="s">
        <v>11046</v>
      </c>
      <c r="F6427" s="1" t="s">
        <v>11047</v>
      </c>
      <c r="G6427" s="1" t="s">
        <v>11046</v>
      </c>
    </row>
    <row r="6428">
      <c r="A6428" s="1" t="s">
        <v>44509</v>
      </c>
      <c r="B6428" s="1" t="s">
        <v>11051</v>
      </c>
      <c r="C6428" s="1" t="s">
        <v>11052</v>
      </c>
      <c r="D6428" s="1" t="s">
        <v>11053</v>
      </c>
      <c r="E6428" s="1" t="s">
        <v>40</v>
      </c>
      <c r="F6428" s="1" t="s">
        <v>11054</v>
      </c>
      <c r="G6428" s="1" t="s">
        <v>11055</v>
      </c>
    </row>
    <row r="6429">
      <c r="A6429" s="1" t="s">
        <v>39145</v>
      </c>
      <c r="B6429" s="1" t="s">
        <v>10334</v>
      </c>
      <c r="C6429" s="1" t="s">
        <v>10335</v>
      </c>
      <c r="D6429" s="1" t="s">
        <v>10336</v>
      </c>
      <c r="E6429" s="1" t="s">
        <v>10337</v>
      </c>
      <c r="F6429" s="1" t="s">
        <v>10338</v>
      </c>
      <c r="G6429" s="1" t="s">
        <v>10340</v>
      </c>
      <c r="H6429" s="1" t="s">
        <v>10341</v>
      </c>
      <c r="I6429" s="1" t="s">
        <v>10342</v>
      </c>
      <c r="J6429" s="1" t="s">
        <v>10343</v>
      </c>
      <c r="K6429" s="1" t="s">
        <v>10344</v>
      </c>
      <c r="L6429" s="2" t="s">
        <v>1731</v>
      </c>
      <c r="M6429" s="1" t="s">
        <v>1732</v>
      </c>
      <c r="N6429" s="2" t="s">
        <v>24172</v>
      </c>
      <c r="O6429" s="1" t="s">
        <v>10345</v>
      </c>
      <c r="Q6429" s="1" t="s">
        <v>10346</v>
      </c>
      <c r="R6429" s="1" t="s">
        <v>10347</v>
      </c>
      <c r="S6429" s="1" t="s">
        <v>2104</v>
      </c>
      <c r="T6429" s="1" t="s">
        <v>2105</v>
      </c>
      <c r="U6429" s="1" t="s">
        <v>10348</v>
      </c>
      <c r="V6429" s="1" t="s">
        <v>10349</v>
      </c>
    </row>
    <row r="6430">
      <c r="A6430" s="1" t="s">
        <v>36641</v>
      </c>
      <c r="B6430" s="1" t="s">
        <v>11061</v>
      </c>
      <c r="C6430" s="1" t="s">
        <v>40</v>
      </c>
    </row>
    <row r="6431">
      <c r="A6431" s="1" t="s">
        <v>39150</v>
      </c>
      <c r="B6431" s="1" t="s">
        <v>829</v>
      </c>
      <c r="C6431" s="1" t="s">
        <v>830</v>
      </c>
      <c r="D6431" s="1" t="s">
        <v>3723</v>
      </c>
      <c r="E6431" s="1" t="s">
        <v>3724</v>
      </c>
      <c r="F6431" s="1" t="s">
        <v>3726</v>
      </c>
      <c r="G6431" s="1" t="s">
        <v>3728</v>
      </c>
      <c r="I6431" s="1" t="s">
        <v>3730</v>
      </c>
      <c r="J6431" s="1" t="s">
        <v>3733</v>
      </c>
      <c r="L6431" s="1" t="s">
        <v>848</v>
      </c>
      <c r="M6431" s="1" t="s">
        <v>849</v>
      </c>
    </row>
    <row r="6432">
      <c r="A6432" s="1" t="s">
        <v>39151</v>
      </c>
      <c r="B6432" s="1" t="s">
        <v>7770</v>
      </c>
      <c r="C6432" s="1" t="s">
        <v>196</v>
      </c>
    </row>
    <row r="6433">
      <c r="A6433" s="1" t="s">
        <v>39158</v>
      </c>
      <c r="B6433" s="1" t="s">
        <v>206</v>
      </c>
      <c r="C6433" s="1" t="s">
        <v>207</v>
      </c>
      <c r="D6433" s="1" t="s">
        <v>6286</v>
      </c>
      <c r="E6433" s="1" t="s">
        <v>6288</v>
      </c>
      <c r="F6433" s="1" t="s">
        <v>6290</v>
      </c>
      <c r="G6433" s="1" t="s">
        <v>6291</v>
      </c>
      <c r="H6433" s="1" t="s">
        <v>1951</v>
      </c>
      <c r="I6433" s="1" t="s">
        <v>1952</v>
      </c>
      <c r="J6433" s="1" t="s">
        <v>44514</v>
      </c>
      <c r="K6433" s="1" t="s">
        <v>139</v>
      </c>
      <c r="L6433" s="1" t="s">
        <v>6296</v>
      </c>
      <c r="M6433" s="1" t="s">
        <v>6297</v>
      </c>
      <c r="N6433" s="1" t="s">
        <v>1956</v>
      </c>
      <c r="O6433" s="1" t="s">
        <v>1958</v>
      </c>
      <c r="R6433" s="1" t="s">
        <v>220</v>
      </c>
      <c r="S6433" s="1" t="s">
        <v>221</v>
      </c>
      <c r="T6433" s="1" t="s">
        <v>6298</v>
      </c>
      <c r="U6433" s="1" t="s">
        <v>6299</v>
      </c>
    </row>
    <row r="6434">
      <c r="A6434" s="1" t="s">
        <v>39160</v>
      </c>
      <c r="B6434" s="1" t="s">
        <v>541</v>
      </c>
      <c r="C6434" s="1" t="s">
        <v>542</v>
      </c>
      <c r="D6434" s="1" t="s">
        <v>44516</v>
      </c>
      <c r="E6434" s="1" t="s">
        <v>44518</v>
      </c>
      <c r="F6434" s="1" t="s">
        <v>548</v>
      </c>
      <c r="G6434" s="1" t="s">
        <v>549</v>
      </c>
      <c r="I6434" s="1" t="s">
        <v>552</v>
      </c>
      <c r="J6434" s="1" t="s">
        <v>553</v>
      </c>
    </row>
    <row r="6435">
      <c r="A6435" s="1" t="s">
        <v>36643</v>
      </c>
      <c r="B6435" s="1" t="s">
        <v>8392</v>
      </c>
      <c r="C6435" s="1" t="s">
        <v>8393</v>
      </c>
      <c r="D6435" s="1" t="s">
        <v>8394</v>
      </c>
      <c r="E6435" s="1" t="s">
        <v>8396</v>
      </c>
      <c r="F6435" s="1" t="s">
        <v>720</v>
      </c>
      <c r="G6435" s="1" t="s">
        <v>722</v>
      </c>
      <c r="H6435" s="1" t="s">
        <v>1462</v>
      </c>
      <c r="I6435" s="1" t="s">
        <v>1463</v>
      </c>
      <c r="J6435" s="1" t="s">
        <v>35043</v>
      </c>
      <c r="K6435" s="1" t="s">
        <v>35044</v>
      </c>
      <c r="M6435" s="1" t="s">
        <v>8409</v>
      </c>
      <c r="N6435" s="1" t="s">
        <v>8393</v>
      </c>
      <c r="O6435" s="1" t="s">
        <v>759</v>
      </c>
      <c r="P6435" s="1" t="s">
        <v>760</v>
      </c>
      <c r="Q6435" s="1" t="s">
        <v>1467</v>
      </c>
      <c r="R6435" s="1" t="s">
        <v>1469</v>
      </c>
    </row>
    <row r="6436">
      <c r="A6436" s="1" t="s">
        <v>39162</v>
      </c>
      <c r="B6436" s="1" t="s">
        <v>13706</v>
      </c>
      <c r="C6436" s="1" t="s">
        <v>13708</v>
      </c>
      <c r="D6436" s="1" t="s">
        <v>13710</v>
      </c>
      <c r="E6436" s="1" t="s">
        <v>12019</v>
      </c>
      <c r="F6436" s="1" t="s">
        <v>13711</v>
      </c>
      <c r="G6436" s="1" t="s">
        <v>13712</v>
      </c>
    </row>
    <row r="6437">
      <c r="A6437" s="1" t="s">
        <v>39168</v>
      </c>
      <c r="B6437" s="1" t="s">
        <v>169</v>
      </c>
      <c r="C6437" s="1" t="s">
        <v>170</v>
      </c>
      <c r="D6437" s="1" t="s">
        <v>17219</v>
      </c>
      <c r="E6437" s="1" t="s">
        <v>17221</v>
      </c>
      <c r="F6437" s="1" t="s">
        <v>34871</v>
      </c>
      <c r="G6437" s="1" t="s">
        <v>931</v>
      </c>
      <c r="I6437" s="1" t="s">
        <v>17223</v>
      </c>
      <c r="J6437" s="1" t="s">
        <v>17224</v>
      </c>
      <c r="K6437" s="1" t="s">
        <v>183</v>
      </c>
      <c r="L6437" s="1" t="s">
        <v>184</v>
      </c>
    </row>
    <row r="6438">
      <c r="A6438" s="1" t="s">
        <v>39174</v>
      </c>
      <c r="B6438" s="1" t="s">
        <v>9902</v>
      </c>
      <c r="C6438" s="1" t="s">
        <v>9904</v>
      </c>
      <c r="D6438" s="1" t="s">
        <v>13442</v>
      </c>
      <c r="E6438" s="1" t="s">
        <v>13443</v>
      </c>
      <c r="F6438" s="1" t="s">
        <v>19867</v>
      </c>
      <c r="G6438" s="1" t="s">
        <v>19868</v>
      </c>
      <c r="H6438" s="1" t="s">
        <v>20911</v>
      </c>
      <c r="I6438" s="1" t="s">
        <v>20912</v>
      </c>
      <c r="J6438" s="1" t="s">
        <v>34815</v>
      </c>
      <c r="K6438" s="1" t="s">
        <v>13478</v>
      </c>
      <c r="M6438" s="1" t="s">
        <v>13480</v>
      </c>
      <c r="N6438" s="1" t="s">
        <v>13481</v>
      </c>
      <c r="O6438" s="1" t="s">
        <v>19872</v>
      </c>
      <c r="P6438" s="1" t="s">
        <v>19873</v>
      </c>
      <c r="Q6438" s="1" t="s">
        <v>9920</v>
      </c>
      <c r="R6438" s="1" t="s">
        <v>9922</v>
      </c>
      <c r="S6438" s="1" t="s">
        <v>19874</v>
      </c>
      <c r="T6438" s="1" t="s">
        <v>19876</v>
      </c>
    </row>
    <row r="6439">
      <c r="A6439" s="1" t="s">
        <v>39175</v>
      </c>
      <c r="B6439" s="1" t="s">
        <v>1244</v>
      </c>
      <c r="C6439" s="1" t="s">
        <v>1246</v>
      </c>
      <c r="D6439" s="1" t="s">
        <v>12964</v>
      </c>
      <c r="E6439" s="1" t="s">
        <v>12965</v>
      </c>
      <c r="F6439" s="1" t="s">
        <v>44523</v>
      </c>
      <c r="G6439" s="1" t="s">
        <v>13237</v>
      </c>
      <c r="I6439" s="1" t="s">
        <v>14426</v>
      </c>
      <c r="J6439" s="1" t="s">
        <v>14428</v>
      </c>
      <c r="K6439" s="1" t="s">
        <v>1261</v>
      </c>
      <c r="L6439" s="1" t="s">
        <v>1263</v>
      </c>
    </row>
    <row r="6440">
      <c r="A6440" s="1" t="s">
        <v>39176</v>
      </c>
      <c r="B6440" s="1" t="s">
        <v>5419</v>
      </c>
      <c r="C6440" s="1" t="s">
        <v>5421</v>
      </c>
      <c r="D6440" s="1" t="s">
        <v>8786</v>
      </c>
      <c r="E6440" s="1" t="s">
        <v>8788</v>
      </c>
      <c r="G6440" s="1" t="s">
        <v>8789</v>
      </c>
      <c r="H6440" s="1" t="s">
        <v>8790</v>
      </c>
      <c r="I6440" s="1" t="s">
        <v>5426</v>
      </c>
      <c r="J6440" s="1" t="s">
        <v>5428</v>
      </c>
    </row>
    <row r="6441">
      <c r="A6441" s="1" t="s">
        <v>32731</v>
      </c>
      <c r="B6441" s="1" t="s">
        <v>1122</v>
      </c>
      <c r="C6441" s="1" t="s">
        <v>1124</v>
      </c>
      <c r="D6441" s="1" t="s">
        <v>1150</v>
      </c>
      <c r="E6441" s="1" t="s">
        <v>1151</v>
      </c>
    </row>
    <row r="6442">
      <c r="A6442" s="1" t="s">
        <v>39189</v>
      </c>
      <c r="B6442" s="1" t="s">
        <v>8796</v>
      </c>
      <c r="C6442" s="1" t="s">
        <v>8798</v>
      </c>
      <c r="D6442" s="1" t="s">
        <v>8793</v>
      </c>
      <c r="E6442" s="1" t="s">
        <v>8794</v>
      </c>
      <c r="G6442" s="1" t="s">
        <v>8799</v>
      </c>
      <c r="H6442" s="1" t="s">
        <v>8800</v>
      </c>
      <c r="J6442" s="1" t="s">
        <v>8801</v>
      </c>
      <c r="K6442" s="1" t="s">
        <v>8794</v>
      </c>
      <c r="L6442" s="1" t="s">
        <v>8556</v>
      </c>
      <c r="M6442" s="1" t="s">
        <v>8558</v>
      </c>
      <c r="N6442" s="1" t="s">
        <v>8802</v>
      </c>
      <c r="O6442" s="1" t="s">
        <v>8803</v>
      </c>
    </row>
    <row r="6443">
      <c r="A6443" s="1" t="s">
        <v>21808</v>
      </c>
      <c r="B6443" s="1" t="s">
        <v>1174</v>
      </c>
      <c r="C6443" s="1" t="s">
        <v>1176</v>
      </c>
      <c r="D6443" s="1" t="s">
        <v>779</v>
      </c>
      <c r="E6443" s="1" t="s">
        <v>780</v>
      </c>
      <c r="F6443" s="1" t="s">
        <v>4697</v>
      </c>
      <c r="G6443" s="1" t="s">
        <v>843</v>
      </c>
      <c r="H6443" s="1" t="s">
        <v>1178</v>
      </c>
      <c r="I6443" s="1" t="s">
        <v>1180</v>
      </c>
      <c r="J6443" s="1" t="s">
        <v>786</v>
      </c>
      <c r="K6443" s="1" t="s">
        <v>787</v>
      </c>
      <c r="L6443" s="1" t="s">
        <v>788</v>
      </c>
      <c r="M6443" s="1" t="s">
        <v>789</v>
      </c>
    </row>
    <row r="6444">
      <c r="A6444" s="1" t="s">
        <v>24641</v>
      </c>
      <c r="B6444" s="1" t="s">
        <v>6391</v>
      </c>
      <c r="C6444" s="1" t="s">
        <v>6392</v>
      </c>
      <c r="D6444" s="1" t="s">
        <v>44528</v>
      </c>
      <c r="E6444" s="1" t="s">
        <v>44529</v>
      </c>
      <c r="F6444" s="1" t="s">
        <v>6399</v>
      </c>
      <c r="G6444" s="1" t="s">
        <v>6400</v>
      </c>
      <c r="H6444" s="2" t="s">
        <v>13560</v>
      </c>
      <c r="I6444" s="1" t="s">
        <v>3163</v>
      </c>
      <c r="J6444" s="1" t="s">
        <v>6403</v>
      </c>
      <c r="K6444" s="1" t="s">
        <v>6392</v>
      </c>
      <c r="L6444" s="1" t="s">
        <v>6404</v>
      </c>
      <c r="M6444" s="1" t="s">
        <v>6405</v>
      </c>
    </row>
    <row r="6445">
      <c r="A6445" s="1" t="s">
        <v>39200</v>
      </c>
      <c r="B6445" s="1" t="s">
        <v>5606</v>
      </c>
      <c r="C6445" s="1" t="s">
        <v>5616</v>
      </c>
      <c r="D6445" s="1" t="s">
        <v>8820</v>
      </c>
      <c r="E6445" s="1" t="s">
        <v>8822</v>
      </c>
      <c r="F6445" s="1" t="s">
        <v>8823</v>
      </c>
      <c r="G6445" s="1" t="s">
        <v>8824</v>
      </c>
    </row>
    <row r="6446">
      <c r="A6446" s="1" t="s">
        <v>39202</v>
      </c>
      <c r="B6446" s="1" t="s">
        <v>4832</v>
      </c>
      <c r="C6446" s="1" t="s">
        <v>4834</v>
      </c>
      <c r="D6446" s="1" t="s">
        <v>4836</v>
      </c>
      <c r="E6446" s="1" t="s">
        <v>4838</v>
      </c>
      <c r="F6446" s="1" t="s">
        <v>44533</v>
      </c>
      <c r="G6446" s="1" t="s">
        <v>12447</v>
      </c>
      <c r="H6446" s="1" t="s">
        <v>4842</v>
      </c>
      <c r="I6446" s="1" t="s">
        <v>4843</v>
      </c>
      <c r="J6446" s="1" t="s">
        <v>4844</v>
      </c>
      <c r="K6446" s="1" t="s">
        <v>4845</v>
      </c>
    </row>
    <row r="6447">
      <c r="A6447" s="1" t="s">
        <v>23127</v>
      </c>
      <c r="B6447" s="1" t="s">
        <v>674</v>
      </c>
      <c r="C6447" s="1" t="s">
        <v>676</v>
      </c>
      <c r="D6447" s="1" t="s">
        <v>678</v>
      </c>
      <c r="E6447" s="1" t="s">
        <v>680</v>
      </c>
      <c r="G6447" s="1" t="s">
        <v>44534</v>
      </c>
      <c r="H6447" s="1" t="s">
        <v>680</v>
      </c>
      <c r="I6447" s="1" t="s">
        <v>4128</v>
      </c>
      <c r="J6447" s="1" t="s">
        <v>4129</v>
      </c>
      <c r="K6447" s="1" t="s">
        <v>690</v>
      </c>
      <c r="L6447" s="1" t="s">
        <v>680</v>
      </c>
      <c r="M6447" s="1" t="s">
        <v>44535</v>
      </c>
      <c r="N6447" s="1" t="s">
        <v>44536</v>
      </c>
      <c r="O6447" s="1" t="s">
        <v>691</v>
      </c>
      <c r="P6447" s="1" t="s">
        <v>692</v>
      </c>
    </row>
    <row r="6448">
      <c r="A6448" s="1" t="s">
        <v>39206</v>
      </c>
      <c r="B6448" s="1" t="s">
        <v>803</v>
      </c>
      <c r="C6448" s="1" t="s">
        <v>805</v>
      </c>
      <c r="D6448" s="1" t="s">
        <v>807</v>
      </c>
      <c r="E6448" s="1" t="s">
        <v>808</v>
      </c>
      <c r="F6448" s="1" t="s">
        <v>44537</v>
      </c>
      <c r="G6448" s="1" t="s">
        <v>7373</v>
      </c>
      <c r="I6448" s="1" t="s">
        <v>812</v>
      </c>
      <c r="J6448" s="1" t="s">
        <v>808</v>
      </c>
      <c r="K6448" s="1" t="s">
        <v>814</v>
      </c>
      <c r="L6448" s="1" t="s">
        <v>816</v>
      </c>
      <c r="N6448" s="1" t="s">
        <v>817</v>
      </c>
      <c r="O6448" s="1" t="s">
        <v>818</v>
      </c>
    </row>
    <row r="6449">
      <c r="A6449" s="1" t="s">
        <v>39212</v>
      </c>
      <c r="B6449" s="1" t="s">
        <v>5025</v>
      </c>
      <c r="C6449" s="1" t="s">
        <v>5026</v>
      </c>
      <c r="D6449" s="1" t="s">
        <v>5028</v>
      </c>
      <c r="E6449" s="1" t="s">
        <v>5030</v>
      </c>
      <c r="F6449" s="1" t="s">
        <v>44538</v>
      </c>
      <c r="G6449" s="1" t="s">
        <v>44539</v>
      </c>
      <c r="H6449" s="1" t="s">
        <v>5036</v>
      </c>
      <c r="I6449" s="1" t="s">
        <v>5034</v>
      </c>
      <c r="J6449" s="1" t="s">
        <v>5038</v>
      </c>
      <c r="K6449" s="1" t="s">
        <v>5039</v>
      </c>
    </row>
    <row r="6450">
      <c r="A6450" s="1" t="s">
        <v>36648</v>
      </c>
      <c r="B6450" s="1" t="s">
        <v>169</v>
      </c>
      <c r="C6450" s="1" t="s">
        <v>170</v>
      </c>
      <c r="D6450" s="1" t="s">
        <v>1430</v>
      </c>
      <c r="E6450" s="1" t="s">
        <v>1432</v>
      </c>
      <c r="F6450" s="1" t="s">
        <v>1434</v>
      </c>
      <c r="G6450" s="1" t="s">
        <v>1436</v>
      </c>
      <c r="H6450" s="1" t="s">
        <v>1438</v>
      </c>
      <c r="I6450" s="1" t="s">
        <v>1440</v>
      </c>
      <c r="J6450" s="1" t="s">
        <v>41639</v>
      </c>
      <c r="K6450" s="1" t="s">
        <v>1584</v>
      </c>
      <c r="L6450" s="1" t="s">
        <v>1448</v>
      </c>
      <c r="M6450" s="1" t="s">
        <v>1449</v>
      </c>
      <c r="P6450" s="1" t="s">
        <v>1450</v>
      </c>
      <c r="Q6450" s="1" t="s">
        <v>1451</v>
      </c>
      <c r="R6450" s="1" t="s">
        <v>1452</v>
      </c>
      <c r="S6450" s="1" t="s">
        <v>1453</v>
      </c>
      <c r="T6450" s="1" t="s">
        <v>1457</v>
      </c>
      <c r="U6450" s="1" t="s">
        <v>1458</v>
      </c>
      <c r="X6450" s="1" t="s">
        <v>183</v>
      </c>
      <c r="Y6450" s="1" t="s">
        <v>184</v>
      </c>
    </row>
    <row r="6451">
      <c r="A6451" s="1" t="s">
        <v>39216</v>
      </c>
      <c r="B6451" s="1" t="s">
        <v>625</v>
      </c>
      <c r="C6451" s="1" t="s">
        <v>628</v>
      </c>
      <c r="D6451" s="1" t="s">
        <v>35271</v>
      </c>
      <c r="E6451" s="1" t="s">
        <v>35272</v>
      </c>
      <c r="F6451" s="1" t="s">
        <v>35269</v>
      </c>
      <c r="G6451" s="1" t="s">
        <v>35270</v>
      </c>
      <c r="H6451" s="1" t="s">
        <v>41642</v>
      </c>
      <c r="I6451" s="1" t="s">
        <v>41643</v>
      </c>
      <c r="J6451" s="1" t="s">
        <v>27676</v>
      </c>
      <c r="K6451" s="1" t="s">
        <v>27677</v>
      </c>
      <c r="L6451" s="2" t="s">
        <v>3167</v>
      </c>
      <c r="M6451" s="1" t="s">
        <v>3169</v>
      </c>
      <c r="O6451" s="1" t="s">
        <v>35283</v>
      </c>
      <c r="P6451" s="1" t="s">
        <v>35285</v>
      </c>
      <c r="Q6451" s="1" t="s">
        <v>645</v>
      </c>
      <c r="R6451" s="1" t="s">
        <v>646</v>
      </c>
    </row>
    <row r="6452">
      <c r="A6452" s="1" t="s">
        <v>20948</v>
      </c>
      <c r="B6452" s="1" t="s">
        <v>1244</v>
      </c>
      <c r="C6452" s="1" t="s">
        <v>1246</v>
      </c>
      <c r="D6452" s="1" t="s">
        <v>38054</v>
      </c>
      <c r="E6452" s="1" t="s">
        <v>38055</v>
      </c>
      <c r="F6452" s="1" t="s">
        <v>38056</v>
      </c>
      <c r="G6452" s="1" t="s">
        <v>38057</v>
      </c>
      <c r="H6452" s="1" t="s">
        <v>38058</v>
      </c>
      <c r="I6452" s="1" t="s">
        <v>38059</v>
      </c>
      <c r="J6452" s="2" t="s">
        <v>9320</v>
      </c>
      <c r="K6452" s="1" t="s">
        <v>9321</v>
      </c>
      <c r="M6452" s="1" t="s">
        <v>38060</v>
      </c>
      <c r="N6452" s="1" t="s">
        <v>38061</v>
      </c>
      <c r="O6452" s="1" t="s">
        <v>1261</v>
      </c>
      <c r="P6452" s="1" t="s">
        <v>1263</v>
      </c>
    </row>
    <row r="6453">
      <c r="A6453" s="1" t="s">
        <v>39223</v>
      </c>
      <c r="B6453" s="1" t="s">
        <v>803</v>
      </c>
      <c r="C6453" s="1" t="s">
        <v>805</v>
      </c>
      <c r="D6453" s="1" t="s">
        <v>807</v>
      </c>
      <c r="E6453" s="1" t="s">
        <v>808</v>
      </c>
      <c r="F6453" s="1" t="s">
        <v>9694</v>
      </c>
      <c r="G6453" s="1" t="s">
        <v>4285</v>
      </c>
      <c r="I6453" s="1" t="s">
        <v>812</v>
      </c>
      <c r="J6453" s="1" t="s">
        <v>808</v>
      </c>
      <c r="K6453" s="1" t="s">
        <v>2511</v>
      </c>
      <c r="L6453" s="1" t="s">
        <v>2512</v>
      </c>
      <c r="N6453" s="1" t="s">
        <v>817</v>
      </c>
      <c r="O6453" s="1" t="s">
        <v>818</v>
      </c>
    </row>
    <row r="6454">
      <c r="A6454" s="1" t="s">
        <v>33507</v>
      </c>
      <c r="B6454" s="1" t="s">
        <v>1244</v>
      </c>
      <c r="C6454" s="1" t="s">
        <v>1246</v>
      </c>
      <c r="D6454" s="1" t="s">
        <v>12964</v>
      </c>
      <c r="E6454" s="1" t="s">
        <v>12965</v>
      </c>
      <c r="F6454" s="1" t="s">
        <v>44544</v>
      </c>
      <c r="G6454" s="1" t="s">
        <v>39291</v>
      </c>
      <c r="I6454" s="1" t="s">
        <v>14426</v>
      </c>
      <c r="J6454" s="1" t="s">
        <v>14428</v>
      </c>
      <c r="K6454" s="1" t="s">
        <v>1261</v>
      </c>
      <c r="L6454" s="1" t="s">
        <v>1263</v>
      </c>
    </row>
    <row r="6455">
      <c r="A6455" s="1" t="s">
        <v>39227</v>
      </c>
      <c r="B6455" s="1" t="s">
        <v>5405</v>
      </c>
      <c r="C6455" s="1" t="s">
        <v>5407</v>
      </c>
      <c r="D6455" s="1" t="s">
        <v>1883</v>
      </c>
      <c r="E6455" s="1" t="s">
        <v>1885</v>
      </c>
      <c r="F6455" s="1" t="s">
        <v>8592</v>
      </c>
      <c r="G6455" s="1" t="s">
        <v>8594</v>
      </c>
      <c r="H6455" s="1" t="s">
        <v>7067</v>
      </c>
      <c r="I6455" s="1" t="s">
        <v>7069</v>
      </c>
      <c r="J6455" s="1" t="s">
        <v>5414</v>
      </c>
      <c r="K6455" s="1" t="s">
        <v>5415</v>
      </c>
      <c r="L6455" s="1" t="s">
        <v>41650</v>
      </c>
      <c r="M6455" s="1" t="s">
        <v>41651</v>
      </c>
      <c r="N6455" s="1" t="s">
        <v>41648</v>
      </c>
      <c r="O6455" s="1" t="s">
        <v>41649</v>
      </c>
      <c r="P6455" s="1" t="s">
        <v>41652</v>
      </c>
      <c r="Q6455" s="1" t="s">
        <v>11204</v>
      </c>
      <c r="S6455" s="1" t="s">
        <v>5436</v>
      </c>
      <c r="T6455" s="1" t="s">
        <v>5438</v>
      </c>
      <c r="U6455" s="1" t="s">
        <v>7081</v>
      </c>
      <c r="V6455" s="1" t="s">
        <v>842</v>
      </c>
      <c r="W6455" s="1" t="s">
        <v>41653</v>
      </c>
      <c r="X6455" s="1" t="s">
        <v>41654</v>
      </c>
      <c r="Y6455" s="1" t="s">
        <v>5449</v>
      </c>
      <c r="Z6455" s="1" t="s">
        <v>5451</v>
      </c>
      <c r="AA6455" s="1" t="s">
        <v>1906</v>
      </c>
      <c r="AB6455" s="1" t="s">
        <v>1908</v>
      </c>
      <c r="AC6455" s="1" t="s">
        <v>8608</v>
      </c>
      <c r="AD6455" s="1" t="s">
        <v>8609</v>
      </c>
      <c r="AE6455" s="1" t="s">
        <v>41655</v>
      </c>
      <c r="AF6455" s="1" t="s">
        <v>41656</v>
      </c>
    </row>
    <row r="6456">
      <c r="A6456" s="1" t="s">
        <v>39230</v>
      </c>
      <c r="B6456" s="1" t="s">
        <v>541</v>
      </c>
      <c r="C6456" s="1" t="s">
        <v>542</v>
      </c>
      <c r="E6456" s="1" t="s">
        <v>14299</v>
      </c>
      <c r="F6456" s="1" t="s">
        <v>189</v>
      </c>
      <c r="G6456" s="1" t="s">
        <v>5522</v>
      </c>
      <c r="H6456" s="1" t="s">
        <v>5523</v>
      </c>
      <c r="J6456" s="1" t="s">
        <v>552</v>
      </c>
      <c r="K6456" s="1" t="s">
        <v>553</v>
      </c>
    </row>
    <row r="6457">
      <c r="A6457" s="1" t="s">
        <v>39235</v>
      </c>
      <c r="B6457" s="1" t="s">
        <v>273</v>
      </c>
      <c r="C6457" s="1" t="s">
        <v>274</v>
      </c>
      <c r="D6457" s="1" t="s">
        <v>41660</v>
      </c>
      <c r="E6457" s="1" t="s">
        <v>41661</v>
      </c>
      <c r="F6457" s="1" t="s">
        <v>4204</v>
      </c>
      <c r="G6457" s="1" t="s">
        <v>4206</v>
      </c>
      <c r="H6457" s="1" t="s">
        <v>300</v>
      </c>
      <c r="I6457" s="1" t="s">
        <v>301</v>
      </c>
    </row>
    <row r="6458">
      <c r="A6458" s="1" t="s">
        <v>39237</v>
      </c>
      <c r="B6458" s="1" t="s">
        <v>30846</v>
      </c>
      <c r="C6458" s="1" t="s">
        <v>12362</v>
      </c>
    </row>
    <row r="6459">
      <c r="A6459" s="1" t="s">
        <v>39240</v>
      </c>
      <c r="B6459" s="1" t="s">
        <v>791</v>
      </c>
      <c r="C6459" s="1" t="s">
        <v>794</v>
      </c>
      <c r="D6459" s="1" t="s">
        <v>39834</v>
      </c>
      <c r="E6459" s="1" t="s">
        <v>5844</v>
      </c>
      <c r="F6459" s="1" t="s">
        <v>799</v>
      </c>
      <c r="G6459" s="1" t="s">
        <v>800</v>
      </c>
      <c r="I6459" s="1" t="s">
        <v>804</v>
      </c>
      <c r="J6459" s="1" t="s">
        <v>806</v>
      </c>
    </row>
    <row r="6460">
      <c r="A6460" s="1" t="s">
        <v>27232</v>
      </c>
      <c r="B6460" s="1" t="s">
        <v>1068</v>
      </c>
      <c r="C6460" s="1" t="s">
        <v>1069</v>
      </c>
      <c r="D6460" s="1" t="s">
        <v>273</v>
      </c>
      <c r="E6460" s="1" t="s">
        <v>274</v>
      </c>
      <c r="F6460" s="1" t="s">
        <v>39832</v>
      </c>
      <c r="G6460" s="1" t="s">
        <v>16631</v>
      </c>
      <c r="H6460" s="1" t="s">
        <v>1074</v>
      </c>
      <c r="I6460" s="1" t="s">
        <v>1075</v>
      </c>
      <c r="J6460" s="1" t="s">
        <v>300</v>
      </c>
      <c r="K6460" s="1" t="s">
        <v>301</v>
      </c>
    </row>
    <row r="6461">
      <c r="A6461" s="1" t="s">
        <v>39247</v>
      </c>
      <c r="B6461" s="1" t="s">
        <v>12065</v>
      </c>
      <c r="C6461" s="1" t="s">
        <v>12066</v>
      </c>
      <c r="D6461" s="1" t="s">
        <v>14978</v>
      </c>
      <c r="E6461" s="1" t="s">
        <v>14979</v>
      </c>
      <c r="F6461" s="1" t="s">
        <v>12068</v>
      </c>
      <c r="G6461" s="1" t="s">
        <v>12071</v>
      </c>
      <c r="I6461" s="1" t="s">
        <v>12072</v>
      </c>
      <c r="J6461" s="1" t="s">
        <v>12073</v>
      </c>
      <c r="K6461" s="1" t="s">
        <v>14982</v>
      </c>
      <c r="L6461" s="1" t="s">
        <v>14979</v>
      </c>
      <c r="M6461" s="1" t="s">
        <v>11921</v>
      </c>
      <c r="N6461" s="1" t="s">
        <v>11922</v>
      </c>
      <c r="O6461" s="1" t="s">
        <v>12078</v>
      </c>
      <c r="P6461" s="1" t="s">
        <v>12079</v>
      </c>
      <c r="Q6461" s="1" t="s">
        <v>12080</v>
      </c>
      <c r="R6461" s="1" t="s">
        <v>12081</v>
      </c>
    </row>
    <row r="6462">
      <c r="A6462" s="1" t="s">
        <v>21523</v>
      </c>
      <c r="B6462" s="1" t="s">
        <v>4409</v>
      </c>
      <c r="C6462" s="1" t="s">
        <v>4411</v>
      </c>
      <c r="D6462" s="1" t="s">
        <v>4413</v>
      </c>
      <c r="E6462" s="1" t="s">
        <v>189</v>
      </c>
      <c r="F6462" s="1" t="s">
        <v>4414</v>
      </c>
      <c r="G6462" s="1" t="s">
        <v>4415</v>
      </c>
    </row>
    <row r="6463">
      <c r="A6463" s="1" t="s">
        <v>39248</v>
      </c>
      <c r="B6463" s="1" t="s">
        <v>44567</v>
      </c>
      <c r="C6463" s="1" t="s">
        <v>40</v>
      </c>
    </row>
    <row r="6464">
      <c r="A6464" s="1" t="s">
        <v>39259</v>
      </c>
      <c r="B6464" s="1" t="s">
        <v>779</v>
      </c>
      <c r="C6464" s="1" t="s">
        <v>780</v>
      </c>
      <c r="D6464" s="1" t="s">
        <v>837</v>
      </c>
      <c r="E6464" s="1" t="s">
        <v>839</v>
      </c>
      <c r="F6464" s="1" t="s">
        <v>2015</v>
      </c>
      <c r="G6464" s="1" t="s">
        <v>2017</v>
      </c>
      <c r="H6464" s="1" t="s">
        <v>44572</v>
      </c>
      <c r="I6464" s="1" t="s">
        <v>41030</v>
      </c>
      <c r="J6464" s="1" t="s">
        <v>845</v>
      </c>
      <c r="K6464" s="1" t="s">
        <v>847</v>
      </c>
      <c r="L6464" s="1" t="s">
        <v>786</v>
      </c>
      <c r="M6464" s="1" t="s">
        <v>787</v>
      </c>
      <c r="N6464" s="1" t="s">
        <v>788</v>
      </c>
      <c r="O6464" s="1" t="s">
        <v>789</v>
      </c>
      <c r="P6464" s="1" t="s">
        <v>2027</v>
      </c>
      <c r="Q6464" s="1" t="s">
        <v>2028</v>
      </c>
    </row>
    <row r="6465">
      <c r="A6465" s="1" t="s">
        <v>39260</v>
      </c>
      <c r="B6465" s="1" t="s">
        <v>4421</v>
      </c>
      <c r="C6465" s="1" t="s">
        <v>4424</v>
      </c>
      <c r="D6465" s="1" t="s">
        <v>59</v>
      </c>
      <c r="E6465" s="1" t="s">
        <v>60</v>
      </c>
      <c r="F6465" s="1" t="s">
        <v>4425</v>
      </c>
      <c r="G6465" s="1" t="s">
        <v>4426</v>
      </c>
      <c r="H6465" s="1" t="s">
        <v>4427</v>
      </c>
      <c r="I6465" s="1" t="s">
        <v>189</v>
      </c>
      <c r="J6465" s="1" t="s">
        <v>4428</v>
      </c>
      <c r="K6465" s="1" t="s">
        <v>4429</v>
      </c>
      <c r="L6465" s="1" t="s">
        <v>4430</v>
      </c>
      <c r="M6465" s="1" t="s">
        <v>4431</v>
      </c>
      <c r="N6465" s="1" t="s">
        <v>76</v>
      </c>
      <c r="O6465" s="1" t="s">
        <v>77</v>
      </c>
    </row>
    <row r="6466">
      <c r="A6466" s="1" t="s">
        <v>39261</v>
      </c>
      <c r="B6466" s="1" t="s">
        <v>61</v>
      </c>
      <c r="C6466" s="1" t="s">
        <v>62</v>
      </c>
      <c r="D6466" s="1" t="s">
        <v>63</v>
      </c>
      <c r="E6466" s="1" t="s">
        <v>64</v>
      </c>
      <c r="F6466" s="1" t="s">
        <v>65</v>
      </c>
      <c r="G6466" s="1" t="s">
        <v>66</v>
      </c>
      <c r="H6466" s="1" t="s">
        <v>4436</v>
      </c>
      <c r="I6466" s="1" t="s">
        <v>4437</v>
      </c>
      <c r="K6466" s="1" t="s">
        <v>71</v>
      </c>
      <c r="L6466" s="1" t="s">
        <v>72</v>
      </c>
      <c r="M6466" s="1" t="s">
        <v>74</v>
      </c>
      <c r="N6466" s="1" t="s">
        <v>75</v>
      </c>
      <c r="P6466" s="1" t="s">
        <v>78</v>
      </c>
      <c r="Q6466" s="1" t="s">
        <v>79</v>
      </c>
    </row>
    <row r="6467">
      <c r="A6467" s="1" t="s">
        <v>39262</v>
      </c>
      <c r="B6467" s="1" t="s">
        <v>4441</v>
      </c>
      <c r="C6467" s="1" t="s">
        <v>4442</v>
      </c>
      <c r="D6467" s="1" t="s">
        <v>4443</v>
      </c>
      <c r="E6467" s="1" t="s">
        <v>4444</v>
      </c>
      <c r="G6467" s="1" t="s">
        <v>4446</v>
      </c>
      <c r="H6467" s="1" t="s">
        <v>4448</v>
      </c>
    </row>
    <row r="6468">
      <c r="A6468" s="1" t="s">
        <v>39265</v>
      </c>
      <c r="B6468" s="1" t="s">
        <v>4451</v>
      </c>
      <c r="C6468" s="1" t="s">
        <v>4452</v>
      </c>
      <c r="D6468" s="1" t="s">
        <v>4453</v>
      </c>
      <c r="E6468" s="1" t="s">
        <v>4454</v>
      </c>
      <c r="G6468" s="1" t="s">
        <v>4456</v>
      </c>
      <c r="H6468" s="1" t="s">
        <v>4458</v>
      </c>
      <c r="I6468" s="1" t="s">
        <v>4459</v>
      </c>
      <c r="J6468" s="1" t="s">
        <v>4461</v>
      </c>
    </row>
    <row r="6469">
      <c r="A6469" s="1" t="s">
        <v>24355</v>
      </c>
      <c r="B6469" s="1" t="s">
        <v>4492</v>
      </c>
      <c r="C6469" s="1" t="s">
        <v>4493</v>
      </c>
      <c r="D6469" s="1" t="s">
        <v>4495</v>
      </c>
      <c r="E6469" s="1" t="s">
        <v>4496</v>
      </c>
      <c r="G6469" s="1" t="s">
        <v>4498</v>
      </c>
      <c r="H6469" s="1" t="s">
        <v>4493</v>
      </c>
      <c r="I6469" s="1" t="s">
        <v>4501</v>
      </c>
      <c r="J6469" s="1" t="s">
        <v>4502</v>
      </c>
    </row>
    <row r="6470">
      <c r="A6470" s="1" t="s">
        <v>39496</v>
      </c>
      <c r="B6470" s="1" t="s">
        <v>4516</v>
      </c>
      <c r="C6470" s="1" t="s">
        <v>4518</v>
      </c>
      <c r="D6470" s="1" t="s">
        <v>4520</v>
      </c>
      <c r="E6470" s="1" t="s">
        <v>40</v>
      </c>
      <c r="G6470" s="1" t="s">
        <v>4523</v>
      </c>
      <c r="H6470" s="1" t="s">
        <v>4524</v>
      </c>
    </row>
    <row r="6471">
      <c r="A6471" s="1" t="s">
        <v>39499</v>
      </c>
      <c r="B6471" s="1" t="s">
        <v>44580</v>
      </c>
      <c r="C6471" s="1" t="s">
        <v>44582</v>
      </c>
      <c r="D6471" s="1" t="s">
        <v>44583</v>
      </c>
      <c r="E6471" s="1" t="s">
        <v>44585</v>
      </c>
      <c r="F6471" s="1" t="s">
        <v>44586</v>
      </c>
      <c r="G6471" s="1" t="s">
        <v>44587</v>
      </c>
    </row>
    <row r="6472">
      <c r="A6472" s="1" t="s">
        <v>39500</v>
      </c>
      <c r="B6472" s="1" t="s">
        <v>1174</v>
      </c>
      <c r="C6472" s="1" t="s">
        <v>1176</v>
      </c>
      <c r="D6472" s="1" t="s">
        <v>779</v>
      </c>
      <c r="E6472" s="1" t="s">
        <v>780</v>
      </c>
      <c r="F6472" s="1" t="s">
        <v>4539</v>
      </c>
      <c r="G6472" s="1" t="s">
        <v>843</v>
      </c>
      <c r="H6472" s="1" t="s">
        <v>2145</v>
      </c>
      <c r="I6472" s="1" t="s">
        <v>2146</v>
      </c>
      <c r="J6472" s="1" t="s">
        <v>1178</v>
      </c>
      <c r="K6472" s="1" t="s">
        <v>1180</v>
      </c>
      <c r="L6472" s="1" t="s">
        <v>786</v>
      </c>
      <c r="M6472" s="1" t="s">
        <v>787</v>
      </c>
      <c r="N6472" s="1" t="s">
        <v>788</v>
      </c>
      <c r="O6472" s="1" t="s">
        <v>789</v>
      </c>
    </row>
    <row r="6473">
      <c r="A6473" s="1" t="s">
        <v>32626</v>
      </c>
      <c r="B6473" s="1" t="s">
        <v>791</v>
      </c>
      <c r="C6473" s="1" t="s">
        <v>794</v>
      </c>
      <c r="D6473" s="1" t="s">
        <v>4558</v>
      </c>
      <c r="E6473" s="1" t="s">
        <v>139</v>
      </c>
      <c r="F6473" s="1" t="s">
        <v>799</v>
      </c>
      <c r="G6473" s="1" t="s">
        <v>800</v>
      </c>
      <c r="I6473" s="1" t="s">
        <v>804</v>
      </c>
      <c r="J6473" s="1" t="s">
        <v>806</v>
      </c>
    </row>
    <row r="6474">
      <c r="A6474" s="1" t="s">
        <v>39502</v>
      </c>
      <c r="B6474" s="1" t="s">
        <v>3668</v>
      </c>
      <c r="C6474" s="1" t="s">
        <v>3670</v>
      </c>
      <c r="D6474" s="1" t="s">
        <v>3678</v>
      </c>
      <c r="E6474" s="1" t="s">
        <v>3681</v>
      </c>
      <c r="G6474" s="1" t="s">
        <v>3683</v>
      </c>
      <c r="H6474" s="1" t="s">
        <v>3684</v>
      </c>
    </row>
    <row r="6475">
      <c r="A6475" s="1" t="s">
        <v>39509</v>
      </c>
      <c r="B6475" s="1" t="s">
        <v>8783</v>
      </c>
      <c r="C6475" s="1" t="s">
        <v>8784</v>
      </c>
      <c r="D6475" s="1" t="s">
        <v>44592</v>
      </c>
      <c r="E6475" s="1" t="s">
        <v>44593</v>
      </c>
      <c r="F6475" s="1" t="s">
        <v>44594</v>
      </c>
      <c r="G6475" s="1" t="s">
        <v>44595</v>
      </c>
      <c r="H6475" s="1" t="s">
        <v>44596</v>
      </c>
      <c r="I6475" s="1" t="s">
        <v>7832</v>
      </c>
      <c r="J6475" s="1" t="s">
        <v>44597</v>
      </c>
      <c r="K6475" s="1" t="s">
        <v>44599</v>
      </c>
    </row>
    <row r="6476">
      <c r="A6476" s="1" t="s">
        <v>39514</v>
      </c>
      <c r="B6476" s="1" t="s">
        <v>4558</v>
      </c>
      <c r="C6476" s="1" t="s">
        <v>139</v>
      </c>
    </row>
    <row r="6477">
      <c r="A6477" s="1" t="s">
        <v>24858</v>
      </c>
      <c r="B6477" s="1" t="s">
        <v>2908</v>
      </c>
      <c r="C6477" s="1" t="s">
        <v>2909</v>
      </c>
      <c r="D6477" s="1" t="s">
        <v>39623</v>
      </c>
      <c r="E6477" s="1" t="s">
        <v>39624</v>
      </c>
      <c r="F6477" s="1" t="s">
        <v>2913</v>
      </c>
      <c r="G6477" s="1" t="s">
        <v>2915</v>
      </c>
      <c r="H6477" s="1" t="s">
        <v>2916</v>
      </c>
      <c r="I6477" s="1" t="s">
        <v>2917</v>
      </c>
    </row>
    <row r="6478">
      <c r="A6478" s="1" t="s">
        <v>44601</v>
      </c>
      <c r="B6478" s="1" t="s">
        <v>273</v>
      </c>
      <c r="C6478" s="1" t="s">
        <v>274</v>
      </c>
      <c r="D6478" s="1" t="s">
        <v>39611</v>
      </c>
      <c r="E6478" s="1" t="s">
        <v>39612</v>
      </c>
      <c r="F6478" s="1" t="s">
        <v>39613</v>
      </c>
      <c r="G6478" s="1" t="s">
        <v>39614</v>
      </c>
      <c r="H6478" s="1" t="s">
        <v>39615</v>
      </c>
      <c r="I6478" s="1" t="s">
        <v>39616</v>
      </c>
      <c r="J6478" s="1" t="s">
        <v>39617</v>
      </c>
      <c r="K6478" s="1" t="s">
        <v>39618</v>
      </c>
      <c r="M6478" s="1" t="s">
        <v>39619</v>
      </c>
      <c r="N6478" s="1" t="s">
        <v>39614</v>
      </c>
      <c r="O6478" s="1" t="s">
        <v>39620</v>
      </c>
      <c r="P6478" s="1" t="s">
        <v>39621</v>
      </c>
      <c r="S6478" s="1" t="s">
        <v>300</v>
      </c>
      <c r="T6478" s="1" t="s">
        <v>301</v>
      </c>
      <c r="U6478" s="1" t="s">
        <v>2305</v>
      </c>
      <c r="V6478" s="1" t="s">
        <v>2306</v>
      </c>
    </row>
    <row r="6479">
      <c r="A6479" s="1" t="s">
        <v>30008</v>
      </c>
      <c r="B6479" s="1" t="s">
        <v>9864</v>
      </c>
      <c r="C6479" s="1" t="s">
        <v>9865</v>
      </c>
      <c r="D6479" s="1" t="s">
        <v>9866</v>
      </c>
      <c r="E6479" s="1" t="s">
        <v>9867</v>
      </c>
      <c r="F6479" s="1" t="s">
        <v>30417</v>
      </c>
      <c r="G6479" s="1" t="s">
        <v>40</v>
      </c>
      <c r="H6479" s="1" t="s">
        <v>9869</v>
      </c>
      <c r="I6479" s="1" t="s">
        <v>9870</v>
      </c>
      <c r="J6479" s="1" t="s">
        <v>9871</v>
      </c>
      <c r="K6479" s="1" t="s">
        <v>9873</v>
      </c>
    </row>
    <row r="6480">
      <c r="A6480" s="1" t="s">
        <v>44604</v>
      </c>
      <c r="B6480" s="1" t="s">
        <v>1462</v>
      </c>
      <c r="C6480" s="1" t="s">
        <v>1463</v>
      </c>
      <c r="D6480" s="1" t="s">
        <v>28815</v>
      </c>
      <c r="E6480" s="1" t="s">
        <v>28816</v>
      </c>
      <c r="F6480" s="1" t="s">
        <v>21520</v>
      </c>
      <c r="G6480" s="1" t="s">
        <v>21521</v>
      </c>
      <c r="H6480" s="1" t="s">
        <v>21518</v>
      </c>
      <c r="I6480" s="1" t="s">
        <v>21519</v>
      </c>
      <c r="J6480" s="1" t="s">
        <v>39609</v>
      </c>
      <c r="K6480" s="1" t="s">
        <v>1465</v>
      </c>
      <c r="L6480" s="1" t="s">
        <v>2568</v>
      </c>
      <c r="M6480" s="1" t="s">
        <v>2573</v>
      </c>
      <c r="O6480" s="1" t="s">
        <v>1466</v>
      </c>
      <c r="P6480" s="1" t="s">
        <v>1463</v>
      </c>
      <c r="Q6480" s="1" t="s">
        <v>28819</v>
      </c>
      <c r="R6480" s="1" t="s">
        <v>28820</v>
      </c>
      <c r="S6480" s="1" t="s">
        <v>21524</v>
      </c>
      <c r="T6480" s="1" t="s">
        <v>21526</v>
      </c>
      <c r="U6480" s="1" t="s">
        <v>1363</v>
      </c>
      <c r="V6480" s="1" t="s">
        <v>1364</v>
      </c>
      <c r="X6480" s="1" t="s">
        <v>1467</v>
      </c>
      <c r="Y6480" s="1" t="s">
        <v>1469</v>
      </c>
      <c r="Z6480" s="1" t="s">
        <v>28821</v>
      </c>
      <c r="AA6480" s="1" t="s">
        <v>28822</v>
      </c>
      <c r="AB6480" s="1" t="s">
        <v>21528</v>
      </c>
      <c r="AC6480" s="1" t="s">
        <v>21529</v>
      </c>
    </row>
    <row r="6481">
      <c r="A6481" s="1" t="s">
        <v>39515</v>
      </c>
      <c r="B6481" s="1" t="s">
        <v>14727</v>
      </c>
      <c r="C6481" s="1" t="s">
        <v>14729</v>
      </c>
      <c r="D6481" s="1" t="s">
        <v>35931</v>
      </c>
      <c r="E6481" s="1" t="s">
        <v>35932</v>
      </c>
      <c r="F6481" s="1" t="s">
        <v>39605</v>
      </c>
      <c r="G6481" s="1" t="s">
        <v>39606</v>
      </c>
      <c r="I6481" s="1" t="s">
        <v>14732</v>
      </c>
      <c r="J6481" s="1" t="s">
        <v>14733</v>
      </c>
      <c r="K6481" s="1" t="s">
        <v>35938</v>
      </c>
      <c r="L6481" s="1" t="s">
        <v>35939</v>
      </c>
      <c r="O6481" s="1" t="s">
        <v>14734</v>
      </c>
      <c r="P6481" s="1" t="s">
        <v>14735</v>
      </c>
    </row>
    <row r="6482">
      <c r="A6482" s="1" t="s">
        <v>44606</v>
      </c>
      <c r="B6482" s="1" t="s">
        <v>39603</v>
      </c>
      <c r="C6482" s="1" t="s">
        <v>189</v>
      </c>
    </row>
    <row r="6483">
      <c r="A6483" s="1" t="s">
        <v>39518</v>
      </c>
      <c r="B6483" s="1" t="s">
        <v>1174</v>
      </c>
      <c r="C6483" s="1" t="s">
        <v>1176</v>
      </c>
      <c r="D6483" s="1" t="s">
        <v>779</v>
      </c>
      <c r="E6483" s="1" t="s">
        <v>780</v>
      </c>
      <c r="F6483" s="1" t="s">
        <v>40063</v>
      </c>
      <c r="G6483" s="1" t="s">
        <v>2835</v>
      </c>
      <c r="H6483" s="1" t="s">
        <v>1743</v>
      </c>
      <c r="I6483" s="1" t="s">
        <v>1745</v>
      </c>
      <c r="K6483" s="1" t="s">
        <v>1178</v>
      </c>
      <c r="L6483" s="1" t="s">
        <v>1180</v>
      </c>
      <c r="M6483" s="1" t="s">
        <v>786</v>
      </c>
      <c r="N6483" s="1" t="s">
        <v>787</v>
      </c>
      <c r="O6483" s="1" t="s">
        <v>788</v>
      </c>
      <c r="P6483" s="1" t="s">
        <v>789</v>
      </c>
    </row>
    <row r="6484">
      <c r="A6484" s="1" t="s">
        <v>44609</v>
      </c>
      <c r="B6484" s="1" t="s">
        <v>4902</v>
      </c>
      <c r="C6484" s="1" t="s">
        <v>4904</v>
      </c>
      <c r="D6484" s="1" t="s">
        <v>39586</v>
      </c>
      <c r="E6484" s="1" t="s">
        <v>39587</v>
      </c>
      <c r="F6484" s="1" t="s">
        <v>39588</v>
      </c>
      <c r="G6484" s="1" t="s">
        <v>39589</v>
      </c>
      <c r="H6484" s="1" t="s">
        <v>39590</v>
      </c>
      <c r="I6484" s="1" t="s">
        <v>39591</v>
      </c>
      <c r="J6484" s="1" t="s">
        <v>39592</v>
      </c>
      <c r="K6484" s="1" t="s">
        <v>39593</v>
      </c>
      <c r="L6484" s="2" t="s">
        <v>1984</v>
      </c>
      <c r="M6484" s="1" t="s">
        <v>1986</v>
      </c>
      <c r="P6484" s="1" t="s">
        <v>39594</v>
      </c>
      <c r="Q6484" s="1" t="s">
        <v>39595</v>
      </c>
      <c r="S6484" s="1" t="s">
        <v>4920</v>
      </c>
      <c r="T6484" s="1" t="s">
        <v>4921</v>
      </c>
      <c r="U6484" s="1" t="s">
        <v>39596</v>
      </c>
      <c r="V6484" s="1" t="s">
        <v>39597</v>
      </c>
    </row>
    <row r="6485">
      <c r="A6485" s="1" t="s">
        <v>44616</v>
      </c>
      <c r="B6485" s="1" t="s">
        <v>39576</v>
      </c>
      <c r="C6485" s="1" t="s">
        <v>39577</v>
      </c>
      <c r="D6485" s="1" t="s">
        <v>39578</v>
      </c>
      <c r="E6485" s="1" t="s">
        <v>31515</v>
      </c>
      <c r="G6485" s="1" t="s">
        <v>39579</v>
      </c>
      <c r="H6485" s="1" t="s">
        <v>39580</v>
      </c>
      <c r="I6485" s="1" t="s">
        <v>39581</v>
      </c>
      <c r="J6485" s="1" t="s">
        <v>39582</v>
      </c>
    </row>
    <row r="6486">
      <c r="A6486" s="1" t="s">
        <v>39524</v>
      </c>
      <c r="B6486" s="1" t="s">
        <v>39583</v>
      </c>
      <c r="C6486" s="1" t="s">
        <v>39584</v>
      </c>
    </row>
    <row r="6487">
      <c r="A6487" s="1" t="s">
        <v>39525</v>
      </c>
      <c r="B6487" s="1" t="s">
        <v>39583</v>
      </c>
      <c r="C6487" s="1" t="s">
        <v>39584</v>
      </c>
    </row>
    <row r="6488">
      <c r="A6488" s="1" t="s">
        <v>44623</v>
      </c>
      <c r="B6488" s="1" t="s">
        <v>39570</v>
      </c>
      <c r="C6488" s="1" t="s">
        <v>39571</v>
      </c>
      <c r="D6488" s="1" t="s">
        <v>39572</v>
      </c>
      <c r="E6488" s="1" t="s">
        <v>1054</v>
      </c>
      <c r="F6488" s="1" t="s">
        <v>39573</v>
      </c>
      <c r="G6488" s="1" t="s">
        <v>39574</v>
      </c>
    </row>
    <row r="6489">
      <c r="A6489" s="1" t="s">
        <v>39526</v>
      </c>
      <c r="B6489" s="1" t="s">
        <v>239</v>
      </c>
      <c r="C6489" s="1" t="s">
        <v>240</v>
      </c>
      <c r="D6489" s="1" t="s">
        <v>507</v>
      </c>
      <c r="E6489" s="1" t="s">
        <v>509</v>
      </c>
      <c r="F6489" s="1" t="s">
        <v>39567</v>
      </c>
      <c r="G6489" s="1" t="s">
        <v>39568</v>
      </c>
      <c r="J6489" s="1" t="s">
        <v>524</v>
      </c>
      <c r="K6489" s="1" t="s">
        <v>526</v>
      </c>
      <c r="L6489" s="1" t="s">
        <v>532</v>
      </c>
      <c r="M6489" s="1" t="s">
        <v>534</v>
      </c>
      <c r="O6489" s="1" t="s">
        <v>259</v>
      </c>
      <c r="P6489" s="1" t="s">
        <v>260</v>
      </c>
    </row>
    <row r="6490">
      <c r="A6490" s="1" t="s">
        <v>39527</v>
      </c>
      <c r="B6490" s="1" t="s">
        <v>1643</v>
      </c>
      <c r="C6490" s="1" t="s">
        <v>1645</v>
      </c>
      <c r="D6490" s="1" t="s">
        <v>39674</v>
      </c>
      <c r="E6490" s="1" t="s">
        <v>39675</v>
      </c>
      <c r="F6490" s="1" t="s">
        <v>39676</v>
      </c>
      <c r="G6490" s="1" t="s">
        <v>13668</v>
      </c>
      <c r="H6490" s="1" t="s">
        <v>6533</v>
      </c>
      <c r="I6490" s="1" t="s">
        <v>6534</v>
      </c>
      <c r="L6490" s="1" t="s">
        <v>1649</v>
      </c>
      <c r="M6490" s="1" t="s">
        <v>1650</v>
      </c>
      <c r="N6490" s="1" t="s">
        <v>39677</v>
      </c>
      <c r="O6490" s="1" t="s">
        <v>39678</v>
      </c>
      <c r="P6490" s="1" t="s">
        <v>973</v>
      </c>
      <c r="Q6490" s="1" t="s">
        <v>975</v>
      </c>
    </row>
    <row r="6491">
      <c r="A6491" s="1" t="s">
        <v>11278</v>
      </c>
      <c r="B6491" s="1" t="s">
        <v>19348</v>
      </c>
      <c r="C6491" s="1" t="s">
        <v>19349</v>
      </c>
      <c r="D6491" s="1" t="s">
        <v>13675</v>
      </c>
      <c r="E6491" s="1" t="s">
        <v>13676</v>
      </c>
      <c r="F6491" s="1" t="s">
        <v>13677</v>
      </c>
      <c r="G6491" s="1" t="s">
        <v>13678</v>
      </c>
      <c r="H6491" s="1" t="s">
        <v>39680</v>
      </c>
      <c r="I6491" s="1" t="s">
        <v>39681</v>
      </c>
      <c r="J6491" s="1" t="s">
        <v>19359</v>
      </c>
      <c r="K6491" s="1" t="s">
        <v>19351</v>
      </c>
      <c r="L6491" s="1" t="s">
        <v>13685</v>
      </c>
      <c r="M6491" s="1" t="s">
        <v>13687</v>
      </c>
      <c r="O6491" s="1" t="s">
        <v>13692</v>
      </c>
      <c r="P6491" s="1" t="s">
        <v>13693</v>
      </c>
    </row>
    <row r="6492">
      <c r="A6492" s="1" t="s">
        <v>39528</v>
      </c>
      <c r="B6492" s="1" t="s">
        <v>39557</v>
      </c>
      <c r="C6492" s="1" t="s">
        <v>39558</v>
      </c>
      <c r="D6492" s="1" t="s">
        <v>39559</v>
      </c>
      <c r="E6492" s="1" t="s">
        <v>39560</v>
      </c>
      <c r="G6492" s="1" t="s">
        <v>39561</v>
      </c>
      <c r="H6492" s="1" t="s">
        <v>39562</v>
      </c>
      <c r="I6492" s="1" t="s">
        <v>19404</v>
      </c>
      <c r="J6492" s="1" t="s">
        <v>19406</v>
      </c>
    </row>
    <row r="6493">
      <c r="A6493" s="1" t="s">
        <v>39529</v>
      </c>
      <c r="B6493" s="1" t="s">
        <v>39564</v>
      </c>
      <c r="C6493" s="1" t="s">
        <v>39565</v>
      </c>
    </row>
    <row r="6494">
      <c r="A6494" s="1" t="s">
        <v>39531</v>
      </c>
      <c r="B6494" s="1" t="s">
        <v>39668</v>
      </c>
      <c r="C6494" s="1" t="s">
        <v>39669</v>
      </c>
      <c r="D6494" s="1" t="s">
        <v>39666</v>
      </c>
      <c r="E6494" s="1" t="s">
        <v>39667</v>
      </c>
      <c r="F6494" s="1" t="s">
        <v>39670</v>
      </c>
      <c r="G6494" s="1" t="s">
        <v>2821</v>
      </c>
      <c r="I6494" s="1" t="s">
        <v>39671</v>
      </c>
      <c r="J6494" s="1" t="s">
        <v>39672</v>
      </c>
    </row>
    <row r="6495">
      <c r="A6495" s="1" t="s">
        <v>39534</v>
      </c>
      <c r="B6495" s="1" t="s">
        <v>25712</v>
      </c>
      <c r="C6495" s="1" t="s">
        <v>25713</v>
      </c>
    </row>
    <row r="6496">
      <c r="A6496" s="1" t="s">
        <v>32750</v>
      </c>
      <c r="B6496" s="1" t="s">
        <v>10150</v>
      </c>
      <c r="C6496" s="1" t="s">
        <v>10151</v>
      </c>
      <c r="D6496" s="1" t="s">
        <v>32268</v>
      </c>
      <c r="E6496" s="1" t="s">
        <v>32269</v>
      </c>
      <c r="G6496" s="1" t="s">
        <v>10159</v>
      </c>
      <c r="H6496" s="1" t="s">
        <v>10160</v>
      </c>
    </row>
    <row r="6497">
      <c r="A6497" s="1" t="s">
        <v>44642</v>
      </c>
      <c r="B6497" s="1" t="s">
        <v>10150</v>
      </c>
      <c r="C6497" s="1" t="s">
        <v>10151</v>
      </c>
      <c r="D6497" s="1" t="s">
        <v>37698</v>
      </c>
      <c r="E6497" s="1" t="s">
        <v>37699</v>
      </c>
      <c r="F6497" s="1" t="s">
        <v>32268</v>
      </c>
      <c r="G6497" s="1" t="s">
        <v>32269</v>
      </c>
      <c r="I6497" s="1" t="s">
        <v>37701</v>
      </c>
      <c r="J6497" s="1" t="s">
        <v>32269</v>
      </c>
      <c r="K6497" s="1" t="s">
        <v>10159</v>
      </c>
      <c r="L6497" s="1" t="s">
        <v>10160</v>
      </c>
    </row>
    <row r="6498">
      <c r="A6498" s="1" t="s">
        <v>44648</v>
      </c>
      <c r="B6498" s="1" t="s">
        <v>6330</v>
      </c>
      <c r="C6498" s="1" t="s">
        <v>6332</v>
      </c>
      <c r="D6498" s="1" t="s">
        <v>6324</v>
      </c>
      <c r="E6498" s="1" t="s">
        <v>6325</v>
      </c>
      <c r="F6498" s="1" t="s">
        <v>39872</v>
      </c>
      <c r="G6498" s="1" t="s">
        <v>39873</v>
      </c>
      <c r="H6498" s="1" t="s">
        <v>39874</v>
      </c>
      <c r="I6498" s="1" t="s">
        <v>39875</v>
      </c>
      <c r="J6498" s="1" t="s">
        <v>6340</v>
      </c>
      <c r="K6498" s="1" t="s">
        <v>6342</v>
      </c>
      <c r="L6498" s="1" t="s">
        <v>39876</v>
      </c>
      <c r="M6498" s="1" t="s">
        <v>39877</v>
      </c>
      <c r="O6498" s="1" t="s">
        <v>6343</v>
      </c>
      <c r="P6498" s="1" t="s">
        <v>6344</v>
      </c>
    </row>
    <row r="6499">
      <c r="A6499" s="1" t="s">
        <v>39536</v>
      </c>
      <c r="B6499" s="1" t="s">
        <v>12332</v>
      </c>
      <c r="C6499" s="1" t="s">
        <v>139</v>
      </c>
    </row>
    <row r="6500">
      <c r="A6500" s="1" t="s">
        <v>39556</v>
      </c>
      <c r="B6500" s="1" t="s">
        <v>12826</v>
      </c>
      <c r="C6500" s="1" t="s">
        <v>12827</v>
      </c>
      <c r="D6500" s="1" t="s">
        <v>12822</v>
      </c>
      <c r="E6500" s="1" t="s">
        <v>12824</v>
      </c>
      <c r="F6500" s="1" t="s">
        <v>12828</v>
      </c>
      <c r="G6500" s="1" t="s">
        <v>12829</v>
      </c>
      <c r="I6500" s="1" t="s">
        <v>12832</v>
      </c>
      <c r="J6500" s="1" t="s">
        <v>12833</v>
      </c>
      <c r="K6500" s="1" t="s">
        <v>12830</v>
      </c>
      <c r="L6500" s="1" t="s">
        <v>12831</v>
      </c>
    </row>
    <row r="6501">
      <c r="A6501" s="1" t="s">
        <v>39563</v>
      </c>
      <c r="B6501" s="1" t="s">
        <v>12836</v>
      </c>
      <c r="C6501" s="1" t="s">
        <v>12837</v>
      </c>
      <c r="D6501" s="1" t="s">
        <v>12839</v>
      </c>
      <c r="E6501" s="1" t="s">
        <v>40</v>
      </c>
      <c r="G6501" s="1" t="s">
        <v>12841</v>
      </c>
      <c r="H6501" s="1" t="s">
        <v>12843</v>
      </c>
    </row>
    <row r="6502">
      <c r="A6502" s="1" t="s">
        <v>39566</v>
      </c>
      <c r="B6502" s="1" t="s">
        <v>11031</v>
      </c>
      <c r="C6502" s="1" t="s">
        <v>11032</v>
      </c>
      <c r="D6502" s="1" t="s">
        <v>11029</v>
      </c>
      <c r="E6502" s="1" t="s">
        <v>11030</v>
      </c>
      <c r="F6502" s="1" t="s">
        <v>13000</v>
      </c>
      <c r="G6502" s="1" t="s">
        <v>13001</v>
      </c>
      <c r="H6502" s="1" t="s">
        <v>11035</v>
      </c>
      <c r="I6502" s="1" t="s">
        <v>11036</v>
      </c>
      <c r="J6502" s="2" t="s">
        <v>2299</v>
      </c>
      <c r="K6502" s="1" t="s">
        <v>2300</v>
      </c>
      <c r="L6502" s="2" t="s">
        <v>4644</v>
      </c>
      <c r="M6502" s="1" t="s">
        <v>1671</v>
      </c>
      <c r="N6502" s="2" t="s">
        <v>3507</v>
      </c>
      <c r="O6502" s="1" t="s">
        <v>330</v>
      </c>
      <c r="P6502" s="2" t="s">
        <v>6357</v>
      </c>
      <c r="Q6502" s="1" t="s">
        <v>1668</v>
      </c>
      <c r="R6502" s="2" t="s">
        <v>2301</v>
      </c>
      <c r="S6502" s="1" t="s">
        <v>2006</v>
      </c>
      <c r="T6502" s="2" t="s">
        <v>13517</v>
      </c>
      <c r="U6502" s="1" t="s">
        <v>11037</v>
      </c>
      <c r="V6502" s="2" t="s">
        <v>13518</v>
      </c>
      <c r="W6502" s="1" t="s">
        <v>11038</v>
      </c>
      <c r="Y6502" s="1" t="s">
        <v>11041</v>
      </c>
      <c r="Z6502" s="1" t="s">
        <v>11040</v>
      </c>
      <c r="AA6502" s="1" t="s">
        <v>11039</v>
      </c>
      <c r="AB6502" s="1" t="s">
        <v>11040</v>
      </c>
      <c r="AC6502" s="1" t="s">
        <v>201</v>
      </c>
      <c r="AD6502" s="1" t="s">
        <v>202</v>
      </c>
    </row>
    <row r="6503">
      <c r="A6503" s="1" t="s">
        <v>39569</v>
      </c>
      <c r="B6503" s="1" t="s">
        <v>3414</v>
      </c>
      <c r="C6503" s="1" t="s">
        <v>3415</v>
      </c>
      <c r="D6503" s="1" t="s">
        <v>13008</v>
      </c>
      <c r="E6503" s="1" t="s">
        <v>13009</v>
      </c>
      <c r="F6503" s="1" t="s">
        <v>3419</v>
      </c>
      <c r="G6503" s="1" t="s">
        <v>3421</v>
      </c>
      <c r="H6503" s="1" t="s">
        <v>4365</v>
      </c>
      <c r="I6503" s="1" t="s">
        <v>4367</v>
      </c>
      <c r="J6503" s="1" t="s">
        <v>3422</v>
      </c>
      <c r="K6503" s="1" t="s">
        <v>3423</v>
      </c>
    </row>
    <row r="6504">
      <c r="A6504" s="1" t="s">
        <v>36651</v>
      </c>
      <c r="B6504" s="1" t="s">
        <v>91</v>
      </c>
      <c r="C6504" s="1" t="s">
        <v>92</v>
      </c>
    </row>
    <row r="6505">
      <c r="A6505" s="1" t="s">
        <v>20168</v>
      </c>
      <c r="B6505" s="1" t="s">
        <v>40333</v>
      </c>
      <c r="C6505" s="1" t="s">
        <v>189</v>
      </c>
    </row>
    <row r="6506">
      <c r="A6506" s="1" t="s">
        <v>39585</v>
      </c>
      <c r="C6506" s="1" t="s">
        <v>40337</v>
      </c>
      <c r="D6506" s="1" t="s">
        <v>31331</v>
      </c>
      <c r="E6506" s="1" t="s">
        <v>40339</v>
      </c>
      <c r="F6506" s="1" t="s">
        <v>40340</v>
      </c>
      <c r="G6506" s="1" t="s">
        <v>16243</v>
      </c>
      <c r="H6506" s="1" t="s">
        <v>16244</v>
      </c>
    </row>
    <row r="6507">
      <c r="A6507" s="1" t="s">
        <v>39598</v>
      </c>
      <c r="B6507" s="1" t="s">
        <v>40348</v>
      </c>
      <c r="C6507" s="1" t="s">
        <v>40349</v>
      </c>
      <c r="D6507" s="1" t="s">
        <v>40350</v>
      </c>
      <c r="E6507" s="1" t="s">
        <v>1054</v>
      </c>
      <c r="F6507" s="1" t="s">
        <v>40351</v>
      </c>
      <c r="G6507" s="1" t="s">
        <v>40349</v>
      </c>
      <c r="H6507" s="1" t="s">
        <v>7898</v>
      </c>
      <c r="I6507" s="1" t="s">
        <v>7901</v>
      </c>
      <c r="J6507" s="1" t="s">
        <v>7902</v>
      </c>
      <c r="K6507" s="1" t="s">
        <v>7903</v>
      </c>
    </row>
    <row r="6508">
      <c r="A6508" s="1" t="s">
        <v>21794</v>
      </c>
      <c r="B6508" s="1" t="s">
        <v>6059</v>
      </c>
      <c r="C6508" s="1" t="s">
        <v>6061</v>
      </c>
      <c r="D6508" s="1" t="s">
        <v>14503</v>
      </c>
      <c r="E6508" s="1" t="s">
        <v>14504</v>
      </c>
      <c r="F6508" s="1" t="s">
        <v>14501</v>
      </c>
      <c r="G6508" s="1" t="s">
        <v>14502</v>
      </c>
      <c r="H6508" s="1" t="s">
        <v>44671</v>
      </c>
      <c r="I6508" s="1" t="s">
        <v>7207</v>
      </c>
      <c r="J6508" s="1" t="s">
        <v>3814</v>
      </c>
      <c r="K6508" s="1" t="s">
        <v>3817</v>
      </c>
      <c r="L6508" s="1" t="s">
        <v>14506</v>
      </c>
      <c r="M6508" s="1" t="s">
        <v>14507</v>
      </c>
      <c r="N6508" s="2" t="s">
        <v>4644</v>
      </c>
      <c r="O6508" s="1" t="s">
        <v>1671</v>
      </c>
      <c r="P6508" s="1" t="s">
        <v>14509</v>
      </c>
      <c r="Q6508" s="1" t="s">
        <v>7207</v>
      </c>
      <c r="R6508" s="1" t="s">
        <v>14508</v>
      </c>
      <c r="S6508" s="1" t="s">
        <v>14502</v>
      </c>
      <c r="T6508" s="1" t="s">
        <v>6596</v>
      </c>
      <c r="U6508" s="1" t="s">
        <v>6597</v>
      </c>
      <c r="V6508" s="1" t="s">
        <v>6069</v>
      </c>
      <c r="W6508" s="1" t="s">
        <v>6074</v>
      </c>
    </row>
    <row r="6509">
      <c r="A6509" s="1" t="s">
        <v>44676</v>
      </c>
      <c r="B6509" s="1" t="s">
        <v>40363</v>
      </c>
      <c r="C6509" s="1" t="s">
        <v>40364</v>
      </c>
      <c r="D6509" s="1" t="s">
        <v>40365</v>
      </c>
      <c r="E6509" s="1" t="s">
        <v>40366</v>
      </c>
      <c r="F6509" s="1" t="s">
        <v>40367</v>
      </c>
      <c r="G6509" s="1" t="s">
        <v>40368</v>
      </c>
      <c r="I6509" s="1" t="s">
        <v>40369</v>
      </c>
      <c r="J6509" s="1" t="s">
        <v>40368</v>
      </c>
      <c r="L6509" s="1" t="s">
        <v>40371</v>
      </c>
      <c r="M6509" s="1" t="s">
        <v>40372</v>
      </c>
    </row>
    <row r="6510">
      <c r="A6510" s="1" t="s">
        <v>39601</v>
      </c>
      <c r="B6510" s="1" t="s">
        <v>4817</v>
      </c>
      <c r="C6510" s="1" t="s">
        <v>4818</v>
      </c>
      <c r="D6510" s="1" t="s">
        <v>43619</v>
      </c>
      <c r="E6510" s="1" t="s">
        <v>43620</v>
      </c>
      <c r="F6510" s="1" t="s">
        <v>43621</v>
      </c>
      <c r="G6510" s="1" t="s">
        <v>43622</v>
      </c>
      <c r="I6510" s="1" t="s">
        <v>43623</v>
      </c>
      <c r="J6510" s="1" t="s">
        <v>43624</v>
      </c>
      <c r="K6510" s="1" t="s">
        <v>4824</v>
      </c>
      <c r="L6510" s="1" t="s">
        <v>4825</v>
      </c>
    </row>
    <row r="6511">
      <c r="A6511" s="1" t="s">
        <v>29930</v>
      </c>
      <c r="B6511" s="1" t="s">
        <v>43611</v>
      </c>
      <c r="C6511" s="1" t="s">
        <v>43612</v>
      </c>
      <c r="D6511" s="1" t="s">
        <v>43613</v>
      </c>
      <c r="E6511" s="1" t="s">
        <v>43614</v>
      </c>
      <c r="G6511" s="1" t="s">
        <v>43615</v>
      </c>
      <c r="H6511" s="1" t="s">
        <v>43612</v>
      </c>
      <c r="J6511" s="1" t="s">
        <v>43616</v>
      </c>
      <c r="K6511" s="1" t="s">
        <v>43617</v>
      </c>
    </row>
    <row r="6512">
      <c r="A6512" s="1" t="s">
        <v>39602</v>
      </c>
      <c r="B6512" s="1" t="s">
        <v>43605</v>
      </c>
      <c r="C6512" s="1" t="s">
        <v>43606</v>
      </c>
      <c r="D6512" s="1" t="s">
        <v>43607</v>
      </c>
      <c r="E6512" s="1" t="s">
        <v>40</v>
      </c>
      <c r="G6512" s="1" t="s">
        <v>43608</v>
      </c>
      <c r="H6512" s="1" t="s">
        <v>43609</v>
      </c>
    </row>
    <row r="6513">
      <c r="A6513" s="1" t="s">
        <v>39604</v>
      </c>
      <c r="B6513" s="1" t="s">
        <v>20146</v>
      </c>
      <c r="C6513" s="1" t="s">
        <v>40</v>
      </c>
    </row>
    <row r="6514">
      <c r="A6514" s="1" t="s">
        <v>39607</v>
      </c>
      <c r="B6514" s="1" t="s">
        <v>31543</v>
      </c>
      <c r="C6514" s="1" t="s">
        <v>31541</v>
      </c>
    </row>
    <row r="6515">
      <c r="A6515" s="1" t="s">
        <v>39608</v>
      </c>
      <c r="B6515" s="1" t="s">
        <v>602</v>
      </c>
      <c r="C6515" s="1" t="s">
        <v>604</v>
      </c>
      <c r="D6515" s="1" t="s">
        <v>43603</v>
      </c>
      <c r="E6515" s="1" t="s">
        <v>40</v>
      </c>
      <c r="G6515" s="1" t="s">
        <v>615</v>
      </c>
      <c r="H6515" s="1" t="s">
        <v>617</v>
      </c>
    </row>
    <row r="6516">
      <c r="A6516" s="1" t="s">
        <v>39610</v>
      </c>
      <c r="B6516" s="1" t="s">
        <v>18845</v>
      </c>
      <c r="C6516" s="1" t="s">
        <v>18846</v>
      </c>
      <c r="D6516" s="1" t="s">
        <v>18847</v>
      </c>
      <c r="E6516" s="1" t="s">
        <v>40</v>
      </c>
      <c r="F6516" s="1" t="s">
        <v>18850</v>
      </c>
      <c r="G6516" s="1" t="s">
        <v>18846</v>
      </c>
    </row>
    <row r="6517">
      <c r="A6517" s="1" t="s">
        <v>36656</v>
      </c>
      <c r="B6517" s="1" t="s">
        <v>13974</v>
      </c>
      <c r="C6517" s="1" t="s">
        <v>13975</v>
      </c>
      <c r="D6517" s="1" t="s">
        <v>592</v>
      </c>
      <c r="E6517" s="1" t="s">
        <v>594</v>
      </c>
      <c r="G6517" s="1" t="s">
        <v>13979</v>
      </c>
      <c r="H6517" s="1" t="s">
        <v>13980</v>
      </c>
    </row>
    <row r="6518">
      <c r="A6518" s="1" t="s">
        <v>39622</v>
      </c>
      <c r="B6518" s="1" t="s">
        <v>3668</v>
      </c>
      <c r="C6518" s="1" t="s">
        <v>3670</v>
      </c>
      <c r="D6518" s="1" t="s">
        <v>8933</v>
      </c>
      <c r="E6518" s="1" t="s">
        <v>8934</v>
      </c>
      <c r="F6518" s="1" t="s">
        <v>44701</v>
      </c>
      <c r="G6518" s="1" t="s">
        <v>44702</v>
      </c>
      <c r="H6518" s="1" t="s">
        <v>44703</v>
      </c>
      <c r="I6518" s="1" t="s">
        <v>44704</v>
      </c>
      <c r="J6518" s="1" t="s">
        <v>44705</v>
      </c>
      <c r="K6518" s="1" t="s">
        <v>44706</v>
      </c>
      <c r="M6518" s="1" t="s">
        <v>44707</v>
      </c>
      <c r="N6518" s="1" t="s">
        <v>44702</v>
      </c>
      <c r="O6518" s="1" t="s">
        <v>44708</v>
      </c>
      <c r="P6518" s="1" t="s">
        <v>44709</v>
      </c>
      <c r="R6518" s="1" t="s">
        <v>3683</v>
      </c>
      <c r="S6518" s="1" t="s">
        <v>3684</v>
      </c>
    </row>
    <row r="6519">
      <c r="A6519" s="1" t="s">
        <v>39626</v>
      </c>
      <c r="B6519" s="1" t="s">
        <v>3066</v>
      </c>
      <c r="C6519" s="1" t="s">
        <v>3067</v>
      </c>
      <c r="D6519" s="1" t="s">
        <v>3069</v>
      </c>
      <c r="E6519" s="1" t="s">
        <v>3071</v>
      </c>
      <c r="F6519" s="1" t="s">
        <v>44712</v>
      </c>
      <c r="G6519" s="1" t="s">
        <v>44713</v>
      </c>
      <c r="H6519" s="1" t="s">
        <v>15191</v>
      </c>
      <c r="I6519" s="1" t="s">
        <v>3087</v>
      </c>
      <c r="K6519" s="1" t="s">
        <v>3089</v>
      </c>
      <c r="L6519" s="1" t="s">
        <v>3071</v>
      </c>
    </row>
    <row r="6520">
      <c r="A6520" s="1" t="s">
        <v>44714</v>
      </c>
      <c r="B6520" s="1" t="s">
        <v>44715</v>
      </c>
      <c r="C6520" s="1" t="s">
        <v>44717</v>
      </c>
      <c r="D6520" s="1" t="s">
        <v>44719</v>
      </c>
      <c r="E6520" s="1" t="s">
        <v>44721</v>
      </c>
      <c r="G6520" s="1" t="s">
        <v>44723</v>
      </c>
      <c r="H6520" s="1" t="s">
        <v>44717</v>
      </c>
      <c r="I6520" s="1" t="s">
        <v>6545</v>
      </c>
      <c r="J6520" s="1" t="s">
        <v>6546</v>
      </c>
      <c r="K6520" s="1" t="s">
        <v>44725</v>
      </c>
      <c r="L6520" s="1" t="s">
        <v>44726</v>
      </c>
    </row>
    <row r="6521">
      <c r="A6521" s="1" t="s">
        <v>30485</v>
      </c>
      <c r="B6521" s="1" t="s">
        <v>3069</v>
      </c>
      <c r="C6521" s="1" t="s">
        <v>3071</v>
      </c>
      <c r="D6521" s="1" t="s">
        <v>44728</v>
      </c>
      <c r="E6521" s="1" t="s">
        <v>44729</v>
      </c>
      <c r="F6521" s="1" t="s">
        <v>3089</v>
      </c>
      <c r="G6521" s="1" t="s">
        <v>3071</v>
      </c>
    </row>
    <row r="6522">
      <c r="A6522" s="1" t="s">
        <v>33456</v>
      </c>
      <c r="B6522" s="1" t="s">
        <v>24413</v>
      </c>
      <c r="C6522" s="1" t="s">
        <v>24414</v>
      </c>
      <c r="D6522" s="1" t="s">
        <v>6431</v>
      </c>
      <c r="E6522" s="1" t="s">
        <v>6433</v>
      </c>
      <c r="F6522" s="1" t="s">
        <v>44730</v>
      </c>
      <c r="G6522" s="1" t="s">
        <v>44731</v>
      </c>
      <c r="I6522" s="1" t="s">
        <v>6439</v>
      </c>
      <c r="J6522" s="1" t="s">
        <v>6440</v>
      </c>
      <c r="K6522" s="1" t="s">
        <v>6441</v>
      </c>
      <c r="L6522" s="1" t="s">
        <v>6442</v>
      </c>
    </row>
    <row r="6523">
      <c r="A6523" s="1" t="s">
        <v>39636</v>
      </c>
      <c r="B6523" s="1" t="s">
        <v>39117</v>
      </c>
      <c r="C6523" s="1" t="s">
        <v>39118</v>
      </c>
      <c r="D6523" s="1" t="s">
        <v>44734</v>
      </c>
      <c r="E6523" s="1" t="s">
        <v>44735</v>
      </c>
      <c r="F6523" s="1" t="s">
        <v>39121</v>
      </c>
      <c r="G6523" s="1" t="s">
        <v>39118</v>
      </c>
      <c r="H6523" s="1" t="s">
        <v>39122</v>
      </c>
      <c r="I6523" s="1" t="s">
        <v>39123</v>
      </c>
    </row>
    <row r="6524">
      <c r="A6524" s="1" t="s">
        <v>31685</v>
      </c>
      <c r="B6524" s="1" t="s">
        <v>44737</v>
      </c>
      <c r="C6524" s="1" t="s">
        <v>189</v>
      </c>
    </row>
    <row r="6525">
      <c r="A6525" s="1" t="s">
        <v>44738</v>
      </c>
      <c r="B6525" s="1" t="s">
        <v>1826</v>
      </c>
      <c r="C6525" s="1" t="s">
        <v>1827</v>
      </c>
      <c r="D6525" s="1" t="s">
        <v>1829</v>
      </c>
      <c r="E6525" s="1" t="s">
        <v>1831</v>
      </c>
      <c r="F6525" s="1" t="s">
        <v>1836</v>
      </c>
      <c r="G6525" s="1" t="s">
        <v>1838</v>
      </c>
      <c r="H6525" s="1" t="s">
        <v>44741</v>
      </c>
      <c r="I6525" s="1" t="s">
        <v>44743</v>
      </c>
      <c r="K6525" s="1" t="s">
        <v>1848</v>
      </c>
      <c r="L6525" s="1" t="s">
        <v>1831</v>
      </c>
      <c r="M6525" s="1" t="s">
        <v>1851</v>
      </c>
      <c r="N6525" s="1" t="s">
        <v>1838</v>
      </c>
      <c r="O6525" s="1" t="s">
        <v>1857</v>
      </c>
      <c r="P6525" s="1" t="s">
        <v>1859</v>
      </c>
      <c r="Q6525" s="1" t="s">
        <v>1855</v>
      </c>
      <c r="R6525" s="1" t="s">
        <v>1856</v>
      </c>
    </row>
    <row r="6526">
      <c r="A6526" s="1" t="s">
        <v>39654</v>
      </c>
      <c r="B6526" s="1" t="s">
        <v>1840</v>
      </c>
      <c r="C6526" s="1" t="s">
        <v>1841</v>
      </c>
      <c r="D6526" s="1" t="s">
        <v>44741</v>
      </c>
      <c r="E6526" s="1" t="s">
        <v>44743</v>
      </c>
      <c r="G6526" s="1" t="s">
        <v>1852</v>
      </c>
      <c r="H6526" s="1" t="s">
        <v>1853</v>
      </c>
      <c r="J6526" s="1" t="s">
        <v>44758</v>
      </c>
      <c r="K6526" s="1" t="s">
        <v>44759</v>
      </c>
    </row>
    <row r="6527">
      <c r="A6527" s="1" t="s">
        <v>19087</v>
      </c>
      <c r="B6527" s="1" t="s">
        <v>3414</v>
      </c>
      <c r="C6527" s="1" t="s">
        <v>3415</v>
      </c>
      <c r="D6527" s="1" t="s">
        <v>4361</v>
      </c>
      <c r="E6527" s="1" t="s">
        <v>4362</v>
      </c>
      <c r="F6527" s="1" t="s">
        <v>21860</v>
      </c>
      <c r="G6527" s="1" t="s">
        <v>3417</v>
      </c>
      <c r="H6527" s="1" t="s">
        <v>3419</v>
      </c>
      <c r="I6527" s="1" t="s">
        <v>3421</v>
      </c>
      <c r="J6527" s="1" t="s">
        <v>3422</v>
      </c>
      <c r="K6527" s="1" t="s">
        <v>3423</v>
      </c>
    </row>
    <row r="6528">
      <c r="A6528" s="1" t="s">
        <v>19577</v>
      </c>
      <c r="B6528" s="1" t="s">
        <v>1068</v>
      </c>
      <c r="C6528" s="1" t="s">
        <v>1069</v>
      </c>
      <c r="D6528" s="1" t="s">
        <v>273</v>
      </c>
      <c r="E6528" s="1" t="s">
        <v>274</v>
      </c>
      <c r="F6528" s="1" t="s">
        <v>15758</v>
      </c>
      <c r="G6528" s="1" t="s">
        <v>15759</v>
      </c>
      <c r="H6528" s="1" t="s">
        <v>1074</v>
      </c>
      <c r="I6528" s="1" t="s">
        <v>1075</v>
      </c>
      <c r="J6528" s="1" t="s">
        <v>300</v>
      </c>
      <c r="K6528" s="1" t="s">
        <v>301</v>
      </c>
    </row>
    <row r="6529">
      <c r="A6529" s="1" t="s">
        <v>39656</v>
      </c>
      <c r="B6529" s="1" t="s">
        <v>6059</v>
      </c>
      <c r="C6529" s="1" t="s">
        <v>6061</v>
      </c>
      <c r="D6529" s="1" t="s">
        <v>14503</v>
      </c>
      <c r="E6529" s="1" t="s">
        <v>14504</v>
      </c>
      <c r="F6529" s="1" t="s">
        <v>14501</v>
      </c>
      <c r="G6529" s="1" t="s">
        <v>14502</v>
      </c>
      <c r="H6529" s="1" t="s">
        <v>31249</v>
      </c>
      <c r="I6529" s="1" t="s">
        <v>6322</v>
      </c>
      <c r="J6529" s="1" t="s">
        <v>14506</v>
      </c>
      <c r="K6529" s="1" t="s">
        <v>14507</v>
      </c>
      <c r="L6529" s="2" t="s">
        <v>4644</v>
      </c>
      <c r="M6529" s="1" t="s">
        <v>1671</v>
      </c>
      <c r="O6529" s="1" t="s">
        <v>14509</v>
      </c>
      <c r="P6529" s="1" t="s">
        <v>7207</v>
      </c>
      <c r="Q6529" s="1" t="s">
        <v>14508</v>
      </c>
      <c r="R6529" s="1" t="s">
        <v>14502</v>
      </c>
      <c r="S6529" s="1" t="s">
        <v>6069</v>
      </c>
      <c r="T6529" s="1" t="s">
        <v>6074</v>
      </c>
    </row>
    <row r="6530">
      <c r="A6530" s="1" t="s">
        <v>39664</v>
      </c>
      <c r="B6530" s="1" t="s">
        <v>1505</v>
      </c>
      <c r="C6530" s="1" t="s">
        <v>1507</v>
      </c>
      <c r="D6530" s="1" t="s">
        <v>1509</v>
      </c>
      <c r="E6530" s="1" t="s">
        <v>1510</v>
      </c>
      <c r="G6530" s="1" t="s">
        <v>1512</v>
      </c>
      <c r="H6530" s="1" t="s">
        <v>1514</v>
      </c>
      <c r="I6530" s="1" t="s">
        <v>1516</v>
      </c>
      <c r="J6530" s="1" t="s">
        <v>1518</v>
      </c>
    </row>
    <row r="6531">
      <c r="A6531" s="1" t="s">
        <v>39665</v>
      </c>
      <c r="B6531" s="1" t="s">
        <v>791</v>
      </c>
      <c r="C6531" s="1" t="s">
        <v>794</v>
      </c>
      <c r="D6531" s="1" t="s">
        <v>795</v>
      </c>
      <c r="E6531" s="1" t="s">
        <v>796</v>
      </c>
      <c r="F6531" s="1" t="s">
        <v>44766</v>
      </c>
      <c r="G6531" s="1" t="s">
        <v>44767</v>
      </c>
      <c r="I6531" s="1" t="s">
        <v>799</v>
      </c>
      <c r="J6531" s="1" t="s">
        <v>800</v>
      </c>
      <c r="K6531" s="1" t="s">
        <v>801</v>
      </c>
      <c r="L6531" s="1" t="s">
        <v>802</v>
      </c>
      <c r="O6531" s="1" t="s">
        <v>804</v>
      </c>
      <c r="P6531" s="1" t="s">
        <v>806</v>
      </c>
    </row>
    <row r="6532">
      <c r="A6532" s="1" t="s">
        <v>39673</v>
      </c>
      <c r="B6532" s="1" t="s">
        <v>25973</v>
      </c>
      <c r="C6532" s="1" t="s">
        <v>25974</v>
      </c>
      <c r="D6532" s="1" t="s">
        <v>25971</v>
      </c>
      <c r="E6532" s="1" t="s">
        <v>25972</v>
      </c>
      <c r="F6532" s="1" t="s">
        <v>6235</v>
      </c>
      <c r="G6532" s="1" t="s">
        <v>6236</v>
      </c>
    </row>
    <row r="6533">
      <c r="A6533" s="1" t="s">
        <v>39682</v>
      </c>
      <c r="B6533" s="1" t="s">
        <v>44770</v>
      </c>
      <c r="C6533" s="1" t="s">
        <v>189</v>
      </c>
    </row>
    <row r="6534">
      <c r="A6534" s="1" t="s">
        <v>39685</v>
      </c>
      <c r="B6534" s="1" t="s">
        <v>169</v>
      </c>
      <c r="C6534" s="1" t="s">
        <v>170</v>
      </c>
      <c r="D6534" s="1" t="s">
        <v>2643</v>
      </c>
      <c r="E6534" s="1" t="s">
        <v>2644</v>
      </c>
      <c r="F6534" s="1" t="s">
        <v>2646</v>
      </c>
      <c r="G6534" s="1" t="s">
        <v>2648</v>
      </c>
      <c r="H6534" s="1" t="s">
        <v>2650</v>
      </c>
      <c r="I6534" s="1" t="s">
        <v>2653</v>
      </c>
      <c r="J6534" s="1" t="s">
        <v>2655</v>
      </c>
      <c r="K6534" s="1" t="s">
        <v>2657</v>
      </c>
      <c r="M6534" s="1" t="s">
        <v>2659</v>
      </c>
      <c r="N6534" s="1" t="s">
        <v>2661</v>
      </c>
      <c r="O6534" s="1" t="s">
        <v>2663</v>
      </c>
      <c r="P6534" s="1" t="s">
        <v>2665</v>
      </c>
      <c r="Q6534" s="1" t="s">
        <v>16455</v>
      </c>
      <c r="R6534" s="1" t="s">
        <v>16456</v>
      </c>
      <c r="S6534" s="1" t="s">
        <v>183</v>
      </c>
      <c r="T6534" s="1" t="s">
        <v>184</v>
      </c>
    </row>
    <row r="6535">
      <c r="A6535" s="1" t="s">
        <v>39692</v>
      </c>
      <c r="B6535" s="1" t="s">
        <v>2635</v>
      </c>
      <c r="C6535" s="1" t="s">
        <v>1341</v>
      </c>
    </row>
    <row r="6536">
      <c r="A6536" s="1" t="s">
        <v>39697</v>
      </c>
      <c r="B6536" s="1" t="s">
        <v>44773</v>
      </c>
      <c r="C6536" s="1" t="s">
        <v>189</v>
      </c>
    </row>
    <row r="6537">
      <c r="A6537" s="1" t="s">
        <v>26280</v>
      </c>
      <c r="B6537" s="1" t="s">
        <v>2630</v>
      </c>
      <c r="C6537" s="1" t="s">
        <v>189</v>
      </c>
    </row>
    <row r="6538">
      <c r="A6538" s="1" t="s">
        <v>39704</v>
      </c>
      <c r="B6538" s="1" t="s">
        <v>33520</v>
      </c>
      <c r="C6538" s="1" t="s">
        <v>12882</v>
      </c>
      <c r="D6538" s="1" t="s">
        <v>91</v>
      </c>
      <c r="E6538" s="1" t="s">
        <v>92</v>
      </c>
    </row>
    <row r="6539">
      <c r="A6539" s="1" t="s">
        <v>22796</v>
      </c>
      <c r="B6539" s="1" t="s">
        <v>81</v>
      </c>
      <c r="C6539" s="1" t="s">
        <v>82</v>
      </c>
      <c r="D6539" s="1" t="s">
        <v>7147</v>
      </c>
      <c r="E6539" s="1" t="s">
        <v>7148</v>
      </c>
      <c r="F6539" s="1" t="s">
        <v>7149</v>
      </c>
      <c r="G6539" s="1" t="s">
        <v>7150</v>
      </c>
      <c r="H6539" s="1" t="s">
        <v>7151</v>
      </c>
      <c r="I6539" s="1" t="s">
        <v>7152</v>
      </c>
      <c r="J6539" s="1" t="s">
        <v>2568</v>
      </c>
      <c r="K6539" s="1" t="s">
        <v>2573</v>
      </c>
      <c r="L6539" s="1" t="s">
        <v>7153</v>
      </c>
      <c r="M6539" s="1" t="s">
        <v>7154</v>
      </c>
      <c r="N6539" s="2" t="s">
        <v>2301</v>
      </c>
      <c r="O6539" s="1" t="s">
        <v>2006</v>
      </c>
      <c r="Q6539" s="1" t="s">
        <v>7155</v>
      </c>
      <c r="R6539" s="1" t="s">
        <v>7156</v>
      </c>
      <c r="S6539" s="1" t="s">
        <v>7157</v>
      </c>
      <c r="T6539" s="1" t="s">
        <v>7158</v>
      </c>
      <c r="U6539" s="1" t="s">
        <v>7159</v>
      </c>
      <c r="V6539" s="1" t="s">
        <v>7160</v>
      </c>
      <c r="X6539" s="1" t="s">
        <v>95</v>
      </c>
      <c r="Y6539" s="1" t="s">
        <v>96</v>
      </c>
      <c r="Z6539" s="1" t="s">
        <v>7161</v>
      </c>
      <c r="AA6539" s="1" t="s">
        <v>7162</v>
      </c>
    </row>
    <row r="6540">
      <c r="A6540" s="1" t="s">
        <v>39709</v>
      </c>
      <c r="B6540" s="1" t="s">
        <v>17402</v>
      </c>
      <c r="C6540" s="1" t="s">
        <v>17403</v>
      </c>
      <c r="D6540" s="1" t="s">
        <v>17405</v>
      </c>
      <c r="E6540" s="1" t="s">
        <v>17406</v>
      </c>
      <c r="F6540" s="1" t="s">
        <v>17408</v>
      </c>
      <c r="G6540" s="1" t="s">
        <v>17409</v>
      </c>
    </row>
    <row r="6541">
      <c r="A6541" s="1" t="s">
        <v>39711</v>
      </c>
      <c r="B6541" s="1" t="s">
        <v>17412</v>
      </c>
      <c r="C6541" s="1" t="s">
        <v>17413</v>
      </c>
      <c r="D6541" s="1" t="s">
        <v>17414</v>
      </c>
      <c r="E6541" s="1" t="s">
        <v>17415</v>
      </c>
      <c r="G6541" s="1" t="s">
        <v>17416</v>
      </c>
      <c r="H6541" s="1" t="s">
        <v>17417</v>
      </c>
    </row>
    <row r="6542">
      <c r="A6542" s="1" t="s">
        <v>39712</v>
      </c>
      <c r="B6542" s="1" t="s">
        <v>17425</v>
      </c>
      <c r="C6542" s="1" t="s">
        <v>189</v>
      </c>
    </row>
    <row r="6543">
      <c r="A6543" s="1" t="s">
        <v>39713</v>
      </c>
      <c r="B6543" s="1" t="s">
        <v>37019</v>
      </c>
      <c r="C6543" s="1" t="s">
        <v>37020</v>
      </c>
      <c r="D6543" s="1" t="s">
        <v>37017</v>
      </c>
      <c r="E6543" s="1" t="s">
        <v>37018</v>
      </c>
      <c r="F6543" s="1" t="s">
        <v>37023</v>
      </c>
      <c r="G6543" s="1" t="s">
        <v>24152</v>
      </c>
      <c r="I6543" s="1" t="s">
        <v>37024</v>
      </c>
      <c r="J6543" s="1" t="s">
        <v>37025</v>
      </c>
      <c r="K6543" s="1" t="s">
        <v>37026</v>
      </c>
      <c r="L6543" s="1" t="s">
        <v>37027</v>
      </c>
    </row>
    <row r="6544">
      <c r="A6544" s="1" t="s">
        <v>39716</v>
      </c>
      <c r="B6544" s="1" t="s">
        <v>41172</v>
      </c>
      <c r="C6544" s="1" t="s">
        <v>189</v>
      </c>
    </row>
    <row r="6545">
      <c r="A6545" s="1" t="s">
        <v>39719</v>
      </c>
      <c r="B6545" s="1" t="s">
        <v>23057</v>
      </c>
      <c r="C6545" s="1" t="s">
        <v>15872</v>
      </c>
      <c r="F6545" s="1" t="s">
        <v>10789</v>
      </c>
      <c r="G6545" s="1" t="s">
        <v>10790</v>
      </c>
    </row>
    <row r="6546">
      <c r="A6546" s="1" t="s">
        <v>39720</v>
      </c>
      <c r="B6546" s="1" t="s">
        <v>748</v>
      </c>
      <c r="C6546" s="1" t="s">
        <v>749</v>
      </c>
      <c r="D6546" s="1" t="s">
        <v>15659</v>
      </c>
      <c r="E6546" s="1" t="s">
        <v>1882</v>
      </c>
      <c r="F6546" s="1" t="s">
        <v>754</v>
      </c>
      <c r="G6546" s="1" t="s">
        <v>756</v>
      </c>
      <c r="H6546" s="1" t="s">
        <v>757</v>
      </c>
      <c r="I6546" s="1" t="s">
        <v>758</v>
      </c>
    </row>
    <row r="6547">
      <c r="A6547" s="1" t="s">
        <v>39721</v>
      </c>
      <c r="B6547" s="1" t="s">
        <v>5538</v>
      </c>
      <c r="C6547" s="1" t="s">
        <v>5539</v>
      </c>
      <c r="D6547" s="1" t="s">
        <v>44089</v>
      </c>
      <c r="E6547" s="1" t="s">
        <v>40</v>
      </c>
      <c r="F6547" s="1" t="s">
        <v>44090</v>
      </c>
      <c r="G6547" s="1" t="s">
        <v>5544</v>
      </c>
      <c r="H6547" s="1" t="s">
        <v>5546</v>
      </c>
      <c r="I6547" s="1" t="s">
        <v>5547</v>
      </c>
    </row>
    <row r="6548">
      <c r="A6548" s="1" t="s">
        <v>39724</v>
      </c>
      <c r="B6548" s="1" t="s">
        <v>6324</v>
      </c>
      <c r="C6548" s="1" t="s">
        <v>6325</v>
      </c>
      <c r="D6548" s="1" t="s">
        <v>4733</v>
      </c>
      <c r="E6548" s="1" t="s">
        <v>4735</v>
      </c>
      <c r="F6548" s="1" t="s">
        <v>4176</v>
      </c>
      <c r="G6548" s="1" t="s">
        <v>4177</v>
      </c>
      <c r="H6548" s="1" t="s">
        <v>4180</v>
      </c>
      <c r="I6548" s="1" t="s">
        <v>4181</v>
      </c>
      <c r="J6548" s="1" t="s">
        <v>4186</v>
      </c>
      <c r="K6548" s="1" t="s">
        <v>4187</v>
      </c>
      <c r="L6548" s="1" t="s">
        <v>4182</v>
      </c>
      <c r="M6548" s="1" t="s">
        <v>4184</v>
      </c>
      <c r="N6548" s="1" t="s">
        <v>4178</v>
      </c>
      <c r="O6548" s="1" t="s">
        <v>4179</v>
      </c>
      <c r="P6548" s="1" t="s">
        <v>34196</v>
      </c>
      <c r="Q6548" s="1" t="s">
        <v>4189</v>
      </c>
      <c r="R6548" s="1" t="s">
        <v>4190</v>
      </c>
      <c r="S6548" s="1" t="s">
        <v>4191</v>
      </c>
      <c r="T6548" s="2" t="s">
        <v>14712</v>
      </c>
      <c r="U6548" s="1" t="s">
        <v>4195</v>
      </c>
      <c r="V6548" s="2" t="s">
        <v>15559</v>
      </c>
      <c r="W6548" s="1" t="s">
        <v>4194</v>
      </c>
      <c r="Y6548" s="1" t="s">
        <v>4199</v>
      </c>
      <c r="Z6548" s="1" t="s">
        <v>4187</v>
      </c>
      <c r="AA6548" s="1" t="s">
        <v>4196</v>
      </c>
      <c r="AB6548" s="1" t="s">
        <v>4198</v>
      </c>
      <c r="AF6548" s="1" t="s">
        <v>6343</v>
      </c>
      <c r="AG6548" s="1" t="s">
        <v>6344</v>
      </c>
      <c r="AH6548" s="1" t="s">
        <v>4754</v>
      </c>
      <c r="AI6548" s="1" t="s">
        <v>4755</v>
      </c>
      <c r="AJ6548" s="1" t="s">
        <v>4201</v>
      </c>
      <c r="AK6548" s="1" t="s">
        <v>4203</v>
      </c>
      <c r="AL6548" s="1" t="s">
        <v>4205</v>
      </c>
      <c r="AM6548" s="1" t="s">
        <v>4207</v>
      </c>
    </row>
    <row r="6549">
      <c r="A6549" s="1" t="s">
        <v>33410</v>
      </c>
      <c r="B6549" s="1" t="s">
        <v>2957</v>
      </c>
      <c r="C6549" s="1" t="s">
        <v>2959</v>
      </c>
      <c r="D6549" s="1" t="s">
        <v>7436</v>
      </c>
      <c r="E6549" s="1" t="s">
        <v>7437</v>
      </c>
      <c r="F6549" s="1" t="s">
        <v>44782</v>
      </c>
      <c r="G6549" s="1" t="s">
        <v>7439</v>
      </c>
      <c r="I6549" s="1" t="s">
        <v>7440</v>
      </c>
      <c r="J6549" s="1" t="s">
        <v>7442</v>
      </c>
      <c r="K6549" s="1" t="s">
        <v>2975</v>
      </c>
      <c r="L6549" s="1" t="s">
        <v>2977</v>
      </c>
    </row>
    <row r="6550">
      <c r="A6550" s="1" t="s">
        <v>39727</v>
      </c>
      <c r="B6550" s="1" t="s">
        <v>40711</v>
      </c>
      <c r="C6550" s="1" t="s">
        <v>40</v>
      </c>
      <c r="D6550" s="1" t="s">
        <v>6194</v>
      </c>
      <c r="E6550" s="1" t="s">
        <v>6195</v>
      </c>
    </row>
    <row r="6551">
      <c r="A6551" s="1" t="s">
        <v>24087</v>
      </c>
      <c r="B6551" s="1" t="s">
        <v>1539</v>
      </c>
      <c r="C6551" s="1" t="s">
        <v>1541</v>
      </c>
      <c r="D6551" s="1" t="s">
        <v>6271</v>
      </c>
      <c r="E6551" s="1" t="s">
        <v>6272</v>
      </c>
      <c r="F6551" s="1" t="s">
        <v>44787</v>
      </c>
      <c r="G6551" s="1" t="s">
        <v>44788</v>
      </c>
      <c r="H6551" s="1" t="s">
        <v>1551</v>
      </c>
      <c r="I6551" s="1" t="s">
        <v>1541</v>
      </c>
      <c r="J6551" s="1" t="s">
        <v>1554</v>
      </c>
      <c r="K6551" s="1" t="s">
        <v>1556</v>
      </c>
    </row>
    <row r="6552">
      <c r="A6552" s="1" t="s">
        <v>39729</v>
      </c>
      <c r="B6552" s="1" t="s">
        <v>7920</v>
      </c>
      <c r="C6552" s="1" t="s">
        <v>7921</v>
      </c>
      <c r="D6552" s="1" t="s">
        <v>1747</v>
      </c>
      <c r="E6552" s="1" t="s">
        <v>1748</v>
      </c>
      <c r="F6552" s="1" t="s">
        <v>44797</v>
      </c>
      <c r="G6552" s="1" t="s">
        <v>3196</v>
      </c>
      <c r="H6552" s="1" t="s">
        <v>7924</v>
      </c>
      <c r="I6552" s="1" t="s">
        <v>7926</v>
      </c>
      <c r="J6552" s="1" t="s">
        <v>1753</v>
      </c>
      <c r="K6552" s="1" t="s">
        <v>1754</v>
      </c>
      <c r="M6552" s="1" t="s">
        <v>1761</v>
      </c>
      <c r="N6552" s="1" t="s">
        <v>1763</v>
      </c>
    </row>
    <row r="6553">
      <c r="A6553" s="1" t="s">
        <v>39733</v>
      </c>
      <c r="B6553" s="1" t="s">
        <v>346</v>
      </c>
      <c r="C6553" s="1" t="s">
        <v>347</v>
      </c>
      <c r="D6553" s="1" t="s">
        <v>44082</v>
      </c>
      <c r="E6553" s="1" t="s">
        <v>44083</v>
      </c>
      <c r="F6553" s="1" t="s">
        <v>44084</v>
      </c>
      <c r="G6553" s="1" t="s">
        <v>44086</v>
      </c>
      <c r="I6553" s="1" t="s">
        <v>44087</v>
      </c>
      <c r="J6553" s="1" t="s">
        <v>44088</v>
      </c>
      <c r="K6553" s="1" t="s">
        <v>361</v>
      </c>
      <c r="L6553" s="1" t="s">
        <v>362</v>
      </c>
    </row>
    <row r="6554">
      <c r="A6554" s="1" t="s">
        <v>39741</v>
      </c>
      <c r="B6554" s="1" t="s">
        <v>1122</v>
      </c>
      <c r="C6554" s="1" t="s">
        <v>1124</v>
      </c>
      <c r="D6554" s="1" t="s">
        <v>43027</v>
      </c>
      <c r="E6554" s="1" t="s">
        <v>189</v>
      </c>
      <c r="F6554" s="1" t="s">
        <v>1150</v>
      </c>
      <c r="G6554" s="1" t="s">
        <v>1151</v>
      </c>
    </row>
    <row r="6555">
      <c r="A6555" s="1" t="s">
        <v>33523</v>
      </c>
      <c r="B6555" s="1" t="s">
        <v>1174</v>
      </c>
      <c r="C6555" s="1" t="s">
        <v>1176</v>
      </c>
      <c r="D6555" s="1" t="s">
        <v>779</v>
      </c>
      <c r="E6555" s="1" t="s">
        <v>780</v>
      </c>
      <c r="F6555" s="1" t="s">
        <v>24076</v>
      </c>
      <c r="G6555" s="1" t="s">
        <v>1180</v>
      </c>
      <c r="H6555" s="1" t="s">
        <v>1178</v>
      </c>
      <c r="I6555" s="1" t="s">
        <v>1180</v>
      </c>
      <c r="J6555" s="1" t="s">
        <v>786</v>
      </c>
      <c r="K6555" s="1" t="s">
        <v>787</v>
      </c>
      <c r="L6555" s="1" t="s">
        <v>788</v>
      </c>
      <c r="M6555" s="1" t="s">
        <v>789</v>
      </c>
    </row>
    <row r="6556">
      <c r="A6556" s="1" t="s">
        <v>39755</v>
      </c>
      <c r="B6556" s="1" t="s">
        <v>1539</v>
      </c>
      <c r="C6556" s="1" t="s">
        <v>1541</v>
      </c>
      <c r="D6556" s="1" t="s">
        <v>1543</v>
      </c>
      <c r="E6556" s="1" t="s">
        <v>1545</v>
      </c>
      <c r="F6556" s="1" t="s">
        <v>42859</v>
      </c>
      <c r="G6556" s="1" t="s">
        <v>1549</v>
      </c>
      <c r="H6556" s="1" t="s">
        <v>1551</v>
      </c>
      <c r="I6556" s="1" t="s">
        <v>1541</v>
      </c>
      <c r="J6556" s="1" t="s">
        <v>1554</v>
      </c>
      <c r="K6556" s="1" t="s">
        <v>1556</v>
      </c>
    </row>
    <row r="6557">
      <c r="A6557" s="1" t="s">
        <v>31708</v>
      </c>
      <c r="B6557" s="1" t="s">
        <v>763</v>
      </c>
      <c r="C6557" s="1" t="s">
        <v>765</v>
      </c>
      <c r="D6557" s="1" t="s">
        <v>831</v>
      </c>
      <c r="E6557" s="1" t="s">
        <v>832</v>
      </c>
      <c r="F6557" s="1" t="s">
        <v>24140</v>
      </c>
      <c r="G6557" s="1" t="s">
        <v>842</v>
      </c>
      <c r="H6557" s="1" t="s">
        <v>840</v>
      </c>
      <c r="I6557" s="1" t="s">
        <v>842</v>
      </c>
      <c r="J6557" s="1" t="s">
        <v>776</v>
      </c>
      <c r="K6557" s="1" t="s">
        <v>777</v>
      </c>
    </row>
    <row r="6558">
      <c r="A6558" s="1" t="s">
        <v>33682</v>
      </c>
      <c r="B6558" s="1" t="s">
        <v>1539</v>
      </c>
      <c r="C6558" s="1" t="s">
        <v>1541</v>
      </c>
      <c r="D6558" s="1" t="s">
        <v>1543</v>
      </c>
      <c r="E6558" s="1" t="s">
        <v>1545</v>
      </c>
      <c r="F6558" s="1" t="s">
        <v>42859</v>
      </c>
      <c r="G6558" s="1" t="s">
        <v>1549</v>
      </c>
      <c r="H6558" s="1" t="s">
        <v>1551</v>
      </c>
      <c r="I6558" s="1" t="s">
        <v>1541</v>
      </c>
      <c r="J6558" s="1" t="s">
        <v>1554</v>
      </c>
      <c r="K6558" s="1" t="s">
        <v>1556</v>
      </c>
    </row>
    <row r="6559">
      <c r="A6559" s="1" t="s">
        <v>39762</v>
      </c>
      <c r="B6559" s="1" t="s">
        <v>791</v>
      </c>
      <c r="C6559" s="1" t="s">
        <v>794</v>
      </c>
      <c r="D6559" s="1" t="s">
        <v>795</v>
      </c>
      <c r="E6559" s="1" t="s">
        <v>796</v>
      </c>
      <c r="F6559" s="1" t="s">
        <v>44362</v>
      </c>
      <c r="G6559" s="1" t="s">
        <v>802</v>
      </c>
      <c r="H6559" s="1" t="s">
        <v>4306</v>
      </c>
      <c r="I6559" s="1" t="s">
        <v>4307</v>
      </c>
      <c r="J6559" s="1" t="s">
        <v>799</v>
      </c>
      <c r="K6559" s="1" t="s">
        <v>800</v>
      </c>
      <c r="L6559" s="1" t="s">
        <v>801</v>
      </c>
      <c r="M6559" s="1" t="s">
        <v>802</v>
      </c>
      <c r="P6559" s="1" t="s">
        <v>804</v>
      </c>
      <c r="Q6559" s="1" t="s">
        <v>806</v>
      </c>
    </row>
    <row r="6560">
      <c r="A6560" s="1" t="s">
        <v>32618</v>
      </c>
      <c r="B6560" s="1" t="s">
        <v>169</v>
      </c>
      <c r="C6560" s="1" t="s">
        <v>170</v>
      </c>
      <c r="D6560" s="1" t="s">
        <v>6837</v>
      </c>
      <c r="E6560" s="1" t="s">
        <v>6838</v>
      </c>
      <c r="F6560" s="1" t="s">
        <v>7539</v>
      </c>
      <c r="G6560" s="1" t="s">
        <v>7540</v>
      </c>
      <c r="H6560" s="1" t="s">
        <v>7535</v>
      </c>
      <c r="I6560" s="1" t="s">
        <v>7537</v>
      </c>
      <c r="J6560" s="1" t="s">
        <v>40178</v>
      </c>
      <c r="K6560" s="1" t="s">
        <v>33641</v>
      </c>
      <c r="L6560" s="1" t="s">
        <v>6842</v>
      </c>
      <c r="M6560" s="1" t="s">
        <v>6843</v>
      </c>
      <c r="N6560" s="1" t="s">
        <v>7546</v>
      </c>
      <c r="O6560" s="1" t="s">
        <v>7547</v>
      </c>
      <c r="P6560" s="1" t="s">
        <v>6844</v>
      </c>
      <c r="Q6560" s="1" t="s">
        <v>6845</v>
      </c>
      <c r="S6560" s="1" t="s">
        <v>183</v>
      </c>
      <c r="T6560" s="1" t="s">
        <v>184</v>
      </c>
    </row>
    <row r="6561">
      <c r="A6561" s="1" t="s">
        <v>44823</v>
      </c>
      <c r="B6561" s="1" t="s">
        <v>7941</v>
      </c>
      <c r="C6561" s="1" t="s">
        <v>7942</v>
      </c>
      <c r="D6561" s="1" t="s">
        <v>7944</v>
      </c>
      <c r="E6561" s="1" t="s">
        <v>7946</v>
      </c>
      <c r="F6561" s="1" t="s">
        <v>7948</v>
      </c>
      <c r="G6561" s="1" t="s">
        <v>7950</v>
      </c>
      <c r="H6561" s="2" t="s">
        <v>4247</v>
      </c>
      <c r="I6561" s="1" t="s">
        <v>381</v>
      </c>
      <c r="K6561" s="1" t="s">
        <v>7951</v>
      </c>
      <c r="L6561" s="1" t="s">
        <v>7942</v>
      </c>
      <c r="M6561" s="1" t="s">
        <v>7952</v>
      </c>
      <c r="N6561" s="1" t="s">
        <v>7954</v>
      </c>
    </row>
    <row r="6562">
      <c r="A6562" s="1" t="s">
        <v>39770</v>
      </c>
      <c r="B6562" s="1" t="s">
        <v>44825</v>
      </c>
      <c r="C6562" s="1" t="s">
        <v>189</v>
      </c>
    </row>
    <row r="6563">
      <c r="A6563" s="1" t="s">
        <v>39771</v>
      </c>
      <c r="B6563" s="1" t="s">
        <v>1174</v>
      </c>
      <c r="C6563" s="1" t="s">
        <v>1176</v>
      </c>
      <c r="D6563" s="1" t="s">
        <v>779</v>
      </c>
      <c r="E6563" s="1" t="s">
        <v>780</v>
      </c>
      <c r="F6563" s="1" t="s">
        <v>19790</v>
      </c>
      <c r="G6563" s="1" t="s">
        <v>19792</v>
      </c>
      <c r="H6563" s="1" t="s">
        <v>2145</v>
      </c>
      <c r="I6563" s="1" t="s">
        <v>2146</v>
      </c>
      <c r="J6563" s="1" t="s">
        <v>1178</v>
      </c>
      <c r="K6563" s="1" t="s">
        <v>1180</v>
      </c>
      <c r="L6563" s="1" t="s">
        <v>786</v>
      </c>
      <c r="M6563" s="1" t="s">
        <v>787</v>
      </c>
      <c r="N6563" s="1" t="s">
        <v>788</v>
      </c>
      <c r="O6563" s="1" t="s">
        <v>789</v>
      </c>
    </row>
    <row r="6564">
      <c r="A6564" s="1" t="s">
        <v>39772</v>
      </c>
      <c r="B6564" s="1" t="s">
        <v>14278</v>
      </c>
      <c r="C6564" s="1" t="s">
        <v>14280</v>
      </c>
      <c r="D6564" s="1" t="s">
        <v>19790</v>
      </c>
      <c r="E6564" s="1" t="s">
        <v>19792</v>
      </c>
      <c r="F6564" s="1" t="s">
        <v>14287</v>
      </c>
      <c r="G6564" s="1" t="s">
        <v>14280</v>
      </c>
      <c r="H6564" s="1" t="s">
        <v>14288</v>
      </c>
      <c r="I6564" s="1" t="s">
        <v>14289</v>
      </c>
      <c r="J6564" s="1" t="s">
        <v>44827</v>
      </c>
      <c r="K6564" s="1" t="s">
        <v>44829</v>
      </c>
    </row>
    <row r="6565">
      <c r="A6565" s="1" t="s">
        <v>39775</v>
      </c>
      <c r="B6565" s="1" t="s">
        <v>541</v>
      </c>
      <c r="C6565" s="1" t="s">
        <v>542</v>
      </c>
      <c r="D6565" s="1" t="s">
        <v>18372</v>
      </c>
      <c r="E6565" s="1" t="s">
        <v>6024</v>
      </c>
      <c r="G6565" s="1" t="s">
        <v>552</v>
      </c>
      <c r="H6565" s="1" t="s">
        <v>553</v>
      </c>
    </row>
    <row r="6566">
      <c r="A6566" s="1" t="s">
        <v>39776</v>
      </c>
      <c r="B6566" s="1" t="s">
        <v>3055</v>
      </c>
      <c r="C6566" s="1" t="s">
        <v>3056</v>
      </c>
      <c r="D6566" s="1" t="s">
        <v>3057</v>
      </c>
      <c r="E6566" s="1" t="s">
        <v>3058</v>
      </c>
      <c r="F6566" s="1" t="s">
        <v>3059</v>
      </c>
      <c r="G6566" s="1" t="s">
        <v>3060</v>
      </c>
      <c r="H6566" s="1" t="s">
        <v>3061</v>
      </c>
      <c r="I6566" s="1" t="s">
        <v>3062</v>
      </c>
      <c r="J6566" s="1" t="s">
        <v>3063</v>
      </c>
      <c r="K6566" s="1" t="s">
        <v>3064</v>
      </c>
      <c r="L6566" s="2" t="s">
        <v>5203</v>
      </c>
      <c r="M6566" s="1" t="s">
        <v>3068</v>
      </c>
      <c r="N6566" s="2" t="s">
        <v>1014</v>
      </c>
      <c r="O6566" s="1" t="s">
        <v>159</v>
      </c>
      <c r="Q6566" s="1" t="s">
        <v>3070</v>
      </c>
      <c r="R6566" s="1" t="s">
        <v>3072</v>
      </c>
      <c r="S6566" s="1" t="s">
        <v>3073</v>
      </c>
      <c r="T6566" s="1" t="s">
        <v>3074</v>
      </c>
    </row>
    <row r="6567">
      <c r="A6567" s="1" t="s">
        <v>32551</v>
      </c>
      <c r="B6567" s="1" t="s">
        <v>3076</v>
      </c>
      <c r="C6567" s="1" t="s">
        <v>189</v>
      </c>
    </row>
    <row r="6568">
      <c r="A6568" s="1" t="s">
        <v>39778</v>
      </c>
      <c r="B6568" s="1" t="s">
        <v>38864</v>
      </c>
      <c r="C6568" s="1" t="s">
        <v>38865</v>
      </c>
      <c r="D6568" s="1" t="s">
        <v>44835</v>
      </c>
      <c r="E6568" s="1" t="s">
        <v>38865</v>
      </c>
      <c r="F6568" s="1" t="s">
        <v>38868</v>
      </c>
      <c r="G6568" s="1" t="s">
        <v>38865</v>
      </c>
    </row>
    <row r="6569">
      <c r="A6569" s="1" t="s">
        <v>39783</v>
      </c>
      <c r="B6569" s="1" t="s">
        <v>3079</v>
      </c>
      <c r="C6569" s="1" t="s">
        <v>3080</v>
      </c>
      <c r="D6569" s="1" t="s">
        <v>3081</v>
      </c>
      <c r="E6569" s="1" t="s">
        <v>40</v>
      </c>
      <c r="F6569" s="1" t="s">
        <v>3082</v>
      </c>
      <c r="G6569" s="1" t="s">
        <v>3083</v>
      </c>
    </row>
    <row r="6570">
      <c r="A6570" s="1" t="s">
        <v>39784</v>
      </c>
      <c r="B6570" s="1" t="s">
        <v>3088</v>
      </c>
      <c r="C6570" s="1" t="s">
        <v>3090</v>
      </c>
      <c r="D6570" s="1" t="s">
        <v>3091</v>
      </c>
      <c r="E6570" s="1" t="s">
        <v>40</v>
      </c>
      <c r="F6570" s="1" t="s">
        <v>3092</v>
      </c>
      <c r="G6570" s="1" t="s">
        <v>3093</v>
      </c>
    </row>
    <row r="6571">
      <c r="A6571" s="1" t="s">
        <v>39785</v>
      </c>
      <c r="B6571" s="1" t="s">
        <v>871</v>
      </c>
      <c r="C6571" s="1" t="s">
        <v>873</v>
      </c>
      <c r="D6571" s="1" t="s">
        <v>867</v>
      </c>
      <c r="E6571" s="1" t="s">
        <v>869</v>
      </c>
      <c r="F6571" s="1" t="s">
        <v>3097</v>
      </c>
      <c r="G6571" s="1" t="s">
        <v>3099</v>
      </c>
      <c r="J6571" s="1" t="s">
        <v>880</v>
      </c>
      <c r="K6571" s="1" t="s">
        <v>881</v>
      </c>
      <c r="M6571" s="1" t="s">
        <v>882</v>
      </c>
      <c r="N6571" s="1" t="s">
        <v>883</v>
      </c>
    </row>
    <row r="6572">
      <c r="A6572" s="1" t="s">
        <v>30096</v>
      </c>
      <c r="B6572" s="1" t="s">
        <v>3107</v>
      </c>
      <c r="C6572" s="1" t="s">
        <v>3108</v>
      </c>
      <c r="F6572" s="1" t="s">
        <v>3110</v>
      </c>
      <c r="G6572" s="1" t="s">
        <v>3111</v>
      </c>
      <c r="H6572" s="1" t="s">
        <v>3112</v>
      </c>
      <c r="I6572" s="1" t="s">
        <v>3113</v>
      </c>
    </row>
    <row r="6573">
      <c r="A6573" s="1" t="s">
        <v>39787</v>
      </c>
      <c r="B6573" s="1" t="s">
        <v>40424</v>
      </c>
      <c r="C6573" s="1" t="s">
        <v>40426</v>
      </c>
      <c r="D6573" s="1" t="s">
        <v>40427</v>
      </c>
      <c r="E6573" s="1" t="s">
        <v>40428</v>
      </c>
      <c r="F6573" s="1" t="s">
        <v>40429</v>
      </c>
      <c r="G6573" s="1" t="s">
        <v>40430</v>
      </c>
    </row>
    <row r="6574">
      <c r="A6574" s="1" t="s">
        <v>35218</v>
      </c>
      <c r="B6574" s="1" t="s">
        <v>3117</v>
      </c>
      <c r="C6574" s="1" t="s">
        <v>3118</v>
      </c>
      <c r="D6574" s="1" t="s">
        <v>3115</v>
      </c>
      <c r="E6574" s="1" t="s">
        <v>3116</v>
      </c>
      <c r="F6574" s="1" t="s">
        <v>3119</v>
      </c>
      <c r="G6574" s="1" t="s">
        <v>3120</v>
      </c>
      <c r="I6574" s="1" t="s">
        <v>3121</v>
      </c>
      <c r="J6574" s="1" t="s">
        <v>3116</v>
      </c>
    </row>
    <row r="6575">
      <c r="A6575" s="1" t="s">
        <v>39793</v>
      </c>
      <c r="B6575" s="1" t="s">
        <v>625</v>
      </c>
      <c r="C6575" s="1" t="s">
        <v>628</v>
      </c>
      <c r="D6575" s="1" t="s">
        <v>44841</v>
      </c>
      <c r="E6575" s="1" t="s">
        <v>44842</v>
      </c>
      <c r="F6575" s="1" t="s">
        <v>44843</v>
      </c>
      <c r="G6575" s="1" t="s">
        <v>44847</v>
      </c>
      <c r="H6575" s="1" t="s">
        <v>4321</v>
      </c>
      <c r="I6575" s="1" t="s">
        <v>4322</v>
      </c>
      <c r="J6575" s="2" t="s">
        <v>16067</v>
      </c>
      <c r="K6575" s="1" t="s">
        <v>4324</v>
      </c>
      <c r="M6575" s="1" t="s">
        <v>44851</v>
      </c>
      <c r="N6575" s="1" t="s">
        <v>44852</v>
      </c>
      <c r="O6575" s="1" t="s">
        <v>645</v>
      </c>
      <c r="P6575" s="1" t="s">
        <v>646</v>
      </c>
    </row>
    <row r="6576">
      <c r="A6576" s="1" t="s">
        <v>39799</v>
      </c>
      <c r="B6576" s="1" t="s">
        <v>2370</v>
      </c>
      <c r="C6576" s="1" t="s">
        <v>2371</v>
      </c>
      <c r="E6576" s="1" t="s">
        <v>44854</v>
      </c>
      <c r="F6576" s="1" t="s">
        <v>44855</v>
      </c>
      <c r="G6576" s="1" t="s">
        <v>44856</v>
      </c>
      <c r="H6576" s="1" t="s">
        <v>44857</v>
      </c>
      <c r="I6576" s="1" t="s">
        <v>39648</v>
      </c>
      <c r="J6576" s="1" t="s">
        <v>39649</v>
      </c>
      <c r="K6576" s="1" t="s">
        <v>39650</v>
      </c>
      <c r="L6576" s="1" t="s">
        <v>39651</v>
      </c>
      <c r="M6576" s="2" t="s">
        <v>2820</v>
      </c>
      <c r="N6576" s="1" t="s">
        <v>2388</v>
      </c>
      <c r="P6576" s="1" t="s">
        <v>44858</v>
      </c>
      <c r="Q6576" s="1" t="s">
        <v>44859</v>
      </c>
      <c r="R6576" s="1" t="s">
        <v>1443</v>
      </c>
      <c r="S6576" s="1" t="s">
        <v>1445</v>
      </c>
      <c r="T6576" s="1" t="s">
        <v>2399</v>
      </c>
      <c r="U6576" s="1" t="s">
        <v>2401</v>
      </c>
      <c r="V6576" s="1" t="s">
        <v>44861</v>
      </c>
      <c r="W6576" s="1" t="s">
        <v>44862</v>
      </c>
    </row>
    <row r="6577">
      <c r="A6577" s="1" t="s">
        <v>25338</v>
      </c>
      <c r="B6577" s="1" t="s">
        <v>7385</v>
      </c>
      <c r="C6577" s="1" t="s">
        <v>7386</v>
      </c>
      <c r="D6577" s="1" t="s">
        <v>803</v>
      </c>
      <c r="E6577" s="1" t="s">
        <v>805</v>
      </c>
      <c r="F6577" s="1" t="s">
        <v>33612</v>
      </c>
      <c r="G6577" s="1" t="s">
        <v>189</v>
      </c>
      <c r="H6577" s="1" t="s">
        <v>7389</v>
      </c>
      <c r="I6577" s="1" t="s">
        <v>6424</v>
      </c>
      <c r="J6577" s="1" t="s">
        <v>817</v>
      </c>
      <c r="K6577" s="1" t="s">
        <v>818</v>
      </c>
    </row>
    <row r="6578">
      <c r="A6578" s="1" t="s">
        <v>39815</v>
      </c>
      <c r="B6578" s="1" t="s">
        <v>19214</v>
      </c>
      <c r="C6578" s="1" t="s">
        <v>19216</v>
      </c>
      <c r="D6578" s="1" t="s">
        <v>43515</v>
      </c>
      <c r="E6578" s="1" t="s">
        <v>43516</v>
      </c>
      <c r="F6578" s="1" t="s">
        <v>44865</v>
      </c>
      <c r="G6578" s="1" t="s">
        <v>19218</v>
      </c>
      <c r="H6578" s="1" t="s">
        <v>19219</v>
      </c>
      <c r="I6578" s="1" t="s">
        <v>19220</v>
      </c>
      <c r="J6578" s="1" t="s">
        <v>43519</v>
      </c>
      <c r="K6578" s="1" t="s">
        <v>43520</v>
      </c>
      <c r="L6578" s="1" t="s">
        <v>19221</v>
      </c>
      <c r="M6578" s="1" t="s">
        <v>19222</v>
      </c>
      <c r="N6578" s="1" t="s">
        <v>19223</v>
      </c>
      <c r="O6578" s="1" t="s">
        <v>19224</v>
      </c>
      <c r="P6578" s="1" t="s">
        <v>25045</v>
      </c>
      <c r="Q6578" s="1" t="s">
        <v>25046</v>
      </c>
    </row>
    <row r="6579">
      <c r="A6579" s="1" t="s">
        <v>39816</v>
      </c>
      <c r="B6579" s="1" t="s">
        <v>14661</v>
      </c>
      <c r="C6579" s="1" t="s">
        <v>14662</v>
      </c>
      <c r="D6579" s="1" t="s">
        <v>14663</v>
      </c>
      <c r="E6579" s="1" t="s">
        <v>14665</v>
      </c>
      <c r="F6579" s="1" t="s">
        <v>44868</v>
      </c>
      <c r="G6579" s="1" t="s">
        <v>44869</v>
      </c>
      <c r="I6579" s="1" t="s">
        <v>14674</v>
      </c>
      <c r="J6579" s="1" t="s">
        <v>14675</v>
      </c>
      <c r="K6579" s="1" t="s">
        <v>14676</v>
      </c>
      <c r="L6579" s="1" t="s">
        <v>14677</v>
      </c>
      <c r="M6579" s="1" t="s">
        <v>201</v>
      </c>
      <c r="N6579" s="1" t="s">
        <v>202</v>
      </c>
    </row>
    <row r="6580">
      <c r="A6580" s="1" t="s">
        <v>39818</v>
      </c>
      <c r="B6580" s="1" t="s">
        <v>346</v>
      </c>
      <c r="C6580" s="1" t="s">
        <v>347</v>
      </c>
      <c r="D6580" s="1" t="s">
        <v>17003</v>
      </c>
      <c r="E6580" s="1" t="s">
        <v>17004</v>
      </c>
      <c r="F6580" s="1" t="s">
        <v>44871</v>
      </c>
      <c r="G6580" s="1" t="s">
        <v>44872</v>
      </c>
      <c r="I6580" s="1" t="s">
        <v>17010</v>
      </c>
      <c r="J6580" s="1" t="s">
        <v>17012</v>
      </c>
      <c r="K6580" s="1" t="s">
        <v>11283</v>
      </c>
      <c r="L6580" s="1" t="s">
        <v>11284</v>
      </c>
      <c r="M6580" s="1" t="s">
        <v>361</v>
      </c>
      <c r="N6580" s="1" t="s">
        <v>362</v>
      </c>
    </row>
    <row r="6581">
      <c r="A6581" s="1" t="s">
        <v>21078</v>
      </c>
      <c r="B6581" s="1" t="s">
        <v>1244</v>
      </c>
      <c r="C6581" s="1" t="s">
        <v>1246</v>
      </c>
      <c r="D6581" s="1" t="s">
        <v>44873</v>
      </c>
      <c r="E6581" s="1" t="s">
        <v>44874</v>
      </c>
      <c r="F6581" s="1" t="s">
        <v>44875</v>
      </c>
      <c r="G6581" s="1" t="s">
        <v>44876</v>
      </c>
      <c r="H6581" s="1" t="s">
        <v>44877</v>
      </c>
      <c r="I6581" s="1" t="s">
        <v>44876</v>
      </c>
      <c r="K6581" s="1" t="s">
        <v>44878</v>
      </c>
      <c r="L6581" s="1" t="s">
        <v>44879</v>
      </c>
      <c r="M6581" s="2" t="s">
        <v>3823</v>
      </c>
      <c r="N6581" s="1" t="s">
        <v>291</v>
      </c>
      <c r="Q6581" s="1" t="s">
        <v>44880</v>
      </c>
      <c r="R6581" s="1" t="s">
        <v>44874</v>
      </c>
      <c r="S6581" s="1" t="s">
        <v>1261</v>
      </c>
      <c r="T6581" s="1" t="s">
        <v>1263</v>
      </c>
      <c r="U6581" s="1" t="s">
        <v>44881</v>
      </c>
      <c r="V6581" s="1" t="s">
        <v>44876</v>
      </c>
    </row>
    <row r="6582">
      <c r="A6582" s="1" t="s">
        <v>39820</v>
      </c>
      <c r="B6582" s="1" t="s">
        <v>34054</v>
      </c>
      <c r="C6582" s="1" t="s">
        <v>34055</v>
      </c>
      <c r="D6582" s="1" t="s">
        <v>34056</v>
      </c>
      <c r="E6582" s="1" t="s">
        <v>40</v>
      </c>
      <c r="F6582" s="1" t="s">
        <v>34057</v>
      </c>
      <c r="G6582" s="1" t="s">
        <v>34058</v>
      </c>
    </row>
    <row r="6583">
      <c r="A6583" s="1" t="s">
        <v>39821</v>
      </c>
      <c r="B6583" s="1" t="s">
        <v>1244</v>
      </c>
      <c r="C6583" s="1" t="s">
        <v>1246</v>
      </c>
      <c r="D6583" s="1" t="s">
        <v>4352</v>
      </c>
      <c r="E6583" s="1" t="s">
        <v>4353</v>
      </c>
      <c r="H6583" s="1" t="s">
        <v>1261</v>
      </c>
      <c r="I6583" s="1" t="s">
        <v>1263</v>
      </c>
    </row>
    <row r="6584">
      <c r="A6584" s="1" t="s">
        <v>39822</v>
      </c>
      <c r="B6584" s="1" t="s">
        <v>748</v>
      </c>
      <c r="C6584" s="1" t="s">
        <v>749</v>
      </c>
      <c r="D6584" s="1" t="s">
        <v>751</v>
      </c>
      <c r="E6584" s="1" t="s">
        <v>752</v>
      </c>
      <c r="F6584" s="1" t="s">
        <v>754</v>
      </c>
      <c r="G6584" s="1" t="s">
        <v>756</v>
      </c>
      <c r="H6584" s="1" t="s">
        <v>757</v>
      </c>
      <c r="I6584" s="1" t="s">
        <v>758</v>
      </c>
    </row>
    <row r="6585">
      <c r="A6585" s="1" t="s">
        <v>39823</v>
      </c>
      <c r="B6585" s="1" t="s">
        <v>7167</v>
      </c>
      <c r="C6585" s="1" t="s">
        <v>7168</v>
      </c>
      <c r="D6585" s="1" t="s">
        <v>7169</v>
      </c>
      <c r="E6585" s="1" t="s">
        <v>7170</v>
      </c>
      <c r="F6585" s="1" t="s">
        <v>17921</v>
      </c>
      <c r="G6585" s="1" t="s">
        <v>17922</v>
      </c>
      <c r="H6585" s="1" t="s">
        <v>7173</v>
      </c>
      <c r="I6585" s="1" t="s">
        <v>7174</v>
      </c>
      <c r="K6585" s="1" t="s">
        <v>7175</v>
      </c>
      <c r="L6585" s="1" t="s">
        <v>7176</v>
      </c>
    </row>
    <row r="6586">
      <c r="A6586" s="1" t="s">
        <v>39824</v>
      </c>
      <c r="B6586" s="1" t="s">
        <v>44883</v>
      </c>
      <c r="C6586" s="1" t="s">
        <v>5676</v>
      </c>
    </row>
    <row r="6587">
      <c r="A6587" s="1" t="s">
        <v>12943</v>
      </c>
      <c r="B6587" s="1" t="s">
        <v>803</v>
      </c>
      <c r="C6587" s="1" t="s">
        <v>805</v>
      </c>
      <c r="D6587" s="1" t="s">
        <v>807</v>
      </c>
      <c r="E6587" s="1" t="s">
        <v>808</v>
      </c>
      <c r="F6587" s="1" t="s">
        <v>37347</v>
      </c>
      <c r="G6587" s="1" t="s">
        <v>37348</v>
      </c>
      <c r="H6587" s="1" t="s">
        <v>40173</v>
      </c>
      <c r="I6587" s="1" t="s">
        <v>6258</v>
      </c>
      <c r="J6587" s="1" t="s">
        <v>91</v>
      </c>
      <c r="K6587" s="1" t="s">
        <v>92</v>
      </c>
      <c r="N6587" s="1" t="s">
        <v>812</v>
      </c>
      <c r="O6587" s="1" t="s">
        <v>808</v>
      </c>
      <c r="P6587" s="1" t="s">
        <v>37350</v>
      </c>
      <c r="Q6587" s="1" t="s">
        <v>37351</v>
      </c>
      <c r="R6587" s="1" t="s">
        <v>2511</v>
      </c>
      <c r="S6587" s="1" t="s">
        <v>2512</v>
      </c>
      <c r="V6587" s="1" t="s">
        <v>817</v>
      </c>
      <c r="W6587" s="1" t="s">
        <v>818</v>
      </c>
    </row>
    <row r="6588">
      <c r="A6588" s="1" t="s">
        <v>39826</v>
      </c>
      <c r="B6588" s="1" t="s">
        <v>2519</v>
      </c>
      <c r="C6588" s="1" t="s">
        <v>2521</v>
      </c>
      <c r="D6588" s="1" t="s">
        <v>9219</v>
      </c>
      <c r="E6588" s="1" t="s">
        <v>9220</v>
      </c>
      <c r="F6588" s="1" t="s">
        <v>9225</v>
      </c>
      <c r="G6588" s="1" t="s">
        <v>9226</v>
      </c>
      <c r="H6588" s="1" t="s">
        <v>9227</v>
      </c>
      <c r="I6588" s="1" t="s">
        <v>9228</v>
      </c>
      <c r="J6588" s="1" t="s">
        <v>40171</v>
      </c>
      <c r="K6588" s="1" t="s">
        <v>40172</v>
      </c>
      <c r="M6588" s="1" t="s">
        <v>7606</v>
      </c>
      <c r="N6588" s="1" t="s">
        <v>2521</v>
      </c>
      <c r="O6588" s="1" t="s">
        <v>9233</v>
      </c>
      <c r="P6588" s="1" t="s">
        <v>9226</v>
      </c>
      <c r="Q6588" s="1" t="s">
        <v>9235</v>
      </c>
      <c r="R6588" s="1" t="s">
        <v>9228</v>
      </c>
      <c r="S6588" s="1" t="s">
        <v>17060</v>
      </c>
      <c r="T6588" s="1" t="s">
        <v>17062</v>
      </c>
      <c r="W6588" s="1" t="s">
        <v>2528</v>
      </c>
      <c r="X6588" s="1" t="s">
        <v>2530</v>
      </c>
      <c r="Y6588" s="1" t="s">
        <v>9240</v>
      </c>
      <c r="Z6588" s="1" t="s">
        <v>9242</v>
      </c>
    </row>
    <row r="6589">
      <c r="A6589" s="1" t="s">
        <v>39827</v>
      </c>
      <c r="B6589" s="1" t="s">
        <v>239</v>
      </c>
      <c r="C6589" s="1" t="s">
        <v>240</v>
      </c>
      <c r="D6589" s="1" t="s">
        <v>3671</v>
      </c>
      <c r="E6589" s="1" t="s">
        <v>3675</v>
      </c>
      <c r="F6589" s="1" t="s">
        <v>3668</v>
      </c>
      <c r="G6589" s="1" t="s">
        <v>3670</v>
      </c>
      <c r="H6589" s="1" t="s">
        <v>2731</v>
      </c>
      <c r="I6589" s="1" t="s">
        <v>2732</v>
      </c>
      <c r="J6589" s="1" t="s">
        <v>40154</v>
      </c>
      <c r="K6589" s="1" t="s">
        <v>40155</v>
      </c>
      <c r="L6589" s="1" t="s">
        <v>40156</v>
      </c>
      <c r="M6589" s="1" t="s">
        <v>40157</v>
      </c>
      <c r="P6589" s="1" t="s">
        <v>2735</v>
      </c>
      <c r="Q6589" s="1" t="s">
        <v>1650</v>
      </c>
      <c r="R6589" s="1" t="s">
        <v>23002</v>
      </c>
      <c r="S6589" s="1" t="s">
        <v>23003</v>
      </c>
      <c r="U6589" s="1" t="s">
        <v>973</v>
      </c>
      <c r="V6589" s="1" t="s">
        <v>975</v>
      </c>
      <c r="W6589" s="1" t="s">
        <v>259</v>
      </c>
      <c r="X6589" s="1" t="s">
        <v>260</v>
      </c>
      <c r="Y6589" s="1" t="s">
        <v>3683</v>
      </c>
      <c r="Z6589" s="1" t="s">
        <v>3684</v>
      </c>
    </row>
    <row r="6590">
      <c r="A6590" s="1" t="s">
        <v>39828</v>
      </c>
      <c r="B6590" s="1" t="s">
        <v>169</v>
      </c>
      <c r="C6590" s="1" t="s">
        <v>170</v>
      </c>
      <c r="D6590" s="1" t="s">
        <v>925</v>
      </c>
      <c r="E6590" s="1" t="s">
        <v>927</v>
      </c>
      <c r="F6590" s="1" t="s">
        <v>7975</v>
      </c>
      <c r="G6590" s="1" t="s">
        <v>7977</v>
      </c>
      <c r="H6590" s="1" t="s">
        <v>6983</v>
      </c>
      <c r="I6590" s="1" t="s">
        <v>6984</v>
      </c>
      <c r="J6590" s="1" t="s">
        <v>9792</v>
      </c>
      <c r="K6590" s="1" t="s">
        <v>9793</v>
      </c>
      <c r="L6590" s="1" t="s">
        <v>9790</v>
      </c>
      <c r="M6590" s="1" t="s">
        <v>9791</v>
      </c>
      <c r="N6590" s="1" t="s">
        <v>40165</v>
      </c>
      <c r="O6590" s="1" t="s">
        <v>40166</v>
      </c>
      <c r="P6590" s="1" t="s">
        <v>6985</v>
      </c>
      <c r="Q6590" s="1" t="s">
        <v>6986</v>
      </c>
      <c r="R6590" s="1" t="s">
        <v>40167</v>
      </c>
      <c r="S6590" s="1" t="s">
        <v>16020</v>
      </c>
      <c r="U6590" s="1" t="s">
        <v>7983</v>
      </c>
      <c r="V6590" s="1" t="s">
        <v>7985</v>
      </c>
      <c r="W6590" s="1" t="s">
        <v>6990</v>
      </c>
      <c r="X6590" s="1" t="s">
        <v>6992</v>
      </c>
      <c r="Y6590" s="1" t="s">
        <v>9800</v>
      </c>
      <c r="Z6590" s="1" t="s">
        <v>9801</v>
      </c>
      <c r="AA6590" s="1" t="s">
        <v>40168</v>
      </c>
      <c r="AB6590" s="1" t="s">
        <v>40169</v>
      </c>
      <c r="AC6590" s="1" t="s">
        <v>183</v>
      </c>
      <c r="AD6590" s="1" t="s">
        <v>184</v>
      </c>
      <c r="AE6590" s="1" t="s">
        <v>9809</v>
      </c>
      <c r="AF6590" s="1" t="s">
        <v>9811</v>
      </c>
      <c r="AG6590" s="1" t="s">
        <v>6994</v>
      </c>
      <c r="AH6590" s="1" t="s">
        <v>6996</v>
      </c>
      <c r="AI6590" s="1" t="s">
        <v>945</v>
      </c>
      <c r="AJ6590" s="1" t="s">
        <v>946</v>
      </c>
    </row>
    <row r="6591">
      <c r="A6591" s="1" t="s">
        <v>39830</v>
      </c>
      <c r="B6591" s="1" t="s">
        <v>18342</v>
      </c>
      <c r="C6591" s="1" t="s">
        <v>18343</v>
      </c>
      <c r="D6591" s="1" t="s">
        <v>18344</v>
      </c>
      <c r="E6591" s="1" t="s">
        <v>18345</v>
      </c>
      <c r="F6591" s="1" t="s">
        <v>27817</v>
      </c>
      <c r="G6591" s="1" t="s">
        <v>40</v>
      </c>
      <c r="J6591" s="1" t="s">
        <v>18352</v>
      </c>
      <c r="K6591" s="1" t="s">
        <v>18354</v>
      </c>
      <c r="L6591" s="1" t="s">
        <v>18356</v>
      </c>
      <c r="M6591" s="1" t="s">
        <v>18358</v>
      </c>
    </row>
    <row r="6592">
      <c r="A6592" s="1" t="s">
        <v>39831</v>
      </c>
      <c r="B6592" s="1" t="s">
        <v>169</v>
      </c>
      <c r="C6592" s="1" t="s">
        <v>170</v>
      </c>
      <c r="D6592" s="1" t="s">
        <v>264</v>
      </c>
      <c r="E6592" s="1" t="s">
        <v>265</v>
      </c>
      <c r="F6592" s="1" t="s">
        <v>3096</v>
      </c>
      <c r="G6592" s="1" t="s">
        <v>3098</v>
      </c>
      <c r="H6592" s="1" t="s">
        <v>12921</v>
      </c>
      <c r="I6592" s="1" t="s">
        <v>12922</v>
      </c>
      <c r="J6592" s="1" t="s">
        <v>27810</v>
      </c>
      <c r="K6592" s="1" t="s">
        <v>27811</v>
      </c>
      <c r="L6592" s="1" t="s">
        <v>27805</v>
      </c>
      <c r="M6592" s="1" t="s">
        <v>27806</v>
      </c>
      <c r="O6592" s="1" t="s">
        <v>268</v>
      </c>
      <c r="P6592" s="1" t="s">
        <v>269</v>
      </c>
      <c r="Q6592" s="1" t="s">
        <v>12928</v>
      </c>
      <c r="R6592" s="1" t="s">
        <v>12929</v>
      </c>
      <c r="S6592" s="1" t="s">
        <v>27813</v>
      </c>
      <c r="T6592" s="1" t="s">
        <v>27814</v>
      </c>
      <c r="V6592" s="1" t="s">
        <v>183</v>
      </c>
      <c r="W6592" s="1" t="s">
        <v>184</v>
      </c>
      <c r="X6592" s="1" t="s">
        <v>5055</v>
      </c>
      <c r="Y6592" s="1" t="s">
        <v>5057</v>
      </c>
      <c r="Z6592" s="1" t="s">
        <v>3109</v>
      </c>
      <c r="AA6592" s="1" t="s">
        <v>3126</v>
      </c>
    </row>
    <row r="6593">
      <c r="A6593" s="1" t="s">
        <v>39833</v>
      </c>
      <c r="B6593" s="1" t="s">
        <v>1174</v>
      </c>
      <c r="C6593" s="1" t="s">
        <v>1176</v>
      </c>
      <c r="D6593" s="1" t="s">
        <v>779</v>
      </c>
      <c r="E6593" s="1" t="s">
        <v>780</v>
      </c>
      <c r="F6593" s="1" t="s">
        <v>44898</v>
      </c>
      <c r="G6593" s="1" t="s">
        <v>42946</v>
      </c>
      <c r="H6593" s="1" t="s">
        <v>2145</v>
      </c>
      <c r="I6593" s="1" t="s">
        <v>2146</v>
      </c>
      <c r="J6593" s="1" t="s">
        <v>1178</v>
      </c>
      <c r="K6593" s="1" t="s">
        <v>1180</v>
      </c>
      <c r="L6593" s="1" t="s">
        <v>786</v>
      </c>
      <c r="M6593" s="1" t="s">
        <v>787</v>
      </c>
      <c r="N6593" s="1" t="s">
        <v>788</v>
      </c>
      <c r="O6593" s="1" t="s">
        <v>789</v>
      </c>
    </row>
    <row r="6594">
      <c r="A6594" s="1" t="s">
        <v>44900</v>
      </c>
      <c r="B6594" s="1" t="s">
        <v>791</v>
      </c>
      <c r="C6594" s="1" t="s">
        <v>794</v>
      </c>
      <c r="D6594" s="1" t="s">
        <v>44901</v>
      </c>
      <c r="E6594" s="1" t="s">
        <v>139</v>
      </c>
      <c r="F6594" s="1" t="s">
        <v>4306</v>
      </c>
      <c r="G6594" s="1" t="s">
        <v>4307</v>
      </c>
      <c r="H6594" s="1" t="s">
        <v>799</v>
      </c>
      <c r="I6594" s="1" t="s">
        <v>800</v>
      </c>
      <c r="K6594" s="1" t="s">
        <v>804</v>
      </c>
      <c r="L6594" s="1" t="s">
        <v>806</v>
      </c>
    </row>
    <row r="6595">
      <c r="A6595" s="1" t="s">
        <v>39842</v>
      </c>
      <c r="B6595" s="1" t="s">
        <v>829</v>
      </c>
      <c r="C6595" s="1" t="s">
        <v>830</v>
      </c>
      <c r="D6595" s="1" t="s">
        <v>6552</v>
      </c>
      <c r="E6595" s="1" t="s">
        <v>6553</v>
      </c>
      <c r="F6595" s="1" t="s">
        <v>4609</v>
      </c>
      <c r="G6595" s="1" t="s">
        <v>4610</v>
      </c>
      <c r="H6595" s="1" t="s">
        <v>4611</v>
      </c>
      <c r="I6595" s="1" t="s">
        <v>4612</v>
      </c>
      <c r="J6595" s="1" t="s">
        <v>27803</v>
      </c>
      <c r="K6595" s="1" t="s">
        <v>12166</v>
      </c>
      <c r="M6595" s="1" t="s">
        <v>18614</v>
      </c>
      <c r="N6595" s="1" t="s">
        <v>4618</v>
      </c>
      <c r="O6595" s="1" t="s">
        <v>4615</v>
      </c>
      <c r="P6595" s="1" t="s">
        <v>4616</v>
      </c>
      <c r="Q6595" s="1" t="s">
        <v>848</v>
      </c>
      <c r="R6595" s="1" t="s">
        <v>849</v>
      </c>
      <c r="S6595" s="1" t="s">
        <v>4620</v>
      </c>
      <c r="T6595" s="1" t="s">
        <v>4621</v>
      </c>
    </row>
    <row r="6596">
      <c r="A6596" s="1" t="s">
        <v>39845</v>
      </c>
      <c r="B6596" s="1" t="s">
        <v>3066</v>
      </c>
      <c r="C6596" s="1" t="s">
        <v>3067</v>
      </c>
      <c r="D6596" s="1" t="s">
        <v>3069</v>
      </c>
      <c r="E6596" s="1" t="s">
        <v>3071</v>
      </c>
      <c r="F6596" s="1" t="s">
        <v>27797</v>
      </c>
      <c r="G6596" s="1" t="s">
        <v>12051</v>
      </c>
      <c r="I6596" s="1" t="s">
        <v>27798</v>
      </c>
      <c r="J6596" s="1" t="s">
        <v>24622</v>
      </c>
      <c r="N6596" s="1" t="s">
        <v>27799</v>
      </c>
      <c r="O6596" s="1" t="s">
        <v>12051</v>
      </c>
      <c r="P6596" s="1" t="s">
        <v>3085</v>
      </c>
      <c r="Q6596" s="1" t="s">
        <v>3087</v>
      </c>
      <c r="R6596" s="1" t="s">
        <v>27800</v>
      </c>
      <c r="S6596" s="1" t="s">
        <v>27801</v>
      </c>
      <c r="U6596" s="1" t="s">
        <v>3089</v>
      </c>
      <c r="V6596" s="1" t="s">
        <v>3071</v>
      </c>
    </row>
    <row r="6597">
      <c r="A6597" s="1" t="s">
        <v>30938</v>
      </c>
      <c r="B6597" s="1" t="s">
        <v>3066</v>
      </c>
      <c r="C6597" s="1" t="s">
        <v>3067</v>
      </c>
      <c r="D6597" s="1" t="s">
        <v>3069</v>
      </c>
      <c r="E6597" s="1" t="s">
        <v>3071</v>
      </c>
      <c r="F6597" s="1" t="s">
        <v>27795</v>
      </c>
      <c r="G6597" s="1" t="s">
        <v>40</v>
      </c>
      <c r="I6597" s="1" t="s">
        <v>3089</v>
      </c>
      <c r="J6597" s="1" t="s">
        <v>3071</v>
      </c>
    </row>
    <row r="6598">
      <c r="A6598" s="1" t="s">
        <v>39848</v>
      </c>
      <c r="B6598" s="1" t="s">
        <v>169</v>
      </c>
      <c r="C6598" s="1" t="s">
        <v>170</v>
      </c>
      <c r="D6598" s="1" t="s">
        <v>1430</v>
      </c>
      <c r="E6598" s="1" t="s">
        <v>1432</v>
      </c>
      <c r="F6598" s="1" t="s">
        <v>1434</v>
      </c>
      <c r="G6598" s="1" t="s">
        <v>1436</v>
      </c>
      <c r="H6598" s="1" t="s">
        <v>10096</v>
      </c>
      <c r="I6598" s="1" t="s">
        <v>10098</v>
      </c>
      <c r="J6598" s="1" t="s">
        <v>27788</v>
      </c>
      <c r="K6598" s="1" t="s">
        <v>27789</v>
      </c>
      <c r="M6598" s="1" t="s">
        <v>1450</v>
      </c>
      <c r="N6598" s="1" t="s">
        <v>1451</v>
      </c>
      <c r="O6598" s="1" t="s">
        <v>10107</v>
      </c>
      <c r="P6598" s="1" t="s">
        <v>10108</v>
      </c>
      <c r="Q6598" s="1" t="s">
        <v>27790</v>
      </c>
      <c r="R6598" s="1" t="s">
        <v>27791</v>
      </c>
      <c r="U6598" s="1" t="s">
        <v>183</v>
      </c>
      <c r="V6598" s="1" t="s">
        <v>184</v>
      </c>
    </row>
    <row r="6599">
      <c r="A6599" s="1" t="s">
        <v>30021</v>
      </c>
      <c r="B6599" s="1" t="s">
        <v>1244</v>
      </c>
      <c r="C6599" s="1" t="s">
        <v>1246</v>
      </c>
      <c r="D6599" s="1" t="s">
        <v>8095</v>
      </c>
      <c r="E6599" s="1" t="s">
        <v>8098</v>
      </c>
      <c r="F6599" s="1" t="s">
        <v>8099</v>
      </c>
      <c r="G6599" s="1" t="s">
        <v>8100</v>
      </c>
      <c r="I6599" s="1" t="s">
        <v>8101</v>
      </c>
      <c r="J6599" s="1" t="s">
        <v>8102</v>
      </c>
      <c r="K6599" s="1" t="s">
        <v>1261</v>
      </c>
      <c r="L6599" s="1" t="s">
        <v>1263</v>
      </c>
    </row>
    <row r="6600">
      <c r="A6600" s="1" t="s">
        <v>39851</v>
      </c>
      <c r="B6600" s="1" t="s">
        <v>779</v>
      </c>
      <c r="C6600" s="1" t="s">
        <v>780</v>
      </c>
      <c r="D6600" s="1" t="s">
        <v>837</v>
      </c>
      <c r="E6600" s="1" t="s">
        <v>839</v>
      </c>
      <c r="F6600" s="1" t="s">
        <v>8106</v>
      </c>
      <c r="G6600" s="1" t="s">
        <v>843</v>
      </c>
      <c r="I6600" s="1" t="s">
        <v>845</v>
      </c>
      <c r="J6600" s="1" t="s">
        <v>847</v>
      </c>
      <c r="K6600" s="1" t="s">
        <v>786</v>
      </c>
      <c r="L6600" s="1" t="s">
        <v>787</v>
      </c>
      <c r="M6600" s="1" t="s">
        <v>788</v>
      </c>
      <c r="N6600" s="1" t="s">
        <v>789</v>
      </c>
    </row>
    <row r="6601">
      <c r="A6601" s="1" t="s">
        <v>44908</v>
      </c>
      <c r="B6601" s="1" t="s">
        <v>11613</v>
      </c>
      <c r="C6601" s="1" t="s">
        <v>11614</v>
      </c>
      <c r="D6601" s="1" t="s">
        <v>22444</v>
      </c>
      <c r="E6601" s="1" t="s">
        <v>14795</v>
      </c>
      <c r="G6601" s="1" t="s">
        <v>11628</v>
      </c>
      <c r="H6601" s="1" t="s">
        <v>11630</v>
      </c>
    </row>
    <row r="6602">
      <c r="A6602" s="1" t="s">
        <v>22875</v>
      </c>
      <c r="B6602" s="1" t="s">
        <v>803</v>
      </c>
      <c r="C6602" s="1" t="s">
        <v>805</v>
      </c>
      <c r="D6602" s="1" t="s">
        <v>346</v>
      </c>
      <c r="E6602" s="1" t="s">
        <v>347</v>
      </c>
      <c r="F6602" s="1" t="s">
        <v>169</v>
      </c>
      <c r="G6602" s="1" t="s">
        <v>170</v>
      </c>
      <c r="H6602" s="1" t="s">
        <v>262</v>
      </c>
      <c r="I6602" s="1" t="s">
        <v>263</v>
      </c>
      <c r="J6602" s="1" t="s">
        <v>6665</v>
      </c>
      <c r="K6602" s="1" t="s">
        <v>6666</v>
      </c>
      <c r="L6602" s="1" t="s">
        <v>18555</v>
      </c>
      <c r="M6602" s="1" t="s">
        <v>18556</v>
      </c>
      <c r="N6602" s="1" t="s">
        <v>6786</v>
      </c>
      <c r="O6602" s="1" t="s">
        <v>6788</v>
      </c>
      <c r="Q6602" s="1" t="s">
        <v>6670</v>
      </c>
      <c r="R6602" s="1" t="s">
        <v>6669</v>
      </c>
      <c r="S6602" s="1" t="s">
        <v>18558</v>
      </c>
      <c r="T6602" s="1" t="s">
        <v>12607</v>
      </c>
      <c r="U6602" s="1" t="s">
        <v>3565</v>
      </c>
      <c r="V6602" s="1" t="s">
        <v>3567</v>
      </c>
      <c r="X6602" s="1" t="s">
        <v>817</v>
      </c>
      <c r="Y6602" s="1" t="s">
        <v>818</v>
      </c>
      <c r="Z6602" s="1" t="s">
        <v>361</v>
      </c>
      <c r="AA6602" s="1" t="s">
        <v>362</v>
      </c>
      <c r="AB6602" s="1" t="s">
        <v>183</v>
      </c>
      <c r="AC6602" s="1" t="s">
        <v>184</v>
      </c>
    </row>
    <row r="6603">
      <c r="A6603" s="1" t="s">
        <v>32736</v>
      </c>
      <c r="B6603" s="1" t="s">
        <v>8088</v>
      </c>
      <c r="C6603" s="1" t="s">
        <v>8090</v>
      </c>
    </row>
    <row r="6604">
      <c r="A6604" s="1" t="s">
        <v>34660</v>
      </c>
      <c r="B6604" s="1" t="s">
        <v>44926</v>
      </c>
      <c r="C6604" s="1" t="s">
        <v>189</v>
      </c>
    </row>
    <row r="6605">
      <c r="A6605" s="1" t="s">
        <v>39858</v>
      </c>
      <c r="B6605" s="1" t="s">
        <v>5737</v>
      </c>
      <c r="C6605" s="1" t="s">
        <v>5738</v>
      </c>
      <c r="D6605" s="1" t="s">
        <v>8057</v>
      </c>
      <c r="E6605" s="1" t="s">
        <v>40</v>
      </c>
      <c r="F6605" s="1" t="s">
        <v>5741</v>
      </c>
      <c r="G6605" s="1" t="s">
        <v>5743</v>
      </c>
    </row>
    <row r="6606">
      <c r="A6606" s="1" t="s">
        <v>39859</v>
      </c>
      <c r="B6606" s="1" t="s">
        <v>3460</v>
      </c>
      <c r="C6606" s="1" t="s">
        <v>3461</v>
      </c>
      <c r="D6606" s="1" t="s">
        <v>5928</v>
      </c>
      <c r="E6606" s="1" t="s">
        <v>5929</v>
      </c>
      <c r="F6606" s="1" t="s">
        <v>5931</v>
      </c>
      <c r="G6606" s="1" t="s">
        <v>5933</v>
      </c>
      <c r="H6606" s="1" t="s">
        <v>8064</v>
      </c>
      <c r="I6606" s="1" t="s">
        <v>139</v>
      </c>
      <c r="K6606" s="1" t="s">
        <v>8065</v>
      </c>
      <c r="L6606" s="1" t="s">
        <v>3761</v>
      </c>
      <c r="N6606" s="1" t="s">
        <v>3479</v>
      </c>
      <c r="O6606" s="1" t="s">
        <v>3480</v>
      </c>
      <c r="P6606" s="1" t="s">
        <v>5935</v>
      </c>
      <c r="Q6606" s="1" t="s">
        <v>5936</v>
      </c>
    </row>
    <row r="6607">
      <c r="A6607" s="1" t="s">
        <v>39861</v>
      </c>
      <c r="B6607" s="1" t="s">
        <v>81</v>
      </c>
      <c r="C6607" s="1" t="s">
        <v>82</v>
      </c>
      <c r="D6607" s="1" t="s">
        <v>8034</v>
      </c>
      <c r="E6607" s="1" t="s">
        <v>8036</v>
      </c>
      <c r="F6607" s="1" t="s">
        <v>8037</v>
      </c>
      <c r="G6607" s="1" t="s">
        <v>8039</v>
      </c>
      <c r="H6607" s="1" t="s">
        <v>7752</v>
      </c>
      <c r="I6607" s="1" t="s">
        <v>7754</v>
      </c>
      <c r="J6607" s="1" t="s">
        <v>8045</v>
      </c>
      <c r="K6607" s="1" t="s">
        <v>8046</v>
      </c>
      <c r="L6607" s="1" t="s">
        <v>95</v>
      </c>
      <c r="M6607" s="1" t="s">
        <v>96</v>
      </c>
    </row>
    <row r="6608">
      <c r="A6608" s="1" t="s">
        <v>32554</v>
      </c>
      <c r="B6608" s="1" t="s">
        <v>8022</v>
      </c>
      <c r="C6608" s="1" t="s">
        <v>3280</v>
      </c>
    </row>
    <row r="6609">
      <c r="A6609" s="1" t="s">
        <v>39864</v>
      </c>
      <c r="B6609" s="1" t="s">
        <v>720</v>
      </c>
      <c r="C6609" s="1" t="s">
        <v>722</v>
      </c>
      <c r="D6609" s="1" t="s">
        <v>724</v>
      </c>
      <c r="E6609" s="1" t="s">
        <v>726</v>
      </c>
      <c r="F6609" s="1" t="s">
        <v>8022</v>
      </c>
      <c r="G6609" s="1" t="s">
        <v>3280</v>
      </c>
      <c r="I6609" s="1" t="s">
        <v>759</v>
      </c>
      <c r="J6609" s="1" t="s">
        <v>760</v>
      </c>
    </row>
    <row r="6610">
      <c r="A6610" s="1" t="s">
        <v>39871</v>
      </c>
      <c r="B6610" s="1" t="s">
        <v>44939</v>
      </c>
      <c r="C6610" s="1" t="s">
        <v>44940</v>
      </c>
      <c r="D6610" s="1" t="s">
        <v>8726</v>
      </c>
      <c r="E6610" s="1" t="s">
        <v>8727</v>
      </c>
      <c r="F6610" s="2" t="s">
        <v>1014</v>
      </c>
      <c r="G6610" s="1" t="s">
        <v>159</v>
      </c>
      <c r="H6610" s="2" t="s">
        <v>1984</v>
      </c>
      <c r="I6610" s="1" t="s">
        <v>1986</v>
      </c>
      <c r="J6610" s="1" t="s">
        <v>44942</v>
      </c>
      <c r="K6610" s="1" t="s">
        <v>44943</v>
      </c>
    </row>
    <row r="6611">
      <c r="A6611" s="1" t="s">
        <v>44944</v>
      </c>
      <c r="B6611" s="1" t="s">
        <v>625</v>
      </c>
      <c r="C6611" s="1" t="s">
        <v>628</v>
      </c>
      <c r="D6611" s="1" t="s">
        <v>8011</v>
      </c>
      <c r="E6611" s="1" t="s">
        <v>8012</v>
      </c>
      <c r="F6611" s="1" t="s">
        <v>8013</v>
      </c>
      <c r="G6611" s="1" t="s">
        <v>8014</v>
      </c>
      <c r="J6611" s="1" t="s">
        <v>8015</v>
      </c>
      <c r="K6611" s="1" t="s">
        <v>8016</v>
      </c>
      <c r="L6611" s="1" t="s">
        <v>645</v>
      </c>
      <c r="M6611" s="1" t="s">
        <v>646</v>
      </c>
    </row>
    <row r="6612">
      <c r="A6612" s="1" t="s">
        <v>44954</v>
      </c>
      <c r="B6612" s="1" t="s">
        <v>81</v>
      </c>
      <c r="C6612" s="1" t="s">
        <v>82</v>
      </c>
      <c r="D6612" s="1" t="s">
        <v>7712</v>
      </c>
      <c r="E6612" s="1" t="s">
        <v>7713</v>
      </c>
      <c r="F6612" s="1" t="s">
        <v>4705</v>
      </c>
      <c r="G6612" s="1" t="s">
        <v>4706</v>
      </c>
      <c r="H6612" s="1" t="s">
        <v>44958</v>
      </c>
      <c r="I6612" s="1" t="s">
        <v>6640</v>
      </c>
      <c r="J6612" s="1" t="s">
        <v>6641</v>
      </c>
      <c r="K6612" s="1" t="s">
        <v>6643</v>
      </c>
      <c r="L6612" s="1" t="s">
        <v>7724</v>
      </c>
      <c r="M6612" s="1" t="s">
        <v>6640</v>
      </c>
      <c r="N6612" s="1" t="s">
        <v>95</v>
      </c>
      <c r="O6612" s="1" t="s">
        <v>96</v>
      </c>
      <c r="P6612" s="1" t="s">
        <v>7161</v>
      </c>
      <c r="Q6612" s="1" t="s">
        <v>7162</v>
      </c>
      <c r="R6612" s="1" t="s">
        <v>4744</v>
      </c>
      <c r="S6612" s="1" t="s">
        <v>4746</v>
      </c>
    </row>
    <row r="6613">
      <c r="A6613" s="1" t="s">
        <v>36664</v>
      </c>
      <c r="B6613" s="1" t="s">
        <v>415</v>
      </c>
      <c r="C6613" s="1" t="s">
        <v>416</v>
      </c>
      <c r="D6613" s="1" t="s">
        <v>417</v>
      </c>
      <c r="E6613" s="1" t="s">
        <v>418</v>
      </c>
      <c r="G6613" s="1" t="s">
        <v>419</v>
      </c>
      <c r="H6613" s="1" t="s">
        <v>420</v>
      </c>
      <c r="J6613" s="1" t="s">
        <v>421</v>
      </c>
      <c r="K6613" s="1" t="s">
        <v>422</v>
      </c>
    </row>
    <row r="6614">
      <c r="A6614" s="1" t="s">
        <v>39883</v>
      </c>
      <c r="B6614" s="1" t="s">
        <v>393</v>
      </c>
      <c r="C6614" s="1" t="s">
        <v>394</v>
      </c>
      <c r="D6614" s="1" t="s">
        <v>395</v>
      </c>
      <c r="E6614" s="1" t="s">
        <v>396</v>
      </c>
      <c r="F6614" s="1" t="s">
        <v>397</v>
      </c>
      <c r="G6614" s="1" t="s">
        <v>398</v>
      </c>
      <c r="H6614" s="1" t="s">
        <v>399</v>
      </c>
      <c r="I6614" s="1" t="s">
        <v>400</v>
      </c>
      <c r="J6614" s="1" t="s">
        <v>401</v>
      </c>
      <c r="K6614" s="1" t="s">
        <v>402</v>
      </c>
      <c r="L6614" s="2" t="s">
        <v>1014</v>
      </c>
      <c r="M6614" s="1" t="s">
        <v>159</v>
      </c>
      <c r="N6614" s="2" t="s">
        <v>3219</v>
      </c>
      <c r="O6614" s="1" t="s">
        <v>403</v>
      </c>
      <c r="Q6614" s="1" t="s">
        <v>406</v>
      </c>
      <c r="R6614" s="1" t="s">
        <v>407</v>
      </c>
      <c r="S6614" s="1" t="s">
        <v>404</v>
      </c>
      <c r="T6614" s="1" t="s">
        <v>405</v>
      </c>
      <c r="V6614" s="1" t="s">
        <v>408</v>
      </c>
      <c r="W6614" s="1" t="s">
        <v>409</v>
      </c>
      <c r="X6614" s="1" t="s">
        <v>410</v>
      </c>
      <c r="Y6614" s="1" t="s">
        <v>411</v>
      </c>
    </row>
    <row r="6615">
      <c r="A6615" s="1" t="s">
        <v>39886</v>
      </c>
      <c r="B6615" s="1" t="s">
        <v>273</v>
      </c>
      <c r="C6615" s="1" t="s">
        <v>274</v>
      </c>
      <c r="D6615" s="1" t="s">
        <v>373</v>
      </c>
      <c r="E6615" s="1" t="s">
        <v>374</v>
      </c>
      <c r="F6615" s="1" t="s">
        <v>375</v>
      </c>
      <c r="G6615" s="1" t="s">
        <v>376</v>
      </c>
      <c r="H6615" s="1" t="s">
        <v>371</v>
      </c>
      <c r="I6615" s="1" t="s">
        <v>372</v>
      </c>
      <c r="J6615" s="1" t="s">
        <v>377</v>
      </c>
      <c r="K6615" s="1" t="s">
        <v>378</v>
      </c>
      <c r="L6615" s="1" t="s">
        <v>379</v>
      </c>
      <c r="M6615" s="1" t="s">
        <v>380</v>
      </c>
      <c r="P6615" s="2" t="s">
        <v>539</v>
      </c>
      <c r="Q6615" s="1" t="s">
        <v>293</v>
      </c>
      <c r="R6615" s="2" t="s">
        <v>4247</v>
      </c>
      <c r="S6615" s="1" t="s">
        <v>381</v>
      </c>
      <c r="U6615" s="1" t="s">
        <v>384</v>
      </c>
      <c r="V6615" s="1" t="s">
        <v>385</v>
      </c>
      <c r="W6615" s="1" t="s">
        <v>386</v>
      </c>
      <c r="X6615" s="1" t="s">
        <v>387</v>
      </c>
      <c r="Y6615" s="1" t="s">
        <v>382</v>
      </c>
      <c r="Z6615" s="1" t="s">
        <v>383</v>
      </c>
      <c r="AA6615" s="1" t="s">
        <v>300</v>
      </c>
      <c r="AB6615" s="1" t="s">
        <v>301</v>
      </c>
      <c r="AC6615" s="1" t="s">
        <v>388</v>
      </c>
      <c r="AD6615" s="1" t="s">
        <v>389</v>
      </c>
      <c r="AE6615" s="1" t="s">
        <v>390</v>
      </c>
      <c r="AF6615" s="1" t="s">
        <v>391</v>
      </c>
    </row>
    <row r="6616">
      <c r="A6616" s="1" t="s">
        <v>39888</v>
      </c>
      <c r="B6616" s="1" t="s">
        <v>346</v>
      </c>
      <c r="C6616" s="1" t="s">
        <v>347</v>
      </c>
      <c r="D6616" s="1" t="s">
        <v>348</v>
      </c>
      <c r="E6616" s="1" t="s">
        <v>349</v>
      </c>
      <c r="H6616" s="1" t="s">
        <v>350</v>
      </c>
      <c r="I6616" s="1" t="s">
        <v>351</v>
      </c>
      <c r="J6616" s="1" t="s">
        <v>352</v>
      </c>
      <c r="K6616" s="1" t="s">
        <v>353</v>
      </c>
      <c r="M6616" s="1" t="s">
        <v>354</v>
      </c>
      <c r="N6616" s="1" t="s">
        <v>349</v>
      </c>
      <c r="O6616" s="1" t="s">
        <v>355</v>
      </c>
      <c r="P6616" s="1" t="s">
        <v>356</v>
      </c>
      <c r="Q6616" s="1" t="s">
        <v>357</v>
      </c>
      <c r="R6616" s="1" t="s">
        <v>358</v>
      </c>
      <c r="S6616" s="1" t="s">
        <v>359</v>
      </c>
      <c r="T6616" s="1" t="s">
        <v>360</v>
      </c>
      <c r="V6616" s="1" t="s">
        <v>361</v>
      </c>
      <c r="W6616" s="1" t="s">
        <v>362</v>
      </c>
      <c r="X6616" s="1" t="s">
        <v>363</v>
      </c>
      <c r="Y6616" s="1" t="s">
        <v>364</v>
      </c>
    </row>
    <row r="6617">
      <c r="A6617" s="1" t="s">
        <v>39891</v>
      </c>
      <c r="B6617" s="1" t="s">
        <v>316</v>
      </c>
      <c r="C6617" s="1" t="s">
        <v>317</v>
      </c>
      <c r="D6617" s="1" t="s">
        <v>320</v>
      </c>
      <c r="E6617" s="1" t="s">
        <v>321</v>
      </c>
      <c r="F6617" s="1" t="s">
        <v>324</v>
      </c>
      <c r="G6617" s="1" t="s">
        <v>325</v>
      </c>
      <c r="H6617" s="1" t="s">
        <v>318</v>
      </c>
      <c r="I6617" s="1" t="s">
        <v>319</v>
      </c>
      <c r="J6617" s="1" t="s">
        <v>322</v>
      </c>
      <c r="K6617" s="1" t="s">
        <v>323</v>
      </c>
      <c r="L6617" s="1" t="s">
        <v>326</v>
      </c>
      <c r="M6617" s="1" t="s">
        <v>327</v>
      </c>
      <c r="N6617" s="1" t="s">
        <v>328</v>
      </c>
      <c r="O6617" s="1" t="s">
        <v>329</v>
      </c>
      <c r="P6617" s="2" t="s">
        <v>3507</v>
      </c>
      <c r="Q6617" s="1" t="s">
        <v>330</v>
      </c>
      <c r="R6617" s="2" t="s">
        <v>11459</v>
      </c>
      <c r="S6617" s="1" t="s">
        <v>295</v>
      </c>
      <c r="T6617" s="2" t="s">
        <v>5305</v>
      </c>
      <c r="U6617" s="1" t="s">
        <v>294</v>
      </c>
      <c r="W6617" s="1" t="s">
        <v>331</v>
      </c>
      <c r="X6617" s="1" t="s">
        <v>332</v>
      </c>
      <c r="Y6617" s="1" t="s">
        <v>333</v>
      </c>
      <c r="Z6617" s="1" t="s">
        <v>334</v>
      </c>
      <c r="AA6617" s="1" t="s">
        <v>335</v>
      </c>
      <c r="AB6617" s="1" t="s">
        <v>336</v>
      </c>
      <c r="AC6617" s="1" t="s">
        <v>337</v>
      </c>
      <c r="AD6617" s="1" t="s">
        <v>338</v>
      </c>
      <c r="AE6617" s="1" t="s">
        <v>339</v>
      </c>
      <c r="AF6617" s="1" t="s">
        <v>340</v>
      </c>
      <c r="AG6617" s="1" t="s">
        <v>341</v>
      </c>
      <c r="AH6617" s="1" t="s">
        <v>342</v>
      </c>
      <c r="AI6617" s="1" t="s">
        <v>343</v>
      </c>
      <c r="AJ6617" s="1" t="s">
        <v>344</v>
      </c>
    </row>
    <row r="6618">
      <c r="A6618" s="1" t="s">
        <v>39897</v>
      </c>
      <c r="B6618" s="1" t="s">
        <v>44993</v>
      </c>
      <c r="C6618" s="1" t="s">
        <v>189</v>
      </c>
    </row>
    <row r="6619">
      <c r="A6619" s="1" t="s">
        <v>39899</v>
      </c>
      <c r="B6619" s="1" t="s">
        <v>307</v>
      </c>
      <c r="C6619" s="1" t="s">
        <v>308</v>
      </c>
      <c r="D6619" s="1" t="s">
        <v>309</v>
      </c>
      <c r="E6619" s="1" t="s">
        <v>310</v>
      </c>
      <c r="G6619" s="1" t="s">
        <v>311</v>
      </c>
      <c r="H6619" s="1" t="s">
        <v>312</v>
      </c>
      <c r="I6619" s="1" t="s">
        <v>313</v>
      </c>
      <c r="J6619" s="1" t="s">
        <v>314</v>
      </c>
    </row>
    <row r="6620">
      <c r="A6620" s="1" t="s">
        <v>21704</v>
      </c>
      <c r="B6620" s="1" t="s">
        <v>273</v>
      </c>
      <c r="C6620" s="1" t="s">
        <v>274</v>
      </c>
      <c r="D6620" s="1" t="s">
        <v>283</v>
      </c>
      <c r="E6620" s="1" t="s">
        <v>284</v>
      </c>
      <c r="F6620" s="1" t="s">
        <v>277</v>
      </c>
      <c r="G6620" s="1" t="s">
        <v>278</v>
      </c>
      <c r="H6620" s="1" t="s">
        <v>281</v>
      </c>
      <c r="I6620" s="1" t="s">
        <v>282</v>
      </c>
      <c r="J6620" s="1" t="s">
        <v>279</v>
      </c>
      <c r="K6620" s="1" t="s">
        <v>280</v>
      </c>
      <c r="L6620" s="1" t="s">
        <v>275</v>
      </c>
      <c r="M6620" s="1" t="s">
        <v>276</v>
      </c>
      <c r="N6620" s="1" t="s">
        <v>285</v>
      </c>
      <c r="O6620" s="1" t="s">
        <v>286</v>
      </c>
      <c r="P6620" s="1" t="s">
        <v>287</v>
      </c>
      <c r="Q6620" s="1" t="s">
        <v>288</v>
      </c>
      <c r="R6620" s="2" t="s">
        <v>539</v>
      </c>
      <c r="S6620" s="1" t="s">
        <v>293</v>
      </c>
      <c r="T6620" s="2" t="s">
        <v>5304</v>
      </c>
      <c r="U6620" s="1" t="s">
        <v>292</v>
      </c>
      <c r="V6620" s="2" t="s">
        <v>10583</v>
      </c>
      <c r="W6620" s="1" t="s">
        <v>290</v>
      </c>
      <c r="X6620" s="2" t="s">
        <v>3823</v>
      </c>
      <c r="Y6620" s="1" t="s">
        <v>291</v>
      </c>
      <c r="Z6620" s="2" t="s">
        <v>11459</v>
      </c>
      <c r="AA6620" s="1" t="s">
        <v>295</v>
      </c>
      <c r="AB6620" s="2" t="s">
        <v>5305</v>
      </c>
      <c r="AC6620" s="1" t="s">
        <v>294</v>
      </c>
      <c r="AD6620" s="2" t="s">
        <v>3509</v>
      </c>
      <c r="AE6620" s="1" t="s">
        <v>289</v>
      </c>
      <c r="AG6620" s="1" t="s">
        <v>298</v>
      </c>
      <c r="AH6620" s="1" t="s">
        <v>299</v>
      </c>
      <c r="AI6620" s="1" t="s">
        <v>296</v>
      </c>
      <c r="AJ6620" s="1" t="s">
        <v>297</v>
      </c>
      <c r="AK6620" s="1" t="s">
        <v>300</v>
      </c>
      <c r="AL6620" s="1" t="s">
        <v>301</v>
      </c>
      <c r="AM6620" s="1" t="s">
        <v>302</v>
      </c>
      <c r="AN6620" s="1" t="s">
        <v>303</v>
      </c>
      <c r="AO6620" s="1" t="s">
        <v>304</v>
      </c>
      <c r="AP6620" s="1" t="s">
        <v>305</v>
      </c>
    </row>
    <row r="6621">
      <c r="A6621" s="1" t="s">
        <v>30321</v>
      </c>
      <c r="B6621" s="1" t="s">
        <v>169</v>
      </c>
      <c r="C6621" s="1" t="s">
        <v>170</v>
      </c>
      <c r="D6621" s="1" t="s">
        <v>262</v>
      </c>
      <c r="E6621" s="1" t="s">
        <v>263</v>
      </c>
      <c r="F6621" s="1" t="s">
        <v>264</v>
      </c>
      <c r="G6621" s="1" t="s">
        <v>265</v>
      </c>
      <c r="H6621" s="1" t="s">
        <v>266</v>
      </c>
      <c r="I6621" s="1" t="s">
        <v>267</v>
      </c>
      <c r="J6621" s="1" t="s">
        <v>268</v>
      </c>
      <c r="K6621" s="1" t="s">
        <v>269</v>
      </c>
      <c r="L6621" s="1" t="s">
        <v>74</v>
      </c>
      <c r="M6621" s="1" t="s">
        <v>75</v>
      </c>
      <c r="O6621" s="1" t="s">
        <v>183</v>
      </c>
      <c r="P6621" s="1" t="s">
        <v>184</v>
      </c>
    </row>
    <row r="6622">
      <c r="A6622" s="1" t="s">
        <v>39907</v>
      </c>
      <c r="B6622" s="1" t="s">
        <v>27738</v>
      </c>
      <c r="C6622" s="1" t="s">
        <v>189</v>
      </c>
    </row>
    <row r="6623">
      <c r="A6623" s="1" t="s">
        <v>39908</v>
      </c>
      <c r="B6623" s="1" t="s">
        <v>27733</v>
      </c>
      <c r="C6623" s="1" t="s">
        <v>27734</v>
      </c>
      <c r="D6623" s="1" t="s">
        <v>27735</v>
      </c>
      <c r="E6623" s="1" t="s">
        <v>40</v>
      </c>
      <c r="F6623" s="1" t="s">
        <v>27736</v>
      </c>
      <c r="G6623" s="1" t="s">
        <v>27734</v>
      </c>
    </row>
    <row r="6624">
      <c r="A6624" s="1" t="s">
        <v>39909</v>
      </c>
      <c r="B6624" s="1" t="s">
        <v>233</v>
      </c>
      <c r="C6624" s="1" t="s">
        <v>234</v>
      </c>
      <c r="D6624" s="1" t="s">
        <v>235</v>
      </c>
      <c r="E6624" s="1" t="s">
        <v>236</v>
      </c>
      <c r="F6624" s="1" t="s">
        <v>237</v>
      </c>
      <c r="G6624" s="1" t="s">
        <v>236</v>
      </c>
    </row>
    <row r="6625">
      <c r="A6625" s="1" t="s">
        <v>39910</v>
      </c>
      <c r="B6625" s="1" t="s">
        <v>239</v>
      </c>
      <c r="C6625" s="1" t="s">
        <v>240</v>
      </c>
      <c r="D6625" s="1" t="s">
        <v>243</v>
      </c>
      <c r="E6625" s="1" t="s">
        <v>244</v>
      </c>
      <c r="F6625" s="1" t="s">
        <v>247</v>
      </c>
      <c r="G6625" s="1" t="s">
        <v>248</v>
      </c>
      <c r="H6625" s="1" t="s">
        <v>245</v>
      </c>
      <c r="I6625" s="1" t="s">
        <v>246</v>
      </c>
      <c r="J6625" s="1" t="s">
        <v>249</v>
      </c>
      <c r="K6625" s="1" t="s">
        <v>250</v>
      </c>
      <c r="L6625" s="1" t="s">
        <v>253</v>
      </c>
      <c r="M6625" s="1" t="s">
        <v>254</v>
      </c>
      <c r="N6625" s="1" t="s">
        <v>257</v>
      </c>
      <c r="O6625" s="1" t="s">
        <v>258</v>
      </c>
      <c r="P6625" s="1" t="s">
        <v>255</v>
      </c>
      <c r="Q6625" s="1" t="s">
        <v>256</v>
      </c>
      <c r="R6625" s="1" t="s">
        <v>259</v>
      </c>
      <c r="S6625" s="1" t="s">
        <v>260</v>
      </c>
    </row>
    <row r="6626">
      <c r="A6626" s="1" t="s">
        <v>32398</v>
      </c>
      <c r="B6626" s="1" t="s">
        <v>169</v>
      </c>
      <c r="C6626" s="1" t="s">
        <v>170</v>
      </c>
      <c r="D6626" s="1" t="s">
        <v>1197</v>
      </c>
      <c r="E6626" s="1" t="s">
        <v>1199</v>
      </c>
      <c r="F6626" s="1" t="s">
        <v>13185</v>
      </c>
      <c r="G6626" s="1" t="s">
        <v>13186</v>
      </c>
      <c r="H6626" s="1" t="s">
        <v>27740</v>
      </c>
      <c r="I6626" s="1" t="s">
        <v>27743</v>
      </c>
      <c r="J6626" s="1" t="s">
        <v>27745</v>
      </c>
      <c r="K6626" s="1" t="s">
        <v>27746</v>
      </c>
      <c r="L6626" s="1" t="s">
        <v>27747</v>
      </c>
      <c r="M6626" s="1" t="s">
        <v>27748</v>
      </c>
      <c r="O6626" s="1" t="s">
        <v>27749</v>
      </c>
      <c r="P6626" s="1" t="s">
        <v>27750</v>
      </c>
      <c r="Q6626" s="2" t="s">
        <v>6357</v>
      </c>
      <c r="R6626" s="1" t="s">
        <v>1668</v>
      </c>
      <c r="S6626" s="2" t="s">
        <v>2301</v>
      </c>
      <c r="T6626" s="1" t="s">
        <v>2006</v>
      </c>
      <c r="V6626" s="1" t="s">
        <v>13191</v>
      </c>
      <c r="W6626" s="1" t="s">
        <v>13192</v>
      </c>
      <c r="X6626" s="1" t="s">
        <v>27755</v>
      </c>
      <c r="Y6626" s="1" t="s">
        <v>27746</v>
      </c>
      <c r="AA6626" s="1" t="s">
        <v>183</v>
      </c>
      <c r="AB6626" s="1" t="s">
        <v>184</v>
      </c>
      <c r="AC6626" s="1" t="s">
        <v>1211</v>
      </c>
      <c r="AD6626" s="1" t="s">
        <v>1213</v>
      </c>
    </row>
    <row r="6627">
      <c r="A6627" s="1" t="s">
        <v>30036</v>
      </c>
      <c r="B6627" s="1" t="s">
        <v>469</v>
      </c>
      <c r="C6627" s="1" t="s">
        <v>471</v>
      </c>
      <c r="D6627" s="1" t="s">
        <v>27765</v>
      </c>
      <c r="E6627" s="1" t="s">
        <v>27766</v>
      </c>
      <c r="F6627" s="1" t="s">
        <v>5571</v>
      </c>
      <c r="G6627" s="1" t="s">
        <v>5572</v>
      </c>
      <c r="H6627" s="1" t="s">
        <v>478</v>
      </c>
      <c r="I6627" s="1" t="s">
        <v>480</v>
      </c>
      <c r="J6627" s="1" t="s">
        <v>1457</v>
      </c>
      <c r="K6627" s="1" t="s">
        <v>1458</v>
      </c>
      <c r="M6627" s="1" t="s">
        <v>484</v>
      </c>
      <c r="N6627" s="1" t="s">
        <v>485</v>
      </c>
    </row>
    <row r="6628">
      <c r="A6628" s="1" t="s">
        <v>39911</v>
      </c>
      <c r="B6628" s="1" t="s">
        <v>1197</v>
      </c>
      <c r="C6628" s="1" t="s">
        <v>1199</v>
      </c>
      <c r="D6628" s="1" t="s">
        <v>13185</v>
      </c>
      <c r="E6628" s="1" t="s">
        <v>13186</v>
      </c>
      <c r="F6628" s="1" t="s">
        <v>27769</v>
      </c>
      <c r="G6628" s="1" t="s">
        <v>27770</v>
      </c>
      <c r="H6628" s="1" t="s">
        <v>13191</v>
      </c>
      <c r="I6628" s="1" t="s">
        <v>13192</v>
      </c>
      <c r="K6628" s="1" t="s">
        <v>1211</v>
      </c>
      <c r="L6628" s="1" t="s">
        <v>1213</v>
      </c>
    </row>
    <row r="6629">
      <c r="A6629" s="1" t="s">
        <v>39912</v>
      </c>
      <c r="B6629" s="1" t="s">
        <v>33270</v>
      </c>
      <c r="C6629" s="1" t="s">
        <v>189</v>
      </c>
    </row>
    <row r="6630">
      <c r="A6630" s="1" t="s">
        <v>39913</v>
      </c>
      <c r="B6630" s="1" t="s">
        <v>779</v>
      </c>
      <c r="C6630" s="1" t="s">
        <v>780</v>
      </c>
      <c r="D6630" s="1" t="s">
        <v>837</v>
      </c>
      <c r="E6630" s="1" t="s">
        <v>839</v>
      </c>
      <c r="F6630" s="1" t="s">
        <v>2015</v>
      </c>
      <c r="G6630" s="1" t="s">
        <v>2017</v>
      </c>
      <c r="H6630" s="1" t="s">
        <v>8115</v>
      </c>
      <c r="I6630" s="1" t="s">
        <v>3855</v>
      </c>
      <c r="J6630" s="1" t="s">
        <v>845</v>
      </c>
      <c r="K6630" s="1" t="s">
        <v>847</v>
      </c>
      <c r="L6630" s="1" t="s">
        <v>786</v>
      </c>
      <c r="M6630" s="1" t="s">
        <v>787</v>
      </c>
      <c r="N6630" s="1" t="s">
        <v>788</v>
      </c>
      <c r="O6630" s="1" t="s">
        <v>789</v>
      </c>
      <c r="P6630" s="1" t="s">
        <v>2027</v>
      </c>
      <c r="Q6630" s="1" t="s">
        <v>2028</v>
      </c>
    </row>
    <row r="6631">
      <c r="A6631" s="1" t="s">
        <v>39914</v>
      </c>
      <c r="B6631" s="1" t="s">
        <v>6507</v>
      </c>
      <c r="C6631" s="1" t="s">
        <v>6509</v>
      </c>
      <c r="D6631" s="1" t="s">
        <v>2957</v>
      </c>
      <c r="E6631" s="1" t="s">
        <v>2959</v>
      </c>
      <c r="F6631" s="1" t="s">
        <v>27776</v>
      </c>
      <c r="G6631" s="1" t="s">
        <v>2969</v>
      </c>
      <c r="I6631" s="1" t="s">
        <v>13562</v>
      </c>
      <c r="J6631" s="1" t="s">
        <v>13563</v>
      </c>
      <c r="K6631" s="1" t="s">
        <v>2975</v>
      </c>
      <c r="L6631" s="1" t="s">
        <v>2977</v>
      </c>
    </row>
    <row r="6632">
      <c r="A6632" s="1" t="s">
        <v>39918</v>
      </c>
      <c r="B6632" s="1" t="s">
        <v>803</v>
      </c>
      <c r="C6632" s="1" t="s">
        <v>805</v>
      </c>
      <c r="D6632" s="1" t="s">
        <v>45036</v>
      </c>
      <c r="E6632" s="1" t="s">
        <v>6424</v>
      </c>
      <c r="F6632" s="1" t="s">
        <v>817</v>
      </c>
      <c r="G6632" s="1" t="s">
        <v>818</v>
      </c>
    </row>
    <row r="6633">
      <c r="A6633" s="1" t="s">
        <v>39919</v>
      </c>
      <c r="B6633" s="1" t="s">
        <v>27778</v>
      </c>
      <c r="C6633" s="1" t="s">
        <v>27779</v>
      </c>
      <c r="D6633" s="1" t="s">
        <v>27780</v>
      </c>
      <c r="E6633" s="1" t="s">
        <v>21748</v>
      </c>
      <c r="G6633" s="1" t="s">
        <v>27781</v>
      </c>
      <c r="H6633" s="1" t="s">
        <v>27782</v>
      </c>
    </row>
    <row r="6634">
      <c r="A6634" s="1" t="s">
        <v>39920</v>
      </c>
      <c r="B6634" s="1" t="s">
        <v>803</v>
      </c>
      <c r="C6634" s="1" t="s">
        <v>805</v>
      </c>
      <c r="D6634" s="1" t="s">
        <v>807</v>
      </c>
      <c r="E6634" s="1" t="s">
        <v>808</v>
      </c>
      <c r="F6634" s="1" t="s">
        <v>18555</v>
      </c>
      <c r="G6634" s="1" t="s">
        <v>18556</v>
      </c>
      <c r="H6634" s="1" t="s">
        <v>28452</v>
      </c>
      <c r="I6634" s="1" t="s">
        <v>7373</v>
      </c>
      <c r="J6634" s="1" t="s">
        <v>91</v>
      </c>
      <c r="K6634" s="1" t="s">
        <v>92</v>
      </c>
      <c r="M6634" s="1" t="s">
        <v>18558</v>
      </c>
      <c r="N6634" s="1" t="s">
        <v>12607</v>
      </c>
      <c r="P6634" s="1" t="s">
        <v>817</v>
      </c>
      <c r="Q6634" s="1" t="s">
        <v>818</v>
      </c>
    </row>
    <row r="6635">
      <c r="A6635" s="1" t="s">
        <v>33582</v>
      </c>
      <c r="B6635" s="1" t="s">
        <v>4832</v>
      </c>
      <c r="C6635" s="1" t="s">
        <v>4834</v>
      </c>
      <c r="D6635" s="1" t="s">
        <v>37715</v>
      </c>
      <c r="E6635" s="1" t="s">
        <v>37716</v>
      </c>
      <c r="F6635" s="1" t="s">
        <v>15917</v>
      </c>
      <c r="G6635" s="1" t="s">
        <v>15918</v>
      </c>
      <c r="H6635" s="1" t="s">
        <v>37717</v>
      </c>
      <c r="I6635" s="1" t="s">
        <v>15918</v>
      </c>
      <c r="J6635" s="1" t="s">
        <v>4844</v>
      </c>
      <c r="K6635" s="1" t="s">
        <v>4845</v>
      </c>
    </row>
    <row r="6636">
      <c r="A6636" s="1" t="s">
        <v>39922</v>
      </c>
      <c r="B6636" s="1" t="s">
        <v>3458</v>
      </c>
      <c r="C6636" s="1" t="s">
        <v>3459</v>
      </c>
      <c r="D6636" s="1" t="s">
        <v>3460</v>
      </c>
      <c r="E6636" s="1" t="s">
        <v>3461</v>
      </c>
      <c r="F6636" s="1" t="s">
        <v>3471</v>
      </c>
      <c r="G6636" s="1" t="s">
        <v>3473</v>
      </c>
      <c r="H6636" s="1" t="s">
        <v>3477</v>
      </c>
      <c r="I6636" s="1" t="s">
        <v>3478</v>
      </c>
      <c r="K6636" s="1" t="s">
        <v>3479</v>
      </c>
      <c r="L6636" s="1" t="s">
        <v>3480</v>
      </c>
    </row>
    <row r="6637">
      <c r="A6637" s="1" t="s">
        <v>39923</v>
      </c>
      <c r="B6637" s="1" t="s">
        <v>43283</v>
      </c>
      <c r="C6637" s="1" t="s">
        <v>189</v>
      </c>
    </row>
    <row r="6638">
      <c r="A6638" s="1" t="s">
        <v>39934</v>
      </c>
      <c r="B6638" s="1" t="s">
        <v>20808</v>
      </c>
      <c r="C6638" s="1" t="s">
        <v>20809</v>
      </c>
      <c r="D6638" s="1" t="s">
        <v>43285</v>
      </c>
      <c r="E6638" s="1" t="s">
        <v>24508</v>
      </c>
      <c r="F6638" s="1" t="s">
        <v>30287</v>
      </c>
      <c r="G6638" s="1" t="s">
        <v>30288</v>
      </c>
      <c r="I6638" s="1" t="s">
        <v>3145</v>
      </c>
      <c r="J6638" s="1" t="s">
        <v>3146</v>
      </c>
    </row>
    <row r="6639">
      <c r="A6639" s="1" t="s">
        <v>39943</v>
      </c>
      <c r="B6639" s="1" t="s">
        <v>102</v>
      </c>
      <c r="C6639" s="1" t="s">
        <v>103</v>
      </c>
      <c r="D6639" s="1" t="s">
        <v>106</v>
      </c>
      <c r="E6639" s="1" t="s">
        <v>107</v>
      </c>
      <c r="F6639" s="1" t="s">
        <v>104</v>
      </c>
      <c r="G6639" s="1" t="s">
        <v>105</v>
      </c>
      <c r="H6639" s="1" t="s">
        <v>43281</v>
      </c>
      <c r="I6639" s="1" t="s">
        <v>109</v>
      </c>
      <c r="L6639" s="1" t="s">
        <v>110</v>
      </c>
      <c r="M6639" s="1" t="s">
        <v>111</v>
      </c>
      <c r="N6639" s="1" t="s">
        <v>112</v>
      </c>
      <c r="O6639" s="1" t="s">
        <v>113</v>
      </c>
      <c r="Q6639" s="1" t="s">
        <v>114</v>
      </c>
      <c r="R6639" s="1" t="s">
        <v>115</v>
      </c>
    </row>
    <row r="6640">
      <c r="A6640" s="1" t="s">
        <v>39944</v>
      </c>
      <c r="B6640" s="1" t="s">
        <v>43279</v>
      </c>
      <c r="C6640" s="1" t="s">
        <v>189</v>
      </c>
    </row>
    <row r="6641">
      <c r="A6641" s="1" t="s">
        <v>39945</v>
      </c>
      <c r="B6641" s="1" t="s">
        <v>169</v>
      </c>
      <c r="C6641" s="1" t="s">
        <v>170</v>
      </c>
      <c r="D6641" s="1" t="s">
        <v>262</v>
      </c>
      <c r="E6641" s="1" t="s">
        <v>263</v>
      </c>
      <c r="F6641" s="1" t="s">
        <v>28422</v>
      </c>
      <c r="G6641" s="1" t="s">
        <v>28423</v>
      </c>
      <c r="H6641" s="1" t="s">
        <v>43273</v>
      </c>
      <c r="I6641" s="1" t="s">
        <v>5676</v>
      </c>
      <c r="J6641" s="1" t="s">
        <v>28433</v>
      </c>
      <c r="K6641" s="1" t="s">
        <v>28435</v>
      </c>
      <c r="M6641" s="1" t="s">
        <v>183</v>
      </c>
      <c r="N6641" s="1" t="s">
        <v>184</v>
      </c>
    </row>
    <row r="6642">
      <c r="A6642" s="1" t="s">
        <v>39946</v>
      </c>
      <c r="B6642" s="1" t="s">
        <v>8946</v>
      </c>
      <c r="C6642" s="1" t="s">
        <v>8948</v>
      </c>
    </row>
    <row r="6643">
      <c r="A6643" s="1" t="s">
        <v>39947</v>
      </c>
      <c r="B6643" s="1" t="s">
        <v>12449</v>
      </c>
      <c r="C6643" s="1" t="s">
        <v>12450</v>
      </c>
      <c r="D6643" s="1" t="s">
        <v>7947</v>
      </c>
      <c r="E6643" s="1" t="s">
        <v>7949</v>
      </c>
      <c r="F6643" s="1" t="s">
        <v>12453</v>
      </c>
      <c r="G6643" s="1" t="s">
        <v>12454</v>
      </c>
    </row>
    <row r="6644">
      <c r="A6644" s="1" t="s">
        <v>39948</v>
      </c>
      <c r="B6644" s="1" t="s">
        <v>791</v>
      </c>
      <c r="C6644" s="1" t="s">
        <v>794</v>
      </c>
      <c r="D6644" s="1" t="s">
        <v>795</v>
      </c>
      <c r="E6644" s="1" t="s">
        <v>796</v>
      </c>
      <c r="F6644" s="1" t="s">
        <v>45063</v>
      </c>
      <c r="G6644" s="1" t="s">
        <v>798</v>
      </c>
      <c r="H6644" s="1" t="s">
        <v>799</v>
      </c>
      <c r="I6644" s="1" t="s">
        <v>800</v>
      </c>
      <c r="J6644" s="1" t="s">
        <v>801</v>
      </c>
      <c r="K6644" s="1" t="s">
        <v>802</v>
      </c>
      <c r="N6644" s="1" t="s">
        <v>804</v>
      </c>
      <c r="O6644" s="1" t="s">
        <v>806</v>
      </c>
    </row>
    <row r="6645">
      <c r="A6645" s="1" t="s">
        <v>39949</v>
      </c>
      <c r="B6645" s="1" t="s">
        <v>4792</v>
      </c>
      <c r="C6645" s="1" t="s">
        <v>4794</v>
      </c>
      <c r="D6645" s="1" t="s">
        <v>17813</v>
      </c>
      <c r="E6645" s="1" t="s">
        <v>17814</v>
      </c>
      <c r="F6645" s="1" t="s">
        <v>17815</v>
      </c>
      <c r="G6645" s="1" t="s">
        <v>17816</v>
      </c>
      <c r="H6645" s="1" t="s">
        <v>45071</v>
      </c>
      <c r="I6645" s="1" t="s">
        <v>17833</v>
      </c>
      <c r="J6645" s="1" t="s">
        <v>12363</v>
      </c>
      <c r="K6645" s="1" t="s">
        <v>12365</v>
      </c>
      <c r="M6645" s="1" t="s">
        <v>17831</v>
      </c>
      <c r="N6645" s="1" t="s">
        <v>17833</v>
      </c>
      <c r="P6645" s="1" t="s">
        <v>4812</v>
      </c>
      <c r="Q6645" s="1" t="s">
        <v>4813</v>
      </c>
    </row>
    <row r="6646">
      <c r="A6646" s="1" t="s">
        <v>39950</v>
      </c>
      <c r="B6646" s="1" t="s">
        <v>779</v>
      </c>
      <c r="C6646" s="1" t="s">
        <v>780</v>
      </c>
      <c r="D6646" s="1" t="s">
        <v>837</v>
      </c>
      <c r="E6646" s="1" t="s">
        <v>839</v>
      </c>
      <c r="F6646" s="1" t="s">
        <v>2015</v>
      </c>
      <c r="G6646" s="1" t="s">
        <v>2017</v>
      </c>
      <c r="H6646" s="1" t="s">
        <v>33896</v>
      </c>
      <c r="I6646" s="1" t="s">
        <v>847</v>
      </c>
      <c r="J6646" s="1" t="s">
        <v>845</v>
      </c>
      <c r="K6646" s="1" t="s">
        <v>847</v>
      </c>
      <c r="L6646" s="1" t="s">
        <v>786</v>
      </c>
      <c r="M6646" s="1" t="s">
        <v>787</v>
      </c>
      <c r="N6646" s="1" t="s">
        <v>788</v>
      </c>
      <c r="O6646" s="1" t="s">
        <v>789</v>
      </c>
      <c r="P6646" s="1" t="s">
        <v>2027</v>
      </c>
      <c r="Q6646" s="1" t="s">
        <v>2028</v>
      </c>
    </row>
    <row r="6647">
      <c r="A6647" s="1" t="s">
        <v>23852</v>
      </c>
      <c r="B6647" s="1" t="s">
        <v>45078</v>
      </c>
      <c r="C6647" s="1" t="s">
        <v>8895</v>
      </c>
    </row>
    <row r="6648">
      <c r="A6648" s="1" t="s">
        <v>45080</v>
      </c>
      <c r="B6648" s="1" t="s">
        <v>9798</v>
      </c>
      <c r="C6648" s="1" t="s">
        <v>9799</v>
      </c>
    </row>
    <row r="6649">
      <c r="A6649" s="1" t="s">
        <v>39952</v>
      </c>
      <c r="B6649" s="1" t="s">
        <v>45082</v>
      </c>
      <c r="C6649" s="1" t="s">
        <v>30459</v>
      </c>
    </row>
    <row r="6650">
      <c r="A6650" s="1" t="s">
        <v>39955</v>
      </c>
      <c r="B6650" s="1" t="s">
        <v>17393</v>
      </c>
      <c r="C6650" s="1" t="s">
        <v>189</v>
      </c>
    </row>
    <row r="6651">
      <c r="A6651" s="1" t="s">
        <v>39956</v>
      </c>
      <c r="B6651" s="1" t="s">
        <v>6559</v>
      </c>
      <c r="C6651" s="1" t="s">
        <v>6560</v>
      </c>
      <c r="D6651" s="1" t="s">
        <v>10130</v>
      </c>
      <c r="E6651" s="1" t="s">
        <v>10131</v>
      </c>
      <c r="F6651" s="1" t="s">
        <v>6556</v>
      </c>
      <c r="G6651" s="1" t="s">
        <v>6558</v>
      </c>
      <c r="H6651" s="1" t="s">
        <v>5642</v>
      </c>
      <c r="I6651" s="1" t="s">
        <v>5643</v>
      </c>
      <c r="J6651" s="1" t="s">
        <v>17395</v>
      </c>
      <c r="K6651" s="1" t="s">
        <v>17396</v>
      </c>
      <c r="L6651" s="1" t="s">
        <v>17397</v>
      </c>
      <c r="M6651" s="1" t="s">
        <v>6562</v>
      </c>
      <c r="N6651" s="1" t="s">
        <v>10137</v>
      </c>
      <c r="O6651" s="1" t="s">
        <v>10138</v>
      </c>
      <c r="P6651" s="1" t="s">
        <v>5655</v>
      </c>
      <c r="Q6651" s="1" t="s">
        <v>5656</v>
      </c>
      <c r="R6651" s="1" t="s">
        <v>17399</v>
      </c>
      <c r="S6651" s="1" t="s">
        <v>17400</v>
      </c>
      <c r="V6651" s="1" t="s">
        <v>6563</v>
      </c>
      <c r="W6651" s="1" t="s">
        <v>6564</v>
      </c>
      <c r="X6651" s="1" t="s">
        <v>5661</v>
      </c>
      <c r="Y6651" s="1" t="s">
        <v>5662</v>
      </c>
    </row>
    <row r="6652">
      <c r="A6652" s="1" t="s">
        <v>39959</v>
      </c>
      <c r="B6652" s="1" t="s">
        <v>7385</v>
      </c>
      <c r="C6652" s="1" t="s">
        <v>7386</v>
      </c>
      <c r="D6652" s="1" t="s">
        <v>803</v>
      </c>
      <c r="E6652" s="1" t="s">
        <v>805</v>
      </c>
      <c r="F6652" s="1" t="s">
        <v>43674</v>
      </c>
      <c r="G6652" s="1" t="s">
        <v>6424</v>
      </c>
      <c r="H6652" s="1" t="s">
        <v>7389</v>
      </c>
      <c r="I6652" s="1" t="s">
        <v>6424</v>
      </c>
      <c r="J6652" s="1" t="s">
        <v>817</v>
      </c>
      <c r="K6652" s="1" t="s">
        <v>818</v>
      </c>
    </row>
    <row r="6653">
      <c r="A6653" s="1" t="s">
        <v>39961</v>
      </c>
      <c r="B6653" s="1" t="s">
        <v>17380</v>
      </c>
      <c r="C6653" s="1" t="s">
        <v>17381</v>
      </c>
      <c r="D6653" s="1" t="s">
        <v>1200</v>
      </c>
      <c r="E6653" s="1" t="s">
        <v>1202</v>
      </c>
      <c r="F6653" s="1" t="s">
        <v>17382</v>
      </c>
      <c r="G6653" s="1" t="s">
        <v>17384</v>
      </c>
      <c r="H6653" s="1" t="s">
        <v>17387</v>
      </c>
      <c r="I6653" s="1" t="s">
        <v>17381</v>
      </c>
      <c r="J6653" s="1" t="s">
        <v>1214</v>
      </c>
      <c r="K6653" s="1" t="s">
        <v>1202</v>
      </c>
      <c r="M6653" s="1" t="s">
        <v>1216</v>
      </c>
      <c r="N6653" s="1" t="s">
        <v>1218</v>
      </c>
      <c r="O6653" s="1" t="s">
        <v>17389</v>
      </c>
      <c r="P6653" s="1" t="s">
        <v>17390</v>
      </c>
    </row>
    <row r="6654">
      <c r="A6654" s="1" t="s">
        <v>39962</v>
      </c>
      <c r="B6654" s="1" t="s">
        <v>102</v>
      </c>
      <c r="C6654" s="1" t="s">
        <v>103</v>
      </c>
      <c r="D6654" s="1" t="s">
        <v>106</v>
      </c>
      <c r="E6654" s="1" t="s">
        <v>107</v>
      </c>
      <c r="F6654" s="1" t="s">
        <v>104</v>
      </c>
      <c r="G6654" s="1" t="s">
        <v>105</v>
      </c>
      <c r="H6654" s="1" t="s">
        <v>17373</v>
      </c>
      <c r="I6654" s="1" t="s">
        <v>109</v>
      </c>
      <c r="L6654" s="1" t="s">
        <v>110</v>
      </c>
      <c r="M6654" s="1" t="s">
        <v>111</v>
      </c>
      <c r="N6654" s="1" t="s">
        <v>112</v>
      </c>
      <c r="O6654" s="1" t="s">
        <v>113</v>
      </c>
      <c r="Q6654" s="1" t="s">
        <v>114</v>
      </c>
      <c r="R6654" s="1" t="s">
        <v>115</v>
      </c>
    </row>
    <row r="6655">
      <c r="A6655" s="1" t="s">
        <v>39974</v>
      </c>
      <c r="B6655" s="1" t="s">
        <v>41662</v>
      </c>
      <c r="C6655" s="1" t="s">
        <v>189</v>
      </c>
    </row>
    <row r="6656">
      <c r="A6656" s="1" t="s">
        <v>39976</v>
      </c>
      <c r="B6656" s="1" t="s">
        <v>27296</v>
      </c>
      <c r="C6656" s="1" t="s">
        <v>27298</v>
      </c>
    </row>
    <row r="6657">
      <c r="A6657" s="1" t="s">
        <v>39979</v>
      </c>
      <c r="B6657" s="1" t="s">
        <v>45087</v>
      </c>
      <c r="C6657" s="1" t="s">
        <v>45089</v>
      </c>
    </row>
    <row r="6658">
      <c r="A6658" s="1" t="s">
        <v>11850</v>
      </c>
      <c r="B6658" s="1" t="s">
        <v>31195</v>
      </c>
      <c r="C6658" s="1" t="s">
        <v>31196</v>
      </c>
      <c r="D6658" s="1" t="s">
        <v>31197</v>
      </c>
      <c r="E6658" s="1" t="s">
        <v>31198</v>
      </c>
      <c r="G6658" s="1" t="s">
        <v>33348</v>
      </c>
      <c r="H6658" s="1" t="s">
        <v>33349</v>
      </c>
    </row>
    <row r="6659">
      <c r="A6659" s="1" t="s">
        <v>39983</v>
      </c>
      <c r="B6659" s="1" t="s">
        <v>31190</v>
      </c>
      <c r="C6659" s="1" t="s">
        <v>31191</v>
      </c>
      <c r="D6659" s="1" t="s">
        <v>3448</v>
      </c>
      <c r="E6659" s="1" t="s">
        <v>3450</v>
      </c>
    </row>
    <row r="6660">
      <c r="A6660" s="1" t="s">
        <v>39985</v>
      </c>
      <c r="B6660" s="1" t="s">
        <v>6507</v>
      </c>
      <c r="C6660" s="1" t="s">
        <v>6509</v>
      </c>
      <c r="D6660" s="1" t="s">
        <v>2957</v>
      </c>
      <c r="E6660" s="1" t="s">
        <v>2959</v>
      </c>
      <c r="F6660" s="1" t="s">
        <v>2960</v>
      </c>
      <c r="G6660" s="1" t="s">
        <v>2961</v>
      </c>
      <c r="H6660" s="1" t="s">
        <v>45100</v>
      </c>
      <c r="I6660" s="1" t="s">
        <v>2973</v>
      </c>
      <c r="J6660" s="1" t="s">
        <v>6517</v>
      </c>
      <c r="K6660" s="1" t="s">
        <v>6519</v>
      </c>
      <c r="M6660" s="1" t="s">
        <v>6521</v>
      </c>
      <c r="N6660" s="1" t="s">
        <v>2973</v>
      </c>
      <c r="O6660" s="1" t="s">
        <v>2975</v>
      </c>
      <c r="P6660" s="1" t="s">
        <v>2977</v>
      </c>
      <c r="Q6660" s="1" t="s">
        <v>2979</v>
      </c>
      <c r="R6660" s="1" t="s">
        <v>2980</v>
      </c>
    </row>
    <row r="6661">
      <c r="A6661" s="1" t="s">
        <v>39986</v>
      </c>
      <c r="B6661" s="1" t="s">
        <v>795</v>
      </c>
      <c r="C6661" s="1" t="s">
        <v>796</v>
      </c>
      <c r="D6661" s="1" t="s">
        <v>41611</v>
      </c>
      <c r="E6661" s="1" t="s">
        <v>139</v>
      </c>
      <c r="F6661" s="1" t="s">
        <v>801</v>
      </c>
      <c r="G6661" s="1" t="s">
        <v>802</v>
      </c>
    </row>
    <row r="6662">
      <c r="A6662" s="1" t="s">
        <v>23665</v>
      </c>
      <c r="B6662" s="1" t="s">
        <v>34006</v>
      </c>
      <c r="C6662" s="1" t="s">
        <v>189</v>
      </c>
    </row>
    <row r="6663">
      <c r="A6663" s="1" t="s">
        <v>36667</v>
      </c>
      <c r="B6663" s="1" t="s">
        <v>81</v>
      </c>
      <c r="C6663" s="1" t="s">
        <v>82</v>
      </c>
      <c r="D6663" s="1" t="s">
        <v>33444</v>
      </c>
      <c r="E6663" s="1" t="s">
        <v>33446</v>
      </c>
      <c r="F6663" s="1" t="s">
        <v>34033</v>
      </c>
      <c r="G6663" s="1" t="s">
        <v>34034</v>
      </c>
      <c r="H6663" s="1" t="s">
        <v>29372</v>
      </c>
      <c r="I6663" s="1" t="s">
        <v>29373</v>
      </c>
      <c r="J6663" s="1" t="s">
        <v>32897</v>
      </c>
      <c r="K6663" s="1" t="s">
        <v>32898</v>
      </c>
      <c r="L6663" s="2" t="s">
        <v>2299</v>
      </c>
      <c r="M6663" s="1" t="s">
        <v>2300</v>
      </c>
      <c r="N6663" s="2" t="s">
        <v>9320</v>
      </c>
      <c r="O6663" s="1" t="s">
        <v>9321</v>
      </c>
      <c r="P6663" s="2" t="s">
        <v>17362</v>
      </c>
      <c r="Q6663" s="1" t="s">
        <v>6592</v>
      </c>
      <c r="R6663" s="2" t="s">
        <v>4649</v>
      </c>
      <c r="S6663" s="1" t="s">
        <v>4651</v>
      </c>
      <c r="U6663" s="1" t="s">
        <v>33473</v>
      </c>
      <c r="V6663" s="1" t="s">
        <v>33474</v>
      </c>
      <c r="W6663" s="1" t="s">
        <v>95</v>
      </c>
      <c r="X6663" s="1" t="s">
        <v>96</v>
      </c>
      <c r="Y6663" s="1" t="s">
        <v>7161</v>
      </c>
      <c r="Z6663" s="1" t="s">
        <v>7162</v>
      </c>
    </row>
    <row r="6664">
      <c r="A6664" s="1" t="s">
        <v>19490</v>
      </c>
      <c r="B6664" s="1" t="s">
        <v>779</v>
      </c>
      <c r="C6664" s="1" t="s">
        <v>780</v>
      </c>
      <c r="D6664" s="1" t="s">
        <v>837</v>
      </c>
      <c r="E6664" s="1" t="s">
        <v>839</v>
      </c>
      <c r="F6664" s="1" t="s">
        <v>2015</v>
      </c>
      <c r="G6664" s="1" t="s">
        <v>2017</v>
      </c>
      <c r="H6664" s="1" t="s">
        <v>18904</v>
      </c>
      <c r="I6664" s="1" t="s">
        <v>843</v>
      </c>
      <c r="J6664" s="1" t="s">
        <v>845</v>
      </c>
      <c r="K6664" s="1" t="s">
        <v>847</v>
      </c>
      <c r="L6664" s="1" t="s">
        <v>786</v>
      </c>
      <c r="M6664" s="1" t="s">
        <v>787</v>
      </c>
      <c r="N6664" s="1" t="s">
        <v>788</v>
      </c>
      <c r="O6664" s="1" t="s">
        <v>789</v>
      </c>
      <c r="P6664" s="1" t="s">
        <v>2027</v>
      </c>
      <c r="Q6664" s="1" t="s">
        <v>2028</v>
      </c>
    </row>
    <row r="6665">
      <c r="A6665" s="1" t="s">
        <v>39989</v>
      </c>
      <c r="B6665" s="1" t="s">
        <v>37609</v>
      </c>
      <c r="C6665" s="1" t="s">
        <v>189</v>
      </c>
    </row>
    <row r="6666">
      <c r="A6666" s="1" t="s">
        <v>39992</v>
      </c>
      <c r="B6666" s="1" t="s">
        <v>1414</v>
      </c>
      <c r="C6666" s="1" t="s">
        <v>1415</v>
      </c>
      <c r="D6666" s="1" t="s">
        <v>11331</v>
      </c>
      <c r="E6666" s="1" t="s">
        <v>11332</v>
      </c>
      <c r="F6666" s="1" t="s">
        <v>3125</v>
      </c>
      <c r="G6666" s="1" t="s">
        <v>1422</v>
      </c>
      <c r="H6666" s="1" t="s">
        <v>1424</v>
      </c>
      <c r="I6666" s="1" t="s">
        <v>1426</v>
      </c>
    </row>
    <row r="6667">
      <c r="A6667" s="1" t="s">
        <v>40002</v>
      </c>
      <c r="B6667" s="1" t="s">
        <v>10238</v>
      </c>
      <c r="C6667" s="1" t="s">
        <v>10240</v>
      </c>
      <c r="D6667" s="1" t="s">
        <v>10242</v>
      </c>
      <c r="E6667" s="1" t="s">
        <v>10243</v>
      </c>
      <c r="F6667" s="1" t="s">
        <v>10244</v>
      </c>
      <c r="G6667" s="1" t="s">
        <v>10245</v>
      </c>
      <c r="H6667" s="1" t="s">
        <v>10246</v>
      </c>
      <c r="I6667" s="1" t="s">
        <v>10247</v>
      </c>
      <c r="L6667" s="1" t="s">
        <v>10251</v>
      </c>
      <c r="M6667" s="1" t="s">
        <v>10252</v>
      </c>
      <c r="O6667" s="1" t="s">
        <v>10253</v>
      </c>
      <c r="P6667" s="1" t="s">
        <v>10254</v>
      </c>
      <c r="Q6667" s="1" t="s">
        <v>10255</v>
      </c>
      <c r="R6667" s="1" t="s">
        <v>10256</v>
      </c>
    </row>
    <row r="6668">
      <c r="A6668" s="1" t="s">
        <v>45122</v>
      </c>
      <c r="B6668" s="1" t="s">
        <v>206</v>
      </c>
      <c r="C6668" s="1" t="s">
        <v>207</v>
      </c>
      <c r="D6668" s="1" t="s">
        <v>4670</v>
      </c>
      <c r="E6668" s="1" t="s">
        <v>4671</v>
      </c>
      <c r="F6668" s="1" t="s">
        <v>4668</v>
      </c>
      <c r="G6668" s="1" t="s">
        <v>4669</v>
      </c>
      <c r="H6668" s="1" t="s">
        <v>4665</v>
      </c>
      <c r="I6668" s="1" t="s">
        <v>4666</v>
      </c>
      <c r="J6668" s="1" t="s">
        <v>974</v>
      </c>
      <c r="K6668" s="1" t="s">
        <v>976</v>
      </c>
      <c r="L6668" s="1" t="s">
        <v>14122</v>
      </c>
      <c r="M6668" s="1" t="s">
        <v>14123</v>
      </c>
      <c r="O6668" s="1" t="s">
        <v>4681</v>
      </c>
      <c r="P6668" s="1" t="s">
        <v>4671</v>
      </c>
      <c r="Q6668" s="1" t="s">
        <v>4679</v>
      </c>
      <c r="R6668" s="1" t="s">
        <v>4680</v>
      </c>
      <c r="U6668" s="1" t="s">
        <v>220</v>
      </c>
      <c r="V6668" s="1" t="s">
        <v>221</v>
      </c>
      <c r="W6668" s="1" t="s">
        <v>4682</v>
      </c>
      <c r="X6668" s="1" t="s">
        <v>4683</v>
      </c>
      <c r="Y6668" s="1" t="s">
        <v>985</v>
      </c>
      <c r="Z6668" s="1" t="s">
        <v>987</v>
      </c>
    </row>
    <row r="6669">
      <c r="A6669" s="1" t="s">
        <v>40008</v>
      </c>
      <c r="B6669" s="1" t="s">
        <v>934</v>
      </c>
      <c r="C6669" s="1" t="s">
        <v>936</v>
      </c>
      <c r="D6669" s="1" t="s">
        <v>34037</v>
      </c>
      <c r="E6669" s="1" t="s">
        <v>34038</v>
      </c>
      <c r="F6669" s="1" t="s">
        <v>941</v>
      </c>
      <c r="G6669" s="1" t="s">
        <v>942</v>
      </c>
      <c r="I6669" s="1" t="s">
        <v>943</v>
      </c>
      <c r="J6669" s="1" t="s">
        <v>944</v>
      </c>
    </row>
    <row r="6670">
      <c r="A6670" s="1" t="s">
        <v>40010</v>
      </c>
      <c r="B6670" s="1" t="s">
        <v>15799</v>
      </c>
      <c r="C6670" s="1" t="s">
        <v>15801</v>
      </c>
    </row>
    <row r="6671">
      <c r="A6671" s="1" t="s">
        <v>40011</v>
      </c>
      <c r="B6671" s="1" t="s">
        <v>42376</v>
      </c>
      <c r="C6671" s="1" t="s">
        <v>40</v>
      </c>
    </row>
    <row r="6672">
      <c r="A6672" s="1" t="s">
        <v>40012</v>
      </c>
      <c r="B6672" s="1" t="s">
        <v>8933</v>
      </c>
      <c r="C6672" s="1" t="s">
        <v>8934</v>
      </c>
      <c r="D6672" s="1" t="s">
        <v>8935</v>
      </c>
      <c r="E6672" s="1" t="s">
        <v>8936</v>
      </c>
      <c r="F6672" s="1" t="s">
        <v>42379</v>
      </c>
      <c r="G6672" s="1" t="s">
        <v>42380</v>
      </c>
      <c r="J6672" s="1" t="s">
        <v>8940</v>
      </c>
      <c r="K6672" s="1" t="s">
        <v>8941</v>
      </c>
      <c r="L6672" s="1" t="s">
        <v>8942</v>
      </c>
      <c r="M6672" s="1" t="s">
        <v>8943</v>
      </c>
    </row>
    <row r="6673">
      <c r="A6673" s="1" t="s">
        <v>40013</v>
      </c>
      <c r="B6673" s="1" t="s">
        <v>169</v>
      </c>
      <c r="C6673" s="1" t="s">
        <v>170</v>
      </c>
      <c r="D6673" s="1" t="s">
        <v>25503</v>
      </c>
      <c r="E6673" s="1" t="s">
        <v>25504</v>
      </c>
      <c r="F6673" s="1" t="s">
        <v>25507</v>
      </c>
      <c r="G6673" s="1" t="s">
        <v>25508</v>
      </c>
      <c r="H6673" s="1" t="s">
        <v>1968</v>
      </c>
      <c r="I6673" s="1" t="s">
        <v>1970</v>
      </c>
      <c r="J6673" s="1" t="s">
        <v>42386</v>
      </c>
      <c r="K6673" s="1" t="s">
        <v>42387</v>
      </c>
      <c r="L6673" s="1" t="s">
        <v>1977</v>
      </c>
      <c r="M6673" s="1" t="s">
        <v>1978</v>
      </c>
      <c r="N6673" s="2" t="s">
        <v>1014</v>
      </c>
      <c r="O6673" s="1" t="s">
        <v>159</v>
      </c>
      <c r="P6673" s="2" t="s">
        <v>1987</v>
      </c>
      <c r="Q6673" s="1" t="s">
        <v>1988</v>
      </c>
      <c r="S6673" s="1" t="s">
        <v>25513</v>
      </c>
      <c r="T6673" s="1" t="s">
        <v>25514</v>
      </c>
      <c r="U6673" s="1" t="s">
        <v>1989</v>
      </c>
      <c r="V6673" s="1" t="s">
        <v>1990</v>
      </c>
      <c r="W6673" s="1" t="s">
        <v>183</v>
      </c>
      <c r="X6673" s="1" t="s">
        <v>184</v>
      </c>
      <c r="Y6673" s="1" t="s">
        <v>25515</v>
      </c>
      <c r="Z6673" s="1" t="s">
        <v>25510</v>
      </c>
    </row>
    <row r="6674">
      <c r="A6674" s="1" t="s">
        <v>40014</v>
      </c>
      <c r="B6674" s="1" t="s">
        <v>273</v>
      </c>
      <c r="C6674" s="1" t="s">
        <v>274</v>
      </c>
      <c r="D6674" s="1" t="s">
        <v>3234</v>
      </c>
      <c r="E6674" s="1" t="s">
        <v>3237</v>
      </c>
      <c r="F6674" s="1" t="s">
        <v>42391</v>
      </c>
      <c r="G6674" s="1" t="s">
        <v>42392</v>
      </c>
      <c r="I6674" s="1" t="s">
        <v>3243</v>
      </c>
      <c r="J6674" s="1" t="s">
        <v>3245</v>
      </c>
      <c r="K6674" s="1" t="s">
        <v>300</v>
      </c>
      <c r="L6674" s="1" t="s">
        <v>301</v>
      </c>
      <c r="M6674" s="1" t="s">
        <v>3029</v>
      </c>
      <c r="N6674" s="1" t="s">
        <v>3031</v>
      </c>
    </row>
    <row r="6675">
      <c r="A6675" s="1" t="s">
        <v>45123</v>
      </c>
      <c r="B6675" s="1" t="s">
        <v>9219</v>
      </c>
      <c r="C6675" s="1" t="s">
        <v>9220</v>
      </c>
      <c r="D6675" s="1" t="s">
        <v>13268</v>
      </c>
      <c r="E6675" s="1" t="s">
        <v>13269</v>
      </c>
      <c r="F6675" s="1" t="s">
        <v>42397</v>
      </c>
      <c r="G6675" s="1" t="s">
        <v>42398</v>
      </c>
      <c r="H6675" s="1" t="s">
        <v>42399</v>
      </c>
      <c r="I6675" s="1" t="s">
        <v>42400</v>
      </c>
      <c r="K6675" s="1" t="s">
        <v>42401</v>
      </c>
      <c r="L6675" s="1" t="s">
        <v>42398</v>
      </c>
      <c r="N6675" s="1" t="s">
        <v>9240</v>
      </c>
      <c r="O6675" s="1" t="s">
        <v>9242</v>
      </c>
    </row>
    <row r="6676">
      <c r="A6676" s="1" t="s">
        <v>40015</v>
      </c>
      <c r="B6676" s="1" t="s">
        <v>10244</v>
      </c>
      <c r="C6676" s="1" t="s">
        <v>10245</v>
      </c>
      <c r="D6676" s="1" t="s">
        <v>42406</v>
      </c>
      <c r="E6676" s="1" t="s">
        <v>189</v>
      </c>
      <c r="G6676" s="1" t="s">
        <v>10255</v>
      </c>
      <c r="H6676" s="1" t="s">
        <v>10256</v>
      </c>
    </row>
    <row r="6677">
      <c r="A6677" s="1" t="s">
        <v>40016</v>
      </c>
      <c r="B6677" s="1" t="s">
        <v>541</v>
      </c>
      <c r="C6677" s="1" t="s">
        <v>542</v>
      </c>
      <c r="D6677" s="1" t="s">
        <v>43926</v>
      </c>
      <c r="E6677" s="1" t="s">
        <v>6024</v>
      </c>
      <c r="G6677" s="1" t="s">
        <v>552</v>
      </c>
      <c r="H6677" s="1" t="s">
        <v>553</v>
      </c>
    </row>
    <row r="6678">
      <c r="A6678" s="1" t="s">
        <v>40017</v>
      </c>
      <c r="B6678" s="1" t="s">
        <v>42409</v>
      </c>
      <c r="C6678" s="1" t="s">
        <v>42410</v>
      </c>
      <c r="D6678" s="1" t="s">
        <v>42412</v>
      </c>
      <c r="E6678" s="1" t="s">
        <v>42414</v>
      </c>
      <c r="G6678" s="1" t="s">
        <v>42415</v>
      </c>
      <c r="H6678" s="1" t="s">
        <v>42416</v>
      </c>
      <c r="I6678" s="1" t="s">
        <v>11246</v>
      </c>
      <c r="J6678" s="1" t="s">
        <v>11248</v>
      </c>
      <c r="K6678" s="1" t="s">
        <v>42417</v>
      </c>
      <c r="L6678" s="1" t="s">
        <v>42418</v>
      </c>
    </row>
    <row r="6679">
      <c r="A6679" s="1" t="s">
        <v>40018</v>
      </c>
      <c r="B6679" s="1" t="s">
        <v>42548</v>
      </c>
      <c r="C6679" s="1" t="s">
        <v>42549</v>
      </c>
      <c r="D6679" s="1" t="s">
        <v>42550</v>
      </c>
      <c r="E6679" s="1" t="s">
        <v>42551</v>
      </c>
      <c r="F6679" s="1" t="s">
        <v>42552</v>
      </c>
      <c r="G6679" s="1" t="s">
        <v>42553</v>
      </c>
      <c r="H6679" s="2" t="s">
        <v>4247</v>
      </c>
      <c r="I6679" s="1" t="s">
        <v>381</v>
      </c>
      <c r="K6679" s="1" t="s">
        <v>42554</v>
      </c>
      <c r="L6679" s="1" t="s">
        <v>42555</v>
      </c>
      <c r="M6679" s="1" t="s">
        <v>42556</v>
      </c>
      <c r="N6679" s="1" t="s">
        <v>42557</v>
      </c>
    </row>
    <row r="6680">
      <c r="A6680" s="1" t="s">
        <v>40020</v>
      </c>
      <c r="B6680" s="1" t="s">
        <v>61</v>
      </c>
      <c r="C6680" s="1" t="s">
        <v>62</v>
      </c>
      <c r="D6680" s="1" t="s">
        <v>14405</v>
      </c>
      <c r="E6680" s="1" t="s">
        <v>14406</v>
      </c>
      <c r="F6680" s="1" t="s">
        <v>14407</v>
      </c>
      <c r="G6680" s="1" t="s">
        <v>14408</v>
      </c>
      <c r="I6680" s="1" t="s">
        <v>14410</v>
      </c>
      <c r="J6680" s="1" t="s">
        <v>14411</v>
      </c>
      <c r="K6680" s="1" t="s">
        <v>14412</v>
      </c>
      <c r="L6680" s="1" t="s">
        <v>14413</v>
      </c>
      <c r="M6680" s="1" t="s">
        <v>78</v>
      </c>
      <c r="N6680" s="1" t="s">
        <v>79</v>
      </c>
    </row>
    <row r="6681">
      <c r="A6681" s="1" t="s">
        <v>40023</v>
      </c>
      <c r="B6681" s="1" t="s">
        <v>489</v>
      </c>
      <c r="C6681" s="1" t="s">
        <v>490</v>
      </c>
      <c r="D6681" s="1" t="s">
        <v>491</v>
      </c>
      <c r="E6681" s="1" t="s">
        <v>492</v>
      </c>
      <c r="F6681" s="1" t="s">
        <v>42559</v>
      </c>
      <c r="G6681" s="1" t="s">
        <v>488</v>
      </c>
      <c r="H6681" s="1" t="s">
        <v>497</v>
      </c>
      <c r="I6681" s="1" t="s">
        <v>488</v>
      </c>
      <c r="J6681" s="1" t="s">
        <v>500</v>
      </c>
      <c r="K6681" s="1" t="s">
        <v>502</v>
      </c>
      <c r="L6681" s="1" t="s">
        <v>504</v>
      </c>
      <c r="M6681" s="1" t="s">
        <v>505</v>
      </c>
    </row>
    <row r="6682">
      <c r="A6682" s="1" t="s">
        <v>45124</v>
      </c>
      <c r="B6682" s="1" t="s">
        <v>42561</v>
      </c>
      <c r="C6682" s="1" t="s">
        <v>42562</v>
      </c>
      <c r="D6682" s="1" t="s">
        <v>42563</v>
      </c>
      <c r="E6682" s="1" t="s">
        <v>189</v>
      </c>
      <c r="F6682" s="1" t="s">
        <v>42564</v>
      </c>
      <c r="G6682" s="1" t="s">
        <v>42565</v>
      </c>
    </row>
    <row r="6683">
      <c r="A6683" s="1" t="s">
        <v>23916</v>
      </c>
      <c r="B6683" s="1" t="s">
        <v>193</v>
      </c>
      <c r="C6683" s="1" t="s">
        <v>194</v>
      </c>
      <c r="D6683" s="1" t="s">
        <v>191</v>
      </c>
      <c r="E6683" s="1" t="s">
        <v>192</v>
      </c>
      <c r="F6683" s="1" t="s">
        <v>11702</v>
      </c>
      <c r="G6683" s="1" t="s">
        <v>11703</v>
      </c>
      <c r="I6683" s="1" t="s">
        <v>197</v>
      </c>
      <c r="J6683" s="1" t="s">
        <v>198</v>
      </c>
      <c r="K6683" s="1" t="s">
        <v>199</v>
      </c>
      <c r="L6683" s="1" t="s">
        <v>200</v>
      </c>
      <c r="M6683" s="1" t="s">
        <v>203</v>
      </c>
      <c r="N6683" s="1" t="s">
        <v>204</v>
      </c>
    </row>
    <row r="6684">
      <c r="A6684" s="1" t="s">
        <v>40027</v>
      </c>
      <c r="B6684" s="1" t="s">
        <v>2408</v>
      </c>
      <c r="C6684" s="1" t="s">
        <v>2410</v>
      </c>
      <c r="D6684" s="1" t="s">
        <v>24377</v>
      </c>
      <c r="E6684" s="1" t="s">
        <v>24378</v>
      </c>
      <c r="F6684" s="1" t="s">
        <v>32888</v>
      </c>
      <c r="G6684" s="1" t="s">
        <v>32889</v>
      </c>
      <c r="H6684" s="1" t="s">
        <v>24379</v>
      </c>
      <c r="I6684" s="1" t="s">
        <v>40</v>
      </c>
      <c r="J6684" s="1" t="s">
        <v>24380</v>
      </c>
      <c r="K6684" s="1" t="s">
        <v>24381</v>
      </c>
      <c r="L6684" s="1" t="s">
        <v>32901</v>
      </c>
      <c r="M6684" s="1" t="s">
        <v>32902</v>
      </c>
      <c r="N6684" s="1" t="s">
        <v>2416</v>
      </c>
      <c r="O6684" s="1" t="s">
        <v>2418</v>
      </c>
    </row>
    <row r="6685">
      <c r="A6685" s="1" t="s">
        <v>25283</v>
      </c>
      <c r="B6685" s="1" t="s">
        <v>81</v>
      </c>
      <c r="C6685" s="1" t="s">
        <v>82</v>
      </c>
      <c r="D6685" s="1" t="s">
        <v>32890</v>
      </c>
      <c r="E6685" s="1" t="s">
        <v>32891</v>
      </c>
      <c r="H6685" s="1" t="s">
        <v>32892</v>
      </c>
      <c r="I6685" s="1" t="s">
        <v>32893</v>
      </c>
      <c r="J6685" s="1" t="s">
        <v>5571</v>
      </c>
      <c r="K6685" s="1" t="s">
        <v>5572</v>
      </c>
      <c r="L6685" s="1" t="s">
        <v>32897</v>
      </c>
      <c r="M6685" s="1" t="s">
        <v>32898</v>
      </c>
      <c r="N6685" s="2" t="s">
        <v>2299</v>
      </c>
      <c r="O6685" s="1" t="s">
        <v>2300</v>
      </c>
      <c r="P6685" s="2" t="s">
        <v>9320</v>
      </c>
      <c r="Q6685" s="1" t="s">
        <v>9321</v>
      </c>
      <c r="R6685" s="2" t="s">
        <v>17362</v>
      </c>
      <c r="S6685" s="1" t="s">
        <v>6592</v>
      </c>
      <c r="T6685" s="2" t="s">
        <v>4649</v>
      </c>
      <c r="U6685" s="1" t="s">
        <v>4651</v>
      </c>
      <c r="W6685" s="1" t="s">
        <v>32903</v>
      </c>
      <c r="X6685" s="1" t="s">
        <v>32904</v>
      </c>
      <c r="Y6685" s="1" t="s">
        <v>32907</v>
      </c>
      <c r="Z6685" s="1" t="s">
        <v>32908</v>
      </c>
      <c r="AA6685" s="1" t="s">
        <v>32905</v>
      </c>
      <c r="AB6685" s="1" t="s">
        <v>32906</v>
      </c>
      <c r="AC6685" s="1" t="s">
        <v>95</v>
      </c>
      <c r="AD6685" s="1" t="s">
        <v>96</v>
      </c>
    </row>
    <row r="6686">
      <c r="A6686" s="1" t="s">
        <v>40034</v>
      </c>
      <c r="B6686" s="1" t="s">
        <v>169</v>
      </c>
      <c r="C6686" s="1" t="s">
        <v>170</v>
      </c>
      <c r="D6686" s="1" t="s">
        <v>3458</v>
      </c>
      <c r="E6686" s="1" t="s">
        <v>3459</v>
      </c>
      <c r="F6686" s="1" t="s">
        <v>3460</v>
      </c>
      <c r="G6686" s="1" t="s">
        <v>3461</v>
      </c>
      <c r="H6686" s="1" t="s">
        <v>34750</v>
      </c>
      <c r="I6686" s="1" t="s">
        <v>3459</v>
      </c>
      <c r="L6686" s="1" t="s">
        <v>3471</v>
      </c>
      <c r="M6686" s="1" t="s">
        <v>3473</v>
      </c>
      <c r="N6686" s="1" t="s">
        <v>2059</v>
      </c>
      <c r="O6686" s="1" t="s">
        <v>2061</v>
      </c>
      <c r="P6686" s="1" t="s">
        <v>3477</v>
      </c>
      <c r="Q6686" s="1" t="s">
        <v>3478</v>
      </c>
      <c r="S6686" s="1" t="s">
        <v>183</v>
      </c>
      <c r="T6686" s="1" t="s">
        <v>184</v>
      </c>
      <c r="U6686" s="1" t="s">
        <v>3479</v>
      </c>
      <c r="V6686" s="1" t="s">
        <v>3480</v>
      </c>
    </row>
    <row r="6687">
      <c r="A6687" s="1" t="s">
        <v>40037</v>
      </c>
      <c r="B6687" s="1" t="s">
        <v>17847</v>
      </c>
      <c r="C6687" s="1" t="s">
        <v>17848</v>
      </c>
      <c r="D6687" s="1" t="s">
        <v>45125</v>
      </c>
      <c r="E6687" s="1" t="s">
        <v>44889</v>
      </c>
      <c r="F6687" s="1" t="s">
        <v>17855</v>
      </c>
      <c r="G6687" s="1" t="s">
        <v>17848</v>
      </c>
    </row>
    <row r="6688">
      <c r="A6688" s="1" t="s">
        <v>40038</v>
      </c>
      <c r="B6688" s="1" t="s">
        <v>779</v>
      </c>
      <c r="C6688" s="1" t="s">
        <v>780</v>
      </c>
      <c r="D6688" s="1" t="s">
        <v>45126</v>
      </c>
      <c r="E6688" s="1" t="s">
        <v>828</v>
      </c>
      <c r="F6688" s="1" t="s">
        <v>788</v>
      </c>
      <c r="G6688" s="1" t="s">
        <v>789</v>
      </c>
    </row>
    <row r="6689">
      <c r="A6689" s="1" t="s">
        <v>40040</v>
      </c>
      <c r="B6689" s="1" t="s">
        <v>6275</v>
      </c>
      <c r="C6689" s="1" t="s">
        <v>6276</v>
      </c>
      <c r="D6689" s="1" t="s">
        <v>6277</v>
      </c>
      <c r="E6689" s="1" t="s">
        <v>6279</v>
      </c>
      <c r="F6689" s="1" t="s">
        <v>6280</v>
      </c>
      <c r="G6689" s="1" t="s">
        <v>6281</v>
      </c>
      <c r="H6689" s="1" t="s">
        <v>45127</v>
      </c>
      <c r="I6689" s="1" t="s">
        <v>6279</v>
      </c>
      <c r="K6689" s="1" t="s">
        <v>6284</v>
      </c>
      <c r="L6689" s="1" t="s">
        <v>6276</v>
      </c>
      <c r="M6689" s="1" t="s">
        <v>6285</v>
      </c>
      <c r="N6689" s="1" t="s">
        <v>6279</v>
      </c>
      <c r="O6689" s="1" t="s">
        <v>6287</v>
      </c>
      <c r="P6689" s="1" t="s">
        <v>6289</v>
      </c>
    </row>
    <row r="6690">
      <c r="A6690" s="1" t="s">
        <v>45128</v>
      </c>
      <c r="B6690" s="1" t="s">
        <v>20782</v>
      </c>
      <c r="C6690" s="1" t="s">
        <v>20784</v>
      </c>
      <c r="D6690" s="1" t="s">
        <v>10238</v>
      </c>
      <c r="E6690" s="1" t="s">
        <v>10240</v>
      </c>
      <c r="F6690" s="1" t="s">
        <v>32952</v>
      </c>
      <c r="G6690" s="1" t="s">
        <v>32953</v>
      </c>
      <c r="H6690" s="1" t="s">
        <v>23190</v>
      </c>
      <c r="I6690" s="1" t="s">
        <v>23191</v>
      </c>
      <c r="J6690" s="1" t="s">
        <v>91</v>
      </c>
      <c r="K6690" s="1" t="s">
        <v>92</v>
      </c>
      <c r="N6690" s="1" t="s">
        <v>32954</v>
      </c>
      <c r="O6690" s="1" t="s">
        <v>32955</v>
      </c>
      <c r="P6690" s="1" t="s">
        <v>10248</v>
      </c>
      <c r="Q6690" s="1" t="s">
        <v>10250</v>
      </c>
      <c r="R6690" s="1" t="s">
        <v>7898</v>
      </c>
      <c r="S6690" s="1" t="s">
        <v>7901</v>
      </c>
      <c r="T6690" s="1" t="s">
        <v>10253</v>
      </c>
      <c r="U6690" s="1" t="s">
        <v>10254</v>
      </c>
    </row>
    <row r="6691">
      <c r="A6691" s="1" t="s">
        <v>40042</v>
      </c>
      <c r="B6691" s="1" t="s">
        <v>984</v>
      </c>
      <c r="C6691" s="1" t="s">
        <v>986</v>
      </c>
      <c r="D6691" s="1" t="s">
        <v>6324</v>
      </c>
      <c r="E6691" s="1" t="s">
        <v>6325</v>
      </c>
      <c r="F6691" s="1" t="s">
        <v>239</v>
      </c>
      <c r="G6691" s="1" t="s">
        <v>240</v>
      </c>
      <c r="H6691" s="1" t="s">
        <v>507</v>
      </c>
      <c r="I6691" s="1" t="s">
        <v>509</v>
      </c>
      <c r="J6691" s="1" t="s">
        <v>32934</v>
      </c>
      <c r="K6691" s="1" t="s">
        <v>32935</v>
      </c>
      <c r="L6691" s="1" t="s">
        <v>32936</v>
      </c>
      <c r="M6691" s="1" t="s">
        <v>32937</v>
      </c>
      <c r="N6691" s="1" t="s">
        <v>32939</v>
      </c>
      <c r="O6691" s="1" t="s">
        <v>32941</v>
      </c>
      <c r="P6691" s="1" t="s">
        <v>91</v>
      </c>
      <c r="Q6691" s="1" t="s">
        <v>92</v>
      </c>
      <c r="R6691" s="1" t="s">
        <v>32946</v>
      </c>
      <c r="S6691" s="1" t="s">
        <v>32947</v>
      </c>
      <c r="T6691" s="1" t="s">
        <v>32942</v>
      </c>
      <c r="U6691" s="1" t="s">
        <v>32943</v>
      </c>
      <c r="V6691" s="1" t="s">
        <v>32944</v>
      </c>
      <c r="W6691" s="1" t="s">
        <v>32945</v>
      </c>
      <c r="Z6691" s="1" t="s">
        <v>994</v>
      </c>
      <c r="AA6691" s="1" t="s">
        <v>996</v>
      </c>
      <c r="AB6691" s="1" t="s">
        <v>6343</v>
      </c>
      <c r="AC6691" s="1" t="s">
        <v>6344</v>
      </c>
      <c r="AD6691" s="1" t="s">
        <v>259</v>
      </c>
      <c r="AE6691" s="1" t="s">
        <v>260</v>
      </c>
      <c r="AF6691" s="1" t="s">
        <v>32948</v>
      </c>
      <c r="AG6691" s="1" t="s">
        <v>32949</v>
      </c>
    </row>
    <row r="6692">
      <c r="A6692" s="1" t="s">
        <v>40045</v>
      </c>
      <c r="B6692" s="1" t="s">
        <v>8081</v>
      </c>
      <c r="C6692" s="1" t="s">
        <v>8082</v>
      </c>
      <c r="D6692" s="1" t="s">
        <v>32929</v>
      </c>
      <c r="E6692" s="1" t="s">
        <v>32930</v>
      </c>
      <c r="F6692" s="1" t="s">
        <v>8083</v>
      </c>
      <c r="G6692" s="1" t="s">
        <v>8084</v>
      </c>
      <c r="H6692" s="1" t="s">
        <v>8085</v>
      </c>
      <c r="I6692" s="1" t="s">
        <v>8087</v>
      </c>
      <c r="J6692" s="2" t="s">
        <v>3219</v>
      </c>
      <c r="K6692" s="1" t="s">
        <v>403</v>
      </c>
      <c r="M6692" s="1" t="s">
        <v>8091</v>
      </c>
      <c r="N6692" s="1" t="s">
        <v>8082</v>
      </c>
      <c r="O6692" s="1" t="s">
        <v>2104</v>
      </c>
      <c r="P6692" s="1" t="s">
        <v>2105</v>
      </c>
      <c r="Q6692" s="1" t="s">
        <v>32931</v>
      </c>
      <c r="R6692" s="1" t="s">
        <v>32932</v>
      </c>
    </row>
    <row r="6693">
      <c r="A6693" s="1" t="s">
        <v>40046</v>
      </c>
      <c r="B6693" s="1" t="s">
        <v>14164</v>
      </c>
      <c r="C6693" s="1" t="s">
        <v>14165</v>
      </c>
      <c r="D6693" s="1" t="s">
        <v>14166</v>
      </c>
      <c r="E6693" s="1" t="s">
        <v>14167</v>
      </c>
      <c r="G6693" s="1" t="s">
        <v>14168</v>
      </c>
      <c r="H6693" s="1" t="s">
        <v>14169</v>
      </c>
      <c r="I6693" s="1" t="s">
        <v>14170</v>
      </c>
      <c r="J6693" s="1" t="s">
        <v>14171</v>
      </c>
    </row>
    <row r="6694">
      <c r="A6694" s="1" t="s">
        <v>40048</v>
      </c>
      <c r="B6694" s="1" t="s">
        <v>1174</v>
      </c>
      <c r="C6694" s="1" t="s">
        <v>1176</v>
      </c>
      <c r="D6694" s="1" t="s">
        <v>779</v>
      </c>
      <c r="E6694" s="1" t="s">
        <v>780</v>
      </c>
      <c r="F6694" s="1" t="s">
        <v>45129</v>
      </c>
      <c r="G6694" s="1" t="s">
        <v>1180</v>
      </c>
      <c r="H6694" s="1" t="s">
        <v>1178</v>
      </c>
      <c r="I6694" s="1" t="s">
        <v>1180</v>
      </c>
      <c r="J6694" s="1" t="s">
        <v>786</v>
      </c>
      <c r="K6694" s="1" t="s">
        <v>787</v>
      </c>
      <c r="L6694" s="1" t="s">
        <v>788</v>
      </c>
      <c r="M6694" s="1" t="s">
        <v>789</v>
      </c>
    </row>
    <row r="6695">
      <c r="A6695" s="1" t="s">
        <v>40049</v>
      </c>
      <c r="B6695" s="1" t="s">
        <v>15047</v>
      </c>
      <c r="C6695" s="1" t="s">
        <v>15049</v>
      </c>
      <c r="D6695" s="1" t="s">
        <v>15051</v>
      </c>
      <c r="E6695" s="1" t="s">
        <v>15052</v>
      </c>
      <c r="F6695" s="1" t="s">
        <v>28464</v>
      </c>
      <c r="G6695" s="1" t="s">
        <v>28465</v>
      </c>
      <c r="H6695" s="1" t="s">
        <v>32917</v>
      </c>
      <c r="I6695" s="1" t="s">
        <v>32918</v>
      </c>
      <c r="J6695" s="1" t="s">
        <v>32921</v>
      </c>
      <c r="K6695" s="1" t="s">
        <v>32922</v>
      </c>
      <c r="M6695" s="1" t="s">
        <v>15057</v>
      </c>
      <c r="N6695" s="1" t="s">
        <v>15049</v>
      </c>
      <c r="O6695" s="1" t="s">
        <v>15059</v>
      </c>
      <c r="P6695" s="1" t="s">
        <v>15060</v>
      </c>
      <c r="Q6695" s="1" t="s">
        <v>32923</v>
      </c>
      <c r="R6695" s="1" t="s">
        <v>28465</v>
      </c>
      <c r="S6695" s="1" t="s">
        <v>32924</v>
      </c>
      <c r="T6695" s="1" t="s">
        <v>32925</v>
      </c>
      <c r="Y6695" s="1" t="s">
        <v>15061</v>
      </c>
      <c r="Z6695" s="1" t="s">
        <v>15062</v>
      </c>
      <c r="AA6695" s="1" t="s">
        <v>15063</v>
      </c>
      <c r="AB6695" s="1" t="s">
        <v>15064</v>
      </c>
      <c r="AC6695" s="1" t="s">
        <v>12800</v>
      </c>
      <c r="AD6695" s="1" t="s">
        <v>12801</v>
      </c>
      <c r="AE6695" s="1" t="s">
        <v>32926</v>
      </c>
      <c r="AF6695" s="1" t="s">
        <v>32927</v>
      </c>
    </row>
    <row r="6696">
      <c r="A6696" s="1" t="s">
        <v>40051</v>
      </c>
      <c r="B6696" s="1" t="s">
        <v>1255</v>
      </c>
      <c r="C6696" s="1" t="s">
        <v>1257</v>
      </c>
      <c r="D6696" s="1" t="s">
        <v>1259</v>
      </c>
      <c r="E6696" s="1" t="s">
        <v>1260</v>
      </c>
      <c r="F6696" s="1" t="s">
        <v>32539</v>
      </c>
      <c r="G6696" s="1" t="s">
        <v>7457</v>
      </c>
      <c r="H6696" s="1" t="s">
        <v>1267</v>
      </c>
      <c r="I6696" s="1" t="s">
        <v>1269</v>
      </c>
      <c r="L6696" s="1" t="s">
        <v>1272</v>
      </c>
      <c r="M6696" s="1" t="s">
        <v>1274</v>
      </c>
      <c r="N6696" s="1" t="s">
        <v>1380</v>
      </c>
      <c r="O6696" s="1" t="s">
        <v>1382</v>
      </c>
      <c r="Q6696" s="1" t="s">
        <v>1283</v>
      </c>
      <c r="R6696" s="1" t="s">
        <v>1285</v>
      </c>
    </row>
    <row r="6697">
      <c r="A6697" s="1" t="s">
        <v>40052</v>
      </c>
      <c r="B6697" s="1" t="s">
        <v>35558</v>
      </c>
      <c r="C6697" s="1" t="s">
        <v>10574</v>
      </c>
    </row>
    <row r="6698">
      <c r="A6698" s="1" t="s">
        <v>40053</v>
      </c>
      <c r="B6698" s="1" t="s">
        <v>169</v>
      </c>
      <c r="C6698" s="1" t="s">
        <v>170</v>
      </c>
      <c r="D6698" s="1" t="s">
        <v>262</v>
      </c>
      <c r="E6698" s="1" t="s">
        <v>263</v>
      </c>
      <c r="F6698" s="1" t="s">
        <v>6665</v>
      </c>
      <c r="G6698" s="1" t="s">
        <v>6666</v>
      </c>
      <c r="H6698" s="1" t="s">
        <v>14417</v>
      </c>
      <c r="I6698" s="1" t="s">
        <v>14418</v>
      </c>
      <c r="J6698" s="1" t="s">
        <v>32506</v>
      </c>
      <c r="K6698" s="1" t="s">
        <v>32507</v>
      </c>
      <c r="L6698" s="1" t="s">
        <v>6670</v>
      </c>
      <c r="M6698" s="1" t="s">
        <v>6669</v>
      </c>
      <c r="N6698" s="1" t="s">
        <v>14420</v>
      </c>
      <c r="O6698" s="1" t="s">
        <v>12323</v>
      </c>
      <c r="P6698" s="1" t="s">
        <v>3565</v>
      </c>
      <c r="Q6698" s="1" t="s">
        <v>3567</v>
      </c>
      <c r="S6698" s="1" t="s">
        <v>183</v>
      </c>
      <c r="T6698" s="1" t="s">
        <v>184</v>
      </c>
      <c r="U6698" s="1" t="s">
        <v>14422</v>
      </c>
      <c r="V6698" s="1" t="s">
        <v>14423</v>
      </c>
    </row>
    <row r="6699">
      <c r="A6699" s="1" t="s">
        <v>35753</v>
      </c>
      <c r="B6699" s="1" t="s">
        <v>1181</v>
      </c>
      <c r="C6699" s="1" t="s">
        <v>1182</v>
      </c>
      <c r="D6699" s="1" t="s">
        <v>45194</v>
      </c>
      <c r="E6699" s="1" t="s">
        <v>40</v>
      </c>
      <c r="F6699" s="1" t="s">
        <v>1185</v>
      </c>
      <c r="G6699" s="1" t="s">
        <v>1184</v>
      </c>
    </row>
    <row r="6700">
      <c r="A6700" s="1" t="s">
        <v>40057</v>
      </c>
      <c r="B6700" s="1" t="s">
        <v>19995</v>
      </c>
      <c r="C6700" s="1" t="s">
        <v>189</v>
      </c>
    </row>
    <row r="6701">
      <c r="A6701" s="1" t="s">
        <v>35835</v>
      </c>
      <c r="B6701" s="1" t="s">
        <v>1539</v>
      </c>
      <c r="C6701" s="1" t="s">
        <v>1541</v>
      </c>
      <c r="D6701" s="1" t="s">
        <v>6271</v>
      </c>
      <c r="E6701" s="1" t="s">
        <v>6272</v>
      </c>
      <c r="F6701" s="1" t="s">
        <v>45196</v>
      </c>
      <c r="G6701" s="1" t="s">
        <v>1549</v>
      </c>
      <c r="H6701" s="1" t="s">
        <v>1551</v>
      </c>
      <c r="I6701" s="1" t="s">
        <v>1541</v>
      </c>
      <c r="J6701" s="1" t="s">
        <v>1554</v>
      </c>
      <c r="K6701" s="1" t="s">
        <v>1556</v>
      </c>
    </row>
    <row r="6702">
      <c r="A6702" s="1" t="s">
        <v>35827</v>
      </c>
      <c r="B6702" s="1" t="s">
        <v>38765</v>
      </c>
      <c r="C6702" s="1" t="s">
        <v>38766</v>
      </c>
      <c r="D6702" s="1" t="s">
        <v>38767</v>
      </c>
      <c r="E6702" s="1" t="s">
        <v>38768</v>
      </c>
      <c r="F6702" s="1" t="s">
        <v>38769</v>
      </c>
      <c r="G6702" s="1" t="s">
        <v>38770</v>
      </c>
      <c r="H6702" s="1" t="s">
        <v>38771</v>
      </c>
      <c r="I6702" s="1" t="s">
        <v>38772</v>
      </c>
      <c r="J6702" s="1" t="s">
        <v>38777</v>
      </c>
      <c r="K6702" s="1" t="s">
        <v>4364</v>
      </c>
      <c r="L6702" s="1" t="s">
        <v>38778</v>
      </c>
      <c r="M6702" s="1" t="s">
        <v>38779</v>
      </c>
      <c r="N6702" s="2" t="s">
        <v>8229</v>
      </c>
      <c r="O6702" s="1" t="s">
        <v>8230</v>
      </c>
      <c r="Q6702" s="1" t="s">
        <v>38780</v>
      </c>
      <c r="R6702" s="1" t="s">
        <v>38781</v>
      </c>
      <c r="S6702" s="1" t="s">
        <v>6537</v>
      </c>
      <c r="T6702" s="1" t="s">
        <v>6538</v>
      </c>
      <c r="U6702" s="1" t="s">
        <v>38786</v>
      </c>
      <c r="V6702" s="1" t="s">
        <v>38787</v>
      </c>
      <c r="W6702" s="1" t="s">
        <v>38788</v>
      </c>
      <c r="X6702" s="1" t="s">
        <v>38789</v>
      </c>
      <c r="Y6702" s="1" t="s">
        <v>38790</v>
      </c>
      <c r="Z6702" s="1" t="s">
        <v>38791</v>
      </c>
    </row>
    <row r="6703">
      <c r="A6703" s="1" t="s">
        <v>35841</v>
      </c>
      <c r="B6703" s="1" t="s">
        <v>5765</v>
      </c>
      <c r="C6703" s="1" t="s">
        <v>5767</v>
      </c>
      <c r="D6703" s="1" t="s">
        <v>13728</v>
      </c>
      <c r="E6703" s="1" t="s">
        <v>13729</v>
      </c>
      <c r="F6703" s="1" t="s">
        <v>13730</v>
      </c>
      <c r="G6703" s="1" t="s">
        <v>13731</v>
      </c>
      <c r="H6703" s="1" t="s">
        <v>13732</v>
      </c>
      <c r="I6703" s="1" t="s">
        <v>13734</v>
      </c>
      <c r="J6703" s="2" t="s">
        <v>13737</v>
      </c>
      <c r="K6703" s="1" t="s">
        <v>7934</v>
      </c>
      <c r="L6703" s="1" t="s">
        <v>13738</v>
      </c>
      <c r="M6703" s="1" t="s">
        <v>13731</v>
      </c>
      <c r="N6703" s="1" t="s">
        <v>5774</v>
      </c>
      <c r="O6703" s="1" t="s">
        <v>5775</v>
      </c>
    </row>
    <row r="6704">
      <c r="A6704" s="1" t="s">
        <v>35673</v>
      </c>
      <c r="B6704" s="1" t="s">
        <v>795</v>
      </c>
      <c r="C6704" s="1" t="s">
        <v>796</v>
      </c>
      <c r="D6704" s="1" t="s">
        <v>45212</v>
      </c>
      <c r="E6704" s="1" t="s">
        <v>139</v>
      </c>
      <c r="F6704" s="1" t="s">
        <v>801</v>
      </c>
      <c r="G6704" s="1" t="s">
        <v>802</v>
      </c>
    </row>
    <row r="6705">
      <c r="A6705" s="1" t="s">
        <v>35810</v>
      </c>
      <c r="B6705" s="1" t="s">
        <v>23129</v>
      </c>
      <c r="C6705" s="1" t="s">
        <v>23130</v>
      </c>
      <c r="D6705" s="1" t="s">
        <v>23133</v>
      </c>
      <c r="E6705" s="1" t="s">
        <v>23132</v>
      </c>
    </row>
    <row r="6706">
      <c r="A6706" s="1" t="s">
        <v>33754</v>
      </c>
      <c r="B6706" s="1" t="s">
        <v>169</v>
      </c>
      <c r="C6706" s="1" t="s">
        <v>170</v>
      </c>
      <c r="D6706" s="1" t="s">
        <v>31608</v>
      </c>
      <c r="E6706" s="1" t="s">
        <v>31609</v>
      </c>
      <c r="F6706" s="1" t="s">
        <v>45216</v>
      </c>
      <c r="G6706" s="1" t="s">
        <v>45218</v>
      </c>
      <c r="H6706" s="1" t="s">
        <v>31612</v>
      </c>
      <c r="I6706" s="1" t="s">
        <v>31613</v>
      </c>
      <c r="J6706" s="1" t="s">
        <v>183</v>
      </c>
      <c r="K6706" s="1" t="s">
        <v>184</v>
      </c>
    </row>
    <row r="6707">
      <c r="A6707" s="1" t="s">
        <v>35762</v>
      </c>
      <c r="B6707" s="1" t="s">
        <v>1414</v>
      </c>
      <c r="C6707" s="1" t="s">
        <v>1415</v>
      </c>
      <c r="D6707" s="1" t="s">
        <v>21361</v>
      </c>
      <c r="E6707" s="1" t="s">
        <v>21363</v>
      </c>
      <c r="F6707" s="1" t="s">
        <v>3125</v>
      </c>
      <c r="G6707" s="1" t="s">
        <v>1422</v>
      </c>
      <c r="H6707" s="1" t="s">
        <v>1424</v>
      </c>
      <c r="I6707" s="1" t="s">
        <v>1426</v>
      </c>
    </row>
    <row r="6708">
      <c r="A6708" s="1" t="s">
        <v>35758</v>
      </c>
      <c r="B6708" s="1" t="s">
        <v>14237</v>
      </c>
      <c r="C6708" s="1" t="s">
        <v>14239</v>
      </c>
    </row>
    <row r="6709">
      <c r="A6709" s="1" t="s">
        <v>36669</v>
      </c>
      <c r="B6709" s="1" t="s">
        <v>489</v>
      </c>
      <c r="C6709" s="1" t="s">
        <v>490</v>
      </c>
      <c r="D6709" s="1" t="s">
        <v>491</v>
      </c>
      <c r="E6709" s="1" t="s">
        <v>492</v>
      </c>
      <c r="F6709" s="1" t="s">
        <v>43412</v>
      </c>
      <c r="G6709" s="1" t="s">
        <v>488</v>
      </c>
      <c r="H6709" s="1" t="s">
        <v>497</v>
      </c>
      <c r="I6709" s="1" t="s">
        <v>488</v>
      </c>
      <c r="J6709" s="1" t="s">
        <v>500</v>
      </c>
      <c r="K6709" s="1" t="s">
        <v>502</v>
      </c>
      <c r="L6709" s="1" t="s">
        <v>504</v>
      </c>
      <c r="M6709" s="1" t="s">
        <v>505</v>
      </c>
    </row>
    <row r="6710">
      <c r="A6710" s="1" t="s">
        <v>40068</v>
      </c>
      <c r="B6710" s="1" t="s">
        <v>8933</v>
      </c>
      <c r="C6710" s="1" t="s">
        <v>8934</v>
      </c>
      <c r="D6710" s="1" t="s">
        <v>43414</v>
      </c>
      <c r="E6710" s="1" t="s">
        <v>43415</v>
      </c>
      <c r="F6710" s="1" t="s">
        <v>43416</v>
      </c>
      <c r="G6710" s="1" t="s">
        <v>215</v>
      </c>
      <c r="J6710" s="1" t="s">
        <v>8940</v>
      </c>
      <c r="K6710" s="1" t="s">
        <v>8941</v>
      </c>
    </row>
    <row r="6711">
      <c r="A6711" s="1" t="s">
        <v>45223</v>
      </c>
      <c r="B6711" s="1" t="s">
        <v>1244</v>
      </c>
      <c r="C6711" s="1" t="s">
        <v>1246</v>
      </c>
      <c r="D6711" s="1" t="s">
        <v>45224</v>
      </c>
      <c r="E6711" s="1" t="s">
        <v>45225</v>
      </c>
      <c r="F6711" s="1" t="s">
        <v>7750</v>
      </c>
      <c r="G6711" s="1" t="s">
        <v>7751</v>
      </c>
      <c r="H6711" s="1" t="s">
        <v>7752</v>
      </c>
      <c r="I6711" s="1" t="s">
        <v>7754</v>
      </c>
      <c r="J6711" s="1" t="s">
        <v>10576</v>
      </c>
      <c r="K6711" s="1" t="s">
        <v>10578</v>
      </c>
      <c r="L6711" s="2" t="s">
        <v>10580</v>
      </c>
      <c r="M6711" s="1" t="s">
        <v>10582</v>
      </c>
      <c r="N6711" s="2" t="s">
        <v>10583</v>
      </c>
      <c r="O6711" s="1" t="s">
        <v>290</v>
      </c>
      <c r="Q6711" s="1" t="s">
        <v>1261</v>
      </c>
      <c r="R6711" s="1" t="s">
        <v>1263</v>
      </c>
    </row>
    <row r="6712">
      <c r="A6712" s="1" t="s">
        <v>40070</v>
      </c>
      <c r="B6712" s="1" t="s">
        <v>7738</v>
      </c>
      <c r="C6712" s="1" t="s">
        <v>7739</v>
      </c>
      <c r="D6712" s="1" t="s">
        <v>7741</v>
      </c>
      <c r="E6712" s="1" t="s">
        <v>7743</v>
      </c>
      <c r="G6712" s="1" t="s">
        <v>7744</v>
      </c>
      <c r="H6712" s="1" t="s">
        <v>7739</v>
      </c>
      <c r="J6712" s="1" t="s">
        <v>7745</v>
      </c>
      <c r="K6712" s="1" t="s">
        <v>7746</v>
      </c>
    </row>
    <row r="6713">
      <c r="A6713" s="1" t="s">
        <v>40071</v>
      </c>
      <c r="B6713" s="1" t="s">
        <v>7734</v>
      </c>
      <c r="C6713" s="1" t="s">
        <v>7735</v>
      </c>
    </row>
    <row r="6714">
      <c r="A6714" s="1" t="s">
        <v>24070</v>
      </c>
      <c r="B6714" s="1" t="s">
        <v>3414</v>
      </c>
      <c r="C6714" s="1" t="s">
        <v>3415</v>
      </c>
      <c r="D6714" s="1" t="s">
        <v>4361</v>
      </c>
      <c r="E6714" s="1" t="s">
        <v>4362</v>
      </c>
      <c r="F6714" s="1" t="s">
        <v>4363</v>
      </c>
      <c r="G6714" s="1" t="s">
        <v>4364</v>
      </c>
      <c r="I6714" s="1" t="s">
        <v>3419</v>
      </c>
      <c r="J6714" s="1" t="s">
        <v>3421</v>
      </c>
      <c r="K6714" s="1" t="s">
        <v>4365</v>
      </c>
      <c r="L6714" s="1" t="s">
        <v>4367</v>
      </c>
      <c r="M6714" s="1" t="s">
        <v>3422</v>
      </c>
      <c r="N6714" s="1" t="s">
        <v>3423</v>
      </c>
    </row>
    <row r="6715">
      <c r="A6715" s="1" t="s">
        <v>32575</v>
      </c>
      <c r="B6715" s="1" t="s">
        <v>7715</v>
      </c>
      <c r="C6715" s="1" t="s">
        <v>7716</v>
      </c>
      <c r="D6715" s="1" t="s">
        <v>7718</v>
      </c>
      <c r="E6715" s="1" t="s">
        <v>40</v>
      </c>
      <c r="F6715" s="1" t="s">
        <v>7721</v>
      </c>
      <c r="G6715" s="1" t="s">
        <v>7723</v>
      </c>
    </row>
    <row r="6716">
      <c r="A6716" s="1" t="s">
        <v>40074</v>
      </c>
      <c r="B6716" s="1" t="s">
        <v>779</v>
      </c>
      <c r="C6716" s="1" t="s">
        <v>780</v>
      </c>
      <c r="D6716" s="1" t="s">
        <v>837</v>
      </c>
      <c r="E6716" s="1" t="s">
        <v>839</v>
      </c>
      <c r="F6716" s="1" t="s">
        <v>2015</v>
      </c>
      <c r="G6716" s="1" t="s">
        <v>2017</v>
      </c>
      <c r="H6716" s="1" t="s">
        <v>7699</v>
      </c>
      <c r="I6716" s="1" t="s">
        <v>843</v>
      </c>
      <c r="J6716" s="1" t="s">
        <v>845</v>
      </c>
      <c r="K6716" s="1" t="s">
        <v>847</v>
      </c>
      <c r="L6716" s="1" t="s">
        <v>786</v>
      </c>
      <c r="M6716" s="1" t="s">
        <v>787</v>
      </c>
      <c r="N6716" s="1" t="s">
        <v>788</v>
      </c>
      <c r="O6716" s="1" t="s">
        <v>789</v>
      </c>
      <c r="P6716" s="1" t="s">
        <v>2027</v>
      </c>
      <c r="Q6716" s="1" t="s">
        <v>2028</v>
      </c>
    </row>
    <row r="6717">
      <c r="A6717" s="1" t="s">
        <v>40077</v>
      </c>
      <c r="B6717" s="1" t="s">
        <v>81</v>
      </c>
      <c r="C6717" s="1" t="s">
        <v>82</v>
      </c>
      <c r="D6717" s="1" t="s">
        <v>7660</v>
      </c>
      <c r="E6717" s="1" t="s">
        <v>7661</v>
      </c>
      <c r="F6717" s="1" t="s">
        <v>7662</v>
      </c>
      <c r="G6717" s="1" t="s">
        <v>7663</v>
      </c>
      <c r="I6717" s="1" t="s">
        <v>95</v>
      </c>
      <c r="J6717" s="1" t="s">
        <v>96</v>
      </c>
    </row>
    <row r="6718">
      <c r="A6718" s="1" t="s">
        <v>40078</v>
      </c>
      <c r="B6718" s="1" t="s">
        <v>717</v>
      </c>
      <c r="C6718" s="1" t="s">
        <v>718</v>
      </c>
      <c r="D6718" s="1" t="s">
        <v>727</v>
      </c>
      <c r="E6718" s="1" t="s">
        <v>729</v>
      </c>
      <c r="G6718" s="1" t="s">
        <v>734</v>
      </c>
      <c r="H6718" s="1" t="s">
        <v>735</v>
      </c>
    </row>
    <row r="6719">
      <c r="A6719" s="1" t="s">
        <v>40080</v>
      </c>
      <c r="B6719" s="1" t="s">
        <v>7642</v>
      </c>
      <c r="C6719" s="1" t="s">
        <v>7644</v>
      </c>
      <c r="D6719" s="1" t="s">
        <v>7646</v>
      </c>
      <c r="E6719" s="1" t="s">
        <v>7648</v>
      </c>
      <c r="G6719" s="1" t="s">
        <v>7650</v>
      </c>
      <c r="H6719" s="1" t="s">
        <v>7648</v>
      </c>
    </row>
    <row r="6720">
      <c r="A6720" s="1" t="s">
        <v>40082</v>
      </c>
      <c r="B6720" s="1" t="s">
        <v>45246</v>
      </c>
      <c r="C6720" s="1" t="s">
        <v>189</v>
      </c>
    </row>
    <row r="6721">
      <c r="A6721" s="1" t="s">
        <v>40087</v>
      </c>
      <c r="B6721" s="1" t="s">
        <v>3460</v>
      </c>
      <c r="C6721" s="1" t="s">
        <v>3461</v>
      </c>
      <c r="D6721" s="1" t="s">
        <v>1747</v>
      </c>
      <c r="E6721" s="1" t="s">
        <v>1748</v>
      </c>
      <c r="F6721" s="1" t="s">
        <v>7601</v>
      </c>
      <c r="G6721" s="1" t="s">
        <v>7603</v>
      </c>
      <c r="H6721" s="1" t="s">
        <v>7604</v>
      </c>
      <c r="I6721" s="1" t="s">
        <v>7605</v>
      </c>
      <c r="J6721" s="1" t="s">
        <v>1753</v>
      </c>
      <c r="K6721" s="1" t="s">
        <v>1754</v>
      </c>
      <c r="L6721" s="1" t="s">
        <v>7608</v>
      </c>
      <c r="M6721" s="1" t="s">
        <v>7609</v>
      </c>
      <c r="N6721" s="1" t="s">
        <v>3479</v>
      </c>
      <c r="O6721" s="1" t="s">
        <v>3480</v>
      </c>
      <c r="P6721" s="1" t="s">
        <v>1761</v>
      </c>
      <c r="Q6721" s="1" t="s">
        <v>1763</v>
      </c>
      <c r="R6721" s="1" t="s">
        <v>7611</v>
      </c>
      <c r="S6721" s="1" t="s">
        <v>7612</v>
      </c>
    </row>
    <row r="6722">
      <c r="A6722" s="1" t="s">
        <v>34614</v>
      </c>
      <c r="B6722" s="1" t="s">
        <v>7592</v>
      </c>
      <c r="C6722" s="1" t="s">
        <v>7593</v>
      </c>
      <c r="D6722" s="1" t="s">
        <v>7594</v>
      </c>
      <c r="E6722" s="1" t="s">
        <v>7595</v>
      </c>
      <c r="G6722" s="1" t="s">
        <v>7597</v>
      </c>
      <c r="H6722" s="1" t="s">
        <v>7593</v>
      </c>
      <c r="I6722" s="1" t="s">
        <v>1855</v>
      </c>
      <c r="J6722" s="1" t="s">
        <v>1856</v>
      </c>
    </row>
    <row r="6723">
      <c r="A6723" s="1" t="s">
        <v>45252</v>
      </c>
      <c r="B6723" s="1" t="s">
        <v>7576</v>
      </c>
      <c r="C6723" s="1" t="s">
        <v>7579</v>
      </c>
      <c r="D6723" s="1" t="s">
        <v>7582</v>
      </c>
      <c r="E6723" s="1" t="s">
        <v>7583</v>
      </c>
      <c r="F6723" s="1" t="s">
        <v>7580</v>
      </c>
      <c r="G6723" s="1" t="s">
        <v>7581</v>
      </c>
      <c r="H6723" s="1" t="s">
        <v>7584</v>
      </c>
      <c r="I6723" s="1" t="s">
        <v>7586</v>
      </c>
      <c r="K6723" s="1" t="s">
        <v>7587</v>
      </c>
      <c r="L6723" s="1" t="s">
        <v>7581</v>
      </c>
      <c r="M6723" s="1" t="s">
        <v>1937</v>
      </c>
      <c r="N6723" s="1" t="s">
        <v>1938</v>
      </c>
      <c r="P6723" s="1" t="s">
        <v>7589</v>
      </c>
      <c r="Q6723" s="1" t="s">
        <v>7590</v>
      </c>
    </row>
    <row r="6724">
      <c r="A6724" s="1" t="s">
        <v>40090</v>
      </c>
      <c r="B6724" s="1" t="s">
        <v>674</v>
      </c>
      <c r="C6724" s="1" t="s">
        <v>676</v>
      </c>
      <c r="D6724" s="1" t="s">
        <v>678</v>
      </c>
      <c r="E6724" s="1" t="s">
        <v>680</v>
      </c>
      <c r="F6724" s="1" t="s">
        <v>45253</v>
      </c>
      <c r="G6724" s="1" t="s">
        <v>684</v>
      </c>
      <c r="H6724" s="1" t="s">
        <v>1896</v>
      </c>
      <c r="I6724" s="1" t="s">
        <v>1899</v>
      </c>
      <c r="K6724" s="1" t="s">
        <v>690</v>
      </c>
      <c r="L6724" s="1" t="s">
        <v>680</v>
      </c>
      <c r="M6724" s="1" t="s">
        <v>691</v>
      </c>
      <c r="N6724" s="1" t="s">
        <v>692</v>
      </c>
    </row>
    <row r="6725">
      <c r="A6725" s="1" t="s">
        <v>45256</v>
      </c>
      <c r="B6725" s="1" t="s">
        <v>720</v>
      </c>
      <c r="C6725" s="1" t="s">
        <v>722</v>
      </c>
      <c r="D6725" s="1" t="s">
        <v>724</v>
      </c>
      <c r="E6725" s="1" t="s">
        <v>726</v>
      </c>
      <c r="F6725" s="1" t="s">
        <v>10462</v>
      </c>
      <c r="G6725" s="1" t="s">
        <v>10463</v>
      </c>
      <c r="I6725" s="1" t="s">
        <v>7561</v>
      </c>
      <c r="J6725" s="1" t="s">
        <v>7564</v>
      </c>
      <c r="K6725" s="1" t="s">
        <v>3814</v>
      </c>
      <c r="L6725" s="1" t="s">
        <v>3817</v>
      </c>
      <c r="N6725" s="1" t="s">
        <v>10467</v>
      </c>
      <c r="O6725" s="1" t="s">
        <v>726</v>
      </c>
      <c r="P6725" s="1" t="s">
        <v>44654</v>
      </c>
      <c r="Q6725" s="1" t="s">
        <v>44655</v>
      </c>
      <c r="R6725" s="1" t="s">
        <v>9177</v>
      </c>
      <c r="S6725" s="1" t="s">
        <v>9178</v>
      </c>
      <c r="U6725" s="1" t="s">
        <v>759</v>
      </c>
      <c r="V6725" s="1" t="s">
        <v>760</v>
      </c>
    </row>
    <row r="6726">
      <c r="A6726" s="1" t="s">
        <v>40091</v>
      </c>
      <c r="B6726" s="1" t="s">
        <v>748</v>
      </c>
      <c r="C6726" s="1" t="s">
        <v>749</v>
      </c>
      <c r="D6726" s="1" t="s">
        <v>8280</v>
      </c>
      <c r="E6726" s="1" t="s">
        <v>752</v>
      </c>
      <c r="F6726" s="1" t="s">
        <v>754</v>
      </c>
      <c r="G6726" s="1" t="s">
        <v>756</v>
      </c>
      <c r="H6726" s="1" t="s">
        <v>757</v>
      </c>
      <c r="I6726" s="1" t="s">
        <v>758</v>
      </c>
    </row>
    <row r="6727">
      <c r="A6727" s="1" t="s">
        <v>21180</v>
      </c>
      <c r="B6727" s="1" t="s">
        <v>1505</v>
      </c>
      <c r="C6727" s="1" t="s">
        <v>1507</v>
      </c>
      <c r="D6727" s="1" t="s">
        <v>1509</v>
      </c>
      <c r="E6727" s="1" t="s">
        <v>1510</v>
      </c>
      <c r="G6727" s="1" t="s">
        <v>1512</v>
      </c>
      <c r="H6727" s="1" t="s">
        <v>1514</v>
      </c>
      <c r="I6727" s="1" t="s">
        <v>1516</v>
      </c>
      <c r="J6727" s="1" t="s">
        <v>1518</v>
      </c>
    </row>
    <row r="6728">
      <c r="A6728" s="1" t="s">
        <v>40103</v>
      </c>
      <c r="B6728" s="1" t="s">
        <v>239</v>
      </c>
      <c r="C6728" s="1" t="s">
        <v>240</v>
      </c>
      <c r="D6728" s="1" t="s">
        <v>44658</v>
      </c>
      <c r="E6728" s="1" t="s">
        <v>44659</v>
      </c>
      <c r="F6728" s="1" t="s">
        <v>44660</v>
      </c>
      <c r="G6728" s="1" t="s">
        <v>3787</v>
      </c>
      <c r="H6728" s="1" t="s">
        <v>44661</v>
      </c>
      <c r="I6728" s="1" t="s">
        <v>44662</v>
      </c>
      <c r="J6728" s="1" t="s">
        <v>259</v>
      </c>
      <c r="K6728" s="1" t="s">
        <v>260</v>
      </c>
    </row>
    <row r="6729">
      <c r="A6729" s="1" t="s">
        <v>40105</v>
      </c>
      <c r="B6729" s="1" t="s">
        <v>273</v>
      </c>
      <c r="C6729" s="1" t="s">
        <v>274</v>
      </c>
      <c r="D6729" s="1" t="s">
        <v>1072</v>
      </c>
      <c r="E6729" s="1" t="s">
        <v>1073</v>
      </c>
      <c r="F6729" s="1" t="s">
        <v>300</v>
      </c>
      <c r="G6729" s="1" t="s">
        <v>301</v>
      </c>
    </row>
    <row r="6730">
      <c r="A6730" s="1" t="s">
        <v>40107</v>
      </c>
      <c r="B6730" s="1" t="s">
        <v>5182</v>
      </c>
      <c r="C6730" s="1" t="s">
        <v>5183</v>
      </c>
      <c r="D6730" s="1" t="s">
        <v>16572</v>
      </c>
      <c r="E6730" s="1" t="s">
        <v>16573</v>
      </c>
      <c r="F6730" s="1" t="s">
        <v>37914</v>
      </c>
      <c r="G6730" s="1" t="s">
        <v>37915</v>
      </c>
      <c r="H6730" s="1" t="s">
        <v>44664</v>
      </c>
      <c r="I6730" s="1" t="s">
        <v>44665</v>
      </c>
      <c r="J6730" s="1" t="s">
        <v>44666</v>
      </c>
      <c r="K6730" s="1" t="s">
        <v>24459</v>
      </c>
      <c r="M6730" s="1" t="s">
        <v>16596</v>
      </c>
      <c r="N6730" s="1" t="s">
        <v>16573</v>
      </c>
      <c r="P6730" s="1" t="s">
        <v>5215</v>
      </c>
      <c r="Q6730" s="1" t="s">
        <v>5216</v>
      </c>
      <c r="R6730" s="1" t="s">
        <v>37930</v>
      </c>
      <c r="S6730" s="1" t="s">
        <v>37931</v>
      </c>
    </row>
    <row r="6731">
      <c r="A6731" s="1" t="s">
        <v>10994</v>
      </c>
      <c r="B6731" s="1" t="s">
        <v>169</v>
      </c>
      <c r="C6731" s="1" t="s">
        <v>170</v>
      </c>
      <c r="D6731" s="1" t="s">
        <v>2643</v>
      </c>
      <c r="E6731" s="1" t="s">
        <v>2644</v>
      </c>
      <c r="F6731" s="1" t="s">
        <v>21558</v>
      </c>
      <c r="G6731" s="1" t="s">
        <v>21559</v>
      </c>
      <c r="H6731" s="1" t="s">
        <v>44669</v>
      </c>
      <c r="I6731" s="1" t="s">
        <v>44670</v>
      </c>
      <c r="J6731" s="1" t="s">
        <v>44667</v>
      </c>
      <c r="K6731" s="1" t="s">
        <v>44668</v>
      </c>
      <c r="L6731" s="1" t="s">
        <v>44672</v>
      </c>
      <c r="M6731" s="1" t="s">
        <v>44673</v>
      </c>
      <c r="N6731" s="1" t="s">
        <v>2655</v>
      </c>
      <c r="O6731" s="1" t="s">
        <v>2657</v>
      </c>
      <c r="P6731" s="1" t="s">
        <v>21564</v>
      </c>
      <c r="Q6731" s="1" t="s">
        <v>21565</v>
      </c>
      <c r="R6731" s="2" t="s">
        <v>2820</v>
      </c>
      <c r="S6731" s="1" t="s">
        <v>2388</v>
      </c>
      <c r="V6731" s="1" t="s">
        <v>2659</v>
      </c>
      <c r="W6731" s="1" t="s">
        <v>2661</v>
      </c>
      <c r="X6731" s="1" t="s">
        <v>44674</v>
      </c>
      <c r="Y6731" s="1" t="s">
        <v>44675</v>
      </c>
      <c r="Z6731" s="1" t="s">
        <v>183</v>
      </c>
      <c r="AA6731" s="1" t="s">
        <v>184</v>
      </c>
      <c r="AB6731" s="1" t="s">
        <v>21575</v>
      </c>
      <c r="AC6731" s="1" t="s">
        <v>21559</v>
      </c>
      <c r="AD6731" s="1" t="s">
        <v>44677</v>
      </c>
      <c r="AE6731" s="1" t="s">
        <v>44673</v>
      </c>
    </row>
    <row r="6732">
      <c r="A6732" s="1" t="s">
        <v>40116</v>
      </c>
      <c r="B6732" s="1" t="s">
        <v>239</v>
      </c>
      <c r="C6732" s="1" t="s">
        <v>240</v>
      </c>
      <c r="D6732" s="1" t="s">
        <v>507</v>
      </c>
      <c r="E6732" s="1" t="s">
        <v>509</v>
      </c>
      <c r="F6732" s="1" t="s">
        <v>2408</v>
      </c>
      <c r="G6732" s="1" t="s">
        <v>2410</v>
      </c>
      <c r="H6732" s="1" t="s">
        <v>44678</v>
      </c>
      <c r="I6732" s="1" t="s">
        <v>44679</v>
      </c>
      <c r="J6732" s="1" t="s">
        <v>44680</v>
      </c>
      <c r="K6732" s="1" t="s">
        <v>44681</v>
      </c>
      <c r="L6732" s="1" t="s">
        <v>37733</v>
      </c>
      <c r="M6732" s="1" t="s">
        <v>37735</v>
      </c>
      <c r="P6732" s="1" t="s">
        <v>524</v>
      </c>
      <c r="Q6732" s="1" t="s">
        <v>526</v>
      </c>
      <c r="R6732" s="1" t="s">
        <v>44682</v>
      </c>
      <c r="S6732" s="1" t="s">
        <v>44679</v>
      </c>
      <c r="T6732" s="1" t="s">
        <v>44683</v>
      </c>
      <c r="U6732" s="1" t="s">
        <v>44681</v>
      </c>
      <c r="W6732" s="1" t="s">
        <v>259</v>
      </c>
      <c r="X6732" s="1" t="s">
        <v>260</v>
      </c>
      <c r="Y6732" s="1" t="s">
        <v>2416</v>
      </c>
      <c r="Z6732" s="1" t="s">
        <v>2418</v>
      </c>
    </row>
    <row r="6733">
      <c r="A6733" s="1" t="s">
        <v>36670</v>
      </c>
      <c r="B6733" s="1" t="s">
        <v>4451</v>
      </c>
      <c r="C6733" s="1" t="s">
        <v>4452</v>
      </c>
      <c r="D6733" s="1" t="s">
        <v>31349</v>
      </c>
      <c r="E6733" s="1" t="s">
        <v>31350</v>
      </c>
      <c r="G6733" s="1" t="s">
        <v>44687</v>
      </c>
      <c r="H6733" s="1" t="s">
        <v>31350</v>
      </c>
      <c r="J6733" s="1" t="s">
        <v>4456</v>
      </c>
      <c r="K6733" s="1" t="s">
        <v>4458</v>
      </c>
      <c r="L6733" s="1" t="s">
        <v>44688</v>
      </c>
      <c r="M6733" s="1" t="s">
        <v>44689</v>
      </c>
      <c r="N6733" s="1" t="s">
        <v>31354</v>
      </c>
      <c r="O6733" s="1" t="s">
        <v>31355</v>
      </c>
      <c r="Q6733" s="1" t="s">
        <v>4459</v>
      </c>
      <c r="R6733" s="1" t="s">
        <v>4461</v>
      </c>
    </row>
    <row r="6734">
      <c r="A6734" s="1" t="s">
        <v>40120</v>
      </c>
      <c r="B6734" s="1" t="s">
        <v>206</v>
      </c>
      <c r="C6734" s="1" t="s">
        <v>207</v>
      </c>
      <c r="D6734" s="1" t="s">
        <v>32958</v>
      </c>
      <c r="E6734" s="1" t="s">
        <v>32959</v>
      </c>
      <c r="F6734" s="1" t="s">
        <v>44691</v>
      </c>
      <c r="G6734" s="1" t="s">
        <v>32966</v>
      </c>
      <c r="I6734" s="1" t="s">
        <v>32965</v>
      </c>
      <c r="J6734" s="1" t="s">
        <v>32966</v>
      </c>
      <c r="L6734" s="1" t="s">
        <v>220</v>
      </c>
      <c r="M6734" s="1" t="s">
        <v>221</v>
      </c>
    </row>
    <row r="6735">
      <c r="A6735" s="1" t="s">
        <v>30575</v>
      </c>
      <c r="B6735" s="1" t="s">
        <v>44692</v>
      </c>
      <c r="C6735" s="1" t="s">
        <v>44693</v>
      </c>
      <c r="D6735" s="1" t="s">
        <v>44694</v>
      </c>
      <c r="E6735" s="1" t="s">
        <v>44695</v>
      </c>
      <c r="F6735" s="1" t="s">
        <v>44696</v>
      </c>
      <c r="G6735" s="1" t="s">
        <v>44697</v>
      </c>
    </row>
    <row r="6736">
      <c r="A6736" s="1" t="s">
        <v>40121</v>
      </c>
      <c r="B6736" s="1" t="s">
        <v>3807</v>
      </c>
      <c r="C6736" s="1" t="s">
        <v>3809</v>
      </c>
      <c r="D6736" s="1" t="s">
        <v>44699</v>
      </c>
      <c r="E6736" s="1" t="s">
        <v>44700</v>
      </c>
      <c r="F6736" s="1" t="s">
        <v>3830</v>
      </c>
      <c r="G6736" s="1" t="s">
        <v>3809</v>
      </c>
    </row>
    <row r="6737">
      <c r="A6737" s="1" t="s">
        <v>40122</v>
      </c>
      <c r="B6737" s="1" t="s">
        <v>3414</v>
      </c>
      <c r="C6737" s="1" t="s">
        <v>3415</v>
      </c>
      <c r="D6737" s="1" t="s">
        <v>4361</v>
      </c>
      <c r="E6737" s="1" t="s">
        <v>4362</v>
      </c>
      <c r="F6737" s="1" t="s">
        <v>27496</v>
      </c>
      <c r="G6737" s="1" t="s">
        <v>27497</v>
      </c>
      <c r="H6737" s="1" t="s">
        <v>3419</v>
      </c>
      <c r="I6737" s="1" t="s">
        <v>3421</v>
      </c>
      <c r="J6737" s="1" t="s">
        <v>4365</v>
      </c>
      <c r="K6737" s="1" t="s">
        <v>4367</v>
      </c>
      <c r="L6737" s="1" t="s">
        <v>3422</v>
      </c>
      <c r="M6737" s="1" t="s">
        <v>3423</v>
      </c>
    </row>
    <row r="6738">
      <c r="A6738" s="1" t="s">
        <v>40123</v>
      </c>
      <c r="B6738" s="1" t="s">
        <v>950</v>
      </c>
      <c r="C6738" s="1" t="s">
        <v>952</v>
      </c>
      <c r="D6738" s="1" t="s">
        <v>44711</v>
      </c>
      <c r="E6738" s="1" t="s">
        <v>28500</v>
      </c>
      <c r="F6738" s="1" t="s">
        <v>957</v>
      </c>
      <c r="G6738" s="1" t="s">
        <v>958</v>
      </c>
      <c r="I6738" s="1" t="s">
        <v>959</v>
      </c>
      <c r="J6738" s="1" t="s">
        <v>963</v>
      </c>
    </row>
    <row r="6739">
      <c r="A6739" s="1" t="s">
        <v>40124</v>
      </c>
      <c r="B6739" s="1" t="s">
        <v>44716</v>
      </c>
      <c r="C6739" s="1" t="s">
        <v>44718</v>
      </c>
      <c r="D6739" s="1" t="s">
        <v>44720</v>
      </c>
      <c r="E6739" s="1" t="s">
        <v>44722</v>
      </c>
      <c r="F6739" s="1" t="s">
        <v>44724</v>
      </c>
      <c r="G6739" s="1" t="s">
        <v>44722</v>
      </c>
    </row>
    <row r="6740">
      <c r="A6740" s="1" t="s">
        <v>40136</v>
      </c>
      <c r="B6740" s="1" t="s">
        <v>625</v>
      </c>
      <c r="C6740" s="1" t="s">
        <v>628</v>
      </c>
      <c r="D6740" s="1" t="s">
        <v>1385</v>
      </c>
      <c r="E6740" s="1" t="s">
        <v>1387</v>
      </c>
      <c r="F6740" s="1" t="s">
        <v>45341</v>
      </c>
      <c r="G6740" s="1" t="s">
        <v>1389</v>
      </c>
      <c r="I6740" s="1" t="s">
        <v>1390</v>
      </c>
      <c r="J6740" s="1" t="s">
        <v>1391</v>
      </c>
      <c r="K6740" s="1" t="s">
        <v>645</v>
      </c>
      <c r="L6740" s="1" t="s">
        <v>646</v>
      </c>
    </row>
    <row r="6741">
      <c r="A6741" s="1" t="s">
        <v>40138</v>
      </c>
      <c r="B6741" s="1" t="s">
        <v>239</v>
      </c>
      <c r="C6741" s="1" t="s">
        <v>240</v>
      </c>
      <c r="D6741" s="1" t="s">
        <v>507</v>
      </c>
      <c r="E6741" s="1" t="s">
        <v>509</v>
      </c>
      <c r="F6741" s="1" t="s">
        <v>40961</v>
      </c>
      <c r="G6741" s="1" t="s">
        <v>40962</v>
      </c>
      <c r="J6741" s="1" t="s">
        <v>524</v>
      </c>
      <c r="K6741" s="1" t="s">
        <v>526</v>
      </c>
      <c r="L6741" s="1" t="s">
        <v>532</v>
      </c>
      <c r="M6741" s="1" t="s">
        <v>534</v>
      </c>
      <c r="O6741" s="1" t="s">
        <v>259</v>
      </c>
      <c r="P6741" s="1" t="s">
        <v>260</v>
      </c>
    </row>
    <row r="6742">
      <c r="A6742" s="1" t="s">
        <v>40139</v>
      </c>
      <c r="B6742" s="1" t="s">
        <v>1643</v>
      </c>
      <c r="C6742" s="1" t="s">
        <v>1645</v>
      </c>
      <c r="D6742" s="1" t="s">
        <v>102</v>
      </c>
      <c r="E6742" s="1" t="s">
        <v>103</v>
      </c>
      <c r="F6742" s="1" t="s">
        <v>106</v>
      </c>
      <c r="G6742" s="1" t="s">
        <v>107</v>
      </c>
      <c r="H6742" s="1" t="s">
        <v>28573</v>
      </c>
      <c r="I6742" s="1" t="s">
        <v>28575</v>
      </c>
      <c r="J6742" s="1" t="s">
        <v>40964</v>
      </c>
      <c r="K6742" s="1" t="s">
        <v>30191</v>
      </c>
      <c r="N6742" s="1" t="s">
        <v>1649</v>
      </c>
      <c r="O6742" s="1" t="s">
        <v>1650</v>
      </c>
      <c r="P6742" s="1" t="s">
        <v>110</v>
      </c>
      <c r="Q6742" s="1" t="s">
        <v>111</v>
      </c>
      <c r="R6742" s="1" t="s">
        <v>28585</v>
      </c>
      <c r="S6742" s="1" t="s">
        <v>28587</v>
      </c>
      <c r="U6742" s="1" t="s">
        <v>3145</v>
      </c>
      <c r="V6742" s="1" t="s">
        <v>3146</v>
      </c>
      <c r="W6742" s="1" t="s">
        <v>973</v>
      </c>
      <c r="X6742" s="1" t="s">
        <v>975</v>
      </c>
      <c r="Y6742" s="1" t="s">
        <v>114</v>
      </c>
      <c r="Z6742" s="1" t="s">
        <v>115</v>
      </c>
    </row>
    <row r="6743">
      <c r="A6743" s="1" t="s">
        <v>40142</v>
      </c>
      <c r="B6743" s="1" t="s">
        <v>40966</v>
      </c>
      <c r="C6743" s="1" t="s">
        <v>40</v>
      </c>
    </row>
    <row r="6744">
      <c r="A6744" s="1" t="s">
        <v>30286</v>
      </c>
      <c r="B6744" s="1" t="s">
        <v>40966</v>
      </c>
      <c r="C6744" s="1" t="s">
        <v>40</v>
      </c>
    </row>
    <row r="6745">
      <c r="A6745" s="1" t="s">
        <v>40144</v>
      </c>
      <c r="B6745" s="1" t="s">
        <v>239</v>
      </c>
      <c r="C6745" s="1" t="s">
        <v>240</v>
      </c>
      <c r="D6745" s="1" t="s">
        <v>507</v>
      </c>
      <c r="E6745" s="1" t="s">
        <v>509</v>
      </c>
      <c r="F6745" s="1" t="s">
        <v>513</v>
      </c>
      <c r="G6745" s="1" t="s">
        <v>515</v>
      </c>
      <c r="H6745" s="1" t="s">
        <v>40968</v>
      </c>
      <c r="I6745" s="1" t="s">
        <v>40969</v>
      </c>
      <c r="J6745" s="1" t="s">
        <v>40970</v>
      </c>
      <c r="K6745" s="1" t="s">
        <v>14029</v>
      </c>
      <c r="N6745" s="1" t="s">
        <v>524</v>
      </c>
      <c r="O6745" s="1" t="s">
        <v>526</v>
      </c>
      <c r="P6745" s="1" t="s">
        <v>40971</v>
      </c>
      <c r="Q6745" s="1" t="s">
        <v>40972</v>
      </c>
      <c r="R6745" s="1" t="s">
        <v>532</v>
      </c>
      <c r="S6745" s="1" t="s">
        <v>534</v>
      </c>
      <c r="U6745" s="1" t="s">
        <v>259</v>
      </c>
      <c r="V6745" s="1" t="s">
        <v>260</v>
      </c>
    </row>
    <row r="6746">
      <c r="A6746" s="1" t="s">
        <v>40152</v>
      </c>
      <c r="B6746" s="1" t="s">
        <v>3066</v>
      </c>
      <c r="C6746" s="1" t="s">
        <v>3067</v>
      </c>
      <c r="D6746" s="1" t="s">
        <v>3069</v>
      </c>
      <c r="E6746" s="1" t="s">
        <v>3071</v>
      </c>
      <c r="F6746" s="1" t="s">
        <v>5621</v>
      </c>
      <c r="G6746" s="1" t="s">
        <v>5623</v>
      </c>
      <c r="H6746" s="1" t="s">
        <v>41374</v>
      </c>
      <c r="I6746" s="1" t="s">
        <v>41375</v>
      </c>
      <c r="K6746" s="1" t="s">
        <v>15191</v>
      </c>
      <c r="L6746" s="1" t="s">
        <v>3087</v>
      </c>
      <c r="M6746" s="1" t="s">
        <v>5630</v>
      </c>
      <c r="N6746" s="1" t="s">
        <v>5631</v>
      </c>
      <c r="Q6746" s="1" t="s">
        <v>3089</v>
      </c>
      <c r="R6746" s="1" t="s">
        <v>3071</v>
      </c>
    </row>
    <row r="6747">
      <c r="A6747" s="1" t="s">
        <v>40153</v>
      </c>
      <c r="B6747" s="1" t="s">
        <v>40974</v>
      </c>
      <c r="C6747" s="1" t="s">
        <v>40975</v>
      </c>
      <c r="D6747" s="1" t="s">
        <v>40977</v>
      </c>
      <c r="E6747" s="1" t="s">
        <v>40978</v>
      </c>
      <c r="F6747" s="1" t="s">
        <v>40979</v>
      </c>
      <c r="G6747" s="1" t="s">
        <v>40981</v>
      </c>
    </row>
    <row r="6748">
      <c r="A6748" s="1" t="s">
        <v>40158</v>
      </c>
      <c r="B6748" s="1" t="s">
        <v>40771</v>
      </c>
      <c r="C6748" s="1" t="s">
        <v>40772</v>
      </c>
      <c r="D6748" s="1" t="s">
        <v>40773</v>
      </c>
      <c r="E6748" s="1" t="s">
        <v>40774</v>
      </c>
      <c r="F6748" s="1" t="s">
        <v>40775</v>
      </c>
      <c r="G6748" s="1" t="s">
        <v>40776</v>
      </c>
      <c r="H6748" s="2" t="s">
        <v>3706</v>
      </c>
      <c r="I6748" s="1" t="s">
        <v>3708</v>
      </c>
      <c r="K6748" s="1" t="s">
        <v>40777</v>
      </c>
      <c r="L6748" s="1" t="s">
        <v>40778</v>
      </c>
      <c r="M6748" s="1" t="s">
        <v>40779</v>
      </c>
      <c r="N6748" s="1" t="s">
        <v>40780</v>
      </c>
    </row>
    <row r="6749">
      <c r="A6749" s="1" t="s">
        <v>45348</v>
      </c>
      <c r="B6749" s="1" t="s">
        <v>1289</v>
      </c>
      <c r="C6749" s="1" t="s">
        <v>1290</v>
      </c>
      <c r="D6749" s="1" t="s">
        <v>1297</v>
      </c>
      <c r="E6749" s="1" t="s">
        <v>1298</v>
      </c>
      <c r="F6749" s="1" t="s">
        <v>45349</v>
      </c>
      <c r="G6749" s="1" t="s">
        <v>45350</v>
      </c>
      <c r="I6749" s="1" t="s">
        <v>1306</v>
      </c>
      <c r="J6749" s="1" t="s">
        <v>1308</v>
      </c>
      <c r="K6749" s="1" t="s">
        <v>1310</v>
      </c>
      <c r="L6749" s="1" t="s">
        <v>1290</v>
      </c>
    </row>
    <row r="6750">
      <c r="A6750" s="1" t="s">
        <v>40164</v>
      </c>
      <c r="B6750" s="1" t="s">
        <v>239</v>
      </c>
      <c r="C6750" s="1" t="s">
        <v>240</v>
      </c>
      <c r="D6750" s="1" t="s">
        <v>507</v>
      </c>
      <c r="E6750" s="1" t="s">
        <v>509</v>
      </c>
      <c r="F6750" s="1" t="s">
        <v>34067</v>
      </c>
      <c r="G6750" s="1" t="s">
        <v>34068</v>
      </c>
      <c r="J6750" s="1" t="s">
        <v>259</v>
      </c>
      <c r="K6750" s="1" t="s">
        <v>260</v>
      </c>
    </row>
    <row r="6751">
      <c r="A6751" s="1" t="s">
        <v>40170</v>
      </c>
      <c r="B6751" s="1" t="s">
        <v>791</v>
      </c>
      <c r="C6751" s="1" t="s">
        <v>794</v>
      </c>
      <c r="D6751" s="1" t="s">
        <v>795</v>
      </c>
      <c r="E6751" s="1" t="s">
        <v>796</v>
      </c>
      <c r="F6751" s="1" t="s">
        <v>38819</v>
      </c>
      <c r="G6751" s="1" t="s">
        <v>14474</v>
      </c>
      <c r="H6751" s="1" t="s">
        <v>799</v>
      </c>
      <c r="I6751" s="1" t="s">
        <v>800</v>
      </c>
      <c r="J6751" s="1" t="s">
        <v>801</v>
      </c>
      <c r="K6751" s="1" t="s">
        <v>802</v>
      </c>
      <c r="N6751" s="1" t="s">
        <v>804</v>
      </c>
      <c r="O6751" s="1" t="s">
        <v>806</v>
      </c>
    </row>
    <row r="6752">
      <c r="A6752" s="1" t="s">
        <v>40174</v>
      </c>
      <c r="B6752" s="1" t="s">
        <v>779</v>
      </c>
      <c r="C6752" s="1" t="s">
        <v>780</v>
      </c>
      <c r="D6752" s="1" t="s">
        <v>837</v>
      </c>
      <c r="E6752" s="1" t="s">
        <v>839</v>
      </c>
      <c r="F6752" s="1" t="s">
        <v>45352</v>
      </c>
      <c r="G6752" s="1" t="s">
        <v>1589</v>
      </c>
      <c r="H6752" s="1" t="s">
        <v>845</v>
      </c>
      <c r="I6752" s="1" t="s">
        <v>847</v>
      </c>
      <c r="J6752" s="1" t="s">
        <v>786</v>
      </c>
      <c r="K6752" s="1" t="s">
        <v>787</v>
      </c>
      <c r="L6752" s="1" t="s">
        <v>788</v>
      </c>
      <c r="M6752" s="1" t="s">
        <v>789</v>
      </c>
    </row>
    <row r="6753">
      <c r="A6753" s="1" t="s">
        <v>24454</v>
      </c>
      <c r="B6753" s="1" t="s">
        <v>10570</v>
      </c>
      <c r="C6753" s="1" t="s">
        <v>10571</v>
      </c>
      <c r="D6753" s="1" t="s">
        <v>10572</v>
      </c>
      <c r="E6753" s="1" t="s">
        <v>10574</v>
      </c>
      <c r="F6753" s="1" t="s">
        <v>10576</v>
      </c>
      <c r="G6753" s="1" t="s">
        <v>10578</v>
      </c>
      <c r="H6753" s="2" t="s">
        <v>10580</v>
      </c>
      <c r="I6753" s="1" t="s">
        <v>10582</v>
      </c>
      <c r="J6753" s="2" t="s">
        <v>10583</v>
      </c>
      <c r="K6753" s="1" t="s">
        <v>290</v>
      </c>
      <c r="L6753" s="1" t="s">
        <v>10584</v>
      </c>
      <c r="M6753" s="1" t="s">
        <v>10574</v>
      </c>
      <c r="N6753" s="1" t="s">
        <v>10585</v>
      </c>
      <c r="O6753" s="1" t="s">
        <v>10587</v>
      </c>
    </row>
    <row r="6754">
      <c r="A6754" s="1" t="s">
        <v>20785</v>
      </c>
      <c r="B6754" s="1" t="s">
        <v>1154</v>
      </c>
      <c r="C6754" s="1" t="s">
        <v>1156</v>
      </c>
      <c r="D6754" s="1" t="s">
        <v>1930</v>
      </c>
      <c r="E6754" s="1" t="s">
        <v>1931</v>
      </c>
      <c r="F6754" s="1" t="s">
        <v>30870</v>
      </c>
      <c r="G6754" s="1" t="s">
        <v>1931</v>
      </c>
      <c r="H6754" s="1" t="s">
        <v>1935</v>
      </c>
      <c r="I6754" s="1" t="s">
        <v>1931</v>
      </c>
      <c r="J6754" s="1" t="s">
        <v>1162</v>
      </c>
      <c r="K6754" s="1" t="s">
        <v>1163</v>
      </c>
    </row>
    <row r="6755">
      <c r="A6755" s="1" t="s">
        <v>40175</v>
      </c>
      <c r="B6755" s="1" t="s">
        <v>1414</v>
      </c>
      <c r="C6755" s="1" t="s">
        <v>1415</v>
      </c>
      <c r="D6755" s="1" t="s">
        <v>45355</v>
      </c>
      <c r="E6755" s="1" t="s">
        <v>20732</v>
      </c>
      <c r="F6755" s="1" t="s">
        <v>3125</v>
      </c>
      <c r="G6755" s="1" t="s">
        <v>1422</v>
      </c>
      <c r="H6755" s="1" t="s">
        <v>1424</v>
      </c>
      <c r="I6755" s="1" t="s">
        <v>1426</v>
      </c>
    </row>
    <row r="6756">
      <c r="A6756" s="1" t="s">
        <v>40176</v>
      </c>
      <c r="B6756" s="1" t="s">
        <v>273</v>
      </c>
      <c r="C6756" s="1" t="s">
        <v>274</v>
      </c>
      <c r="D6756" s="1" t="s">
        <v>31457</v>
      </c>
      <c r="E6756" s="1" t="s">
        <v>189</v>
      </c>
      <c r="F6756" s="1" t="s">
        <v>300</v>
      </c>
      <c r="G6756" s="1" t="s">
        <v>301</v>
      </c>
    </row>
    <row r="6757">
      <c r="A6757" s="1" t="s">
        <v>40177</v>
      </c>
      <c r="B6757" s="1" t="s">
        <v>791</v>
      </c>
      <c r="C6757" s="1" t="s">
        <v>794</v>
      </c>
      <c r="D6757" s="1" t="s">
        <v>44159</v>
      </c>
      <c r="E6757" s="1" t="s">
        <v>10112</v>
      </c>
      <c r="F6757" s="1" t="s">
        <v>799</v>
      </c>
      <c r="G6757" s="1" t="s">
        <v>800</v>
      </c>
      <c r="I6757" s="1" t="s">
        <v>804</v>
      </c>
      <c r="J6757" s="1" t="s">
        <v>806</v>
      </c>
    </row>
    <row r="6758">
      <c r="A6758" s="1" t="s">
        <v>21039</v>
      </c>
      <c r="B6758" s="1" t="s">
        <v>763</v>
      </c>
      <c r="C6758" s="1" t="s">
        <v>765</v>
      </c>
      <c r="D6758" s="1" t="s">
        <v>12117</v>
      </c>
      <c r="E6758" s="1" t="s">
        <v>12119</v>
      </c>
      <c r="F6758" s="1" t="s">
        <v>3880</v>
      </c>
      <c r="G6758" s="1" t="s">
        <v>3881</v>
      </c>
      <c r="H6758" s="1" t="s">
        <v>45356</v>
      </c>
      <c r="I6758" s="1" t="s">
        <v>26150</v>
      </c>
      <c r="J6758" s="1" t="s">
        <v>3884</v>
      </c>
      <c r="K6758" s="1" t="s">
        <v>3883</v>
      </c>
      <c r="L6758" s="1" t="s">
        <v>776</v>
      </c>
      <c r="M6758" s="1" t="s">
        <v>777</v>
      </c>
    </row>
    <row r="6759">
      <c r="A6759" s="1" t="s">
        <v>45358</v>
      </c>
      <c r="B6759" s="1" t="s">
        <v>8630</v>
      </c>
      <c r="C6759" s="1" t="s">
        <v>828</v>
      </c>
    </row>
    <row r="6760">
      <c r="A6760" s="1" t="s">
        <v>40179</v>
      </c>
      <c r="B6760" s="1" t="s">
        <v>779</v>
      </c>
      <c r="C6760" s="1" t="s">
        <v>780</v>
      </c>
      <c r="D6760" s="1" t="s">
        <v>45360</v>
      </c>
      <c r="E6760" s="1" t="s">
        <v>847</v>
      </c>
      <c r="F6760" s="1" t="s">
        <v>786</v>
      </c>
      <c r="G6760" s="1" t="s">
        <v>787</v>
      </c>
      <c r="H6760" s="1" t="s">
        <v>788</v>
      </c>
      <c r="I6760" s="1" t="s">
        <v>789</v>
      </c>
    </row>
    <row r="6761">
      <c r="A6761" s="1" t="s">
        <v>40180</v>
      </c>
      <c r="B6761" s="1" t="s">
        <v>34688</v>
      </c>
      <c r="C6761" s="1" t="s">
        <v>18649</v>
      </c>
    </row>
    <row r="6762">
      <c r="A6762" s="1" t="s">
        <v>40182</v>
      </c>
      <c r="B6762" s="1" t="s">
        <v>791</v>
      </c>
      <c r="C6762" s="1" t="s">
        <v>794</v>
      </c>
      <c r="D6762" s="1" t="s">
        <v>795</v>
      </c>
      <c r="E6762" s="1" t="s">
        <v>796</v>
      </c>
      <c r="F6762" s="1" t="s">
        <v>45367</v>
      </c>
      <c r="G6762" s="1" t="s">
        <v>802</v>
      </c>
      <c r="H6762" s="1" t="s">
        <v>799</v>
      </c>
      <c r="I6762" s="1" t="s">
        <v>800</v>
      </c>
      <c r="J6762" s="1" t="s">
        <v>801</v>
      </c>
      <c r="K6762" s="1" t="s">
        <v>802</v>
      </c>
      <c r="M6762" s="1" t="s">
        <v>804</v>
      </c>
      <c r="N6762" s="1" t="s">
        <v>806</v>
      </c>
    </row>
    <row r="6763">
      <c r="A6763" s="1" t="s">
        <v>40183</v>
      </c>
      <c r="B6763" s="1" t="s">
        <v>795</v>
      </c>
      <c r="C6763" s="1" t="s">
        <v>796</v>
      </c>
      <c r="D6763" s="1" t="s">
        <v>45369</v>
      </c>
      <c r="E6763" s="1" t="s">
        <v>11939</v>
      </c>
    </row>
    <row r="6764">
      <c r="A6764" s="1" t="s">
        <v>20937</v>
      </c>
      <c r="B6764" s="1" t="s">
        <v>1244</v>
      </c>
      <c r="C6764" s="1" t="s">
        <v>1246</v>
      </c>
      <c r="D6764" s="1" t="s">
        <v>6507</v>
      </c>
      <c r="E6764" s="1" t="s">
        <v>6509</v>
      </c>
      <c r="F6764" s="1" t="s">
        <v>2957</v>
      </c>
      <c r="G6764" s="1" t="s">
        <v>2959</v>
      </c>
      <c r="H6764" s="1" t="s">
        <v>2960</v>
      </c>
      <c r="I6764" s="1" t="s">
        <v>2961</v>
      </c>
      <c r="J6764" s="1" t="s">
        <v>6864</v>
      </c>
      <c r="K6764" s="1" t="s">
        <v>6866</v>
      </c>
      <c r="L6764" s="1" t="s">
        <v>12964</v>
      </c>
      <c r="M6764" s="1" t="s">
        <v>12965</v>
      </c>
      <c r="N6764" s="1" t="s">
        <v>45374</v>
      </c>
      <c r="O6764" s="1" t="s">
        <v>11784</v>
      </c>
      <c r="Q6764" s="1" t="s">
        <v>6521</v>
      </c>
      <c r="R6764" s="1" t="s">
        <v>2973</v>
      </c>
      <c r="S6764" s="1" t="s">
        <v>6870</v>
      </c>
      <c r="T6764" s="1" t="s">
        <v>6871</v>
      </c>
      <c r="U6764" s="1" t="s">
        <v>12973</v>
      </c>
      <c r="V6764" s="1" t="s">
        <v>1250</v>
      </c>
      <c r="W6764" s="1" t="s">
        <v>1261</v>
      </c>
      <c r="X6764" s="1" t="s">
        <v>1263</v>
      </c>
      <c r="Y6764" s="1" t="s">
        <v>2975</v>
      </c>
      <c r="Z6764" s="1" t="s">
        <v>2977</v>
      </c>
      <c r="AA6764" s="1" t="s">
        <v>2979</v>
      </c>
      <c r="AB6764" s="1" t="s">
        <v>2980</v>
      </c>
      <c r="AC6764" s="1" t="s">
        <v>6872</v>
      </c>
      <c r="AD6764" s="1" t="s">
        <v>6873</v>
      </c>
    </row>
    <row r="6765">
      <c r="A6765" s="1" t="s">
        <v>19117</v>
      </c>
      <c r="B6765" s="1" t="s">
        <v>1548</v>
      </c>
      <c r="C6765" s="1" t="s">
        <v>1550</v>
      </c>
      <c r="D6765" s="1" t="s">
        <v>45376</v>
      </c>
      <c r="E6765" s="1" t="s">
        <v>1564</v>
      </c>
      <c r="F6765" s="1" t="s">
        <v>1563</v>
      </c>
      <c r="G6765" s="1" t="s">
        <v>1564</v>
      </c>
      <c r="I6765" s="1" t="s">
        <v>1576</v>
      </c>
      <c r="J6765" s="1" t="s">
        <v>1577</v>
      </c>
    </row>
    <row r="6766">
      <c r="A6766" s="1" t="s">
        <v>40184</v>
      </c>
      <c r="B6766" s="1" t="s">
        <v>1244</v>
      </c>
      <c r="C6766" s="1" t="s">
        <v>1246</v>
      </c>
      <c r="D6766" s="1" t="s">
        <v>6864</v>
      </c>
      <c r="E6766" s="1" t="s">
        <v>6866</v>
      </c>
      <c r="F6766" s="1" t="s">
        <v>12964</v>
      </c>
      <c r="G6766" s="1" t="s">
        <v>12965</v>
      </c>
      <c r="H6766" s="1" t="s">
        <v>28309</v>
      </c>
      <c r="I6766" s="1" t="s">
        <v>28310</v>
      </c>
      <c r="J6766" s="1" t="s">
        <v>45374</v>
      </c>
      <c r="K6766" s="1" t="s">
        <v>11784</v>
      </c>
      <c r="M6766" s="1" t="s">
        <v>6870</v>
      </c>
      <c r="N6766" s="1" t="s">
        <v>6871</v>
      </c>
      <c r="O6766" s="1" t="s">
        <v>28313</v>
      </c>
      <c r="P6766" s="1" t="s">
        <v>28310</v>
      </c>
      <c r="Q6766" s="1" t="s">
        <v>1261</v>
      </c>
      <c r="R6766" s="1" t="s">
        <v>1263</v>
      </c>
      <c r="S6766" s="1" t="s">
        <v>6872</v>
      </c>
      <c r="T6766" s="1" t="s">
        <v>6873</v>
      </c>
    </row>
    <row r="6767">
      <c r="A6767" s="1" t="s">
        <v>20186</v>
      </c>
      <c r="B6767" s="1" t="s">
        <v>779</v>
      </c>
      <c r="C6767" s="1" t="s">
        <v>780</v>
      </c>
      <c r="D6767" s="1" t="s">
        <v>837</v>
      </c>
      <c r="E6767" s="1" t="s">
        <v>839</v>
      </c>
      <c r="F6767" s="1" t="s">
        <v>2015</v>
      </c>
      <c r="G6767" s="1" t="s">
        <v>2017</v>
      </c>
      <c r="H6767" s="1" t="s">
        <v>45377</v>
      </c>
      <c r="I6767" s="1" t="s">
        <v>847</v>
      </c>
      <c r="J6767" s="1" t="s">
        <v>845</v>
      </c>
      <c r="K6767" s="1" t="s">
        <v>847</v>
      </c>
      <c r="L6767" s="1" t="s">
        <v>786</v>
      </c>
      <c r="M6767" s="1" t="s">
        <v>787</v>
      </c>
      <c r="N6767" s="1" t="s">
        <v>788</v>
      </c>
      <c r="O6767" s="1" t="s">
        <v>789</v>
      </c>
      <c r="P6767" s="1" t="s">
        <v>2027</v>
      </c>
      <c r="Q6767" s="1" t="s">
        <v>2028</v>
      </c>
    </row>
    <row r="6768">
      <c r="A6768" s="1" t="s">
        <v>40185</v>
      </c>
      <c r="B6768" s="1" t="s">
        <v>791</v>
      </c>
      <c r="C6768" s="1" t="s">
        <v>794</v>
      </c>
      <c r="D6768" s="1" t="s">
        <v>35130</v>
      </c>
      <c r="E6768" s="1" t="s">
        <v>189</v>
      </c>
      <c r="F6768" s="1" t="s">
        <v>799</v>
      </c>
      <c r="G6768" s="1" t="s">
        <v>800</v>
      </c>
      <c r="I6768" s="1" t="s">
        <v>804</v>
      </c>
      <c r="J6768" s="1" t="s">
        <v>806</v>
      </c>
    </row>
    <row r="6769">
      <c r="A6769" s="1" t="s">
        <v>40186</v>
      </c>
      <c r="B6769" s="1" t="s">
        <v>3366</v>
      </c>
      <c r="C6769" s="1" t="s">
        <v>3368</v>
      </c>
      <c r="D6769" s="1" t="s">
        <v>45384</v>
      </c>
      <c r="E6769" s="1" t="s">
        <v>45385</v>
      </c>
      <c r="G6769" s="1" t="s">
        <v>5783</v>
      </c>
      <c r="H6769" s="1" t="s">
        <v>5785</v>
      </c>
      <c r="I6769" s="1" t="s">
        <v>3373</v>
      </c>
      <c r="J6769" s="1" t="s">
        <v>3374</v>
      </c>
    </row>
    <row r="6770">
      <c r="A6770" s="1" t="s">
        <v>40187</v>
      </c>
      <c r="B6770" s="1" t="s">
        <v>45386</v>
      </c>
      <c r="C6770" s="1" t="s">
        <v>189</v>
      </c>
    </row>
    <row r="6771">
      <c r="A6771" s="1" t="s">
        <v>20539</v>
      </c>
      <c r="B6771" s="1" t="s">
        <v>625</v>
      </c>
      <c r="C6771" s="1" t="s">
        <v>628</v>
      </c>
      <c r="D6771" s="1" t="s">
        <v>8382</v>
      </c>
      <c r="E6771" s="1" t="s">
        <v>8384</v>
      </c>
      <c r="F6771" s="1" t="s">
        <v>3863</v>
      </c>
      <c r="G6771" s="1" t="s">
        <v>2045</v>
      </c>
      <c r="H6771" s="1" t="s">
        <v>645</v>
      </c>
      <c r="I6771" s="1" t="s">
        <v>646</v>
      </c>
    </row>
    <row r="6772">
      <c r="A6772" s="1" t="s">
        <v>36674</v>
      </c>
      <c r="B6772" s="1" t="s">
        <v>949</v>
      </c>
      <c r="C6772" s="1" t="s">
        <v>951</v>
      </c>
      <c r="D6772" s="1" t="s">
        <v>791</v>
      </c>
      <c r="E6772" s="1" t="s">
        <v>794</v>
      </c>
      <c r="F6772" s="1" t="s">
        <v>45388</v>
      </c>
      <c r="G6772" s="1" t="s">
        <v>5844</v>
      </c>
      <c r="H6772" s="1" t="s">
        <v>953</v>
      </c>
      <c r="I6772" s="1" t="s">
        <v>955</v>
      </c>
      <c r="J6772" s="1" t="s">
        <v>799</v>
      </c>
      <c r="K6772" s="1" t="s">
        <v>800</v>
      </c>
      <c r="M6772" s="1" t="s">
        <v>804</v>
      </c>
      <c r="N6772" s="1" t="s">
        <v>806</v>
      </c>
    </row>
    <row r="6773">
      <c r="A6773" s="1" t="s">
        <v>40188</v>
      </c>
      <c r="B6773" s="1" t="s">
        <v>6529</v>
      </c>
      <c r="C6773" s="1" t="s">
        <v>6530</v>
      </c>
      <c r="D6773" s="1" t="s">
        <v>41382</v>
      </c>
      <c r="E6773" s="1" t="s">
        <v>18400</v>
      </c>
      <c r="F6773" s="1" t="s">
        <v>6533</v>
      </c>
      <c r="G6773" s="1" t="s">
        <v>6534</v>
      </c>
      <c r="H6773" s="1" t="s">
        <v>6535</v>
      </c>
      <c r="I6773" s="1" t="s">
        <v>6536</v>
      </c>
      <c r="K6773" s="1" t="s">
        <v>2104</v>
      </c>
      <c r="L6773" s="1" t="s">
        <v>2105</v>
      </c>
    </row>
    <row r="6774">
      <c r="A6774" s="1" t="s">
        <v>40190</v>
      </c>
      <c r="B6774" s="1" t="s">
        <v>1174</v>
      </c>
      <c r="C6774" s="1" t="s">
        <v>1176</v>
      </c>
      <c r="D6774" s="1" t="s">
        <v>779</v>
      </c>
      <c r="E6774" s="1" t="s">
        <v>780</v>
      </c>
      <c r="F6774" s="1" t="s">
        <v>45392</v>
      </c>
      <c r="G6774" s="1" t="s">
        <v>828</v>
      </c>
      <c r="H6774" s="1" t="s">
        <v>1178</v>
      </c>
      <c r="I6774" s="1" t="s">
        <v>1180</v>
      </c>
      <c r="J6774" s="1" t="s">
        <v>786</v>
      </c>
      <c r="K6774" s="1" t="s">
        <v>787</v>
      </c>
      <c r="L6774" s="1" t="s">
        <v>788</v>
      </c>
      <c r="M6774" s="1" t="s">
        <v>789</v>
      </c>
    </row>
    <row r="6775">
      <c r="A6775" s="1" t="s">
        <v>40192</v>
      </c>
      <c r="B6775" s="1" t="s">
        <v>6059</v>
      </c>
      <c r="C6775" s="1" t="s">
        <v>6061</v>
      </c>
      <c r="D6775" s="1" t="s">
        <v>36121</v>
      </c>
      <c r="E6775" s="1" t="s">
        <v>36122</v>
      </c>
      <c r="F6775" s="1" t="s">
        <v>45393</v>
      </c>
      <c r="G6775" s="1" t="s">
        <v>45394</v>
      </c>
      <c r="I6775" s="1" t="s">
        <v>39035</v>
      </c>
      <c r="J6775" s="1" t="s">
        <v>39037</v>
      </c>
      <c r="K6775" s="1" t="s">
        <v>6596</v>
      </c>
      <c r="L6775" s="1" t="s">
        <v>6597</v>
      </c>
      <c r="M6775" s="1" t="s">
        <v>6069</v>
      </c>
      <c r="N6775" s="1" t="s">
        <v>6074</v>
      </c>
    </row>
    <row r="6776">
      <c r="A6776" s="1" t="s">
        <v>40193</v>
      </c>
      <c r="B6776" s="1" t="s">
        <v>36175</v>
      </c>
      <c r="C6776" s="1" t="s">
        <v>36176</v>
      </c>
      <c r="D6776" s="1" t="s">
        <v>38419</v>
      </c>
      <c r="E6776" s="1" t="s">
        <v>38420</v>
      </c>
      <c r="F6776" s="1" t="s">
        <v>36180</v>
      </c>
      <c r="G6776" s="1" t="s">
        <v>36181</v>
      </c>
      <c r="J6776" s="1" t="s">
        <v>36182</v>
      </c>
      <c r="K6776" s="1" t="s">
        <v>36183</v>
      </c>
    </row>
    <row r="6777">
      <c r="A6777" s="1" t="s">
        <v>30427</v>
      </c>
      <c r="B6777" s="1" t="s">
        <v>791</v>
      </c>
      <c r="C6777" s="1" t="s">
        <v>794</v>
      </c>
      <c r="D6777" s="1" t="s">
        <v>12891</v>
      </c>
      <c r="E6777" s="1" t="s">
        <v>12892</v>
      </c>
      <c r="F6777" s="1" t="s">
        <v>4306</v>
      </c>
      <c r="G6777" s="1" t="s">
        <v>4307</v>
      </c>
      <c r="H6777" s="1" t="s">
        <v>799</v>
      </c>
      <c r="I6777" s="1" t="s">
        <v>800</v>
      </c>
      <c r="K6777" s="1" t="s">
        <v>804</v>
      </c>
      <c r="L6777" s="1" t="s">
        <v>806</v>
      </c>
    </row>
    <row r="6778">
      <c r="A6778" s="1" t="s">
        <v>36676</v>
      </c>
      <c r="B6778" s="1" t="s">
        <v>763</v>
      </c>
      <c r="C6778" s="1" t="s">
        <v>765</v>
      </c>
      <c r="D6778" s="1" t="s">
        <v>31365</v>
      </c>
      <c r="E6778" s="1" t="s">
        <v>31366</v>
      </c>
      <c r="F6778" s="1" t="s">
        <v>7559</v>
      </c>
      <c r="G6778" s="1" t="s">
        <v>7460</v>
      </c>
      <c r="H6778" s="1" t="s">
        <v>776</v>
      </c>
      <c r="I6778" s="1" t="s">
        <v>777</v>
      </c>
    </row>
    <row r="6779">
      <c r="A6779" s="1" t="s">
        <v>25160</v>
      </c>
      <c r="B6779" s="1" t="s">
        <v>8585</v>
      </c>
      <c r="C6779" s="1" t="s">
        <v>8587</v>
      </c>
      <c r="D6779" s="1" t="s">
        <v>14738</v>
      </c>
      <c r="E6779" s="1" t="s">
        <v>14739</v>
      </c>
      <c r="F6779" s="1" t="s">
        <v>41630</v>
      </c>
      <c r="G6779" s="1" t="s">
        <v>41631</v>
      </c>
      <c r="I6779" s="1" t="s">
        <v>14746</v>
      </c>
      <c r="J6779" s="1" t="s">
        <v>14739</v>
      </c>
      <c r="K6779" s="1" t="s">
        <v>8605</v>
      </c>
      <c r="L6779" s="1" t="s">
        <v>8606</v>
      </c>
    </row>
    <row r="6780">
      <c r="A6780" s="1" t="s">
        <v>40194</v>
      </c>
      <c r="B6780" s="1" t="s">
        <v>1068</v>
      </c>
      <c r="C6780" s="1" t="s">
        <v>1069</v>
      </c>
      <c r="D6780" s="1" t="s">
        <v>273</v>
      </c>
      <c r="E6780" s="1" t="s">
        <v>274</v>
      </c>
      <c r="F6780" s="1" t="s">
        <v>31369</v>
      </c>
      <c r="G6780" s="1" t="s">
        <v>31370</v>
      </c>
      <c r="H6780" s="1" t="s">
        <v>1074</v>
      </c>
      <c r="I6780" s="1" t="s">
        <v>1075</v>
      </c>
      <c r="J6780" s="1" t="s">
        <v>300</v>
      </c>
      <c r="K6780" s="1" t="s">
        <v>301</v>
      </c>
    </row>
    <row r="6781">
      <c r="A6781" s="1" t="s">
        <v>40196</v>
      </c>
      <c r="B6781" s="1" t="s">
        <v>791</v>
      </c>
      <c r="C6781" s="1" t="s">
        <v>794</v>
      </c>
      <c r="D6781" s="1" t="s">
        <v>31372</v>
      </c>
      <c r="E6781" s="1" t="s">
        <v>189</v>
      </c>
      <c r="F6781" s="1" t="s">
        <v>799</v>
      </c>
      <c r="G6781" s="1" t="s">
        <v>800</v>
      </c>
      <c r="H6781" s="1" t="s">
        <v>804</v>
      </c>
      <c r="I6781" s="1" t="s">
        <v>806</v>
      </c>
    </row>
    <row r="6782">
      <c r="A6782" s="1" t="s">
        <v>40197</v>
      </c>
      <c r="B6782" s="1" t="s">
        <v>32438</v>
      </c>
      <c r="C6782" s="1" t="s">
        <v>32439</v>
      </c>
      <c r="D6782" s="1" t="s">
        <v>32440</v>
      </c>
      <c r="E6782" s="1" t="s">
        <v>189</v>
      </c>
      <c r="F6782" s="1" t="s">
        <v>32441</v>
      </c>
      <c r="G6782" s="1" t="s">
        <v>32442</v>
      </c>
    </row>
    <row r="6783">
      <c r="A6783" s="1" t="s">
        <v>12255</v>
      </c>
      <c r="B6783" s="1" t="s">
        <v>32445</v>
      </c>
      <c r="C6783" s="1" t="s">
        <v>32446</v>
      </c>
    </row>
    <row r="6784">
      <c r="A6784" s="1" t="s">
        <v>40198</v>
      </c>
      <c r="B6784" s="1" t="s">
        <v>11250</v>
      </c>
      <c r="C6784" s="1" t="s">
        <v>1054</v>
      </c>
    </row>
    <row r="6785">
      <c r="A6785" s="1" t="s">
        <v>26774</v>
      </c>
      <c r="B6785" s="1" t="s">
        <v>19287</v>
      </c>
      <c r="C6785" s="1" t="s">
        <v>19289</v>
      </c>
      <c r="D6785" s="1" t="s">
        <v>19291</v>
      </c>
      <c r="E6785" s="1" t="s">
        <v>19293</v>
      </c>
      <c r="G6785" s="1" t="s">
        <v>19295</v>
      </c>
      <c r="H6785" s="1" t="s">
        <v>19296</v>
      </c>
      <c r="I6785" s="1" t="s">
        <v>19297</v>
      </c>
      <c r="J6785" s="1" t="s">
        <v>19298</v>
      </c>
    </row>
    <row r="6786">
      <c r="A6786" s="1" t="s">
        <v>40201</v>
      </c>
      <c r="B6786" s="1" t="s">
        <v>803</v>
      </c>
      <c r="C6786" s="1" t="s">
        <v>805</v>
      </c>
      <c r="D6786" s="1" t="s">
        <v>807</v>
      </c>
      <c r="E6786" s="1" t="s">
        <v>808</v>
      </c>
      <c r="F6786" s="1" t="s">
        <v>45475</v>
      </c>
      <c r="G6786" s="1" t="s">
        <v>7373</v>
      </c>
      <c r="H6786" s="1" t="s">
        <v>812</v>
      </c>
      <c r="I6786" s="1" t="s">
        <v>808</v>
      </c>
      <c r="K6786" s="1" t="s">
        <v>817</v>
      </c>
      <c r="L6786" s="1" t="s">
        <v>818</v>
      </c>
    </row>
    <row r="6787">
      <c r="A6787" s="1" t="s">
        <v>40202</v>
      </c>
      <c r="B6787" s="1" t="s">
        <v>19265</v>
      </c>
      <c r="C6787" s="1" t="s">
        <v>19266</v>
      </c>
      <c r="D6787" s="1" t="s">
        <v>19267</v>
      </c>
      <c r="E6787" s="1" t="s">
        <v>19269</v>
      </c>
      <c r="F6787" s="1" t="s">
        <v>19270</v>
      </c>
      <c r="G6787" s="1" t="s">
        <v>19266</v>
      </c>
    </row>
    <row r="6788">
      <c r="A6788" s="1" t="s">
        <v>40203</v>
      </c>
      <c r="B6788" s="1" t="s">
        <v>469</v>
      </c>
      <c r="C6788" s="1" t="s">
        <v>471</v>
      </c>
      <c r="D6788" s="1" t="s">
        <v>7500</v>
      </c>
      <c r="E6788" s="1" t="s">
        <v>7502</v>
      </c>
      <c r="F6788" s="1" t="s">
        <v>41627</v>
      </c>
      <c r="G6788" s="1" t="s">
        <v>24407</v>
      </c>
      <c r="I6788" s="1" t="s">
        <v>478</v>
      </c>
      <c r="J6788" s="1" t="s">
        <v>480</v>
      </c>
      <c r="K6788" s="1" t="s">
        <v>41628</v>
      </c>
      <c r="L6788" s="1" t="s">
        <v>41629</v>
      </c>
      <c r="N6788" s="1" t="s">
        <v>3145</v>
      </c>
      <c r="O6788" s="1" t="s">
        <v>3146</v>
      </c>
      <c r="P6788" s="1" t="s">
        <v>484</v>
      </c>
      <c r="Q6788" s="1" t="s">
        <v>485</v>
      </c>
    </row>
    <row r="6789">
      <c r="A6789" s="1" t="s">
        <v>40204</v>
      </c>
      <c r="B6789" s="1" t="s">
        <v>1244</v>
      </c>
      <c r="C6789" s="1" t="s">
        <v>1246</v>
      </c>
      <c r="D6789" s="1" t="s">
        <v>12964</v>
      </c>
      <c r="E6789" s="1" t="s">
        <v>12965</v>
      </c>
      <c r="F6789" s="1" t="s">
        <v>19263</v>
      </c>
      <c r="G6789" s="1" t="s">
        <v>189</v>
      </c>
      <c r="H6789" s="1" t="s">
        <v>14426</v>
      </c>
      <c r="I6789" s="1" t="s">
        <v>14428</v>
      </c>
      <c r="J6789" s="1" t="s">
        <v>1261</v>
      </c>
      <c r="K6789" s="1" t="s">
        <v>1263</v>
      </c>
    </row>
    <row r="6790">
      <c r="A6790" s="1" t="s">
        <v>40206</v>
      </c>
      <c r="B6790" s="1" t="s">
        <v>1154</v>
      </c>
      <c r="C6790" s="1" t="s">
        <v>1156</v>
      </c>
      <c r="D6790" s="1" t="s">
        <v>45477</v>
      </c>
      <c r="E6790" s="1" t="s">
        <v>1159</v>
      </c>
      <c r="F6790" s="1" t="s">
        <v>1162</v>
      </c>
      <c r="G6790" s="1" t="s">
        <v>1163</v>
      </c>
    </row>
    <row r="6791">
      <c r="A6791" s="1" t="s">
        <v>40207</v>
      </c>
      <c r="B6791" s="1" t="s">
        <v>19249</v>
      </c>
      <c r="C6791" s="1" t="s">
        <v>19250</v>
      </c>
      <c r="D6791" s="1" t="s">
        <v>19252</v>
      </c>
      <c r="E6791" s="1" t="s">
        <v>19253</v>
      </c>
      <c r="G6791" s="1" t="s">
        <v>19254</v>
      </c>
      <c r="H6791" s="1" t="s">
        <v>19250</v>
      </c>
      <c r="I6791" s="1" t="s">
        <v>19255</v>
      </c>
      <c r="J6791" s="1" t="s">
        <v>19256</v>
      </c>
      <c r="K6791" s="1" t="s">
        <v>19258</v>
      </c>
      <c r="L6791" s="1" t="s">
        <v>19259</v>
      </c>
    </row>
    <row r="6792">
      <c r="A6792" s="1" t="s">
        <v>23004</v>
      </c>
      <c r="B6792" s="1" t="s">
        <v>320</v>
      </c>
      <c r="C6792" s="1" t="s">
        <v>321</v>
      </c>
      <c r="E6792" s="1" t="s">
        <v>19238</v>
      </c>
      <c r="F6792" s="1" t="s">
        <v>19239</v>
      </c>
      <c r="G6792" s="1" t="s">
        <v>19235</v>
      </c>
      <c r="H6792" s="1" t="s">
        <v>19236</v>
      </c>
      <c r="I6792" s="1" t="s">
        <v>19240</v>
      </c>
      <c r="J6792" s="1" t="s">
        <v>19241</v>
      </c>
      <c r="L6792" s="1" t="s">
        <v>19242</v>
      </c>
      <c r="M6792" s="1" t="s">
        <v>19243</v>
      </c>
      <c r="N6792" s="1" t="s">
        <v>339</v>
      </c>
      <c r="O6792" s="1" t="s">
        <v>340</v>
      </c>
      <c r="P6792" s="1" t="s">
        <v>19244</v>
      </c>
      <c r="Q6792" s="1" t="s">
        <v>19245</v>
      </c>
    </row>
    <row r="6793">
      <c r="A6793" s="1" t="s">
        <v>36678</v>
      </c>
      <c r="B6793" s="1" t="s">
        <v>3288</v>
      </c>
      <c r="C6793" s="1" t="s">
        <v>3291</v>
      </c>
      <c r="D6793" s="1" t="s">
        <v>3292</v>
      </c>
      <c r="E6793" s="1" t="s">
        <v>3294</v>
      </c>
      <c r="F6793" s="1" t="s">
        <v>19229</v>
      </c>
      <c r="G6793" s="1" t="s">
        <v>19230</v>
      </c>
      <c r="H6793" s="1" t="s">
        <v>3299</v>
      </c>
      <c r="I6793" s="1" t="s">
        <v>3300</v>
      </c>
      <c r="J6793" s="1" t="s">
        <v>532</v>
      </c>
      <c r="K6793" s="1" t="s">
        <v>534</v>
      </c>
      <c r="M6793" s="1" t="s">
        <v>3145</v>
      </c>
      <c r="N6793" s="1" t="s">
        <v>3146</v>
      </c>
    </row>
    <row r="6794">
      <c r="A6794" s="1" t="s">
        <v>40209</v>
      </c>
      <c r="B6794" s="1" t="s">
        <v>19214</v>
      </c>
      <c r="C6794" s="1" t="s">
        <v>19216</v>
      </c>
      <c r="D6794" s="1" t="s">
        <v>19217</v>
      </c>
      <c r="E6794" s="1" t="s">
        <v>19218</v>
      </c>
      <c r="F6794" s="1" t="s">
        <v>19219</v>
      </c>
      <c r="G6794" s="1" t="s">
        <v>19220</v>
      </c>
      <c r="H6794" s="1" t="s">
        <v>19221</v>
      </c>
      <c r="I6794" s="1" t="s">
        <v>19222</v>
      </c>
      <c r="J6794" s="1" t="s">
        <v>19223</v>
      </c>
      <c r="K6794" s="1" t="s">
        <v>19224</v>
      </c>
    </row>
    <row r="6795">
      <c r="A6795" s="1" t="s">
        <v>40210</v>
      </c>
      <c r="B6795" s="1" t="s">
        <v>19210</v>
      </c>
      <c r="C6795" s="1" t="s">
        <v>189</v>
      </c>
    </row>
    <row r="6796">
      <c r="A6796" s="1" t="s">
        <v>26565</v>
      </c>
      <c r="B6796" s="1" t="s">
        <v>19205</v>
      </c>
      <c r="C6796" s="1" t="s">
        <v>19206</v>
      </c>
    </row>
    <row r="6797">
      <c r="A6797" s="1" t="s">
        <v>40211</v>
      </c>
      <c r="B6797" s="1" t="s">
        <v>19199</v>
      </c>
      <c r="C6797" s="1" t="s">
        <v>19201</v>
      </c>
      <c r="D6797" s="1" t="s">
        <v>19202</v>
      </c>
      <c r="E6797" s="1" t="s">
        <v>19203</v>
      </c>
    </row>
    <row r="6798">
      <c r="A6798" s="1" t="s">
        <v>26822</v>
      </c>
      <c r="B6798" s="1" t="s">
        <v>41614</v>
      </c>
      <c r="C6798" s="1" t="s">
        <v>41615</v>
      </c>
      <c r="D6798" s="1" t="s">
        <v>41616</v>
      </c>
      <c r="E6798" s="1" t="s">
        <v>41617</v>
      </c>
      <c r="F6798" s="1" t="s">
        <v>41618</v>
      </c>
      <c r="G6798" s="1" t="s">
        <v>41619</v>
      </c>
      <c r="I6798" s="1" t="s">
        <v>41620</v>
      </c>
      <c r="J6798" s="1" t="s">
        <v>41621</v>
      </c>
      <c r="K6798" s="1" t="s">
        <v>3448</v>
      </c>
      <c r="L6798" s="1" t="s">
        <v>3450</v>
      </c>
      <c r="M6798" s="1" t="s">
        <v>41622</v>
      </c>
      <c r="N6798" s="1" t="s">
        <v>41623</v>
      </c>
      <c r="O6798" s="1" t="s">
        <v>41624</v>
      </c>
      <c r="P6798" s="1" t="s">
        <v>41625</v>
      </c>
    </row>
    <row r="6799">
      <c r="A6799" s="1" t="s">
        <v>40212</v>
      </c>
      <c r="B6799" s="1" t="s">
        <v>169</v>
      </c>
      <c r="C6799" s="1" t="s">
        <v>170</v>
      </c>
      <c r="D6799" s="1" t="s">
        <v>35560</v>
      </c>
      <c r="E6799" s="1" t="s">
        <v>35561</v>
      </c>
      <c r="F6799" s="1" t="s">
        <v>35562</v>
      </c>
      <c r="G6799" s="1" t="s">
        <v>35563</v>
      </c>
      <c r="H6799" s="1" t="s">
        <v>35564</v>
      </c>
      <c r="I6799" s="1" t="s">
        <v>35565</v>
      </c>
      <c r="J6799" s="1" t="s">
        <v>183</v>
      </c>
      <c r="K6799" s="1" t="s">
        <v>184</v>
      </c>
    </row>
    <row r="6800">
      <c r="A6800" s="1" t="s">
        <v>40213</v>
      </c>
      <c r="B6800" s="1" t="s">
        <v>7263</v>
      </c>
      <c r="C6800" s="1" t="s">
        <v>7264</v>
      </c>
    </row>
    <row r="6801">
      <c r="A6801" s="1" t="s">
        <v>31184</v>
      </c>
      <c r="B6801" s="1" t="s">
        <v>791</v>
      </c>
      <c r="C6801" s="1" t="s">
        <v>794</v>
      </c>
      <c r="D6801" s="1" t="s">
        <v>795</v>
      </c>
      <c r="E6801" s="1" t="s">
        <v>796</v>
      </c>
      <c r="F6801" s="1" t="s">
        <v>26799</v>
      </c>
      <c r="G6801" s="1" t="s">
        <v>5844</v>
      </c>
      <c r="H6801" s="1" t="s">
        <v>799</v>
      </c>
      <c r="I6801" s="1" t="s">
        <v>800</v>
      </c>
      <c r="L6801" s="1" t="s">
        <v>804</v>
      </c>
      <c r="M6801" s="1" t="s">
        <v>806</v>
      </c>
    </row>
    <row r="6802">
      <c r="A6802" s="1" t="s">
        <v>40214</v>
      </c>
      <c r="B6802" s="1" t="s">
        <v>1174</v>
      </c>
      <c r="C6802" s="1" t="s">
        <v>1176</v>
      </c>
      <c r="D6802" s="1" t="s">
        <v>779</v>
      </c>
      <c r="E6802" s="1" t="s">
        <v>780</v>
      </c>
      <c r="F6802" s="1" t="s">
        <v>27238</v>
      </c>
      <c r="G6802" s="1" t="s">
        <v>27239</v>
      </c>
      <c r="H6802" s="1" t="s">
        <v>2145</v>
      </c>
      <c r="I6802" s="1" t="s">
        <v>2146</v>
      </c>
      <c r="J6802" s="1" t="s">
        <v>1178</v>
      </c>
      <c r="K6802" s="1" t="s">
        <v>1180</v>
      </c>
      <c r="L6802" s="1" t="s">
        <v>786</v>
      </c>
      <c r="M6802" s="1" t="s">
        <v>787</v>
      </c>
      <c r="N6802" s="1" t="s">
        <v>788</v>
      </c>
      <c r="O6802" s="1" t="s">
        <v>789</v>
      </c>
    </row>
    <row r="6803">
      <c r="A6803" s="1" t="s">
        <v>40215</v>
      </c>
      <c r="B6803" s="1" t="s">
        <v>169</v>
      </c>
      <c r="C6803" s="1" t="s">
        <v>170</v>
      </c>
      <c r="D6803" s="1" t="s">
        <v>925</v>
      </c>
      <c r="E6803" s="1" t="s">
        <v>927</v>
      </c>
      <c r="F6803" s="1" t="s">
        <v>7975</v>
      </c>
      <c r="G6803" s="1" t="s">
        <v>7977</v>
      </c>
      <c r="H6803" s="1" t="s">
        <v>6983</v>
      </c>
      <c r="I6803" s="1" t="s">
        <v>6984</v>
      </c>
      <c r="J6803" s="1" t="s">
        <v>9792</v>
      </c>
      <c r="K6803" s="1" t="s">
        <v>9793</v>
      </c>
      <c r="L6803" s="1" t="s">
        <v>9790</v>
      </c>
      <c r="M6803" s="1" t="s">
        <v>9791</v>
      </c>
      <c r="N6803" s="1" t="s">
        <v>6985</v>
      </c>
      <c r="O6803" s="1" t="s">
        <v>6986</v>
      </c>
      <c r="P6803" s="1" t="s">
        <v>19144</v>
      </c>
      <c r="Q6803" s="1" t="s">
        <v>19146</v>
      </c>
      <c r="R6803" s="1" t="s">
        <v>19149</v>
      </c>
      <c r="S6803" s="1" t="s">
        <v>6988</v>
      </c>
      <c r="U6803" s="1" t="s">
        <v>7983</v>
      </c>
      <c r="V6803" s="1" t="s">
        <v>7985</v>
      </c>
      <c r="W6803" s="1" t="s">
        <v>6990</v>
      </c>
      <c r="X6803" s="1" t="s">
        <v>6992</v>
      </c>
      <c r="Y6803" s="1" t="s">
        <v>9800</v>
      </c>
      <c r="Z6803" s="1" t="s">
        <v>9801</v>
      </c>
      <c r="AA6803" s="1" t="s">
        <v>183</v>
      </c>
      <c r="AB6803" s="1" t="s">
        <v>184</v>
      </c>
      <c r="AC6803" s="1" t="s">
        <v>9809</v>
      </c>
      <c r="AD6803" s="1" t="s">
        <v>9811</v>
      </c>
      <c r="AE6803" s="1" t="s">
        <v>6994</v>
      </c>
      <c r="AF6803" s="1" t="s">
        <v>6996</v>
      </c>
      <c r="AG6803" s="1" t="s">
        <v>945</v>
      </c>
      <c r="AH6803" s="1" t="s">
        <v>946</v>
      </c>
      <c r="AI6803" s="1" t="s">
        <v>19152</v>
      </c>
      <c r="AJ6803" s="1" t="s">
        <v>19154</v>
      </c>
    </row>
    <row r="6804">
      <c r="A6804" s="1" t="s">
        <v>40217</v>
      </c>
      <c r="B6804" s="1" t="s">
        <v>29309</v>
      </c>
      <c r="C6804" s="1" t="s">
        <v>29310</v>
      </c>
      <c r="D6804" s="1" t="s">
        <v>45496</v>
      </c>
      <c r="E6804" s="1" t="s">
        <v>29312</v>
      </c>
      <c r="G6804" s="1" t="s">
        <v>29313</v>
      </c>
      <c r="H6804" s="1" t="s">
        <v>29312</v>
      </c>
    </row>
    <row r="6805">
      <c r="A6805" s="1" t="s">
        <v>45498</v>
      </c>
      <c r="B6805" s="1" t="s">
        <v>19156</v>
      </c>
      <c r="C6805" s="1" t="s">
        <v>19157</v>
      </c>
      <c r="D6805" s="1" t="s">
        <v>19161</v>
      </c>
      <c r="E6805" s="1" t="s">
        <v>19162</v>
      </c>
      <c r="G6805" s="1" t="s">
        <v>19166</v>
      </c>
      <c r="H6805" s="1" t="s">
        <v>19167</v>
      </c>
      <c r="I6805" s="1" t="s">
        <v>19169</v>
      </c>
      <c r="J6805" s="1" t="s">
        <v>19170</v>
      </c>
    </row>
    <row r="6806">
      <c r="A6806" s="1" t="s">
        <v>45499</v>
      </c>
      <c r="B6806" s="1" t="s">
        <v>4007</v>
      </c>
      <c r="C6806" s="1" t="s">
        <v>4008</v>
      </c>
      <c r="D6806" s="1" t="s">
        <v>19173</v>
      </c>
      <c r="E6806" s="1" t="s">
        <v>19174</v>
      </c>
      <c r="G6806" s="1" t="s">
        <v>4011</v>
      </c>
      <c r="H6806" s="1" t="s">
        <v>4012</v>
      </c>
    </row>
    <row r="6807">
      <c r="A6807" s="1" t="s">
        <v>40218</v>
      </c>
      <c r="B6807" s="1" t="s">
        <v>19176</v>
      </c>
      <c r="C6807" s="1" t="s">
        <v>19177</v>
      </c>
      <c r="D6807" s="1" t="s">
        <v>19178</v>
      </c>
      <c r="E6807" s="1" t="s">
        <v>189</v>
      </c>
      <c r="F6807" s="1" t="s">
        <v>19181</v>
      </c>
      <c r="G6807" s="1" t="s">
        <v>19183</v>
      </c>
    </row>
    <row r="6808">
      <c r="A6808" s="1" t="s">
        <v>40220</v>
      </c>
      <c r="B6808" s="1" t="s">
        <v>6691</v>
      </c>
      <c r="C6808" s="1" t="s">
        <v>189</v>
      </c>
    </row>
    <row r="6809">
      <c r="A6809" s="1" t="s">
        <v>40223</v>
      </c>
      <c r="B6809" s="1" t="s">
        <v>19185</v>
      </c>
      <c r="C6809" s="1" t="s">
        <v>19186</v>
      </c>
      <c r="D6809" s="1" t="s">
        <v>19187</v>
      </c>
      <c r="E6809" s="1" t="s">
        <v>19188</v>
      </c>
      <c r="F6809" s="1" t="s">
        <v>19190</v>
      </c>
      <c r="G6809" s="1" t="s">
        <v>7246</v>
      </c>
      <c r="H6809" s="1" t="s">
        <v>19191</v>
      </c>
      <c r="I6809" s="1" t="s">
        <v>19193</v>
      </c>
      <c r="J6809" s="1" t="s">
        <v>19194</v>
      </c>
      <c r="K6809" s="1" t="s">
        <v>19196</v>
      </c>
    </row>
    <row r="6810">
      <c r="A6810" s="1" t="s">
        <v>21474</v>
      </c>
      <c r="B6810" s="1" t="s">
        <v>10570</v>
      </c>
      <c r="C6810" s="1" t="s">
        <v>10571</v>
      </c>
      <c r="D6810" s="1" t="s">
        <v>35558</v>
      </c>
      <c r="E6810" s="1" t="s">
        <v>10574</v>
      </c>
      <c r="F6810" s="1" t="s">
        <v>10576</v>
      </c>
      <c r="G6810" s="1" t="s">
        <v>10578</v>
      </c>
      <c r="H6810" s="2" t="s">
        <v>10580</v>
      </c>
      <c r="I6810" s="1" t="s">
        <v>10582</v>
      </c>
      <c r="J6810" s="2" t="s">
        <v>10583</v>
      </c>
      <c r="K6810" s="1" t="s">
        <v>290</v>
      </c>
      <c r="L6810" s="1" t="s">
        <v>10584</v>
      </c>
      <c r="M6810" s="1" t="s">
        <v>10574</v>
      </c>
      <c r="N6810" s="1" t="s">
        <v>10585</v>
      </c>
      <c r="O6810" s="1" t="s">
        <v>10587</v>
      </c>
    </row>
    <row r="6811">
      <c r="A6811" s="1" t="s">
        <v>40234</v>
      </c>
      <c r="B6811" s="1" t="s">
        <v>45506</v>
      </c>
      <c r="C6811" s="1" t="s">
        <v>189</v>
      </c>
    </row>
    <row r="6812">
      <c r="A6812" s="1" t="s">
        <v>40237</v>
      </c>
      <c r="B6812" s="1" t="s">
        <v>1154</v>
      </c>
      <c r="C6812" s="1" t="s">
        <v>1156</v>
      </c>
      <c r="D6812" s="1" t="s">
        <v>35556</v>
      </c>
      <c r="E6812" s="1" t="s">
        <v>189</v>
      </c>
      <c r="F6812" s="1" t="s">
        <v>7709</v>
      </c>
      <c r="G6812" s="1" t="s">
        <v>1161</v>
      </c>
      <c r="H6812" s="1" t="s">
        <v>1162</v>
      </c>
      <c r="I6812" s="1" t="s">
        <v>1163</v>
      </c>
    </row>
    <row r="6813">
      <c r="A6813" s="1" t="s">
        <v>34692</v>
      </c>
      <c r="B6813" s="1" t="s">
        <v>1174</v>
      </c>
      <c r="C6813" s="1" t="s">
        <v>1176</v>
      </c>
      <c r="D6813" s="1" t="s">
        <v>779</v>
      </c>
      <c r="E6813" s="1" t="s">
        <v>780</v>
      </c>
      <c r="F6813" s="1" t="s">
        <v>22843</v>
      </c>
      <c r="G6813" s="1" t="s">
        <v>10397</v>
      </c>
      <c r="H6813" s="1" t="s">
        <v>2145</v>
      </c>
      <c r="I6813" s="1" t="s">
        <v>2146</v>
      </c>
      <c r="J6813" s="1" t="s">
        <v>1178</v>
      </c>
      <c r="K6813" s="1" t="s">
        <v>1180</v>
      </c>
      <c r="L6813" s="1" t="s">
        <v>786</v>
      </c>
      <c r="M6813" s="1" t="s">
        <v>787</v>
      </c>
      <c r="N6813" s="1" t="s">
        <v>788</v>
      </c>
      <c r="O6813" s="1" t="s">
        <v>789</v>
      </c>
    </row>
    <row r="6814">
      <c r="A6814" s="1" t="s">
        <v>40242</v>
      </c>
      <c r="B6814" s="1" t="s">
        <v>24111</v>
      </c>
      <c r="C6814" s="1" t="s">
        <v>24112</v>
      </c>
      <c r="D6814" s="1" t="s">
        <v>24113</v>
      </c>
      <c r="E6814" s="1" t="s">
        <v>24114</v>
      </c>
      <c r="F6814" s="1" t="s">
        <v>35547</v>
      </c>
      <c r="G6814" s="1" t="s">
        <v>24121</v>
      </c>
      <c r="I6814" s="1" t="s">
        <v>24120</v>
      </c>
      <c r="J6814" s="1" t="s">
        <v>24121</v>
      </c>
      <c r="K6814" s="1" t="s">
        <v>24123</v>
      </c>
      <c r="L6814" s="1" t="s">
        <v>24124</v>
      </c>
    </row>
    <row r="6815">
      <c r="A6815" s="1" t="s">
        <v>40244</v>
      </c>
      <c r="B6815" s="1" t="s">
        <v>45511</v>
      </c>
      <c r="C6815" s="1" t="s">
        <v>189</v>
      </c>
    </row>
    <row r="6816">
      <c r="A6816" s="1" t="s">
        <v>34506</v>
      </c>
      <c r="B6816" s="1" t="s">
        <v>45512</v>
      </c>
      <c r="C6816" s="1" t="s">
        <v>189</v>
      </c>
    </row>
    <row r="6817">
      <c r="A6817" s="1" t="s">
        <v>40246</v>
      </c>
      <c r="B6817" s="1" t="s">
        <v>45513</v>
      </c>
      <c r="C6817" s="1" t="s">
        <v>45514</v>
      </c>
    </row>
    <row r="6818">
      <c r="A6818" s="1" t="s">
        <v>40249</v>
      </c>
      <c r="B6818" s="1" t="s">
        <v>11031</v>
      </c>
      <c r="C6818" s="1" t="s">
        <v>11032</v>
      </c>
      <c r="D6818" s="1" t="s">
        <v>11029</v>
      </c>
      <c r="E6818" s="1" t="s">
        <v>11030</v>
      </c>
      <c r="F6818" s="1" t="s">
        <v>35544</v>
      </c>
      <c r="G6818" s="1" t="s">
        <v>35545</v>
      </c>
      <c r="H6818" s="1" t="s">
        <v>11035</v>
      </c>
      <c r="I6818" s="1" t="s">
        <v>11036</v>
      </c>
      <c r="J6818" s="2" t="s">
        <v>2299</v>
      </c>
      <c r="K6818" s="1" t="s">
        <v>2300</v>
      </c>
      <c r="L6818" s="2" t="s">
        <v>4644</v>
      </c>
      <c r="M6818" s="1" t="s">
        <v>1671</v>
      </c>
      <c r="N6818" s="2" t="s">
        <v>3507</v>
      </c>
      <c r="O6818" s="1" t="s">
        <v>330</v>
      </c>
      <c r="P6818" s="2" t="s">
        <v>6357</v>
      </c>
      <c r="Q6818" s="1" t="s">
        <v>1668</v>
      </c>
      <c r="R6818" s="2" t="s">
        <v>2301</v>
      </c>
      <c r="S6818" s="1" t="s">
        <v>2006</v>
      </c>
      <c r="T6818" s="2" t="s">
        <v>13517</v>
      </c>
      <c r="U6818" s="1" t="s">
        <v>11037</v>
      </c>
      <c r="V6818" s="2" t="s">
        <v>13518</v>
      </c>
      <c r="W6818" s="1" t="s">
        <v>11038</v>
      </c>
      <c r="X6818" s="1" t="s">
        <v>11041</v>
      </c>
      <c r="Y6818" s="1" t="s">
        <v>11040</v>
      </c>
      <c r="Z6818" s="1" t="s">
        <v>11039</v>
      </c>
      <c r="AA6818" s="1" t="s">
        <v>11040</v>
      </c>
      <c r="AB6818" s="1" t="s">
        <v>201</v>
      </c>
      <c r="AC6818" s="1" t="s">
        <v>202</v>
      </c>
    </row>
    <row r="6819">
      <c r="A6819" s="1" t="s">
        <v>40250</v>
      </c>
      <c r="B6819" s="1" t="s">
        <v>779</v>
      </c>
      <c r="C6819" s="1" t="s">
        <v>780</v>
      </c>
      <c r="D6819" s="1" t="s">
        <v>4685</v>
      </c>
      <c r="E6819" s="1" t="s">
        <v>4686</v>
      </c>
      <c r="F6819" s="1" t="s">
        <v>4687</v>
      </c>
      <c r="G6819" s="1" t="s">
        <v>4689</v>
      </c>
      <c r="I6819" s="1" t="s">
        <v>4691</v>
      </c>
      <c r="J6819" s="1" t="s">
        <v>4692</v>
      </c>
      <c r="K6819" s="1" t="s">
        <v>4693</v>
      </c>
      <c r="L6819" s="1" t="s">
        <v>4694</v>
      </c>
      <c r="M6819" s="1" t="s">
        <v>788</v>
      </c>
      <c r="N6819" s="1" t="s">
        <v>789</v>
      </c>
    </row>
    <row r="6820">
      <c r="A6820" s="1" t="s">
        <v>40251</v>
      </c>
      <c r="B6820" s="1" t="s">
        <v>5649</v>
      </c>
      <c r="C6820" s="1" t="s">
        <v>5650</v>
      </c>
      <c r="D6820" s="1" t="s">
        <v>20321</v>
      </c>
      <c r="E6820" s="1" t="s">
        <v>20322</v>
      </c>
      <c r="F6820" s="1" t="s">
        <v>35540</v>
      </c>
      <c r="G6820" s="1" t="s">
        <v>35541</v>
      </c>
      <c r="I6820" s="1" t="s">
        <v>5659</v>
      </c>
      <c r="J6820" s="1" t="s">
        <v>5660</v>
      </c>
      <c r="K6820" s="1" t="s">
        <v>20329</v>
      </c>
      <c r="L6820" s="1" t="s">
        <v>20331</v>
      </c>
    </row>
    <row r="6821">
      <c r="A6821" s="1" t="s">
        <v>40252</v>
      </c>
      <c r="B6821" s="1" t="s">
        <v>18177</v>
      </c>
      <c r="C6821" s="1" t="s">
        <v>18178</v>
      </c>
      <c r="D6821" s="1" t="s">
        <v>24659</v>
      </c>
      <c r="E6821" s="1" t="s">
        <v>24662</v>
      </c>
      <c r="F6821" s="1" t="s">
        <v>24664</v>
      </c>
      <c r="G6821" s="1" t="s">
        <v>4928</v>
      </c>
      <c r="J6821" s="1" t="s">
        <v>18182</v>
      </c>
      <c r="K6821" s="1" t="s">
        <v>18183</v>
      </c>
      <c r="L6821" s="1" t="s">
        <v>24665</v>
      </c>
      <c r="M6821" s="1" t="s">
        <v>24666</v>
      </c>
      <c r="N6821" s="1" t="s">
        <v>4931</v>
      </c>
      <c r="O6821" s="1" t="s">
        <v>4932</v>
      </c>
    </row>
    <row r="6822">
      <c r="A6822" s="1" t="s">
        <v>40253</v>
      </c>
      <c r="B6822" s="1" t="s">
        <v>169</v>
      </c>
      <c r="C6822" s="1" t="s">
        <v>170</v>
      </c>
      <c r="D6822" s="1" t="s">
        <v>1430</v>
      </c>
      <c r="E6822" s="1" t="s">
        <v>1432</v>
      </c>
      <c r="F6822" s="1" t="s">
        <v>1434</v>
      </c>
      <c r="G6822" s="1" t="s">
        <v>1436</v>
      </c>
      <c r="H6822" s="1" t="s">
        <v>1438</v>
      </c>
      <c r="I6822" s="1" t="s">
        <v>1440</v>
      </c>
      <c r="J6822" s="1" t="s">
        <v>45519</v>
      </c>
      <c r="K6822" s="1" t="s">
        <v>45520</v>
      </c>
      <c r="L6822" s="1" t="s">
        <v>36260</v>
      </c>
      <c r="M6822" s="1" t="s">
        <v>36261</v>
      </c>
      <c r="N6822" s="1" t="s">
        <v>36262</v>
      </c>
      <c r="O6822" s="1" t="s">
        <v>27789</v>
      </c>
      <c r="Q6822" s="1" t="s">
        <v>1450</v>
      </c>
      <c r="R6822" s="1" t="s">
        <v>1451</v>
      </c>
      <c r="S6822" s="1" t="s">
        <v>1452</v>
      </c>
      <c r="T6822" s="1" t="s">
        <v>1453</v>
      </c>
      <c r="U6822" s="1" t="s">
        <v>45522</v>
      </c>
      <c r="V6822" s="1" t="s">
        <v>45523</v>
      </c>
      <c r="W6822" s="1" t="s">
        <v>36263</v>
      </c>
      <c r="X6822" s="1" t="s">
        <v>36264</v>
      </c>
      <c r="Y6822" s="1" t="s">
        <v>8643</v>
      </c>
      <c r="Z6822" s="1" t="s">
        <v>8644</v>
      </c>
      <c r="AC6822" s="1" t="s">
        <v>183</v>
      </c>
      <c r="AD6822" s="1" t="s">
        <v>184</v>
      </c>
    </row>
    <row r="6823">
      <c r="A6823" s="1" t="s">
        <v>40254</v>
      </c>
      <c r="B6823" s="1" t="s">
        <v>6324</v>
      </c>
      <c r="C6823" s="1" t="s">
        <v>6325</v>
      </c>
      <c r="D6823" s="1" t="s">
        <v>36269</v>
      </c>
      <c r="E6823" s="1" t="s">
        <v>36270</v>
      </c>
      <c r="F6823" s="1" t="s">
        <v>18652</v>
      </c>
      <c r="G6823" s="1" t="s">
        <v>18653</v>
      </c>
      <c r="H6823" s="1" t="s">
        <v>36266</v>
      </c>
      <c r="I6823" s="1" t="s">
        <v>36267</v>
      </c>
      <c r="K6823" s="1" t="s">
        <v>36273</v>
      </c>
      <c r="L6823" s="1" t="s">
        <v>36270</v>
      </c>
      <c r="M6823" s="1" t="s">
        <v>18655</v>
      </c>
      <c r="N6823" s="1" t="s">
        <v>18657</v>
      </c>
      <c r="O6823" s="1" t="s">
        <v>31385</v>
      </c>
      <c r="P6823" s="1" t="s">
        <v>31386</v>
      </c>
      <c r="R6823" s="1" t="s">
        <v>6343</v>
      </c>
      <c r="S6823" s="1" t="s">
        <v>6344</v>
      </c>
    </row>
    <row r="6824">
      <c r="A6824" s="1" t="s">
        <v>40256</v>
      </c>
      <c r="B6824" s="1" t="s">
        <v>1077</v>
      </c>
      <c r="C6824" s="1" t="s">
        <v>1078</v>
      </c>
      <c r="D6824" s="1" t="s">
        <v>45513</v>
      </c>
      <c r="E6824" s="1" t="s">
        <v>45514</v>
      </c>
      <c r="F6824" s="1" t="s">
        <v>45528</v>
      </c>
      <c r="G6824" s="1" t="s">
        <v>1080</v>
      </c>
      <c r="H6824" s="1" t="s">
        <v>21574</v>
      </c>
      <c r="I6824" s="1" t="s">
        <v>21576</v>
      </c>
      <c r="J6824" s="1" t="s">
        <v>8904</v>
      </c>
      <c r="K6824" s="1" t="s">
        <v>8905</v>
      </c>
    </row>
    <row r="6825">
      <c r="A6825" s="1" t="s">
        <v>40257</v>
      </c>
      <c r="B6825" s="1" t="s">
        <v>169</v>
      </c>
      <c r="C6825" s="1" t="s">
        <v>170</v>
      </c>
      <c r="D6825" s="1" t="s">
        <v>1430</v>
      </c>
      <c r="E6825" s="1" t="s">
        <v>1432</v>
      </c>
      <c r="F6825" s="1" t="s">
        <v>1434</v>
      </c>
      <c r="G6825" s="1" t="s">
        <v>1436</v>
      </c>
      <c r="H6825" s="1" t="s">
        <v>1438</v>
      </c>
      <c r="I6825" s="1" t="s">
        <v>1440</v>
      </c>
      <c r="J6825" s="1" t="s">
        <v>36342</v>
      </c>
      <c r="K6825" s="1" t="s">
        <v>36343</v>
      </c>
      <c r="L6825" s="1" t="s">
        <v>1448</v>
      </c>
      <c r="M6825" s="1" t="s">
        <v>1449</v>
      </c>
      <c r="P6825" s="1" t="s">
        <v>1450</v>
      </c>
      <c r="Q6825" s="1" t="s">
        <v>1451</v>
      </c>
      <c r="R6825" s="1" t="s">
        <v>1452</v>
      </c>
      <c r="S6825" s="1" t="s">
        <v>1453</v>
      </c>
      <c r="T6825" s="1" t="s">
        <v>1457</v>
      </c>
      <c r="U6825" s="1" t="s">
        <v>1458</v>
      </c>
      <c r="X6825" s="1" t="s">
        <v>183</v>
      </c>
      <c r="Y6825" s="1" t="s">
        <v>184</v>
      </c>
    </row>
    <row r="6826">
      <c r="A6826" s="1" t="s">
        <v>40259</v>
      </c>
      <c r="B6826" s="1" t="s">
        <v>2160</v>
      </c>
      <c r="C6826" s="1" t="s">
        <v>2161</v>
      </c>
      <c r="D6826" s="1" t="s">
        <v>18463</v>
      </c>
      <c r="E6826" s="1" t="s">
        <v>18464</v>
      </c>
      <c r="F6826" s="1" t="s">
        <v>45531</v>
      </c>
      <c r="G6826" s="1" t="s">
        <v>45532</v>
      </c>
      <c r="H6826" s="1" t="s">
        <v>45534</v>
      </c>
      <c r="I6826" s="1" t="s">
        <v>45535</v>
      </c>
      <c r="J6826" s="1" t="s">
        <v>45536</v>
      </c>
      <c r="K6826" s="1" t="s">
        <v>45537</v>
      </c>
      <c r="L6826" s="1" t="s">
        <v>45538</v>
      </c>
      <c r="M6826" s="1" t="s">
        <v>45539</v>
      </c>
      <c r="N6826" s="1" t="s">
        <v>45540</v>
      </c>
      <c r="O6826" s="1" t="s">
        <v>45542</v>
      </c>
      <c r="P6826" s="1" t="s">
        <v>45543</v>
      </c>
      <c r="Q6826" s="1" t="s">
        <v>45544</v>
      </c>
      <c r="R6826" s="1" t="s">
        <v>45545</v>
      </c>
      <c r="S6826" s="1" t="s">
        <v>45546</v>
      </c>
      <c r="T6826" s="2" t="s">
        <v>1987</v>
      </c>
      <c r="U6826" s="1" t="s">
        <v>1988</v>
      </c>
      <c r="W6826" s="1" t="s">
        <v>18472</v>
      </c>
      <c r="X6826" s="1" t="s">
        <v>18473</v>
      </c>
      <c r="Y6826" s="1" t="s">
        <v>45547</v>
      </c>
      <c r="Z6826" s="1" t="s">
        <v>45548</v>
      </c>
      <c r="AA6826" s="1" t="s">
        <v>2170</v>
      </c>
      <c r="AB6826" s="1" t="s">
        <v>2161</v>
      </c>
      <c r="AC6826" s="1" t="s">
        <v>45549</v>
      </c>
      <c r="AD6826" s="1" t="s">
        <v>45550</v>
      </c>
      <c r="AE6826" s="1" t="s">
        <v>45551</v>
      </c>
      <c r="AF6826" s="1" t="s">
        <v>45552</v>
      </c>
      <c r="AG6826" s="1" t="s">
        <v>45553</v>
      </c>
      <c r="AH6826" s="1" t="s">
        <v>45554</v>
      </c>
    </row>
    <row r="6827">
      <c r="A6827" s="1" t="s">
        <v>40261</v>
      </c>
      <c r="B6827" s="1" t="s">
        <v>3668</v>
      </c>
      <c r="C6827" s="1" t="s">
        <v>3670</v>
      </c>
      <c r="D6827" s="1" t="s">
        <v>23983</v>
      </c>
      <c r="E6827" s="1" t="s">
        <v>23984</v>
      </c>
      <c r="F6827" s="1" t="s">
        <v>37569</v>
      </c>
      <c r="G6827" s="1" t="s">
        <v>37570</v>
      </c>
      <c r="H6827" s="1" t="s">
        <v>37571</v>
      </c>
      <c r="I6827" s="1" t="s">
        <v>37572</v>
      </c>
      <c r="J6827" s="1" t="s">
        <v>45557</v>
      </c>
      <c r="K6827" s="1" t="s">
        <v>45558</v>
      </c>
      <c r="L6827" s="1" t="s">
        <v>44939</v>
      </c>
      <c r="M6827" s="1" t="s">
        <v>44940</v>
      </c>
      <c r="N6827" s="1" t="s">
        <v>45559</v>
      </c>
      <c r="O6827" s="1" t="s">
        <v>15036</v>
      </c>
      <c r="P6827" s="1" t="s">
        <v>8726</v>
      </c>
      <c r="Q6827" s="1" t="s">
        <v>8727</v>
      </c>
      <c r="R6827" s="2" t="s">
        <v>1014</v>
      </c>
      <c r="S6827" s="1" t="s">
        <v>159</v>
      </c>
      <c r="T6827" s="2" t="s">
        <v>1984</v>
      </c>
      <c r="U6827" s="1" t="s">
        <v>1986</v>
      </c>
      <c r="W6827" s="1" t="s">
        <v>23988</v>
      </c>
      <c r="X6827" s="1" t="s">
        <v>23989</v>
      </c>
      <c r="Y6827" s="1" t="s">
        <v>37576</v>
      </c>
      <c r="Z6827" s="1" t="s">
        <v>37577</v>
      </c>
      <c r="AA6827" s="1" t="s">
        <v>45560</v>
      </c>
      <c r="AB6827" s="1" t="s">
        <v>45561</v>
      </c>
      <c r="AC6827" s="1" t="s">
        <v>44942</v>
      </c>
      <c r="AD6827" s="1" t="s">
        <v>44943</v>
      </c>
      <c r="AF6827" s="1" t="s">
        <v>6105</v>
      </c>
      <c r="AG6827" s="1" t="s">
        <v>6107</v>
      </c>
      <c r="AH6827" s="1" t="s">
        <v>3683</v>
      </c>
      <c r="AI6827" s="1" t="s">
        <v>3684</v>
      </c>
      <c r="AJ6827" s="1" t="s">
        <v>45563</v>
      </c>
      <c r="AK6827" s="1" t="s">
        <v>45564</v>
      </c>
    </row>
    <row r="6828">
      <c r="A6828" s="1" t="s">
        <v>40262</v>
      </c>
      <c r="B6828" s="1" t="s">
        <v>4176</v>
      </c>
      <c r="C6828" s="1" t="s">
        <v>4177</v>
      </c>
      <c r="D6828" s="1" t="s">
        <v>26422</v>
      </c>
      <c r="E6828" s="1" t="s">
        <v>40</v>
      </c>
      <c r="F6828" s="1" t="s">
        <v>4201</v>
      </c>
      <c r="G6828" s="1" t="s">
        <v>4203</v>
      </c>
    </row>
    <row r="6829">
      <c r="A6829" s="1" t="s">
        <v>40275</v>
      </c>
      <c r="B6829" s="1" t="s">
        <v>40841</v>
      </c>
      <c r="C6829" s="1" t="s">
        <v>189</v>
      </c>
    </row>
    <row r="6830">
      <c r="A6830" s="1" t="s">
        <v>30349</v>
      </c>
      <c r="B6830" s="1" t="s">
        <v>3288</v>
      </c>
      <c r="C6830" s="1" t="s">
        <v>3291</v>
      </c>
      <c r="D6830" s="1" t="s">
        <v>32247</v>
      </c>
      <c r="E6830" s="1" t="s">
        <v>3838</v>
      </c>
      <c r="F6830" s="1" t="s">
        <v>3840</v>
      </c>
      <c r="G6830" s="1" t="s">
        <v>3841</v>
      </c>
      <c r="I6830" s="1" t="s">
        <v>3145</v>
      </c>
      <c r="J6830" s="1" t="s">
        <v>3146</v>
      </c>
    </row>
    <row r="6831">
      <c r="A6831" s="1" t="s">
        <v>45570</v>
      </c>
      <c r="B6831" s="1" t="s">
        <v>45571</v>
      </c>
      <c r="C6831" s="1" t="s">
        <v>189</v>
      </c>
      <c r="D6831" s="1" t="s">
        <v>3842</v>
      </c>
      <c r="E6831" s="1" t="s">
        <v>3843</v>
      </c>
    </row>
    <row r="6832">
      <c r="A6832" s="1" t="s">
        <v>40278</v>
      </c>
      <c r="B6832" s="1" t="s">
        <v>45574</v>
      </c>
      <c r="C6832" s="1" t="s">
        <v>45575</v>
      </c>
      <c r="D6832" s="1" t="s">
        <v>45576</v>
      </c>
      <c r="E6832" s="1" t="s">
        <v>45577</v>
      </c>
      <c r="F6832" s="1" t="s">
        <v>45579</v>
      </c>
      <c r="G6832" s="1" t="s">
        <v>45580</v>
      </c>
      <c r="I6832" s="1" t="s">
        <v>45581</v>
      </c>
      <c r="J6832" s="1" t="s">
        <v>45575</v>
      </c>
    </row>
    <row r="6833">
      <c r="A6833" s="1" t="s">
        <v>40280</v>
      </c>
      <c r="B6833" s="1" t="s">
        <v>779</v>
      </c>
      <c r="C6833" s="1" t="s">
        <v>780</v>
      </c>
      <c r="D6833" s="1" t="s">
        <v>837</v>
      </c>
      <c r="E6833" s="1" t="s">
        <v>839</v>
      </c>
      <c r="F6833" s="1" t="s">
        <v>14231</v>
      </c>
      <c r="G6833" s="1" t="s">
        <v>14232</v>
      </c>
      <c r="H6833" s="1" t="s">
        <v>14233</v>
      </c>
      <c r="I6833" s="1" t="s">
        <v>14235</v>
      </c>
      <c r="J6833" s="1" t="s">
        <v>26823</v>
      </c>
      <c r="K6833" s="1" t="s">
        <v>26824</v>
      </c>
      <c r="L6833" s="1" t="s">
        <v>845</v>
      </c>
      <c r="M6833" s="1" t="s">
        <v>847</v>
      </c>
      <c r="N6833" s="1" t="s">
        <v>14242</v>
      </c>
      <c r="O6833" s="1" t="s">
        <v>14243</v>
      </c>
      <c r="P6833" s="1" t="s">
        <v>28678</v>
      </c>
      <c r="Q6833" s="1" t="s">
        <v>14243</v>
      </c>
      <c r="R6833" s="1" t="s">
        <v>786</v>
      </c>
      <c r="S6833" s="1" t="s">
        <v>787</v>
      </c>
      <c r="T6833" s="1" t="s">
        <v>788</v>
      </c>
      <c r="U6833" s="1" t="s">
        <v>789</v>
      </c>
      <c r="V6833" s="1" t="s">
        <v>14245</v>
      </c>
      <c r="W6833" s="1" t="s">
        <v>14246</v>
      </c>
    </row>
    <row r="6834">
      <c r="A6834" s="1" t="s">
        <v>40284</v>
      </c>
      <c r="B6834" s="1" t="s">
        <v>24013</v>
      </c>
      <c r="C6834" s="1" t="s">
        <v>40</v>
      </c>
    </row>
    <row r="6835">
      <c r="A6835" s="1" t="s">
        <v>31137</v>
      </c>
      <c r="B6835" s="1" t="s">
        <v>15149</v>
      </c>
      <c r="C6835" s="1" t="s">
        <v>15151</v>
      </c>
      <c r="D6835" s="1" t="s">
        <v>36642</v>
      </c>
      <c r="E6835" s="1" t="s">
        <v>15156</v>
      </c>
      <c r="F6835" s="1" t="s">
        <v>15155</v>
      </c>
      <c r="G6835" s="1" t="s">
        <v>15156</v>
      </c>
    </row>
    <row r="6836">
      <c r="A6836" s="1" t="s">
        <v>40286</v>
      </c>
      <c r="B6836" s="1" t="s">
        <v>273</v>
      </c>
      <c r="C6836" s="1" t="s">
        <v>274</v>
      </c>
      <c r="D6836" s="1" t="s">
        <v>5254</v>
      </c>
      <c r="E6836" s="1" t="s">
        <v>5256</v>
      </c>
      <c r="F6836" s="1" t="s">
        <v>36008</v>
      </c>
      <c r="G6836" s="1" t="s">
        <v>36009</v>
      </c>
      <c r="H6836" s="1" t="s">
        <v>36006</v>
      </c>
      <c r="I6836" s="1" t="s">
        <v>36007</v>
      </c>
      <c r="J6836" s="1" t="s">
        <v>33642</v>
      </c>
      <c r="K6836" s="1" t="s">
        <v>33643</v>
      </c>
      <c r="L6836" s="1" t="s">
        <v>36636</v>
      </c>
      <c r="M6836" s="1" t="s">
        <v>36637</v>
      </c>
      <c r="N6836" s="1" t="s">
        <v>33644</v>
      </c>
      <c r="O6836" s="1" t="s">
        <v>33645</v>
      </c>
      <c r="P6836" s="1" t="s">
        <v>36012</v>
      </c>
      <c r="Q6836" s="1" t="s">
        <v>36014</v>
      </c>
      <c r="R6836" s="2" t="s">
        <v>6357</v>
      </c>
      <c r="S6836" s="1" t="s">
        <v>1668</v>
      </c>
      <c r="U6836" s="1" t="s">
        <v>36015</v>
      </c>
      <c r="V6836" s="1" t="s">
        <v>36016</v>
      </c>
      <c r="W6836" s="1" t="s">
        <v>33646</v>
      </c>
      <c r="X6836" s="1" t="s">
        <v>33648</v>
      </c>
      <c r="Y6836" s="1" t="s">
        <v>300</v>
      </c>
      <c r="Z6836" s="1" t="s">
        <v>301</v>
      </c>
      <c r="AA6836" s="1" t="s">
        <v>5275</v>
      </c>
      <c r="AB6836" s="1" t="s">
        <v>5276</v>
      </c>
    </row>
    <row r="6837">
      <c r="A6837" s="1" t="s">
        <v>40288</v>
      </c>
      <c r="B6837" s="1" t="s">
        <v>17412</v>
      </c>
      <c r="C6837" s="1" t="s">
        <v>17413</v>
      </c>
      <c r="D6837" s="1" t="s">
        <v>17414</v>
      </c>
      <c r="E6837" s="1" t="s">
        <v>17415</v>
      </c>
      <c r="G6837" s="1" t="s">
        <v>17416</v>
      </c>
      <c r="H6837" s="1" t="s">
        <v>17417</v>
      </c>
    </row>
    <row r="6838">
      <c r="A6838" s="1" t="s">
        <v>40294</v>
      </c>
      <c r="B6838" s="1" t="s">
        <v>3066</v>
      </c>
      <c r="C6838" s="1" t="s">
        <v>3067</v>
      </c>
      <c r="D6838" s="1" t="s">
        <v>3069</v>
      </c>
      <c r="E6838" s="1" t="s">
        <v>3071</v>
      </c>
      <c r="F6838" s="1" t="s">
        <v>19761</v>
      </c>
      <c r="G6838" s="1" t="s">
        <v>19764</v>
      </c>
      <c r="H6838" s="1" t="s">
        <v>36629</v>
      </c>
      <c r="I6838" s="1" t="s">
        <v>36630</v>
      </c>
      <c r="J6838" s="1" t="s">
        <v>36631</v>
      </c>
      <c r="K6838" s="1" t="s">
        <v>36632</v>
      </c>
      <c r="N6838" s="1" t="s">
        <v>3085</v>
      </c>
      <c r="O6838" s="1" t="s">
        <v>3087</v>
      </c>
      <c r="P6838" s="1" t="s">
        <v>19772</v>
      </c>
      <c r="Q6838" s="1" t="s">
        <v>19774</v>
      </c>
      <c r="T6838" s="1" t="s">
        <v>3145</v>
      </c>
      <c r="U6838" s="1" t="s">
        <v>3146</v>
      </c>
      <c r="V6838" s="1" t="s">
        <v>3089</v>
      </c>
      <c r="W6838" s="1" t="s">
        <v>3071</v>
      </c>
    </row>
    <row r="6839">
      <c r="A6839" s="1" t="s">
        <v>40297</v>
      </c>
      <c r="B6839" s="1" t="s">
        <v>803</v>
      </c>
      <c r="C6839" s="1" t="s">
        <v>805</v>
      </c>
      <c r="D6839" s="1" t="s">
        <v>807</v>
      </c>
      <c r="E6839" s="1" t="s">
        <v>808</v>
      </c>
      <c r="F6839" s="1" t="s">
        <v>15183</v>
      </c>
      <c r="G6839" s="1" t="s">
        <v>15184</v>
      </c>
      <c r="H6839" s="1" t="s">
        <v>7765</v>
      </c>
      <c r="I6839" s="1" t="s">
        <v>7766</v>
      </c>
      <c r="J6839" s="1" t="s">
        <v>24333</v>
      </c>
      <c r="K6839" s="1" t="s">
        <v>24334</v>
      </c>
      <c r="L6839" s="1" t="s">
        <v>91</v>
      </c>
      <c r="M6839" s="1" t="s">
        <v>92</v>
      </c>
      <c r="N6839" s="1" t="s">
        <v>812</v>
      </c>
      <c r="O6839" s="1" t="s">
        <v>808</v>
      </c>
      <c r="P6839" s="1" t="s">
        <v>24768</v>
      </c>
      <c r="Q6839" s="1" t="s">
        <v>24769</v>
      </c>
      <c r="R6839" s="1" t="s">
        <v>15187</v>
      </c>
      <c r="S6839" s="1" t="s">
        <v>15189</v>
      </c>
      <c r="T6839" s="1" t="s">
        <v>814</v>
      </c>
      <c r="U6839" s="1" t="s">
        <v>816</v>
      </c>
      <c r="X6839" s="1" t="s">
        <v>817</v>
      </c>
      <c r="Y6839" s="1" t="s">
        <v>818</v>
      </c>
    </row>
    <row r="6840">
      <c r="A6840" s="1" t="s">
        <v>36680</v>
      </c>
      <c r="B6840" s="1" t="s">
        <v>239</v>
      </c>
      <c r="C6840" s="1" t="s">
        <v>240</v>
      </c>
      <c r="D6840" s="1" t="s">
        <v>507</v>
      </c>
      <c r="E6840" s="1" t="s">
        <v>509</v>
      </c>
      <c r="F6840" s="1" t="s">
        <v>513</v>
      </c>
      <c r="G6840" s="1" t="s">
        <v>515</v>
      </c>
      <c r="H6840" s="1" t="s">
        <v>16894</v>
      </c>
      <c r="I6840" s="1" t="s">
        <v>16895</v>
      </c>
      <c r="J6840" s="1" t="s">
        <v>36605</v>
      </c>
      <c r="K6840" s="1" t="s">
        <v>36606</v>
      </c>
      <c r="L6840" s="1" t="s">
        <v>45597</v>
      </c>
      <c r="M6840" s="1" t="s">
        <v>45598</v>
      </c>
      <c r="N6840" s="1" t="s">
        <v>13150</v>
      </c>
      <c r="O6840" s="1" t="s">
        <v>13151</v>
      </c>
      <c r="R6840" s="1" t="s">
        <v>524</v>
      </c>
      <c r="S6840" s="1" t="s">
        <v>526</v>
      </c>
      <c r="T6840" s="1" t="s">
        <v>16900</v>
      </c>
      <c r="U6840" s="1" t="s">
        <v>16901</v>
      </c>
      <c r="V6840" s="1" t="s">
        <v>532</v>
      </c>
      <c r="W6840" s="1" t="s">
        <v>534</v>
      </c>
      <c r="Y6840" s="1" t="s">
        <v>259</v>
      </c>
      <c r="Z6840" s="1" t="s">
        <v>260</v>
      </c>
      <c r="AA6840" s="1" t="s">
        <v>45603</v>
      </c>
      <c r="AB6840" s="1" t="s">
        <v>45605</v>
      </c>
    </row>
    <row r="6841">
      <c r="A6841" s="1" t="s">
        <v>30631</v>
      </c>
      <c r="B6841" s="1" t="s">
        <v>803</v>
      </c>
      <c r="C6841" s="1" t="s">
        <v>805</v>
      </c>
      <c r="D6841" s="1" t="s">
        <v>37782</v>
      </c>
      <c r="E6841" s="1" t="s">
        <v>189</v>
      </c>
      <c r="G6841" s="1" t="s">
        <v>817</v>
      </c>
      <c r="H6841" s="1" t="s">
        <v>818</v>
      </c>
    </row>
    <row r="6842">
      <c r="A6842" s="1" t="s">
        <v>40301</v>
      </c>
      <c r="B6842" s="1" t="s">
        <v>36599</v>
      </c>
      <c r="C6842" s="1" t="s">
        <v>36601</v>
      </c>
      <c r="D6842" s="1" t="s">
        <v>25808</v>
      </c>
      <c r="E6842" s="1" t="s">
        <v>25809</v>
      </c>
      <c r="G6842" s="1" t="s">
        <v>36602</v>
      </c>
      <c r="H6842" s="1" t="s">
        <v>34362</v>
      </c>
      <c r="I6842" s="1" t="s">
        <v>3448</v>
      </c>
      <c r="J6842" s="1" t="s">
        <v>3450</v>
      </c>
    </row>
    <row r="6843">
      <c r="A6843" s="1" t="s">
        <v>35076</v>
      </c>
      <c r="B6843" s="1" t="s">
        <v>8869</v>
      </c>
      <c r="C6843" s="1" t="s">
        <v>8870</v>
      </c>
      <c r="D6843" s="1" t="s">
        <v>829</v>
      </c>
      <c r="E6843" s="1" t="s">
        <v>830</v>
      </c>
      <c r="F6843" s="1" t="s">
        <v>36289</v>
      </c>
      <c r="G6843" s="1" t="s">
        <v>14286</v>
      </c>
      <c r="J6843" s="1" t="s">
        <v>8877</v>
      </c>
      <c r="K6843" s="1" t="s">
        <v>8879</v>
      </c>
      <c r="L6843" s="1" t="s">
        <v>848</v>
      </c>
      <c r="M6843" s="1" t="s">
        <v>849</v>
      </c>
    </row>
    <row r="6844">
      <c r="A6844" s="1" t="s">
        <v>45626</v>
      </c>
      <c r="B6844" s="1" t="s">
        <v>3913</v>
      </c>
      <c r="C6844" s="1" t="s">
        <v>3915</v>
      </c>
      <c r="D6844" s="1" t="s">
        <v>45628</v>
      </c>
      <c r="E6844" s="1" t="s">
        <v>45629</v>
      </c>
      <c r="G6844" s="1" t="s">
        <v>3929</v>
      </c>
      <c r="H6844" s="1" t="s">
        <v>3930</v>
      </c>
    </row>
    <row r="6845">
      <c r="A6845" s="1" t="s">
        <v>35296</v>
      </c>
      <c r="B6845" s="1" t="s">
        <v>829</v>
      </c>
      <c r="C6845" s="1" t="s">
        <v>830</v>
      </c>
      <c r="D6845" s="1" t="s">
        <v>36289</v>
      </c>
      <c r="E6845" s="1" t="s">
        <v>14286</v>
      </c>
      <c r="H6845" s="1" t="s">
        <v>848</v>
      </c>
      <c r="I6845" s="1" t="s">
        <v>849</v>
      </c>
    </row>
    <row r="6846">
      <c r="A6846" s="1" t="s">
        <v>33732</v>
      </c>
      <c r="B6846" s="1" t="s">
        <v>1414</v>
      </c>
      <c r="C6846" s="1" t="s">
        <v>1415</v>
      </c>
      <c r="D6846" s="1" t="s">
        <v>16766</v>
      </c>
      <c r="E6846" s="1" t="s">
        <v>16767</v>
      </c>
      <c r="F6846" s="1" t="s">
        <v>3125</v>
      </c>
      <c r="G6846" s="1" t="s">
        <v>1422</v>
      </c>
      <c r="H6846" s="1" t="s">
        <v>1424</v>
      </c>
      <c r="I6846" s="1" t="s">
        <v>1426</v>
      </c>
    </row>
    <row r="6847">
      <c r="A6847" s="1" t="s">
        <v>24555</v>
      </c>
      <c r="B6847" s="1" t="s">
        <v>36282</v>
      </c>
      <c r="C6847" s="1" t="s">
        <v>36283</v>
      </c>
      <c r="D6847" s="1" t="s">
        <v>36284</v>
      </c>
      <c r="E6847" s="1" t="s">
        <v>36285</v>
      </c>
      <c r="G6847" s="1" t="s">
        <v>36286</v>
      </c>
      <c r="H6847" s="1" t="s">
        <v>36285</v>
      </c>
    </row>
    <row r="6848">
      <c r="A6848" s="1" t="s">
        <v>40305</v>
      </c>
      <c r="B6848" s="1" t="s">
        <v>273</v>
      </c>
      <c r="C6848" s="1" t="s">
        <v>274</v>
      </c>
      <c r="D6848" s="1" t="s">
        <v>5146</v>
      </c>
      <c r="E6848" s="1" t="s">
        <v>5147</v>
      </c>
      <c r="F6848" s="1" t="s">
        <v>5144</v>
      </c>
      <c r="G6848" s="1" t="s">
        <v>5145</v>
      </c>
      <c r="H6848" s="1" t="s">
        <v>5231</v>
      </c>
      <c r="I6848" s="1" t="s">
        <v>5233</v>
      </c>
      <c r="J6848" s="1" t="s">
        <v>36277</v>
      </c>
      <c r="K6848" s="1" t="s">
        <v>5150</v>
      </c>
      <c r="L6848" s="1" t="s">
        <v>12714</v>
      </c>
      <c r="M6848" s="1" t="s">
        <v>12715</v>
      </c>
      <c r="N6848" s="1" t="s">
        <v>5151</v>
      </c>
      <c r="O6848" s="1" t="s">
        <v>5152</v>
      </c>
      <c r="P6848" s="1" t="s">
        <v>5237</v>
      </c>
      <c r="Q6848" s="1" t="s">
        <v>5240</v>
      </c>
      <c r="R6848" s="1" t="s">
        <v>300</v>
      </c>
      <c r="S6848" s="1" t="s">
        <v>301</v>
      </c>
      <c r="T6848" s="1" t="s">
        <v>5154</v>
      </c>
      <c r="U6848" s="1" t="s">
        <v>5145</v>
      </c>
    </row>
    <row r="6849">
      <c r="A6849" s="1" t="s">
        <v>40310</v>
      </c>
      <c r="B6849" s="1" t="s">
        <v>6391</v>
      </c>
      <c r="C6849" s="1" t="s">
        <v>6392</v>
      </c>
      <c r="D6849" s="1" t="s">
        <v>14968</v>
      </c>
      <c r="E6849" s="1" t="s">
        <v>6397</v>
      </c>
      <c r="F6849" s="1" t="s">
        <v>6399</v>
      </c>
      <c r="G6849" s="1" t="s">
        <v>6400</v>
      </c>
      <c r="H6849" s="2" t="s">
        <v>13560</v>
      </c>
      <c r="I6849" s="1" t="s">
        <v>3163</v>
      </c>
      <c r="J6849" s="1" t="s">
        <v>6403</v>
      </c>
      <c r="K6849" s="1" t="s">
        <v>6392</v>
      </c>
      <c r="L6849" s="1" t="s">
        <v>6404</v>
      </c>
      <c r="M6849" s="1" t="s">
        <v>6405</v>
      </c>
    </row>
    <row r="6850">
      <c r="A6850" s="1" t="s">
        <v>40314</v>
      </c>
      <c r="B6850" s="1" t="s">
        <v>7041</v>
      </c>
      <c r="C6850" s="1" t="s">
        <v>7043</v>
      </c>
      <c r="D6850" s="1" t="s">
        <v>5212</v>
      </c>
      <c r="E6850" s="1" t="s">
        <v>5214</v>
      </c>
      <c r="G6850" s="1" t="s">
        <v>7054</v>
      </c>
      <c r="H6850" s="1" t="s">
        <v>7056</v>
      </c>
    </row>
    <row r="6851">
      <c r="A6851" s="1" t="s">
        <v>40317</v>
      </c>
      <c r="B6851" s="1" t="s">
        <v>17249</v>
      </c>
      <c r="C6851" s="1" t="s">
        <v>17250</v>
      </c>
    </row>
    <row r="6852">
      <c r="A6852" s="1" t="s">
        <v>40319</v>
      </c>
      <c r="B6852" s="1" t="s">
        <v>37175</v>
      </c>
      <c r="C6852" s="1" t="s">
        <v>37176</v>
      </c>
      <c r="D6852" s="1" t="s">
        <v>37177</v>
      </c>
      <c r="E6852" s="1" t="s">
        <v>37178</v>
      </c>
      <c r="F6852" s="1" t="s">
        <v>37179</v>
      </c>
      <c r="G6852" s="1" t="s">
        <v>37180</v>
      </c>
    </row>
    <row r="6853">
      <c r="A6853" s="1" t="s">
        <v>40321</v>
      </c>
      <c r="B6853" s="1" t="s">
        <v>1289</v>
      </c>
      <c r="C6853" s="1" t="s">
        <v>1290</v>
      </c>
      <c r="D6853" s="1" t="s">
        <v>8519</v>
      </c>
      <c r="E6853" s="1" t="s">
        <v>8520</v>
      </c>
      <c r="F6853" s="1" t="s">
        <v>14088</v>
      </c>
      <c r="G6853" s="1" t="s">
        <v>14089</v>
      </c>
      <c r="H6853" s="1" t="s">
        <v>25924</v>
      </c>
      <c r="I6853" s="1" t="s">
        <v>25925</v>
      </c>
      <c r="J6853" s="1" t="s">
        <v>8534</v>
      </c>
      <c r="K6853" s="1" t="s">
        <v>8535</v>
      </c>
      <c r="M6853" s="1" t="s">
        <v>1310</v>
      </c>
      <c r="N6853" s="1" t="s">
        <v>1290</v>
      </c>
    </row>
    <row r="6854">
      <c r="A6854" s="1" t="s">
        <v>40322</v>
      </c>
      <c r="B6854" s="1" t="s">
        <v>20359</v>
      </c>
      <c r="C6854" s="1" t="s">
        <v>20361</v>
      </c>
      <c r="D6854" s="1" t="s">
        <v>40235</v>
      </c>
      <c r="E6854" s="1" t="s">
        <v>40236</v>
      </c>
      <c r="G6854" s="1" t="s">
        <v>20364</v>
      </c>
      <c r="H6854" s="1" t="s">
        <v>20365</v>
      </c>
    </row>
    <row r="6855">
      <c r="A6855" s="1" t="s">
        <v>40324</v>
      </c>
      <c r="B6855" s="1" t="s">
        <v>541</v>
      </c>
      <c r="C6855" s="1" t="s">
        <v>542</v>
      </c>
      <c r="D6855" s="1" t="s">
        <v>28592</v>
      </c>
      <c r="E6855" s="1" t="s">
        <v>1818</v>
      </c>
      <c r="F6855" s="1" t="s">
        <v>548</v>
      </c>
      <c r="G6855" s="1" t="s">
        <v>549</v>
      </c>
      <c r="I6855" s="1" t="s">
        <v>552</v>
      </c>
      <c r="J6855" s="1" t="s">
        <v>553</v>
      </c>
    </row>
    <row r="6856">
      <c r="A6856" s="1" t="s">
        <v>26246</v>
      </c>
      <c r="B6856" s="1" t="s">
        <v>102</v>
      </c>
      <c r="C6856" s="1" t="s">
        <v>103</v>
      </c>
      <c r="D6856" s="1" t="s">
        <v>44142</v>
      </c>
      <c r="E6856" s="1" t="s">
        <v>44144</v>
      </c>
      <c r="F6856" s="1" t="s">
        <v>45007</v>
      </c>
      <c r="G6856" s="1" t="s">
        <v>44146</v>
      </c>
      <c r="H6856" s="1" t="s">
        <v>44147</v>
      </c>
      <c r="I6856" s="1" t="s">
        <v>44148</v>
      </c>
      <c r="K6856" s="2" t="s">
        <v>18241</v>
      </c>
      <c r="L6856" s="1" t="s">
        <v>18243</v>
      </c>
      <c r="M6856" s="2" t="s">
        <v>569</v>
      </c>
      <c r="N6856" s="1" t="s">
        <v>570</v>
      </c>
      <c r="O6856" s="2" t="s">
        <v>28182</v>
      </c>
      <c r="P6856" s="1" t="s">
        <v>28183</v>
      </c>
      <c r="T6856" s="1" t="s">
        <v>44152</v>
      </c>
      <c r="U6856" s="1" t="s">
        <v>44144</v>
      </c>
      <c r="V6856" s="1" t="s">
        <v>114</v>
      </c>
      <c r="W6856" s="1" t="s">
        <v>115</v>
      </c>
      <c r="X6856" s="1" t="s">
        <v>45008</v>
      </c>
      <c r="Y6856" s="1" t="s">
        <v>45009</v>
      </c>
    </row>
    <row r="6857">
      <c r="A6857" s="1" t="s">
        <v>40326</v>
      </c>
      <c r="B6857" s="1" t="s">
        <v>1174</v>
      </c>
      <c r="C6857" s="1" t="s">
        <v>1176</v>
      </c>
      <c r="D6857" s="1" t="s">
        <v>779</v>
      </c>
      <c r="E6857" s="1" t="s">
        <v>780</v>
      </c>
      <c r="F6857" s="1" t="s">
        <v>22843</v>
      </c>
      <c r="G6857" s="1" t="s">
        <v>10397</v>
      </c>
      <c r="H6857" s="1" t="s">
        <v>2145</v>
      </c>
      <c r="I6857" s="1" t="s">
        <v>2146</v>
      </c>
      <c r="J6857" s="1" t="s">
        <v>1178</v>
      </c>
      <c r="K6857" s="1" t="s">
        <v>1180</v>
      </c>
      <c r="L6857" s="1" t="s">
        <v>786</v>
      </c>
      <c r="M6857" s="1" t="s">
        <v>787</v>
      </c>
      <c r="N6857" s="1" t="s">
        <v>788</v>
      </c>
      <c r="O6857" s="1" t="s">
        <v>789</v>
      </c>
    </row>
    <row r="6858">
      <c r="A6858" s="1" t="s">
        <v>40332</v>
      </c>
      <c r="B6858" s="1" t="s">
        <v>1174</v>
      </c>
      <c r="C6858" s="1" t="s">
        <v>1176</v>
      </c>
      <c r="D6858" s="1" t="s">
        <v>779</v>
      </c>
      <c r="E6858" s="1" t="s">
        <v>780</v>
      </c>
      <c r="F6858" s="1" t="s">
        <v>31166</v>
      </c>
      <c r="G6858" s="1" t="s">
        <v>843</v>
      </c>
      <c r="H6858" s="1" t="s">
        <v>1178</v>
      </c>
      <c r="I6858" s="1" t="s">
        <v>1180</v>
      </c>
      <c r="J6858" s="1" t="s">
        <v>786</v>
      </c>
      <c r="K6858" s="1" t="s">
        <v>787</v>
      </c>
      <c r="L6858" s="1" t="s">
        <v>788</v>
      </c>
      <c r="M6858" s="1" t="s">
        <v>789</v>
      </c>
    </row>
    <row r="6859">
      <c r="A6859" s="1" t="s">
        <v>40336</v>
      </c>
      <c r="B6859" s="1" t="s">
        <v>2859</v>
      </c>
      <c r="C6859" s="1" t="s">
        <v>2860</v>
      </c>
      <c r="D6859" s="1" t="s">
        <v>28344</v>
      </c>
      <c r="E6859" s="1" t="s">
        <v>28345</v>
      </c>
      <c r="F6859" s="1" t="s">
        <v>2869</v>
      </c>
      <c r="G6859" s="1" t="s">
        <v>2863</v>
      </c>
      <c r="H6859" s="1" t="s">
        <v>2872</v>
      </c>
      <c r="I6859" s="1" t="s">
        <v>2873</v>
      </c>
    </row>
    <row r="6860">
      <c r="A6860" s="1" t="s">
        <v>40343</v>
      </c>
      <c r="B6860" s="1" t="s">
        <v>1244</v>
      </c>
      <c r="C6860" s="1" t="s">
        <v>1246</v>
      </c>
      <c r="D6860" s="1" t="s">
        <v>7811</v>
      </c>
      <c r="E6860" s="1" t="s">
        <v>7812</v>
      </c>
      <c r="F6860" s="1" t="s">
        <v>18148</v>
      </c>
      <c r="G6860" s="1" t="s">
        <v>18149</v>
      </c>
      <c r="I6860" s="1" t="s">
        <v>7819</v>
      </c>
      <c r="J6860" s="1" t="s">
        <v>7814</v>
      </c>
      <c r="K6860" s="1" t="s">
        <v>1261</v>
      </c>
      <c r="L6860" s="1" t="s">
        <v>1263</v>
      </c>
    </row>
    <row r="6861">
      <c r="A6861" s="1" t="s">
        <v>40347</v>
      </c>
      <c r="B6861" s="1" t="s">
        <v>541</v>
      </c>
      <c r="C6861" s="1" t="s">
        <v>542</v>
      </c>
      <c r="D6861" s="1" t="s">
        <v>28338</v>
      </c>
      <c r="E6861" s="1" t="s">
        <v>28339</v>
      </c>
      <c r="F6861" s="1" t="s">
        <v>28340</v>
      </c>
      <c r="G6861" s="1" t="s">
        <v>40</v>
      </c>
      <c r="I6861" s="1" t="s">
        <v>28341</v>
      </c>
      <c r="J6861" s="1" t="s">
        <v>28342</v>
      </c>
      <c r="K6861" s="1" t="s">
        <v>552</v>
      </c>
      <c r="L6861" s="1" t="s">
        <v>553</v>
      </c>
    </row>
    <row r="6862">
      <c r="A6862" s="1" t="s">
        <v>40352</v>
      </c>
      <c r="B6862" s="1" t="s">
        <v>28329</v>
      </c>
      <c r="C6862" s="1" t="s">
        <v>28330</v>
      </c>
      <c r="D6862" s="1" t="s">
        <v>28331</v>
      </c>
      <c r="E6862" s="1" t="s">
        <v>28332</v>
      </c>
      <c r="H6862" s="1" t="s">
        <v>28333</v>
      </c>
      <c r="I6862" s="1" t="s">
        <v>28334</v>
      </c>
      <c r="J6862" s="1" t="s">
        <v>28335</v>
      </c>
      <c r="K6862" s="1" t="s">
        <v>28336</v>
      </c>
    </row>
    <row r="6863">
      <c r="A6863" s="1" t="s">
        <v>40357</v>
      </c>
      <c r="B6863" s="1" t="s">
        <v>4635</v>
      </c>
      <c r="C6863" s="1" t="s">
        <v>4636</v>
      </c>
      <c r="E6863" s="1" t="s">
        <v>28315</v>
      </c>
      <c r="F6863" s="1" t="s">
        <v>28316</v>
      </c>
      <c r="G6863" s="1" t="s">
        <v>28322</v>
      </c>
      <c r="H6863" s="1" t="s">
        <v>189</v>
      </c>
      <c r="I6863" s="1" t="s">
        <v>28323</v>
      </c>
      <c r="J6863" s="1" t="s">
        <v>28324</v>
      </c>
      <c r="K6863" s="1" t="s">
        <v>28325</v>
      </c>
      <c r="L6863" s="1" t="s">
        <v>28326</v>
      </c>
      <c r="M6863" s="1" t="s">
        <v>28319</v>
      </c>
      <c r="N6863" s="1" t="s">
        <v>28320</v>
      </c>
      <c r="O6863" s="1" t="s">
        <v>4663</v>
      </c>
      <c r="P6863" s="1" t="s">
        <v>4664</v>
      </c>
    </row>
    <row r="6864">
      <c r="A6864" s="1" t="s">
        <v>40362</v>
      </c>
      <c r="B6864" s="1" t="s">
        <v>1244</v>
      </c>
      <c r="C6864" s="1" t="s">
        <v>1246</v>
      </c>
      <c r="D6864" s="1" t="s">
        <v>28309</v>
      </c>
      <c r="E6864" s="1" t="s">
        <v>28310</v>
      </c>
      <c r="F6864" s="1" t="s">
        <v>28311</v>
      </c>
      <c r="G6864" s="1" t="s">
        <v>28312</v>
      </c>
      <c r="H6864" s="1" t="s">
        <v>12576</v>
      </c>
      <c r="I6864" s="1" t="s">
        <v>12578</v>
      </c>
      <c r="L6864" s="1" t="s">
        <v>28313</v>
      </c>
      <c r="M6864" s="1" t="s">
        <v>28310</v>
      </c>
      <c r="N6864" s="1" t="s">
        <v>20381</v>
      </c>
      <c r="O6864" s="1" t="s">
        <v>20382</v>
      </c>
      <c r="P6864" s="1" t="s">
        <v>1261</v>
      </c>
      <c r="Q6864" s="1" t="s">
        <v>1263</v>
      </c>
    </row>
    <row r="6865">
      <c r="A6865" s="1" t="s">
        <v>40373</v>
      </c>
      <c r="B6865" s="1" t="s">
        <v>102</v>
      </c>
      <c r="C6865" s="1" t="s">
        <v>103</v>
      </c>
      <c r="D6865" s="1" t="s">
        <v>28127</v>
      </c>
      <c r="E6865" s="1" t="s">
        <v>28128</v>
      </c>
      <c r="F6865" s="1" t="s">
        <v>106</v>
      </c>
      <c r="G6865" s="1" t="s">
        <v>107</v>
      </c>
      <c r="H6865" s="1" t="s">
        <v>28304</v>
      </c>
      <c r="I6865" s="1" t="s">
        <v>109</v>
      </c>
      <c r="L6865" s="1" t="s">
        <v>110</v>
      </c>
      <c r="M6865" s="1" t="s">
        <v>111</v>
      </c>
      <c r="N6865" s="1" t="s">
        <v>114</v>
      </c>
      <c r="O6865" s="1" t="s">
        <v>115</v>
      </c>
    </row>
    <row r="6866">
      <c r="A6866" s="1" t="s">
        <v>40375</v>
      </c>
      <c r="B6866" s="1" t="s">
        <v>14647</v>
      </c>
      <c r="C6866" s="1" t="s">
        <v>14648</v>
      </c>
      <c r="D6866" s="1" t="s">
        <v>28306</v>
      </c>
      <c r="E6866" s="1" t="s">
        <v>28307</v>
      </c>
      <c r="F6866" s="1" t="s">
        <v>14651</v>
      </c>
      <c r="G6866" s="1" t="s">
        <v>14652</v>
      </c>
    </row>
    <row r="6867">
      <c r="A6867" s="1" t="s">
        <v>40377</v>
      </c>
      <c r="B6867" s="1" t="s">
        <v>1244</v>
      </c>
      <c r="C6867" s="1" t="s">
        <v>1246</v>
      </c>
      <c r="D6867" s="1" t="s">
        <v>12964</v>
      </c>
      <c r="E6867" s="1" t="s">
        <v>12965</v>
      </c>
      <c r="G6867" s="1" t="s">
        <v>12973</v>
      </c>
      <c r="H6867" s="1" t="s">
        <v>1250</v>
      </c>
      <c r="I6867" s="1" t="s">
        <v>1261</v>
      </c>
      <c r="J6867" s="1" t="s">
        <v>1263</v>
      </c>
    </row>
    <row r="6868">
      <c r="A6868" s="1" t="s">
        <v>21457</v>
      </c>
      <c r="B6868" s="1" t="s">
        <v>1539</v>
      </c>
      <c r="C6868" s="1" t="s">
        <v>1541</v>
      </c>
      <c r="D6868" s="1" t="s">
        <v>1543</v>
      </c>
      <c r="E6868" s="1" t="s">
        <v>1545</v>
      </c>
      <c r="F6868" s="1" t="s">
        <v>45645</v>
      </c>
      <c r="G6868" s="1" t="s">
        <v>1541</v>
      </c>
      <c r="H6868" s="1" t="s">
        <v>1551</v>
      </c>
      <c r="I6868" s="1" t="s">
        <v>1541</v>
      </c>
      <c r="J6868" s="1" t="s">
        <v>1554</v>
      </c>
      <c r="K6868" s="1" t="s">
        <v>1556</v>
      </c>
    </row>
    <row r="6869">
      <c r="A6869" s="1" t="s">
        <v>40378</v>
      </c>
      <c r="B6869" s="1" t="s">
        <v>28298</v>
      </c>
      <c r="C6869" s="1" t="s">
        <v>28299</v>
      </c>
      <c r="D6869" s="1" t="s">
        <v>28300</v>
      </c>
      <c r="E6869" s="1" t="s">
        <v>28301</v>
      </c>
      <c r="H6869" s="1" t="s">
        <v>28302</v>
      </c>
      <c r="I6869" s="1" t="s">
        <v>28299</v>
      </c>
      <c r="J6869" s="1" t="s">
        <v>19702</v>
      </c>
      <c r="K6869" s="1" t="s">
        <v>19703</v>
      </c>
    </row>
    <row r="6870">
      <c r="A6870" s="1" t="s">
        <v>40382</v>
      </c>
      <c r="B6870" s="1" t="s">
        <v>13750</v>
      </c>
      <c r="C6870" s="1" t="s">
        <v>13751</v>
      </c>
      <c r="D6870" s="1" t="s">
        <v>17955</v>
      </c>
      <c r="E6870" s="1" t="s">
        <v>17956</v>
      </c>
      <c r="F6870" s="1" t="s">
        <v>1744</v>
      </c>
      <c r="G6870" s="1" t="s">
        <v>1746</v>
      </c>
      <c r="H6870" s="1" t="s">
        <v>28286</v>
      </c>
      <c r="I6870" s="1" t="s">
        <v>8963</v>
      </c>
      <c r="J6870" s="1" t="s">
        <v>13754</v>
      </c>
      <c r="K6870" s="1" t="s">
        <v>13755</v>
      </c>
      <c r="L6870" s="1" t="s">
        <v>17060</v>
      </c>
      <c r="M6870" s="1" t="s">
        <v>17062</v>
      </c>
      <c r="P6870" s="1" t="s">
        <v>13759</v>
      </c>
      <c r="Q6870" s="1" t="s">
        <v>13760</v>
      </c>
      <c r="R6870" s="1" t="s">
        <v>1758</v>
      </c>
      <c r="S6870" s="1" t="s">
        <v>1759</v>
      </c>
    </row>
    <row r="6871">
      <c r="A6871" s="1" t="s">
        <v>30023</v>
      </c>
      <c r="B6871" s="1" t="s">
        <v>967</v>
      </c>
      <c r="C6871" s="1" t="s">
        <v>968</v>
      </c>
      <c r="D6871" s="1" t="s">
        <v>28296</v>
      </c>
      <c r="E6871" s="1" t="s">
        <v>970</v>
      </c>
      <c r="H6871" s="1" t="s">
        <v>971</v>
      </c>
      <c r="I6871" s="1" t="s">
        <v>968</v>
      </c>
      <c r="J6871" s="1" t="s">
        <v>973</v>
      </c>
      <c r="K6871" s="1" t="s">
        <v>975</v>
      </c>
    </row>
    <row r="6872">
      <c r="A6872" s="1" t="s">
        <v>40402</v>
      </c>
      <c r="B6872" s="1" t="s">
        <v>8886</v>
      </c>
      <c r="C6872" s="1" t="s">
        <v>8887</v>
      </c>
      <c r="D6872" s="1" t="s">
        <v>28288</v>
      </c>
      <c r="E6872" s="1" t="s">
        <v>28289</v>
      </c>
      <c r="F6872" s="1" t="s">
        <v>28290</v>
      </c>
      <c r="G6872" s="1" t="s">
        <v>28291</v>
      </c>
      <c r="H6872" s="1" t="s">
        <v>28292</v>
      </c>
      <c r="I6872" s="1" t="s">
        <v>28291</v>
      </c>
      <c r="K6872" s="1" t="s">
        <v>8893</v>
      </c>
      <c r="L6872" s="1" t="s">
        <v>8895</v>
      </c>
      <c r="M6872" s="1" t="s">
        <v>28293</v>
      </c>
      <c r="N6872" s="1" t="s">
        <v>28294</v>
      </c>
      <c r="P6872" s="1" t="s">
        <v>6105</v>
      </c>
      <c r="Q6872" s="1" t="s">
        <v>6107</v>
      </c>
    </row>
    <row r="6873">
      <c r="A6873" s="1" t="s">
        <v>40404</v>
      </c>
      <c r="B6873" s="1" t="s">
        <v>2457</v>
      </c>
      <c r="C6873" s="1" t="s">
        <v>2458</v>
      </c>
      <c r="D6873" s="1" t="s">
        <v>28284</v>
      </c>
      <c r="E6873" s="1" t="s">
        <v>2460</v>
      </c>
      <c r="G6873" s="1" t="s">
        <v>2462</v>
      </c>
      <c r="H6873" s="1" t="s">
        <v>2458</v>
      </c>
      <c r="J6873" s="1" t="s">
        <v>2463</v>
      </c>
      <c r="K6873" s="1" t="s">
        <v>2464</v>
      </c>
    </row>
    <row r="6874">
      <c r="A6874" s="1" t="s">
        <v>24141</v>
      </c>
      <c r="B6874" s="1" t="s">
        <v>273</v>
      </c>
      <c r="C6874" s="1" t="s">
        <v>274</v>
      </c>
      <c r="D6874" s="1" t="s">
        <v>5146</v>
      </c>
      <c r="E6874" s="1" t="s">
        <v>5147</v>
      </c>
      <c r="F6874" s="1" t="s">
        <v>5142</v>
      </c>
      <c r="G6874" s="1" t="s">
        <v>5143</v>
      </c>
      <c r="H6874" s="1" t="s">
        <v>5144</v>
      </c>
      <c r="I6874" s="1" t="s">
        <v>5145</v>
      </c>
      <c r="J6874" s="1" t="s">
        <v>2085</v>
      </c>
      <c r="K6874" s="1" t="s">
        <v>2086</v>
      </c>
      <c r="L6874" s="1" t="s">
        <v>28279</v>
      </c>
      <c r="M6874" s="1" t="s">
        <v>28280</v>
      </c>
      <c r="O6874" s="1" t="s">
        <v>5151</v>
      </c>
      <c r="P6874" s="1" t="s">
        <v>5152</v>
      </c>
      <c r="Q6874" s="1" t="s">
        <v>28281</v>
      </c>
      <c r="R6874" s="1" t="s">
        <v>28282</v>
      </c>
      <c r="T6874" s="1" t="s">
        <v>300</v>
      </c>
      <c r="U6874" s="1" t="s">
        <v>301</v>
      </c>
      <c r="V6874" s="1" t="s">
        <v>5154</v>
      </c>
      <c r="W6874" s="1" t="s">
        <v>5145</v>
      </c>
      <c r="X6874" s="1" t="s">
        <v>2123</v>
      </c>
      <c r="Y6874" s="1" t="s">
        <v>2124</v>
      </c>
    </row>
    <row r="6875">
      <c r="A6875" s="1" t="s">
        <v>45658</v>
      </c>
      <c r="B6875" s="1" t="s">
        <v>28277</v>
      </c>
      <c r="C6875" s="1" t="s">
        <v>189</v>
      </c>
    </row>
    <row r="6876">
      <c r="A6876" s="1" t="s">
        <v>40415</v>
      </c>
      <c r="B6876" s="1" t="s">
        <v>1244</v>
      </c>
      <c r="C6876" s="1" t="s">
        <v>1246</v>
      </c>
      <c r="D6876" s="1" t="s">
        <v>14008</v>
      </c>
      <c r="E6876" s="1" t="s">
        <v>189</v>
      </c>
      <c r="F6876" s="1" t="s">
        <v>1261</v>
      </c>
      <c r="G6876" s="1" t="s">
        <v>1263</v>
      </c>
    </row>
    <row r="6877">
      <c r="A6877" s="1" t="s">
        <v>40416</v>
      </c>
      <c r="B6877" s="1" t="s">
        <v>45320</v>
      </c>
      <c r="C6877" s="1" t="s">
        <v>45321</v>
      </c>
      <c r="D6877" s="1" t="s">
        <v>45316</v>
      </c>
      <c r="E6877" s="1" t="s">
        <v>45317</v>
      </c>
      <c r="F6877" s="1" t="s">
        <v>45318</v>
      </c>
      <c r="G6877" s="1" t="s">
        <v>45319</v>
      </c>
      <c r="H6877" s="1" t="s">
        <v>45322</v>
      </c>
      <c r="I6877" s="1" t="s">
        <v>45323</v>
      </c>
      <c r="J6877" s="1" t="s">
        <v>45324</v>
      </c>
      <c r="K6877" s="1" t="s">
        <v>45325</v>
      </c>
      <c r="L6877" s="1" t="s">
        <v>45326</v>
      </c>
      <c r="M6877" s="1" t="s">
        <v>45327</v>
      </c>
      <c r="N6877" s="2" t="s">
        <v>16067</v>
      </c>
      <c r="O6877" s="1" t="s">
        <v>4324</v>
      </c>
      <c r="Q6877" s="1" t="s">
        <v>45329</v>
      </c>
      <c r="R6877" s="1" t="s">
        <v>45330</v>
      </c>
      <c r="S6877" s="1" t="s">
        <v>45328</v>
      </c>
      <c r="T6877" s="1" t="s">
        <v>45325</v>
      </c>
      <c r="U6877" s="1" t="s">
        <v>1819</v>
      </c>
      <c r="V6877" s="1" t="s">
        <v>1820</v>
      </c>
      <c r="W6877" s="1" t="s">
        <v>45331</v>
      </c>
      <c r="X6877" s="1" t="s">
        <v>45332</v>
      </c>
      <c r="Y6877" s="1" t="s">
        <v>45333</v>
      </c>
      <c r="Z6877" s="1" t="s">
        <v>45325</v>
      </c>
      <c r="AA6877" s="1" t="s">
        <v>45334</v>
      </c>
      <c r="AB6877" s="1" t="s">
        <v>45335</v>
      </c>
    </row>
    <row r="6878">
      <c r="A6878" s="1" t="s">
        <v>40422</v>
      </c>
      <c r="B6878" s="1" t="s">
        <v>2190</v>
      </c>
      <c r="C6878" s="1" t="s">
        <v>2191</v>
      </c>
      <c r="D6878" s="1" t="s">
        <v>45310</v>
      </c>
      <c r="E6878" s="1" t="s">
        <v>45311</v>
      </c>
      <c r="F6878" s="1" t="s">
        <v>45312</v>
      </c>
      <c r="G6878" s="1" t="s">
        <v>45313</v>
      </c>
      <c r="I6878" s="1" t="s">
        <v>45314</v>
      </c>
      <c r="J6878" s="1" t="s">
        <v>45311</v>
      </c>
      <c r="K6878" s="1" t="s">
        <v>2203</v>
      </c>
      <c r="L6878" s="1" t="s">
        <v>2204</v>
      </c>
    </row>
    <row r="6879">
      <c r="A6879" s="1" t="s">
        <v>40431</v>
      </c>
      <c r="B6879" s="1" t="s">
        <v>169</v>
      </c>
      <c r="C6879" s="1" t="s">
        <v>170</v>
      </c>
      <c r="D6879" s="1" t="s">
        <v>6028</v>
      </c>
      <c r="E6879" s="1" t="s">
        <v>6029</v>
      </c>
      <c r="F6879" s="1" t="s">
        <v>45307</v>
      </c>
      <c r="G6879" s="1" t="s">
        <v>45308</v>
      </c>
      <c r="I6879" s="1" t="s">
        <v>6043</v>
      </c>
      <c r="J6879" s="1" t="s">
        <v>6044</v>
      </c>
      <c r="L6879" s="1" t="s">
        <v>183</v>
      </c>
      <c r="M6879" s="1" t="s">
        <v>184</v>
      </c>
    </row>
    <row r="6880">
      <c r="A6880" s="1" t="s">
        <v>40432</v>
      </c>
      <c r="B6880" s="1" t="s">
        <v>6032</v>
      </c>
      <c r="C6880" s="1" t="s">
        <v>6033</v>
      </c>
      <c r="D6880" s="1" t="s">
        <v>6034</v>
      </c>
      <c r="E6880" s="1" t="s">
        <v>6035</v>
      </c>
      <c r="F6880" s="1" t="s">
        <v>12494</v>
      </c>
      <c r="G6880" s="1" t="s">
        <v>12495</v>
      </c>
      <c r="I6880" s="1" t="s">
        <v>12496</v>
      </c>
      <c r="J6880" s="1" t="s">
        <v>12497</v>
      </c>
      <c r="K6880" s="1" t="s">
        <v>45307</v>
      </c>
      <c r="L6880" s="1" t="s">
        <v>45308</v>
      </c>
      <c r="N6880" s="1" t="s">
        <v>6047</v>
      </c>
      <c r="O6880" s="1" t="s">
        <v>6049</v>
      </c>
      <c r="P6880" s="1" t="s">
        <v>6050</v>
      </c>
      <c r="Q6880" s="1" t="s">
        <v>6052</v>
      </c>
      <c r="R6880" s="1" t="s">
        <v>12503</v>
      </c>
      <c r="S6880" s="1" t="s">
        <v>12505</v>
      </c>
      <c r="U6880" s="1" t="s">
        <v>6054</v>
      </c>
      <c r="V6880" s="1" t="s">
        <v>6055</v>
      </c>
      <c r="W6880" s="1" t="s">
        <v>12512</v>
      </c>
      <c r="X6880" s="1" t="s">
        <v>12514</v>
      </c>
    </row>
    <row r="6881">
      <c r="A6881" s="1" t="s">
        <v>40437</v>
      </c>
      <c r="B6881" s="1" t="s">
        <v>45700</v>
      </c>
      <c r="C6881" s="1" t="s">
        <v>189</v>
      </c>
    </row>
    <row r="6882">
      <c r="A6882" s="1" t="s">
        <v>36683</v>
      </c>
      <c r="B6882" s="1" t="s">
        <v>10402</v>
      </c>
      <c r="C6882" s="1" t="s">
        <v>10403</v>
      </c>
      <c r="D6882" s="1" t="s">
        <v>10400</v>
      </c>
      <c r="E6882" s="1" t="s">
        <v>10401</v>
      </c>
      <c r="F6882" s="1" t="s">
        <v>45305</v>
      </c>
      <c r="G6882" s="1" t="s">
        <v>45306</v>
      </c>
      <c r="I6882" s="1" t="s">
        <v>10407</v>
      </c>
      <c r="J6882" s="1" t="s">
        <v>10408</v>
      </c>
      <c r="K6882" s="1" t="s">
        <v>10409</v>
      </c>
      <c r="L6882" s="1" t="s">
        <v>10410</v>
      </c>
    </row>
    <row r="6883">
      <c r="A6883" s="1" t="s">
        <v>30290</v>
      </c>
      <c r="B6883" s="1" t="s">
        <v>7490</v>
      </c>
      <c r="C6883" s="1" t="s">
        <v>7491</v>
      </c>
      <c r="D6883" s="1" t="s">
        <v>7492</v>
      </c>
      <c r="E6883" s="1" t="s">
        <v>7494</v>
      </c>
      <c r="F6883" s="1" t="s">
        <v>45303</v>
      </c>
      <c r="G6883" s="1" t="s">
        <v>34286</v>
      </c>
      <c r="H6883" s="1" t="s">
        <v>7501</v>
      </c>
      <c r="I6883" s="1" t="s">
        <v>7503</v>
      </c>
      <c r="J6883" s="1" t="s">
        <v>7508</v>
      </c>
      <c r="K6883" s="1" t="s">
        <v>7509</v>
      </c>
      <c r="M6883" s="1" t="s">
        <v>7510</v>
      </c>
      <c r="N6883" s="1" t="s">
        <v>7511</v>
      </c>
    </row>
    <row r="6884">
      <c r="A6884" s="1" t="s">
        <v>40439</v>
      </c>
      <c r="B6884" s="1" t="s">
        <v>45290</v>
      </c>
      <c r="C6884" s="1" t="s">
        <v>45291</v>
      </c>
      <c r="D6884" s="1" t="s">
        <v>45292</v>
      </c>
      <c r="E6884" s="1" t="s">
        <v>9268</v>
      </c>
      <c r="G6884" s="1" t="s">
        <v>45293</v>
      </c>
      <c r="H6884" s="1" t="s">
        <v>45294</v>
      </c>
    </row>
    <row r="6885">
      <c r="A6885" s="1" t="s">
        <v>36685</v>
      </c>
      <c r="B6885" s="1" t="s">
        <v>45285</v>
      </c>
      <c r="C6885" s="1" t="s">
        <v>45286</v>
      </c>
      <c r="D6885" s="1" t="s">
        <v>45287</v>
      </c>
      <c r="E6885" s="1" t="s">
        <v>7595</v>
      </c>
      <c r="G6885" s="1" t="s">
        <v>45288</v>
      </c>
      <c r="H6885" s="1" t="s">
        <v>45289</v>
      </c>
    </row>
    <row r="6886">
      <c r="A6886" s="1" t="s">
        <v>24464</v>
      </c>
      <c r="B6886" s="1" t="s">
        <v>3414</v>
      </c>
      <c r="C6886" s="1" t="s">
        <v>3415</v>
      </c>
      <c r="D6886" s="1" t="s">
        <v>13008</v>
      </c>
      <c r="E6886" s="1" t="s">
        <v>13009</v>
      </c>
      <c r="F6886" s="1" t="s">
        <v>3419</v>
      </c>
      <c r="G6886" s="1" t="s">
        <v>3421</v>
      </c>
      <c r="H6886" s="1" t="s">
        <v>4365</v>
      </c>
      <c r="I6886" s="1" t="s">
        <v>4367</v>
      </c>
      <c r="J6886" s="1" t="s">
        <v>3422</v>
      </c>
      <c r="K6886" s="1" t="s">
        <v>3423</v>
      </c>
    </row>
    <row r="6887">
      <c r="A6887" s="1" t="s">
        <v>40445</v>
      </c>
      <c r="B6887" s="1" t="s">
        <v>44413</v>
      </c>
      <c r="C6887" s="1" t="s">
        <v>189</v>
      </c>
    </row>
    <row r="6888">
      <c r="A6888" s="1" t="s">
        <v>20547</v>
      </c>
      <c r="B6888" s="1" t="s">
        <v>45281</v>
      </c>
      <c r="C6888" s="1" t="s">
        <v>189</v>
      </c>
    </row>
    <row r="6889">
      <c r="A6889" s="1" t="s">
        <v>19768</v>
      </c>
      <c r="B6889" s="1" t="s">
        <v>44901</v>
      </c>
      <c r="C6889" s="1" t="s">
        <v>139</v>
      </c>
    </row>
    <row r="6890">
      <c r="A6890" s="1" t="s">
        <v>40451</v>
      </c>
      <c r="B6890" s="1" t="s">
        <v>791</v>
      </c>
      <c r="C6890" s="1" t="s">
        <v>794</v>
      </c>
      <c r="D6890" s="1" t="s">
        <v>44901</v>
      </c>
      <c r="E6890" s="1" t="s">
        <v>139</v>
      </c>
      <c r="F6890" s="1" t="s">
        <v>799</v>
      </c>
      <c r="G6890" s="1" t="s">
        <v>800</v>
      </c>
      <c r="I6890" s="1" t="s">
        <v>804</v>
      </c>
      <c r="J6890" s="1" t="s">
        <v>806</v>
      </c>
    </row>
    <row r="6891">
      <c r="A6891" s="1" t="s">
        <v>40463</v>
      </c>
      <c r="B6891" s="1" t="s">
        <v>1174</v>
      </c>
      <c r="C6891" s="1" t="s">
        <v>1176</v>
      </c>
      <c r="D6891" s="1" t="s">
        <v>779</v>
      </c>
      <c r="E6891" s="1" t="s">
        <v>780</v>
      </c>
      <c r="F6891" s="1" t="s">
        <v>44898</v>
      </c>
      <c r="G6891" s="1" t="s">
        <v>42946</v>
      </c>
      <c r="H6891" s="1" t="s">
        <v>2145</v>
      </c>
      <c r="I6891" s="1" t="s">
        <v>2146</v>
      </c>
      <c r="J6891" s="1" t="s">
        <v>1178</v>
      </c>
      <c r="K6891" s="1" t="s">
        <v>1180</v>
      </c>
      <c r="L6891" s="1" t="s">
        <v>786</v>
      </c>
      <c r="M6891" s="1" t="s">
        <v>787</v>
      </c>
      <c r="N6891" s="1" t="s">
        <v>788</v>
      </c>
      <c r="O6891" s="1" t="s">
        <v>789</v>
      </c>
    </row>
    <row r="6892">
      <c r="A6892" s="1" t="s">
        <v>21726</v>
      </c>
      <c r="B6892" s="1" t="s">
        <v>273</v>
      </c>
      <c r="C6892" s="1" t="s">
        <v>274</v>
      </c>
      <c r="D6892" s="1" t="s">
        <v>5146</v>
      </c>
      <c r="E6892" s="1" t="s">
        <v>5147</v>
      </c>
      <c r="F6892" s="1" t="s">
        <v>5142</v>
      </c>
      <c r="G6892" s="1" t="s">
        <v>5143</v>
      </c>
      <c r="H6892" s="1" t="s">
        <v>5144</v>
      </c>
      <c r="I6892" s="1" t="s">
        <v>5145</v>
      </c>
      <c r="J6892" s="1" t="s">
        <v>5231</v>
      </c>
      <c r="K6892" s="1" t="s">
        <v>5233</v>
      </c>
      <c r="L6892" s="1" t="s">
        <v>45279</v>
      </c>
      <c r="M6892" s="1" t="s">
        <v>5150</v>
      </c>
      <c r="N6892" s="1" t="s">
        <v>5956</v>
      </c>
      <c r="O6892" s="1" t="s">
        <v>5957</v>
      </c>
      <c r="Q6892" s="1" t="s">
        <v>5151</v>
      </c>
      <c r="R6892" s="1" t="s">
        <v>5152</v>
      </c>
      <c r="S6892" s="1" t="s">
        <v>5237</v>
      </c>
      <c r="T6892" s="1" t="s">
        <v>5240</v>
      </c>
      <c r="V6892" s="1" t="s">
        <v>300</v>
      </c>
      <c r="W6892" s="1" t="s">
        <v>301</v>
      </c>
      <c r="X6892" s="1" t="s">
        <v>5154</v>
      </c>
      <c r="Y6892" s="1" t="s">
        <v>5145</v>
      </c>
    </row>
    <row r="6893">
      <c r="A6893" s="1" t="s">
        <v>40465</v>
      </c>
      <c r="B6893" s="1" t="s">
        <v>6507</v>
      </c>
      <c r="C6893" s="1" t="s">
        <v>6509</v>
      </c>
      <c r="D6893" s="1" t="s">
        <v>2957</v>
      </c>
      <c r="E6893" s="1" t="s">
        <v>2959</v>
      </c>
      <c r="F6893" s="1" t="s">
        <v>45277</v>
      </c>
      <c r="G6893" s="1" t="s">
        <v>14795</v>
      </c>
      <c r="I6893" s="1" t="s">
        <v>13562</v>
      </c>
      <c r="J6893" s="1" t="s">
        <v>13563</v>
      </c>
      <c r="K6893" s="1" t="s">
        <v>2975</v>
      </c>
      <c r="L6893" s="1" t="s">
        <v>2977</v>
      </c>
    </row>
    <row r="6894">
      <c r="A6894" s="1" t="s">
        <v>31587</v>
      </c>
      <c r="B6894" s="1" t="s">
        <v>45277</v>
      </c>
      <c r="C6894" s="1" t="s">
        <v>14795</v>
      </c>
    </row>
    <row r="6895">
      <c r="A6895" s="1" t="s">
        <v>40471</v>
      </c>
      <c r="B6895" s="1" t="s">
        <v>1068</v>
      </c>
      <c r="C6895" s="1" t="s">
        <v>1069</v>
      </c>
      <c r="D6895" s="1" t="s">
        <v>273</v>
      </c>
      <c r="E6895" s="1" t="s">
        <v>274</v>
      </c>
      <c r="F6895" s="1" t="s">
        <v>45275</v>
      </c>
      <c r="G6895" s="1" t="s">
        <v>2797</v>
      </c>
      <c r="H6895" s="1" t="s">
        <v>898</v>
      </c>
      <c r="I6895" s="1" t="s">
        <v>900</v>
      </c>
      <c r="K6895" s="1" t="s">
        <v>2682</v>
      </c>
      <c r="L6895" s="1" t="s">
        <v>2684</v>
      </c>
      <c r="M6895" s="1" t="s">
        <v>300</v>
      </c>
      <c r="N6895" s="1" t="s">
        <v>301</v>
      </c>
    </row>
    <row r="6896">
      <c r="A6896" s="1" t="s">
        <v>40472</v>
      </c>
      <c r="B6896" s="1" t="s">
        <v>4957</v>
      </c>
      <c r="C6896" s="1" t="s">
        <v>4959</v>
      </c>
      <c r="D6896" s="1" t="s">
        <v>4965</v>
      </c>
      <c r="E6896" s="1" t="s">
        <v>4967</v>
      </c>
      <c r="F6896" s="1" t="s">
        <v>7893</v>
      </c>
      <c r="G6896" s="1" t="s">
        <v>7894</v>
      </c>
      <c r="H6896" s="1" t="s">
        <v>4961</v>
      </c>
      <c r="I6896" s="1" t="s">
        <v>4963</v>
      </c>
      <c r="J6896" s="1" t="s">
        <v>45269</v>
      </c>
      <c r="K6896" s="1" t="s">
        <v>45270</v>
      </c>
      <c r="L6896" s="1" t="s">
        <v>45271</v>
      </c>
      <c r="M6896" s="1" t="s">
        <v>4971</v>
      </c>
      <c r="N6896" s="1" t="s">
        <v>4973</v>
      </c>
      <c r="O6896" s="1" t="s">
        <v>4974</v>
      </c>
      <c r="P6896" s="1" t="s">
        <v>45272</v>
      </c>
      <c r="Q6896" s="1" t="s">
        <v>45273</v>
      </c>
      <c r="R6896" s="2" t="s">
        <v>3507</v>
      </c>
      <c r="S6896" s="1" t="s">
        <v>330</v>
      </c>
      <c r="T6896" s="2" t="s">
        <v>6357</v>
      </c>
      <c r="U6896" s="1" t="s">
        <v>1668</v>
      </c>
      <c r="V6896" s="2" t="s">
        <v>3823</v>
      </c>
      <c r="W6896" s="1" t="s">
        <v>291</v>
      </c>
      <c r="Y6896" s="1" t="s">
        <v>4976</v>
      </c>
      <c r="Z6896" s="1" t="s">
        <v>4959</v>
      </c>
      <c r="AA6896" s="1" t="s">
        <v>7909</v>
      </c>
      <c r="AB6896" s="1" t="s">
        <v>7911</v>
      </c>
      <c r="AD6896" s="1" t="s">
        <v>4978</v>
      </c>
      <c r="AE6896" s="1" t="s">
        <v>4979</v>
      </c>
      <c r="AF6896" s="1" t="s">
        <v>4980</v>
      </c>
      <c r="AG6896" s="1" t="s">
        <v>4981</v>
      </c>
    </row>
    <row r="6897">
      <c r="A6897" s="1" t="s">
        <v>40474</v>
      </c>
      <c r="B6897" s="1" t="s">
        <v>803</v>
      </c>
      <c r="C6897" s="1" t="s">
        <v>805</v>
      </c>
      <c r="D6897" s="1" t="s">
        <v>807</v>
      </c>
      <c r="E6897" s="1" t="s">
        <v>808</v>
      </c>
      <c r="F6897" s="1" t="s">
        <v>961</v>
      </c>
      <c r="G6897" s="1" t="s">
        <v>962</v>
      </c>
      <c r="H6897" s="1" t="s">
        <v>91</v>
      </c>
      <c r="I6897" s="1" t="s">
        <v>92</v>
      </c>
      <c r="L6897" s="1" t="s">
        <v>812</v>
      </c>
      <c r="M6897" s="1" t="s">
        <v>808</v>
      </c>
      <c r="N6897" s="1" t="s">
        <v>2511</v>
      </c>
      <c r="O6897" s="1" t="s">
        <v>2512</v>
      </c>
      <c r="Q6897" s="1" t="s">
        <v>817</v>
      </c>
      <c r="R6897" s="1" t="s">
        <v>818</v>
      </c>
    </row>
    <row r="6898">
      <c r="A6898" s="1" t="s">
        <v>40475</v>
      </c>
      <c r="B6898" s="1" t="s">
        <v>8392</v>
      </c>
      <c r="C6898" s="1" t="s">
        <v>8393</v>
      </c>
      <c r="D6898" s="1" t="s">
        <v>61</v>
      </c>
      <c r="E6898" s="1" t="s">
        <v>62</v>
      </c>
      <c r="F6898" s="1" t="s">
        <v>9552</v>
      </c>
      <c r="G6898" s="1" t="s">
        <v>9555</v>
      </c>
      <c r="H6898" s="1" t="s">
        <v>829</v>
      </c>
      <c r="I6898" s="1" t="s">
        <v>830</v>
      </c>
      <c r="J6898" s="1" t="s">
        <v>45761</v>
      </c>
      <c r="K6898" s="1" t="s">
        <v>45762</v>
      </c>
      <c r="L6898" s="1" t="s">
        <v>45263</v>
      </c>
      <c r="M6898" s="1" t="s">
        <v>12905</v>
      </c>
      <c r="N6898" s="1" t="s">
        <v>9562</v>
      </c>
      <c r="O6898" s="1" t="s">
        <v>9555</v>
      </c>
      <c r="P6898" s="1" t="s">
        <v>27605</v>
      </c>
      <c r="Q6898" s="1" t="s">
        <v>27607</v>
      </c>
      <c r="R6898" s="1" t="s">
        <v>45764</v>
      </c>
      <c r="S6898" s="1" t="s">
        <v>849</v>
      </c>
      <c r="V6898" s="1" t="s">
        <v>8409</v>
      </c>
      <c r="W6898" s="1" t="s">
        <v>8393</v>
      </c>
      <c r="X6898" s="1" t="s">
        <v>78</v>
      </c>
      <c r="Y6898" s="1" t="s">
        <v>79</v>
      </c>
      <c r="Z6898" s="1" t="s">
        <v>848</v>
      </c>
      <c r="AA6898" s="1" t="s">
        <v>849</v>
      </c>
    </row>
    <row r="6899">
      <c r="A6899" s="1" t="s">
        <v>40476</v>
      </c>
      <c r="B6899" s="1" t="s">
        <v>791</v>
      </c>
      <c r="C6899" s="1" t="s">
        <v>794</v>
      </c>
      <c r="D6899" s="1" t="s">
        <v>795</v>
      </c>
      <c r="E6899" s="1" t="s">
        <v>796</v>
      </c>
      <c r="F6899" s="1" t="s">
        <v>45267</v>
      </c>
      <c r="G6899" s="1" t="s">
        <v>7742</v>
      </c>
      <c r="H6899" s="1" t="s">
        <v>4306</v>
      </c>
      <c r="I6899" s="1" t="s">
        <v>4307</v>
      </c>
      <c r="J6899" s="1" t="s">
        <v>799</v>
      </c>
      <c r="K6899" s="1" t="s">
        <v>800</v>
      </c>
      <c r="L6899" s="1" t="s">
        <v>801</v>
      </c>
      <c r="M6899" s="1" t="s">
        <v>802</v>
      </c>
      <c r="O6899" s="1" t="s">
        <v>804</v>
      </c>
      <c r="P6899" s="1" t="s">
        <v>806</v>
      </c>
    </row>
    <row r="6900">
      <c r="A6900" s="1" t="s">
        <v>40478</v>
      </c>
      <c r="B6900" s="1" t="s">
        <v>5144</v>
      </c>
      <c r="C6900" s="1" t="s">
        <v>5145</v>
      </c>
      <c r="D6900" s="1" t="s">
        <v>44439</v>
      </c>
      <c r="E6900" s="1" t="s">
        <v>2797</v>
      </c>
      <c r="H6900" s="1" t="s">
        <v>5154</v>
      </c>
      <c r="I6900" s="1" t="s">
        <v>5145</v>
      </c>
    </row>
    <row r="6901">
      <c r="A6901" s="1" t="s">
        <v>40481</v>
      </c>
      <c r="B6901" s="1" t="s">
        <v>169</v>
      </c>
      <c r="C6901" s="1" t="s">
        <v>170</v>
      </c>
      <c r="D6901" s="1" t="s">
        <v>264</v>
      </c>
      <c r="E6901" s="1" t="s">
        <v>265</v>
      </c>
      <c r="F6901" s="1" t="s">
        <v>206</v>
      </c>
      <c r="G6901" s="1" t="s">
        <v>207</v>
      </c>
      <c r="H6901" s="1" t="s">
        <v>45254</v>
      </c>
      <c r="I6901" s="1" t="s">
        <v>45255</v>
      </c>
      <c r="J6901" s="1" t="s">
        <v>45257</v>
      </c>
      <c r="K6901" s="1" t="s">
        <v>45258</v>
      </c>
      <c r="L6901" s="1" t="s">
        <v>45259</v>
      </c>
      <c r="M6901" s="1" t="s">
        <v>2612</v>
      </c>
      <c r="O6901" s="1" t="s">
        <v>268</v>
      </c>
      <c r="P6901" s="1" t="s">
        <v>269</v>
      </c>
      <c r="Q6901" s="1" t="s">
        <v>45260</v>
      </c>
      <c r="R6901" s="1" t="s">
        <v>45261</v>
      </c>
      <c r="S6901" s="1" t="s">
        <v>183</v>
      </c>
      <c r="T6901" s="1" t="s">
        <v>184</v>
      </c>
      <c r="U6901" s="1" t="s">
        <v>220</v>
      </c>
      <c r="V6901" s="1" t="s">
        <v>221</v>
      </c>
    </row>
    <row r="6902">
      <c r="A6902" s="1" t="s">
        <v>40482</v>
      </c>
      <c r="B6902" s="1" t="s">
        <v>206</v>
      </c>
      <c r="C6902" s="1" t="s">
        <v>207</v>
      </c>
      <c r="D6902" s="1" t="s">
        <v>22135</v>
      </c>
      <c r="E6902" s="1" t="s">
        <v>22136</v>
      </c>
      <c r="F6902" s="1" t="s">
        <v>1744</v>
      </c>
      <c r="G6902" s="1" t="s">
        <v>1746</v>
      </c>
      <c r="H6902" s="1" t="s">
        <v>7490</v>
      </c>
      <c r="I6902" s="1" t="s">
        <v>7491</v>
      </c>
      <c r="J6902" s="1" t="s">
        <v>7492</v>
      </c>
      <c r="K6902" s="1" t="s">
        <v>7494</v>
      </c>
      <c r="L6902" s="1" t="s">
        <v>2567</v>
      </c>
      <c r="M6902" s="1" t="s">
        <v>2569</v>
      </c>
      <c r="N6902" s="1" t="s">
        <v>4378</v>
      </c>
      <c r="O6902" s="1" t="s">
        <v>4379</v>
      </c>
      <c r="P6902" s="1" t="s">
        <v>22141</v>
      </c>
      <c r="Q6902" s="1" t="s">
        <v>22143</v>
      </c>
      <c r="R6902" s="1" t="s">
        <v>7501</v>
      </c>
      <c r="S6902" s="1" t="s">
        <v>7503</v>
      </c>
      <c r="T6902" s="1" t="s">
        <v>7505</v>
      </c>
      <c r="U6902" s="1" t="s">
        <v>7507</v>
      </c>
      <c r="X6902" s="1" t="s">
        <v>220</v>
      </c>
      <c r="Y6902" s="1" t="s">
        <v>221</v>
      </c>
      <c r="Z6902" s="1" t="s">
        <v>1758</v>
      </c>
      <c r="AA6902" s="1" t="s">
        <v>1759</v>
      </c>
      <c r="AB6902" s="1" t="s">
        <v>7510</v>
      </c>
      <c r="AC6902" s="1" t="s">
        <v>7511</v>
      </c>
    </row>
    <row r="6903">
      <c r="A6903" s="1" t="s">
        <v>40484</v>
      </c>
      <c r="B6903" s="1" t="s">
        <v>1414</v>
      </c>
      <c r="C6903" s="1" t="s">
        <v>1415</v>
      </c>
      <c r="D6903" s="1" t="s">
        <v>1417</v>
      </c>
      <c r="E6903" s="1" t="s">
        <v>1419</v>
      </c>
      <c r="F6903" s="1" t="s">
        <v>24660</v>
      </c>
      <c r="G6903" s="1" t="s">
        <v>24663</v>
      </c>
      <c r="H6903" s="1" t="s">
        <v>37939</v>
      </c>
      <c r="I6903" s="1" t="s">
        <v>37940</v>
      </c>
      <c r="K6903" s="1" t="s">
        <v>1421</v>
      </c>
      <c r="L6903" s="1" t="s">
        <v>1422</v>
      </c>
      <c r="M6903" s="1" t="s">
        <v>1424</v>
      </c>
      <c r="N6903" s="1" t="s">
        <v>1426</v>
      </c>
      <c r="O6903" s="1" t="s">
        <v>24667</v>
      </c>
      <c r="P6903" s="1" t="s">
        <v>24669</v>
      </c>
    </row>
    <row r="6904">
      <c r="A6904" s="1" t="s">
        <v>40486</v>
      </c>
      <c r="B6904" s="1" t="s">
        <v>871</v>
      </c>
      <c r="C6904" s="1" t="s">
        <v>873</v>
      </c>
      <c r="D6904" s="1" t="s">
        <v>867</v>
      </c>
      <c r="E6904" s="1" t="s">
        <v>869</v>
      </c>
      <c r="F6904" s="1" t="s">
        <v>45248</v>
      </c>
      <c r="G6904" s="1" t="s">
        <v>45249</v>
      </c>
      <c r="I6904" s="1" t="s">
        <v>880</v>
      </c>
      <c r="J6904" s="1" t="s">
        <v>881</v>
      </c>
      <c r="L6904" s="1" t="s">
        <v>882</v>
      </c>
      <c r="M6904" s="1" t="s">
        <v>883</v>
      </c>
    </row>
    <row r="6905">
      <c r="A6905" s="1" t="s">
        <v>40488</v>
      </c>
      <c r="B6905" s="1" t="s">
        <v>14932</v>
      </c>
      <c r="C6905" s="1" t="s">
        <v>14934</v>
      </c>
      <c r="D6905" s="1" t="s">
        <v>45242</v>
      </c>
      <c r="E6905" s="1" t="s">
        <v>45243</v>
      </c>
      <c r="F6905" s="1" t="s">
        <v>14940</v>
      </c>
      <c r="G6905" s="1" t="s">
        <v>14941</v>
      </c>
      <c r="H6905" s="1" t="s">
        <v>14943</v>
      </c>
      <c r="I6905" s="1" t="s">
        <v>14945</v>
      </c>
    </row>
    <row r="6906">
      <c r="A6906" s="1" t="s">
        <v>40489</v>
      </c>
      <c r="B6906" s="1" t="s">
        <v>34453</v>
      </c>
      <c r="C6906" s="1" t="s">
        <v>34454</v>
      </c>
      <c r="D6906" s="1" t="s">
        <v>3288</v>
      </c>
      <c r="E6906" s="1" t="s">
        <v>3291</v>
      </c>
      <c r="F6906" s="1" t="s">
        <v>45245</v>
      </c>
      <c r="G6906" s="1" t="s">
        <v>34456</v>
      </c>
      <c r="H6906" s="1" t="s">
        <v>16774</v>
      </c>
      <c r="I6906" s="1" t="s">
        <v>16775</v>
      </c>
      <c r="K6906" s="1" t="s">
        <v>34457</v>
      </c>
      <c r="L6906" s="1" t="s">
        <v>34458</v>
      </c>
      <c r="M6906" s="1" t="s">
        <v>16776</v>
      </c>
      <c r="N6906" s="1" t="s">
        <v>3142</v>
      </c>
      <c r="O6906" s="1" t="s">
        <v>532</v>
      </c>
      <c r="P6906" s="1" t="s">
        <v>534</v>
      </c>
      <c r="R6906" s="1" t="s">
        <v>3145</v>
      </c>
      <c r="S6906" s="1" t="s">
        <v>3146</v>
      </c>
    </row>
    <row r="6907">
      <c r="A6907" s="1" t="s">
        <v>40490</v>
      </c>
      <c r="B6907" s="1" t="s">
        <v>44620</v>
      </c>
      <c r="C6907" s="1" t="s">
        <v>40</v>
      </c>
    </row>
    <row r="6908">
      <c r="A6908" s="1" t="s">
        <v>40491</v>
      </c>
      <c r="B6908" s="1" t="s">
        <v>44622</v>
      </c>
      <c r="C6908" s="1" t="s">
        <v>7264</v>
      </c>
      <c r="D6908" s="1" t="s">
        <v>44624</v>
      </c>
      <c r="E6908" s="1" t="s">
        <v>7264</v>
      </c>
      <c r="F6908" s="1" t="s">
        <v>2861</v>
      </c>
      <c r="G6908" s="1" t="s">
        <v>2864</v>
      </c>
      <c r="I6908" s="1" t="s">
        <v>44625</v>
      </c>
      <c r="J6908" s="1" t="s">
        <v>44626</v>
      </c>
      <c r="K6908" s="1" t="s">
        <v>7263</v>
      </c>
      <c r="L6908" s="1" t="s">
        <v>7264</v>
      </c>
    </row>
    <row r="6909">
      <c r="A6909" s="1" t="s">
        <v>40492</v>
      </c>
      <c r="B6909" s="1" t="s">
        <v>3668</v>
      </c>
      <c r="C6909" s="1" t="s">
        <v>3670</v>
      </c>
      <c r="D6909" s="1" t="s">
        <v>43792</v>
      </c>
      <c r="E6909" s="1" t="s">
        <v>43793</v>
      </c>
      <c r="F6909" s="1" t="s">
        <v>43794</v>
      </c>
      <c r="G6909" s="1" t="s">
        <v>43795</v>
      </c>
      <c r="H6909" s="1" t="s">
        <v>43796</v>
      </c>
      <c r="I6909" s="1" t="s">
        <v>43797</v>
      </c>
      <c r="J6909" s="1" t="s">
        <v>3683</v>
      </c>
      <c r="K6909" s="1" t="s">
        <v>3684</v>
      </c>
    </row>
    <row r="6910">
      <c r="A6910" s="1" t="s">
        <v>40499</v>
      </c>
      <c r="B6910" s="1" t="s">
        <v>44628</v>
      </c>
      <c r="C6910" s="1" t="s">
        <v>44629</v>
      </c>
      <c r="D6910" s="1" t="s">
        <v>44630</v>
      </c>
      <c r="E6910" s="1" t="s">
        <v>44631</v>
      </c>
      <c r="G6910" s="1" t="s">
        <v>44632</v>
      </c>
      <c r="H6910" s="1" t="s">
        <v>44633</v>
      </c>
    </row>
    <row r="6911">
      <c r="A6911" s="1" t="s">
        <v>45812</v>
      </c>
      <c r="B6911" s="1" t="s">
        <v>44635</v>
      </c>
      <c r="C6911" s="1" t="s">
        <v>40</v>
      </c>
    </row>
    <row r="6912">
      <c r="A6912" s="1" t="s">
        <v>40500</v>
      </c>
      <c r="B6912" s="1" t="s">
        <v>625</v>
      </c>
      <c r="C6912" s="1" t="s">
        <v>628</v>
      </c>
      <c r="D6912" s="1" t="s">
        <v>43539</v>
      </c>
      <c r="E6912" s="1" t="s">
        <v>43540</v>
      </c>
      <c r="F6912" s="1" t="s">
        <v>11554</v>
      </c>
      <c r="G6912" s="1" t="s">
        <v>11557</v>
      </c>
      <c r="H6912" s="1" t="s">
        <v>11558</v>
      </c>
      <c r="I6912" s="1" t="s">
        <v>11559</v>
      </c>
      <c r="J6912" s="1" t="s">
        <v>645</v>
      </c>
      <c r="K6912" s="1" t="s">
        <v>646</v>
      </c>
    </row>
    <row r="6913">
      <c r="A6913" s="1" t="s">
        <v>40502</v>
      </c>
      <c r="B6913" s="1" t="s">
        <v>949</v>
      </c>
      <c r="C6913" s="1" t="s">
        <v>951</v>
      </c>
      <c r="D6913" s="1" t="s">
        <v>791</v>
      </c>
      <c r="E6913" s="1" t="s">
        <v>794</v>
      </c>
      <c r="F6913" s="1" t="s">
        <v>11608</v>
      </c>
      <c r="G6913" s="1" t="s">
        <v>7742</v>
      </c>
      <c r="H6913" s="1" t="s">
        <v>953</v>
      </c>
      <c r="I6913" s="1" t="s">
        <v>955</v>
      </c>
      <c r="J6913" s="1" t="s">
        <v>799</v>
      </c>
      <c r="K6913" s="1" t="s">
        <v>800</v>
      </c>
      <c r="M6913" s="1" t="s">
        <v>804</v>
      </c>
      <c r="N6913" s="1" t="s">
        <v>806</v>
      </c>
    </row>
    <row r="6914">
      <c r="A6914" s="1" t="s">
        <v>40504</v>
      </c>
      <c r="B6914" s="1" t="s">
        <v>37304</v>
      </c>
      <c r="C6914" s="1" t="s">
        <v>37305</v>
      </c>
      <c r="D6914" s="1" t="s">
        <v>19025</v>
      </c>
      <c r="E6914" s="1" t="s">
        <v>19028</v>
      </c>
      <c r="F6914" s="1" t="s">
        <v>44639</v>
      </c>
      <c r="G6914" s="1" t="s">
        <v>2884</v>
      </c>
      <c r="H6914" s="1" t="s">
        <v>19031</v>
      </c>
      <c r="I6914" s="1" t="s">
        <v>19032</v>
      </c>
      <c r="J6914" s="1" t="s">
        <v>532</v>
      </c>
      <c r="K6914" s="1" t="s">
        <v>534</v>
      </c>
    </row>
    <row r="6915">
      <c r="A6915" s="1" t="s">
        <v>45829</v>
      </c>
      <c r="B6915" s="1" t="s">
        <v>44644</v>
      </c>
      <c r="C6915" s="1" t="s">
        <v>44645</v>
      </c>
      <c r="E6915" s="1" t="s">
        <v>44646</v>
      </c>
      <c r="F6915" s="1" t="s">
        <v>44647</v>
      </c>
      <c r="G6915" s="1" t="s">
        <v>1937</v>
      </c>
      <c r="H6915" s="1" t="s">
        <v>1938</v>
      </c>
    </row>
    <row r="6916">
      <c r="A6916" s="1" t="s">
        <v>40505</v>
      </c>
      <c r="B6916" s="1" t="s">
        <v>3414</v>
      </c>
      <c r="C6916" s="1" t="s">
        <v>3415</v>
      </c>
      <c r="D6916" s="1" t="s">
        <v>6154</v>
      </c>
      <c r="E6916" s="1" t="s">
        <v>6155</v>
      </c>
      <c r="G6916" s="1" t="s">
        <v>3419</v>
      </c>
      <c r="H6916" s="1" t="s">
        <v>3421</v>
      </c>
      <c r="I6916" s="1" t="s">
        <v>4365</v>
      </c>
      <c r="J6916" s="1" t="s">
        <v>4367</v>
      </c>
      <c r="K6916" s="1" t="s">
        <v>3422</v>
      </c>
      <c r="L6916" s="1" t="s">
        <v>3423</v>
      </c>
    </row>
    <row r="6917">
      <c r="A6917" s="1" t="s">
        <v>40506</v>
      </c>
      <c r="B6917" s="1" t="s">
        <v>6159</v>
      </c>
      <c r="C6917" s="1" t="s">
        <v>6160</v>
      </c>
      <c r="D6917" s="1" t="s">
        <v>6157</v>
      </c>
      <c r="E6917" s="1" t="s">
        <v>6158</v>
      </c>
      <c r="F6917" s="1" t="s">
        <v>6161</v>
      </c>
      <c r="G6917" s="1" t="s">
        <v>6162</v>
      </c>
      <c r="J6917" s="1" t="s">
        <v>6165</v>
      </c>
      <c r="K6917" s="1" t="s">
        <v>6166</v>
      </c>
      <c r="L6917" s="1" t="s">
        <v>6163</v>
      </c>
      <c r="M6917" s="1" t="s">
        <v>6164</v>
      </c>
      <c r="N6917" s="1" t="s">
        <v>5809</v>
      </c>
      <c r="O6917" s="1" t="s">
        <v>5811</v>
      </c>
      <c r="P6917" s="1" t="s">
        <v>6167</v>
      </c>
      <c r="Q6917" s="1" t="s">
        <v>6168</v>
      </c>
    </row>
    <row r="6918">
      <c r="A6918" s="1" t="s">
        <v>40507</v>
      </c>
      <c r="B6918" s="1" t="s">
        <v>6680</v>
      </c>
      <c r="C6918" s="1" t="s">
        <v>6681</v>
      </c>
      <c r="D6918" s="1" t="s">
        <v>11078</v>
      </c>
      <c r="E6918" s="1" t="s">
        <v>11079</v>
      </c>
      <c r="F6918" s="1" t="s">
        <v>11080</v>
      </c>
      <c r="G6918" s="1" t="s">
        <v>11081</v>
      </c>
      <c r="H6918" s="1" t="s">
        <v>6641</v>
      </c>
      <c r="I6918" s="1" t="s">
        <v>6643</v>
      </c>
      <c r="K6918" s="1" t="s">
        <v>11084</v>
      </c>
      <c r="L6918" s="1" t="s">
        <v>11085</v>
      </c>
      <c r="M6918" s="1" t="s">
        <v>11082</v>
      </c>
      <c r="N6918" s="1" t="s">
        <v>11083</v>
      </c>
      <c r="O6918" s="1" t="s">
        <v>6687</v>
      </c>
      <c r="P6918" s="1" t="s">
        <v>6688</v>
      </c>
    </row>
    <row r="6919">
      <c r="A6919" s="1" t="s">
        <v>45845</v>
      </c>
      <c r="B6919" s="1" t="s">
        <v>11069</v>
      </c>
      <c r="C6919" s="1" t="s">
        <v>11070</v>
      </c>
      <c r="D6919" s="1" t="s">
        <v>11072</v>
      </c>
      <c r="E6919" s="1" t="s">
        <v>11073</v>
      </c>
      <c r="F6919" s="1" t="s">
        <v>11074</v>
      </c>
      <c r="G6919" s="1" t="s">
        <v>11075</v>
      </c>
      <c r="H6919" s="1" t="s">
        <v>3145</v>
      </c>
      <c r="I6919" s="1" t="s">
        <v>3146</v>
      </c>
    </row>
    <row r="6920">
      <c r="A6920" s="1" t="s">
        <v>45852</v>
      </c>
      <c r="B6920" s="1" t="s">
        <v>206</v>
      </c>
      <c r="C6920" s="1" t="s">
        <v>207</v>
      </c>
      <c r="D6920" s="1" t="s">
        <v>15283</v>
      </c>
      <c r="E6920" s="1" t="s">
        <v>15284</v>
      </c>
      <c r="F6920" s="1" t="s">
        <v>15285</v>
      </c>
      <c r="G6920" s="1" t="s">
        <v>15286</v>
      </c>
      <c r="H6920" s="1" t="s">
        <v>220</v>
      </c>
      <c r="I6920" s="1" t="s">
        <v>221</v>
      </c>
    </row>
    <row r="6921">
      <c r="A6921" s="1" t="s">
        <v>40509</v>
      </c>
      <c r="B6921" s="1" t="s">
        <v>11063</v>
      </c>
      <c r="C6921" s="1" t="s">
        <v>11064</v>
      </c>
      <c r="D6921" s="1" t="s">
        <v>11065</v>
      </c>
      <c r="E6921" s="1" t="s">
        <v>11066</v>
      </c>
      <c r="F6921" s="1" t="s">
        <v>11067</v>
      </c>
      <c r="G6921" s="1" t="s">
        <v>11066</v>
      </c>
    </row>
    <row r="6922">
      <c r="A6922" s="1" t="s">
        <v>32447</v>
      </c>
      <c r="B6922" s="1" t="s">
        <v>1289</v>
      </c>
      <c r="C6922" s="1" t="s">
        <v>1290</v>
      </c>
      <c r="D6922" s="1" t="s">
        <v>1292</v>
      </c>
      <c r="E6922" s="1" t="s">
        <v>1294</v>
      </c>
      <c r="F6922" s="1" t="s">
        <v>1295</v>
      </c>
      <c r="G6922" s="1" t="s">
        <v>1296</v>
      </c>
      <c r="H6922" s="1" t="s">
        <v>1297</v>
      </c>
      <c r="I6922" s="1" t="s">
        <v>1298</v>
      </c>
      <c r="J6922" s="1" t="s">
        <v>38816</v>
      </c>
      <c r="K6922" s="1" t="s">
        <v>38817</v>
      </c>
      <c r="M6922" s="1" t="s">
        <v>1302</v>
      </c>
      <c r="N6922" s="1" t="s">
        <v>1304</v>
      </c>
      <c r="O6922" s="1" t="s">
        <v>1306</v>
      </c>
      <c r="P6922" s="1" t="s">
        <v>1308</v>
      </c>
      <c r="Q6922" s="1" t="s">
        <v>1310</v>
      </c>
      <c r="R6922" s="1" t="s">
        <v>1290</v>
      </c>
      <c r="S6922" s="1" t="s">
        <v>1312</v>
      </c>
      <c r="T6922" s="1" t="s">
        <v>1313</v>
      </c>
    </row>
    <row r="6923">
      <c r="A6923" s="1" t="s">
        <v>10489</v>
      </c>
      <c r="B6923" s="1" t="s">
        <v>346</v>
      </c>
      <c r="C6923" s="1" t="s">
        <v>347</v>
      </c>
      <c r="D6923" s="1" t="s">
        <v>20692</v>
      </c>
      <c r="E6923" s="1" t="s">
        <v>20693</v>
      </c>
      <c r="G6923" s="1" t="s">
        <v>361</v>
      </c>
      <c r="H6923" s="1" t="s">
        <v>362</v>
      </c>
    </row>
    <row r="6924">
      <c r="A6924" s="1" t="s">
        <v>40548</v>
      </c>
      <c r="B6924" s="1" t="s">
        <v>2946</v>
      </c>
      <c r="C6924" s="1" t="s">
        <v>2948</v>
      </c>
      <c r="D6924" s="1" t="s">
        <v>34767</v>
      </c>
      <c r="E6924" s="1" t="s">
        <v>34769</v>
      </c>
      <c r="F6924" s="1" t="s">
        <v>2953</v>
      </c>
      <c r="G6924" s="1" t="s">
        <v>2954</v>
      </c>
      <c r="H6924" s="1" t="s">
        <v>2956</v>
      </c>
      <c r="I6924" s="1" t="s">
        <v>2958</v>
      </c>
    </row>
    <row r="6925">
      <c r="A6925" s="1" t="s">
        <v>40549</v>
      </c>
      <c r="B6925" s="1" t="s">
        <v>12449</v>
      </c>
      <c r="C6925" s="1" t="s">
        <v>12450</v>
      </c>
      <c r="D6925" s="1" t="s">
        <v>24590</v>
      </c>
      <c r="E6925" s="1" t="s">
        <v>40</v>
      </c>
      <c r="F6925" s="1" t="s">
        <v>12453</v>
      </c>
      <c r="G6925" s="1" t="s">
        <v>12454</v>
      </c>
    </row>
    <row r="6926">
      <c r="A6926" s="1" t="s">
        <v>40556</v>
      </c>
      <c r="B6926" s="1" t="s">
        <v>24111</v>
      </c>
      <c r="C6926" s="1" t="s">
        <v>24112</v>
      </c>
      <c r="D6926" s="1" t="s">
        <v>24113</v>
      </c>
      <c r="E6926" s="1" t="s">
        <v>24114</v>
      </c>
      <c r="F6926" s="1" t="s">
        <v>45860</v>
      </c>
      <c r="G6926" s="1" t="s">
        <v>24121</v>
      </c>
      <c r="H6926" s="1" t="s">
        <v>4128</v>
      </c>
      <c r="I6926" s="1" t="s">
        <v>4129</v>
      </c>
      <c r="K6926" s="1" t="s">
        <v>24120</v>
      </c>
      <c r="L6926" s="1" t="s">
        <v>24121</v>
      </c>
      <c r="M6926" s="1" t="s">
        <v>24123</v>
      </c>
      <c r="N6926" s="1" t="s">
        <v>24124</v>
      </c>
    </row>
    <row r="6927">
      <c r="A6927" s="1" t="s">
        <v>40559</v>
      </c>
      <c r="B6927" s="1" t="s">
        <v>949</v>
      </c>
      <c r="C6927" s="1" t="s">
        <v>951</v>
      </c>
      <c r="D6927" s="1" t="s">
        <v>791</v>
      </c>
      <c r="E6927" s="1" t="s">
        <v>794</v>
      </c>
      <c r="F6927" s="1" t="s">
        <v>45862</v>
      </c>
      <c r="G6927" s="1" t="s">
        <v>189</v>
      </c>
      <c r="H6927" s="1" t="s">
        <v>953</v>
      </c>
      <c r="I6927" s="1" t="s">
        <v>955</v>
      </c>
      <c r="J6927" s="1" t="s">
        <v>799</v>
      </c>
      <c r="K6927" s="1" t="s">
        <v>800</v>
      </c>
      <c r="M6927" s="1" t="s">
        <v>804</v>
      </c>
      <c r="N6927" s="1" t="s">
        <v>806</v>
      </c>
    </row>
    <row r="6928">
      <c r="A6928" s="1" t="s">
        <v>40560</v>
      </c>
      <c r="B6928" s="1" t="s">
        <v>16639</v>
      </c>
      <c r="C6928" s="1" t="s">
        <v>16640</v>
      </c>
      <c r="D6928" s="1" t="s">
        <v>20871</v>
      </c>
      <c r="E6928" s="1" t="s">
        <v>20872</v>
      </c>
      <c r="F6928" s="1" t="s">
        <v>16644</v>
      </c>
      <c r="G6928" s="1" t="s">
        <v>16645</v>
      </c>
      <c r="H6928" s="1" t="s">
        <v>16646</v>
      </c>
      <c r="I6928" s="1" t="s">
        <v>16647</v>
      </c>
    </row>
    <row r="6929">
      <c r="A6929" s="1" t="s">
        <v>40566</v>
      </c>
      <c r="B6929" s="1" t="s">
        <v>1244</v>
      </c>
      <c r="C6929" s="1" t="s">
        <v>1246</v>
      </c>
      <c r="D6929" s="1" t="s">
        <v>12964</v>
      </c>
      <c r="E6929" s="1" t="s">
        <v>12965</v>
      </c>
      <c r="F6929" s="1" t="s">
        <v>15042</v>
      </c>
      <c r="G6929" s="1" t="s">
        <v>15043</v>
      </c>
      <c r="H6929" s="1" t="s">
        <v>13236</v>
      </c>
      <c r="I6929" s="1" t="s">
        <v>13237</v>
      </c>
      <c r="K6929" s="1" t="s">
        <v>12973</v>
      </c>
      <c r="L6929" s="1" t="s">
        <v>1250</v>
      </c>
      <c r="M6929" s="1" t="s">
        <v>1261</v>
      </c>
      <c r="N6929" s="1" t="s">
        <v>1263</v>
      </c>
    </row>
    <row r="6930">
      <c r="A6930" s="1" t="s">
        <v>40570</v>
      </c>
      <c r="B6930" s="1" t="s">
        <v>16144</v>
      </c>
      <c r="C6930" s="1" t="s">
        <v>5599</v>
      </c>
    </row>
    <row r="6931">
      <c r="A6931" s="1" t="s">
        <v>40573</v>
      </c>
      <c r="B6931" s="1" t="s">
        <v>4180</v>
      </c>
      <c r="C6931" s="1" t="s">
        <v>4181</v>
      </c>
      <c r="D6931" s="1" t="s">
        <v>16144</v>
      </c>
      <c r="E6931" s="1" t="s">
        <v>5599</v>
      </c>
      <c r="F6931" s="1" t="s">
        <v>6354</v>
      </c>
      <c r="G6931" s="1" t="s">
        <v>4181</v>
      </c>
      <c r="H6931" s="1" t="s">
        <v>12736</v>
      </c>
      <c r="I6931" s="1" t="s">
        <v>12737</v>
      </c>
      <c r="K6931" s="1" t="s">
        <v>4205</v>
      </c>
      <c r="L6931" s="1" t="s">
        <v>4207</v>
      </c>
    </row>
    <row r="6932">
      <c r="A6932" s="1" t="s">
        <v>40574</v>
      </c>
      <c r="B6932" s="1" t="s">
        <v>16148</v>
      </c>
      <c r="C6932" s="1" t="s">
        <v>16149</v>
      </c>
      <c r="D6932" s="1" t="s">
        <v>45890</v>
      </c>
      <c r="E6932" s="1" t="s">
        <v>40</v>
      </c>
      <c r="F6932" s="1" t="s">
        <v>16154</v>
      </c>
      <c r="G6932" s="1" t="s">
        <v>16155</v>
      </c>
    </row>
    <row r="6933">
      <c r="A6933" s="1" t="s">
        <v>40583</v>
      </c>
      <c r="B6933" s="1" t="s">
        <v>14010</v>
      </c>
      <c r="C6933" s="1" t="s">
        <v>40</v>
      </c>
    </row>
    <row r="6934">
      <c r="A6934" s="1" t="s">
        <v>40585</v>
      </c>
      <c r="B6934" s="1" t="s">
        <v>4866</v>
      </c>
      <c r="C6934" s="1" t="s">
        <v>4867</v>
      </c>
      <c r="D6934" s="1" t="s">
        <v>10961</v>
      </c>
      <c r="E6934" s="1" t="s">
        <v>10962</v>
      </c>
      <c r="F6934" s="1" t="s">
        <v>10953</v>
      </c>
      <c r="G6934" s="1" t="s">
        <v>10954</v>
      </c>
      <c r="H6934" s="1" t="s">
        <v>10949</v>
      </c>
      <c r="I6934" s="1" t="s">
        <v>10950</v>
      </c>
      <c r="J6934" s="1" t="s">
        <v>10957</v>
      </c>
      <c r="K6934" s="1" t="s">
        <v>10958</v>
      </c>
      <c r="L6934" s="1" t="s">
        <v>10951</v>
      </c>
      <c r="M6934" s="1" t="s">
        <v>10952</v>
      </c>
      <c r="N6934" s="1" t="s">
        <v>10959</v>
      </c>
      <c r="O6934" s="1" t="s">
        <v>10960</v>
      </c>
      <c r="P6934" s="1" t="s">
        <v>10955</v>
      </c>
      <c r="Q6934" s="1" t="s">
        <v>10956</v>
      </c>
      <c r="R6934" s="1" t="s">
        <v>45896</v>
      </c>
      <c r="S6934" s="1" t="s">
        <v>15036</v>
      </c>
      <c r="T6934" s="1" t="s">
        <v>8726</v>
      </c>
      <c r="U6934" s="1" t="s">
        <v>8727</v>
      </c>
      <c r="V6934" s="2" t="s">
        <v>1014</v>
      </c>
      <c r="W6934" s="1" t="s">
        <v>159</v>
      </c>
      <c r="X6934" s="2" t="s">
        <v>1984</v>
      </c>
      <c r="Y6934" s="1" t="s">
        <v>1986</v>
      </c>
      <c r="AB6934" s="1" t="s">
        <v>10974</v>
      </c>
      <c r="AC6934" s="1" t="s">
        <v>10975</v>
      </c>
      <c r="AD6934" s="1" t="s">
        <v>10970</v>
      </c>
      <c r="AE6934" s="1" t="s">
        <v>10971</v>
      </c>
      <c r="AF6934" s="1" t="s">
        <v>10968</v>
      </c>
      <c r="AG6934" s="1" t="s">
        <v>10969</v>
      </c>
      <c r="AH6934" s="1" t="s">
        <v>10972</v>
      </c>
      <c r="AI6934" s="1" t="s">
        <v>10973</v>
      </c>
      <c r="AK6934" s="1" t="s">
        <v>5809</v>
      </c>
      <c r="AL6934" s="1" t="s">
        <v>5811</v>
      </c>
      <c r="AM6934" s="1" t="s">
        <v>4875</v>
      </c>
      <c r="AN6934" s="1" t="s">
        <v>4877</v>
      </c>
      <c r="AO6934" s="1" t="s">
        <v>10978</v>
      </c>
      <c r="AP6934" s="1" t="s">
        <v>10979</v>
      </c>
      <c r="AQ6934" s="1" t="s">
        <v>10981</v>
      </c>
      <c r="AR6934" s="1" t="s">
        <v>10982</v>
      </c>
    </row>
    <row r="6935">
      <c r="A6935" s="1" t="s">
        <v>40587</v>
      </c>
      <c r="B6935" s="1" t="s">
        <v>13999</v>
      </c>
      <c r="C6935" s="1" t="s">
        <v>14000</v>
      </c>
      <c r="D6935" s="1" t="s">
        <v>14001</v>
      </c>
      <c r="E6935" s="1" t="s">
        <v>14002</v>
      </c>
      <c r="G6935" s="1" t="s">
        <v>14003</v>
      </c>
      <c r="H6935" s="1" t="s">
        <v>14004</v>
      </c>
    </row>
    <row r="6936">
      <c r="A6936" s="1" t="s">
        <v>40589</v>
      </c>
      <c r="B6936" s="1" t="s">
        <v>13994</v>
      </c>
      <c r="C6936" s="1" t="s">
        <v>13995</v>
      </c>
      <c r="D6936" s="1" t="s">
        <v>13996</v>
      </c>
      <c r="E6936" s="1" t="s">
        <v>13997</v>
      </c>
      <c r="G6936" s="1" t="s">
        <v>311</v>
      </c>
      <c r="H6936" s="1" t="s">
        <v>312</v>
      </c>
    </row>
    <row r="6937">
      <c r="A6937" s="1" t="s">
        <v>23407</v>
      </c>
      <c r="B6937" s="1" t="s">
        <v>13982</v>
      </c>
      <c r="C6937" s="1" t="s">
        <v>13983</v>
      </c>
      <c r="D6937" s="1" t="s">
        <v>13984</v>
      </c>
      <c r="E6937" s="1" t="s">
        <v>13985</v>
      </c>
      <c r="G6937" s="1" t="s">
        <v>13986</v>
      </c>
      <c r="H6937" s="1" t="s">
        <v>13987</v>
      </c>
      <c r="I6937" s="1" t="s">
        <v>13988</v>
      </c>
      <c r="J6937" s="1" t="s">
        <v>13989</v>
      </c>
      <c r="K6937" s="1" t="s">
        <v>13990</v>
      </c>
      <c r="L6937" s="1" t="s">
        <v>13991</v>
      </c>
    </row>
    <row r="6938">
      <c r="A6938" s="1" t="s">
        <v>40592</v>
      </c>
      <c r="B6938" s="1" t="s">
        <v>5588</v>
      </c>
      <c r="C6938" s="1" t="s">
        <v>5592</v>
      </c>
      <c r="D6938" s="1" t="s">
        <v>34246</v>
      </c>
      <c r="E6938" s="1" t="s">
        <v>34247</v>
      </c>
      <c r="G6938" s="1" t="s">
        <v>5597</v>
      </c>
      <c r="H6938" s="1" t="s">
        <v>5598</v>
      </c>
    </row>
    <row r="6939">
      <c r="A6939" s="1" t="s">
        <v>30221</v>
      </c>
      <c r="B6939" s="1" t="s">
        <v>239</v>
      </c>
      <c r="C6939" s="1" t="s">
        <v>240</v>
      </c>
      <c r="D6939" s="1" t="s">
        <v>13974</v>
      </c>
      <c r="E6939" s="1" t="s">
        <v>13975</v>
      </c>
      <c r="F6939" s="1" t="s">
        <v>592</v>
      </c>
      <c r="G6939" s="1" t="s">
        <v>594</v>
      </c>
      <c r="I6939" s="1" t="s">
        <v>13979</v>
      </c>
      <c r="J6939" s="1" t="s">
        <v>13980</v>
      </c>
      <c r="K6939" s="1" t="s">
        <v>259</v>
      </c>
      <c r="L6939" s="1" t="s">
        <v>260</v>
      </c>
      <c r="M6939" s="1" t="s">
        <v>1240</v>
      </c>
      <c r="N6939" s="1" t="s">
        <v>1241</v>
      </c>
    </row>
    <row r="6940">
      <c r="A6940" s="1" t="s">
        <v>40595</v>
      </c>
      <c r="B6940" s="1" t="s">
        <v>3096</v>
      </c>
      <c r="C6940" s="1" t="s">
        <v>3098</v>
      </c>
      <c r="D6940" s="1" t="s">
        <v>13967</v>
      </c>
      <c r="E6940" s="1" t="s">
        <v>13968</v>
      </c>
      <c r="F6940" s="1" t="s">
        <v>13969</v>
      </c>
      <c r="G6940" s="1" t="s">
        <v>13970</v>
      </c>
      <c r="I6940" s="1" t="s">
        <v>13971</v>
      </c>
      <c r="J6940" s="1" t="s">
        <v>13972</v>
      </c>
      <c r="K6940" s="1" t="s">
        <v>3109</v>
      </c>
      <c r="L6940" s="1" t="s">
        <v>3126</v>
      </c>
    </row>
    <row r="6941">
      <c r="A6941" s="1" t="s">
        <v>40597</v>
      </c>
      <c r="B6941" s="1" t="s">
        <v>3526</v>
      </c>
      <c r="C6941" s="1" t="s">
        <v>3527</v>
      </c>
      <c r="D6941" s="1" t="s">
        <v>17763</v>
      </c>
      <c r="E6941" s="1" t="s">
        <v>17765</v>
      </c>
      <c r="F6941" s="1" t="s">
        <v>13961</v>
      </c>
      <c r="G6941" s="1" t="s">
        <v>13962</v>
      </c>
      <c r="I6941" s="1" t="s">
        <v>17768</v>
      </c>
      <c r="J6941" s="1" t="s">
        <v>17769</v>
      </c>
      <c r="K6941" s="1" t="s">
        <v>3547</v>
      </c>
      <c r="L6941" s="1" t="s">
        <v>3527</v>
      </c>
    </row>
    <row r="6942">
      <c r="A6942" s="1" t="s">
        <v>40601</v>
      </c>
      <c r="B6942" s="1" t="s">
        <v>3458</v>
      </c>
      <c r="C6942" s="1" t="s">
        <v>3459</v>
      </c>
      <c r="D6942" s="1" t="s">
        <v>3460</v>
      </c>
      <c r="E6942" s="1" t="s">
        <v>3461</v>
      </c>
      <c r="F6942" s="1" t="s">
        <v>3471</v>
      </c>
      <c r="G6942" s="1" t="s">
        <v>3473</v>
      </c>
      <c r="H6942" s="1" t="s">
        <v>6583</v>
      </c>
      <c r="I6942" s="1" t="s">
        <v>6584</v>
      </c>
      <c r="K6942" s="1" t="s">
        <v>3479</v>
      </c>
      <c r="L6942" s="1" t="s">
        <v>3480</v>
      </c>
    </row>
    <row r="6943">
      <c r="A6943" s="1" t="s">
        <v>40606</v>
      </c>
      <c r="B6943" s="1" t="s">
        <v>169</v>
      </c>
      <c r="C6943" s="1" t="s">
        <v>170</v>
      </c>
      <c r="D6943" s="1" t="s">
        <v>2643</v>
      </c>
      <c r="E6943" s="1" t="s">
        <v>2644</v>
      </c>
      <c r="F6943" s="1" t="s">
        <v>13955</v>
      </c>
      <c r="G6943" s="1" t="s">
        <v>13956</v>
      </c>
      <c r="H6943" s="1" t="s">
        <v>13957</v>
      </c>
      <c r="I6943" s="1" t="s">
        <v>2653</v>
      </c>
      <c r="K6943" s="1" t="s">
        <v>2659</v>
      </c>
      <c r="L6943" s="1" t="s">
        <v>2661</v>
      </c>
      <c r="M6943" s="1" t="s">
        <v>13958</v>
      </c>
      <c r="N6943" s="1" t="s">
        <v>13959</v>
      </c>
      <c r="O6943" s="1" t="s">
        <v>16455</v>
      </c>
      <c r="P6943" s="1" t="s">
        <v>16456</v>
      </c>
      <c r="Q6943" s="1" t="s">
        <v>183</v>
      </c>
      <c r="R6943" s="1" t="s">
        <v>184</v>
      </c>
    </row>
    <row r="6944">
      <c r="A6944" s="1" t="s">
        <v>10506</v>
      </c>
      <c r="B6944" s="1" t="s">
        <v>602</v>
      </c>
      <c r="C6944" s="1" t="s">
        <v>604</v>
      </c>
      <c r="D6944" s="1" t="s">
        <v>606</v>
      </c>
      <c r="E6944" s="1" t="s">
        <v>607</v>
      </c>
      <c r="F6944" s="1" t="s">
        <v>13944</v>
      </c>
      <c r="G6944" s="1" t="s">
        <v>13946</v>
      </c>
      <c r="H6944" s="1" t="s">
        <v>2568</v>
      </c>
      <c r="I6944" s="1" t="s">
        <v>2573</v>
      </c>
      <c r="L6944" s="1" t="s">
        <v>633</v>
      </c>
      <c r="M6944" s="1" t="s">
        <v>635</v>
      </c>
      <c r="N6944" s="1" t="s">
        <v>615</v>
      </c>
      <c r="O6944" s="1" t="s">
        <v>617</v>
      </c>
      <c r="P6944" s="1" t="s">
        <v>639</v>
      </c>
      <c r="Q6944" s="1" t="s">
        <v>640</v>
      </c>
    </row>
    <row r="6945">
      <c r="A6945" s="1" t="s">
        <v>40607</v>
      </c>
      <c r="B6945" s="1" t="s">
        <v>39233</v>
      </c>
      <c r="C6945" s="1" t="s">
        <v>39234</v>
      </c>
    </row>
    <row r="6946">
      <c r="A6946" s="1" t="s">
        <v>40609</v>
      </c>
      <c r="B6946" s="1" t="s">
        <v>239</v>
      </c>
      <c r="C6946" s="1" t="s">
        <v>240</v>
      </c>
      <c r="D6946" s="1" t="s">
        <v>507</v>
      </c>
      <c r="E6946" s="1" t="s">
        <v>509</v>
      </c>
      <c r="F6946" s="1" t="s">
        <v>39238</v>
      </c>
      <c r="G6946" s="1" t="s">
        <v>39239</v>
      </c>
      <c r="I6946" s="1" t="s">
        <v>814</v>
      </c>
      <c r="J6946" s="1" t="s">
        <v>816</v>
      </c>
      <c r="L6946" s="1" t="s">
        <v>259</v>
      </c>
      <c r="M6946" s="1" t="s">
        <v>260</v>
      </c>
    </row>
    <row r="6947">
      <c r="A6947" s="1" t="s">
        <v>29990</v>
      </c>
      <c r="B6947" s="1" t="s">
        <v>625</v>
      </c>
      <c r="C6947" s="1" t="s">
        <v>628</v>
      </c>
      <c r="D6947" s="1" t="s">
        <v>9530</v>
      </c>
      <c r="E6947" s="1" t="s">
        <v>9531</v>
      </c>
      <c r="F6947" s="1" t="s">
        <v>39243</v>
      </c>
      <c r="G6947" s="1" t="s">
        <v>39244</v>
      </c>
      <c r="I6947" s="1" t="s">
        <v>645</v>
      </c>
      <c r="J6947" s="1" t="s">
        <v>646</v>
      </c>
      <c r="K6947" s="1" t="s">
        <v>9536</v>
      </c>
      <c r="L6947" s="1" t="s">
        <v>9538</v>
      </c>
    </row>
    <row r="6948">
      <c r="A6948" s="1" t="s">
        <v>36687</v>
      </c>
      <c r="B6948" s="1" t="s">
        <v>15047</v>
      </c>
      <c r="C6948" s="1" t="s">
        <v>15049</v>
      </c>
      <c r="D6948" s="1" t="s">
        <v>15051</v>
      </c>
      <c r="E6948" s="1" t="s">
        <v>15052</v>
      </c>
      <c r="F6948" s="1" t="s">
        <v>34644</v>
      </c>
      <c r="G6948" s="1" t="s">
        <v>15055</v>
      </c>
      <c r="H6948" s="1" t="s">
        <v>15057</v>
      </c>
      <c r="I6948" s="1" t="s">
        <v>15049</v>
      </c>
      <c r="J6948" s="1" t="s">
        <v>15059</v>
      </c>
      <c r="K6948" s="1" t="s">
        <v>15060</v>
      </c>
      <c r="N6948" s="1" t="s">
        <v>15061</v>
      </c>
      <c r="O6948" s="1" t="s">
        <v>15062</v>
      </c>
      <c r="P6948" s="1" t="s">
        <v>15063</v>
      </c>
      <c r="Q6948" s="1" t="s">
        <v>15064</v>
      </c>
    </row>
    <row r="6949">
      <c r="A6949" s="1" t="s">
        <v>11672</v>
      </c>
      <c r="B6949" s="1" t="s">
        <v>39757</v>
      </c>
      <c r="C6949" s="1" t="s">
        <v>39758</v>
      </c>
      <c r="D6949" s="1" t="s">
        <v>39759</v>
      </c>
      <c r="E6949" s="1" t="s">
        <v>39760</v>
      </c>
      <c r="G6949" s="1" t="s">
        <v>39761</v>
      </c>
      <c r="H6949" s="1" t="s">
        <v>39758</v>
      </c>
    </row>
    <row r="6950">
      <c r="A6950" s="1" t="s">
        <v>40628</v>
      </c>
      <c r="B6950" s="1" t="s">
        <v>1643</v>
      </c>
      <c r="C6950" s="1" t="s">
        <v>1645</v>
      </c>
      <c r="D6950" s="1" t="s">
        <v>39756</v>
      </c>
      <c r="E6950" s="1" t="s">
        <v>1648</v>
      </c>
      <c r="H6950" s="1" t="s">
        <v>1649</v>
      </c>
      <c r="I6950" s="1" t="s">
        <v>1650</v>
      </c>
      <c r="J6950" s="1" t="s">
        <v>3145</v>
      </c>
      <c r="K6950" s="1" t="s">
        <v>3146</v>
      </c>
      <c r="L6950" s="1" t="s">
        <v>973</v>
      </c>
      <c r="M6950" s="1" t="s">
        <v>975</v>
      </c>
    </row>
    <row r="6951">
      <c r="A6951" s="1" t="s">
        <v>40633</v>
      </c>
      <c r="B6951" s="1" t="s">
        <v>1462</v>
      </c>
      <c r="C6951" s="1" t="s">
        <v>1463</v>
      </c>
      <c r="D6951" s="1" t="s">
        <v>45927</v>
      </c>
      <c r="E6951" s="1" t="s">
        <v>45928</v>
      </c>
      <c r="F6951" s="1" t="s">
        <v>1466</v>
      </c>
      <c r="G6951" s="1" t="s">
        <v>1463</v>
      </c>
      <c r="I6951" s="1" t="s">
        <v>1467</v>
      </c>
      <c r="J6951" s="1" t="s">
        <v>1469</v>
      </c>
    </row>
    <row r="6952">
      <c r="A6952" s="1" t="s">
        <v>40634</v>
      </c>
      <c r="B6952" s="1" t="s">
        <v>12700</v>
      </c>
      <c r="C6952" s="1" t="s">
        <v>12702</v>
      </c>
      <c r="E6952" s="1" t="s">
        <v>16122</v>
      </c>
      <c r="F6952" s="1" t="s">
        <v>16123</v>
      </c>
      <c r="G6952" s="1" t="s">
        <v>3110</v>
      </c>
      <c r="H6952" s="1" t="s">
        <v>3111</v>
      </c>
    </row>
    <row r="6953">
      <c r="A6953" s="1" t="s">
        <v>40636</v>
      </c>
      <c r="B6953" s="1" t="s">
        <v>7385</v>
      </c>
      <c r="C6953" s="1" t="s">
        <v>7386</v>
      </c>
      <c r="D6953" s="1" t="s">
        <v>803</v>
      </c>
      <c r="E6953" s="1" t="s">
        <v>805</v>
      </c>
      <c r="F6953" s="1" t="s">
        <v>45932</v>
      </c>
      <c r="G6953" s="1" t="s">
        <v>6424</v>
      </c>
      <c r="H6953" s="1" t="s">
        <v>7389</v>
      </c>
      <c r="I6953" s="1" t="s">
        <v>6424</v>
      </c>
      <c r="J6953" s="1" t="s">
        <v>817</v>
      </c>
      <c r="K6953" s="1" t="s">
        <v>818</v>
      </c>
    </row>
    <row r="6954">
      <c r="A6954" s="1" t="s">
        <v>40637</v>
      </c>
      <c r="B6954" s="1" t="s">
        <v>39745</v>
      </c>
      <c r="C6954" s="1" t="s">
        <v>39746</v>
      </c>
      <c r="D6954" s="1" t="s">
        <v>39747</v>
      </c>
      <c r="E6954" s="1" t="s">
        <v>39748</v>
      </c>
      <c r="F6954" s="1" t="s">
        <v>39749</v>
      </c>
      <c r="G6954" s="1" t="s">
        <v>1054</v>
      </c>
      <c r="H6954" s="1" t="s">
        <v>39750</v>
      </c>
      <c r="I6954" s="1" t="s">
        <v>39751</v>
      </c>
      <c r="J6954" s="1" t="s">
        <v>39752</v>
      </c>
      <c r="K6954" s="1" t="s">
        <v>39753</v>
      </c>
    </row>
    <row r="6955">
      <c r="A6955" s="1" t="s">
        <v>26933</v>
      </c>
      <c r="B6955" s="1" t="s">
        <v>6183</v>
      </c>
      <c r="C6955" s="1" t="s">
        <v>6184</v>
      </c>
      <c r="D6955" s="1" t="s">
        <v>1244</v>
      </c>
      <c r="E6955" s="1" t="s">
        <v>1246</v>
      </c>
      <c r="F6955" s="1" t="s">
        <v>1788</v>
      </c>
      <c r="G6955" s="1" t="s">
        <v>1789</v>
      </c>
      <c r="H6955" s="1" t="s">
        <v>39742</v>
      </c>
      <c r="I6955" s="1" t="s">
        <v>39743</v>
      </c>
      <c r="K6955" s="1" t="s">
        <v>6187</v>
      </c>
      <c r="L6955" s="1" t="s">
        <v>6186</v>
      </c>
      <c r="M6955" s="1" t="s">
        <v>21314</v>
      </c>
      <c r="N6955" s="1" t="s">
        <v>21315</v>
      </c>
      <c r="O6955" s="1" t="s">
        <v>1261</v>
      </c>
      <c r="P6955" s="1" t="s">
        <v>1263</v>
      </c>
      <c r="Q6955" s="1" t="s">
        <v>1797</v>
      </c>
      <c r="R6955" s="1" t="s">
        <v>1799</v>
      </c>
    </row>
    <row r="6956">
      <c r="A6956" s="1" t="s">
        <v>40650</v>
      </c>
      <c r="B6956" s="1" t="s">
        <v>39736</v>
      </c>
      <c r="C6956" s="1" t="s">
        <v>39737</v>
      </c>
      <c r="D6956" s="1" t="s">
        <v>39738</v>
      </c>
      <c r="E6956" s="1" t="s">
        <v>20237</v>
      </c>
      <c r="G6956" s="1" t="s">
        <v>39739</v>
      </c>
      <c r="H6956" s="1" t="s">
        <v>39740</v>
      </c>
    </row>
    <row r="6957">
      <c r="A6957" s="1" t="s">
        <v>40657</v>
      </c>
      <c r="B6957" s="1" t="s">
        <v>11103</v>
      </c>
      <c r="C6957" s="1" t="s">
        <v>11104</v>
      </c>
      <c r="D6957" s="1" t="s">
        <v>20468</v>
      </c>
      <c r="E6957" s="1" t="s">
        <v>196</v>
      </c>
      <c r="H6957" s="1" t="s">
        <v>11108</v>
      </c>
      <c r="I6957" s="1" t="s">
        <v>11109</v>
      </c>
      <c r="J6957" s="1" t="s">
        <v>9177</v>
      </c>
      <c r="K6957" s="1" t="s">
        <v>9178</v>
      </c>
    </row>
    <row r="6958">
      <c r="A6958" s="1" t="s">
        <v>40658</v>
      </c>
      <c r="B6958" s="1" t="s">
        <v>169</v>
      </c>
      <c r="C6958" s="1" t="s">
        <v>170</v>
      </c>
      <c r="D6958" s="1" t="s">
        <v>20468</v>
      </c>
      <c r="E6958" s="1" t="s">
        <v>196</v>
      </c>
      <c r="H6958" s="1" t="s">
        <v>9177</v>
      </c>
      <c r="I6958" s="1" t="s">
        <v>9178</v>
      </c>
      <c r="J6958" s="1" t="s">
        <v>183</v>
      </c>
      <c r="K6958" s="1" t="s">
        <v>184</v>
      </c>
    </row>
    <row r="6959">
      <c r="A6959" s="1" t="s">
        <v>40668</v>
      </c>
      <c r="B6959" s="1" t="s">
        <v>6913</v>
      </c>
      <c r="C6959" s="1" t="s">
        <v>5570</v>
      </c>
    </row>
    <row r="6960">
      <c r="A6960" s="1" t="s">
        <v>30144</v>
      </c>
      <c r="B6960" s="1" t="s">
        <v>14503</v>
      </c>
      <c r="C6960" s="1" t="s">
        <v>14504</v>
      </c>
      <c r="D6960" s="1" t="s">
        <v>14501</v>
      </c>
      <c r="E6960" s="1" t="s">
        <v>14502</v>
      </c>
      <c r="F6960" s="1" t="s">
        <v>6321</v>
      </c>
      <c r="G6960" s="1" t="s">
        <v>6322</v>
      </c>
      <c r="H6960" s="1" t="s">
        <v>14506</v>
      </c>
      <c r="I6960" s="1" t="s">
        <v>14507</v>
      </c>
      <c r="J6960" s="2" t="s">
        <v>4644</v>
      </c>
      <c r="K6960" s="1" t="s">
        <v>1671</v>
      </c>
      <c r="M6960" s="1" t="s">
        <v>14509</v>
      </c>
      <c r="N6960" s="1" t="s">
        <v>7207</v>
      </c>
      <c r="O6960" s="1" t="s">
        <v>14508</v>
      </c>
      <c r="P6960" s="1" t="s">
        <v>14502</v>
      </c>
    </row>
    <row r="6961">
      <c r="A6961" s="1" t="s">
        <v>40673</v>
      </c>
      <c r="B6961" s="1" t="s">
        <v>10570</v>
      </c>
      <c r="C6961" s="1" t="s">
        <v>10571</v>
      </c>
      <c r="D6961" s="1" t="s">
        <v>45944</v>
      </c>
      <c r="E6961" s="1" t="s">
        <v>40</v>
      </c>
      <c r="F6961" s="1" t="s">
        <v>10576</v>
      </c>
      <c r="G6961" s="1" t="s">
        <v>10578</v>
      </c>
      <c r="H6961" s="2" t="s">
        <v>10580</v>
      </c>
      <c r="I6961" s="1" t="s">
        <v>10582</v>
      </c>
      <c r="J6961" s="2" t="s">
        <v>10583</v>
      </c>
      <c r="K6961" s="1" t="s">
        <v>290</v>
      </c>
      <c r="L6961" s="1" t="s">
        <v>10584</v>
      </c>
      <c r="M6961" s="1" t="s">
        <v>10574</v>
      </c>
      <c r="N6961" s="1" t="s">
        <v>10585</v>
      </c>
      <c r="O6961" s="1" t="s">
        <v>10587</v>
      </c>
    </row>
    <row r="6962">
      <c r="A6962" s="1" t="s">
        <v>40675</v>
      </c>
      <c r="B6962" s="1" t="s">
        <v>45951</v>
      </c>
      <c r="C6962" s="1" t="s">
        <v>189</v>
      </c>
    </row>
    <row r="6963">
      <c r="A6963" s="1" t="s">
        <v>40683</v>
      </c>
      <c r="B6963" s="1" t="s">
        <v>11347</v>
      </c>
      <c r="C6963" s="1" t="s">
        <v>11348</v>
      </c>
      <c r="D6963" s="1" t="s">
        <v>45955</v>
      </c>
      <c r="E6963" s="1" t="s">
        <v>11352</v>
      </c>
      <c r="G6963" s="1" t="s">
        <v>11351</v>
      </c>
      <c r="H6963" s="1" t="s">
        <v>11352</v>
      </c>
      <c r="I6963" s="1" t="s">
        <v>11353</v>
      </c>
      <c r="J6963" s="1" t="s">
        <v>11354</v>
      </c>
    </row>
    <row r="6964">
      <c r="A6964" s="1" t="s">
        <v>40688</v>
      </c>
      <c r="B6964" s="1" t="s">
        <v>102</v>
      </c>
      <c r="C6964" s="1" t="s">
        <v>103</v>
      </c>
      <c r="D6964" s="1" t="s">
        <v>14486</v>
      </c>
      <c r="E6964" s="1" t="s">
        <v>14487</v>
      </c>
      <c r="F6964" s="1" t="s">
        <v>14484</v>
      </c>
      <c r="G6964" s="1" t="s">
        <v>14485</v>
      </c>
      <c r="H6964" s="1" t="s">
        <v>14482</v>
      </c>
      <c r="I6964" s="1" t="s">
        <v>14483</v>
      </c>
      <c r="J6964" s="1" t="s">
        <v>14488</v>
      </c>
      <c r="K6964" s="1" t="s">
        <v>14489</v>
      </c>
      <c r="L6964" s="1" t="s">
        <v>14490</v>
      </c>
      <c r="M6964" s="1" t="s">
        <v>14491</v>
      </c>
      <c r="N6964" s="2" t="s">
        <v>1012</v>
      </c>
      <c r="O6964" s="1" t="s">
        <v>609</v>
      </c>
      <c r="R6964" s="1" t="s">
        <v>14493</v>
      </c>
      <c r="S6964" s="1" t="s">
        <v>14487</v>
      </c>
      <c r="T6964" s="1" t="s">
        <v>14492</v>
      </c>
      <c r="U6964" s="1" t="s">
        <v>614</v>
      </c>
      <c r="V6964" s="1" t="s">
        <v>5055</v>
      </c>
      <c r="W6964" s="1" t="s">
        <v>5057</v>
      </c>
      <c r="X6964" s="1" t="s">
        <v>114</v>
      </c>
      <c r="Y6964" s="1" t="s">
        <v>115</v>
      </c>
      <c r="Z6964" s="1" t="s">
        <v>14495</v>
      </c>
      <c r="AA6964" s="1" t="s">
        <v>14496</v>
      </c>
    </row>
    <row r="6965">
      <c r="A6965" s="1" t="s">
        <v>40692</v>
      </c>
      <c r="B6965" s="1" t="s">
        <v>45959</v>
      </c>
      <c r="C6965" s="1" t="s">
        <v>189</v>
      </c>
    </row>
    <row r="6966">
      <c r="A6966" s="1" t="s">
        <v>45960</v>
      </c>
      <c r="B6966" s="1" t="s">
        <v>36277</v>
      </c>
      <c r="C6966" s="1" t="s">
        <v>5150</v>
      </c>
    </row>
    <row r="6967">
      <c r="A6967" s="1" t="s">
        <v>40695</v>
      </c>
      <c r="B6967" s="1" t="s">
        <v>273</v>
      </c>
      <c r="C6967" s="1" t="s">
        <v>274</v>
      </c>
      <c r="D6967" s="1" t="s">
        <v>1760</v>
      </c>
      <c r="E6967" s="1" t="s">
        <v>1762</v>
      </c>
      <c r="F6967" s="1" t="s">
        <v>45962</v>
      </c>
      <c r="G6967" s="1" t="s">
        <v>15352</v>
      </c>
      <c r="H6967" s="1" t="s">
        <v>1765</v>
      </c>
      <c r="I6967" s="1" t="s">
        <v>1767</v>
      </c>
      <c r="J6967" s="1" t="s">
        <v>1768</v>
      </c>
      <c r="K6967" s="1" t="s">
        <v>1769</v>
      </c>
      <c r="L6967" s="1" t="s">
        <v>300</v>
      </c>
      <c r="M6967" s="1" t="s">
        <v>301</v>
      </c>
    </row>
    <row r="6968">
      <c r="A6968" s="1" t="s">
        <v>40698</v>
      </c>
      <c r="B6968" s="1" t="s">
        <v>4527</v>
      </c>
      <c r="C6968" s="1" t="s">
        <v>4528</v>
      </c>
      <c r="D6968" s="1" t="s">
        <v>45963</v>
      </c>
      <c r="E6968" s="1" t="s">
        <v>4530</v>
      </c>
      <c r="G6968" s="1" t="s">
        <v>4531</v>
      </c>
      <c r="H6968" s="1" t="s">
        <v>4532</v>
      </c>
      <c r="I6968" s="1" t="s">
        <v>4533</v>
      </c>
      <c r="J6968" s="1" t="s">
        <v>4534</v>
      </c>
    </row>
    <row r="6969">
      <c r="A6969" s="1" t="s">
        <v>40700</v>
      </c>
      <c r="B6969" s="1" t="s">
        <v>6761</v>
      </c>
      <c r="C6969" s="1" t="s">
        <v>6763</v>
      </c>
      <c r="D6969" s="1" t="s">
        <v>45964</v>
      </c>
      <c r="E6969" s="1" t="s">
        <v>843</v>
      </c>
      <c r="F6969" s="1" t="s">
        <v>6764</v>
      </c>
      <c r="G6969" s="1" t="s">
        <v>6765</v>
      </c>
      <c r="H6969" s="1" t="s">
        <v>3349</v>
      </c>
      <c r="I6969" s="1" t="s">
        <v>3350</v>
      </c>
      <c r="J6969" s="1" t="s">
        <v>45965</v>
      </c>
      <c r="K6969" s="1" t="s">
        <v>45966</v>
      </c>
    </row>
    <row r="6970">
      <c r="A6970" s="1" t="s">
        <v>20268</v>
      </c>
      <c r="B6970" s="1" t="s">
        <v>43458</v>
      </c>
      <c r="C6970" s="1" t="s">
        <v>43459</v>
      </c>
      <c r="D6970" s="1" t="s">
        <v>43460</v>
      </c>
      <c r="E6970" s="1" t="s">
        <v>43461</v>
      </c>
      <c r="F6970" s="1" t="s">
        <v>43462</v>
      </c>
      <c r="G6970" s="1" t="s">
        <v>43463</v>
      </c>
      <c r="I6970" s="1" t="s">
        <v>43465</v>
      </c>
      <c r="J6970" s="1" t="s">
        <v>43466</v>
      </c>
      <c r="K6970" s="1" t="s">
        <v>43467</v>
      </c>
      <c r="L6970" s="1" t="s">
        <v>43468</v>
      </c>
      <c r="M6970" s="1" t="s">
        <v>43469</v>
      </c>
      <c r="N6970" s="1" t="s">
        <v>43470</v>
      </c>
    </row>
    <row r="6971">
      <c r="A6971" s="1" t="s">
        <v>40709</v>
      </c>
      <c r="B6971" s="1" t="s">
        <v>346</v>
      </c>
      <c r="C6971" s="1" t="s">
        <v>347</v>
      </c>
      <c r="D6971" s="1" t="s">
        <v>44432</v>
      </c>
      <c r="E6971" s="1" t="s">
        <v>44433</v>
      </c>
      <c r="F6971" s="1" t="s">
        <v>44434</v>
      </c>
      <c r="G6971" s="1" t="s">
        <v>44435</v>
      </c>
      <c r="H6971" s="1" t="s">
        <v>44436</v>
      </c>
      <c r="I6971" s="1" t="s">
        <v>44437</v>
      </c>
      <c r="K6971" s="1" t="s">
        <v>44438</v>
      </c>
      <c r="L6971" s="1" t="s">
        <v>44440</v>
      </c>
      <c r="M6971" s="1" t="s">
        <v>44441</v>
      </c>
      <c r="N6971" s="1" t="s">
        <v>44442</v>
      </c>
      <c r="P6971" s="1" t="s">
        <v>361</v>
      </c>
      <c r="Q6971" s="1" t="s">
        <v>362</v>
      </c>
    </row>
    <row r="6972">
      <c r="A6972" s="1" t="s">
        <v>40710</v>
      </c>
      <c r="B6972" s="1" t="s">
        <v>44427</v>
      </c>
      <c r="C6972" s="1" t="s">
        <v>44428</v>
      </c>
      <c r="D6972" s="1" t="s">
        <v>44429</v>
      </c>
      <c r="E6972" s="1" t="s">
        <v>40</v>
      </c>
      <c r="F6972" s="1" t="s">
        <v>44430</v>
      </c>
      <c r="G6972" s="1" t="s">
        <v>44431</v>
      </c>
    </row>
    <row r="6973">
      <c r="A6973" s="1" t="s">
        <v>45983</v>
      </c>
      <c r="B6973" s="1" t="s">
        <v>44410</v>
      </c>
      <c r="C6973" s="1" t="s">
        <v>44411</v>
      </c>
    </row>
    <row r="6974">
      <c r="A6974" s="1" t="s">
        <v>22822</v>
      </c>
      <c r="B6974" s="1" t="s">
        <v>6507</v>
      </c>
      <c r="C6974" s="1" t="s">
        <v>6509</v>
      </c>
      <c r="D6974" s="1" t="s">
        <v>2957</v>
      </c>
      <c r="E6974" s="1" t="s">
        <v>2959</v>
      </c>
      <c r="F6974" s="1" t="s">
        <v>2960</v>
      </c>
      <c r="G6974" s="1" t="s">
        <v>2961</v>
      </c>
      <c r="H6974" s="1" t="s">
        <v>46018</v>
      </c>
      <c r="I6974" s="1" t="s">
        <v>46019</v>
      </c>
      <c r="L6974" s="1" t="s">
        <v>6521</v>
      </c>
      <c r="M6974" s="1" t="s">
        <v>2973</v>
      </c>
      <c r="N6974" s="1" t="s">
        <v>2975</v>
      </c>
      <c r="O6974" s="1" t="s">
        <v>2977</v>
      </c>
      <c r="P6974" s="1" t="s">
        <v>2979</v>
      </c>
      <c r="Q6974" s="1" t="s">
        <v>2980</v>
      </c>
    </row>
    <row r="6975">
      <c r="A6975" s="1" t="s">
        <v>11591</v>
      </c>
      <c r="B6975" s="1" t="s">
        <v>1883</v>
      </c>
      <c r="C6975" s="1" t="s">
        <v>1885</v>
      </c>
      <c r="D6975" s="1" t="s">
        <v>1886</v>
      </c>
      <c r="E6975" s="1" t="s">
        <v>1887</v>
      </c>
      <c r="F6975" s="1" t="s">
        <v>12356</v>
      </c>
      <c r="G6975" s="1" t="s">
        <v>12358</v>
      </c>
      <c r="H6975" s="1" t="s">
        <v>1888</v>
      </c>
      <c r="I6975" s="1" t="s">
        <v>1890</v>
      </c>
      <c r="J6975" s="1" t="s">
        <v>44422</v>
      </c>
      <c r="K6975" s="1" t="s">
        <v>44423</v>
      </c>
      <c r="M6975" s="1" t="s">
        <v>1900</v>
      </c>
      <c r="N6975" s="1" t="s">
        <v>1901</v>
      </c>
      <c r="O6975" s="1" t="s">
        <v>12366</v>
      </c>
      <c r="P6975" s="1" t="s">
        <v>12358</v>
      </c>
      <c r="Q6975" s="1" t="s">
        <v>1902</v>
      </c>
      <c r="R6975" s="1" t="s">
        <v>832</v>
      </c>
      <c r="S6975" s="1" t="s">
        <v>1903</v>
      </c>
      <c r="T6975" s="1" t="s">
        <v>1904</v>
      </c>
      <c r="U6975" s="1" t="s">
        <v>5449</v>
      </c>
      <c r="V6975" s="1" t="s">
        <v>5451</v>
      </c>
      <c r="W6975" s="1" t="s">
        <v>1906</v>
      </c>
      <c r="X6975" s="1" t="s">
        <v>1908</v>
      </c>
    </row>
    <row r="6976">
      <c r="A6976" s="1" t="s">
        <v>24223</v>
      </c>
      <c r="B6976" s="1" t="s">
        <v>11683</v>
      </c>
      <c r="C6976" s="1" t="s">
        <v>11685</v>
      </c>
      <c r="D6976" s="1" t="s">
        <v>11686</v>
      </c>
      <c r="E6976" s="1" t="s">
        <v>40</v>
      </c>
      <c r="F6976" s="1" t="s">
        <v>11687</v>
      </c>
      <c r="G6976" s="1" t="s">
        <v>11688</v>
      </c>
    </row>
    <row r="6977">
      <c r="A6977" s="1" t="s">
        <v>23392</v>
      </c>
      <c r="B6977" s="1" t="s">
        <v>3574</v>
      </c>
      <c r="C6977" s="1" t="s">
        <v>3576</v>
      </c>
      <c r="D6977" s="1" t="s">
        <v>3578</v>
      </c>
      <c r="E6977" s="1" t="s">
        <v>3580</v>
      </c>
      <c r="F6977" s="1" t="s">
        <v>52</v>
      </c>
      <c r="G6977" s="1" t="s">
        <v>53</v>
      </c>
      <c r="H6977" s="1" t="s">
        <v>46029</v>
      </c>
      <c r="I6977" s="1" t="s">
        <v>57</v>
      </c>
      <c r="K6977" s="1" t="s">
        <v>3589</v>
      </c>
      <c r="L6977" s="1" t="s">
        <v>3593</v>
      </c>
      <c r="M6977" s="1" t="s">
        <v>56</v>
      </c>
      <c r="N6977" s="1" t="s">
        <v>57</v>
      </c>
      <c r="O6977" s="1" t="s">
        <v>3594</v>
      </c>
      <c r="P6977" s="1" t="s">
        <v>3597</v>
      </c>
    </row>
    <row r="6978">
      <c r="A6978" s="1" t="s">
        <v>19047</v>
      </c>
      <c r="B6978" s="1" t="s">
        <v>14401</v>
      </c>
      <c r="C6978" s="1" t="s">
        <v>6424</v>
      </c>
    </row>
    <row r="6979">
      <c r="A6979" s="1" t="s">
        <v>40713</v>
      </c>
      <c r="B6979" s="1" t="s">
        <v>40786</v>
      </c>
      <c r="C6979" s="1" t="s">
        <v>189</v>
      </c>
    </row>
    <row r="6980">
      <c r="A6980" s="1" t="s">
        <v>33337</v>
      </c>
      <c r="B6980" s="1" t="s">
        <v>18589</v>
      </c>
      <c r="C6980" s="1" t="s">
        <v>18590</v>
      </c>
      <c r="D6980" s="1" t="s">
        <v>46033</v>
      </c>
      <c r="E6980" s="1" t="s">
        <v>46034</v>
      </c>
      <c r="G6980" s="1" t="s">
        <v>18594</v>
      </c>
      <c r="H6980" s="1" t="s">
        <v>18595</v>
      </c>
      <c r="I6980" s="1" t="s">
        <v>18596</v>
      </c>
      <c r="J6980" s="1" t="s">
        <v>18597</v>
      </c>
    </row>
    <row r="6981">
      <c r="A6981" s="1" t="s">
        <v>40714</v>
      </c>
      <c r="B6981" s="1" t="s">
        <v>18586</v>
      </c>
      <c r="C6981" s="1" t="s">
        <v>18587</v>
      </c>
    </row>
    <row r="6982">
      <c r="A6982" s="1" t="s">
        <v>40716</v>
      </c>
      <c r="B6982" s="1" t="s">
        <v>239</v>
      </c>
      <c r="C6982" s="1" t="s">
        <v>240</v>
      </c>
      <c r="D6982" s="1" t="s">
        <v>507</v>
      </c>
      <c r="E6982" s="1" t="s">
        <v>509</v>
      </c>
      <c r="F6982" s="1" t="s">
        <v>38525</v>
      </c>
      <c r="G6982" s="1" t="s">
        <v>38526</v>
      </c>
      <c r="H6982" s="1" t="s">
        <v>524</v>
      </c>
      <c r="I6982" s="1" t="s">
        <v>526</v>
      </c>
      <c r="K6982" s="1" t="s">
        <v>259</v>
      </c>
      <c r="L6982" s="1" t="s">
        <v>260</v>
      </c>
    </row>
    <row r="6983">
      <c r="A6983" s="1" t="s">
        <v>46037</v>
      </c>
      <c r="B6983" s="1" t="s">
        <v>25971</v>
      </c>
      <c r="C6983" s="1" t="s">
        <v>25972</v>
      </c>
    </row>
    <row r="6984">
      <c r="A6984" s="1" t="s">
        <v>40718</v>
      </c>
      <c r="B6984" s="1" t="s">
        <v>169</v>
      </c>
      <c r="C6984" s="1" t="s">
        <v>170</v>
      </c>
      <c r="D6984" s="1" t="s">
        <v>1434</v>
      </c>
      <c r="E6984" s="1" t="s">
        <v>1436</v>
      </c>
      <c r="F6984" s="1" t="s">
        <v>1438</v>
      </c>
      <c r="G6984" s="1" t="s">
        <v>1440</v>
      </c>
      <c r="H6984" s="1" t="s">
        <v>38531</v>
      </c>
      <c r="I6984" s="1" t="s">
        <v>1584</v>
      </c>
      <c r="J6984" s="1" t="s">
        <v>1448</v>
      </c>
      <c r="K6984" s="1" t="s">
        <v>1449</v>
      </c>
      <c r="M6984" s="1" t="s">
        <v>1452</v>
      </c>
      <c r="N6984" s="1" t="s">
        <v>1453</v>
      </c>
      <c r="O6984" s="1" t="s">
        <v>1457</v>
      </c>
      <c r="P6984" s="1" t="s">
        <v>1458</v>
      </c>
      <c r="R6984" s="1" t="s">
        <v>183</v>
      </c>
      <c r="S6984" s="1" t="s">
        <v>184</v>
      </c>
    </row>
    <row r="6985">
      <c r="A6985" s="1" t="s">
        <v>40720</v>
      </c>
      <c r="B6985" s="1" t="s">
        <v>38529</v>
      </c>
      <c r="C6985" s="1" t="s">
        <v>38530</v>
      </c>
      <c r="D6985" s="1" t="s">
        <v>46040</v>
      </c>
      <c r="E6985" s="1" t="s">
        <v>46041</v>
      </c>
      <c r="F6985" s="1" t="s">
        <v>38532</v>
      </c>
      <c r="G6985" s="1" t="s">
        <v>38533</v>
      </c>
      <c r="H6985" s="2" t="s">
        <v>3706</v>
      </c>
      <c r="I6985" s="1" t="s">
        <v>3708</v>
      </c>
      <c r="J6985" s="2" t="s">
        <v>16838</v>
      </c>
      <c r="K6985" s="1" t="s">
        <v>16840</v>
      </c>
      <c r="M6985" s="1" t="s">
        <v>38534</v>
      </c>
      <c r="N6985" s="1" t="s">
        <v>38530</v>
      </c>
      <c r="O6985" s="1" t="s">
        <v>1443</v>
      </c>
      <c r="P6985" s="1" t="s">
        <v>1445</v>
      </c>
    </row>
    <row r="6986">
      <c r="A6986" s="1" t="s">
        <v>35118</v>
      </c>
      <c r="B6986" s="1" t="s">
        <v>25887</v>
      </c>
      <c r="C6986" s="1" t="s">
        <v>25888</v>
      </c>
      <c r="D6986" s="1" t="s">
        <v>38535</v>
      </c>
      <c r="E6986" s="1" t="s">
        <v>1473</v>
      </c>
      <c r="F6986" s="1" t="s">
        <v>25891</v>
      </c>
      <c r="G6986" s="1" t="s">
        <v>25892</v>
      </c>
      <c r="I6986" s="1" t="s">
        <v>512</v>
      </c>
      <c r="J6986" s="1" t="s">
        <v>514</v>
      </c>
    </row>
    <row r="6987">
      <c r="A6987" s="1" t="s">
        <v>40723</v>
      </c>
      <c r="B6987" s="1" t="s">
        <v>803</v>
      </c>
      <c r="C6987" s="1" t="s">
        <v>805</v>
      </c>
      <c r="D6987" s="1" t="s">
        <v>346</v>
      </c>
      <c r="E6987" s="1" t="s">
        <v>347</v>
      </c>
      <c r="F6987" s="1" t="s">
        <v>6303</v>
      </c>
      <c r="G6987" s="1" t="s">
        <v>6304</v>
      </c>
      <c r="H6987" s="1" t="s">
        <v>7344</v>
      </c>
      <c r="I6987" s="1" t="s">
        <v>7345</v>
      </c>
      <c r="J6987" s="1" t="s">
        <v>13890</v>
      </c>
      <c r="K6987" s="1" t="s">
        <v>13891</v>
      </c>
      <c r="L6987" s="1" t="s">
        <v>5923</v>
      </c>
      <c r="M6987" s="1" t="s">
        <v>5924</v>
      </c>
      <c r="N6987" s="2" t="s">
        <v>4075</v>
      </c>
      <c r="O6987" s="1" t="s">
        <v>4077</v>
      </c>
      <c r="P6987" s="2" t="s">
        <v>5925</v>
      </c>
      <c r="Q6987" s="1" t="s">
        <v>5927</v>
      </c>
      <c r="S6987" s="1" t="s">
        <v>6311</v>
      </c>
      <c r="T6987" s="1" t="s">
        <v>6312</v>
      </c>
      <c r="U6987" s="1" t="s">
        <v>7361</v>
      </c>
      <c r="V6987" s="1" t="s">
        <v>7363</v>
      </c>
      <c r="W6987" s="1" t="s">
        <v>42275</v>
      </c>
      <c r="X6987" s="1" t="s">
        <v>42276</v>
      </c>
      <c r="Z6987" s="1" t="s">
        <v>817</v>
      </c>
      <c r="AA6987" s="1" t="s">
        <v>818</v>
      </c>
      <c r="AB6987" s="1" t="s">
        <v>361</v>
      </c>
      <c r="AC6987" s="1" t="s">
        <v>362</v>
      </c>
    </row>
    <row r="6988">
      <c r="A6988" s="1" t="s">
        <v>40724</v>
      </c>
      <c r="B6988" s="1" t="s">
        <v>41581</v>
      </c>
      <c r="C6988" s="1" t="s">
        <v>41583</v>
      </c>
      <c r="D6988" s="1" t="s">
        <v>42270</v>
      </c>
      <c r="E6988" s="1" t="s">
        <v>42271</v>
      </c>
      <c r="F6988" s="1" t="s">
        <v>41586</v>
      </c>
      <c r="G6988" s="1" t="s">
        <v>41587</v>
      </c>
      <c r="H6988" s="1" t="s">
        <v>786</v>
      </c>
      <c r="I6988" s="1" t="s">
        <v>787</v>
      </c>
    </row>
    <row r="6989">
      <c r="A6989" s="1" t="s">
        <v>40726</v>
      </c>
      <c r="B6989" s="1" t="s">
        <v>720</v>
      </c>
      <c r="C6989" s="1" t="s">
        <v>722</v>
      </c>
      <c r="D6989" s="1" t="s">
        <v>724</v>
      </c>
      <c r="E6989" s="1" t="s">
        <v>726</v>
      </c>
      <c r="F6989" s="1" t="s">
        <v>42268</v>
      </c>
      <c r="G6989" s="1" t="s">
        <v>25746</v>
      </c>
      <c r="I6989" s="1" t="s">
        <v>750</v>
      </c>
      <c r="J6989" s="1" t="s">
        <v>726</v>
      </c>
      <c r="K6989" s="1" t="s">
        <v>10468</v>
      </c>
      <c r="L6989" s="1" t="s">
        <v>10469</v>
      </c>
      <c r="M6989" s="1" t="s">
        <v>19046</v>
      </c>
      <c r="N6989" s="1" t="s">
        <v>726</v>
      </c>
      <c r="O6989" s="1" t="s">
        <v>13542</v>
      </c>
      <c r="P6989" s="1" t="s">
        <v>726</v>
      </c>
      <c r="R6989" s="1" t="s">
        <v>759</v>
      </c>
      <c r="S6989" s="1" t="s">
        <v>760</v>
      </c>
    </row>
    <row r="6990">
      <c r="A6990" s="1" t="s">
        <v>32497</v>
      </c>
      <c r="B6990" s="1" t="s">
        <v>15481</v>
      </c>
      <c r="C6990" s="1" t="s">
        <v>15482</v>
      </c>
      <c r="D6990" s="1" t="s">
        <v>44650</v>
      </c>
      <c r="E6990" s="1" t="s">
        <v>15486</v>
      </c>
      <c r="F6990" s="1" t="s">
        <v>15485</v>
      </c>
      <c r="G6990" s="1" t="s">
        <v>15486</v>
      </c>
    </row>
    <row r="6991">
      <c r="A6991" s="1" t="s">
        <v>40728</v>
      </c>
      <c r="B6991" s="1" t="s">
        <v>1244</v>
      </c>
      <c r="C6991" s="1" t="s">
        <v>1246</v>
      </c>
      <c r="D6991" s="1" t="s">
        <v>15481</v>
      </c>
      <c r="E6991" s="1" t="s">
        <v>15482</v>
      </c>
      <c r="F6991" s="1" t="s">
        <v>44650</v>
      </c>
      <c r="G6991" s="1" t="s">
        <v>15486</v>
      </c>
      <c r="I6991" s="1" t="s">
        <v>15485</v>
      </c>
      <c r="J6991" s="1" t="s">
        <v>15486</v>
      </c>
      <c r="K6991" s="1" t="s">
        <v>1261</v>
      </c>
      <c r="L6991" s="1" t="s">
        <v>1263</v>
      </c>
    </row>
    <row r="6992">
      <c r="A6992" s="1" t="s">
        <v>30419</v>
      </c>
      <c r="B6992" s="1" t="s">
        <v>6367</v>
      </c>
      <c r="C6992" s="1" t="s">
        <v>6369</v>
      </c>
      <c r="D6992" s="1" t="s">
        <v>1174</v>
      </c>
      <c r="E6992" s="1" t="s">
        <v>1176</v>
      </c>
      <c r="F6992" s="1" t="s">
        <v>779</v>
      </c>
      <c r="G6992" s="1" t="s">
        <v>780</v>
      </c>
      <c r="H6992" s="1" t="s">
        <v>20238</v>
      </c>
      <c r="I6992" s="1" t="s">
        <v>20240</v>
      </c>
      <c r="J6992" s="1" t="s">
        <v>2145</v>
      </c>
      <c r="K6992" s="1" t="s">
        <v>2146</v>
      </c>
      <c r="L6992" s="1" t="s">
        <v>19663</v>
      </c>
      <c r="M6992" s="1" t="s">
        <v>19665</v>
      </c>
      <c r="N6992" s="1" t="s">
        <v>1178</v>
      </c>
      <c r="O6992" s="1" t="s">
        <v>1180</v>
      </c>
      <c r="P6992" s="1" t="s">
        <v>786</v>
      </c>
      <c r="Q6992" s="1" t="s">
        <v>787</v>
      </c>
      <c r="S6992" s="1" t="s">
        <v>788</v>
      </c>
      <c r="T6992" s="1" t="s">
        <v>789</v>
      </c>
    </row>
    <row r="6993">
      <c r="A6993" s="1" t="s">
        <v>46050</v>
      </c>
      <c r="B6993" s="1" t="s">
        <v>20782</v>
      </c>
      <c r="C6993" s="1" t="s">
        <v>20784</v>
      </c>
      <c r="D6993" s="1" t="s">
        <v>10238</v>
      </c>
      <c r="E6993" s="1" t="s">
        <v>10240</v>
      </c>
      <c r="F6993" s="1" t="s">
        <v>23190</v>
      </c>
      <c r="G6993" s="1" t="s">
        <v>23191</v>
      </c>
      <c r="H6993" s="1" t="s">
        <v>91</v>
      </c>
      <c r="I6993" s="1" t="s">
        <v>92</v>
      </c>
      <c r="L6993" s="1" t="s">
        <v>10248</v>
      </c>
      <c r="M6993" s="1" t="s">
        <v>10250</v>
      </c>
      <c r="N6993" s="1" t="s">
        <v>10253</v>
      </c>
      <c r="O6993" s="1" t="s">
        <v>10254</v>
      </c>
    </row>
    <row r="6994">
      <c r="A6994" s="1" t="s">
        <v>21527</v>
      </c>
      <c r="B6994" s="1" t="s">
        <v>1539</v>
      </c>
      <c r="C6994" s="1" t="s">
        <v>1541</v>
      </c>
      <c r="D6994" s="1" t="s">
        <v>1543</v>
      </c>
      <c r="E6994" s="1" t="s">
        <v>1545</v>
      </c>
      <c r="F6994" s="1" t="s">
        <v>46052</v>
      </c>
      <c r="G6994" s="1" t="s">
        <v>1549</v>
      </c>
      <c r="H6994" s="1" t="s">
        <v>1551</v>
      </c>
      <c r="I6994" s="1" t="s">
        <v>1541</v>
      </c>
      <c r="J6994" s="1" t="s">
        <v>1554</v>
      </c>
      <c r="K6994" s="1" t="s">
        <v>1556</v>
      </c>
    </row>
    <row r="6995">
      <c r="A6995" s="1" t="s">
        <v>23573</v>
      </c>
      <c r="B6995" s="1" t="s">
        <v>1539</v>
      </c>
      <c r="C6995" s="1" t="s">
        <v>1541</v>
      </c>
      <c r="D6995" s="1" t="s">
        <v>6271</v>
      </c>
      <c r="E6995" s="1" t="s">
        <v>6272</v>
      </c>
      <c r="F6995" s="1" t="s">
        <v>46054</v>
      </c>
      <c r="G6995" s="1" t="s">
        <v>1549</v>
      </c>
      <c r="J6995" s="1" t="s">
        <v>1551</v>
      </c>
      <c r="K6995" s="1" t="s">
        <v>1541</v>
      </c>
      <c r="L6995" s="1" t="s">
        <v>1554</v>
      </c>
      <c r="M6995" s="1" t="s">
        <v>1556</v>
      </c>
    </row>
    <row r="6996">
      <c r="A6996" s="1" t="s">
        <v>29364</v>
      </c>
      <c r="B6996" s="1" t="s">
        <v>46056</v>
      </c>
      <c r="C6996" s="1" t="s">
        <v>189</v>
      </c>
    </row>
    <row r="6997">
      <c r="A6997" s="1" t="s">
        <v>40729</v>
      </c>
      <c r="B6997" s="1" t="s">
        <v>19541</v>
      </c>
      <c r="C6997" s="1" t="s">
        <v>19542</v>
      </c>
      <c r="D6997" s="1" t="s">
        <v>19544</v>
      </c>
      <c r="E6997" s="1" t="s">
        <v>19546</v>
      </c>
      <c r="F6997" s="1" t="s">
        <v>36097</v>
      </c>
      <c r="G6997" s="1" t="s">
        <v>36098</v>
      </c>
      <c r="H6997" s="1" t="s">
        <v>46057</v>
      </c>
      <c r="I6997" s="1" t="s">
        <v>46058</v>
      </c>
      <c r="K6997" s="1" t="s">
        <v>19554</v>
      </c>
      <c r="L6997" s="1" t="s">
        <v>19556</v>
      </c>
      <c r="M6997" s="1" t="s">
        <v>19558</v>
      </c>
      <c r="N6997" s="1" t="s">
        <v>19559</v>
      </c>
    </row>
    <row r="6998">
      <c r="A6998" s="1" t="s">
        <v>40731</v>
      </c>
      <c r="B6998" s="1" t="s">
        <v>984</v>
      </c>
      <c r="C6998" s="1" t="s">
        <v>986</v>
      </c>
      <c r="D6998" s="1" t="s">
        <v>10192</v>
      </c>
      <c r="E6998" s="1" t="s">
        <v>10194</v>
      </c>
      <c r="G6998" s="1" t="s">
        <v>46060</v>
      </c>
      <c r="H6998" s="1" t="s">
        <v>40287</v>
      </c>
      <c r="I6998" s="1" t="s">
        <v>10199</v>
      </c>
      <c r="J6998" s="1" t="s">
        <v>10201</v>
      </c>
      <c r="L6998" s="1" t="s">
        <v>10202</v>
      </c>
      <c r="M6998" s="1" t="s">
        <v>10203</v>
      </c>
      <c r="N6998" s="1" t="s">
        <v>994</v>
      </c>
      <c r="O6998" s="1" t="s">
        <v>996</v>
      </c>
    </row>
    <row r="6999">
      <c r="A6999" s="1" t="s">
        <v>40732</v>
      </c>
      <c r="B6999" s="1" t="s">
        <v>393</v>
      </c>
      <c r="C6999" s="1" t="s">
        <v>394</v>
      </c>
      <c r="D6999" s="1" t="s">
        <v>46061</v>
      </c>
      <c r="E6999" s="1" t="s">
        <v>46062</v>
      </c>
      <c r="F6999" s="1" t="s">
        <v>597</v>
      </c>
      <c r="G6999" s="1" t="s">
        <v>598</v>
      </c>
      <c r="H6999" s="1" t="s">
        <v>46063</v>
      </c>
      <c r="I6999" s="1" t="s">
        <v>46064</v>
      </c>
      <c r="J6999" s="1" t="s">
        <v>46065</v>
      </c>
      <c r="K6999" s="1" t="s">
        <v>46066</v>
      </c>
      <c r="L6999" s="1" t="s">
        <v>933</v>
      </c>
      <c r="M6999" s="1" t="s">
        <v>935</v>
      </c>
      <c r="N6999" s="1" t="s">
        <v>46067</v>
      </c>
      <c r="O6999" s="1" t="s">
        <v>46068</v>
      </c>
      <c r="P6999" s="2" t="s">
        <v>1984</v>
      </c>
      <c r="Q6999" s="1" t="s">
        <v>1986</v>
      </c>
      <c r="R6999" s="2" t="s">
        <v>27907</v>
      </c>
      <c r="S6999" s="1" t="s">
        <v>8135</v>
      </c>
      <c r="U6999" s="1" t="s">
        <v>616</v>
      </c>
      <c r="V6999" s="1" t="s">
        <v>618</v>
      </c>
      <c r="W6999" s="1" t="s">
        <v>408</v>
      </c>
      <c r="X6999" s="1" t="s">
        <v>409</v>
      </c>
      <c r="Y6999" s="1" t="s">
        <v>46069</v>
      </c>
      <c r="Z6999" s="1" t="s">
        <v>46066</v>
      </c>
    </row>
    <row r="7000">
      <c r="A7000" s="1" t="s">
        <v>19676</v>
      </c>
      <c r="B7000" s="1" t="s">
        <v>1270</v>
      </c>
      <c r="C7000" s="1" t="s">
        <v>1271</v>
      </c>
      <c r="D7000" s="1" t="s">
        <v>1273</v>
      </c>
      <c r="E7000" s="1" t="s">
        <v>1275</v>
      </c>
      <c r="F7000" s="1" t="s">
        <v>46071</v>
      </c>
      <c r="G7000" s="1" t="s">
        <v>1280</v>
      </c>
      <c r="I7000" s="1" t="s">
        <v>1281</v>
      </c>
      <c r="J7000" s="1" t="s">
        <v>1280</v>
      </c>
      <c r="K7000" s="1" t="s">
        <v>1282</v>
      </c>
      <c r="L7000" s="1" t="s">
        <v>1284</v>
      </c>
    </row>
    <row r="7001">
      <c r="A7001" s="1" t="s">
        <v>11335</v>
      </c>
      <c r="B7001" s="1" t="s">
        <v>561</v>
      </c>
      <c r="C7001" s="1" t="s">
        <v>562</v>
      </c>
      <c r="D7001" s="1" t="s">
        <v>559</v>
      </c>
      <c r="E7001" s="1" t="s">
        <v>560</v>
      </c>
      <c r="F7001" s="1" t="s">
        <v>46072</v>
      </c>
      <c r="G7001" s="1" t="s">
        <v>46073</v>
      </c>
      <c r="H7001" s="1" t="s">
        <v>565</v>
      </c>
      <c r="I7001" s="1" t="s">
        <v>566</v>
      </c>
      <c r="J7001" s="1" t="s">
        <v>567</v>
      </c>
      <c r="K7001" s="1" t="s">
        <v>568</v>
      </c>
    </row>
    <row r="7002">
      <c r="A7002" s="1" t="s">
        <v>40743</v>
      </c>
      <c r="B7002" s="1" t="s">
        <v>706</v>
      </c>
      <c r="C7002" s="1" t="s">
        <v>707</v>
      </c>
      <c r="D7002" s="1" t="s">
        <v>12657</v>
      </c>
      <c r="E7002" s="1" t="s">
        <v>12658</v>
      </c>
      <c r="F7002" s="1" t="s">
        <v>46075</v>
      </c>
      <c r="G7002" s="1" t="s">
        <v>12660</v>
      </c>
      <c r="H7002" s="1" t="s">
        <v>12661</v>
      </c>
      <c r="I7002" s="1" t="s">
        <v>12662</v>
      </c>
      <c r="J7002" s="2" t="s">
        <v>10580</v>
      </c>
      <c r="K7002" s="1" t="s">
        <v>10582</v>
      </c>
      <c r="M7002" s="1" t="s">
        <v>12663</v>
      </c>
      <c r="N7002" s="1" t="s">
        <v>12658</v>
      </c>
      <c r="O7002" s="1" t="s">
        <v>711</v>
      </c>
      <c r="P7002" s="1" t="s">
        <v>713</v>
      </c>
      <c r="Q7002" s="1" t="s">
        <v>12665</v>
      </c>
      <c r="R7002" s="1" t="s">
        <v>12667</v>
      </c>
    </row>
    <row r="7003">
      <c r="A7003" s="1" t="s">
        <v>40754</v>
      </c>
      <c r="B7003" s="1" t="s">
        <v>6507</v>
      </c>
      <c r="C7003" s="1" t="s">
        <v>6509</v>
      </c>
      <c r="D7003" s="1" t="s">
        <v>2957</v>
      </c>
      <c r="E7003" s="1" t="s">
        <v>2959</v>
      </c>
      <c r="F7003" s="1" t="s">
        <v>46079</v>
      </c>
      <c r="G7003" s="1" t="s">
        <v>13563</v>
      </c>
      <c r="I7003" s="1" t="s">
        <v>13562</v>
      </c>
      <c r="J7003" s="1" t="s">
        <v>13563</v>
      </c>
      <c r="K7003" s="1" t="s">
        <v>2975</v>
      </c>
      <c r="L7003" s="1" t="s">
        <v>2977</v>
      </c>
    </row>
    <row r="7004">
      <c r="A7004" s="1" t="s">
        <v>40764</v>
      </c>
      <c r="B7004" s="1" t="s">
        <v>11029</v>
      </c>
      <c r="C7004" s="1" t="s">
        <v>11030</v>
      </c>
      <c r="D7004" s="1" t="s">
        <v>46080</v>
      </c>
      <c r="E7004" s="1" t="s">
        <v>11040</v>
      </c>
      <c r="F7004" s="1" t="s">
        <v>11035</v>
      </c>
      <c r="G7004" s="1" t="s">
        <v>11036</v>
      </c>
      <c r="H7004" s="2" t="s">
        <v>2299</v>
      </c>
      <c r="I7004" s="1" t="s">
        <v>2300</v>
      </c>
      <c r="J7004" s="2" t="s">
        <v>4644</v>
      </c>
      <c r="K7004" s="1" t="s">
        <v>1671</v>
      </c>
      <c r="L7004" s="2" t="s">
        <v>3507</v>
      </c>
      <c r="M7004" s="1" t="s">
        <v>330</v>
      </c>
      <c r="N7004" s="2" t="s">
        <v>6357</v>
      </c>
      <c r="O7004" s="1" t="s">
        <v>1668</v>
      </c>
      <c r="P7004" s="2" t="s">
        <v>2301</v>
      </c>
      <c r="Q7004" s="1" t="s">
        <v>2006</v>
      </c>
      <c r="R7004" s="2" t="s">
        <v>13517</v>
      </c>
      <c r="S7004" s="1" t="s">
        <v>11037</v>
      </c>
      <c r="T7004" s="2" t="s">
        <v>13518</v>
      </c>
      <c r="U7004" s="1" t="s">
        <v>11038</v>
      </c>
      <c r="W7004" s="1" t="s">
        <v>11039</v>
      </c>
      <c r="X7004" s="1" t="s">
        <v>11040</v>
      </c>
      <c r="Y7004" s="1" t="s">
        <v>201</v>
      </c>
      <c r="Z7004" s="1" t="s">
        <v>202</v>
      </c>
    </row>
    <row r="7005">
      <c r="A7005" s="1" t="s">
        <v>40781</v>
      </c>
      <c r="B7005" s="1" t="s">
        <v>35425</v>
      </c>
      <c r="C7005" s="1" t="s">
        <v>189</v>
      </c>
    </row>
    <row r="7006">
      <c r="A7006" s="1" t="s">
        <v>40782</v>
      </c>
      <c r="B7006" s="1" t="s">
        <v>541</v>
      </c>
      <c r="C7006" s="1" t="s">
        <v>542</v>
      </c>
      <c r="D7006" s="1" t="s">
        <v>791</v>
      </c>
      <c r="E7006" s="1" t="s">
        <v>794</v>
      </c>
      <c r="F7006" s="1" t="s">
        <v>795</v>
      </c>
      <c r="G7006" s="1" t="s">
        <v>796</v>
      </c>
      <c r="H7006" s="1" t="s">
        <v>17542</v>
      </c>
      <c r="I7006" s="1" t="s">
        <v>17543</v>
      </c>
      <c r="J7006" s="1" t="s">
        <v>17540</v>
      </c>
      <c r="K7006" s="1" t="s">
        <v>17541</v>
      </c>
      <c r="L7006" s="1" t="s">
        <v>2190</v>
      </c>
      <c r="M7006" s="1" t="s">
        <v>2191</v>
      </c>
      <c r="N7006" s="1" t="s">
        <v>4866</v>
      </c>
      <c r="O7006" s="1" t="s">
        <v>4867</v>
      </c>
      <c r="P7006" s="1" t="s">
        <v>17546</v>
      </c>
      <c r="Q7006" s="1" t="s">
        <v>17547</v>
      </c>
      <c r="R7006" s="1" t="s">
        <v>17544</v>
      </c>
      <c r="S7006" s="1" t="s">
        <v>17545</v>
      </c>
      <c r="T7006" s="1" t="s">
        <v>35422</v>
      </c>
      <c r="U7006" s="1" t="s">
        <v>35423</v>
      </c>
      <c r="W7006" s="1" t="s">
        <v>799</v>
      </c>
      <c r="X7006" s="1" t="s">
        <v>800</v>
      </c>
      <c r="Y7006" s="1" t="s">
        <v>801</v>
      </c>
      <c r="Z7006" s="1" t="s">
        <v>802</v>
      </c>
      <c r="AA7006" s="1" t="s">
        <v>17551</v>
      </c>
      <c r="AB7006" s="1" t="s">
        <v>17553</v>
      </c>
      <c r="AC7006" s="1" t="s">
        <v>17555</v>
      </c>
      <c r="AD7006" s="1" t="s">
        <v>17557</v>
      </c>
      <c r="AE7006" s="1" t="s">
        <v>29292</v>
      </c>
      <c r="AF7006" s="1" t="s">
        <v>29293</v>
      </c>
      <c r="AG7006" s="1" t="s">
        <v>17559</v>
      </c>
      <c r="AH7006" s="1" t="s">
        <v>17561</v>
      </c>
      <c r="AL7006" s="1" t="s">
        <v>552</v>
      </c>
      <c r="AM7006" s="1" t="s">
        <v>553</v>
      </c>
      <c r="AN7006" s="1" t="s">
        <v>804</v>
      </c>
      <c r="AO7006" s="1" t="s">
        <v>806</v>
      </c>
      <c r="AP7006" s="1" t="s">
        <v>2205</v>
      </c>
      <c r="AQ7006" s="1" t="s">
        <v>2206</v>
      </c>
      <c r="AR7006" s="1" t="s">
        <v>2203</v>
      </c>
      <c r="AS7006" s="1" t="s">
        <v>2204</v>
      </c>
      <c r="AT7006" s="1" t="s">
        <v>4875</v>
      </c>
      <c r="AU7006" s="1" t="s">
        <v>4877</v>
      </c>
    </row>
    <row r="7007">
      <c r="A7007" s="1" t="s">
        <v>17571</v>
      </c>
    </row>
    <row r="7008">
      <c r="A7008" s="1" t="s">
        <v>40788</v>
      </c>
      <c r="B7008" s="1" t="s">
        <v>43896</v>
      </c>
      <c r="C7008" s="1" t="s">
        <v>43897</v>
      </c>
      <c r="D7008" s="1" t="s">
        <v>43898</v>
      </c>
      <c r="E7008" s="1" t="s">
        <v>43899</v>
      </c>
      <c r="F7008" s="1" t="s">
        <v>46089</v>
      </c>
      <c r="G7008" s="1" t="s">
        <v>24675</v>
      </c>
      <c r="I7008" s="1" t="s">
        <v>43901</v>
      </c>
      <c r="J7008" s="1" t="s">
        <v>43902</v>
      </c>
      <c r="K7008" s="1" t="s">
        <v>3448</v>
      </c>
      <c r="L7008" s="1" t="s">
        <v>3450</v>
      </c>
      <c r="M7008" s="1" t="s">
        <v>43903</v>
      </c>
      <c r="N7008" s="1" t="s">
        <v>43904</v>
      </c>
      <c r="O7008" s="1" t="s">
        <v>43905</v>
      </c>
      <c r="P7008" s="1" t="s">
        <v>43906</v>
      </c>
    </row>
    <row r="7009">
      <c r="A7009" s="1" t="s">
        <v>40791</v>
      </c>
      <c r="B7009" s="1" t="s">
        <v>4733</v>
      </c>
      <c r="C7009" s="1" t="s">
        <v>4735</v>
      </c>
      <c r="D7009" s="1" t="s">
        <v>4737</v>
      </c>
      <c r="E7009" s="1" t="s">
        <v>4739</v>
      </c>
      <c r="F7009" s="1" t="s">
        <v>35417</v>
      </c>
      <c r="G7009" s="1" t="s">
        <v>35418</v>
      </c>
      <c r="H7009" s="1" t="s">
        <v>4750</v>
      </c>
      <c r="I7009" s="1" t="s">
        <v>4751</v>
      </c>
      <c r="K7009" s="1" t="s">
        <v>4754</v>
      </c>
      <c r="L7009" s="1" t="s">
        <v>4755</v>
      </c>
    </row>
    <row r="7010">
      <c r="A7010" s="1" t="s">
        <v>40792</v>
      </c>
      <c r="B7010" s="1" t="s">
        <v>8272</v>
      </c>
      <c r="C7010" s="1" t="s">
        <v>8273</v>
      </c>
      <c r="D7010" s="1" t="s">
        <v>46093</v>
      </c>
      <c r="E7010" s="1" t="s">
        <v>8277</v>
      </c>
      <c r="F7010" s="1" t="s">
        <v>8276</v>
      </c>
      <c r="G7010" s="1" t="s">
        <v>8277</v>
      </c>
      <c r="H7010" s="1" t="s">
        <v>6583</v>
      </c>
      <c r="I7010" s="1" t="s">
        <v>6584</v>
      </c>
    </row>
    <row r="7011">
      <c r="A7011" s="1" t="s">
        <v>46094</v>
      </c>
      <c r="B7011" s="1" t="s">
        <v>791</v>
      </c>
      <c r="C7011" s="1" t="s">
        <v>794</v>
      </c>
      <c r="D7011" s="1" t="s">
        <v>795</v>
      </c>
      <c r="E7011" s="1" t="s">
        <v>796</v>
      </c>
      <c r="F7011" s="1" t="s">
        <v>43718</v>
      </c>
      <c r="G7011" s="1" t="s">
        <v>139</v>
      </c>
      <c r="H7011" s="1" t="s">
        <v>799</v>
      </c>
      <c r="I7011" s="1" t="s">
        <v>800</v>
      </c>
      <c r="J7011" s="1" t="s">
        <v>801</v>
      </c>
      <c r="K7011" s="1" t="s">
        <v>802</v>
      </c>
      <c r="N7011" s="1" t="s">
        <v>804</v>
      </c>
      <c r="O7011" s="1" t="s">
        <v>806</v>
      </c>
    </row>
    <row r="7012">
      <c r="A7012" s="1" t="s">
        <v>33169</v>
      </c>
      <c r="B7012" s="1" t="s">
        <v>791</v>
      </c>
      <c r="C7012" s="1" t="s">
        <v>794</v>
      </c>
      <c r="D7012" s="1" t="s">
        <v>795</v>
      </c>
      <c r="E7012" s="1" t="s">
        <v>796</v>
      </c>
      <c r="F7012" s="1" t="s">
        <v>46098</v>
      </c>
      <c r="G7012" s="1" t="s">
        <v>798</v>
      </c>
      <c r="H7012" s="1" t="s">
        <v>799</v>
      </c>
      <c r="I7012" s="1" t="s">
        <v>800</v>
      </c>
      <c r="J7012" s="1" t="s">
        <v>801</v>
      </c>
      <c r="K7012" s="1" t="s">
        <v>802</v>
      </c>
      <c r="N7012" s="1" t="s">
        <v>804</v>
      </c>
      <c r="O7012" s="1" t="s">
        <v>806</v>
      </c>
    </row>
    <row r="7013">
      <c r="A7013" s="1" t="s">
        <v>33768</v>
      </c>
      <c r="B7013" s="1" t="s">
        <v>273</v>
      </c>
      <c r="C7013" s="1" t="s">
        <v>274</v>
      </c>
      <c r="D7013" s="1" t="s">
        <v>3234</v>
      </c>
      <c r="E7013" s="1" t="s">
        <v>3237</v>
      </c>
      <c r="F7013" s="1" t="s">
        <v>7265</v>
      </c>
      <c r="G7013" s="1" t="s">
        <v>7266</v>
      </c>
      <c r="H7013" s="1" t="s">
        <v>7268</v>
      </c>
      <c r="I7013" s="1" t="s">
        <v>6550</v>
      </c>
      <c r="L7013" s="1" t="s">
        <v>3243</v>
      </c>
      <c r="M7013" s="1" t="s">
        <v>3245</v>
      </c>
      <c r="N7013" s="1" t="s">
        <v>7274</v>
      </c>
      <c r="O7013" s="1" t="s">
        <v>7275</v>
      </c>
      <c r="P7013" s="1" t="s">
        <v>300</v>
      </c>
      <c r="Q7013" s="1" t="s">
        <v>301</v>
      </c>
      <c r="R7013" s="1" t="s">
        <v>3029</v>
      </c>
      <c r="S7013" s="1" t="s">
        <v>3031</v>
      </c>
    </row>
    <row r="7014">
      <c r="A7014" s="1" t="s">
        <v>20558</v>
      </c>
      <c r="B7014" s="1" t="s">
        <v>7224</v>
      </c>
      <c r="C7014" s="1" t="s">
        <v>7225</v>
      </c>
      <c r="D7014" s="1" t="s">
        <v>7226</v>
      </c>
      <c r="E7014" s="1" t="s">
        <v>7227</v>
      </c>
      <c r="F7014" s="1" t="s">
        <v>7228</v>
      </c>
      <c r="G7014" s="1" t="s">
        <v>7229</v>
      </c>
      <c r="H7014" s="2" t="s">
        <v>15559</v>
      </c>
      <c r="I7014" s="1" t="s">
        <v>4194</v>
      </c>
      <c r="J7014" s="2" t="s">
        <v>38960</v>
      </c>
      <c r="K7014" s="1" t="s">
        <v>7232</v>
      </c>
      <c r="M7014" s="1" t="s">
        <v>7233</v>
      </c>
      <c r="N7014" s="1" t="s">
        <v>7234</v>
      </c>
      <c r="O7014" s="1" t="s">
        <v>7235</v>
      </c>
      <c r="P7014" s="1" t="s">
        <v>7236</v>
      </c>
    </row>
    <row r="7015">
      <c r="A7015" s="1" t="s">
        <v>40793</v>
      </c>
      <c r="B7015" s="1" t="s">
        <v>541</v>
      </c>
      <c r="C7015" s="1" t="s">
        <v>542</v>
      </c>
      <c r="D7015" s="1" t="s">
        <v>46110</v>
      </c>
      <c r="E7015" s="1" t="s">
        <v>6024</v>
      </c>
    </row>
    <row r="7016">
      <c r="A7016" s="1" t="s">
        <v>40797</v>
      </c>
      <c r="B7016" s="1" t="s">
        <v>7971</v>
      </c>
      <c r="C7016" s="1" t="s">
        <v>7972</v>
      </c>
      <c r="D7016" s="1" t="s">
        <v>46111</v>
      </c>
      <c r="E7016" s="1" t="s">
        <v>7972</v>
      </c>
      <c r="F7016" s="1" t="s">
        <v>7992</v>
      </c>
      <c r="G7016" s="1" t="s">
        <v>7972</v>
      </c>
      <c r="I7016" s="1" t="s">
        <v>7997</v>
      </c>
      <c r="J7016" s="1" t="s">
        <v>7998</v>
      </c>
    </row>
    <row r="7017">
      <c r="A7017" s="1" t="s">
        <v>40801</v>
      </c>
      <c r="B7017" s="1" t="s">
        <v>1548</v>
      </c>
      <c r="C7017" s="1" t="s">
        <v>1550</v>
      </c>
      <c r="D7017" s="1" t="s">
        <v>3337</v>
      </c>
      <c r="E7017" s="1" t="s">
        <v>3340</v>
      </c>
      <c r="F7017" s="1" t="s">
        <v>46112</v>
      </c>
      <c r="G7017" s="1" t="s">
        <v>3343</v>
      </c>
      <c r="I7017" s="1" t="s">
        <v>1563</v>
      </c>
      <c r="J7017" s="1" t="s">
        <v>1564</v>
      </c>
      <c r="K7017" s="1" t="s">
        <v>3347</v>
      </c>
      <c r="L7017" s="1" t="s">
        <v>3340</v>
      </c>
      <c r="N7017" s="1" t="s">
        <v>2916</v>
      </c>
      <c r="O7017" s="1" t="s">
        <v>2917</v>
      </c>
      <c r="P7017" s="1" t="s">
        <v>1576</v>
      </c>
      <c r="Q7017" s="1" t="s">
        <v>1577</v>
      </c>
    </row>
    <row r="7018">
      <c r="A7018" s="1" t="s">
        <v>40802</v>
      </c>
      <c r="B7018" s="1" t="s">
        <v>2957</v>
      </c>
      <c r="C7018" s="1" t="s">
        <v>2959</v>
      </c>
      <c r="D7018" s="1" t="s">
        <v>38412</v>
      </c>
      <c r="E7018" s="1" t="s">
        <v>38413</v>
      </c>
      <c r="F7018" s="1" t="s">
        <v>46113</v>
      </c>
      <c r="G7018" s="1" t="s">
        <v>46114</v>
      </c>
      <c r="I7018" s="1" t="s">
        <v>38416</v>
      </c>
      <c r="J7018" s="1" t="s">
        <v>38417</v>
      </c>
      <c r="K7018" s="1" t="s">
        <v>2975</v>
      </c>
      <c r="L7018" s="1" t="s">
        <v>2977</v>
      </c>
    </row>
    <row r="7019">
      <c r="A7019" s="1" t="s">
        <v>40806</v>
      </c>
      <c r="B7019" s="1" t="s">
        <v>1055</v>
      </c>
      <c r="C7019" s="1" t="s">
        <v>1058</v>
      </c>
      <c r="D7019" s="1" t="s">
        <v>46116</v>
      </c>
      <c r="E7019" s="1" t="s">
        <v>46117</v>
      </c>
      <c r="F7019" s="1" t="s">
        <v>46118</v>
      </c>
      <c r="G7019" s="1" t="s">
        <v>46120</v>
      </c>
      <c r="H7019" s="1" t="s">
        <v>46121</v>
      </c>
      <c r="I7019" s="1" t="s">
        <v>1060</v>
      </c>
      <c r="K7019" s="1" t="s">
        <v>46122</v>
      </c>
      <c r="L7019" s="1" t="s">
        <v>27702</v>
      </c>
      <c r="M7019" s="1" t="s">
        <v>1062</v>
      </c>
      <c r="N7019" s="1" t="s">
        <v>1064</v>
      </c>
    </row>
    <row r="7020">
      <c r="A7020" s="1" t="s">
        <v>46123</v>
      </c>
      <c r="B7020" s="1" t="s">
        <v>46124</v>
      </c>
      <c r="C7020" s="1" t="s">
        <v>189</v>
      </c>
    </row>
    <row r="7021">
      <c r="A7021" s="1" t="s">
        <v>40807</v>
      </c>
      <c r="B7021" s="1" t="s">
        <v>748</v>
      </c>
      <c r="C7021" s="1" t="s">
        <v>749</v>
      </c>
      <c r="D7021" s="1" t="s">
        <v>46126</v>
      </c>
      <c r="E7021" s="1" t="s">
        <v>1882</v>
      </c>
      <c r="G7021" s="1" t="s">
        <v>754</v>
      </c>
      <c r="H7021" s="1" t="s">
        <v>756</v>
      </c>
      <c r="I7021" s="1" t="s">
        <v>757</v>
      </c>
      <c r="J7021" s="1" t="s">
        <v>758</v>
      </c>
    </row>
    <row r="7022">
      <c r="A7022" s="1" t="s">
        <v>40809</v>
      </c>
      <c r="B7022" s="1" t="s">
        <v>748</v>
      </c>
      <c r="C7022" s="1" t="s">
        <v>749</v>
      </c>
      <c r="D7022" s="1" t="s">
        <v>46126</v>
      </c>
      <c r="E7022" s="1" t="s">
        <v>1882</v>
      </c>
      <c r="G7022" s="1" t="s">
        <v>754</v>
      </c>
      <c r="H7022" s="1" t="s">
        <v>756</v>
      </c>
      <c r="I7022" s="1" t="s">
        <v>757</v>
      </c>
      <c r="J7022" s="1" t="s">
        <v>758</v>
      </c>
    </row>
    <row r="7023">
      <c r="A7023" s="1" t="s">
        <v>40811</v>
      </c>
      <c r="B7023" s="1" t="s">
        <v>1174</v>
      </c>
      <c r="C7023" s="1" t="s">
        <v>1176</v>
      </c>
      <c r="D7023" s="1" t="s">
        <v>779</v>
      </c>
      <c r="E7023" s="1" t="s">
        <v>780</v>
      </c>
      <c r="F7023" s="1" t="s">
        <v>46128</v>
      </c>
      <c r="G7023" s="1" t="s">
        <v>1180</v>
      </c>
      <c r="H7023" s="1" t="s">
        <v>1178</v>
      </c>
      <c r="I7023" s="1" t="s">
        <v>1180</v>
      </c>
      <c r="J7023" s="1" t="s">
        <v>786</v>
      </c>
      <c r="K7023" s="1" t="s">
        <v>787</v>
      </c>
      <c r="L7023" s="1" t="s">
        <v>788</v>
      </c>
      <c r="M7023" s="1" t="s">
        <v>789</v>
      </c>
    </row>
    <row r="7024">
      <c r="A7024" s="1" t="s">
        <v>40812</v>
      </c>
      <c r="B7024" s="1" t="s">
        <v>803</v>
      </c>
      <c r="C7024" s="1" t="s">
        <v>805</v>
      </c>
      <c r="D7024" s="1" t="s">
        <v>807</v>
      </c>
      <c r="E7024" s="1" t="s">
        <v>808</v>
      </c>
      <c r="F7024" s="1" t="s">
        <v>46132</v>
      </c>
      <c r="G7024" s="1" t="s">
        <v>7373</v>
      </c>
      <c r="I7024" s="1" t="s">
        <v>812</v>
      </c>
      <c r="J7024" s="1" t="s">
        <v>808</v>
      </c>
      <c r="L7024" s="1" t="s">
        <v>817</v>
      </c>
      <c r="M7024" s="1" t="s">
        <v>818</v>
      </c>
    </row>
    <row r="7025">
      <c r="A7025" s="1" t="s">
        <v>40813</v>
      </c>
      <c r="B7025" s="1" t="s">
        <v>46133</v>
      </c>
      <c r="C7025" s="1" t="s">
        <v>189</v>
      </c>
    </row>
    <row r="7026">
      <c r="A7026" s="1" t="s">
        <v>40816</v>
      </c>
      <c r="B7026" s="1" t="s">
        <v>46136</v>
      </c>
      <c r="C7026" s="1" t="s">
        <v>46137</v>
      </c>
      <c r="D7026" s="1" t="s">
        <v>46138</v>
      </c>
      <c r="E7026" s="1" t="s">
        <v>46139</v>
      </c>
      <c r="F7026" s="1" t="s">
        <v>46141</v>
      </c>
      <c r="G7026" s="1" t="s">
        <v>46142</v>
      </c>
      <c r="I7026" s="1" t="s">
        <v>46143</v>
      </c>
      <c r="J7026" s="1" t="s">
        <v>46145</v>
      </c>
      <c r="K7026" s="1" t="s">
        <v>18685</v>
      </c>
      <c r="L7026" s="1" t="s">
        <v>18686</v>
      </c>
      <c r="M7026" s="1" t="s">
        <v>46147</v>
      </c>
      <c r="N7026" s="1" t="s">
        <v>46148</v>
      </c>
    </row>
    <row r="7027">
      <c r="A7027" s="1" t="s">
        <v>35202</v>
      </c>
      <c r="B7027" s="1" t="s">
        <v>8392</v>
      </c>
      <c r="C7027" s="1" t="s">
        <v>8393</v>
      </c>
      <c r="D7027" s="1" t="s">
        <v>61</v>
      </c>
      <c r="E7027" s="1" t="s">
        <v>62</v>
      </c>
      <c r="F7027" s="1" t="s">
        <v>8394</v>
      </c>
      <c r="G7027" s="1" t="s">
        <v>8396</v>
      </c>
      <c r="H7027" s="1" t="s">
        <v>9552</v>
      </c>
      <c r="I7027" s="1" t="s">
        <v>9555</v>
      </c>
      <c r="J7027" s="1" t="s">
        <v>46150</v>
      </c>
      <c r="K7027" s="1" t="s">
        <v>9561</v>
      </c>
      <c r="M7027" s="1" t="s">
        <v>9562</v>
      </c>
      <c r="N7027" s="1" t="s">
        <v>9555</v>
      </c>
      <c r="P7027" s="1" t="s">
        <v>8409</v>
      </c>
      <c r="Q7027" s="1" t="s">
        <v>8393</v>
      </c>
      <c r="R7027" s="1" t="s">
        <v>78</v>
      </c>
      <c r="S7027" s="1" t="s">
        <v>79</v>
      </c>
    </row>
    <row r="7028">
      <c r="A7028" s="1" t="s">
        <v>40818</v>
      </c>
      <c r="B7028" s="1" t="s">
        <v>46159</v>
      </c>
      <c r="C7028" s="1" t="s">
        <v>46161</v>
      </c>
      <c r="D7028" s="1" t="s">
        <v>46163</v>
      </c>
      <c r="E7028" s="1" t="s">
        <v>46164</v>
      </c>
      <c r="F7028" s="1" t="s">
        <v>46165</v>
      </c>
      <c r="G7028" s="1" t="s">
        <v>46161</v>
      </c>
    </row>
    <row r="7029">
      <c r="A7029" s="1" t="s">
        <v>46170</v>
      </c>
      <c r="B7029" s="1" t="s">
        <v>23429</v>
      </c>
      <c r="C7029" s="1" t="s">
        <v>23430</v>
      </c>
      <c r="D7029" s="1" t="s">
        <v>46171</v>
      </c>
      <c r="E7029" s="1" t="s">
        <v>46172</v>
      </c>
      <c r="F7029" s="1" t="s">
        <v>46173</v>
      </c>
      <c r="G7029" s="1" t="s">
        <v>46174</v>
      </c>
      <c r="H7029" s="1" t="s">
        <v>46175</v>
      </c>
      <c r="I7029" s="1" t="s">
        <v>46176</v>
      </c>
      <c r="J7029" s="1" t="s">
        <v>46178</v>
      </c>
      <c r="K7029" s="1" t="s">
        <v>46180</v>
      </c>
      <c r="L7029" s="2" t="s">
        <v>17362</v>
      </c>
      <c r="M7029" s="1" t="s">
        <v>6592</v>
      </c>
      <c r="O7029" s="1" t="s">
        <v>23436</v>
      </c>
      <c r="P7029" s="1" t="s">
        <v>7482</v>
      </c>
      <c r="Q7029" s="1" t="s">
        <v>46181</v>
      </c>
      <c r="R7029" s="1" t="s">
        <v>46182</v>
      </c>
    </row>
    <row r="7030">
      <c r="A7030" s="1" t="s">
        <v>40819</v>
      </c>
      <c r="B7030" s="1" t="s">
        <v>46184</v>
      </c>
      <c r="C7030" s="1" t="s">
        <v>189</v>
      </c>
    </row>
    <row r="7031">
      <c r="A7031" s="1" t="s">
        <v>40825</v>
      </c>
      <c r="B7031" s="1" t="s">
        <v>206</v>
      </c>
      <c r="C7031" s="1" t="s">
        <v>207</v>
      </c>
      <c r="D7031" s="1" t="s">
        <v>895</v>
      </c>
      <c r="E7031" s="1" t="s">
        <v>897</v>
      </c>
      <c r="F7031" s="1" t="s">
        <v>2465</v>
      </c>
      <c r="G7031" s="1" t="s">
        <v>2466</v>
      </c>
      <c r="H7031" s="1" t="s">
        <v>22438</v>
      </c>
      <c r="I7031" s="1" t="s">
        <v>22439</v>
      </c>
      <c r="J7031" s="1" t="s">
        <v>46186</v>
      </c>
      <c r="K7031" s="1" t="s">
        <v>2472</v>
      </c>
      <c r="N7031" s="1" t="s">
        <v>904</v>
      </c>
      <c r="O7031" s="1" t="s">
        <v>905</v>
      </c>
      <c r="P7031" s="1" t="s">
        <v>220</v>
      </c>
      <c r="Q7031" s="1" t="s">
        <v>221</v>
      </c>
      <c r="R7031" s="1" t="s">
        <v>914</v>
      </c>
      <c r="S7031" s="1" t="s">
        <v>916</v>
      </c>
      <c r="T7031" s="1" t="s">
        <v>22446</v>
      </c>
      <c r="U7031" s="1" t="s">
        <v>22447</v>
      </c>
    </row>
    <row r="7032">
      <c r="A7032" s="1" t="s">
        <v>30592</v>
      </c>
      <c r="B7032" s="1" t="s">
        <v>1462</v>
      </c>
      <c r="C7032" s="1" t="s">
        <v>1463</v>
      </c>
      <c r="D7032" s="1" t="s">
        <v>46188</v>
      </c>
      <c r="E7032" s="1" t="s">
        <v>20777</v>
      </c>
      <c r="F7032" s="1" t="s">
        <v>2568</v>
      </c>
      <c r="G7032" s="1" t="s">
        <v>2573</v>
      </c>
      <c r="H7032" s="1" t="s">
        <v>1466</v>
      </c>
      <c r="I7032" s="1" t="s">
        <v>1463</v>
      </c>
      <c r="J7032" s="1" t="s">
        <v>1363</v>
      </c>
      <c r="K7032" s="1" t="s">
        <v>1364</v>
      </c>
      <c r="M7032" s="1" t="s">
        <v>1467</v>
      </c>
      <c r="N7032" s="1" t="s">
        <v>1469</v>
      </c>
    </row>
    <row r="7033">
      <c r="A7033" s="1" t="s">
        <v>23799</v>
      </c>
      <c r="B7033" s="1" t="s">
        <v>46190</v>
      </c>
      <c r="C7033" s="1" t="s">
        <v>46192</v>
      </c>
      <c r="D7033" s="1" t="s">
        <v>37128</v>
      </c>
      <c r="E7033" s="1" t="s">
        <v>37129</v>
      </c>
      <c r="F7033" s="1" t="s">
        <v>46193</v>
      </c>
      <c r="G7033" s="1" t="s">
        <v>37133</v>
      </c>
      <c r="I7033" s="1" t="s">
        <v>37132</v>
      </c>
      <c r="J7033" s="1" t="s">
        <v>37133</v>
      </c>
      <c r="K7033" s="1" t="s">
        <v>31653</v>
      </c>
      <c r="L7033" s="1" t="s">
        <v>31654</v>
      </c>
    </row>
    <row r="7034">
      <c r="A7034" s="1" t="s">
        <v>34527</v>
      </c>
      <c r="B7034" s="1" t="s">
        <v>2842</v>
      </c>
      <c r="C7034" s="1" t="s">
        <v>2844</v>
      </c>
      <c r="D7034" s="1" t="s">
        <v>2846</v>
      </c>
      <c r="E7034" s="1" t="s">
        <v>2847</v>
      </c>
      <c r="F7034" s="1" t="s">
        <v>46099</v>
      </c>
      <c r="G7034" s="1" t="s">
        <v>2849</v>
      </c>
      <c r="I7034" s="1" t="s">
        <v>2850</v>
      </c>
      <c r="J7034" s="1" t="s">
        <v>2851</v>
      </c>
      <c r="K7034" s="1" t="s">
        <v>2852</v>
      </c>
      <c r="L7034" s="1" t="s">
        <v>2853</v>
      </c>
    </row>
    <row r="7035">
      <c r="A7035" s="1" t="s">
        <v>40831</v>
      </c>
      <c r="B7035" s="1" t="s">
        <v>102</v>
      </c>
      <c r="C7035" s="1" t="s">
        <v>103</v>
      </c>
      <c r="D7035" s="1" t="s">
        <v>14486</v>
      </c>
      <c r="E7035" s="1" t="s">
        <v>14487</v>
      </c>
      <c r="F7035" s="1" t="s">
        <v>14484</v>
      </c>
      <c r="G7035" s="1" t="s">
        <v>14485</v>
      </c>
      <c r="H7035" s="1" t="s">
        <v>14482</v>
      </c>
      <c r="I7035" s="1" t="s">
        <v>14483</v>
      </c>
      <c r="J7035" s="1" t="s">
        <v>46196</v>
      </c>
      <c r="K7035" s="1" t="s">
        <v>46197</v>
      </c>
      <c r="L7035" s="1" t="s">
        <v>14490</v>
      </c>
      <c r="M7035" s="1" t="s">
        <v>14491</v>
      </c>
      <c r="N7035" s="2" t="s">
        <v>1012</v>
      </c>
      <c r="O7035" s="1" t="s">
        <v>609</v>
      </c>
      <c r="R7035" s="1" t="s">
        <v>14493</v>
      </c>
      <c r="S7035" s="1" t="s">
        <v>14487</v>
      </c>
      <c r="T7035" s="1" t="s">
        <v>14492</v>
      </c>
      <c r="U7035" s="1" t="s">
        <v>614</v>
      </c>
      <c r="V7035" s="1" t="s">
        <v>5055</v>
      </c>
      <c r="W7035" s="1" t="s">
        <v>5057</v>
      </c>
      <c r="X7035" s="1" t="s">
        <v>114</v>
      </c>
      <c r="Y7035" s="1" t="s">
        <v>115</v>
      </c>
      <c r="Z7035" s="1" t="s">
        <v>14495</v>
      </c>
      <c r="AA7035" s="1" t="s">
        <v>14496</v>
      </c>
    </row>
    <row r="7036">
      <c r="A7036" s="1" t="s">
        <v>40834</v>
      </c>
      <c r="B7036" s="1" t="s">
        <v>1255</v>
      </c>
      <c r="C7036" s="1" t="s">
        <v>1257</v>
      </c>
      <c r="D7036" s="1" t="s">
        <v>1259</v>
      </c>
      <c r="E7036" s="1" t="s">
        <v>1260</v>
      </c>
      <c r="F7036" s="1" t="s">
        <v>46199</v>
      </c>
      <c r="G7036" s="1" t="s">
        <v>7457</v>
      </c>
      <c r="H7036" s="1" t="s">
        <v>1267</v>
      </c>
      <c r="I7036" s="1" t="s">
        <v>1269</v>
      </c>
      <c r="K7036" s="1" t="s">
        <v>1272</v>
      </c>
      <c r="L7036" s="1" t="s">
        <v>1274</v>
      </c>
      <c r="M7036" s="1" t="s">
        <v>532</v>
      </c>
      <c r="N7036" s="1" t="s">
        <v>534</v>
      </c>
      <c r="P7036" s="1" t="s">
        <v>1283</v>
      </c>
      <c r="Q7036" s="1" t="s">
        <v>1285</v>
      </c>
    </row>
    <row r="7037">
      <c r="A7037" s="1" t="s">
        <v>40837</v>
      </c>
      <c r="B7037" s="1" t="s">
        <v>469</v>
      </c>
      <c r="C7037" s="1" t="s">
        <v>471</v>
      </c>
      <c r="D7037" s="1" t="s">
        <v>1303</v>
      </c>
      <c r="E7037" s="1" t="s">
        <v>1305</v>
      </c>
      <c r="F7037" s="1" t="s">
        <v>46200</v>
      </c>
      <c r="G7037" s="1" t="s">
        <v>46201</v>
      </c>
      <c r="I7037" s="1" t="s">
        <v>478</v>
      </c>
      <c r="J7037" s="1" t="s">
        <v>480</v>
      </c>
      <c r="K7037" s="1" t="s">
        <v>1311</v>
      </c>
      <c r="L7037" s="1" t="s">
        <v>1305</v>
      </c>
      <c r="N7037" s="1" t="s">
        <v>484</v>
      </c>
      <c r="O7037" s="1" t="s">
        <v>485</v>
      </c>
    </row>
    <row r="7038">
      <c r="A7038" s="1" t="s">
        <v>27518</v>
      </c>
      <c r="B7038" s="1" t="s">
        <v>3908</v>
      </c>
      <c r="C7038" s="1" t="s">
        <v>3909</v>
      </c>
      <c r="D7038" s="1" t="s">
        <v>3888</v>
      </c>
      <c r="E7038" s="1" t="s">
        <v>3889</v>
      </c>
      <c r="F7038" s="1" t="s">
        <v>17176</v>
      </c>
      <c r="G7038" s="1" t="s">
        <v>17178</v>
      </c>
      <c r="H7038" s="1" t="s">
        <v>4883</v>
      </c>
      <c r="I7038" s="1" t="s">
        <v>4884</v>
      </c>
      <c r="J7038" s="1" t="s">
        <v>3914</v>
      </c>
      <c r="K7038" s="1" t="s">
        <v>3916</v>
      </c>
      <c r="L7038" s="1" t="s">
        <v>3892</v>
      </c>
      <c r="M7038" s="1" t="s">
        <v>3889</v>
      </c>
      <c r="N7038" s="1" t="s">
        <v>3896</v>
      </c>
      <c r="O7038" s="1" t="s">
        <v>3899</v>
      </c>
      <c r="P7038" s="1" t="s">
        <v>3901</v>
      </c>
      <c r="Q7038" s="1" t="s">
        <v>3902</v>
      </c>
    </row>
    <row r="7039">
      <c r="A7039" s="1" t="s">
        <v>26482</v>
      </c>
      <c r="B7039" s="1" t="s">
        <v>6692</v>
      </c>
      <c r="C7039" s="1" t="s">
        <v>6693</v>
      </c>
      <c r="D7039" s="1" t="s">
        <v>46205</v>
      </c>
      <c r="E7039" s="1" t="s">
        <v>46206</v>
      </c>
      <c r="F7039" s="1" t="s">
        <v>46207</v>
      </c>
      <c r="G7039" s="1" t="s">
        <v>46208</v>
      </c>
      <c r="I7039" s="1" t="s">
        <v>46209</v>
      </c>
      <c r="J7039" s="1" t="s">
        <v>46208</v>
      </c>
      <c r="K7039" s="1" t="s">
        <v>6700</v>
      </c>
      <c r="L7039" s="1" t="s">
        <v>6702</v>
      </c>
    </row>
    <row r="7040">
      <c r="A7040" s="1" t="s">
        <v>40843</v>
      </c>
      <c r="B7040" s="1" t="s">
        <v>6059</v>
      </c>
      <c r="C7040" s="1" t="s">
        <v>6061</v>
      </c>
      <c r="D7040" s="1" t="s">
        <v>42746</v>
      </c>
      <c r="E7040" s="1" t="s">
        <v>42747</v>
      </c>
      <c r="F7040" s="1" t="s">
        <v>23265</v>
      </c>
      <c r="G7040" s="1" t="s">
        <v>23266</v>
      </c>
      <c r="H7040" s="1" t="s">
        <v>6069</v>
      </c>
      <c r="I7040" s="1" t="s">
        <v>6074</v>
      </c>
    </row>
    <row r="7041">
      <c r="A7041" s="1" t="s">
        <v>40849</v>
      </c>
      <c r="B7041" s="1" t="s">
        <v>42744</v>
      </c>
      <c r="C7041" s="1" t="s">
        <v>34038</v>
      </c>
    </row>
    <row r="7042">
      <c r="A7042" s="1" t="s">
        <v>40858</v>
      </c>
      <c r="B7042" s="1" t="s">
        <v>3944</v>
      </c>
      <c r="C7042" s="1" t="s">
        <v>3946</v>
      </c>
      <c r="D7042" s="1" t="s">
        <v>42741</v>
      </c>
      <c r="E7042" s="1" t="s">
        <v>42742</v>
      </c>
      <c r="G7042" s="1" t="s">
        <v>31922</v>
      </c>
      <c r="H7042" s="1" t="s">
        <v>31924</v>
      </c>
      <c r="I7042" s="1" t="s">
        <v>3952</v>
      </c>
      <c r="J7042" s="1" t="s">
        <v>3953</v>
      </c>
    </row>
    <row r="7043">
      <c r="A7043" s="1" t="s">
        <v>36697</v>
      </c>
      <c r="B7043" s="1" t="s">
        <v>12423</v>
      </c>
      <c r="C7043" s="1" t="s">
        <v>12424</v>
      </c>
      <c r="D7043" s="1" t="s">
        <v>42738</v>
      </c>
      <c r="E7043" s="1" t="s">
        <v>42739</v>
      </c>
      <c r="G7043" s="1" t="s">
        <v>12432</v>
      </c>
      <c r="H7043" s="1" t="s">
        <v>12435</v>
      </c>
      <c r="I7043" s="1" t="s">
        <v>1937</v>
      </c>
      <c r="J7043" s="1" t="s">
        <v>1938</v>
      </c>
    </row>
    <row r="7044">
      <c r="A7044" s="1" t="s">
        <v>40866</v>
      </c>
      <c r="B7044" s="1" t="s">
        <v>169</v>
      </c>
      <c r="C7044" s="1" t="s">
        <v>170</v>
      </c>
      <c r="D7044" s="1" t="s">
        <v>925</v>
      </c>
      <c r="E7044" s="1" t="s">
        <v>927</v>
      </c>
      <c r="F7044" s="1" t="s">
        <v>928</v>
      </c>
      <c r="G7044" s="1" t="s">
        <v>929</v>
      </c>
      <c r="H7044" s="1" t="s">
        <v>43213</v>
      </c>
      <c r="I7044" s="1" t="s">
        <v>43214</v>
      </c>
      <c r="J7044" s="1" t="s">
        <v>933</v>
      </c>
      <c r="K7044" s="1" t="s">
        <v>935</v>
      </c>
      <c r="M7044" s="1" t="s">
        <v>937</v>
      </c>
      <c r="N7044" s="1" t="s">
        <v>940</v>
      </c>
      <c r="O7044" s="1" t="s">
        <v>482</v>
      </c>
      <c r="P7044" s="1" t="s">
        <v>483</v>
      </c>
      <c r="T7044" s="1" t="s">
        <v>183</v>
      </c>
      <c r="U7044" s="1" t="s">
        <v>184</v>
      </c>
      <c r="V7044" s="1" t="s">
        <v>945</v>
      </c>
      <c r="W7044" s="1" t="s">
        <v>946</v>
      </c>
    </row>
    <row r="7045">
      <c r="A7045" s="1" t="s">
        <v>29336</v>
      </c>
      <c r="B7045" s="1" t="s">
        <v>8438</v>
      </c>
      <c r="C7045" s="1" t="s">
        <v>8439</v>
      </c>
      <c r="D7045" s="1" t="s">
        <v>46101</v>
      </c>
      <c r="E7045" s="1" t="s">
        <v>46102</v>
      </c>
      <c r="F7045" s="1" t="s">
        <v>46103</v>
      </c>
      <c r="G7045" s="1" t="s">
        <v>46104</v>
      </c>
      <c r="H7045" s="1" t="s">
        <v>8443</v>
      </c>
      <c r="I7045" s="1" t="s">
        <v>8444</v>
      </c>
      <c r="J7045" s="1" t="s">
        <v>46105</v>
      </c>
      <c r="K7045" s="1" t="s">
        <v>46106</v>
      </c>
      <c r="L7045" s="1" t="s">
        <v>4533</v>
      </c>
      <c r="M7045" s="1" t="s">
        <v>4534</v>
      </c>
    </row>
    <row r="7046">
      <c r="A7046" s="1" t="s">
        <v>40869</v>
      </c>
      <c r="B7046" s="1" t="s">
        <v>24590</v>
      </c>
      <c r="C7046" s="1" t="s">
        <v>40</v>
      </c>
    </row>
    <row r="7047">
      <c r="A7047" s="1" t="s">
        <v>40877</v>
      </c>
      <c r="B7047" s="1" t="s">
        <v>803</v>
      </c>
      <c r="C7047" s="1" t="s">
        <v>805</v>
      </c>
      <c r="D7047" s="1" t="s">
        <v>807</v>
      </c>
      <c r="E7047" s="1" t="s">
        <v>808</v>
      </c>
      <c r="F7047" s="1" t="s">
        <v>40225</v>
      </c>
      <c r="G7047" s="1" t="s">
        <v>25981</v>
      </c>
      <c r="H7047" s="1" t="s">
        <v>2861</v>
      </c>
      <c r="I7047" s="1" t="s">
        <v>2864</v>
      </c>
      <c r="K7047" s="1" t="s">
        <v>812</v>
      </c>
      <c r="L7047" s="1" t="s">
        <v>808</v>
      </c>
      <c r="M7047" s="1" t="s">
        <v>2511</v>
      </c>
      <c r="N7047" s="1" t="s">
        <v>2512</v>
      </c>
      <c r="P7047" s="1" t="s">
        <v>817</v>
      </c>
      <c r="Q7047" s="1" t="s">
        <v>818</v>
      </c>
    </row>
    <row r="7048">
      <c r="A7048" s="1" t="s">
        <v>40878</v>
      </c>
      <c r="B7048" s="1" t="s">
        <v>8075</v>
      </c>
      <c r="C7048" s="1" t="s">
        <v>8076</v>
      </c>
      <c r="D7048" s="1" t="s">
        <v>8077</v>
      </c>
      <c r="E7048" s="1" t="s">
        <v>8078</v>
      </c>
      <c r="F7048" s="1" t="s">
        <v>8079</v>
      </c>
      <c r="G7048" s="1" t="s">
        <v>8078</v>
      </c>
    </row>
    <row r="7049">
      <c r="A7049" s="1" t="s">
        <v>40880</v>
      </c>
      <c r="B7049" s="1" t="s">
        <v>1174</v>
      </c>
      <c r="C7049" s="1" t="s">
        <v>1176</v>
      </c>
      <c r="D7049" s="1" t="s">
        <v>779</v>
      </c>
      <c r="E7049" s="1" t="s">
        <v>780</v>
      </c>
      <c r="F7049" s="1" t="s">
        <v>46220</v>
      </c>
      <c r="G7049" s="1" t="s">
        <v>27159</v>
      </c>
      <c r="H7049" s="1" t="s">
        <v>1743</v>
      </c>
      <c r="I7049" s="1" t="s">
        <v>1745</v>
      </c>
      <c r="J7049" s="1" t="s">
        <v>1178</v>
      </c>
      <c r="K7049" s="1" t="s">
        <v>1180</v>
      </c>
      <c r="L7049" s="1" t="s">
        <v>786</v>
      </c>
      <c r="M7049" s="1" t="s">
        <v>787</v>
      </c>
      <c r="N7049" s="1" t="s">
        <v>788</v>
      </c>
      <c r="O7049" s="1" t="s">
        <v>789</v>
      </c>
    </row>
    <row r="7050">
      <c r="A7050" s="1" t="s">
        <v>40883</v>
      </c>
      <c r="B7050" s="1" t="s">
        <v>791</v>
      </c>
      <c r="C7050" s="1" t="s">
        <v>794</v>
      </c>
      <c r="D7050" s="1" t="s">
        <v>795</v>
      </c>
      <c r="E7050" s="1" t="s">
        <v>796</v>
      </c>
      <c r="F7050" s="1" t="s">
        <v>46222</v>
      </c>
      <c r="G7050" s="1" t="s">
        <v>139</v>
      </c>
      <c r="H7050" s="1" t="s">
        <v>799</v>
      </c>
      <c r="I7050" s="1" t="s">
        <v>800</v>
      </c>
      <c r="J7050" s="1" t="s">
        <v>801</v>
      </c>
      <c r="K7050" s="1" t="s">
        <v>802</v>
      </c>
      <c r="N7050" s="1" t="s">
        <v>804</v>
      </c>
      <c r="O7050" s="1" t="s">
        <v>806</v>
      </c>
    </row>
    <row r="7051">
      <c r="A7051" s="1" t="s">
        <v>40892</v>
      </c>
      <c r="B7051" s="1" t="s">
        <v>6529</v>
      </c>
      <c r="C7051" s="1" t="s">
        <v>6530</v>
      </c>
      <c r="D7051" s="1" t="s">
        <v>46225</v>
      </c>
      <c r="E7051" s="1" t="s">
        <v>18400</v>
      </c>
      <c r="F7051" s="1" t="s">
        <v>6533</v>
      </c>
      <c r="G7051" s="1" t="s">
        <v>6534</v>
      </c>
      <c r="I7051" s="1" t="s">
        <v>6535</v>
      </c>
      <c r="J7051" s="1" t="s">
        <v>6536</v>
      </c>
      <c r="L7051" s="1" t="s">
        <v>2104</v>
      </c>
      <c r="M7051" s="1" t="s">
        <v>2105</v>
      </c>
    </row>
    <row r="7052">
      <c r="A7052" s="1" t="s">
        <v>36699</v>
      </c>
      <c r="B7052" s="1" t="s">
        <v>1774</v>
      </c>
      <c r="C7052" s="1" t="s">
        <v>1777</v>
      </c>
      <c r="D7052" s="1" t="s">
        <v>46226</v>
      </c>
      <c r="E7052" s="1" t="s">
        <v>1782</v>
      </c>
      <c r="F7052" s="1" t="s">
        <v>1781</v>
      </c>
      <c r="G7052" s="1" t="s">
        <v>1782</v>
      </c>
      <c r="H7052" s="1" t="s">
        <v>1783</v>
      </c>
      <c r="I7052" s="1" t="s">
        <v>1784</v>
      </c>
    </row>
    <row r="7053">
      <c r="A7053" s="1" t="s">
        <v>32741</v>
      </c>
      <c r="B7053" s="1" t="s">
        <v>169</v>
      </c>
      <c r="C7053" s="1" t="s">
        <v>170</v>
      </c>
      <c r="D7053" s="1" t="s">
        <v>262</v>
      </c>
      <c r="E7053" s="1" t="s">
        <v>263</v>
      </c>
      <c r="F7053" s="1" t="s">
        <v>6665</v>
      </c>
      <c r="G7053" s="1" t="s">
        <v>6666</v>
      </c>
      <c r="H7053" s="1" t="s">
        <v>11324</v>
      </c>
      <c r="I7053" s="1" t="s">
        <v>11325</v>
      </c>
      <c r="J7053" s="1" t="s">
        <v>11326</v>
      </c>
      <c r="K7053" s="1" t="s">
        <v>11328</v>
      </c>
      <c r="L7053" s="1" t="s">
        <v>27741</v>
      </c>
      <c r="M7053" s="1" t="s">
        <v>27742</v>
      </c>
      <c r="N7053" s="1" t="s">
        <v>29679</v>
      </c>
      <c r="O7053" s="1" t="s">
        <v>8623</v>
      </c>
      <c r="Q7053" s="1" t="s">
        <v>6670</v>
      </c>
      <c r="R7053" s="1" t="s">
        <v>6669</v>
      </c>
      <c r="S7053" s="1" t="s">
        <v>11333</v>
      </c>
      <c r="T7053" s="1" t="s">
        <v>11325</v>
      </c>
      <c r="U7053" s="1" t="s">
        <v>11368</v>
      </c>
      <c r="V7053" s="1" t="s">
        <v>11328</v>
      </c>
      <c r="W7053" s="1" t="s">
        <v>27751</v>
      </c>
      <c r="X7053" s="1" t="s">
        <v>27752</v>
      </c>
      <c r="Y7053" s="1" t="s">
        <v>3565</v>
      </c>
      <c r="Z7053" s="1" t="s">
        <v>3567</v>
      </c>
      <c r="AB7053" s="1" t="s">
        <v>183</v>
      </c>
      <c r="AC7053" s="1" t="s">
        <v>184</v>
      </c>
    </row>
    <row r="7054">
      <c r="A7054" s="1" t="s">
        <v>31784</v>
      </c>
      <c r="B7054" s="1" t="s">
        <v>2920</v>
      </c>
      <c r="C7054" s="1" t="s">
        <v>2922</v>
      </c>
      <c r="D7054" s="1" t="s">
        <v>2924</v>
      </c>
      <c r="E7054" s="1" t="s">
        <v>2926</v>
      </c>
      <c r="F7054" s="1" t="s">
        <v>2927</v>
      </c>
      <c r="G7054" s="1" t="s">
        <v>2929</v>
      </c>
      <c r="H7054" s="1" t="s">
        <v>2931</v>
      </c>
      <c r="I7054" s="1" t="s">
        <v>2933</v>
      </c>
      <c r="J7054" s="1" t="s">
        <v>2935</v>
      </c>
      <c r="K7054" s="1" t="s">
        <v>2937</v>
      </c>
      <c r="M7054" s="1" t="s">
        <v>2938</v>
      </c>
      <c r="N7054" s="1" t="s">
        <v>2939</v>
      </c>
      <c r="O7054" s="1" t="s">
        <v>2940</v>
      </c>
      <c r="P7054" s="1" t="s">
        <v>2941</v>
      </c>
      <c r="Q7054" s="1" t="s">
        <v>2942</v>
      </c>
      <c r="R7054" s="1" t="s">
        <v>2943</v>
      </c>
      <c r="S7054" s="1" t="s">
        <v>2945</v>
      </c>
      <c r="T7054" s="1" t="s">
        <v>2947</v>
      </c>
      <c r="U7054" s="1" t="s">
        <v>2949</v>
      </c>
      <c r="V7054" s="1" t="s">
        <v>2951</v>
      </c>
    </row>
    <row r="7055">
      <c r="A7055" s="1" t="s">
        <v>29345</v>
      </c>
      <c r="B7055" s="1" t="s">
        <v>46107</v>
      </c>
      <c r="C7055" s="1" t="s">
        <v>189</v>
      </c>
    </row>
    <row r="7056">
      <c r="A7056" s="1" t="s">
        <v>40911</v>
      </c>
      <c r="B7056" s="1" t="s">
        <v>46236</v>
      </c>
      <c r="C7056" s="1" t="s">
        <v>46237</v>
      </c>
      <c r="D7056" s="1" t="s">
        <v>46239</v>
      </c>
      <c r="E7056" s="1" t="s">
        <v>46240</v>
      </c>
    </row>
    <row r="7057">
      <c r="A7057" s="1" t="s">
        <v>40913</v>
      </c>
      <c r="B7057" s="1" t="s">
        <v>5405</v>
      </c>
      <c r="C7057" s="1" t="s">
        <v>5407</v>
      </c>
      <c r="D7057" s="1" t="s">
        <v>16729</v>
      </c>
      <c r="E7057" s="1" t="s">
        <v>16731</v>
      </c>
      <c r="F7057" s="1" t="s">
        <v>1883</v>
      </c>
      <c r="G7057" s="1" t="s">
        <v>1885</v>
      </c>
      <c r="H7057" s="1" t="s">
        <v>16733</v>
      </c>
      <c r="I7057" s="1" t="s">
        <v>16734</v>
      </c>
      <c r="J7057" s="1" t="s">
        <v>5410</v>
      </c>
      <c r="K7057" s="1" t="s">
        <v>5411</v>
      </c>
      <c r="L7057" s="1" t="s">
        <v>5414</v>
      </c>
      <c r="M7057" s="1" t="s">
        <v>5415</v>
      </c>
      <c r="N7057" s="1" t="s">
        <v>8854</v>
      </c>
      <c r="O7057" s="1" t="s">
        <v>8855</v>
      </c>
      <c r="P7057" s="1" t="s">
        <v>16736</v>
      </c>
      <c r="Q7057" s="1" t="s">
        <v>16737</v>
      </c>
      <c r="S7057" s="1" t="s">
        <v>5436</v>
      </c>
      <c r="T7057" s="1" t="s">
        <v>5438</v>
      </c>
      <c r="U7057" s="1" t="s">
        <v>16739</v>
      </c>
      <c r="V7057" s="1" t="s">
        <v>16734</v>
      </c>
      <c r="W7057" s="1" t="s">
        <v>5440</v>
      </c>
      <c r="X7057" s="1" t="s">
        <v>5411</v>
      </c>
      <c r="Y7057" s="1" t="s">
        <v>38619</v>
      </c>
      <c r="Z7057" s="1" t="s">
        <v>38620</v>
      </c>
      <c r="AA7057" s="1" t="s">
        <v>16743</v>
      </c>
      <c r="AB7057" s="1" t="s">
        <v>16731</v>
      </c>
      <c r="AC7057" s="1" t="s">
        <v>5449</v>
      </c>
      <c r="AD7057" s="1" t="s">
        <v>5451</v>
      </c>
      <c r="AE7057" s="1" t="s">
        <v>1906</v>
      </c>
      <c r="AF7057" s="1" t="s">
        <v>1908</v>
      </c>
    </row>
    <row r="7058">
      <c r="A7058" s="1" t="s">
        <v>33545</v>
      </c>
      <c r="B7058" s="1" t="s">
        <v>763</v>
      </c>
      <c r="C7058" s="1" t="s">
        <v>765</v>
      </c>
      <c r="D7058" s="1" t="s">
        <v>7083</v>
      </c>
      <c r="E7058" s="1" t="s">
        <v>7091</v>
      </c>
      <c r="F7058" s="1" t="s">
        <v>13085</v>
      </c>
      <c r="G7058" s="1" t="s">
        <v>13086</v>
      </c>
      <c r="H7058" s="1" t="s">
        <v>6930</v>
      </c>
      <c r="I7058" s="1" t="s">
        <v>6941</v>
      </c>
      <c r="J7058" s="1" t="s">
        <v>20023</v>
      </c>
      <c r="K7058" s="1" t="s">
        <v>13094</v>
      </c>
      <c r="M7058" s="1" t="s">
        <v>13093</v>
      </c>
      <c r="N7058" s="1" t="s">
        <v>13094</v>
      </c>
      <c r="O7058" s="1" t="s">
        <v>13095</v>
      </c>
      <c r="P7058" s="1" t="s">
        <v>13094</v>
      </c>
      <c r="Q7058" s="1" t="s">
        <v>776</v>
      </c>
      <c r="R7058" s="1" t="s">
        <v>777</v>
      </c>
      <c r="S7058" s="1" t="s">
        <v>772</v>
      </c>
      <c r="T7058" s="1" t="s">
        <v>774</v>
      </c>
    </row>
    <row r="7059">
      <c r="A7059" s="1" t="s">
        <v>40914</v>
      </c>
      <c r="B7059" s="1" t="s">
        <v>46249</v>
      </c>
      <c r="C7059" s="1" t="s">
        <v>189</v>
      </c>
    </row>
    <row r="7060">
      <c r="A7060" s="1" t="s">
        <v>26808</v>
      </c>
      <c r="B7060" s="1" t="s">
        <v>169</v>
      </c>
      <c r="C7060" s="1" t="s">
        <v>170</v>
      </c>
      <c r="D7060" s="1" t="s">
        <v>33015</v>
      </c>
      <c r="E7060" s="1" t="s">
        <v>33017</v>
      </c>
      <c r="G7060" s="1" t="s">
        <v>183</v>
      </c>
      <c r="H7060" s="1" t="s">
        <v>184</v>
      </c>
    </row>
    <row r="7061">
      <c r="A7061" s="1" t="s">
        <v>26366</v>
      </c>
      <c r="B7061" s="1" t="s">
        <v>46251</v>
      </c>
      <c r="C7061" s="1" t="s">
        <v>46252</v>
      </c>
      <c r="D7061" s="1" t="s">
        <v>46</v>
      </c>
      <c r="E7061" s="1" t="s">
        <v>47</v>
      </c>
    </row>
    <row r="7062">
      <c r="A7062" s="1" t="s">
        <v>40928</v>
      </c>
      <c r="B7062" s="1" t="s">
        <v>1068</v>
      </c>
      <c r="C7062" s="1" t="s">
        <v>1069</v>
      </c>
      <c r="D7062" s="1" t="s">
        <v>273</v>
      </c>
      <c r="E7062" s="1" t="s">
        <v>274</v>
      </c>
      <c r="F7062" s="1" t="s">
        <v>46254</v>
      </c>
      <c r="G7062" s="1" t="s">
        <v>4381</v>
      </c>
      <c r="H7062" s="1" t="s">
        <v>1074</v>
      </c>
      <c r="I7062" s="1" t="s">
        <v>1075</v>
      </c>
      <c r="J7062" s="1" t="s">
        <v>300</v>
      </c>
      <c r="K7062" s="1" t="s">
        <v>301</v>
      </c>
    </row>
    <row r="7063">
      <c r="A7063" s="1" t="s">
        <v>40929</v>
      </c>
      <c r="B7063" s="1" t="s">
        <v>46255</v>
      </c>
      <c r="C7063" s="1" t="s">
        <v>189</v>
      </c>
    </row>
    <row r="7064">
      <c r="A7064" s="1" t="s">
        <v>35473</v>
      </c>
      <c r="B7064" s="1" t="s">
        <v>273</v>
      </c>
      <c r="C7064" s="1" t="s">
        <v>274</v>
      </c>
      <c r="D7064" s="1" t="s">
        <v>1760</v>
      </c>
      <c r="E7064" s="1" t="s">
        <v>1762</v>
      </c>
      <c r="F7064" s="1" t="s">
        <v>46257</v>
      </c>
      <c r="G7064" s="1" t="s">
        <v>1769</v>
      </c>
      <c r="H7064" s="1" t="s">
        <v>1768</v>
      </c>
      <c r="I7064" s="1" t="s">
        <v>1769</v>
      </c>
      <c r="J7064" s="1" t="s">
        <v>300</v>
      </c>
      <c r="K7064" s="1" t="s">
        <v>301</v>
      </c>
    </row>
    <row r="7065">
      <c r="A7065" s="1" t="s">
        <v>40933</v>
      </c>
      <c r="B7065" s="1" t="s">
        <v>1462</v>
      </c>
      <c r="C7065" s="1" t="s">
        <v>1463</v>
      </c>
      <c r="D7065" s="1" t="s">
        <v>36322</v>
      </c>
      <c r="E7065" s="1" t="s">
        <v>1463</v>
      </c>
      <c r="F7065" s="1" t="s">
        <v>2568</v>
      </c>
      <c r="G7065" s="1" t="s">
        <v>2573</v>
      </c>
      <c r="I7065" s="1" t="s">
        <v>1466</v>
      </c>
      <c r="J7065" s="1" t="s">
        <v>1463</v>
      </c>
      <c r="K7065" s="1" t="s">
        <v>1363</v>
      </c>
      <c r="L7065" s="1" t="s">
        <v>1364</v>
      </c>
      <c r="N7065" s="1" t="s">
        <v>1467</v>
      </c>
      <c r="O7065" s="1" t="s">
        <v>1469</v>
      </c>
    </row>
    <row r="7066">
      <c r="A7066" s="1" t="s">
        <v>40934</v>
      </c>
      <c r="B7066" s="1" t="s">
        <v>32480</v>
      </c>
      <c r="C7066" s="1" t="s">
        <v>189</v>
      </c>
    </row>
    <row r="7067">
      <c r="A7067" s="1" t="s">
        <v>40936</v>
      </c>
      <c r="B7067" s="1" t="s">
        <v>46261</v>
      </c>
      <c r="C7067" s="1" t="s">
        <v>46262</v>
      </c>
      <c r="D7067" s="1" t="s">
        <v>46263</v>
      </c>
      <c r="E7067" s="1" t="s">
        <v>46264</v>
      </c>
      <c r="F7067" s="1" t="s">
        <v>46265</v>
      </c>
      <c r="G7067" s="1" t="s">
        <v>46264</v>
      </c>
    </row>
    <row r="7068">
      <c r="A7068" s="1" t="s">
        <v>40937</v>
      </c>
      <c r="B7068" s="1" t="s">
        <v>14097</v>
      </c>
      <c r="C7068" s="1" t="s">
        <v>14098</v>
      </c>
      <c r="D7068" s="1" t="s">
        <v>44006</v>
      </c>
      <c r="E7068" s="1" t="s">
        <v>8524</v>
      </c>
      <c r="G7068" s="1" t="s">
        <v>14109</v>
      </c>
      <c r="H7068" s="1" t="s">
        <v>14111</v>
      </c>
    </row>
    <row r="7069">
      <c r="A7069" s="1" t="s">
        <v>40943</v>
      </c>
      <c r="B7069" s="1" t="s">
        <v>13241</v>
      </c>
      <c r="C7069" s="1" t="s">
        <v>189</v>
      </c>
    </row>
    <row r="7070">
      <c r="A7070" s="1" t="s">
        <v>40944</v>
      </c>
      <c r="B7070" s="1" t="s">
        <v>14321</v>
      </c>
      <c r="C7070" s="1" t="s">
        <v>189</v>
      </c>
      <c r="D7070" s="1" t="s">
        <v>3842</v>
      </c>
      <c r="E7070" s="1" t="s">
        <v>3843</v>
      </c>
    </row>
    <row r="7071">
      <c r="A7071" s="1" t="s">
        <v>40948</v>
      </c>
      <c r="B7071" s="1" t="s">
        <v>14321</v>
      </c>
      <c r="C7071" s="1" t="s">
        <v>189</v>
      </c>
    </row>
    <row r="7072">
      <c r="A7072" s="1" t="s">
        <v>40956</v>
      </c>
      <c r="B7072" s="1" t="s">
        <v>45030</v>
      </c>
      <c r="C7072" s="1" t="s">
        <v>45031</v>
      </c>
      <c r="D7072" s="1" t="s">
        <v>46108</v>
      </c>
      <c r="E7072" s="1" t="s">
        <v>189</v>
      </c>
      <c r="F7072" s="1" t="s">
        <v>45033</v>
      </c>
      <c r="G7072" s="1" t="s">
        <v>45034</v>
      </c>
      <c r="H7072" s="1" t="s">
        <v>45035</v>
      </c>
      <c r="I7072" s="1" t="s">
        <v>45037</v>
      </c>
    </row>
    <row r="7073">
      <c r="A7073" s="1" t="s">
        <v>40958</v>
      </c>
      <c r="B7073" s="1" t="s">
        <v>1174</v>
      </c>
      <c r="C7073" s="1" t="s">
        <v>1176</v>
      </c>
      <c r="D7073" s="1" t="s">
        <v>779</v>
      </c>
      <c r="E7073" s="1" t="s">
        <v>780</v>
      </c>
      <c r="F7073" s="1" t="s">
        <v>46268</v>
      </c>
      <c r="G7073" s="1" t="s">
        <v>13011</v>
      </c>
      <c r="H7073" s="1" t="s">
        <v>1178</v>
      </c>
      <c r="I7073" s="1" t="s">
        <v>1180</v>
      </c>
      <c r="J7073" s="1" t="s">
        <v>786</v>
      </c>
      <c r="K7073" s="1" t="s">
        <v>787</v>
      </c>
      <c r="L7073" s="1" t="s">
        <v>788</v>
      </c>
      <c r="M7073" s="1" t="s">
        <v>789</v>
      </c>
    </row>
    <row r="7074">
      <c r="A7074" s="1" t="s">
        <v>40960</v>
      </c>
      <c r="B7074" s="1" t="s">
        <v>803</v>
      </c>
      <c r="C7074" s="1" t="s">
        <v>805</v>
      </c>
      <c r="D7074" s="1" t="s">
        <v>807</v>
      </c>
      <c r="E7074" s="1" t="s">
        <v>808</v>
      </c>
      <c r="F7074" s="1" t="s">
        <v>29183</v>
      </c>
      <c r="G7074" s="1" t="s">
        <v>808</v>
      </c>
      <c r="H7074" s="1" t="s">
        <v>812</v>
      </c>
      <c r="I7074" s="1" t="s">
        <v>808</v>
      </c>
      <c r="J7074" s="1" t="s">
        <v>817</v>
      </c>
      <c r="K7074" s="1" t="s">
        <v>818</v>
      </c>
    </row>
    <row r="7075">
      <c r="A7075" s="1" t="s">
        <v>40963</v>
      </c>
      <c r="B7075" s="1" t="s">
        <v>3574</v>
      </c>
      <c r="C7075" s="1" t="s">
        <v>3576</v>
      </c>
      <c r="D7075" s="1" t="s">
        <v>3578</v>
      </c>
      <c r="E7075" s="1" t="s">
        <v>3580</v>
      </c>
      <c r="F7075" s="1" t="s">
        <v>54</v>
      </c>
      <c r="G7075" s="1" t="s">
        <v>55</v>
      </c>
      <c r="I7075" s="1" t="s">
        <v>3589</v>
      </c>
      <c r="J7075" s="1" t="s">
        <v>3593</v>
      </c>
      <c r="K7075" s="1" t="s">
        <v>3594</v>
      </c>
      <c r="L7075" s="1" t="s">
        <v>3597</v>
      </c>
    </row>
    <row r="7076">
      <c r="A7076" s="1" t="s">
        <v>33548</v>
      </c>
      <c r="B7076" s="1" t="s">
        <v>7385</v>
      </c>
      <c r="C7076" s="1" t="s">
        <v>7386</v>
      </c>
      <c r="D7076" s="1" t="s">
        <v>803</v>
      </c>
      <c r="E7076" s="1" t="s">
        <v>805</v>
      </c>
      <c r="F7076" s="1" t="s">
        <v>46275</v>
      </c>
      <c r="G7076" s="1" t="s">
        <v>7394</v>
      </c>
      <c r="H7076" s="1" t="s">
        <v>7389</v>
      </c>
      <c r="I7076" s="1" t="s">
        <v>6424</v>
      </c>
      <c r="J7076" s="1" t="s">
        <v>817</v>
      </c>
      <c r="K7076" s="1" t="s">
        <v>818</v>
      </c>
    </row>
    <row r="7077">
      <c r="A7077" s="1" t="s">
        <v>40965</v>
      </c>
      <c r="B7077" s="1" t="s">
        <v>3602</v>
      </c>
      <c r="C7077" s="1" t="s">
        <v>3603</v>
      </c>
      <c r="D7077" s="1" t="s">
        <v>3605</v>
      </c>
      <c r="E7077" s="1" t="s">
        <v>3607</v>
      </c>
      <c r="F7077" s="1" t="s">
        <v>3608</v>
      </c>
      <c r="G7077" s="1" t="s">
        <v>3609</v>
      </c>
      <c r="H7077" s="1" t="s">
        <v>46277</v>
      </c>
      <c r="I7077" s="1" t="s">
        <v>46278</v>
      </c>
      <c r="K7077" s="1" t="s">
        <v>3612</v>
      </c>
      <c r="L7077" s="1" t="s">
        <v>3613</v>
      </c>
      <c r="M7077" s="1" t="s">
        <v>3614</v>
      </c>
      <c r="N7077" s="1" t="s">
        <v>3616</v>
      </c>
      <c r="O7077" s="1" t="s">
        <v>3620</v>
      </c>
      <c r="P7077" s="1" t="s">
        <v>3622</v>
      </c>
    </row>
    <row r="7078">
      <c r="A7078" s="1" t="s">
        <v>40967</v>
      </c>
      <c r="B7078" s="1" t="s">
        <v>46280</v>
      </c>
      <c r="C7078" s="1" t="s">
        <v>46281</v>
      </c>
      <c r="D7078" s="1" t="s">
        <v>44415</v>
      </c>
      <c r="E7078" s="1" t="s">
        <v>44416</v>
      </c>
      <c r="F7078" s="1" t="s">
        <v>44417</v>
      </c>
      <c r="G7078" s="1" t="s">
        <v>44418</v>
      </c>
      <c r="J7078" s="1" t="s">
        <v>46282</v>
      </c>
      <c r="K7078" s="1" t="s">
        <v>46283</v>
      </c>
      <c r="L7078" s="1" t="s">
        <v>44419</v>
      </c>
      <c r="M7078" s="1" t="s">
        <v>44420</v>
      </c>
    </row>
    <row r="7079">
      <c r="A7079" s="1" t="s">
        <v>31799</v>
      </c>
      <c r="B7079" s="1" t="s">
        <v>46285</v>
      </c>
      <c r="C7079" s="1" t="s">
        <v>40</v>
      </c>
    </row>
    <row r="7080">
      <c r="A7080" s="1" t="s">
        <v>40983</v>
      </c>
      <c r="B7080" s="1" t="s">
        <v>239</v>
      </c>
      <c r="C7080" s="1" t="s">
        <v>240</v>
      </c>
      <c r="D7080" s="1" t="s">
        <v>507</v>
      </c>
      <c r="E7080" s="1" t="s">
        <v>509</v>
      </c>
      <c r="F7080" s="1" t="s">
        <v>513</v>
      </c>
      <c r="G7080" s="1" t="s">
        <v>515</v>
      </c>
      <c r="H7080" s="1" t="s">
        <v>46286</v>
      </c>
      <c r="I7080" s="1" t="s">
        <v>46287</v>
      </c>
      <c r="J7080" s="1" t="s">
        <v>6071</v>
      </c>
      <c r="K7080" s="1" t="s">
        <v>6072</v>
      </c>
      <c r="L7080" s="1" t="s">
        <v>46289</v>
      </c>
      <c r="M7080" s="1" t="s">
        <v>20247</v>
      </c>
      <c r="Q7080" s="1" t="s">
        <v>524</v>
      </c>
      <c r="R7080" s="1" t="s">
        <v>526</v>
      </c>
      <c r="S7080" s="1" t="s">
        <v>6076</v>
      </c>
      <c r="T7080" s="1" t="s">
        <v>6077</v>
      </c>
      <c r="U7080" s="1" t="s">
        <v>532</v>
      </c>
      <c r="V7080" s="1" t="s">
        <v>534</v>
      </c>
      <c r="X7080" s="1" t="s">
        <v>259</v>
      </c>
      <c r="Y7080" s="1" t="s">
        <v>260</v>
      </c>
    </row>
    <row r="7081">
      <c r="A7081" s="1" t="s">
        <v>46291</v>
      </c>
      <c r="B7081" s="1" t="s">
        <v>27347</v>
      </c>
      <c r="C7081" s="1" t="s">
        <v>27348</v>
      </c>
      <c r="D7081" s="1" t="s">
        <v>12561</v>
      </c>
      <c r="E7081" s="1" t="s">
        <v>12562</v>
      </c>
      <c r="F7081" s="1" t="s">
        <v>46292</v>
      </c>
      <c r="G7081" s="1" t="s">
        <v>46294</v>
      </c>
      <c r="I7081" s="1" t="s">
        <v>27353</v>
      </c>
      <c r="J7081" s="1" t="s">
        <v>27354</v>
      </c>
      <c r="K7081" s="1" t="s">
        <v>12577</v>
      </c>
      <c r="L7081" s="1" t="s">
        <v>12579</v>
      </c>
    </row>
    <row r="7082">
      <c r="A7082" s="1" t="s">
        <v>40985</v>
      </c>
      <c r="B7082" s="1" t="s">
        <v>3439</v>
      </c>
      <c r="C7082" s="1" t="s">
        <v>3441</v>
      </c>
      <c r="D7082" s="1" t="s">
        <v>25600</v>
      </c>
      <c r="E7082" s="1" t="s">
        <v>25601</v>
      </c>
      <c r="F7082" s="1" t="s">
        <v>3442</v>
      </c>
      <c r="G7082" s="1" t="s">
        <v>3443</v>
      </c>
      <c r="H7082" s="1" t="s">
        <v>42154</v>
      </c>
      <c r="I7082" s="1" t="s">
        <v>10278</v>
      </c>
      <c r="L7082" s="1" t="s">
        <v>3446</v>
      </c>
      <c r="M7082" s="1" t="s">
        <v>3447</v>
      </c>
      <c r="N7082" s="1" t="s">
        <v>3448</v>
      </c>
      <c r="O7082" s="1" t="s">
        <v>3450</v>
      </c>
      <c r="P7082" s="1" t="s">
        <v>3452</v>
      </c>
      <c r="Q7082" s="1" t="s">
        <v>3453</v>
      </c>
    </row>
    <row r="7083">
      <c r="A7083" s="1" t="s">
        <v>29521</v>
      </c>
      <c r="B7083" s="1" t="s">
        <v>625</v>
      </c>
      <c r="C7083" s="1" t="s">
        <v>628</v>
      </c>
      <c r="D7083" s="1" t="s">
        <v>206</v>
      </c>
      <c r="E7083" s="1" t="s">
        <v>207</v>
      </c>
      <c r="F7083" s="1" t="s">
        <v>1385</v>
      </c>
      <c r="G7083" s="1" t="s">
        <v>1387</v>
      </c>
      <c r="H7083" s="1" t="s">
        <v>46296</v>
      </c>
      <c r="I7083" s="1" t="s">
        <v>1391</v>
      </c>
      <c r="K7083" s="1" t="s">
        <v>1390</v>
      </c>
      <c r="L7083" s="1" t="s">
        <v>1391</v>
      </c>
      <c r="M7083" s="1" t="s">
        <v>645</v>
      </c>
      <c r="N7083" s="1" t="s">
        <v>646</v>
      </c>
      <c r="O7083" s="1" t="s">
        <v>220</v>
      </c>
      <c r="P7083" s="1" t="s">
        <v>221</v>
      </c>
    </row>
    <row r="7084">
      <c r="A7084" s="1" t="s">
        <v>40991</v>
      </c>
      <c r="B7084" s="1" t="s">
        <v>239</v>
      </c>
      <c r="C7084" s="1" t="s">
        <v>240</v>
      </c>
      <c r="D7084" s="1" t="s">
        <v>507</v>
      </c>
      <c r="E7084" s="1" t="s">
        <v>509</v>
      </c>
      <c r="F7084" s="1" t="s">
        <v>14604</v>
      </c>
      <c r="G7084" s="1" t="s">
        <v>14605</v>
      </c>
      <c r="J7084" s="1" t="s">
        <v>524</v>
      </c>
      <c r="K7084" s="1" t="s">
        <v>526</v>
      </c>
      <c r="L7084" s="1" t="s">
        <v>6537</v>
      </c>
      <c r="M7084" s="1" t="s">
        <v>6538</v>
      </c>
      <c r="O7084" s="1" t="s">
        <v>259</v>
      </c>
      <c r="P7084" s="1" t="s">
        <v>260</v>
      </c>
    </row>
    <row r="7085">
      <c r="A7085" s="1" t="s">
        <v>22387</v>
      </c>
      <c r="B7085" s="1" t="s">
        <v>273</v>
      </c>
      <c r="C7085" s="1" t="s">
        <v>274</v>
      </c>
      <c r="D7085" s="1" t="s">
        <v>38094</v>
      </c>
      <c r="E7085" s="1" t="s">
        <v>38095</v>
      </c>
      <c r="F7085" s="1" t="s">
        <v>41608</v>
      </c>
      <c r="G7085" s="1" t="s">
        <v>41609</v>
      </c>
      <c r="I7085" s="1" t="s">
        <v>38100</v>
      </c>
      <c r="J7085" s="1" t="s">
        <v>38102</v>
      </c>
      <c r="K7085" s="1" t="s">
        <v>300</v>
      </c>
      <c r="L7085" s="1" t="s">
        <v>301</v>
      </c>
    </row>
    <row r="7086">
      <c r="A7086" s="1" t="s">
        <v>20522</v>
      </c>
      <c r="B7086" s="1" t="s">
        <v>766</v>
      </c>
      <c r="C7086" s="1" t="s">
        <v>767</v>
      </c>
      <c r="D7086" s="1" t="s">
        <v>24206</v>
      </c>
      <c r="E7086" s="1" t="s">
        <v>24208</v>
      </c>
      <c r="F7086" s="1" t="s">
        <v>46301</v>
      </c>
      <c r="G7086" s="1" t="s">
        <v>1096</v>
      </c>
      <c r="H7086" s="1" t="s">
        <v>771</v>
      </c>
      <c r="I7086" s="1" t="s">
        <v>767</v>
      </c>
      <c r="J7086" s="1" t="s">
        <v>772</v>
      </c>
      <c r="K7086" s="1" t="s">
        <v>774</v>
      </c>
      <c r="L7086" s="1" t="s">
        <v>12298</v>
      </c>
      <c r="M7086" s="1" t="s">
        <v>12299</v>
      </c>
    </row>
    <row r="7087">
      <c r="A7087" s="1" t="s">
        <v>41003</v>
      </c>
      <c r="C7087" s="1" t="s">
        <v>46304</v>
      </c>
      <c r="D7087" s="1" t="s">
        <v>46305</v>
      </c>
      <c r="E7087" s="1" t="s">
        <v>46306</v>
      </c>
      <c r="F7087" s="1" t="s">
        <v>46307</v>
      </c>
      <c r="H7087" s="1" t="s">
        <v>46309</v>
      </c>
      <c r="I7087" s="1" t="s">
        <v>46310</v>
      </c>
      <c r="J7087" s="1" t="s">
        <v>46311</v>
      </c>
      <c r="K7087" s="1" t="s">
        <v>46312</v>
      </c>
      <c r="L7087" s="1" t="s">
        <v>6537</v>
      </c>
      <c r="M7087" s="1" t="s">
        <v>6538</v>
      </c>
      <c r="N7087" s="1" t="s">
        <v>44849</v>
      </c>
      <c r="O7087" s="1" t="s">
        <v>44850</v>
      </c>
    </row>
    <row r="7088">
      <c r="A7088" s="1" t="s">
        <v>41012</v>
      </c>
      <c r="B7088" s="1" t="s">
        <v>763</v>
      </c>
      <c r="C7088" s="1" t="s">
        <v>765</v>
      </c>
      <c r="D7088" s="1" t="s">
        <v>766</v>
      </c>
      <c r="E7088" s="1" t="s">
        <v>767</v>
      </c>
      <c r="F7088" s="1" t="s">
        <v>14846</v>
      </c>
      <c r="G7088" s="1" t="s">
        <v>14847</v>
      </c>
      <c r="H7088" s="1" t="s">
        <v>14844</v>
      </c>
      <c r="I7088" s="1" t="s">
        <v>14845</v>
      </c>
      <c r="J7088" s="1" t="s">
        <v>21270</v>
      </c>
      <c r="K7088" s="1" t="s">
        <v>21272</v>
      </c>
      <c r="M7088" s="1" t="s">
        <v>771</v>
      </c>
      <c r="N7088" s="1" t="s">
        <v>767</v>
      </c>
      <c r="O7088" s="1" t="s">
        <v>14851</v>
      </c>
      <c r="P7088" s="1" t="s">
        <v>14852</v>
      </c>
      <c r="Q7088" s="1" t="s">
        <v>14850</v>
      </c>
      <c r="R7088" s="1" t="s">
        <v>14845</v>
      </c>
      <c r="S7088" s="1" t="s">
        <v>776</v>
      </c>
      <c r="T7088" s="1" t="s">
        <v>777</v>
      </c>
    </row>
    <row r="7089">
      <c r="A7089" s="1" t="s">
        <v>41020</v>
      </c>
      <c r="B7089" s="1" t="s">
        <v>169</v>
      </c>
      <c r="C7089" s="1" t="s">
        <v>170</v>
      </c>
      <c r="D7089" s="1" t="s">
        <v>14836</v>
      </c>
      <c r="E7089" s="1" t="s">
        <v>14837</v>
      </c>
      <c r="G7089" s="1" t="s">
        <v>14838</v>
      </c>
      <c r="H7089" s="1" t="s">
        <v>14839</v>
      </c>
      <c r="J7089" s="1" t="s">
        <v>14840</v>
      </c>
      <c r="K7089" s="1" t="s">
        <v>14841</v>
      </c>
      <c r="L7089" s="1" t="s">
        <v>3565</v>
      </c>
      <c r="M7089" s="1" t="s">
        <v>3567</v>
      </c>
      <c r="N7089" s="1" t="s">
        <v>183</v>
      </c>
      <c r="O7089" s="1" t="s">
        <v>184</v>
      </c>
    </row>
    <row r="7090">
      <c r="A7090" s="1" t="s">
        <v>46314</v>
      </c>
      <c r="B7090" s="1" t="s">
        <v>1244</v>
      </c>
      <c r="C7090" s="1" t="s">
        <v>1246</v>
      </c>
      <c r="D7090" s="1" t="s">
        <v>1247</v>
      </c>
      <c r="E7090" s="1" t="s">
        <v>1248</v>
      </c>
      <c r="F7090" s="1" t="s">
        <v>14818</v>
      </c>
      <c r="G7090" s="1" t="s">
        <v>14820</v>
      </c>
      <c r="I7090" s="1" t="s">
        <v>1258</v>
      </c>
      <c r="J7090" s="1" t="s">
        <v>1250</v>
      </c>
      <c r="K7090" s="1" t="s">
        <v>1261</v>
      </c>
      <c r="L7090" s="1" t="s">
        <v>1263</v>
      </c>
    </row>
    <row r="7091">
      <c r="A7091" s="1" t="s">
        <v>32692</v>
      </c>
      <c r="B7091" s="1" t="s">
        <v>1244</v>
      </c>
      <c r="C7091" s="1" t="s">
        <v>1246</v>
      </c>
      <c r="D7091" s="1" t="s">
        <v>1247</v>
      </c>
      <c r="E7091" s="1" t="s">
        <v>1248</v>
      </c>
      <c r="F7091" s="1" t="s">
        <v>14818</v>
      </c>
      <c r="G7091" s="1" t="s">
        <v>14820</v>
      </c>
      <c r="I7091" s="1" t="s">
        <v>1258</v>
      </c>
      <c r="J7091" s="1" t="s">
        <v>1250</v>
      </c>
      <c r="K7091" s="1" t="s">
        <v>1261</v>
      </c>
      <c r="L7091" s="1" t="s">
        <v>1263</v>
      </c>
    </row>
    <row r="7092">
      <c r="A7092" s="1" t="s">
        <v>27218</v>
      </c>
      <c r="B7092" s="1" t="s">
        <v>273</v>
      </c>
      <c r="C7092" s="1" t="s">
        <v>274</v>
      </c>
      <c r="D7092" s="1" t="s">
        <v>5142</v>
      </c>
      <c r="E7092" s="1" t="s">
        <v>5143</v>
      </c>
      <c r="F7092" s="1" t="s">
        <v>5144</v>
      </c>
      <c r="G7092" s="1" t="s">
        <v>5145</v>
      </c>
      <c r="H7092" s="1" t="s">
        <v>14813</v>
      </c>
      <c r="I7092" s="1" t="s">
        <v>14814</v>
      </c>
      <c r="J7092" s="1" t="s">
        <v>12799</v>
      </c>
      <c r="K7092" s="1" t="s">
        <v>5152</v>
      </c>
      <c r="M7092" s="1" t="s">
        <v>300</v>
      </c>
      <c r="N7092" s="1" t="s">
        <v>301</v>
      </c>
      <c r="O7092" s="1" t="s">
        <v>5154</v>
      </c>
      <c r="P7092" s="1" t="s">
        <v>5145</v>
      </c>
    </row>
    <row r="7093">
      <c r="A7093" s="1" t="s">
        <v>41023</v>
      </c>
      <c r="B7093" s="1" t="s">
        <v>11613</v>
      </c>
      <c r="C7093" s="1" t="s">
        <v>11614</v>
      </c>
      <c r="D7093" s="1" t="s">
        <v>1486</v>
      </c>
      <c r="E7093" s="1" t="s">
        <v>1488</v>
      </c>
      <c r="F7093" s="1" t="s">
        <v>14791</v>
      </c>
      <c r="G7093" s="1" t="s">
        <v>13563</v>
      </c>
      <c r="H7093" s="1" t="s">
        <v>14794</v>
      </c>
      <c r="I7093" s="1" t="s">
        <v>14795</v>
      </c>
      <c r="J7093" s="1" t="s">
        <v>3103</v>
      </c>
      <c r="K7093" s="1" t="s">
        <v>3104</v>
      </c>
      <c r="M7093" s="1" t="s">
        <v>11624</v>
      </c>
      <c r="N7093" s="1" t="s">
        <v>11627</v>
      </c>
      <c r="O7093" s="1" t="s">
        <v>1493</v>
      </c>
      <c r="P7093" s="1" t="s">
        <v>1494</v>
      </c>
      <c r="Q7093" s="1" t="s">
        <v>1495</v>
      </c>
      <c r="R7093" s="1" t="s">
        <v>1496</v>
      </c>
      <c r="S7093" s="1" t="s">
        <v>11628</v>
      </c>
      <c r="T7093" s="1" t="s">
        <v>11630</v>
      </c>
      <c r="U7093" s="1" t="s">
        <v>14802</v>
      </c>
      <c r="V7093" s="1" t="s">
        <v>14795</v>
      </c>
    </row>
    <row r="7094">
      <c r="A7094" s="1" t="s">
        <v>41024</v>
      </c>
      <c r="B7094" s="1" t="s">
        <v>31253</v>
      </c>
      <c r="C7094" s="1" t="s">
        <v>31254</v>
      </c>
    </row>
    <row r="7095">
      <c r="A7095" s="1" t="s">
        <v>41025</v>
      </c>
      <c r="B7095" s="1" t="s">
        <v>6976</v>
      </c>
      <c r="C7095" s="1" t="s">
        <v>6977</v>
      </c>
      <c r="D7095" s="1" t="s">
        <v>46328</v>
      </c>
      <c r="E7095" s="1" t="s">
        <v>189</v>
      </c>
      <c r="F7095" s="1" t="s">
        <v>6980</v>
      </c>
      <c r="G7095" s="1" t="s">
        <v>6981</v>
      </c>
      <c r="H7095" s="1" t="s">
        <v>1030</v>
      </c>
      <c r="I7095" s="1" t="s">
        <v>1031</v>
      </c>
    </row>
    <row r="7096">
      <c r="A7096" s="1" t="s">
        <v>41026</v>
      </c>
      <c r="B7096" s="1" t="s">
        <v>14788</v>
      </c>
      <c r="C7096" s="1" t="s">
        <v>189</v>
      </c>
    </row>
    <row r="7097">
      <c r="A7097" s="1" t="s">
        <v>30957</v>
      </c>
      <c r="B7097" s="1" t="s">
        <v>14784</v>
      </c>
      <c r="C7097" s="1" t="s">
        <v>189</v>
      </c>
      <c r="D7097" s="1" t="s">
        <v>7263</v>
      </c>
      <c r="E7097" s="1" t="s">
        <v>7264</v>
      </c>
    </row>
    <row r="7098">
      <c r="A7098" s="1" t="s">
        <v>41031</v>
      </c>
      <c r="B7098" s="1" t="s">
        <v>46336</v>
      </c>
      <c r="C7098" s="1" t="s">
        <v>189</v>
      </c>
    </row>
    <row r="7099">
      <c r="A7099" s="1" t="s">
        <v>41032</v>
      </c>
      <c r="B7099" s="1" t="s">
        <v>3325</v>
      </c>
      <c r="C7099" s="1" t="s">
        <v>3327</v>
      </c>
      <c r="D7099" s="1" t="s">
        <v>3330</v>
      </c>
      <c r="E7099" s="1" t="s">
        <v>3331</v>
      </c>
      <c r="F7099" s="1" t="s">
        <v>14776</v>
      </c>
      <c r="G7099" s="1" t="s">
        <v>3342</v>
      </c>
      <c r="H7099" s="1" t="s">
        <v>3346</v>
      </c>
      <c r="I7099" s="1" t="s">
        <v>3348</v>
      </c>
      <c r="K7099" s="1" t="s">
        <v>3351</v>
      </c>
      <c r="L7099" s="1" t="s">
        <v>3352</v>
      </c>
    </row>
    <row r="7100">
      <c r="A7100" s="1" t="s">
        <v>41034</v>
      </c>
      <c r="B7100" s="1" t="s">
        <v>2182</v>
      </c>
      <c r="C7100" s="1" t="s">
        <v>2183</v>
      </c>
      <c r="D7100" s="1" t="s">
        <v>3323</v>
      </c>
      <c r="E7100" s="1" t="s">
        <v>3324</v>
      </c>
      <c r="F7100" s="1" t="s">
        <v>3332</v>
      </c>
      <c r="G7100" s="1" t="s">
        <v>3333</v>
      </c>
      <c r="H7100" s="1" t="s">
        <v>13472</v>
      </c>
      <c r="I7100" s="1" t="s">
        <v>13473</v>
      </c>
      <c r="J7100" s="1" t="s">
        <v>14771</v>
      </c>
      <c r="K7100" s="1" t="s">
        <v>14772</v>
      </c>
      <c r="L7100" s="1" t="s">
        <v>14774</v>
      </c>
      <c r="M7100" s="1" t="s">
        <v>14775</v>
      </c>
      <c r="N7100" s="1" t="s">
        <v>14776</v>
      </c>
      <c r="O7100" s="1" t="s">
        <v>3342</v>
      </c>
      <c r="P7100" s="1" t="s">
        <v>3344</v>
      </c>
      <c r="Q7100" s="1" t="s">
        <v>3345</v>
      </c>
      <c r="R7100" s="1" t="s">
        <v>3339</v>
      </c>
      <c r="S7100" s="1" t="s">
        <v>3342</v>
      </c>
      <c r="T7100" s="1" t="s">
        <v>14778</v>
      </c>
      <c r="U7100" s="1" t="s">
        <v>14780</v>
      </c>
      <c r="V7100" s="1" t="s">
        <v>14781</v>
      </c>
      <c r="W7100" s="1" t="s">
        <v>10398</v>
      </c>
      <c r="X7100" s="1" t="s">
        <v>3349</v>
      </c>
      <c r="Y7100" s="1" t="s">
        <v>3350</v>
      </c>
      <c r="AA7100" s="1" t="s">
        <v>2187</v>
      </c>
      <c r="AB7100" s="1" t="s">
        <v>2188</v>
      </c>
      <c r="AC7100" s="1" t="s">
        <v>3353</v>
      </c>
      <c r="AD7100" s="1" t="s">
        <v>3354</v>
      </c>
      <c r="AE7100" s="1" t="s">
        <v>3356</v>
      </c>
      <c r="AF7100" s="1" t="s">
        <v>3357</v>
      </c>
      <c r="AG7100" s="1" t="s">
        <v>13482</v>
      </c>
      <c r="AH7100" s="1" t="s">
        <v>13483</v>
      </c>
    </row>
    <row r="7101">
      <c r="A7101" s="1" t="s">
        <v>41038</v>
      </c>
      <c r="B7101" s="1" t="s">
        <v>81</v>
      </c>
      <c r="C7101" s="1" t="s">
        <v>82</v>
      </c>
      <c r="D7101" s="1" t="s">
        <v>8034</v>
      </c>
      <c r="E7101" s="1" t="s">
        <v>8036</v>
      </c>
      <c r="F7101" s="1" t="s">
        <v>14764</v>
      </c>
      <c r="G7101" s="1" t="s">
        <v>14766</v>
      </c>
      <c r="H7101" s="1" t="s">
        <v>7752</v>
      </c>
      <c r="I7101" s="1" t="s">
        <v>7754</v>
      </c>
      <c r="K7101" s="1" t="s">
        <v>8045</v>
      </c>
      <c r="L7101" s="1" t="s">
        <v>8046</v>
      </c>
      <c r="M7101" s="1" t="s">
        <v>95</v>
      </c>
      <c r="N7101" s="1" t="s">
        <v>96</v>
      </c>
    </row>
    <row r="7102">
      <c r="A7102" s="1" t="s">
        <v>32703</v>
      </c>
      <c r="B7102" s="1" t="s">
        <v>803</v>
      </c>
      <c r="C7102" s="1" t="s">
        <v>805</v>
      </c>
      <c r="D7102" s="1" t="s">
        <v>807</v>
      </c>
      <c r="E7102" s="1" t="s">
        <v>808</v>
      </c>
      <c r="F7102" s="1" t="s">
        <v>14750</v>
      </c>
      <c r="G7102" s="1" t="s">
        <v>14751</v>
      </c>
      <c r="H7102" s="1" t="s">
        <v>91</v>
      </c>
      <c r="I7102" s="1" t="s">
        <v>92</v>
      </c>
      <c r="K7102" s="1" t="s">
        <v>812</v>
      </c>
      <c r="L7102" s="1" t="s">
        <v>808</v>
      </c>
      <c r="M7102" s="1" t="s">
        <v>2511</v>
      </c>
      <c r="N7102" s="1" t="s">
        <v>2512</v>
      </c>
      <c r="P7102" s="1" t="s">
        <v>817</v>
      </c>
      <c r="Q7102" s="1" t="s">
        <v>818</v>
      </c>
    </row>
    <row r="7103">
      <c r="A7103" s="1" t="s">
        <v>41043</v>
      </c>
      <c r="B7103" s="1" t="s">
        <v>273</v>
      </c>
      <c r="C7103" s="1" t="s">
        <v>274</v>
      </c>
      <c r="D7103" s="1" t="s">
        <v>46357</v>
      </c>
      <c r="E7103" s="1" t="s">
        <v>189</v>
      </c>
      <c r="F7103" s="1" t="s">
        <v>300</v>
      </c>
      <c r="G7103" s="1" t="s">
        <v>301</v>
      </c>
    </row>
    <row r="7104">
      <c r="A7104" s="1" t="s">
        <v>41045</v>
      </c>
      <c r="B7104" s="1" t="s">
        <v>169</v>
      </c>
      <c r="C7104" s="1" t="s">
        <v>170</v>
      </c>
      <c r="D7104" s="1" t="s">
        <v>1430</v>
      </c>
      <c r="E7104" s="1" t="s">
        <v>1432</v>
      </c>
      <c r="F7104" s="1" t="s">
        <v>1434</v>
      </c>
      <c r="G7104" s="1" t="s">
        <v>1436</v>
      </c>
      <c r="H7104" s="1" t="s">
        <v>4759</v>
      </c>
      <c r="I7104" s="1" t="s">
        <v>4761</v>
      </c>
      <c r="J7104" s="1" t="s">
        <v>14744</v>
      </c>
      <c r="K7104" s="1" t="s">
        <v>4765</v>
      </c>
      <c r="L7104" s="1" t="s">
        <v>1450</v>
      </c>
      <c r="M7104" s="1" t="s">
        <v>1451</v>
      </c>
      <c r="N7104" s="1" t="s">
        <v>4767</v>
      </c>
      <c r="O7104" s="1" t="s">
        <v>4769</v>
      </c>
      <c r="R7104" s="1" t="s">
        <v>183</v>
      </c>
      <c r="S7104" s="1" t="s">
        <v>184</v>
      </c>
    </row>
    <row r="7105">
      <c r="A7105" s="1" t="s">
        <v>41047</v>
      </c>
      <c r="B7105" s="1" t="s">
        <v>3096</v>
      </c>
      <c r="C7105" s="1" t="s">
        <v>3098</v>
      </c>
      <c r="D7105" s="1" t="s">
        <v>13967</v>
      </c>
      <c r="E7105" s="1" t="s">
        <v>13968</v>
      </c>
      <c r="F7105" s="1" t="s">
        <v>46360</v>
      </c>
      <c r="G7105" s="1" t="s">
        <v>46361</v>
      </c>
      <c r="I7105" s="1" t="s">
        <v>13971</v>
      </c>
      <c r="J7105" s="1" t="s">
        <v>13972</v>
      </c>
      <c r="K7105" s="1" t="s">
        <v>3109</v>
      </c>
      <c r="L7105" s="1" t="s">
        <v>3126</v>
      </c>
    </row>
    <row r="7106">
      <c r="A7106" s="1" t="s">
        <v>41049</v>
      </c>
      <c r="B7106" s="1" t="s">
        <v>5538</v>
      </c>
      <c r="C7106" s="1" t="s">
        <v>5539</v>
      </c>
      <c r="D7106" s="1" t="s">
        <v>14723</v>
      </c>
      <c r="E7106" s="1" t="s">
        <v>14724</v>
      </c>
      <c r="F7106" s="1" t="s">
        <v>14725</v>
      </c>
      <c r="G7106" s="1" t="s">
        <v>40</v>
      </c>
      <c r="I7106" s="1" t="s">
        <v>14728</v>
      </c>
      <c r="J7106" s="1" t="s">
        <v>5544</v>
      </c>
      <c r="K7106" s="1" t="s">
        <v>5546</v>
      </c>
      <c r="L7106" s="1" t="s">
        <v>5547</v>
      </c>
    </row>
    <row r="7107">
      <c r="A7107" s="1" t="s">
        <v>41050</v>
      </c>
      <c r="B7107" s="1" t="s">
        <v>895</v>
      </c>
      <c r="C7107" s="1" t="s">
        <v>897</v>
      </c>
      <c r="D7107" s="1" t="s">
        <v>9137</v>
      </c>
      <c r="E7107" s="1" t="s">
        <v>9139</v>
      </c>
      <c r="F7107" s="1" t="s">
        <v>899</v>
      </c>
      <c r="G7107" s="1" t="s">
        <v>901</v>
      </c>
      <c r="H7107" s="1" t="s">
        <v>14708</v>
      </c>
      <c r="I7107" s="1" t="s">
        <v>14710</v>
      </c>
      <c r="J7107" s="1" t="s">
        <v>9144</v>
      </c>
      <c r="K7107" s="1" t="s">
        <v>9146</v>
      </c>
      <c r="O7107" s="1" t="s">
        <v>904</v>
      </c>
      <c r="P7107" s="1" t="s">
        <v>905</v>
      </c>
      <c r="Q7107" s="1" t="s">
        <v>9149</v>
      </c>
      <c r="R7107" s="1" t="s">
        <v>9151</v>
      </c>
      <c r="T7107" s="1" t="s">
        <v>914</v>
      </c>
      <c r="U7107" s="1" t="s">
        <v>916</v>
      </c>
      <c r="V7107" s="1" t="s">
        <v>917</v>
      </c>
      <c r="W7107" s="1" t="s">
        <v>918</v>
      </c>
    </row>
    <row r="7108">
      <c r="A7108" s="1" t="s">
        <v>46378</v>
      </c>
      <c r="B7108" s="1" t="s">
        <v>4866</v>
      </c>
      <c r="C7108" s="1" t="s">
        <v>4867</v>
      </c>
      <c r="D7108" s="1" t="s">
        <v>14685</v>
      </c>
      <c r="E7108" s="1" t="s">
        <v>14686</v>
      </c>
      <c r="F7108" s="1" t="s">
        <v>14687</v>
      </c>
      <c r="G7108" s="1" t="s">
        <v>14688</v>
      </c>
      <c r="H7108" s="1" t="s">
        <v>14689</v>
      </c>
      <c r="I7108" s="1" t="s">
        <v>14691</v>
      </c>
      <c r="K7108" s="1" t="s">
        <v>14692</v>
      </c>
      <c r="L7108" s="1" t="s">
        <v>14693</v>
      </c>
      <c r="M7108" s="1" t="s">
        <v>14695</v>
      </c>
      <c r="N7108" s="1" t="s">
        <v>14697</v>
      </c>
      <c r="P7108" s="1" t="s">
        <v>4875</v>
      </c>
      <c r="Q7108" s="1" t="s">
        <v>4877</v>
      </c>
    </row>
    <row r="7109">
      <c r="A7109" s="1" t="s">
        <v>41051</v>
      </c>
      <c r="B7109" s="1" t="s">
        <v>16082</v>
      </c>
      <c r="C7109" s="1" t="s">
        <v>16083</v>
      </c>
      <c r="D7109" s="1" t="s">
        <v>45789</v>
      </c>
      <c r="E7109" s="1" t="s">
        <v>45790</v>
      </c>
      <c r="F7109" s="1" t="s">
        <v>45791</v>
      </c>
      <c r="G7109" s="1" t="s">
        <v>45792</v>
      </c>
      <c r="H7109" s="1" t="s">
        <v>45793</v>
      </c>
      <c r="I7109" s="1" t="s">
        <v>45794</v>
      </c>
      <c r="J7109" s="2" t="s">
        <v>3706</v>
      </c>
      <c r="K7109" s="1" t="s">
        <v>3708</v>
      </c>
      <c r="M7109" s="1" t="s">
        <v>45795</v>
      </c>
      <c r="N7109" s="1" t="s">
        <v>45790</v>
      </c>
      <c r="O7109" s="1" t="s">
        <v>16088</v>
      </c>
      <c r="P7109" s="1" t="s">
        <v>16089</v>
      </c>
      <c r="Q7109" s="1" t="s">
        <v>45796</v>
      </c>
      <c r="R7109" s="1" t="s">
        <v>45792</v>
      </c>
    </row>
    <row r="7110">
      <c r="A7110" s="1" t="s">
        <v>41052</v>
      </c>
      <c r="B7110" s="1" t="s">
        <v>61</v>
      </c>
      <c r="C7110" s="1" t="s">
        <v>62</v>
      </c>
      <c r="D7110" s="1" t="s">
        <v>45798</v>
      </c>
      <c r="E7110" s="1" t="s">
        <v>45799</v>
      </c>
      <c r="F7110" s="1" t="s">
        <v>45800</v>
      </c>
      <c r="G7110" s="1" t="s">
        <v>45801</v>
      </c>
      <c r="I7110" s="1" t="s">
        <v>45802</v>
      </c>
      <c r="J7110" s="1" t="s">
        <v>45803</v>
      </c>
      <c r="K7110" s="1" t="s">
        <v>78</v>
      </c>
      <c r="L7110" s="1" t="s">
        <v>79</v>
      </c>
    </row>
    <row r="7111">
      <c r="A7111" s="1" t="s">
        <v>41055</v>
      </c>
      <c r="B7111" s="1" t="s">
        <v>1255</v>
      </c>
      <c r="C7111" s="1" t="s">
        <v>1257</v>
      </c>
      <c r="D7111" s="1" t="s">
        <v>1259</v>
      </c>
      <c r="E7111" s="1" t="s">
        <v>1260</v>
      </c>
      <c r="F7111" s="1" t="s">
        <v>45805</v>
      </c>
      <c r="G7111" s="1" t="s">
        <v>1274</v>
      </c>
      <c r="H7111" s="1" t="s">
        <v>1267</v>
      </c>
      <c r="I7111" s="1" t="s">
        <v>1269</v>
      </c>
      <c r="K7111" s="1" t="s">
        <v>1272</v>
      </c>
      <c r="L7111" s="1" t="s">
        <v>1274</v>
      </c>
      <c r="M7111" s="1" t="s">
        <v>1380</v>
      </c>
      <c r="N7111" s="1" t="s">
        <v>1382</v>
      </c>
      <c r="P7111" s="1" t="s">
        <v>1283</v>
      </c>
      <c r="Q7111" s="1" t="s">
        <v>1285</v>
      </c>
    </row>
    <row r="7112">
      <c r="A7112" s="1" t="s">
        <v>41057</v>
      </c>
      <c r="B7112" s="1" t="s">
        <v>45807</v>
      </c>
      <c r="C7112" s="1" t="s">
        <v>45808</v>
      </c>
      <c r="D7112" s="1" t="s">
        <v>45809</v>
      </c>
      <c r="E7112" s="1" t="s">
        <v>40</v>
      </c>
      <c r="F7112" s="1" t="s">
        <v>45810</v>
      </c>
      <c r="G7112" s="1" t="s">
        <v>45811</v>
      </c>
    </row>
    <row r="7113">
      <c r="A7113" s="1" t="s">
        <v>46390</v>
      </c>
      <c r="B7113" s="1" t="s">
        <v>46391</v>
      </c>
      <c r="C7113" s="1" t="s">
        <v>189</v>
      </c>
    </row>
    <row r="7114">
      <c r="A7114" s="1" t="s">
        <v>41068</v>
      </c>
      <c r="B7114" s="1" t="s">
        <v>1068</v>
      </c>
      <c r="C7114" s="1" t="s">
        <v>1069</v>
      </c>
      <c r="D7114" s="1" t="s">
        <v>273</v>
      </c>
      <c r="E7114" s="1" t="s">
        <v>274</v>
      </c>
      <c r="F7114" s="1" t="s">
        <v>45814</v>
      </c>
      <c r="G7114" s="1" t="s">
        <v>45815</v>
      </c>
      <c r="H7114" s="1" t="s">
        <v>46394</v>
      </c>
      <c r="I7114" s="1" t="s">
        <v>13148</v>
      </c>
      <c r="J7114" s="1" t="s">
        <v>898</v>
      </c>
      <c r="K7114" s="1" t="s">
        <v>900</v>
      </c>
      <c r="L7114" s="1" t="s">
        <v>2682</v>
      </c>
      <c r="M7114" s="1" t="s">
        <v>2684</v>
      </c>
      <c r="N7114" s="1" t="s">
        <v>45817</v>
      </c>
      <c r="O7114" s="1" t="s">
        <v>45818</v>
      </c>
      <c r="P7114" s="1" t="s">
        <v>300</v>
      </c>
      <c r="Q7114" s="1" t="s">
        <v>301</v>
      </c>
    </row>
    <row r="7115">
      <c r="A7115" s="1" t="s">
        <v>41070</v>
      </c>
      <c r="B7115" s="1" t="s">
        <v>46395</v>
      </c>
      <c r="C7115" s="1" t="s">
        <v>189</v>
      </c>
    </row>
    <row r="7116">
      <c r="A7116" s="1" t="s">
        <v>41072</v>
      </c>
      <c r="B7116" s="1" t="s">
        <v>81</v>
      </c>
      <c r="C7116" s="1" t="s">
        <v>82</v>
      </c>
      <c r="D7116" s="1" t="s">
        <v>83</v>
      </c>
      <c r="E7116" s="1" t="s">
        <v>84</v>
      </c>
      <c r="F7116" s="1" t="s">
        <v>87</v>
      </c>
      <c r="G7116" s="1" t="s">
        <v>88</v>
      </c>
      <c r="H7116" s="1" t="s">
        <v>85</v>
      </c>
      <c r="I7116" s="1" t="s">
        <v>86</v>
      </c>
      <c r="J7116" s="1" t="s">
        <v>32425</v>
      </c>
      <c r="K7116" s="1" t="s">
        <v>90</v>
      </c>
      <c r="L7116" s="1" t="s">
        <v>91</v>
      </c>
      <c r="M7116" s="1" t="s">
        <v>92</v>
      </c>
      <c r="O7116" s="1" t="s">
        <v>93</v>
      </c>
      <c r="P7116" s="1" t="s">
        <v>94</v>
      </c>
      <c r="R7116" s="1" t="s">
        <v>95</v>
      </c>
      <c r="S7116" s="1" t="s">
        <v>96</v>
      </c>
      <c r="T7116" s="1" t="s">
        <v>97</v>
      </c>
      <c r="U7116" s="1" t="s">
        <v>98</v>
      </c>
    </row>
    <row r="7117">
      <c r="A7117" s="1" t="s">
        <v>41078</v>
      </c>
      <c r="B7117" s="1" t="s">
        <v>1048</v>
      </c>
      <c r="C7117" s="1" t="s">
        <v>1050</v>
      </c>
      <c r="D7117" s="1" t="s">
        <v>1052</v>
      </c>
      <c r="E7117" s="1" t="s">
        <v>1054</v>
      </c>
      <c r="G7117" s="1" t="s">
        <v>16725</v>
      </c>
      <c r="H7117" s="1" t="s">
        <v>16726</v>
      </c>
      <c r="I7117" s="1" t="s">
        <v>17368</v>
      </c>
      <c r="J7117" s="1" t="s">
        <v>17369</v>
      </c>
    </row>
    <row r="7118">
      <c r="A7118" s="1" t="s">
        <v>23724</v>
      </c>
      <c r="B7118" s="1" t="s">
        <v>795</v>
      </c>
      <c r="C7118" s="1" t="s">
        <v>796</v>
      </c>
      <c r="D7118" s="1" t="s">
        <v>17363</v>
      </c>
      <c r="E7118" s="1" t="s">
        <v>802</v>
      </c>
      <c r="F7118" s="1" t="s">
        <v>801</v>
      </c>
      <c r="G7118" s="1" t="s">
        <v>802</v>
      </c>
    </row>
    <row r="7119">
      <c r="A7119" s="1" t="s">
        <v>41101</v>
      </c>
      <c r="B7119" s="1" t="s">
        <v>3944</v>
      </c>
      <c r="C7119" s="1" t="s">
        <v>3946</v>
      </c>
      <c r="D7119" s="1" t="s">
        <v>5618</v>
      </c>
      <c r="E7119" s="1" t="s">
        <v>3951</v>
      </c>
      <c r="F7119" s="1" t="s">
        <v>15250</v>
      </c>
      <c r="G7119" s="1" t="s">
        <v>15252</v>
      </c>
      <c r="H7119" s="1" t="s">
        <v>25516</v>
      </c>
      <c r="I7119" s="1" t="s">
        <v>25517</v>
      </c>
      <c r="J7119" s="1" t="s">
        <v>32327</v>
      </c>
      <c r="K7119" s="1" t="s">
        <v>32329</v>
      </c>
      <c r="L7119" s="1" t="s">
        <v>91</v>
      </c>
      <c r="M7119" s="1" t="s">
        <v>92</v>
      </c>
      <c r="O7119" s="1" t="s">
        <v>5622</v>
      </c>
      <c r="P7119" s="1" t="s">
        <v>5624</v>
      </c>
      <c r="Q7119" s="1" t="s">
        <v>25523</v>
      </c>
      <c r="R7119" s="1" t="s">
        <v>25526</v>
      </c>
      <c r="S7119" s="1" t="s">
        <v>15256</v>
      </c>
      <c r="T7119" s="1" t="s">
        <v>15257</v>
      </c>
      <c r="U7119" s="1" t="s">
        <v>25531</v>
      </c>
      <c r="V7119" s="1" t="s">
        <v>25533</v>
      </c>
      <c r="Y7119" s="1" t="s">
        <v>3952</v>
      </c>
      <c r="Z7119" s="1" t="s">
        <v>3953</v>
      </c>
    </row>
    <row r="7120">
      <c r="A7120" s="1" t="s">
        <v>30693</v>
      </c>
      <c r="B7120" s="1" t="s">
        <v>602</v>
      </c>
      <c r="C7120" s="1" t="s">
        <v>604</v>
      </c>
      <c r="D7120" s="1" t="s">
        <v>6853</v>
      </c>
      <c r="E7120" s="1" t="s">
        <v>6854</v>
      </c>
      <c r="F7120" s="1" t="s">
        <v>19620</v>
      </c>
      <c r="G7120" s="1" t="s">
        <v>19622</v>
      </c>
      <c r="H7120" s="1" t="s">
        <v>32321</v>
      </c>
      <c r="I7120" s="1" t="s">
        <v>1060</v>
      </c>
      <c r="K7120" s="1" t="s">
        <v>6865</v>
      </c>
      <c r="L7120" s="1" t="s">
        <v>6867</v>
      </c>
      <c r="M7120" s="1" t="s">
        <v>1937</v>
      </c>
      <c r="N7120" s="1" t="s">
        <v>1938</v>
      </c>
      <c r="P7120" s="1" t="s">
        <v>615</v>
      </c>
      <c r="Q7120" s="1" t="s">
        <v>617</v>
      </c>
      <c r="R7120" s="1" t="s">
        <v>19635</v>
      </c>
      <c r="S7120" s="1" t="s">
        <v>19639</v>
      </c>
    </row>
    <row r="7121">
      <c r="A7121" s="1" t="s">
        <v>46405</v>
      </c>
      <c r="B7121" s="1" t="s">
        <v>1174</v>
      </c>
      <c r="C7121" s="1" t="s">
        <v>1176</v>
      </c>
      <c r="D7121" s="1" t="s">
        <v>779</v>
      </c>
      <c r="E7121" s="1" t="s">
        <v>780</v>
      </c>
      <c r="F7121" s="1" t="s">
        <v>37740</v>
      </c>
      <c r="G7121" s="1" t="s">
        <v>37742</v>
      </c>
      <c r="H7121" s="1" t="s">
        <v>2145</v>
      </c>
      <c r="I7121" s="1" t="s">
        <v>2146</v>
      </c>
      <c r="J7121" s="1" t="s">
        <v>1178</v>
      </c>
      <c r="K7121" s="1" t="s">
        <v>1180</v>
      </c>
      <c r="L7121" s="1" t="s">
        <v>786</v>
      </c>
      <c r="M7121" s="1" t="s">
        <v>787</v>
      </c>
      <c r="N7121" s="1" t="s">
        <v>788</v>
      </c>
      <c r="O7121" s="1" t="s">
        <v>789</v>
      </c>
    </row>
    <row r="7122">
      <c r="A7122" s="1" t="s">
        <v>41107</v>
      </c>
      <c r="C7122" s="1" t="s">
        <v>32305</v>
      </c>
      <c r="D7122" s="1" t="s">
        <v>32306</v>
      </c>
      <c r="E7122" s="1" t="s">
        <v>32307</v>
      </c>
      <c r="F7122" s="1" t="s">
        <v>40</v>
      </c>
      <c r="G7122" s="1" t="s">
        <v>32312</v>
      </c>
      <c r="H7122" s="1" t="s">
        <v>32314</v>
      </c>
      <c r="I7122" s="1" t="s">
        <v>32309</v>
      </c>
      <c r="J7122" s="1" t="s">
        <v>32310</v>
      </c>
    </row>
    <row r="7123">
      <c r="A7123" s="1" t="s">
        <v>41109</v>
      </c>
      <c r="B7123" s="1" t="s">
        <v>169</v>
      </c>
      <c r="C7123" s="1" t="s">
        <v>170</v>
      </c>
      <c r="D7123" s="1" t="s">
        <v>262</v>
      </c>
      <c r="E7123" s="1" t="s">
        <v>263</v>
      </c>
      <c r="F7123" s="1" t="s">
        <v>6665</v>
      </c>
      <c r="G7123" s="1" t="s">
        <v>6666</v>
      </c>
      <c r="H7123" s="1" t="s">
        <v>14417</v>
      </c>
      <c r="I7123" s="1" t="s">
        <v>14418</v>
      </c>
      <c r="J7123" s="1" t="s">
        <v>32317</v>
      </c>
      <c r="K7123" s="1" t="s">
        <v>8623</v>
      </c>
      <c r="M7123" s="1" t="s">
        <v>6670</v>
      </c>
      <c r="N7123" s="1" t="s">
        <v>6669</v>
      </c>
      <c r="O7123" s="1" t="s">
        <v>29872</v>
      </c>
      <c r="P7123" s="1" t="s">
        <v>29873</v>
      </c>
      <c r="Q7123" s="1" t="s">
        <v>3565</v>
      </c>
      <c r="R7123" s="1" t="s">
        <v>3567</v>
      </c>
      <c r="T7123" s="1" t="s">
        <v>183</v>
      </c>
      <c r="U7123" s="1" t="s">
        <v>184</v>
      </c>
    </row>
    <row r="7124">
      <c r="A7124" s="1" t="s">
        <v>24854</v>
      </c>
      <c r="B7124" s="1" t="s">
        <v>32300</v>
      </c>
      <c r="C7124" s="1" t="s">
        <v>40</v>
      </c>
      <c r="D7124" s="1" t="s">
        <v>4533</v>
      </c>
      <c r="E7124" s="1" t="s">
        <v>4534</v>
      </c>
    </row>
    <row r="7125">
      <c r="A7125" s="1" t="s">
        <v>41111</v>
      </c>
      <c r="B7125" s="1" t="s">
        <v>2190</v>
      </c>
      <c r="C7125" s="1" t="s">
        <v>2191</v>
      </c>
      <c r="D7125" s="1" t="s">
        <v>15360</v>
      </c>
      <c r="E7125" s="1" t="s">
        <v>15361</v>
      </c>
      <c r="F7125" s="1" t="s">
        <v>26346</v>
      </c>
      <c r="G7125" s="1" t="s">
        <v>26347</v>
      </c>
      <c r="H7125" s="1" t="s">
        <v>26348</v>
      </c>
      <c r="I7125" s="1" t="s">
        <v>26350</v>
      </c>
      <c r="J7125" s="1" t="s">
        <v>26351</v>
      </c>
      <c r="K7125" s="1" t="s">
        <v>26353</v>
      </c>
      <c r="L7125" s="1" t="s">
        <v>32294</v>
      </c>
      <c r="M7125" s="1" t="s">
        <v>26355</v>
      </c>
      <c r="N7125" s="1" t="s">
        <v>26356</v>
      </c>
      <c r="O7125" s="1" t="s">
        <v>26357</v>
      </c>
      <c r="P7125" s="2" t="s">
        <v>2820</v>
      </c>
      <c r="Q7125" s="1" t="s">
        <v>2388</v>
      </c>
      <c r="S7125" s="1" t="s">
        <v>15372</v>
      </c>
      <c r="T7125" s="1" t="s">
        <v>15373</v>
      </c>
      <c r="U7125" s="1" t="s">
        <v>26359</v>
      </c>
      <c r="V7125" s="1" t="s">
        <v>26361</v>
      </c>
      <c r="W7125" s="1" t="s">
        <v>4478</v>
      </c>
      <c r="X7125" s="1" t="s">
        <v>4479</v>
      </c>
      <c r="Y7125" s="1" t="s">
        <v>2203</v>
      </c>
      <c r="Z7125" s="1" t="s">
        <v>2204</v>
      </c>
      <c r="AA7125" s="1" t="s">
        <v>26370</v>
      </c>
      <c r="AB7125" s="1" t="s">
        <v>26372</v>
      </c>
    </row>
    <row r="7126">
      <c r="A7126" s="1" t="s">
        <v>41112</v>
      </c>
      <c r="B7126" s="1" t="s">
        <v>1927</v>
      </c>
      <c r="C7126" s="1" t="s">
        <v>1928</v>
      </c>
      <c r="D7126" s="1" t="s">
        <v>32297</v>
      </c>
      <c r="E7126" s="1" t="s">
        <v>32298</v>
      </c>
      <c r="H7126" s="1" t="s">
        <v>1936</v>
      </c>
      <c r="I7126" s="1" t="s">
        <v>1928</v>
      </c>
      <c r="J7126" s="1" t="s">
        <v>1937</v>
      </c>
      <c r="K7126" s="1" t="s">
        <v>1938</v>
      </c>
      <c r="L7126" s="1" t="s">
        <v>1939</v>
      </c>
      <c r="M7126" s="1" t="s">
        <v>1940</v>
      </c>
    </row>
    <row r="7127">
      <c r="A7127" s="1" t="s">
        <v>41113</v>
      </c>
      <c r="B7127" s="1" t="s">
        <v>32302</v>
      </c>
      <c r="C7127" s="1" t="s">
        <v>32303</v>
      </c>
    </row>
    <row r="7128">
      <c r="A7128" s="1" t="s">
        <v>41117</v>
      </c>
      <c r="B7128" s="1" t="s">
        <v>27011</v>
      </c>
      <c r="C7128" s="1" t="s">
        <v>27012</v>
      </c>
      <c r="D7128" s="1" t="s">
        <v>27008</v>
      </c>
      <c r="E7128" s="1" t="s">
        <v>27010</v>
      </c>
      <c r="F7128" s="1" t="s">
        <v>27014</v>
      </c>
      <c r="G7128" s="1" t="s">
        <v>27016</v>
      </c>
      <c r="H7128" s="1" t="s">
        <v>27017</v>
      </c>
      <c r="I7128" s="1" t="s">
        <v>27018</v>
      </c>
      <c r="J7128" s="1" t="s">
        <v>27019</v>
      </c>
      <c r="K7128" s="1" t="s">
        <v>27010</v>
      </c>
      <c r="L7128" s="1" t="s">
        <v>27020</v>
      </c>
      <c r="M7128" s="1" t="s">
        <v>27021</v>
      </c>
      <c r="O7128" s="1" t="s">
        <v>3145</v>
      </c>
      <c r="P7128" s="1" t="s">
        <v>3146</v>
      </c>
    </row>
    <row r="7129">
      <c r="A7129" s="1" t="s">
        <v>29730</v>
      </c>
      <c r="B7129" s="1" t="s">
        <v>39906</v>
      </c>
      <c r="C7129" s="1" t="s">
        <v>189</v>
      </c>
    </row>
    <row r="7130">
      <c r="A7130" s="1" t="s">
        <v>41123</v>
      </c>
      <c r="B7130" s="1" t="s">
        <v>803</v>
      </c>
      <c r="C7130" s="1" t="s">
        <v>805</v>
      </c>
      <c r="D7130" s="1" t="s">
        <v>16883</v>
      </c>
      <c r="E7130" s="1" t="s">
        <v>962</v>
      </c>
      <c r="G7130" s="1" t="s">
        <v>817</v>
      </c>
      <c r="H7130" s="1" t="s">
        <v>818</v>
      </c>
    </row>
    <row r="7131">
      <c r="A7131" s="1" t="s">
        <v>46419</v>
      </c>
      <c r="B7131" s="1" t="s">
        <v>829</v>
      </c>
      <c r="C7131" s="1" t="s">
        <v>830</v>
      </c>
      <c r="D7131" s="1" t="s">
        <v>833</v>
      </c>
      <c r="E7131" s="1" t="s">
        <v>835</v>
      </c>
      <c r="F7131" s="1" t="s">
        <v>836</v>
      </c>
      <c r="G7131" s="1" t="s">
        <v>838</v>
      </c>
      <c r="H7131" s="1" t="s">
        <v>844</v>
      </c>
      <c r="I7131" s="1" t="s">
        <v>846</v>
      </c>
      <c r="J7131" s="1" t="s">
        <v>848</v>
      </c>
      <c r="K7131" s="1" t="s">
        <v>849</v>
      </c>
    </row>
    <row r="7132">
      <c r="A7132" s="1" t="s">
        <v>41127</v>
      </c>
      <c r="B7132" s="1" t="s">
        <v>2901</v>
      </c>
      <c r="C7132" s="1" t="s">
        <v>2902</v>
      </c>
      <c r="D7132" s="1" t="s">
        <v>46420</v>
      </c>
      <c r="E7132" s="1" t="s">
        <v>46421</v>
      </c>
      <c r="F7132" s="1" t="s">
        <v>2904</v>
      </c>
      <c r="G7132" s="1" t="s">
        <v>2902</v>
      </c>
    </row>
    <row r="7133">
      <c r="A7133" s="1" t="s">
        <v>41128</v>
      </c>
      <c r="B7133" s="1" t="s">
        <v>748</v>
      </c>
      <c r="C7133" s="1" t="s">
        <v>749</v>
      </c>
      <c r="D7133" s="1" t="s">
        <v>8280</v>
      </c>
      <c r="E7133" s="1" t="s">
        <v>752</v>
      </c>
      <c r="F7133" s="1" t="s">
        <v>754</v>
      </c>
      <c r="G7133" s="1" t="s">
        <v>756</v>
      </c>
      <c r="H7133" s="1" t="s">
        <v>757</v>
      </c>
      <c r="I7133" s="1" t="s">
        <v>758</v>
      </c>
    </row>
    <row r="7134">
      <c r="A7134" s="1" t="s">
        <v>41129</v>
      </c>
      <c r="B7134" s="1" t="s">
        <v>748</v>
      </c>
      <c r="C7134" s="1" t="s">
        <v>749</v>
      </c>
      <c r="D7134" s="1" t="s">
        <v>8280</v>
      </c>
      <c r="E7134" s="1" t="s">
        <v>752</v>
      </c>
      <c r="F7134" s="1" t="s">
        <v>754</v>
      </c>
      <c r="G7134" s="1" t="s">
        <v>756</v>
      </c>
      <c r="H7134" s="1" t="s">
        <v>757</v>
      </c>
      <c r="I7134" s="1" t="s">
        <v>758</v>
      </c>
    </row>
    <row r="7135">
      <c r="A7135" s="1" t="s">
        <v>41140</v>
      </c>
      <c r="B7135" s="1" t="s">
        <v>13337</v>
      </c>
      <c r="C7135" s="1" t="s">
        <v>13338</v>
      </c>
      <c r="D7135" s="1" t="s">
        <v>25667</v>
      </c>
      <c r="E7135" s="1" t="s">
        <v>13338</v>
      </c>
      <c r="F7135" s="1" t="s">
        <v>13342</v>
      </c>
      <c r="G7135" s="1" t="s">
        <v>13338</v>
      </c>
    </row>
    <row r="7136">
      <c r="A7136" s="1" t="s">
        <v>33363</v>
      </c>
      <c r="B7136" s="1" t="s">
        <v>14952</v>
      </c>
      <c r="C7136" s="1" t="s">
        <v>189</v>
      </c>
    </row>
    <row r="7137">
      <c r="A7137" s="1" t="s">
        <v>41141</v>
      </c>
      <c r="B7137" s="1" t="s">
        <v>23925</v>
      </c>
      <c r="C7137" s="1" t="s">
        <v>23926</v>
      </c>
      <c r="D7137" s="1" t="s">
        <v>25680</v>
      </c>
      <c r="E7137" s="1" t="s">
        <v>23928</v>
      </c>
      <c r="G7137" s="1" t="s">
        <v>23929</v>
      </c>
      <c r="H7137" s="1" t="s">
        <v>23928</v>
      </c>
      <c r="I7137" s="1" t="s">
        <v>23930</v>
      </c>
      <c r="J7137" s="1" t="s">
        <v>23931</v>
      </c>
    </row>
    <row r="7138">
      <c r="A7138" s="1" t="s">
        <v>41150</v>
      </c>
      <c r="B7138" s="1" t="s">
        <v>273</v>
      </c>
      <c r="C7138" s="1" t="s">
        <v>274</v>
      </c>
      <c r="D7138" s="1" t="s">
        <v>5146</v>
      </c>
      <c r="E7138" s="1" t="s">
        <v>5147</v>
      </c>
      <c r="F7138" s="1" t="s">
        <v>5144</v>
      </c>
      <c r="G7138" s="1" t="s">
        <v>5145</v>
      </c>
      <c r="H7138" s="1" t="s">
        <v>5231</v>
      </c>
      <c r="I7138" s="1" t="s">
        <v>5233</v>
      </c>
      <c r="J7138" s="1" t="s">
        <v>36277</v>
      </c>
      <c r="K7138" s="1" t="s">
        <v>5150</v>
      </c>
      <c r="L7138" s="1" t="s">
        <v>12714</v>
      </c>
      <c r="M7138" s="1" t="s">
        <v>12715</v>
      </c>
      <c r="N7138" s="1" t="s">
        <v>5151</v>
      </c>
      <c r="O7138" s="1" t="s">
        <v>5152</v>
      </c>
      <c r="P7138" s="1" t="s">
        <v>5237</v>
      </c>
      <c r="Q7138" s="1" t="s">
        <v>5240</v>
      </c>
      <c r="R7138" s="1" t="s">
        <v>300</v>
      </c>
      <c r="S7138" s="1" t="s">
        <v>301</v>
      </c>
      <c r="T7138" s="1" t="s">
        <v>5154</v>
      </c>
      <c r="U7138" s="1" t="s">
        <v>5145</v>
      </c>
    </row>
    <row r="7139">
      <c r="A7139" s="1" t="s">
        <v>32598</v>
      </c>
      <c r="B7139" s="1" t="s">
        <v>791</v>
      </c>
      <c r="C7139" s="1" t="s">
        <v>794</v>
      </c>
      <c r="D7139" s="1" t="s">
        <v>44159</v>
      </c>
      <c r="E7139" s="1" t="s">
        <v>10112</v>
      </c>
      <c r="F7139" s="1" t="s">
        <v>799</v>
      </c>
      <c r="G7139" s="1" t="s">
        <v>800</v>
      </c>
      <c r="I7139" s="1" t="s">
        <v>804</v>
      </c>
      <c r="J7139" s="1" t="s">
        <v>806</v>
      </c>
    </row>
    <row r="7140">
      <c r="A7140" s="1" t="s">
        <v>41158</v>
      </c>
      <c r="B7140" s="1" t="s">
        <v>3574</v>
      </c>
      <c r="C7140" s="1" t="s">
        <v>3576</v>
      </c>
      <c r="D7140" s="1" t="s">
        <v>3585</v>
      </c>
      <c r="E7140" s="1" t="s">
        <v>3587</v>
      </c>
      <c r="G7140" s="1" t="s">
        <v>3594</v>
      </c>
      <c r="H7140" s="1" t="s">
        <v>3597</v>
      </c>
    </row>
    <row r="7141">
      <c r="A7141" s="1" t="s">
        <v>41163</v>
      </c>
      <c r="B7141" s="1" t="s">
        <v>8796</v>
      </c>
      <c r="C7141" s="1" t="s">
        <v>8798</v>
      </c>
      <c r="D7141" s="1" t="s">
        <v>8793</v>
      </c>
      <c r="E7141" s="1" t="s">
        <v>8794</v>
      </c>
      <c r="G7141" s="1" t="s">
        <v>8799</v>
      </c>
      <c r="H7141" s="1" t="s">
        <v>8800</v>
      </c>
      <c r="J7141" s="1" t="s">
        <v>8801</v>
      </c>
      <c r="K7141" s="1" t="s">
        <v>8794</v>
      </c>
      <c r="L7141" s="1" t="s">
        <v>8556</v>
      </c>
      <c r="M7141" s="1" t="s">
        <v>8558</v>
      </c>
    </row>
    <row r="7142">
      <c r="A7142" s="1" t="s">
        <v>41171</v>
      </c>
      <c r="B7142" s="1" t="s">
        <v>1174</v>
      </c>
      <c r="C7142" s="1" t="s">
        <v>1176</v>
      </c>
      <c r="D7142" s="1" t="s">
        <v>779</v>
      </c>
      <c r="E7142" s="1" t="s">
        <v>780</v>
      </c>
      <c r="F7142" s="1" t="s">
        <v>46434</v>
      </c>
      <c r="G7142" s="1" t="s">
        <v>13011</v>
      </c>
      <c r="H7142" s="1" t="s">
        <v>1178</v>
      </c>
      <c r="I7142" s="1" t="s">
        <v>1180</v>
      </c>
      <c r="J7142" s="1" t="s">
        <v>786</v>
      </c>
      <c r="K7142" s="1" t="s">
        <v>787</v>
      </c>
      <c r="L7142" s="1" t="s">
        <v>788</v>
      </c>
      <c r="M7142" s="1" t="s">
        <v>789</v>
      </c>
    </row>
    <row r="7143">
      <c r="A7143" s="1" t="s">
        <v>41175</v>
      </c>
      <c r="B7143" s="1" t="s">
        <v>763</v>
      </c>
      <c r="C7143" s="1" t="s">
        <v>765</v>
      </c>
      <c r="D7143" s="1" t="s">
        <v>4672</v>
      </c>
      <c r="E7143" s="1" t="s">
        <v>4673</v>
      </c>
      <c r="F7143" s="1" t="s">
        <v>46435</v>
      </c>
      <c r="G7143" s="1" t="s">
        <v>10569</v>
      </c>
      <c r="H7143" s="1" t="s">
        <v>4677</v>
      </c>
      <c r="I7143" s="1" t="s">
        <v>4675</v>
      </c>
      <c r="J7143" s="1" t="s">
        <v>776</v>
      </c>
      <c r="K7143" s="1" t="s">
        <v>777</v>
      </c>
    </row>
    <row r="7144">
      <c r="A7144" s="1" t="s">
        <v>41180</v>
      </c>
      <c r="B7144" s="1" t="s">
        <v>763</v>
      </c>
      <c r="C7144" s="1" t="s">
        <v>765</v>
      </c>
      <c r="D7144" s="1" t="s">
        <v>12117</v>
      </c>
      <c r="E7144" s="1" t="s">
        <v>12119</v>
      </c>
      <c r="F7144" s="1" t="s">
        <v>3880</v>
      </c>
      <c r="G7144" s="1" t="s">
        <v>3881</v>
      </c>
      <c r="H7144" s="1" t="s">
        <v>45356</v>
      </c>
      <c r="I7144" s="1" t="s">
        <v>26150</v>
      </c>
      <c r="J7144" s="1" t="s">
        <v>3884</v>
      </c>
      <c r="K7144" s="1" t="s">
        <v>3883</v>
      </c>
      <c r="L7144" s="1" t="s">
        <v>776</v>
      </c>
      <c r="M7144" s="1" t="s">
        <v>777</v>
      </c>
    </row>
    <row r="7145">
      <c r="A7145" s="1" t="s">
        <v>30251</v>
      </c>
      <c r="B7145" s="1" t="s">
        <v>273</v>
      </c>
      <c r="C7145" s="1" t="s">
        <v>274</v>
      </c>
      <c r="D7145" s="1" t="s">
        <v>24285</v>
      </c>
      <c r="E7145" s="1" t="s">
        <v>24286</v>
      </c>
      <c r="F7145" s="1" t="s">
        <v>44164</v>
      </c>
      <c r="G7145" s="1" t="s">
        <v>44156</v>
      </c>
      <c r="H7145" s="1" t="s">
        <v>24288</v>
      </c>
      <c r="I7145" s="1" t="s">
        <v>24286</v>
      </c>
      <c r="J7145" s="1" t="s">
        <v>300</v>
      </c>
      <c r="K7145" s="1" t="s">
        <v>301</v>
      </c>
    </row>
    <row r="7146">
      <c r="A7146" s="1" t="s">
        <v>30549</v>
      </c>
      <c r="B7146" s="1" t="s">
        <v>2809</v>
      </c>
      <c r="C7146" s="1" t="s">
        <v>2811</v>
      </c>
      <c r="D7146" s="1" t="s">
        <v>46440</v>
      </c>
      <c r="E7146" s="1" t="s">
        <v>40</v>
      </c>
      <c r="F7146" s="1" t="s">
        <v>2816</v>
      </c>
      <c r="G7146" s="1" t="s">
        <v>2818</v>
      </c>
      <c r="H7146" s="2" t="s">
        <v>2820</v>
      </c>
      <c r="I7146" s="1" t="s">
        <v>2388</v>
      </c>
      <c r="K7146" s="1" t="s">
        <v>2823</v>
      </c>
      <c r="L7146" s="1" t="s">
        <v>2824</v>
      </c>
      <c r="M7146" s="1" t="s">
        <v>9177</v>
      </c>
      <c r="N7146" s="1" t="s">
        <v>9178</v>
      </c>
      <c r="O7146" s="1" t="s">
        <v>2825</v>
      </c>
      <c r="P7146" s="1" t="s">
        <v>2826</v>
      </c>
    </row>
    <row r="7147">
      <c r="A7147" s="1" t="s">
        <v>46448</v>
      </c>
      <c r="B7147" s="1" t="s">
        <v>949</v>
      </c>
      <c r="C7147" s="1" t="s">
        <v>951</v>
      </c>
      <c r="D7147" s="1" t="s">
        <v>791</v>
      </c>
      <c r="E7147" s="1" t="s">
        <v>794</v>
      </c>
      <c r="F7147" s="1" t="s">
        <v>8632</v>
      </c>
      <c r="G7147" s="1" t="s">
        <v>7742</v>
      </c>
      <c r="H7147" s="1" t="s">
        <v>953</v>
      </c>
      <c r="I7147" s="1" t="s">
        <v>955</v>
      </c>
      <c r="J7147" s="1" t="s">
        <v>799</v>
      </c>
      <c r="K7147" s="1" t="s">
        <v>800</v>
      </c>
      <c r="M7147" s="1" t="s">
        <v>804</v>
      </c>
      <c r="N7147" s="1" t="s">
        <v>806</v>
      </c>
    </row>
    <row r="7148">
      <c r="A7148" s="1" t="s">
        <v>41184</v>
      </c>
      <c r="B7148" s="1" t="s">
        <v>1174</v>
      </c>
      <c r="C7148" s="1" t="s">
        <v>1176</v>
      </c>
      <c r="D7148" s="1" t="s">
        <v>779</v>
      </c>
      <c r="E7148" s="1" t="s">
        <v>780</v>
      </c>
      <c r="F7148" s="1" t="s">
        <v>46449</v>
      </c>
      <c r="G7148" s="1" t="s">
        <v>847</v>
      </c>
      <c r="H7148" s="1" t="s">
        <v>1178</v>
      </c>
      <c r="I7148" s="1" t="s">
        <v>1180</v>
      </c>
      <c r="J7148" s="1" t="s">
        <v>786</v>
      </c>
      <c r="K7148" s="1" t="s">
        <v>787</v>
      </c>
      <c r="L7148" s="1" t="s">
        <v>788</v>
      </c>
      <c r="M7148" s="1" t="s">
        <v>789</v>
      </c>
    </row>
    <row r="7149">
      <c r="A7149" s="1" t="s">
        <v>41193</v>
      </c>
      <c r="B7149" s="1" t="s">
        <v>273</v>
      </c>
      <c r="C7149" s="1" t="s">
        <v>274</v>
      </c>
      <c r="D7149" s="1" t="s">
        <v>5146</v>
      </c>
      <c r="E7149" s="1" t="s">
        <v>5147</v>
      </c>
      <c r="F7149" s="1" t="s">
        <v>5142</v>
      </c>
      <c r="G7149" s="1" t="s">
        <v>5143</v>
      </c>
      <c r="H7149" s="1" t="s">
        <v>5144</v>
      </c>
      <c r="I7149" s="1" t="s">
        <v>5145</v>
      </c>
      <c r="J7149" s="1" t="s">
        <v>1544</v>
      </c>
      <c r="K7149" s="1" t="s">
        <v>1546</v>
      </c>
      <c r="L7149" s="1" t="s">
        <v>1540</v>
      </c>
      <c r="M7149" s="1" t="s">
        <v>1542</v>
      </c>
      <c r="N7149" s="1" t="s">
        <v>2920</v>
      </c>
      <c r="O7149" s="1" t="s">
        <v>2922</v>
      </c>
      <c r="P7149" s="1" t="s">
        <v>5231</v>
      </c>
      <c r="Q7149" s="1" t="s">
        <v>5233</v>
      </c>
      <c r="R7149" s="1" t="s">
        <v>2924</v>
      </c>
      <c r="S7149" s="1" t="s">
        <v>2926</v>
      </c>
      <c r="T7149" s="1" t="s">
        <v>2927</v>
      </c>
      <c r="U7149" s="1" t="s">
        <v>2929</v>
      </c>
      <c r="V7149" s="1" t="s">
        <v>2931</v>
      </c>
      <c r="W7149" s="1" t="s">
        <v>2933</v>
      </c>
      <c r="X7149" s="1" t="s">
        <v>1536</v>
      </c>
      <c r="Y7149" s="1" t="s">
        <v>1538</v>
      </c>
      <c r="Z7149" s="1" t="s">
        <v>13820</v>
      </c>
      <c r="AA7149" s="1" t="s">
        <v>2937</v>
      </c>
      <c r="AC7149" s="1" t="s">
        <v>5151</v>
      </c>
      <c r="AD7149" s="1" t="s">
        <v>5152</v>
      </c>
      <c r="AE7149" s="1" t="s">
        <v>5237</v>
      </c>
      <c r="AF7149" s="1" t="s">
        <v>5240</v>
      </c>
      <c r="AG7149" s="1" t="s">
        <v>2938</v>
      </c>
      <c r="AH7149" s="1" t="s">
        <v>2939</v>
      </c>
      <c r="AI7149" s="1" t="s">
        <v>1560</v>
      </c>
      <c r="AJ7149" s="1" t="s">
        <v>1561</v>
      </c>
      <c r="AK7149" s="1" t="s">
        <v>2940</v>
      </c>
      <c r="AL7149" s="1" t="s">
        <v>2941</v>
      </c>
      <c r="AM7149" s="1" t="s">
        <v>2942</v>
      </c>
      <c r="AN7149" s="1" t="s">
        <v>2943</v>
      </c>
      <c r="AO7149" s="1" t="s">
        <v>1558</v>
      </c>
      <c r="AP7149" s="1" t="s">
        <v>1559</v>
      </c>
      <c r="AR7149" s="1" t="s">
        <v>300</v>
      </c>
      <c r="AS7149" s="1" t="s">
        <v>301</v>
      </c>
      <c r="AT7149" s="1" t="s">
        <v>5154</v>
      </c>
      <c r="AU7149" s="1" t="s">
        <v>5145</v>
      </c>
      <c r="AV7149" s="1" t="s">
        <v>1573</v>
      </c>
      <c r="AW7149" s="1" t="s">
        <v>1575</v>
      </c>
    </row>
    <row r="7150">
      <c r="A7150" s="1" t="s">
        <v>1569</v>
      </c>
      <c r="B7150" s="1" t="s">
        <v>2945</v>
      </c>
      <c r="C7150" s="1" t="s">
        <v>2947</v>
      </c>
      <c r="D7150" s="1" t="s">
        <v>2949</v>
      </c>
      <c r="E7150" s="1" t="s">
        <v>2951</v>
      </c>
    </row>
    <row r="7151">
      <c r="A7151" s="1" t="s">
        <v>23945</v>
      </c>
      <c r="B7151" s="1" t="s">
        <v>273</v>
      </c>
      <c r="C7151" s="1" t="s">
        <v>274</v>
      </c>
      <c r="D7151" s="1" t="s">
        <v>5146</v>
      </c>
      <c r="E7151" s="1" t="s">
        <v>5147</v>
      </c>
      <c r="F7151" s="1" t="s">
        <v>5142</v>
      </c>
      <c r="G7151" s="1" t="s">
        <v>5143</v>
      </c>
      <c r="H7151" s="1" t="s">
        <v>5144</v>
      </c>
      <c r="I7151" s="1" t="s">
        <v>5145</v>
      </c>
      <c r="J7151" s="1" t="s">
        <v>5231</v>
      </c>
      <c r="K7151" s="1" t="s">
        <v>5233</v>
      </c>
      <c r="L7151" s="1" t="s">
        <v>11987</v>
      </c>
      <c r="M7151" s="1" t="s">
        <v>5150</v>
      </c>
      <c r="N7151" s="1" t="s">
        <v>5956</v>
      </c>
      <c r="O7151" s="1" t="s">
        <v>5957</v>
      </c>
      <c r="Q7151" s="1" t="s">
        <v>5151</v>
      </c>
      <c r="R7151" s="1" t="s">
        <v>5152</v>
      </c>
      <c r="S7151" s="1" t="s">
        <v>5237</v>
      </c>
      <c r="T7151" s="1" t="s">
        <v>5240</v>
      </c>
      <c r="V7151" s="1" t="s">
        <v>300</v>
      </c>
      <c r="W7151" s="1" t="s">
        <v>301</v>
      </c>
      <c r="X7151" s="1" t="s">
        <v>5154</v>
      </c>
      <c r="Y7151" s="1" t="s">
        <v>5145</v>
      </c>
    </row>
    <row r="7152">
      <c r="A7152" s="1" t="s">
        <v>41194</v>
      </c>
      <c r="B7152" s="1" t="s">
        <v>169</v>
      </c>
      <c r="C7152" s="1" t="s">
        <v>170</v>
      </c>
      <c r="D7152" s="1" t="s">
        <v>728</v>
      </c>
      <c r="E7152" s="1" t="s">
        <v>730</v>
      </c>
      <c r="F7152" s="1" t="s">
        <v>5153</v>
      </c>
      <c r="G7152" s="1" t="s">
        <v>755</v>
      </c>
      <c r="H7152" s="1" t="s">
        <v>753</v>
      </c>
      <c r="I7152" s="1" t="s">
        <v>755</v>
      </c>
      <c r="J7152" s="1" t="s">
        <v>183</v>
      </c>
      <c r="K7152" s="1" t="s">
        <v>184</v>
      </c>
    </row>
    <row r="7153">
      <c r="A7153" s="1" t="s">
        <v>41196</v>
      </c>
      <c r="B7153" s="1" t="s">
        <v>763</v>
      </c>
      <c r="C7153" s="1" t="s">
        <v>765</v>
      </c>
      <c r="D7153" s="1" t="s">
        <v>766</v>
      </c>
      <c r="E7153" s="1" t="s">
        <v>767</v>
      </c>
      <c r="F7153" s="1" t="s">
        <v>37085</v>
      </c>
      <c r="G7153" s="1" t="s">
        <v>767</v>
      </c>
      <c r="I7153" s="1" t="s">
        <v>771</v>
      </c>
      <c r="J7153" s="1" t="s">
        <v>767</v>
      </c>
      <c r="K7153" s="1" t="s">
        <v>776</v>
      </c>
      <c r="L7153" s="1" t="s">
        <v>777</v>
      </c>
      <c r="M7153" s="1" t="s">
        <v>772</v>
      </c>
      <c r="N7153" s="1" t="s">
        <v>774</v>
      </c>
    </row>
    <row r="7154">
      <c r="A7154" s="1" t="s">
        <v>41197</v>
      </c>
      <c r="B7154" s="1" t="s">
        <v>791</v>
      </c>
      <c r="C7154" s="1" t="s">
        <v>794</v>
      </c>
      <c r="D7154" s="1" t="s">
        <v>37094</v>
      </c>
      <c r="E7154" s="1" t="s">
        <v>139</v>
      </c>
      <c r="F7154" s="1" t="s">
        <v>799</v>
      </c>
      <c r="G7154" s="1" t="s">
        <v>800</v>
      </c>
      <c r="I7154" s="1" t="s">
        <v>804</v>
      </c>
      <c r="J7154" s="1" t="s">
        <v>806</v>
      </c>
    </row>
    <row r="7155">
      <c r="A7155" s="1" t="s">
        <v>41204</v>
      </c>
      <c r="B7155" s="1" t="s">
        <v>10433</v>
      </c>
      <c r="C7155" s="1" t="s">
        <v>10434</v>
      </c>
      <c r="D7155" s="1" t="s">
        <v>17608</v>
      </c>
      <c r="E7155" s="1" t="s">
        <v>17610</v>
      </c>
      <c r="F7155" s="1" t="s">
        <v>17595</v>
      </c>
      <c r="G7155" s="1" t="s">
        <v>17596</v>
      </c>
      <c r="H7155" s="1" t="s">
        <v>37090</v>
      </c>
      <c r="I7155" s="1" t="s">
        <v>37091</v>
      </c>
      <c r="J7155" s="1" t="s">
        <v>17613</v>
      </c>
      <c r="K7155" s="1" t="s">
        <v>17614</v>
      </c>
      <c r="L7155" s="1" t="s">
        <v>10438</v>
      </c>
      <c r="M7155" s="1" t="s">
        <v>10437</v>
      </c>
      <c r="N7155" s="1" t="s">
        <v>10439</v>
      </c>
      <c r="O7155" s="1" t="s">
        <v>10440</v>
      </c>
      <c r="P7155" s="1" t="s">
        <v>1837</v>
      </c>
      <c r="Q7155" s="1" t="s">
        <v>1839</v>
      </c>
    </row>
    <row r="7156">
      <c r="A7156" s="1" t="s">
        <v>21989</v>
      </c>
      <c r="B7156" s="1" t="s">
        <v>706</v>
      </c>
      <c r="C7156" s="1" t="s">
        <v>707</v>
      </c>
      <c r="D7156" s="1" t="s">
        <v>2790</v>
      </c>
      <c r="E7156" s="1" t="s">
        <v>2792</v>
      </c>
      <c r="F7156" s="1" t="s">
        <v>4410</v>
      </c>
      <c r="G7156" s="1" t="s">
        <v>4412</v>
      </c>
      <c r="H7156" s="1" t="s">
        <v>2795</v>
      </c>
      <c r="I7156" s="1" t="s">
        <v>2794</v>
      </c>
      <c r="J7156" s="1" t="s">
        <v>711</v>
      </c>
      <c r="K7156" s="1" t="s">
        <v>713</v>
      </c>
    </row>
    <row r="7157">
      <c r="A7157" s="1" t="s">
        <v>41216</v>
      </c>
      <c r="B7157" s="1" t="s">
        <v>37087</v>
      </c>
      <c r="C7157" s="1" t="s">
        <v>802</v>
      </c>
    </row>
    <row r="7158">
      <c r="A7158" s="1" t="s">
        <v>29924</v>
      </c>
      <c r="B7158" s="1" t="s">
        <v>791</v>
      </c>
      <c r="C7158" s="1" t="s">
        <v>794</v>
      </c>
      <c r="D7158" s="1" t="s">
        <v>37087</v>
      </c>
      <c r="E7158" s="1" t="s">
        <v>802</v>
      </c>
      <c r="F7158" s="1" t="s">
        <v>804</v>
      </c>
      <c r="G7158" s="1" t="s">
        <v>806</v>
      </c>
    </row>
    <row r="7159">
      <c r="A7159" s="1" t="s">
        <v>41224</v>
      </c>
      <c r="B7159" s="1" t="s">
        <v>46477</v>
      </c>
      <c r="C7159" s="1" t="s">
        <v>189</v>
      </c>
    </row>
    <row r="7160">
      <c r="A7160" s="1" t="s">
        <v>46478</v>
      </c>
      <c r="B7160" s="1" t="s">
        <v>1098</v>
      </c>
      <c r="C7160" s="1" t="s">
        <v>1099</v>
      </c>
      <c r="D7160" s="1" t="s">
        <v>2614</v>
      </c>
      <c r="E7160" s="1" t="s">
        <v>2616</v>
      </c>
      <c r="F7160" s="1" t="s">
        <v>46480</v>
      </c>
      <c r="G7160" s="1" t="s">
        <v>5033</v>
      </c>
      <c r="H7160" s="1" t="s">
        <v>21682</v>
      </c>
      <c r="I7160" s="1" t="s">
        <v>7833</v>
      </c>
      <c r="J7160" s="1" t="s">
        <v>1112</v>
      </c>
      <c r="K7160" s="1" t="s">
        <v>1114</v>
      </c>
    </row>
    <row r="7161">
      <c r="A7161" s="1" t="s">
        <v>41227</v>
      </c>
      <c r="B7161" s="1" t="s">
        <v>779</v>
      </c>
      <c r="C7161" s="1" t="s">
        <v>780</v>
      </c>
      <c r="D7161" s="1" t="s">
        <v>2987</v>
      </c>
      <c r="E7161" s="1" t="s">
        <v>843</v>
      </c>
      <c r="F7161" s="1" t="s">
        <v>786</v>
      </c>
      <c r="G7161" s="1" t="s">
        <v>787</v>
      </c>
      <c r="H7161" s="1" t="s">
        <v>788</v>
      </c>
      <c r="I7161" s="1" t="s">
        <v>789</v>
      </c>
    </row>
    <row r="7162">
      <c r="A7162" s="1" t="s">
        <v>41228</v>
      </c>
      <c r="B7162" s="1" t="s">
        <v>1068</v>
      </c>
      <c r="C7162" s="1" t="s">
        <v>1069</v>
      </c>
      <c r="D7162" s="1" t="s">
        <v>273</v>
      </c>
      <c r="E7162" s="1" t="s">
        <v>274</v>
      </c>
      <c r="F7162" s="1" t="s">
        <v>23282</v>
      </c>
      <c r="G7162" s="1" t="s">
        <v>1769</v>
      </c>
      <c r="H7162" s="1" t="s">
        <v>898</v>
      </c>
      <c r="I7162" s="1" t="s">
        <v>900</v>
      </c>
      <c r="J7162" s="1" t="s">
        <v>1074</v>
      </c>
      <c r="K7162" s="1" t="s">
        <v>1075</v>
      </c>
      <c r="L7162" s="1" t="s">
        <v>300</v>
      </c>
      <c r="M7162" s="1" t="s">
        <v>301</v>
      </c>
    </row>
    <row r="7163">
      <c r="A7163" s="1" t="s">
        <v>29675</v>
      </c>
      <c r="B7163" s="1" t="s">
        <v>2047</v>
      </c>
      <c r="C7163" s="1" t="s">
        <v>2048</v>
      </c>
      <c r="D7163" s="1" t="s">
        <v>13206</v>
      </c>
      <c r="E7163" s="1" t="s">
        <v>13208</v>
      </c>
      <c r="F7163" s="1" t="s">
        <v>32263</v>
      </c>
      <c r="G7163" s="1" t="s">
        <v>32265</v>
      </c>
      <c r="I7163" s="1" t="s">
        <v>13216</v>
      </c>
      <c r="J7163" s="1" t="s">
        <v>13217</v>
      </c>
      <c r="K7163" s="1" t="s">
        <v>2058</v>
      </c>
      <c r="L7163" s="1" t="s">
        <v>2060</v>
      </c>
    </row>
    <row r="7164">
      <c r="A7164" s="1" t="s">
        <v>41236</v>
      </c>
      <c r="B7164" s="1" t="s">
        <v>13609</v>
      </c>
      <c r="C7164" s="1" t="s">
        <v>13610</v>
      </c>
      <c r="D7164" s="1" t="s">
        <v>13613</v>
      </c>
      <c r="E7164" s="1" t="s">
        <v>13615</v>
      </c>
      <c r="F7164" s="1" t="s">
        <v>17249</v>
      </c>
      <c r="G7164" s="1" t="s">
        <v>17250</v>
      </c>
      <c r="H7164" s="1" t="s">
        <v>13634</v>
      </c>
      <c r="I7164" s="1" t="s">
        <v>13636</v>
      </c>
      <c r="J7164" s="1" t="s">
        <v>13639</v>
      </c>
      <c r="K7164" s="1" t="s">
        <v>13615</v>
      </c>
      <c r="L7164" s="1" t="s">
        <v>13628</v>
      </c>
      <c r="M7164" s="1" t="s">
        <v>13631</v>
      </c>
      <c r="N7164" s="1" t="s">
        <v>13641</v>
      </c>
      <c r="O7164" s="1" t="s">
        <v>13642</v>
      </c>
    </row>
    <row r="7165">
      <c r="A7165" s="1" t="s">
        <v>41245</v>
      </c>
      <c r="B7165" s="1" t="s">
        <v>4832</v>
      </c>
      <c r="C7165" s="1" t="s">
        <v>4834</v>
      </c>
      <c r="D7165" s="1" t="s">
        <v>4836</v>
      </c>
      <c r="E7165" s="1" t="s">
        <v>4838</v>
      </c>
      <c r="F7165" s="1" t="s">
        <v>39971</v>
      </c>
      <c r="G7165" s="1" t="s">
        <v>4841</v>
      </c>
      <c r="I7165" s="1" t="s">
        <v>4842</v>
      </c>
      <c r="J7165" s="1" t="s">
        <v>4843</v>
      </c>
      <c r="K7165" s="1" t="s">
        <v>4844</v>
      </c>
      <c r="L7165" s="1" t="s">
        <v>4845</v>
      </c>
    </row>
    <row r="7166">
      <c r="A7166" s="1" t="s">
        <v>21743</v>
      </c>
      <c r="B7166" s="1" t="s">
        <v>9838</v>
      </c>
      <c r="C7166" s="1" t="s">
        <v>9840</v>
      </c>
      <c r="D7166" s="1" t="s">
        <v>39973</v>
      </c>
      <c r="E7166" s="1" t="s">
        <v>189</v>
      </c>
      <c r="F7166" s="1" t="s">
        <v>9849</v>
      </c>
      <c r="G7166" s="1" t="s">
        <v>9850</v>
      </c>
    </row>
    <row r="7167">
      <c r="A7167" s="1" t="s">
        <v>19126</v>
      </c>
      <c r="B7167" s="1" t="s">
        <v>7444</v>
      </c>
      <c r="C7167" s="1" t="s">
        <v>7445</v>
      </c>
      <c r="D7167" s="1" t="s">
        <v>46245</v>
      </c>
      <c r="E7167" s="1" t="s">
        <v>7450</v>
      </c>
      <c r="F7167" s="1" t="s">
        <v>7449</v>
      </c>
      <c r="G7167" s="1" t="s">
        <v>7450</v>
      </c>
      <c r="H7167" s="1" t="s">
        <v>7451</v>
      </c>
      <c r="I7167" s="1" t="s">
        <v>7452</v>
      </c>
    </row>
    <row r="7168">
      <c r="A7168" s="1" t="s">
        <v>20172</v>
      </c>
      <c r="B7168" s="1" t="s">
        <v>4792</v>
      </c>
      <c r="C7168" s="1" t="s">
        <v>4794</v>
      </c>
      <c r="D7168" s="1" t="s">
        <v>984</v>
      </c>
      <c r="E7168" s="1" t="s">
        <v>986</v>
      </c>
      <c r="F7168" s="1" t="s">
        <v>17810</v>
      </c>
      <c r="G7168" s="1" t="s">
        <v>17812</v>
      </c>
      <c r="H7168" s="1" t="s">
        <v>17813</v>
      </c>
      <c r="I7168" s="1" t="s">
        <v>17814</v>
      </c>
      <c r="J7168" s="1" t="s">
        <v>17815</v>
      </c>
      <c r="K7168" s="1" t="s">
        <v>17816</v>
      </c>
      <c r="L7168" s="1" t="s">
        <v>39516</v>
      </c>
      <c r="M7168" s="1" t="s">
        <v>39517</v>
      </c>
      <c r="N7168" s="1" t="s">
        <v>12363</v>
      </c>
      <c r="O7168" s="1" t="s">
        <v>12365</v>
      </c>
      <c r="Q7168" s="1" t="s">
        <v>17827</v>
      </c>
      <c r="R7168" s="1" t="s">
        <v>17829</v>
      </c>
      <c r="S7168" s="1" t="s">
        <v>17831</v>
      </c>
      <c r="T7168" s="1" t="s">
        <v>17833</v>
      </c>
      <c r="V7168" s="1" t="s">
        <v>4812</v>
      </c>
      <c r="W7168" s="1" t="s">
        <v>4813</v>
      </c>
      <c r="X7168" s="1" t="s">
        <v>994</v>
      </c>
      <c r="Y7168" s="1" t="s">
        <v>996</v>
      </c>
    </row>
    <row r="7169">
      <c r="A7169" s="1" t="s">
        <v>24398</v>
      </c>
      <c r="B7169" s="1" t="s">
        <v>1244</v>
      </c>
      <c r="C7169" s="1" t="s">
        <v>1246</v>
      </c>
      <c r="D7169" s="1" t="s">
        <v>4348</v>
      </c>
      <c r="E7169" s="1" t="s">
        <v>4351</v>
      </c>
      <c r="F7169" s="1" t="s">
        <v>46248</v>
      </c>
      <c r="G7169" s="1" t="s">
        <v>13121</v>
      </c>
      <c r="J7169" s="1" t="s">
        <v>4354</v>
      </c>
      <c r="K7169" s="1" t="s">
        <v>4355</v>
      </c>
      <c r="L7169" s="1" t="s">
        <v>1261</v>
      </c>
      <c r="M7169" s="1" t="s">
        <v>1263</v>
      </c>
    </row>
    <row r="7170">
      <c r="A7170" s="1" t="s">
        <v>41262</v>
      </c>
      <c r="B7170" s="1" t="s">
        <v>625</v>
      </c>
      <c r="C7170" s="1" t="s">
        <v>628</v>
      </c>
      <c r="D7170" s="1" t="s">
        <v>5748</v>
      </c>
      <c r="E7170" s="1" t="s">
        <v>2045</v>
      </c>
      <c r="F7170" s="1" t="s">
        <v>2042</v>
      </c>
      <c r="G7170" s="1" t="s">
        <v>2043</v>
      </c>
      <c r="J7170" s="1" t="s">
        <v>5751</v>
      </c>
      <c r="K7170" s="1" t="s">
        <v>2045</v>
      </c>
      <c r="L7170" s="1" t="s">
        <v>645</v>
      </c>
      <c r="M7170" s="1" t="s">
        <v>646</v>
      </c>
    </row>
    <row r="7171">
      <c r="A7171" s="1" t="s">
        <v>10752</v>
      </c>
      <c r="B7171" s="1" t="s">
        <v>2018</v>
      </c>
      <c r="C7171" s="1" t="s">
        <v>2020</v>
      </c>
      <c r="D7171" s="1" t="s">
        <v>2021</v>
      </c>
      <c r="E7171" s="1" t="s">
        <v>2022</v>
      </c>
      <c r="H7171" s="1" t="s">
        <v>2023</v>
      </c>
      <c r="I7171" s="1" t="s">
        <v>2024</v>
      </c>
      <c r="J7171" s="1" t="s">
        <v>2025</v>
      </c>
      <c r="K7171" s="1" t="s">
        <v>2026</v>
      </c>
    </row>
    <row r="7172">
      <c r="A7172" s="1" t="s">
        <v>33494</v>
      </c>
      <c r="B7172" s="1" t="s">
        <v>169</v>
      </c>
      <c r="C7172" s="1" t="s">
        <v>170</v>
      </c>
      <c r="D7172" s="1" t="s">
        <v>262</v>
      </c>
      <c r="E7172" s="1" t="s">
        <v>263</v>
      </c>
      <c r="F7172" s="1" t="s">
        <v>6665</v>
      </c>
      <c r="G7172" s="1" t="s">
        <v>6666</v>
      </c>
      <c r="H7172" s="1" t="s">
        <v>14417</v>
      </c>
      <c r="I7172" s="1" t="s">
        <v>14418</v>
      </c>
      <c r="J7172" s="1" t="s">
        <v>46508</v>
      </c>
      <c r="K7172" s="1" t="s">
        <v>843</v>
      </c>
      <c r="L7172" s="1" t="s">
        <v>6670</v>
      </c>
      <c r="M7172" s="1" t="s">
        <v>6669</v>
      </c>
      <c r="N7172" s="1" t="s">
        <v>14420</v>
      </c>
      <c r="O7172" s="1" t="s">
        <v>12323</v>
      </c>
      <c r="P7172" s="1" t="s">
        <v>3565</v>
      </c>
      <c r="Q7172" s="1" t="s">
        <v>3567</v>
      </c>
      <c r="S7172" s="1" t="s">
        <v>183</v>
      </c>
      <c r="T7172" s="1" t="s">
        <v>184</v>
      </c>
      <c r="U7172" s="1" t="s">
        <v>14422</v>
      </c>
      <c r="V7172" s="1" t="s">
        <v>14423</v>
      </c>
    </row>
    <row r="7173">
      <c r="A7173" s="1" t="s">
        <v>35128</v>
      </c>
      <c r="B7173" s="1" t="s">
        <v>795</v>
      </c>
      <c r="C7173" s="1" t="s">
        <v>796</v>
      </c>
      <c r="D7173" s="1" t="s">
        <v>46511</v>
      </c>
      <c r="E7173" s="1" t="s">
        <v>798</v>
      </c>
      <c r="F7173" s="1" t="s">
        <v>801</v>
      </c>
      <c r="G7173" s="1" t="s">
        <v>802</v>
      </c>
    </row>
    <row r="7174">
      <c r="A7174" s="1" t="s">
        <v>41278</v>
      </c>
      <c r="B7174" s="1" t="s">
        <v>1068</v>
      </c>
      <c r="C7174" s="1" t="s">
        <v>1069</v>
      </c>
      <c r="D7174" s="1" t="s">
        <v>273</v>
      </c>
      <c r="E7174" s="1" t="s">
        <v>274</v>
      </c>
      <c r="F7174" s="1" t="s">
        <v>46512</v>
      </c>
      <c r="G7174" s="1" t="s">
        <v>2797</v>
      </c>
      <c r="H7174" s="1" t="s">
        <v>898</v>
      </c>
      <c r="I7174" s="1" t="s">
        <v>900</v>
      </c>
      <c r="J7174" s="1" t="s">
        <v>2682</v>
      </c>
      <c r="K7174" s="1" t="s">
        <v>2684</v>
      </c>
      <c r="L7174" s="1" t="s">
        <v>300</v>
      </c>
      <c r="M7174" s="1" t="s">
        <v>301</v>
      </c>
    </row>
    <row r="7175">
      <c r="A7175" s="1" t="s">
        <v>41279</v>
      </c>
      <c r="B7175" s="1" t="s">
        <v>1539</v>
      </c>
      <c r="C7175" s="1" t="s">
        <v>1541</v>
      </c>
      <c r="D7175" s="1" t="s">
        <v>1543</v>
      </c>
      <c r="E7175" s="1" t="s">
        <v>1545</v>
      </c>
      <c r="F7175" s="1" t="s">
        <v>31956</v>
      </c>
      <c r="G7175" s="1" t="s">
        <v>31957</v>
      </c>
      <c r="H7175" s="1" t="s">
        <v>1551</v>
      </c>
      <c r="I7175" s="1" t="s">
        <v>1541</v>
      </c>
      <c r="J7175" s="1" t="s">
        <v>1554</v>
      </c>
      <c r="K7175" s="1" t="s">
        <v>1556</v>
      </c>
    </row>
    <row r="7176">
      <c r="A7176" s="1" t="s">
        <v>24230</v>
      </c>
      <c r="B7176" s="1" t="s">
        <v>1414</v>
      </c>
      <c r="C7176" s="1" t="s">
        <v>1415</v>
      </c>
      <c r="D7176" s="1" t="s">
        <v>43403</v>
      </c>
      <c r="E7176" s="1" t="s">
        <v>8636</v>
      </c>
      <c r="F7176" s="1" t="s">
        <v>3125</v>
      </c>
      <c r="G7176" s="1" t="s">
        <v>1422</v>
      </c>
      <c r="H7176" s="1" t="s">
        <v>1424</v>
      </c>
      <c r="I7176" s="1" t="s">
        <v>1426</v>
      </c>
    </row>
    <row r="7177">
      <c r="A7177" s="1" t="s">
        <v>23836</v>
      </c>
      <c r="B7177" s="1" t="s">
        <v>46516</v>
      </c>
      <c r="C7177" s="1" t="s">
        <v>40</v>
      </c>
    </row>
    <row r="7178">
      <c r="A7178" s="1" t="s">
        <v>41281</v>
      </c>
      <c r="B7178" s="1" t="s">
        <v>9957</v>
      </c>
      <c r="C7178" s="1" t="s">
        <v>9959</v>
      </c>
      <c r="D7178" s="1" t="s">
        <v>45590</v>
      </c>
      <c r="E7178" s="1" t="s">
        <v>189</v>
      </c>
      <c r="F7178" s="1" t="s">
        <v>9969</v>
      </c>
      <c r="G7178" s="1" t="s">
        <v>9978</v>
      </c>
    </row>
    <row r="7179">
      <c r="A7179" s="1" t="s">
        <v>41285</v>
      </c>
      <c r="B7179" s="1" t="s">
        <v>10433</v>
      </c>
      <c r="C7179" s="1" t="s">
        <v>10434</v>
      </c>
      <c r="D7179" s="1" t="s">
        <v>25232</v>
      </c>
      <c r="E7179" s="1" t="s">
        <v>25233</v>
      </c>
      <c r="F7179" s="1" t="s">
        <v>4817</v>
      </c>
      <c r="G7179" s="1" t="s">
        <v>4818</v>
      </c>
      <c r="H7179" s="1" t="s">
        <v>25234</v>
      </c>
      <c r="I7179" s="1" t="s">
        <v>3280</v>
      </c>
      <c r="J7179" s="1" t="s">
        <v>25235</v>
      </c>
      <c r="K7179" s="1" t="s">
        <v>25236</v>
      </c>
      <c r="L7179" s="1" t="s">
        <v>10438</v>
      </c>
      <c r="M7179" s="1" t="s">
        <v>10437</v>
      </c>
      <c r="N7179" s="1" t="s">
        <v>10439</v>
      </c>
      <c r="O7179" s="1" t="s">
        <v>10440</v>
      </c>
      <c r="P7179" s="1" t="s">
        <v>4824</v>
      </c>
      <c r="Q7179" s="1" t="s">
        <v>4825</v>
      </c>
    </row>
    <row r="7180">
      <c r="A7180" s="1" t="s">
        <v>36706</v>
      </c>
      <c r="B7180" s="1" t="s">
        <v>169</v>
      </c>
      <c r="C7180" s="1" t="s">
        <v>170</v>
      </c>
      <c r="D7180" s="1" t="s">
        <v>264</v>
      </c>
      <c r="E7180" s="1" t="s">
        <v>265</v>
      </c>
      <c r="F7180" s="1" t="s">
        <v>26996</v>
      </c>
      <c r="G7180" s="1" t="s">
        <v>26998</v>
      </c>
      <c r="J7180" s="1" t="s">
        <v>268</v>
      </c>
      <c r="K7180" s="1" t="s">
        <v>269</v>
      </c>
      <c r="L7180" s="1" t="s">
        <v>183</v>
      </c>
      <c r="M7180" s="1" t="s">
        <v>184</v>
      </c>
    </row>
    <row r="7181">
      <c r="A7181" s="1" t="s">
        <v>41287</v>
      </c>
      <c r="B7181" s="1" t="s">
        <v>81</v>
      </c>
      <c r="C7181" s="1" t="s">
        <v>82</v>
      </c>
      <c r="D7181" s="1" t="s">
        <v>28362</v>
      </c>
      <c r="E7181" s="1" t="s">
        <v>189</v>
      </c>
      <c r="F7181" s="1" t="s">
        <v>28363</v>
      </c>
      <c r="G7181" s="1" t="s">
        <v>28364</v>
      </c>
      <c r="H7181" s="1" t="s">
        <v>95</v>
      </c>
      <c r="I7181" s="1" t="s">
        <v>96</v>
      </c>
    </row>
    <row r="7182">
      <c r="A7182" s="1" t="s">
        <v>29776</v>
      </c>
      <c r="B7182" s="1" t="s">
        <v>779</v>
      </c>
      <c r="C7182" s="1" t="s">
        <v>780</v>
      </c>
      <c r="D7182" s="1" t="s">
        <v>837</v>
      </c>
      <c r="E7182" s="1" t="s">
        <v>839</v>
      </c>
      <c r="F7182" s="1" t="s">
        <v>28353</v>
      </c>
      <c r="G7182" s="1" t="s">
        <v>28355</v>
      </c>
      <c r="I7182" s="1" t="s">
        <v>845</v>
      </c>
      <c r="J7182" s="1" t="s">
        <v>847</v>
      </c>
      <c r="K7182" s="1" t="s">
        <v>786</v>
      </c>
      <c r="L7182" s="1" t="s">
        <v>787</v>
      </c>
      <c r="M7182" s="1" t="s">
        <v>788</v>
      </c>
      <c r="N7182" s="1" t="s">
        <v>789</v>
      </c>
    </row>
    <row r="7183">
      <c r="A7183" s="1" t="s">
        <v>41298</v>
      </c>
      <c r="B7183" s="1" t="s">
        <v>2287</v>
      </c>
      <c r="C7183" s="1" t="s">
        <v>2289</v>
      </c>
      <c r="D7183" s="1" t="s">
        <v>28367</v>
      </c>
      <c r="E7183" s="1" t="s">
        <v>28368</v>
      </c>
      <c r="F7183" s="1" t="s">
        <v>28369</v>
      </c>
      <c r="G7183" s="1" t="s">
        <v>28370</v>
      </c>
      <c r="I7183" s="1" t="s">
        <v>15858</v>
      </c>
      <c r="J7183" s="1" t="s">
        <v>15859</v>
      </c>
      <c r="K7183" s="2" t="s">
        <v>17362</v>
      </c>
      <c r="L7183" s="1" t="s">
        <v>6592</v>
      </c>
      <c r="M7183" s="2" t="s">
        <v>4647</v>
      </c>
      <c r="N7183" s="1" t="s">
        <v>4648</v>
      </c>
      <c r="P7183" s="1" t="s">
        <v>28371</v>
      </c>
      <c r="Q7183" s="1" t="s">
        <v>28368</v>
      </c>
      <c r="R7183" s="1" t="s">
        <v>2312</v>
      </c>
      <c r="S7183" s="1" t="s">
        <v>2314</v>
      </c>
    </row>
    <row r="7184">
      <c r="A7184" s="1" t="s">
        <v>35356</v>
      </c>
      <c r="B7184" s="1" t="s">
        <v>28367</v>
      </c>
      <c r="C7184" s="1" t="s">
        <v>28368</v>
      </c>
      <c r="D7184" s="1" t="s">
        <v>28369</v>
      </c>
      <c r="E7184" s="1" t="s">
        <v>28370</v>
      </c>
      <c r="G7184" s="1" t="s">
        <v>15858</v>
      </c>
      <c r="H7184" s="1" t="s">
        <v>15859</v>
      </c>
      <c r="I7184" s="2" t="s">
        <v>17362</v>
      </c>
      <c r="J7184" s="1" t="s">
        <v>6592</v>
      </c>
      <c r="K7184" s="2" t="s">
        <v>4647</v>
      </c>
      <c r="L7184" s="1" t="s">
        <v>4648</v>
      </c>
      <c r="N7184" s="1" t="s">
        <v>28371</v>
      </c>
      <c r="O7184" s="1" t="s">
        <v>28368</v>
      </c>
    </row>
    <row r="7185">
      <c r="A7185" s="1" t="s">
        <v>41317</v>
      </c>
      <c r="B7185" s="1" t="s">
        <v>1154</v>
      </c>
      <c r="C7185" s="1" t="s">
        <v>1156</v>
      </c>
      <c r="D7185" s="1" t="s">
        <v>11371</v>
      </c>
      <c r="E7185" s="1" t="s">
        <v>11372</v>
      </c>
      <c r="G7185" s="1" t="s">
        <v>1160</v>
      </c>
      <c r="H7185" s="1" t="s">
        <v>1161</v>
      </c>
      <c r="I7185" s="1" t="s">
        <v>1162</v>
      </c>
      <c r="J7185" s="1" t="s">
        <v>1163</v>
      </c>
    </row>
    <row r="7186">
      <c r="A7186" s="1" t="s">
        <v>41318</v>
      </c>
      <c r="B7186" s="1" t="s">
        <v>46527</v>
      </c>
      <c r="C7186" s="1" t="s">
        <v>189</v>
      </c>
    </row>
    <row r="7187">
      <c r="A7187" s="1" t="s">
        <v>41319</v>
      </c>
      <c r="B7187" s="1" t="s">
        <v>39852</v>
      </c>
      <c r="C7187" s="1" t="s">
        <v>39853</v>
      </c>
      <c r="D7187" s="1" t="s">
        <v>46529</v>
      </c>
      <c r="E7187" s="1" t="s">
        <v>39855</v>
      </c>
      <c r="F7187" s="1" t="s">
        <v>39856</v>
      </c>
      <c r="G7187" s="1" t="s">
        <v>39855</v>
      </c>
    </row>
    <row r="7188">
      <c r="A7188" s="1" t="s">
        <v>30446</v>
      </c>
      <c r="B7188" s="1" t="s">
        <v>81</v>
      </c>
      <c r="C7188" s="1" t="s">
        <v>82</v>
      </c>
      <c r="D7188" s="1" t="s">
        <v>949</v>
      </c>
      <c r="E7188" s="1" t="s">
        <v>951</v>
      </c>
      <c r="F7188" s="1" t="s">
        <v>27233</v>
      </c>
      <c r="G7188" s="1" t="s">
        <v>27234</v>
      </c>
      <c r="H7188" s="1" t="s">
        <v>8574</v>
      </c>
      <c r="I7188" s="1" t="s">
        <v>8576</v>
      </c>
      <c r="J7188" s="1" t="s">
        <v>27236</v>
      </c>
      <c r="K7188" s="1" t="s">
        <v>27237</v>
      </c>
      <c r="L7188" s="1" t="s">
        <v>2655</v>
      </c>
      <c r="M7188" s="1" t="s">
        <v>2657</v>
      </c>
      <c r="N7188" s="1" t="s">
        <v>953</v>
      </c>
      <c r="O7188" s="1" t="s">
        <v>955</v>
      </c>
      <c r="P7188" s="1" t="s">
        <v>27240</v>
      </c>
      <c r="Q7188" s="1" t="s">
        <v>27234</v>
      </c>
      <c r="R7188" s="1" t="s">
        <v>8580</v>
      </c>
      <c r="S7188" s="1" t="s">
        <v>8576</v>
      </c>
      <c r="U7188" s="1" t="s">
        <v>95</v>
      </c>
      <c r="V7188" s="1" t="s">
        <v>96</v>
      </c>
    </row>
    <row r="7189">
      <c r="A7189" s="1" t="s">
        <v>41325</v>
      </c>
      <c r="B7189" s="1" t="s">
        <v>1174</v>
      </c>
      <c r="C7189" s="1" t="s">
        <v>1176</v>
      </c>
      <c r="D7189" s="1" t="s">
        <v>779</v>
      </c>
      <c r="E7189" s="1" t="s">
        <v>780</v>
      </c>
      <c r="F7189" s="1" t="s">
        <v>1068</v>
      </c>
      <c r="G7189" s="1" t="s">
        <v>1069</v>
      </c>
      <c r="H7189" s="1" t="s">
        <v>273</v>
      </c>
      <c r="I7189" s="1" t="s">
        <v>274</v>
      </c>
      <c r="J7189" s="1" t="s">
        <v>7838</v>
      </c>
      <c r="K7189" s="1" t="s">
        <v>1180</v>
      </c>
      <c r="L7189" s="1" t="s">
        <v>1178</v>
      </c>
      <c r="M7189" s="1" t="s">
        <v>1180</v>
      </c>
      <c r="N7189" s="1" t="s">
        <v>1074</v>
      </c>
      <c r="O7189" s="1" t="s">
        <v>1075</v>
      </c>
      <c r="P7189" s="1" t="s">
        <v>786</v>
      </c>
      <c r="Q7189" s="1" t="s">
        <v>787</v>
      </c>
      <c r="R7189" s="1" t="s">
        <v>788</v>
      </c>
      <c r="S7189" s="1" t="s">
        <v>789</v>
      </c>
      <c r="T7189" s="1" t="s">
        <v>300</v>
      </c>
      <c r="U7189" s="1" t="s">
        <v>301</v>
      </c>
    </row>
    <row r="7190">
      <c r="A7190" s="1" t="s">
        <v>41330</v>
      </c>
      <c r="B7190" s="1" t="s">
        <v>2087</v>
      </c>
      <c r="C7190" s="1" t="s">
        <v>2088</v>
      </c>
      <c r="D7190" s="1" t="s">
        <v>42766</v>
      </c>
      <c r="E7190" s="1" t="s">
        <v>42767</v>
      </c>
      <c r="G7190" s="1" t="s">
        <v>2116</v>
      </c>
      <c r="H7190" s="1" t="s">
        <v>2118</v>
      </c>
      <c r="I7190" s="1" t="s">
        <v>2120</v>
      </c>
      <c r="J7190" s="1" t="s">
        <v>2122</v>
      </c>
      <c r="K7190" s="1" t="s">
        <v>2125</v>
      </c>
      <c r="L7190" s="1" t="s">
        <v>2126</v>
      </c>
    </row>
    <row r="7191">
      <c r="A7191" s="1" t="s">
        <v>41341</v>
      </c>
      <c r="B7191" s="1" t="s">
        <v>763</v>
      </c>
      <c r="C7191" s="1" t="s">
        <v>765</v>
      </c>
      <c r="D7191" s="1" t="s">
        <v>766</v>
      </c>
      <c r="E7191" s="1" t="s">
        <v>767</v>
      </c>
      <c r="F7191" s="1" t="s">
        <v>3852</v>
      </c>
      <c r="G7191" s="1" t="s">
        <v>767</v>
      </c>
      <c r="H7191" s="1" t="s">
        <v>771</v>
      </c>
      <c r="I7191" s="1" t="s">
        <v>767</v>
      </c>
      <c r="J7191" s="1" t="s">
        <v>776</v>
      </c>
      <c r="K7191" s="1" t="s">
        <v>777</v>
      </c>
    </row>
    <row r="7192">
      <c r="A7192" s="1" t="s">
        <v>41343</v>
      </c>
      <c r="B7192" s="1" t="s">
        <v>763</v>
      </c>
      <c r="C7192" s="1" t="s">
        <v>765</v>
      </c>
      <c r="D7192" s="1" t="s">
        <v>831</v>
      </c>
      <c r="E7192" s="1" t="s">
        <v>832</v>
      </c>
      <c r="F7192" s="1" t="s">
        <v>1785</v>
      </c>
      <c r="G7192" s="1" t="s">
        <v>842</v>
      </c>
      <c r="H7192" s="1" t="s">
        <v>840</v>
      </c>
      <c r="I7192" s="1" t="s">
        <v>842</v>
      </c>
      <c r="J7192" s="1" t="s">
        <v>776</v>
      </c>
      <c r="K7192" s="1" t="s">
        <v>777</v>
      </c>
    </row>
    <row r="7193">
      <c r="A7193" s="1" t="s">
        <v>41346</v>
      </c>
      <c r="B7193" s="1" t="s">
        <v>1244</v>
      </c>
      <c r="C7193" s="1" t="s">
        <v>1246</v>
      </c>
      <c r="D7193" s="1" t="s">
        <v>1247</v>
      </c>
      <c r="E7193" s="1" t="s">
        <v>1248</v>
      </c>
      <c r="F7193" s="1" t="s">
        <v>1249</v>
      </c>
      <c r="G7193" s="1" t="s">
        <v>1250</v>
      </c>
      <c r="I7193" s="1" t="s">
        <v>1258</v>
      </c>
      <c r="J7193" s="1" t="s">
        <v>1250</v>
      </c>
      <c r="K7193" s="1" t="s">
        <v>1261</v>
      </c>
      <c r="L7193" s="1" t="s">
        <v>1263</v>
      </c>
    </row>
    <row r="7194">
      <c r="A7194" s="1" t="s">
        <v>41348</v>
      </c>
      <c r="B7194" s="1" t="s">
        <v>1174</v>
      </c>
      <c r="C7194" s="1" t="s">
        <v>1176</v>
      </c>
      <c r="D7194" s="1" t="s">
        <v>779</v>
      </c>
      <c r="E7194" s="1" t="s">
        <v>780</v>
      </c>
      <c r="F7194" s="1" t="s">
        <v>273</v>
      </c>
      <c r="G7194" s="1" t="s">
        <v>274</v>
      </c>
      <c r="H7194" s="1" t="s">
        <v>1760</v>
      </c>
      <c r="I7194" s="1" t="s">
        <v>1762</v>
      </c>
      <c r="J7194" s="1" t="s">
        <v>1740</v>
      </c>
      <c r="K7194" s="1" t="s">
        <v>1741</v>
      </c>
      <c r="L7194" s="1" t="s">
        <v>1765</v>
      </c>
      <c r="M7194" s="1" t="s">
        <v>1767</v>
      </c>
      <c r="N7194" s="1" t="s">
        <v>1178</v>
      </c>
      <c r="O7194" s="1" t="s">
        <v>1180</v>
      </c>
      <c r="P7194" s="1" t="s">
        <v>1768</v>
      </c>
      <c r="Q7194" s="1" t="s">
        <v>1769</v>
      </c>
      <c r="R7194" s="1" t="s">
        <v>786</v>
      </c>
      <c r="S7194" s="1" t="s">
        <v>787</v>
      </c>
      <c r="T7194" s="1" t="s">
        <v>788</v>
      </c>
      <c r="U7194" s="1" t="s">
        <v>789</v>
      </c>
      <c r="V7194" s="1" t="s">
        <v>300</v>
      </c>
      <c r="W7194" s="1" t="s">
        <v>301</v>
      </c>
    </row>
    <row r="7195">
      <c r="A7195" s="1" t="s">
        <v>41350</v>
      </c>
      <c r="B7195" s="1" t="s">
        <v>763</v>
      </c>
      <c r="C7195" s="1" t="s">
        <v>765</v>
      </c>
      <c r="D7195" s="1" t="s">
        <v>831</v>
      </c>
      <c r="E7195" s="1" t="s">
        <v>832</v>
      </c>
      <c r="F7195" s="1" t="s">
        <v>1726</v>
      </c>
      <c r="G7195" s="1" t="s">
        <v>1530</v>
      </c>
      <c r="I7195" s="1" t="s">
        <v>840</v>
      </c>
      <c r="J7195" s="1" t="s">
        <v>842</v>
      </c>
      <c r="K7195" s="1" t="s">
        <v>776</v>
      </c>
      <c r="L7195" s="1" t="s">
        <v>777</v>
      </c>
      <c r="M7195" s="1" t="s">
        <v>772</v>
      </c>
      <c r="N7195" s="1" t="s">
        <v>774</v>
      </c>
    </row>
    <row r="7196">
      <c r="A7196" s="1" t="s">
        <v>30379</v>
      </c>
      <c r="B7196" s="1" t="s">
        <v>949</v>
      </c>
      <c r="C7196" s="1" t="s">
        <v>951</v>
      </c>
      <c r="D7196" s="1" t="s">
        <v>791</v>
      </c>
      <c r="E7196" s="1" t="s">
        <v>794</v>
      </c>
      <c r="F7196" s="1" t="s">
        <v>1712</v>
      </c>
      <c r="G7196" s="1" t="s">
        <v>1713</v>
      </c>
      <c r="H7196" s="1" t="s">
        <v>953</v>
      </c>
      <c r="I7196" s="1" t="s">
        <v>955</v>
      </c>
      <c r="J7196" s="1" t="s">
        <v>799</v>
      </c>
      <c r="K7196" s="1" t="s">
        <v>800</v>
      </c>
      <c r="M7196" s="1" t="s">
        <v>804</v>
      </c>
      <c r="N7196" s="1" t="s">
        <v>806</v>
      </c>
    </row>
    <row r="7197">
      <c r="A7197" s="1" t="s">
        <v>41359</v>
      </c>
      <c r="B7197" s="1" t="s">
        <v>46550</v>
      </c>
      <c r="C7197" s="1" t="s">
        <v>189</v>
      </c>
    </row>
    <row r="7198">
      <c r="A7198" s="1" t="s">
        <v>41362</v>
      </c>
      <c r="B7198" s="1" t="s">
        <v>11375</v>
      </c>
      <c r="C7198" s="1" t="s">
        <v>11376</v>
      </c>
      <c r="D7198" s="1" t="s">
        <v>46551</v>
      </c>
      <c r="E7198" s="1" t="s">
        <v>11382</v>
      </c>
      <c r="F7198" s="1" t="s">
        <v>11380</v>
      </c>
      <c r="G7198" s="1" t="s">
        <v>11382</v>
      </c>
    </row>
    <row r="7199">
      <c r="A7199" s="1" t="s">
        <v>41364</v>
      </c>
      <c r="B7199" s="1" t="s">
        <v>1414</v>
      </c>
      <c r="C7199" s="1" t="s">
        <v>1415</v>
      </c>
      <c r="D7199" s="1" t="s">
        <v>40624</v>
      </c>
      <c r="E7199" s="1" t="s">
        <v>1422</v>
      </c>
      <c r="G7199" s="1" t="s">
        <v>3125</v>
      </c>
      <c r="H7199" s="1" t="s">
        <v>1422</v>
      </c>
      <c r="I7199" s="1" t="s">
        <v>1424</v>
      </c>
      <c r="J7199" s="1" t="s">
        <v>1426</v>
      </c>
    </row>
    <row r="7200">
      <c r="A7200" s="1" t="s">
        <v>21553</v>
      </c>
      <c r="B7200" s="1" t="s">
        <v>949</v>
      </c>
      <c r="C7200" s="1" t="s">
        <v>951</v>
      </c>
      <c r="D7200" s="1" t="s">
        <v>791</v>
      </c>
      <c r="E7200" s="1" t="s">
        <v>794</v>
      </c>
      <c r="F7200" s="1" t="s">
        <v>46554</v>
      </c>
      <c r="G7200" s="1" t="s">
        <v>9283</v>
      </c>
      <c r="H7200" s="1" t="s">
        <v>953</v>
      </c>
      <c r="I7200" s="1" t="s">
        <v>955</v>
      </c>
      <c r="J7200" s="1" t="s">
        <v>799</v>
      </c>
      <c r="K7200" s="1" t="s">
        <v>800</v>
      </c>
      <c r="M7200" s="1" t="s">
        <v>804</v>
      </c>
      <c r="N7200" s="1" t="s">
        <v>806</v>
      </c>
    </row>
    <row r="7201">
      <c r="A7201" s="1" t="s">
        <v>41367</v>
      </c>
      <c r="B7201" s="1" t="s">
        <v>6059</v>
      </c>
      <c r="C7201" s="1" t="s">
        <v>6061</v>
      </c>
      <c r="D7201" s="1" t="s">
        <v>22789</v>
      </c>
      <c r="E7201" s="1" t="s">
        <v>22791</v>
      </c>
      <c r="F7201" s="1" t="s">
        <v>26914</v>
      </c>
      <c r="G7201" s="1" t="s">
        <v>26915</v>
      </c>
      <c r="J7201" s="1" t="s">
        <v>22794</v>
      </c>
      <c r="K7201" s="1" t="s">
        <v>22795</v>
      </c>
      <c r="L7201" s="1" t="s">
        <v>6069</v>
      </c>
      <c r="M7201" s="1" t="s">
        <v>6074</v>
      </c>
    </row>
    <row r="7202">
      <c r="A7202" s="1" t="s">
        <v>21734</v>
      </c>
      <c r="B7202" s="1" t="s">
        <v>1701</v>
      </c>
      <c r="C7202" s="1" t="s">
        <v>189</v>
      </c>
    </row>
    <row r="7203">
      <c r="A7203" s="1" t="s">
        <v>41373</v>
      </c>
      <c r="B7203" s="1" t="s">
        <v>3366</v>
      </c>
      <c r="C7203" s="1" t="s">
        <v>3368</v>
      </c>
      <c r="D7203" s="1" t="s">
        <v>46556</v>
      </c>
      <c r="E7203" s="1" t="s">
        <v>3372</v>
      </c>
      <c r="F7203" s="1" t="s">
        <v>3371</v>
      </c>
      <c r="G7203" s="1" t="s">
        <v>3372</v>
      </c>
      <c r="I7203" s="1" t="s">
        <v>3373</v>
      </c>
      <c r="J7203" s="1" t="s">
        <v>3374</v>
      </c>
    </row>
    <row r="7204">
      <c r="A7204" s="1" t="s">
        <v>25008</v>
      </c>
      <c r="B7204" s="1" t="s">
        <v>273</v>
      </c>
      <c r="C7204" s="1" t="s">
        <v>274</v>
      </c>
      <c r="D7204" s="1" t="s">
        <v>5257</v>
      </c>
      <c r="E7204" s="1" t="s">
        <v>5259</v>
      </c>
      <c r="F7204" s="1" t="s">
        <v>46558</v>
      </c>
      <c r="G7204" s="1" t="s">
        <v>5269</v>
      </c>
      <c r="I7204" s="1" t="s">
        <v>5267</v>
      </c>
      <c r="J7204" s="1" t="s">
        <v>5269</v>
      </c>
      <c r="K7204" s="1" t="s">
        <v>300</v>
      </c>
      <c r="L7204" s="1" t="s">
        <v>301</v>
      </c>
    </row>
    <row r="7205">
      <c r="A7205" s="1" t="s">
        <v>22725</v>
      </c>
      <c r="B7205" s="1" t="s">
        <v>15408</v>
      </c>
      <c r="C7205" s="1" t="s">
        <v>15409</v>
      </c>
      <c r="D7205" s="1" t="s">
        <v>39686</v>
      </c>
      <c r="E7205" s="1" t="s">
        <v>39687</v>
      </c>
      <c r="F7205" s="1" t="s">
        <v>46559</v>
      </c>
      <c r="G7205" s="1" t="s">
        <v>39689</v>
      </c>
      <c r="H7205" s="1" t="s">
        <v>10097</v>
      </c>
      <c r="I7205" s="1" t="s">
        <v>10099</v>
      </c>
      <c r="J7205" s="2" t="s">
        <v>569</v>
      </c>
      <c r="K7205" s="1" t="s">
        <v>570</v>
      </c>
      <c r="M7205" s="1" t="s">
        <v>39690</v>
      </c>
      <c r="N7205" s="1" t="s">
        <v>39691</v>
      </c>
      <c r="O7205" s="1" t="s">
        <v>15411</v>
      </c>
      <c r="P7205" s="1" t="s">
        <v>15409</v>
      </c>
    </row>
    <row r="7206">
      <c r="A7206" s="1" t="s">
        <v>41384</v>
      </c>
      <c r="B7206" s="1" t="s">
        <v>273</v>
      </c>
      <c r="C7206" s="1" t="s">
        <v>274</v>
      </c>
      <c r="D7206" s="1" t="s">
        <v>5146</v>
      </c>
      <c r="E7206" s="1" t="s">
        <v>5147</v>
      </c>
      <c r="F7206" s="1" t="s">
        <v>5142</v>
      </c>
      <c r="G7206" s="1" t="s">
        <v>5143</v>
      </c>
      <c r="H7206" s="1" t="s">
        <v>5144</v>
      </c>
      <c r="I7206" s="1" t="s">
        <v>5145</v>
      </c>
      <c r="J7206" s="1" t="s">
        <v>5231</v>
      </c>
      <c r="K7206" s="1" t="s">
        <v>5233</v>
      </c>
      <c r="L7206" s="1" t="s">
        <v>33541</v>
      </c>
      <c r="M7206" s="1" t="s">
        <v>5150</v>
      </c>
      <c r="N7206" s="1" t="s">
        <v>5956</v>
      </c>
      <c r="O7206" s="1" t="s">
        <v>5957</v>
      </c>
      <c r="Q7206" s="1" t="s">
        <v>5151</v>
      </c>
      <c r="R7206" s="1" t="s">
        <v>5152</v>
      </c>
      <c r="S7206" s="1" t="s">
        <v>5237</v>
      </c>
      <c r="T7206" s="1" t="s">
        <v>5240</v>
      </c>
      <c r="V7206" s="1" t="s">
        <v>300</v>
      </c>
      <c r="W7206" s="1" t="s">
        <v>301</v>
      </c>
      <c r="X7206" s="1" t="s">
        <v>5154</v>
      </c>
      <c r="Y7206" s="1" t="s">
        <v>5145</v>
      </c>
    </row>
    <row r="7207">
      <c r="A7207" s="1" t="s">
        <v>41392</v>
      </c>
      <c r="B7207" s="1" t="s">
        <v>10634</v>
      </c>
      <c r="C7207" s="1" t="s">
        <v>10635</v>
      </c>
      <c r="D7207" s="1" t="s">
        <v>12222</v>
      </c>
      <c r="E7207" s="1" t="s">
        <v>12224</v>
      </c>
      <c r="F7207" s="1" t="s">
        <v>10663</v>
      </c>
      <c r="G7207" s="1" t="s">
        <v>10666</v>
      </c>
      <c r="I7207" s="1" t="s">
        <v>10668</v>
      </c>
      <c r="J7207" s="1" t="s">
        <v>10669</v>
      </c>
    </row>
    <row r="7208">
      <c r="A7208" s="1" t="s">
        <v>34216</v>
      </c>
      <c r="B7208" s="1" t="s">
        <v>7827</v>
      </c>
      <c r="C7208" s="1" t="s">
        <v>7829</v>
      </c>
      <c r="D7208" s="1" t="s">
        <v>8780</v>
      </c>
      <c r="E7208" s="1" t="s">
        <v>8781</v>
      </c>
      <c r="F7208" s="1" t="s">
        <v>46563</v>
      </c>
      <c r="G7208" s="1" t="s">
        <v>7832</v>
      </c>
      <c r="H7208" s="1" t="s">
        <v>7834</v>
      </c>
      <c r="I7208" s="1" t="s">
        <v>7835</v>
      </c>
      <c r="J7208" s="1" t="s">
        <v>19720</v>
      </c>
      <c r="K7208" s="1" t="s">
        <v>7832</v>
      </c>
      <c r="L7208" s="1" t="s">
        <v>4533</v>
      </c>
      <c r="M7208" s="1" t="s">
        <v>4534</v>
      </c>
    </row>
    <row r="7209">
      <c r="A7209" s="1" t="s">
        <v>29360</v>
      </c>
      <c r="B7209" s="1" t="s">
        <v>1174</v>
      </c>
      <c r="C7209" s="1" t="s">
        <v>1176</v>
      </c>
      <c r="D7209" s="1" t="s">
        <v>779</v>
      </c>
      <c r="E7209" s="1" t="s">
        <v>780</v>
      </c>
      <c r="F7209" s="1" t="s">
        <v>31395</v>
      </c>
      <c r="G7209" s="1" t="s">
        <v>847</v>
      </c>
      <c r="H7209" s="1" t="s">
        <v>1178</v>
      </c>
      <c r="I7209" s="1" t="s">
        <v>1180</v>
      </c>
      <c r="J7209" s="1" t="s">
        <v>786</v>
      </c>
      <c r="K7209" s="1" t="s">
        <v>787</v>
      </c>
      <c r="L7209" s="1" t="s">
        <v>788</v>
      </c>
      <c r="M7209" s="1" t="s">
        <v>789</v>
      </c>
    </row>
    <row r="7210">
      <c r="A7210" s="1" t="s">
        <v>30367</v>
      </c>
      <c r="B7210" s="1" t="s">
        <v>3069</v>
      </c>
      <c r="C7210" s="1" t="s">
        <v>3071</v>
      </c>
      <c r="D7210" s="1" t="s">
        <v>17964</v>
      </c>
      <c r="E7210" s="1" t="s">
        <v>17965</v>
      </c>
      <c r="F7210" s="1" t="s">
        <v>17966</v>
      </c>
      <c r="G7210" s="1" t="s">
        <v>17967</v>
      </c>
      <c r="H7210" s="1" t="s">
        <v>46570</v>
      </c>
      <c r="I7210" s="1" t="s">
        <v>17971</v>
      </c>
      <c r="J7210" s="1" t="s">
        <v>17970</v>
      </c>
      <c r="K7210" s="1" t="s">
        <v>17971</v>
      </c>
      <c r="L7210" s="1" t="s">
        <v>17972</v>
      </c>
      <c r="M7210" s="1" t="s">
        <v>17973</v>
      </c>
      <c r="N7210" s="1" t="s">
        <v>3089</v>
      </c>
      <c r="O7210" s="1" t="s">
        <v>3071</v>
      </c>
      <c r="P7210" s="1" t="s">
        <v>17974</v>
      </c>
      <c r="Q7210" s="1" t="s">
        <v>17975</v>
      </c>
    </row>
    <row r="7211">
      <c r="A7211" s="1" t="s">
        <v>41405</v>
      </c>
      <c r="B7211" s="1" t="s">
        <v>24413</v>
      </c>
      <c r="C7211" s="1" t="s">
        <v>24414</v>
      </c>
      <c r="D7211" s="1" t="s">
        <v>6431</v>
      </c>
      <c r="E7211" s="1" t="s">
        <v>6433</v>
      </c>
      <c r="F7211" s="1" t="s">
        <v>46571</v>
      </c>
      <c r="G7211" s="1" t="s">
        <v>16767</v>
      </c>
      <c r="I7211" s="1" t="s">
        <v>6439</v>
      </c>
      <c r="J7211" s="1" t="s">
        <v>6440</v>
      </c>
      <c r="K7211" s="1" t="s">
        <v>6441</v>
      </c>
      <c r="L7211" s="1" t="s">
        <v>6442</v>
      </c>
    </row>
    <row r="7212">
      <c r="A7212" s="1" t="s">
        <v>46576</v>
      </c>
      <c r="B7212" s="1" t="s">
        <v>763</v>
      </c>
      <c r="C7212" s="1" t="s">
        <v>765</v>
      </c>
      <c r="D7212" s="1" t="s">
        <v>46578</v>
      </c>
      <c r="E7212" s="1" t="s">
        <v>842</v>
      </c>
      <c r="F7212" s="1" t="s">
        <v>15664</v>
      </c>
      <c r="G7212" s="1" t="s">
        <v>15665</v>
      </c>
      <c r="H7212" s="1" t="s">
        <v>776</v>
      </c>
      <c r="I7212" s="1" t="s">
        <v>777</v>
      </c>
    </row>
    <row r="7213">
      <c r="A7213" s="1" t="s">
        <v>41413</v>
      </c>
      <c r="B7213" s="1" t="s">
        <v>5963</v>
      </c>
      <c r="C7213" s="1" t="s">
        <v>5964</v>
      </c>
      <c r="D7213" s="1" t="s">
        <v>5965</v>
      </c>
      <c r="E7213" s="1" t="s">
        <v>5966</v>
      </c>
      <c r="G7213" s="1" t="s">
        <v>5967</v>
      </c>
      <c r="H7213" s="1" t="s">
        <v>5968</v>
      </c>
    </row>
    <row r="7214">
      <c r="A7214" s="1" t="s">
        <v>41420</v>
      </c>
      <c r="B7214" s="1" t="s">
        <v>3526</v>
      </c>
      <c r="C7214" s="1" t="s">
        <v>3527</v>
      </c>
      <c r="D7214" s="1" t="s">
        <v>37536</v>
      </c>
      <c r="E7214" s="1" t="s">
        <v>37537</v>
      </c>
      <c r="F7214" s="1" t="s">
        <v>3528</v>
      </c>
      <c r="G7214" s="1" t="s">
        <v>3529</v>
      </c>
      <c r="H7214" s="1" t="s">
        <v>37538</v>
      </c>
      <c r="I7214" s="1" t="s">
        <v>11971</v>
      </c>
      <c r="K7214" s="1" t="s">
        <v>3537</v>
      </c>
      <c r="L7214" s="1" t="s">
        <v>3540</v>
      </c>
      <c r="N7214" s="1" t="s">
        <v>3547</v>
      </c>
      <c r="O7214" s="1" t="s">
        <v>3527</v>
      </c>
    </row>
    <row r="7215">
      <c r="A7215" s="1" t="s">
        <v>41423</v>
      </c>
      <c r="B7215" s="1" t="s">
        <v>37529</v>
      </c>
      <c r="C7215" s="1" t="s">
        <v>37530</v>
      </c>
      <c r="D7215" s="1" t="s">
        <v>37531</v>
      </c>
      <c r="E7215" s="1" t="s">
        <v>37532</v>
      </c>
      <c r="F7215" s="1" t="s">
        <v>1267</v>
      </c>
      <c r="G7215" s="1" t="s">
        <v>1269</v>
      </c>
      <c r="J7215" s="1" t="s">
        <v>37533</v>
      </c>
      <c r="K7215" s="1" t="s">
        <v>37534</v>
      </c>
      <c r="L7215" s="1" t="s">
        <v>973</v>
      </c>
      <c r="M7215" s="1" t="s">
        <v>975</v>
      </c>
    </row>
    <row r="7216">
      <c r="A7216" s="1" t="s">
        <v>27567</v>
      </c>
      <c r="B7216" s="1" t="s">
        <v>169</v>
      </c>
      <c r="C7216" s="1" t="s">
        <v>170</v>
      </c>
      <c r="D7216" s="1" t="s">
        <v>925</v>
      </c>
      <c r="E7216" s="1" t="s">
        <v>927</v>
      </c>
      <c r="F7216" s="1" t="s">
        <v>928</v>
      </c>
      <c r="G7216" s="1" t="s">
        <v>929</v>
      </c>
      <c r="H7216" s="1" t="s">
        <v>12250</v>
      </c>
      <c r="I7216" s="1" t="s">
        <v>12251</v>
      </c>
      <c r="J7216" s="1" t="s">
        <v>933</v>
      </c>
      <c r="K7216" s="1" t="s">
        <v>935</v>
      </c>
      <c r="M7216" s="1" t="s">
        <v>937</v>
      </c>
      <c r="N7216" s="1" t="s">
        <v>940</v>
      </c>
      <c r="O7216" s="1" t="s">
        <v>11283</v>
      </c>
      <c r="P7216" s="1" t="s">
        <v>11284</v>
      </c>
      <c r="U7216" s="1" t="s">
        <v>183</v>
      </c>
      <c r="V7216" s="1" t="s">
        <v>184</v>
      </c>
      <c r="W7216" s="1" t="s">
        <v>945</v>
      </c>
      <c r="X7216" s="1" t="s">
        <v>946</v>
      </c>
    </row>
    <row r="7217">
      <c r="A7217" s="1" t="s">
        <v>41428</v>
      </c>
      <c r="B7217" s="1" t="s">
        <v>1303</v>
      </c>
      <c r="C7217" s="1" t="s">
        <v>1305</v>
      </c>
      <c r="D7217" s="1" t="s">
        <v>3383</v>
      </c>
      <c r="E7217" s="1" t="s">
        <v>3385</v>
      </c>
      <c r="F7217" s="1" t="s">
        <v>37526</v>
      </c>
      <c r="G7217" s="1" t="s">
        <v>37527</v>
      </c>
      <c r="H7217" s="1" t="s">
        <v>1311</v>
      </c>
      <c r="I7217" s="1" t="s">
        <v>1305</v>
      </c>
      <c r="J7217" s="1" t="s">
        <v>3396</v>
      </c>
      <c r="K7217" s="1" t="s">
        <v>3385</v>
      </c>
      <c r="N7217" s="1" t="s">
        <v>3401</v>
      </c>
      <c r="O7217" s="1" t="s">
        <v>3403</v>
      </c>
    </row>
    <row r="7218">
      <c r="A7218" s="1" t="s">
        <v>41431</v>
      </c>
      <c r="B7218" s="1" t="s">
        <v>541</v>
      </c>
      <c r="C7218" s="1" t="s">
        <v>542</v>
      </c>
      <c r="D7218" s="1" t="s">
        <v>25755</v>
      </c>
      <c r="E7218" s="1" t="s">
        <v>25756</v>
      </c>
      <c r="F7218" s="1" t="s">
        <v>7781</v>
      </c>
      <c r="G7218" s="1" t="s">
        <v>7783</v>
      </c>
      <c r="H7218" s="1" t="s">
        <v>1462</v>
      </c>
      <c r="I7218" s="1" t="s">
        <v>1463</v>
      </c>
      <c r="J7218" s="1" t="s">
        <v>37523</v>
      </c>
      <c r="K7218" s="1" t="s">
        <v>6024</v>
      </c>
      <c r="L7218" s="1" t="s">
        <v>2568</v>
      </c>
      <c r="M7218" s="1" t="s">
        <v>2573</v>
      </c>
      <c r="O7218" s="1" t="s">
        <v>25763</v>
      </c>
      <c r="P7218" s="1" t="s">
        <v>25764</v>
      </c>
      <c r="Q7218" s="1" t="s">
        <v>1466</v>
      </c>
      <c r="R7218" s="1" t="s">
        <v>1463</v>
      </c>
      <c r="U7218" s="1" t="s">
        <v>552</v>
      </c>
      <c r="V7218" s="1" t="s">
        <v>553</v>
      </c>
      <c r="W7218" s="1" t="s">
        <v>1467</v>
      </c>
      <c r="X7218" s="1" t="s">
        <v>1469</v>
      </c>
    </row>
    <row r="7219">
      <c r="A7219" s="1" t="s">
        <v>41432</v>
      </c>
      <c r="B7219" s="1" t="s">
        <v>3526</v>
      </c>
      <c r="C7219" s="1" t="s">
        <v>3527</v>
      </c>
      <c r="D7219" s="1" t="s">
        <v>3528</v>
      </c>
      <c r="E7219" s="1" t="s">
        <v>3529</v>
      </c>
      <c r="F7219" s="1" t="s">
        <v>3530</v>
      </c>
      <c r="G7219" s="1" t="s">
        <v>3531</v>
      </c>
      <c r="I7219" s="1" t="s">
        <v>37541</v>
      </c>
      <c r="J7219" s="1" t="s">
        <v>37542</v>
      </c>
      <c r="L7219" s="1" t="s">
        <v>3537</v>
      </c>
      <c r="M7219" s="1" t="s">
        <v>3540</v>
      </c>
      <c r="N7219" s="1" t="s">
        <v>3541</v>
      </c>
      <c r="O7219" s="1" t="s">
        <v>3543</v>
      </c>
      <c r="Q7219" s="1" t="s">
        <v>3547</v>
      </c>
      <c r="R7219" s="1" t="s">
        <v>3527</v>
      </c>
    </row>
    <row r="7220">
      <c r="A7220" s="1" t="s">
        <v>26616</v>
      </c>
      <c r="B7220" s="1" t="s">
        <v>5737</v>
      </c>
      <c r="C7220" s="1" t="s">
        <v>5738</v>
      </c>
      <c r="D7220" s="1" t="s">
        <v>37544</v>
      </c>
      <c r="E7220" s="1" t="s">
        <v>36661</v>
      </c>
      <c r="G7220" s="1" t="s">
        <v>5741</v>
      </c>
      <c r="H7220" s="1" t="s">
        <v>5743</v>
      </c>
      <c r="I7220" s="1" t="s">
        <v>3448</v>
      </c>
      <c r="J7220" s="1" t="s">
        <v>3450</v>
      </c>
    </row>
    <row r="7221">
      <c r="A7221" s="1" t="s">
        <v>41521</v>
      </c>
      <c r="B7221" s="1" t="s">
        <v>316</v>
      </c>
      <c r="C7221" s="1" t="s">
        <v>317</v>
      </c>
      <c r="D7221" s="1" t="s">
        <v>320</v>
      </c>
      <c r="E7221" s="1" t="s">
        <v>321</v>
      </c>
      <c r="F7221" s="1" t="s">
        <v>318</v>
      </c>
      <c r="G7221" s="1" t="s">
        <v>319</v>
      </c>
      <c r="H7221" s="1" t="s">
        <v>37550</v>
      </c>
      <c r="I7221" s="1" t="s">
        <v>37551</v>
      </c>
      <c r="J7221" s="1" t="s">
        <v>37552</v>
      </c>
      <c r="K7221" s="1" t="s">
        <v>37551</v>
      </c>
      <c r="L7221" s="1" t="s">
        <v>37553</v>
      </c>
      <c r="M7221" s="1" t="s">
        <v>37554</v>
      </c>
      <c r="N7221" s="2" t="s">
        <v>9301</v>
      </c>
      <c r="O7221" s="1" t="s">
        <v>6230</v>
      </c>
      <c r="P7221" s="2" t="s">
        <v>5305</v>
      </c>
      <c r="Q7221" s="1" t="s">
        <v>294</v>
      </c>
      <c r="S7221" s="1" t="s">
        <v>331</v>
      </c>
      <c r="T7221" s="1" t="s">
        <v>332</v>
      </c>
      <c r="U7221" s="1" t="s">
        <v>333</v>
      </c>
      <c r="V7221" s="1" t="s">
        <v>334</v>
      </c>
      <c r="W7221" s="1" t="s">
        <v>337</v>
      </c>
      <c r="X7221" s="1" t="s">
        <v>338</v>
      </c>
      <c r="Y7221" s="1" t="s">
        <v>339</v>
      </c>
      <c r="Z7221" s="1" t="s">
        <v>340</v>
      </c>
      <c r="AA7221" s="1" t="s">
        <v>37555</v>
      </c>
      <c r="AB7221" s="1" t="s">
        <v>37556</v>
      </c>
    </row>
    <row r="7222">
      <c r="A7222" s="1" t="s">
        <v>41524</v>
      </c>
      <c r="B7222" s="1" t="s">
        <v>37557</v>
      </c>
      <c r="C7222" s="1" t="s">
        <v>189</v>
      </c>
    </row>
    <row r="7223">
      <c r="A7223" s="1" t="s">
        <v>41531</v>
      </c>
      <c r="B7223" s="1" t="s">
        <v>625</v>
      </c>
      <c r="C7223" s="1" t="s">
        <v>628</v>
      </c>
      <c r="D7223" s="1" t="s">
        <v>44167</v>
      </c>
      <c r="E7223" s="1" t="s">
        <v>44168</v>
      </c>
      <c r="F7223" s="1" t="s">
        <v>44169</v>
      </c>
      <c r="G7223" s="1" t="s">
        <v>44170</v>
      </c>
      <c r="I7223" s="1" t="s">
        <v>44171</v>
      </c>
      <c r="J7223" s="1" t="s">
        <v>44172</v>
      </c>
      <c r="K7223" s="1" t="s">
        <v>645</v>
      </c>
      <c r="L7223" s="1" t="s">
        <v>646</v>
      </c>
      <c r="M7223" s="1" t="s">
        <v>44173</v>
      </c>
      <c r="N7223" s="1" t="s">
        <v>44170</v>
      </c>
    </row>
    <row r="7224">
      <c r="A7224" s="1" t="s">
        <v>41538</v>
      </c>
      <c r="B7224" s="1" t="s">
        <v>720</v>
      </c>
      <c r="C7224" s="1" t="s">
        <v>722</v>
      </c>
      <c r="D7224" s="1" t="s">
        <v>724</v>
      </c>
      <c r="E7224" s="1" t="s">
        <v>726</v>
      </c>
      <c r="F7224" s="1" t="s">
        <v>1462</v>
      </c>
      <c r="G7224" s="1" t="s">
        <v>1463</v>
      </c>
      <c r="H7224" s="1" t="s">
        <v>39113</v>
      </c>
      <c r="I7224" s="1" t="s">
        <v>39114</v>
      </c>
      <c r="J7224" s="1" t="s">
        <v>2568</v>
      </c>
      <c r="K7224" s="1" t="s">
        <v>2573</v>
      </c>
      <c r="M7224" s="1" t="s">
        <v>1466</v>
      </c>
      <c r="N7224" s="1" t="s">
        <v>1463</v>
      </c>
      <c r="O7224" s="1" t="s">
        <v>1363</v>
      </c>
      <c r="P7224" s="1" t="s">
        <v>1364</v>
      </c>
      <c r="S7224" s="1" t="s">
        <v>759</v>
      </c>
      <c r="T7224" s="1" t="s">
        <v>760</v>
      </c>
      <c r="U7224" s="1" t="s">
        <v>1467</v>
      </c>
      <c r="V7224" s="1" t="s">
        <v>1469</v>
      </c>
    </row>
    <row r="7225">
      <c r="A7225" s="1" t="s">
        <v>34714</v>
      </c>
      <c r="B7225" s="1" t="s">
        <v>12155</v>
      </c>
      <c r="C7225" s="1" t="s">
        <v>12156</v>
      </c>
      <c r="D7225" s="1" t="s">
        <v>12153</v>
      </c>
      <c r="E7225" s="1" t="s">
        <v>12154</v>
      </c>
      <c r="F7225" s="1" t="s">
        <v>12157</v>
      </c>
      <c r="G7225" s="1" t="s">
        <v>12159</v>
      </c>
      <c r="I7225" s="1" t="s">
        <v>12162</v>
      </c>
      <c r="J7225" s="1" t="s">
        <v>12163</v>
      </c>
      <c r="K7225" s="1" t="s">
        <v>12160</v>
      </c>
      <c r="L7225" s="1" t="s">
        <v>12161</v>
      </c>
      <c r="N7225" s="1" t="s">
        <v>12165</v>
      </c>
      <c r="O7225" s="1" t="s">
        <v>12167</v>
      </c>
    </row>
    <row r="7226">
      <c r="A7226" s="1" t="s">
        <v>41546</v>
      </c>
      <c r="B7226" s="1" t="s">
        <v>489</v>
      </c>
      <c r="C7226" s="1" t="s">
        <v>490</v>
      </c>
      <c r="D7226" s="1" t="s">
        <v>487</v>
      </c>
      <c r="E7226" s="1" t="s">
        <v>488</v>
      </c>
      <c r="F7226" s="1" t="s">
        <v>491</v>
      </c>
      <c r="G7226" s="1" t="s">
        <v>492</v>
      </c>
      <c r="H7226" s="1" t="s">
        <v>39110</v>
      </c>
      <c r="I7226" s="1" t="s">
        <v>39111</v>
      </c>
      <c r="J7226" s="1" t="s">
        <v>495</v>
      </c>
      <c r="K7226" s="1" t="s">
        <v>496</v>
      </c>
      <c r="M7226" s="1" t="s">
        <v>497</v>
      </c>
      <c r="N7226" s="1" t="s">
        <v>488</v>
      </c>
      <c r="O7226" s="1" t="s">
        <v>500</v>
      </c>
      <c r="P7226" s="1" t="s">
        <v>502</v>
      </c>
      <c r="Q7226" s="1" t="s">
        <v>504</v>
      </c>
      <c r="R7226" s="1" t="s">
        <v>505</v>
      </c>
    </row>
    <row r="7227">
      <c r="A7227" s="1" t="s">
        <v>41547</v>
      </c>
      <c r="B7227" s="1" t="s">
        <v>38166</v>
      </c>
      <c r="C7227" s="1" t="s">
        <v>38167</v>
      </c>
    </row>
    <row r="7228">
      <c r="A7228" s="1" t="s">
        <v>26634</v>
      </c>
      <c r="B7228" s="1" t="s">
        <v>1068</v>
      </c>
      <c r="C7228" s="1" t="s">
        <v>1069</v>
      </c>
      <c r="D7228" s="1" t="s">
        <v>273</v>
      </c>
      <c r="E7228" s="1" t="s">
        <v>274</v>
      </c>
      <c r="F7228" s="1" t="s">
        <v>12266</v>
      </c>
      <c r="G7228" s="1" t="s">
        <v>2797</v>
      </c>
      <c r="I7228" s="1" t="s">
        <v>1074</v>
      </c>
      <c r="J7228" s="1" t="s">
        <v>1075</v>
      </c>
      <c r="K7228" s="1" t="s">
        <v>300</v>
      </c>
      <c r="L7228" s="1" t="s">
        <v>301</v>
      </c>
    </row>
    <row r="7229">
      <c r="A7229" s="1" t="s">
        <v>27106</v>
      </c>
      <c r="B7229" s="1" t="s">
        <v>3908</v>
      </c>
      <c r="C7229" s="1" t="s">
        <v>3909</v>
      </c>
      <c r="D7229" s="1" t="s">
        <v>3888</v>
      </c>
      <c r="E7229" s="1" t="s">
        <v>3889</v>
      </c>
      <c r="F7229" s="1" t="s">
        <v>7177</v>
      </c>
      <c r="G7229" s="1" t="s">
        <v>7178</v>
      </c>
      <c r="H7229" s="1" t="s">
        <v>4883</v>
      </c>
      <c r="I7229" s="1" t="s">
        <v>4884</v>
      </c>
      <c r="J7229" s="1" t="s">
        <v>3914</v>
      </c>
      <c r="K7229" s="1" t="s">
        <v>3916</v>
      </c>
      <c r="L7229" s="1" t="s">
        <v>3892</v>
      </c>
      <c r="M7229" s="1" t="s">
        <v>3889</v>
      </c>
      <c r="N7229" s="1" t="s">
        <v>3896</v>
      </c>
      <c r="O7229" s="1" t="s">
        <v>3899</v>
      </c>
      <c r="P7229" s="1" t="s">
        <v>3901</v>
      </c>
      <c r="Q7229" s="1" t="s">
        <v>3902</v>
      </c>
    </row>
    <row r="7230">
      <c r="A7230" s="1" t="s">
        <v>41555</v>
      </c>
      <c r="B7230" s="1" t="s">
        <v>9130</v>
      </c>
      <c r="C7230" s="1" t="s">
        <v>189</v>
      </c>
    </row>
    <row r="7231">
      <c r="A7231" s="1" t="s">
        <v>41560</v>
      </c>
      <c r="B7231" s="1" t="s">
        <v>9719</v>
      </c>
      <c r="C7231" s="1" t="s">
        <v>9720</v>
      </c>
      <c r="D7231" s="1" t="s">
        <v>9722</v>
      </c>
      <c r="E7231" s="1" t="s">
        <v>9724</v>
      </c>
      <c r="F7231" s="1" t="s">
        <v>9725</v>
      </c>
      <c r="G7231" s="1" t="s">
        <v>9726</v>
      </c>
      <c r="H7231" s="1" t="s">
        <v>9727</v>
      </c>
      <c r="I7231" s="1" t="s">
        <v>9729</v>
      </c>
      <c r="K7231" s="1" t="s">
        <v>3145</v>
      </c>
      <c r="L7231" s="1" t="s">
        <v>3146</v>
      </c>
    </row>
    <row r="7232">
      <c r="A7232" s="1" t="s">
        <v>27160</v>
      </c>
      <c r="B7232" s="1" t="s">
        <v>5236</v>
      </c>
      <c r="C7232" s="1" t="s">
        <v>5238</v>
      </c>
      <c r="D7232" s="1" t="s">
        <v>5221</v>
      </c>
      <c r="E7232" s="1" t="s">
        <v>5223</v>
      </c>
      <c r="F7232" s="1" t="s">
        <v>5227</v>
      </c>
      <c r="G7232" s="1" t="s">
        <v>5228</v>
      </c>
      <c r="H7232" s="1" t="s">
        <v>5232</v>
      </c>
      <c r="I7232" s="1" t="s">
        <v>5234</v>
      </c>
      <c r="J7232" s="1" t="s">
        <v>5225</v>
      </c>
      <c r="K7232" s="1" t="s">
        <v>5226</v>
      </c>
      <c r="L7232" s="1" t="s">
        <v>5229</v>
      </c>
      <c r="M7232" s="1" t="s">
        <v>5230</v>
      </c>
      <c r="N7232" s="1" t="s">
        <v>32172</v>
      </c>
      <c r="O7232" s="1" t="s">
        <v>5247</v>
      </c>
      <c r="P7232" s="1" t="s">
        <v>5249</v>
      </c>
      <c r="Q7232" s="1" t="s">
        <v>5251</v>
      </c>
      <c r="R7232" s="2" t="s">
        <v>1014</v>
      </c>
      <c r="S7232" s="1" t="s">
        <v>159</v>
      </c>
      <c r="T7232" s="2" t="s">
        <v>1984</v>
      </c>
      <c r="U7232" s="1" t="s">
        <v>1986</v>
      </c>
      <c r="W7232" s="1" t="s">
        <v>5253</v>
      </c>
      <c r="X7232" s="1" t="s">
        <v>5223</v>
      </c>
      <c r="Y7232" s="1" t="s">
        <v>5258</v>
      </c>
      <c r="Z7232" s="1" t="s">
        <v>5260</v>
      </c>
      <c r="AA7232" s="1" t="s">
        <v>5265</v>
      </c>
      <c r="AB7232" s="1" t="s">
        <v>5234</v>
      </c>
      <c r="AC7232" s="1" t="s">
        <v>5255</v>
      </c>
      <c r="AD7232" s="1" t="s">
        <v>5226</v>
      </c>
      <c r="AE7232" s="1" t="s">
        <v>5262</v>
      </c>
      <c r="AF7232" s="1" t="s">
        <v>5230</v>
      </c>
      <c r="AH7232" s="1" t="s">
        <v>5277</v>
      </c>
      <c r="AI7232" s="1" t="s">
        <v>5279</v>
      </c>
    </row>
    <row r="7233">
      <c r="A7233" s="1" t="s">
        <v>41562</v>
      </c>
      <c r="B7233" s="1" t="s">
        <v>803</v>
      </c>
      <c r="C7233" s="1" t="s">
        <v>805</v>
      </c>
      <c r="D7233" s="1" t="s">
        <v>46619</v>
      </c>
      <c r="E7233" s="1" t="s">
        <v>7394</v>
      </c>
      <c r="F7233" s="1" t="s">
        <v>817</v>
      </c>
      <c r="G7233" s="1" t="s">
        <v>818</v>
      </c>
    </row>
    <row r="7234">
      <c r="A7234" s="1" t="s">
        <v>41563</v>
      </c>
      <c r="B7234" s="1" t="s">
        <v>1174</v>
      </c>
      <c r="C7234" s="1" t="s">
        <v>1176</v>
      </c>
      <c r="D7234" s="1" t="s">
        <v>779</v>
      </c>
      <c r="E7234" s="1" t="s">
        <v>780</v>
      </c>
      <c r="F7234" s="1" t="s">
        <v>26320</v>
      </c>
      <c r="G7234" s="1" t="s">
        <v>1180</v>
      </c>
      <c r="H7234" s="1" t="s">
        <v>1178</v>
      </c>
      <c r="I7234" s="1" t="s">
        <v>1180</v>
      </c>
      <c r="J7234" s="1" t="s">
        <v>786</v>
      </c>
      <c r="K7234" s="1" t="s">
        <v>787</v>
      </c>
      <c r="L7234" s="1" t="s">
        <v>788</v>
      </c>
      <c r="M7234" s="1" t="s">
        <v>789</v>
      </c>
    </row>
    <row r="7235">
      <c r="A7235" s="1" t="s">
        <v>41564</v>
      </c>
      <c r="B7235" s="1" t="s">
        <v>763</v>
      </c>
      <c r="C7235" s="1" t="s">
        <v>765</v>
      </c>
      <c r="D7235" s="1" t="s">
        <v>7083</v>
      </c>
      <c r="E7235" s="1" t="s">
        <v>7091</v>
      </c>
      <c r="F7235" s="1" t="s">
        <v>13085</v>
      </c>
      <c r="G7235" s="1" t="s">
        <v>13086</v>
      </c>
      <c r="H7235" s="1" t="s">
        <v>6930</v>
      </c>
      <c r="I7235" s="1" t="s">
        <v>6941</v>
      </c>
      <c r="J7235" s="1" t="s">
        <v>20934</v>
      </c>
      <c r="K7235" s="1" t="s">
        <v>20936</v>
      </c>
      <c r="M7235" s="1" t="s">
        <v>13093</v>
      </c>
      <c r="N7235" s="1" t="s">
        <v>13094</v>
      </c>
      <c r="O7235" s="1" t="s">
        <v>13095</v>
      </c>
      <c r="P7235" s="1" t="s">
        <v>13094</v>
      </c>
      <c r="Q7235" s="1" t="s">
        <v>776</v>
      </c>
      <c r="R7235" s="1" t="s">
        <v>777</v>
      </c>
      <c r="S7235" s="1" t="s">
        <v>772</v>
      </c>
      <c r="T7235" s="1" t="s">
        <v>774</v>
      </c>
    </row>
    <row r="7236">
      <c r="A7236" s="1" t="s">
        <v>41568</v>
      </c>
      <c r="B7236" s="1" t="s">
        <v>2047</v>
      </c>
      <c r="C7236" s="1" t="s">
        <v>2048</v>
      </c>
      <c r="D7236" s="1" t="s">
        <v>4551</v>
      </c>
      <c r="E7236" s="1" t="s">
        <v>4552</v>
      </c>
      <c r="F7236" s="1" t="s">
        <v>9657</v>
      </c>
      <c r="G7236" s="1" t="s">
        <v>9658</v>
      </c>
      <c r="I7236" s="1" t="s">
        <v>4594</v>
      </c>
      <c r="J7236" s="1" t="s">
        <v>4596</v>
      </c>
      <c r="K7236" s="1" t="s">
        <v>2058</v>
      </c>
      <c r="L7236" s="1" t="s">
        <v>2060</v>
      </c>
    </row>
    <row r="7237">
      <c r="A7237" s="1" t="s">
        <v>46637</v>
      </c>
      <c r="B7237" s="1" t="s">
        <v>12272</v>
      </c>
      <c r="C7237" s="1" t="s">
        <v>189</v>
      </c>
    </row>
    <row r="7238">
      <c r="A7238" s="1" t="s">
        <v>41570</v>
      </c>
      <c r="B7238" s="1" t="s">
        <v>803</v>
      </c>
      <c r="C7238" s="1" t="s">
        <v>805</v>
      </c>
      <c r="D7238" s="1" t="s">
        <v>1346</v>
      </c>
      <c r="E7238" s="1" t="s">
        <v>1348</v>
      </c>
      <c r="G7238" s="1" t="s">
        <v>817</v>
      </c>
      <c r="H7238" s="1" t="s">
        <v>818</v>
      </c>
    </row>
    <row r="7239">
      <c r="A7239" s="1" t="s">
        <v>41573</v>
      </c>
      <c r="B7239" s="1" t="s">
        <v>720</v>
      </c>
      <c r="C7239" s="1" t="s">
        <v>722</v>
      </c>
      <c r="D7239" s="1" t="s">
        <v>206</v>
      </c>
      <c r="E7239" s="1" t="s">
        <v>207</v>
      </c>
      <c r="F7239" s="1" t="s">
        <v>3211</v>
      </c>
      <c r="G7239" s="1" t="s">
        <v>3213</v>
      </c>
      <c r="H7239" s="1" t="s">
        <v>208</v>
      </c>
      <c r="I7239" s="1" t="s">
        <v>209</v>
      </c>
      <c r="J7239" s="1" t="s">
        <v>9665</v>
      </c>
      <c r="K7239" s="1" t="s">
        <v>4174</v>
      </c>
      <c r="M7239" s="1" t="s">
        <v>3221</v>
      </c>
      <c r="N7239" s="1" t="s">
        <v>3223</v>
      </c>
      <c r="O7239" s="1" t="s">
        <v>216</v>
      </c>
      <c r="P7239" s="1" t="s">
        <v>217</v>
      </c>
      <c r="S7239" s="1" t="s">
        <v>759</v>
      </c>
      <c r="T7239" s="1" t="s">
        <v>760</v>
      </c>
      <c r="U7239" s="1" t="s">
        <v>220</v>
      </c>
      <c r="V7239" s="1" t="s">
        <v>221</v>
      </c>
    </row>
    <row r="7240">
      <c r="A7240" s="1" t="s">
        <v>41576</v>
      </c>
      <c r="B7240" s="1" t="s">
        <v>1174</v>
      </c>
      <c r="C7240" s="1" t="s">
        <v>1176</v>
      </c>
      <c r="D7240" s="1" t="s">
        <v>779</v>
      </c>
      <c r="E7240" s="1" t="s">
        <v>780</v>
      </c>
      <c r="F7240" s="1" t="s">
        <v>46643</v>
      </c>
      <c r="G7240" s="1" t="s">
        <v>46644</v>
      </c>
      <c r="H7240" s="1" t="s">
        <v>1178</v>
      </c>
      <c r="I7240" s="1" t="s">
        <v>1180</v>
      </c>
      <c r="J7240" s="1" t="s">
        <v>786</v>
      </c>
      <c r="K7240" s="1" t="s">
        <v>787</v>
      </c>
      <c r="L7240" s="1" t="s">
        <v>788</v>
      </c>
      <c r="M7240" s="1" t="s">
        <v>789</v>
      </c>
    </row>
    <row r="7241">
      <c r="A7241" s="1" t="s">
        <v>41578</v>
      </c>
      <c r="B7241" s="1" t="s">
        <v>9671</v>
      </c>
      <c r="C7241" s="1" t="s">
        <v>9673</v>
      </c>
      <c r="D7241" s="1" t="s">
        <v>9674</v>
      </c>
      <c r="E7241" s="1" t="s">
        <v>9675</v>
      </c>
      <c r="G7241" s="1" t="s">
        <v>9677</v>
      </c>
      <c r="H7241" s="1" t="s">
        <v>9678</v>
      </c>
      <c r="I7241" s="1" t="s">
        <v>532</v>
      </c>
      <c r="J7241" s="1" t="s">
        <v>534</v>
      </c>
    </row>
    <row r="7242">
      <c r="A7242" s="1" t="s">
        <v>41580</v>
      </c>
      <c r="B7242" s="1" t="s">
        <v>803</v>
      </c>
      <c r="C7242" s="1" t="s">
        <v>805</v>
      </c>
      <c r="D7242" s="1" t="s">
        <v>22459</v>
      </c>
      <c r="E7242" s="1" t="s">
        <v>189</v>
      </c>
      <c r="F7242" s="1" t="s">
        <v>817</v>
      </c>
      <c r="G7242" s="1" t="s">
        <v>818</v>
      </c>
    </row>
    <row r="7243">
      <c r="A7243" s="1" t="s">
        <v>41597</v>
      </c>
      <c r="B7243" s="1" t="s">
        <v>9684</v>
      </c>
      <c r="C7243" s="1" t="s">
        <v>9685</v>
      </c>
      <c r="D7243" s="1" t="s">
        <v>9686</v>
      </c>
      <c r="E7243" s="1" t="s">
        <v>9687</v>
      </c>
      <c r="F7243" s="1" t="s">
        <v>9688</v>
      </c>
      <c r="G7243" s="1" t="s">
        <v>9689</v>
      </c>
      <c r="H7243" s="1" t="s">
        <v>9690</v>
      </c>
      <c r="I7243" s="1" t="s">
        <v>9691</v>
      </c>
      <c r="J7243" s="2" t="s">
        <v>3507</v>
      </c>
      <c r="K7243" s="1" t="s">
        <v>330</v>
      </c>
      <c r="L7243" s="2" t="s">
        <v>11459</v>
      </c>
      <c r="M7243" s="1" t="s">
        <v>295</v>
      </c>
      <c r="N7243" s="2" t="s">
        <v>5305</v>
      </c>
      <c r="O7243" s="1" t="s">
        <v>294</v>
      </c>
      <c r="P7243" s="2" t="s">
        <v>3509</v>
      </c>
      <c r="Q7243" s="1" t="s">
        <v>289</v>
      </c>
      <c r="S7243" s="1" t="s">
        <v>9695</v>
      </c>
      <c r="T7243" s="1" t="s">
        <v>9696</v>
      </c>
      <c r="U7243" s="1" t="s">
        <v>9697</v>
      </c>
      <c r="V7243" s="1" t="s">
        <v>9698</v>
      </c>
      <c r="W7243" s="1" t="s">
        <v>9699</v>
      </c>
      <c r="X7243" s="1" t="s">
        <v>9700</v>
      </c>
      <c r="Y7243" s="1" t="s">
        <v>9701</v>
      </c>
      <c r="Z7243" s="1" t="s">
        <v>9703</v>
      </c>
    </row>
    <row r="7244">
      <c r="A7244" s="1" t="s">
        <v>41599</v>
      </c>
      <c r="B7244" s="1" t="s">
        <v>489</v>
      </c>
      <c r="C7244" s="1" t="s">
        <v>490</v>
      </c>
      <c r="D7244" s="1" t="s">
        <v>487</v>
      </c>
      <c r="E7244" s="1" t="s">
        <v>488</v>
      </c>
      <c r="F7244" s="1" t="s">
        <v>491</v>
      </c>
      <c r="G7244" s="1" t="s">
        <v>492</v>
      </c>
      <c r="H7244" s="1" t="s">
        <v>46650</v>
      </c>
      <c r="I7244" s="1" t="s">
        <v>488</v>
      </c>
      <c r="J7244" s="1" t="s">
        <v>495</v>
      </c>
      <c r="K7244" s="1" t="s">
        <v>496</v>
      </c>
      <c r="M7244" s="1" t="s">
        <v>497</v>
      </c>
      <c r="N7244" s="1" t="s">
        <v>488</v>
      </c>
      <c r="O7244" s="1" t="s">
        <v>500</v>
      </c>
      <c r="P7244" s="1" t="s">
        <v>502</v>
      </c>
      <c r="Q7244" s="1" t="s">
        <v>504</v>
      </c>
      <c r="R7244" s="1" t="s">
        <v>505</v>
      </c>
    </row>
    <row r="7245">
      <c r="A7245" s="1" t="s">
        <v>22773</v>
      </c>
      <c r="B7245" s="1" t="s">
        <v>11250</v>
      </c>
      <c r="C7245" s="1" t="s">
        <v>1054</v>
      </c>
    </row>
    <row r="7246">
      <c r="A7246" s="1" t="s">
        <v>33696</v>
      </c>
      <c r="B7246" s="1" t="s">
        <v>7385</v>
      </c>
      <c r="C7246" s="1" t="s">
        <v>7386</v>
      </c>
      <c r="D7246" s="1" t="s">
        <v>803</v>
      </c>
      <c r="E7246" s="1" t="s">
        <v>805</v>
      </c>
      <c r="F7246" s="1" t="s">
        <v>46654</v>
      </c>
      <c r="G7246" s="1" t="s">
        <v>6424</v>
      </c>
      <c r="H7246" s="1" t="s">
        <v>7389</v>
      </c>
      <c r="I7246" s="1" t="s">
        <v>6424</v>
      </c>
      <c r="J7246" s="1" t="s">
        <v>817</v>
      </c>
      <c r="K7246" s="1" t="s">
        <v>818</v>
      </c>
    </row>
    <row r="7247">
      <c r="A7247" s="1" t="s">
        <v>41607</v>
      </c>
      <c r="B7247" s="1" t="s">
        <v>1122</v>
      </c>
      <c r="C7247" s="1" t="s">
        <v>1124</v>
      </c>
      <c r="D7247" s="1" t="s">
        <v>46656</v>
      </c>
      <c r="E7247" s="1" t="s">
        <v>189</v>
      </c>
      <c r="F7247" s="1" t="s">
        <v>4306</v>
      </c>
      <c r="G7247" s="1" t="s">
        <v>4307</v>
      </c>
      <c r="H7247" s="1" t="s">
        <v>1142</v>
      </c>
      <c r="I7247" s="1" t="s">
        <v>1144</v>
      </c>
      <c r="K7247" s="1" t="s">
        <v>1150</v>
      </c>
      <c r="L7247" s="1" t="s">
        <v>1151</v>
      </c>
    </row>
    <row r="7248">
      <c r="A7248" s="1" t="s">
        <v>33814</v>
      </c>
      <c r="B7248" s="1" t="s">
        <v>1539</v>
      </c>
      <c r="C7248" s="1" t="s">
        <v>1541</v>
      </c>
      <c r="D7248" s="1" t="s">
        <v>6271</v>
      </c>
      <c r="E7248" s="1" t="s">
        <v>6272</v>
      </c>
      <c r="F7248" s="1" t="s">
        <v>41999</v>
      </c>
      <c r="G7248" s="1" t="s">
        <v>1549</v>
      </c>
      <c r="H7248" s="1" t="s">
        <v>1551</v>
      </c>
      <c r="I7248" s="1" t="s">
        <v>1541</v>
      </c>
      <c r="J7248" s="1" t="s">
        <v>1554</v>
      </c>
      <c r="K7248" s="1" t="s">
        <v>1556</v>
      </c>
    </row>
    <row r="7249">
      <c r="A7249" s="1" t="s">
        <v>41610</v>
      </c>
      <c r="B7249" s="1" t="s">
        <v>46657</v>
      </c>
      <c r="C7249" s="1" t="s">
        <v>5152</v>
      </c>
    </row>
    <row r="7250">
      <c r="A7250" s="1" t="s">
        <v>41612</v>
      </c>
      <c r="B7250" s="1" t="s">
        <v>803</v>
      </c>
      <c r="C7250" s="1" t="s">
        <v>805</v>
      </c>
      <c r="D7250" s="1" t="s">
        <v>807</v>
      </c>
      <c r="E7250" s="1" t="s">
        <v>808</v>
      </c>
      <c r="F7250" s="1" t="s">
        <v>28892</v>
      </c>
      <c r="G7250" s="1" t="s">
        <v>962</v>
      </c>
      <c r="H7250" s="1" t="s">
        <v>91</v>
      </c>
      <c r="I7250" s="1" t="s">
        <v>92</v>
      </c>
      <c r="K7250" s="1" t="s">
        <v>812</v>
      </c>
      <c r="L7250" s="1" t="s">
        <v>808</v>
      </c>
      <c r="M7250" s="1" t="s">
        <v>2511</v>
      </c>
      <c r="N7250" s="1" t="s">
        <v>2512</v>
      </c>
      <c r="O7250" s="1" t="s">
        <v>817</v>
      </c>
      <c r="P7250" s="1" t="s">
        <v>818</v>
      </c>
    </row>
    <row r="7251">
      <c r="A7251" s="1" t="s">
        <v>41613</v>
      </c>
      <c r="B7251" s="1" t="s">
        <v>791</v>
      </c>
      <c r="C7251" s="1" t="s">
        <v>794</v>
      </c>
      <c r="D7251" s="1" t="s">
        <v>795</v>
      </c>
      <c r="E7251" s="1" t="s">
        <v>796</v>
      </c>
      <c r="F7251" s="1" t="s">
        <v>30555</v>
      </c>
      <c r="G7251" s="1" t="s">
        <v>30556</v>
      </c>
      <c r="H7251" s="1" t="s">
        <v>16639</v>
      </c>
      <c r="I7251" s="1" t="s">
        <v>16640</v>
      </c>
      <c r="J7251" s="1" t="s">
        <v>16642</v>
      </c>
      <c r="K7251" s="1" t="s">
        <v>16643</v>
      </c>
      <c r="L7251" s="1" t="s">
        <v>799</v>
      </c>
      <c r="M7251" s="1" t="s">
        <v>800</v>
      </c>
      <c r="N7251" s="1" t="s">
        <v>801</v>
      </c>
      <c r="O7251" s="1" t="s">
        <v>802</v>
      </c>
      <c r="P7251" s="1" t="s">
        <v>16644</v>
      </c>
      <c r="Q7251" s="1" t="s">
        <v>16645</v>
      </c>
      <c r="R7251" s="1" t="s">
        <v>16646</v>
      </c>
      <c r="S7251" s="1" t="s">
        <v>16647</v>
      </c>
      <c r="U7251" s="1" t="s">
        <v>804</v>
      </c>
      <c r="V7251" s="1" t="s">
        <v>806</v>
      </c>
      <c r="W7251" s="1" t="s">
        <v>30558</v>
      </c>
      <c r="X7251" s="1" t="s">
        <v>30559</v>
      </c>
    </row>
    <row r="7252">
      <c r="A7252" s="1" t="s">
        <v>22997</v>
      </c>
      <c r="B7252" s="1" t="s">
        <v>706</v>
      </c>
      <c r="C7252" s="1" t="s">
        <v>707</v>
      </c>
      <c r="D7252" s="1" t="s">
        <v>38491</v>
      </c>
      <c r="E7252" s="1" t="s">
        <v>38492</v>
      </c>
      <c r="F7252" s="1" t="s">
        <v>38493</v>
      </c>
      <c r="G7252" s="1" t="s">
        <v>38494</v>
      </c>
      <c r="H7252" s="1" t="s">
        <v>38495</v>
      </c>
      <c r="I7252" s="1" t="s">
        <v>38497</v>
      </c>
      <c r="J7252" s="2" t="s">
        <v>539</v>
      </c>
      <c r="K7252" s="1" t="s">
        <v>293</v>
      </c>
      <c r="L7252" s="2" t="s">
        <v>28182</v>
      </c>
      <c r="M7252" s="1" t="s">
        <v>28183</v>
      </c>
      <c r="O7252" s="1" t="s">
        <v>38502</v>
      </c>
      <c r="P7252" s="1" t="s">
        <v>38492</v>
      </c>
      <c r="Q7252" s="1" t="s">
        <v>711</v>
      </c>
      <c r="R7252" s="1" t="s">
        <v>713</v>
      </c>
    </row>
    <row r="7253">
      <c r="A7253" s="1" t="s">
        <v>46663</v>
      </c>
      <c r="B7253" s="1" t="s">
        <v>33429</v>
      </c>
      <c r="C7253" s="1" t="s">
        <v>33430</v>
      </c>
      <c r="D7253" s="1" t="s">
        <v>33431</v>
      </c>
      <c r="E7253" s="1" t="s">
        <v>33432</v>
      </c>
      <c r="F7253" s="1" t="s">
        <v>33433</v>
      </c>
      <c r="G7253" s="1" t="s">
        <v>33434</v>
      </c>
    </row>
    <row r="7254">
      <c r="A7254" s="1" t="s">
        <v>41632</v>
      </c>
      <c r="B7254" s="1" t="s">
        <v>1244</v>
      </c>
      <c r="C7254" s="1" t="s">
        <v>1246</v>
      </c>
      <c r="D7254" s="1" t="s">
        <v>31527</v>
      </c>
      <c r="E7254" s="1" t="s">
        <v>40</v>
      </c>
      <c r="F7254" s="1" t="s">
        <v>1261</v>
      </c>
      <c r="G7254" s="1" t="s">
        <v>1263</v>
      </c>
    </row>
    <row r="7255">
      <c r="A7255" s="1" t="s">
        <v>41633</v>
      </c>
      <c r="B7255" s="1" t="s">
        <v>706</v>
      </c>
      <c r="C7255" s="1" t="s">
        <v>707</v>
      </c>
      <c r="D7255" s="1" t="s">
        <v>20850</v>
      </c>
      <c r="E7255" s="1" t="s">
        <v>20851</v>
      </c>
      <c r="F7255" s="1" t="s">
        <v>20856</v>
      </c>
      <c r="G7255" s="1" t="s">
        <v>20857</v>
      </c>
      <c r="I7255" s="1" t="s">
        <v>20858</v>
      </c>
      <c r="J7255" s="1" t="s">
        <v>20859</v>
      </c>
      <c r="K7255" s="1" t="s">
        <v>711</v>
      </c>
      <c r="L7255" s="1" t="s">
        <v>713</v>
      </c>
    </row>
    <row r="7256">
      <c r="A7256" s="1" t="s">
        <v>41634</v>
      </c>
      <c r="B7256" s="1" t="s">
        <v>40537</v>
      </c>
      <c r="C7256" s="1" t="s">
        <v>40538</v>
      </c>
      <c r="D7256" s="1" t="s">
        <v>40539</v>
      </c>
      <c r="E7256" s="1" t="s">
        <v>40540</v>
      </c>
      <c r="G7256" s="1" t="s">
        <v>40543</v>
      </c>
      <c r="H7256" s="1" t="s">
        <v>40544</v>
      </c>
    </row>
    <row r="7257">
      <c r="A7257" s="1" t="s">
        <v>41635</v>
      </c>
      <c r="B7257" s="1" t="s">
        <v>41374</v>
      </c>
      <c r="C7257" s="1" t="s">
        <v>41375</v>
      </c>
    </row>
    <row r="7258">
      <c r="A7258" s="1" t="s">
        <v>41636</v>
      </c>
      <c r="B7258" s="1" t="s">
        <v>42129</v>
      </c>
      <c r="C7258" s="1" t="s">
        <v>42131</v>
      </c>
      <c r="D7258" s="1" t="s">
        <v>42132</v>
      </c>
      <c r="E7258" s="1" t="s">
        <v>42133</v>
      </c>
      <c r="G7258" s="1" t="s">
        <v>42134</v>
      </c>
      <c r="H7258" s="1" t="s">
        <v>42135</v>
      </c>
      <c r="I7258" s="1" t="s">
        <v>27963</v>
      </c>
      <c r="J7258" s="1" t="s">
        <v>27965</v>
      </c>
    </row>
    <row r="7259">
      <c r="A7259" s="1" t="s">
        <v>41637</v>
      </c>
      <c r="B7259" s="1" t="s">
        <v>46677</v>
      </c>
      <c r="C7259" s="1" t="s">
        <v>189</v>
      </c>
      <c r="F7259" s="1" t="s">
        <v>313</v>
      </c>
      <c r="G7259" s="1" t="s">
        <v>314</v>
      </c>
    </row>
    <row r="7260">
      <c r="A7260" s="1" t="s">
        <v>46678</v>
      </c>
      <c r="B7260" s="1" t="s">
        <v>46679</v>
      </c>
      <c r="C7260" s="1" t="s">
        <v>46680</v>
      </c>
      <c r="D7260" s="1" t="s">
        <v>46681</v>
      </c>
      <c r="E7260" s="1" t="s">
        <v>46682</v>
      </c>
      <c r="F7260" s="1" t="s">
        <v>46683</v>
      </c>
      <c r="G7260" s="1" t="s">
        <v>46684</v>
      </c>
    </row>
    <row r="7261">
      <c r="A7261" s="1" t="s">
        <v>30996</v>
      </c>
      <c r="B7261" s="1" t="s">
        <v>717</v>
      </c>
      <c r="C7261" s="1" t="s">
        <v>718</v>
      </c>
      <c r="D7261" s="1" t="s">
        <v>46686</v>
      </c>
      <c r="E7261" s="1" t="s">
        <v>46687</v>
      </c>
      <c r="F7261" s="1" t="s">
        <v>46688</v>
      </c>
      <c r="G7261" s="1" t="s">
        <v>46687</v>
      </c>
      <c r="H7261" s="1" t="s">
        <v>46689</v>
      </c>
      <c r="I7261" s="1" t="s">
        <v>46687</v>
      </c>
      <c r="J7261" s="1" t="s">
        <v>12615</v>
      </c>
      <c r="K7261" s="1" t="s">
        <v>12616</v>
      </c>
      <c r="L7261" s="1" t="s">
        <v>734</v>
      </c>
      <c r="M7261" s="1" t="s">
        <v>735</v>
      </c>
    </row>
    <row r="7262">
      <c r="A7262" s="1" t="s">
        <v>41646</v>
      </c>
      <c r="B7262" s="1" t="s">
        <v>9415</v>
      </c>
      <c r="C7262" s="1" t="s">
        <v>9417</v>
      </c>
      <c r="D7262" s="1" t="s">
        <v>37449</v>
      </c>
      <c r="E7262" s="1" t="s">
        <v>37450</v>
      </c>
      <c r="F7262" s="1" t="s">
        <v>37451</v>
      </c>
      <c r="G7262" s="1" t="s">
        <v>37452</v>
      </c>
      <c r="H7262" s="1" t="s">
        <v>37455</v>
      </c>
      <c r="I7262" s="1" t="s">
        <v>37456</v>
      </c>
      <c r="K7262" s="1" t="s">
        <v>37457</v>
      </c>
      <c r="L7262" s="1" t="s">
        <v>37456</v>
      </c>
      <c r="M7262" s="1" t="s">
        <v>37458</v>
      </c>
      <c r="N7262" s="1" t="s">
        <v>37459</v>
      </c>
      <c r="O7262" s="1" t="s">
        <v>9437</v>
      </c>
      <c r="P7262" s="1" t="s">
        <v>9439</v>
      </c>
    </row>
    <row r="7263">
      <c r="A7263" s="1" t="s">
        <v>41647</v>
      </c>
      <c r="B7263" s="1" t="s">
        <v>2519</v>
      </c>
      <c r="C7263" s="1" t="s">
        <v>2521</v>
      </c>
      <c r="D7263" s="1" t="s">
        <v>12912</v>
      </c>
      <c r="E7263" s="1" t="s">
        <v>12913</v>
      </c>
      <c r="F7263" s="1" t="s">
        <v>11752</v>
      </c>
      <c r="G7263" s="1" t="s">
        <v>11753</v>
      </c>
      <c r="H7263" s="1" t="s">
        <v>7606</v>
      </c>
      <c r="I7263" s="1" t="s">
        <v>2521</v>
      </c>
      <c r="J7263" s="1" t="s">
        <v>12916</v>
      </c>
      <c r="K7263" s="1" t="s">
        <v>12917</v>
      </c>
      <c r="L7263" s="1" t="s">
        <v>17060</v>
      </c>
      <c r="M7263" s="1" t="s">
        <v>17062</v>
      </c>
      <c r="O7263" s="1" t="s">
        <v>2528</v>
      </c>
      <c r="P7263" s="1" t="s">
        <v>2530</v>
      </c>
    </row>
    <row r="7264">
      <c r="A7264" s="1" t="s">
        <v>41659</v>
      </c>
      <c r="B7264" s="1" t="s">
        <v>169</v>
      </c>
      <c r="C7264" s="1" t="s">
        <v>170</v>
      </c>
      <c r="D7264" s="1" t="s">
        <v>4733</v>
      </c>
      <c r="E7264" s="1" t="s">
        <v>4735</v>
      </c>
      <c r="F7264" s="1" t="s">
        <v>928</v>
      </c>
      <c r="G7264" s="1" t="s">
        <v>929</v>
      </c>
      <c r="H7264" s="1" t="s">
        <v>46711</v>
      </c>
      <c r="I7264" s="1" t="s">
        <v>46713</v>
      </c>
      <c r="J7264" s="1" t="s">
        <v>46715</v>
      </c>
      <c r="K7264" s="1" t="s">
        <v>46717</v>
      </c>
      <c r="L7264" s="1" t="s">
        <v>46718</v>
      </c>
      <c r="M7264" s="1" t="s">
        <v>46719</v>
      </c>
      <c r="N7264" s="1" t="s">
        <v>46720</v>
      </c>
      <c r="O7264" s="1" t="s">
        <v>46721</v>
      </c>
      <c r="Q7264" s="1" t="s">
        <v>937</v>
      </c>
      <c r="R7264" s="1" t="s">
        <v>940</v>
      </c>
      <c r="S7264" s="1" t="s">
        <v>46722</v>
      </c>
      <c r="T7264" s="1" t="s">
        <v>46723</v>
      </c>
      <c r="U7264" s="1" t="s">
        <v>46725</v>
      </c>
      <c r="V7264" s="1" t="s">
        <v>46723</v>
      </c>
      <c r="Z7264" s="1" t="s">
        <v>183</v>
      </c>
      <c r="AA7264" s="1" t="s">
        <v>184</v>
      </c>
      <c r="AB7264" s="1" t="s">
        <v>4754</v>
      </c>
      <c r="AC7264" s="1" t="s">
        <v>4755</v>
      </c>
    </row>
    <row r="7265">
      <c r="A7265" s="1" t="s">
        <v>35161</v>
      </c>
      <c r="B7265" s="1" t="s">
        <v>61</v>
      </c>
      <c r="C7265" s="1" t="s">
        <v>62</v>
      </c>
      <c r="D7265" s="1" t="s">
        <v>63</v>
      </c>
      <c r="E7265" s="1" t="s">
        <v>64</v>
      </c>
      <c r="F7265" s="1" t="s">
        <v>65</v>
      </c>
      <c r="G7265" s="1" t="s">
        <v>66</v>
      </c>
      <c r="H7265" s="1" t="s">
        <v>21404</v>
      </c>
      <c r="I7265" s="1" t="s">
        <v>21405</v>
      </c>
      <c r="L7265" s="1" t="s">
        <v>71</v>
      </c>
      <c r="M7265" s="1" t="s">
        <v>72</v>
      </c>
      <c r="N7265" s="1" t="s">
        <v>74</v>
      </c>
      <c r="O7265" s="1" t="s">
        <v>75</v>
      </c>
      <c r="Q7265" s="1" t="s">
        <v>78</v>
      </c>
      <c r="R7265" s="1" t="s">
        <v>79</v>
      </c>
    </row>
    <row r="7266">
      <c r="A7266" s="1" t="s">
        <v>26622</v>
      </c>
      <c r="B7266" s="1" t="s">
        <v>45006</v>
      </c>
      <c r="C7266" s="1" t="s">
        <v>189</v>
      </c>
    </row>
    <row r="7267">
      <c r="A7267" s="1" t="s">
        <v>41676</v>
      </c>
      <c r="B7267" s="1" t="s">
        <v>46396</v>
      </c>
      <c r="C7267" s="1" t="s">
        <v>46397</v>
      </c>
    </row>
    <row r="7268">
      <c r="A7268" s="1" t="s">
        <v>41683</v>
      </c>
      <c r="B7268" s="1" t="s">
        <v>576</v>
      </c>
      <c r="C7268" s="1" t="s">
        <v>578</v>
      </c>
      <c r="D7268" s="1" t="s">
        <v>573</v>
      </c>
      <c r="E7268" s="1" t="s">
        <v>574</v>
      </c>
      <c r="F7268" s="1" t="s">
        <v>46396</v>
      </c>
      <c r="G7268" s="1" t="s">
        <v>46397</v>
      </c>
      <c r="I7268" s="1" t="s">
        <v>584</v>
      </c>
      <c r="J7268" s="1" t="s">
        <v>587</v>
      </c>
      <c r="K7268" s="1" t="s">
        <v>589</v>
      </c>
      <c r="L7268" s="1" t="s">
        <v>590</v>
      </c>
    </row>
    <row r="7269">
      <c r="A7269" s="1" t="s">
        <v>41688</v>
      </c>
      <c r="B7269" s="1" t="s">
        <v>46256</v>
      </c>
      <c r="C7269" s="1" t="s">
        <v>40</v>
      </c>
    </row>
    <row r="7270">
      <c r="A7270" s="1" t="s">
        <v>32534</v>
      </c>
      <c r="B7270" s="1" t="s">
        <v>46253</v>
      </c>
      <c r="C7270" s="1" t="s">
        <v>189</v>
      </c>
    </row>
    <row r="7271">
      <c r="A7271" s="1" t="s">
        <v>46731</v>
      </c>
      <c r="B7271" s="1" t="s">
        <v>1414</v>
      </c>
      <c r="C7271" s="1" t="s">
        <v>1415</v>
      </c>
      <c r="D7271" s="1" t="s">
        <v>43403</v>
      </c>
      <c r="E7271" s="1" t="s">
        <v>8636</v>
      </c>
      <c r="F7271" s="1" t="s">
        <v>3125</v>
      </c>
      <c r="G7271" s="1" t="s">
        <v>1422</v>
      </c>
      <c r="H7271" s="1" t="s">
        <v>1424</v>
      </c>
      <c r="I7271" s="1" t="s">
        <v>1426</v>
      </c>
    </row>
    <row r="7272">
      <c r="A7272" s="1" t="s">
        <v>41695</v>
      </c>
      <c r="B7272" s="1" t="s">
        <v>1174</v>
      </c>
      <c r="C7272" s="1" t="s">
        <v>1176</v>
      </c>
      <c r="D7272" s="1" t="s">
        <v>779</v>
      </c>
      <c r="E7272" s="1" t="s">
        <v>780</v>
      </c>
      <c r="F7272" s="1" t="s">
        <v>46733</v>
      </c>
      <c r="G7272" s="1" t="s">
        <v>1180</v>
      </c>
      <c r="H7272" s="1" t="s">
        <v>1743</v>
      </c>
      <c r="I7272" s="1" t="s">
        <v>1745</v>
      </c>
      <c r="J7272" s="1" t="s">
        <v>1178</v>
      </c>
      <c r="K7272" s="1" t="s">
        <v>1180</v>
      </c>
      <c r="L7272" s="1" t="s">
        <v>786</v>
      </c>
      <c r="M7272" s="1" t="s">
        <v>787</v>
      </c>
      <c r="N7272" s="1" t="s">
        <v>788</v>
      </c>
      <c r="O7272" s="1" t="s">
        <v>789</v>
      </c>
    </row>
    <row r="7273">
      <c r="A7273" s="1" t="s">
        <v>41698</v>
      </c>
      <c r="B7273" s="1" t="s">
        <v>763</v>
      </c>
      <c r="C7273" s="1" t="s">
        <v>765</v>
      </c>
      <c r="D7273" s="1" t="s">
        <v>766</v>
      </c>
      <c r="E7273" s="1" t="s">
        <v>767</v>
      </c>
      <c r="F7273" s="1" t="s">
        <v>40434</v>
      </c>
      <c r="G7273" s="1" t="s">
        <v>767</v>
      </c>
      <c r="I7273" s="1" t="s">
        <v>771</v>
      </c>
      <c r="J7273" s="1" t="s">
        <v>767</v>
      </c>
      <c r="K7273" s="1" t="s">
        <v>776</v>
      </c>
      <c r="L7273" s="1" t="s">
        <v>777</v>
      </c>
      <c r="M7273" s="1" t="s">
        <v>772</v>
      </c>
      <c r="N7273" s="1" t="s">
        <v>774</v>
      </c>
    </row>
    <row r="7274">
      <c r="A7274" s="1" t="s">
        <v>46738</v>
      </c>
      <c r="B7274" s="1" t="s">
        <v>28046</v>
      </c>
      <c r="C7274" s="1" t="s">
        <v>13158</v>
      </c>
    </row>
    <row r="7275">
      <c r="A7275" s="1" t="s">
        <v>41700</v>
      </c>
      <c r="B7275" s="1" t="s">
        <v>45010</v>
      </c>
      <c r="C7275" s="1" t="s">
        <v>45011</v>
      </c>
      <c r="D7275" s="1" t="s">
        <v>45012</v>
      </c>
      <c r="E7275" s="1" t="s">
        <v>45013</v>
      </c>
      <c r="F7275" s="1" t="s">
        <v>45014</v>
      </c>
      <c r="G7275" s="1" t="s">
        <v>45015</v>
      </c>
      <c r="H7275" s="1" t="s">
        <v>46739</v>
      </c>
      <c r="I7275" s="1" t="s">
        <v>46740</v>
      </c>
    </row>
    <row r="7276">
      <c r="A7276" s="1" t="s">
        <v>21760</v>
      </c>
      <c r="B7276" s="1" t="s">
        <v>795</v>
      </c>
      <c r="C7276" s="1" t="s">
        <v>796</v>
      </c>
      <c r="D7276" s="1" t="s">
        <v>17079</v>
      </c>
      <c r="E7276" s="1" t="s">
        <v>139</v>
      </c>
      <c r="F7276" s="1" t="s">
        <v>801</v>
      </c>
      <c r="G7276" s="1" t="s">
        <v>802</v>
      </c>
    </row>
    <row r="7277">
      <c r="A7277" s="1" t="s">
        <v>22363</v>
      </c>
      <c r="B7277" s="1" t="s">
        <v>3366</v>
      </c>
      <c r="C7277" s="1" t="s">
        <v>3368</v>
      </c>
      <c r="D7277" s="1" t="s">
        <v>46741</v>
      </c>
      <c r="E7277" s="1" t="s">
        <v>3372</v>
      </c>
      <c r="F7277" s="1" t="s">
        <v>3371</v>
      </c>
      <c r="G7277" s="1" t="s">
        <v>3372</v>
      </c>
      <c r="I7277" s="1" t="s">
        <v>3373</v>
      </c>
      <c r="J7277" s="1" t="s">
        <v>3374</v>
      </c>
    </row>
    <row r="7278">
      <c r="A7278" s="1" t="s">
        <v>22781</v>
      </c>
      <c r="B7278" s="1" t="s">
        <v>17086</v>
      </c>
      <c r="C7278" s="1" t="s">
        <v>17088</v>
      </c>
      <c r="D7278" s="1" t="s">
        <v>17090</v>
      </c>
      <c r="E7278" s="1" t="s">
        <v>17092</v>
      </c>
      <c r="F7278" s="1" t="s">
        <v>17094</v>
      </c>
      <c r="G7278" s="1" t="s">
        <v>17095</v>
      </c>
    </row>
    <row r="7279">
      <c r="A7279" s="1" t="s">
        <v>41701</v>
      </c>
      <c r="B7279" s="1" t="s">
        <v>273</v>
      </c>
      <c r="C7279" s="1" t="s">
        <v>274</v>
      </c>
      <c r="D7279" s="1" t="s">
        <v>5146</v>
      </c>
      <c r="E7279" s="1" t="s">
        <v>5147</v>
      </c>
      <c r="F7279" s="1" t="s">
        <v>5142</v>
      </c>
      <c r="G7279" s="1" t="s">
        <v>5143</v>
      </c>
      <c r="H7279" s="1" t="s">
        <v>5144</v>
      </c>
      <c r="I7279" s="1" t="s">
        <v>5145</v>
      </c>
      <c r="J7279" s="1" t="s">
        <v>5231</v>
      </c>
      <c r="K7279" s="1" t="s">
        <v>5233</v>
      </c>
      <c r="L7279" s="1" t="s">
        <v>17137</v>
      </c>
      <c r="M7279" s="1" t="s">
        <v>5150</v>
      </c>
      <c r="O7279" s="1" t="s">
        <v>5151</v>
      </c>
      <c r="P7279" s="1" t="s">
        <v>5152</v>
      </c>
      <c r="Q7279" s="1" t="s">
        <v>5237</v>
      </c>
      <c r="R7279" s="1" t="s">
        <v>5240</v>
      </c>
      <c r="T7279" s="1" t="s">
        <v>300</v>
      </c>
      <c r="U7279" s="1" t="s">
        <v>301</v>
      </c>
      <c r="V7279" s="1" t="s">
        <v>5154</v>
      </c>
      <c r="W7279" s="1" t="s">
        <v>5145</v>
      </c>
    </row>
    <row r="7280">
      <c r="A7280" s="1" t="s">
        <v>22826</v>
      </c>
      <c r="B7280" s="1" t="s">
        <v>273</v>
      </c>
      <c r="C7280" s="1" t="s">
        <v>274</v>
      </c>
      <c r="D7280" s="1" t="s">
        <v>5142</v>
      </c>
      <c r="E7280" s="1" t="s">
        <v>5143</v>
      </c>
      <c r="F7280" s="1" t="s">
        <v>5144</v>
      </c>
      <c r="G7280" s="1" t="s">
        <v>5145</v>
      </c>
      <c r="H7280" s="1" t="s">
        <v>5231</v>
      </c>
      <c r="I7280" s="1" t="s">
        <v>5233</v>
      </c>
      <c r="J7280" s="1" t="s">
        <v>17144</v>
      </c>
      <c r="K7280" s="1" t="s">
        <v>5240</v>
      </c>
      <c r="L7280" s="1" t="s">
        <v>5237</v>
      </c>
      <c r="M7280" s="1" t="s">
        <v>5240</v>
      </c>
      <c r="O7280" s="1" t="s">
        <v>300</v>
      </c>
      <c r="P7280" s="1" t="s">
        <v>301</v>
      </c>
      <c r="Q7280" s="1" t="s">
        <v>5154</v>
      </c>
      <c r="R7280" s="1" t="s">
        <v>5145</v>
      </c>
    </row>
    <row r="7281">
      <c r="A7281" s="1" t="s">
        <v>22838</v>
      </c>
      <c r="B7281" s="1" t="s">
        <v>17153</v>
      </c>
      <c r="C7281" s="1" t="s">
        <v>189</v>
      </c>
      <c r="D7281" s="1" t="s">
        <v>17154</v>
      </c>
      <c r="E7281" s="1" t="s">
        <v>17155</v>
      </c>
    </row>
    <row r="7282">
      <c r="A7282" s="1" t="s">
        <v>41703</v>
      </c>
      <c r="B7282" s="1" t="s">
        <v>6216</v>
      </c>
      <c r="C7282" s="1" t="s">
        <v>6217</v>
      </c>
      <c r="D7282" s="1" t="s">
        <v>9454</v>
      </c>
      <c r="E7282" s="1" t="s">
        <v>6217</v>
      </c>
      <c r="F7282" s="1" t="s">
        <v>6231</v>
      </c>
      <c r="G7282" s="1" t="s">
        <v>6217</v>
      </c>
      <c r="I7282" s="1" t="s">
        <v>6235</v>
      </c>
      <c r="J7282" s="1" t="s">
        <v>6236</v>
      </c>
    </row>
    <row r="7283">
      <c r="A7283" s="1" t="s">
        <v>41705</v>
      </c>
      <c r="B7283" s="1" t="s">
        <v>1107</v>
      </c>
      <c r="C7283" s="1" t="s">
        <v>1109</v>
      </c>
      <c r="D7283" s="1" t="s">
        <v>17159</v>
      </c>
      <c r="E7283" s="1" t="s">
        <v>40</v>
      </c>
      <c r="F7283" s="1" t="s">
        <v>1115</v>
      </c>
      <c r="G7283" s="1" t="s">
        <v>1116</v>
      </c>
    </row>
    <row r="7284">
      <c r="A7284" s="1" t="s">
        <v>41707</v>
      </c>
      <c r="B7284" s="1" t="s">
        <v>820</v>
      </c>
      <c r="C7284" s="1" t="s">
        <v>822</v>
      </c>
      <c r="D7284" s="1" t="s">
        <v>823</v>
      </c>
      <c r="E7284" s="1" t="s">
        <v>824</v>
      </c>
      <c r="F7284" s="1" t="s">
        <v>1170</v>
      </c>
      <c r="G7284" s="1" t="s">
        <v>1171</v>
      </c>
    </row>
    <row r="7285">
      <c r="A7285" s="1" t="s">
        <v>41708</v>
      </c>
      <c r="B7285" s="1" t="s">
        <v>273</v>
      </c>
      <c r="C7285" s="1" t="s">
        <v>274</v>
      </c>
      <c r="D7285" s="1" t="s">
        <v>17160</v>
      </c>
      <c r="E7285" s="1" t="s">
        <v>4202</v>
      </c>
      <c r="F7285" s="1" t="s">
        <v>300</v>
      </c>
      <c r="G7285" s="1" t="s">
        <v>301</v>
      </c>
    </row>
    <row r="7286">
      <c r="A7286" s="1" t="s">
        <v>23711</v>
      </c>
      <c r="B7286" s="1" t="s">
        <v>17163</v>
      </c>
      <c r="C7286" s="1" t="s">
        <v>189</v>
      </c>
    </row>
    <row r="7287">
      <c r="A7287" s="1" t="s">
        <v>41715</v>
      </c>
      <c r="B7287" s="1" t="s">
        <v>1122</v>
      </c>
      <c r="C7287" s="1" t="s">
        <v>1124</v>
      </c>
      <c r="D7287" s="1" t="s">
        <v>1142</v>
      </c>
      <c r="E7287" s="1" t="s">
        <v>1144</v>
      </c>
      <c r="F7287" s="1" t="s">
        <v>1150</v>
      </c>
      <c r="G7287" s="1" t="s">
        <v>1151</v>
      </c>
      <c r="H7287" s="1" t="s">
        <v>3842</v>
      </c>
      <c r="I7287" s="1" t="s">
        <v>3843</v>
      </c>
    </row>
    <row r="7288">
      <c r="A7288" s="1" t="s">
        <v>19038</v>
      </c>
      <c r="B7288" s="1" t="s">
        <v>24111</v>
      </c>
      <c r="C7288" s="1" t="s">
        <v>24112</v>
      </c>
      <c r="D7288" s="1" t="s">
        <v>24113</v>
      </c>
      <c r="E7288" s="1" t="s">
        <v>24114</v>
      </c>
      <c r="F7288" s="1" t="s">
        <v>38832</v>
      </c>
      <c r="G7288" s="1" t="s">
        <v>38631</v>
      </c>
      <c r="H7288" s="1" t="s">
        <v>1896</v>
      </c>
      <c r="I7288" s="1" t="s">
        <v>1899</v>
      </c>
      <c r="K7288" s="1" t="s">
        <v>24120</v>
      </c>
      <c r="L7288" s="1" t="s">
        <v>24121</v>
      </c>
      <c r="M7288" s="1" t="s">
        <v>24123</v>
      </c>
      <c r="N7288" s="1" t="s">
        <v>24124</v>
      </c>
    </row>
    <row r="7289">
      <c r="A7289" s="1" t="s">
        <v>31061</v>
      </c>
      <c r="B7289" s="1" t="s">
        <v>779</v>
      </c>
      <c r="C7289" s="1" t="s">
        <v>780</v>
      </c>
      <c r="D7289" s="1" t="s">
        <v>17167</v>
      </c>
      <c r="E7289" s="1" t="s">
        <v>847</v>
      </c>
      <c r="G7289" s="1" t="s">
        <v>786</v>
      </c>
      <c r="H7289" s="1" t="s">
        <v>787</v>
      </c>
      <c r="I7289" s="1" t="s">
        <v>788</v>
      </c>
      <c r="J7289" s="1" t="s">
        <v>789</v>
      </c>
    </row>
    <row r="7290">
      <c r="A7290" s="1" t="s">
        <v>33704</v>
      </c>
      <c r="B7290" s="1" t="s">
        <v>1174</v>
      </c>
      <c r="C7290" s="1" t="s">
        <v>1176</v>
      </c>
      <c r="D7290" s="1" t="s">
        <v>779</v>
      </c>
      <c r="E7290" s="1" t="s">
        <v>780</v>
      </c>
      <c r="F7290" s="1" t="s">
        <v>17167</v>
      </c>
      <c r="G7290" s="1" t="s">
        <v>847</v>
      </c>
      <c r="I7290" s="1" t="s">
        <v>1178</v>
      </c>
      <c r="J7290" s="1" t="s">
        <v>1180</v>
      </c>
      <c r="K7290" s="1" t="s">
        <v>786</v>
      </c>
      <c r="L7290" s="1" t="s">
        <v>787</v>
      </c>
      <c r="M7290" s="1" t="s">
        <v>788</v>
      </c>
      <c r="N7290" s="1" t="s">
        <v>789</v>
      </c>
    </row>
    <row r="7291">
      <c r="A7291" s="1" t="s">
        <v>41720</v>
      </c>
      <c r="B7291" s="1" t="s">
        <v>3574</v>
      </c>
      <c r="C7291" s="1" t="s">
        <v>3576</v>
      </c>
      <c r="D7291" s="1" t="s">
        <v>3578</v>
      </c>
      <c r="E7291" s="1" t="s">
        <v>3580</v>
      </c>
      <c r="F7291" s="1" t="s">
        <v>46751</v>
      </c>
      <c r="G7291" s="1" t="s">
        <v>3593</v>
      </c>
      <c r="I7291" s="1" t="s">
        <v>3589</v>
      </c>
      <c r="J7291" s="1" t="s">
        <v>3593</v>
      </c>
      <c r="K7291" s="1" t="s">
        <v>3594</v>
      </c>
      <c r="L7291" s="1" t="s">
        <v>3597</v>
      </c>
    </row>
    <row r="7292">
      <c r="A7292" s="1" t="s">
        <v>41721</v>
      </c>
      <c r="B7292" s="1" t="s">
        <v>1174</v>
      </c>
      <c r="C7292" s="1" t="s">
        <v>1176</v>
      </c>
      <c r="D7292" s="1" t="s">
        <v>779</v>
      </c>
      <c r="E7292" s="1" t="s">
        <v>780</v>
      </c>
      <c r="F7292" s="1" t="s">
        <v>37740</v>
      </c>
      <c r="G7292" s="1" t="s">
        <v>37742</v>
      </c>
      <c r="H7292" s="1" t="s">
        <v>2145</v>
      </c>
      <c r="I7292" s="1" t="s">
        <v>2146</v>
      </c>
      <c r="J7292" s="1" t="s">
        <v>1178</v>
      </c>
      <c r="K7292" s="1" t="s">
        <v>1180</v>
      </c>
      <c r="L7292" s="1" t="s">
        <v>786</v>
      </c>
      <c r="M7292" s="1" t="s">
        <v>787</v>
      </c>
      <c r="N7292" s="1" t="s">
        <v>788</v>
      </c>
      <c r="O7292" s="1" t="s">
        <v>789</v>
      </c>
    </row>
    <row r="7293">
      <c r="A7293" s="1" t="s">
        <v>33710</v>
      </c>
      <c r="B7293" s="1" t="s">
        <v>763</v>
      </c>
      <c r="C7293" s="1" t="s">
        <v>765</v>
      </c>
      <c r="D7293" s="1" t="s">
        <v>831</v>
      </c>
      <c r="E7293" s="1" t="s">
        <v>832</v>
      </c>
      <c r="F7293" s="1" t="s">
        <v>33597</v>
      </c>
      <c r="G7293" s="1" t="s">
        <v>842</v>
      </c>
      <c r="H7293" s="1" t="s">
        <v>840</v>
      </c>
      <c r="I7293" s="1" t="s">
        <v>842</v>
      </c>
      <c r="J7293" s="1" t="s">
        <v>776</v>
      </c>
      <c r="K7293" s="1" t="s">
        <v>777</v>
      </c>
    </row>
    <row r="7294">
      <c r="A7294" s="1" t="s">
        <v>41723</v>
      </c>
      <c r="B7294" s="1" t="s">
        <v>3414</v>
      </c>
      <c r="C7294" s="1" t="s">
        <v>3415</v>
      </c>
      <c r="D7294" s="1" t="s">
        <v>4361</v>
      </c>
      <c r="E7294" s="1" t="s">
        <v>4362</v>
      </c>
      <c r="F7294" s="1" t="s">
        <v>20156</v>
      </c>
      <c r="G7294" s="1" t="s">
        <v>20157</v>
      </c>
      <c r="I7294" s="1" t="s">
        <v>3419</v>
      </c>
      <c r="J7294" s="1" t="s">
        <v>3421</v>
      </c>
      <c r="K7294" s="1" t="s">
        <v>4365</v>
      </c>
      <c r="L7294" s="1" t="s">
        <v>4367</v>
      </c>
      <c r="M7294" s="1" t="s">
        <v>3422</v>
      </c>
      <c r="N7294" s="1" t="s">
        <v>3423</v>
      </c>
    </row>
    <row r="7295">
      <c r="A7295" s="1" t="s">
        <v>31121</v>
      </c>
      <c r="B7295" s="1" t="s">
        <v>1539</v>
      </c>
      <c r="C7295" s="1" t="s">
        <v>1541</v>
      </c>
      <c r="D7295" s="1" t="s">
        <v>1543</v>
      </c>
      <c r="E7295" s="1" t="s">
        <v>1545</v>
      </c>
      <c r="F7295" s="1" t="s">
        <v>25894</v>
      </c>
      <c r="G7295" s="1" t="s">
        <v>1541</v>
      </c>
      <c r="H7295" s="1" t="s">
        <v>1551</v>
      </c>
      <c r="I7295" s="1" t="s">
        <v>1541</v>
      </c>
      <c r="J7295" s="1" t="s">
        <v>1554</v>
      </c>
      <c r="K7295" s="1" t="s">
        <v>1556</v>
      </c>
    </row>
    <row r="7296">
      <c r="A7296" s="1" t="s">
        <v>41724</v>
      </c>
      <c r="B7296" s="1" t="s">
        <v>273</v>
      </c>
      <c r="C7296" s="1" t="s">
        <v>274</v>
      </c>
      <c r="D7296" s="1" t="s">
        <v>46755</v>
      </c>
      <c r="E7296" s="1" t="s">
        <v>5350</v>
      </c>
      <c r="F7296" s="1" t="s">
        <v>4204</v>
      </c>
      <c r="G7296" s="1" t="s">
        <v>4206</v>
      </c>
      <c r="H7296" s="1" t="s">
        <v>300</v>
      </c>
      <c r="I7296" s="1" t="s">
        <v>301</v>
      </c>
    </row>
    <row r="7297">
      <c r="A7297" s="1" t="s">
        <v>41726</v>
      </c>
      <c r="B7297" s="1" t="s">
        <v>7215</v>
      </c>
      <c r="C7297" s="1" t="s">
        <v>7217</v>
      </c>
      <c r="D7297" s="1" t="s">
        <v>10315</v>
      </c>
      <c r="E7297" s="1" t="s">
        <v>10316</v>
      </c>
      <c r="F7297" s="1" t="s">
        <v>3908</v>
      </c>
      <c r="G7297" s="1" t="s">
        <v>3909</v>
      </c>
      <c r="H7297" s="1" t="s">
        <v>25907</v>
      </c>
      <c r="I7297" s="1" t="s">
        <v>10316</v>
      </c>
      <c r="J7297" s="1" t="s">
        <v>4883</v>
      </c>
      <c r="K7297" s="1" t="s">
        <v>4884</v>
      </c>
      <c r="L7297" s="1" t="s">
        <v>10324</v>
      </c>
      <c r="M7297" s="1" t="s">
        <v>10325</v>
      </c>
      <c r="N7297" s="1" t="s">
        <v>10326</v>
      </c>
      <c r="O7297" s="1" t="s">
        <v>10316</v>
      </c>
      <c r="P7297" s="1" t="s">
        <v>3914</v>
      </c>
      <c r="Q7297" s="1" t="s">
        <v>3916</v>
      </c>
      <c r="R7297" s="1" t="s">
        <v>3896</v>
      </c>
      <c r="S7297" s="1" t="s">
        <v>3899</v>
      </c>
      <c r="T7297" s="1" t="s">
        <v>337</v>
      </c>
      <c r="U7297" s="1" t="s">
        <v>338</v>
      </c>
      <c r="V7297" s="1" t="s">
        <v>3901</v>
      </c>
      <c r="W7297" s="1" t="s">
        <v>3902</v>
      </c>
      <c r="X7297" s="1" t="s">
        <v>10329</v>
      </c>
      <c r="Y7297" s="1" t="s">
        <v>10330</v>
      </c>
    </row>
    <row r="7298">
      <c r="A7298" s="1" t="s">
        <v>41727</v>
      </c>
      <c r="B7298" s="1" t="s">
        <v>803</v>
      </c>
      <c r="C7298" s="1" t="s">
        <v>805</v>
      </c>
      <c r="D7298" s="1" t="s">
        <v>7212</v>
      </c>
      <c r="E7298" s="1" t="s">
        <v>7213</v>
      </c>
      <c r="G7298" s="1" t="s">
        <v>817</v>
      </c>
      <c r="H7298" s="1" t="s">
        <v>818</v>
      </c>
    </row>
    <row r="7299">
      <c r="A7299" s="1" t="s">
        <v>41728</v>
      </c>
      <c r="B7299" s="1" t="s">
        <v>17174</v>
      </c>
      <c r="C7299" s="1" t="s">
        <v>17175</v>
      </c>
      <c r="D7299" s="1" t="s">
        <v>17177</v>
      </c>
      <c r="E7299" s="1" t="s">
        <v>843</v>
      </c>
      <c r="G7299" s="1" t="s">
        <v>17179</v>
      </c>
      <c r="H7299" s="1" t="s">
        <v>17180</v>
      </c>
      <c r="I7299" s="1" t="s">
        <v>17181</v>
      </c>
      <c r="J7299" s="1" t="s">
        <v>17182</v>
      </c>
    </row>
    <row r="7300">
      <c r="A7300" s="1" t="s">
        <v>34937</v>
      </c>
      <c r="B7300" s="1" t="s">
        <v>779</v>
      </c>
      <c r="C7300" s="1" t="s">
        <v>780</v>
      </c>
      <c r="D7300" s="1" t="s">
        <v>837</v>
      </c>
      <c r="E7300" s="1" t="s">
        <v>839</v>
      </c>
      <c r="F7300" s="1" t="s">
        <v>2015</v>
      </c>
      <c r="G7300" s="1" t="s">
        <v>2017</v>
      </c>
      <c r="H7300" s="1" t="s">
        <v>44092</v>
      </c>
      <c r="I7300" s="1" t="s">
        <v>44093</v>
      </c>
      <c r="J7300" s="1" t="s">
        <v>845</v>
      </c>
      <c r="K7300" s="1" t="s">
        <v>847</v>
      </c>
      <c r="L7300" s="1" t="s">
        <v>786</v>
      </c>
      <c r="M7300" s="1" t="s">
        <v>787</v>
      </c>
      <c r="N7300" s="1" t="s">
        <v>788</v>
      </c>
      <c r="O7300" s="1" t="s">
        <v>789</v>
      </c>
      <c r="P7300" s="1" t="s">
        <v>2027</v>
      </c>
      <c r="Q7300" s="1" t="s">
        <v>2028</v>
      </c>
    </row>
    <row r="7301">
      <c r="A7301" s="1" t="s">
        <v>41733</v>
      </c>
      <c r="B7301" s="1" t="s">
        <v>34642</v>
      </c>
      <c r="C7301" s="1" t="s">
        <v>189</v>
      </c>
    </row>
    <row r="7302">
      <c r="A7302" s="1" t="s">
        <v>41736</v>
      </c>
      <c r="B7302" s="1" t="s">
        <v>3016</v>
      </c>
      <c r="C7302" s="1" t="s">
        <v>3018</v>
      </c>
      <c r="D7302" s="1" t="s">
        <v>34423</v>
      </c>
      <c r="E7302" s="1" t="s">
        <v>34424</v>
      </c>
      <c r="F7302" s="1" t="s">
        <v>3013</v>
      </c>
      <c r="G7302" s="1" t="s">
        <v>3014</v>
      </c>
      <c r="H7302" s="1" t="s">
        <v>34425</v>
      </c>
      <c r="I7302" s="1" t="s">
        <v>14167</v>
      </c>
      <c r="K7302" s="1" t="s">
        <v>3020</v>
      </c>
      <c r="L7302" s="1" t="s">
        <v>3022</v>
      </c>
      <c r="M7302" s="1" t="s">
        <v>34426</v>
      </c>
      <c r="N7302" s="1" t="s">
        <v>34427</v>
      </c>
      <c r="O7302" s="1" t="s">
        <v>3024</v>
      </c>
      <c r="P7302" s="1" t="s">
        <v>3026</v>
      </c>
      <c r="Q7302" s="1" t="s">
        <v>34428</v>
      </c>
      <c r="R7302" s="1" t="s">
        <v>34430</v>
      </c>
    </row>
    <row r="7303">
      <c r="A7303" s="1" t="s">
        <v>41740</v>
      </c>
      <c r="B7303" s="1" t="s">
        <v>27256</v>
      </c>
      <c r="C7303" s="1" t="s">
        <v>27257</v>
      </c>
      <c r="D7303" s="1" t="s">
        <v>27259</v>
      </c>
      <c r="E7303" s="1" t="s">
        <v>27260</v>
      </c>
      <c r="F7303" s="1" t="s">
        <v>27263</v>
      </c>
      <c r="G7303" s="1" t="s">
        <v>27257</v>
      </c>
    </row>
    <row r="7304">
      <c r="A7304" s="1" t="s">
        <v>22637</v>
      </c>
      <c r="B7304" s="1" t="s">
        <v>46761</v>
      </c>
      <c r="C7304" s="1" t="s">
        <v>189</v>
      </c>
    </row>
    <row r="7305">
      <c r="A7305" s="1" t="s">
        <v>41758</v>
      </c>
      <c r="B7305" s="1" t="s">
        <v>16479</v>
      </c>
      <c r="C7305" s="1" t="s">
        <v>16480</v>
      </c>
    </row>
    <row r="7306">
      <c r="A7306" s="1" t="s">
        <v>41760</v>
      </c>
      <c r="B7306" s="1" t="s">
        <v>5144</v>
      </c>
      <c r="C7306" s="1" t="s">
        <v>5145</v>
      </c>
      <c r="D7306" s="1" t="s">
        <v>5231</v>
      </c>
      <c r="E7306" s="1" t="s">
        <v>5233</v>
      </c>
      <c r="F7306" s="1" t="s">
        <v>11966</v>
      </c>
      <c r="G7306" s="1" t="s">
        <v>11967</v>
      </c>
      <c r="H7306" s="1" t="s">
        <v>5237</v>
      </c>
      <c r="I7306" s="1" t="s">
        <v>5240</v>
      </c>
      <c r="J7306" s="1" t="s">
        <v>5154</v>
      </c>
      <c r="K7306" s="1" t="s">
        <v>5145</v>
      </c>
    </row>
    <row r="7307">
      <c r="A7307" s="1" t="s">
        <v>31135</v>
      </c>
      <c r="B7307" s="1" t="s">
        <v>29454</v>
      </c>
      <c r="C7307" s="1" t="s">
        <v>29455</v>
      </c>
      <c r="D7307" s="1" t="s">
        <v>29456</v>
      </c>
      <c r="E7307" s="1" t="s">
        <v>29457</v>
      </c>
      <c r="F7307" s="1" t="s">
        <v>29458</v>
      </c>
      <c r="G7307" s="1" t="s">
        <v>29459</v>
      </c>
    </row>
    <row r="7308">
      <c r="A7308" s="1" t="s">
        <v>41766</v>
      </c>
      <c r="B7308" s="1" t="s">
        <v>3927</v>
      </c>
      <c r="C7308" s="1" t="s">
        <v>189</v>
      </c>
    </row>
    <row r="7309">
      <c r="A7309" s="1" t="s">
        <v>41771</v>
      </c>
      <c r="B7309" s="1" t="s">
        <v>1174</v>
      </c>
      <c r="C7309" s="1" t="s">
        <v>1176</v>
      </c>
      <c r="D7309" s="1" t="s">
        <v>779</v>
      </c>
      <c r="E7309" s="1" t="s">
        <v>780</v>
      </c>
      <c r="F7309" s="1" t="s">
        <v>45129</v>
      </c>
      <c r="G7309" s="1" t="s">
        <v>1180</v>
      </c>
      <c r="H7309" s="1" t="s">
        <v>1178</v>
      </c>
      <c r="I7309" s="1" t="s">
        <v>1180</v>
      </c>
      <c r="J7309" s="1" t="s">
        <v>786</v>
      </c>
      <c r="K7309" s="1" t="s">
        <v>787</v>
      </c>
      <c r="L7309" s="1" t="s">
        <v>788</v>
      </c>
      <c r="M7309" s="1" t="s">
        <v>789</v>
      </c>
    </row>
    <row r="7310">
      <c r="A7310" s="1" t="s">
        <v>36708</v>
      </c>
      <c r="B7310" s="1" t="s">
        <v>791</v>
      </c>
      <c r="C7310" s="1" t="s">
        <v>794</v>
      </c>
      <c r="D7310" s="1" t="s">
        <v>29448</v>
      </c>
      <c r="E7310" s="1" t="s">
        <v>29449</v>
      </c>
      <c r="F7310" s="1" t="s">
        <v>804</v>
      </c>
      <c r="G7310" s="1" t="s">
        <v>806</v>
      </c>
    </row>
    <row r="7311">
      <c r="A7311" s="1" t="s">
        <v>46764</v>
      </c>
      <c r="B7311" s="1" t="s">
        <v>14188</v>
      </c>
      <c r="C7311" s="1" t="s">
        <v>14189</v>
      </c>
      <c r="D7311" s="1" t="s">
        <v>21061</v>
      </c>
      <c r="E7311" s="1" t="s">
        <v>1349</v>
      </c>
      <c r="G7311" s="1" t="s">
        <v>14196</v>
      </c>
      <c r="H7311" s="1" t="s">
        <v>14197</v>
      </c>
    </row>
    <row r="7312">
      <c r="A7312" s="1" t="s">
        <v>41776</v>
      </c>
      <c r="B7312" s="1" t="s">
        <v>2809</v>
      </c>
      <c r="C7312" s="1" t="s">
        <v>2811</v>
      </c>
      <c r="D7312" s="1" t="s">
        <v>28018</v>
      </c>
      <c r="E7312" s="1" t="s">
        <v>2824</v>
      </c>
      <c r="F7312" s="1" t="s">
        <v>2816</v>
      </c>
      <c r="G7312" s="1" t="s">
        <v>2818</v>
      </c>
      <c r="H7312" s="2" t="s">
        <v>2820</v>
      </c>
      <c r="I7312" s="1" t="s">
        <v>2388</v>
      </c>
      <c r="K7312" s="1" t="s">
        <v>2823</v>
      </c>
      <c r="L7312" s="1" t="s">
        <v>2824</v>
      </c>
      <c r="M7312" s="1" t="s">
        <v>9177</v>
      </c>
      <c r="N7312" s="1" t="s">
        <v>9178</v>
      </c>
      <c r="O7312" s="1" t="s">
        <v>2825</v>
      </c>
      <c r="P7312" s="1" t="s">
        <v>2826</v>
      </c>
    </row>
    <row r="7313">
      <c r="A7313" s="1" t="s">
        <v>41777</v>
      </c>
      <c r="B7313" s="1" t="s">
        <v>803</v>
      </c>
      <c r="C7313" s="1" t="s">
        <v>805</v>
      </c>
      <c r="D7313" s="1" t="s">
        <v>807</v>
      </c>
      <c r="E7313" s="1" t="s">
        <v>808</v>
      </c>
      <c r="F7313" s="1" t="s">
        <v>29438</v>
      </c>
      <c r="G7313" s="1" t="s">
        <v>7373</v>
      </c>
      <c r="H7313" s="1" t="s">
        <v>812</v>
      </c>
      <c r="I7313" s="1" t="s">
        <v>808</v>
      </c>
      <c r="K7313" s="1" t="s">
        <v>817</v>
      </c>
      <c r="L7313" s="1" t="s">
        <v>818</v>
      </c>
    </row>
    <row r="7314">
      <c r="A7314" s="1" t="s">
        <v>41780</v>
      </c>
      <c r="B7314" s="1" t="s">
        <v>2519</v>
      </c>
      <c r="C7314" s="1" t="s">
        <v>2521</v>
      </c>
      <c r="D7314" s="1" t="s">
        <v>3288</v>
      </c>
      <c r="E7314" s="1" t="s">
        <v>3291</v>
      </c>
      <c r="F7314" s="1" t="s">
        <v>6364</v>
      </c>
      <c r="G7314" s="1" t="s">
        <v>6366</v>
      </c>
      <c r="H7314" s="1" t="s">
        <v>19761</v>
      </c>
      <c r="I7314" s="1" t="s">
        <v>19764</v>
      </c>
      <c r="J7314" s="1" t="s">
        <v>29441</v>
      </c>
      <c r="K7314" s="1" t="s">
        <v>29442</v>
      </c>
      <c r="M7314" s="1" t="s">
        <v>6373</v>
      </c>
      <c r="N7314" s="1" t="s">
        <v>3142</v>
      </c>
      <c r="O7314" s="1" t="s">
        <v>19772</v>
      </c>
      <c r="P7314" s="1" t="s">
        <v>19774</v>
      </c>
      <c r="T7314" s="1" t="s">
        <v>3145</v>
      </c>
      <c r="U7314" s="1" t="s">
        <v>3146</v>
      </c>
      <c r="V7314" s="1" t="s">
        <v>2528</v>
      </c>
      <c r="W7314" s="1" t="s">
        <v>2530</v>
      </c>
    </row>
    <row r="7315">
      <c r="A7315" s="1" t="s">
        <v>23327</v>
      </c>
      <c r="B7315" s="1" t="s">
        <v>29318</v>
      </c>
      <c r="C7315" s="1" t="s">
        <v>29319</v>
      </c>
      <c r="D7315" s="1" t="s">
        <v>29316</v>
      </c>
      <c r="E7315" s="1" t="s">
        <v>29317</v>
      </c>
      <c r="F7315" s="1" t="s">
        <v>46773</v>
      </c>
      <c r="G7315" s="1" t="s">
        <v>46775</v>
      </c>
      <c r="H7315" s="1" t="s">
        <v>29320</v>
      </c>
      <c r="I7315" s="1" t="s">
        <v>29321</v>
      </c>
      <c r="J7315" s="1" t="s">
        <v>2568</v>
      </c>
      <c r="K7315" s="1" t="s">
        <v>2573</v>
      </c>
      <c r="M7315" s="1" t="s">
        <v>29322</v>
      </c>
      <c r="N7315" s="1" t="s">
        <v>29317</v>
      </c>
      <c r="O7315" s="1" t="s">
        <v>29323</v>
      </c>
      <c r="P7315" s="1" t="s">
        <v>29325</v>
      </c>
      <c r="R7315" s="1" t="s">
        <v>29326</v>
      </c>
      <c r="S7315" s="1" t="s">
        <v>29317</v>
      </c>
    </row>
    <row r="7316">
      <c r="A7316" s="1" t="s">
        <v>41781</v>
      </c>
      <c r="B7316" s="1" t="s">
        <v>29309</v>
      </c>
      <c r="C7316" s="1" t="s">
        <v>29310</v>
      </c>
      <c r="D7316" s="1" t="s">
        <v>29311</v>
      </c>
      <c r="E7316" s="1" t="s">
        <v>29312</v>
      </c>
      <c r="F7316" s="1" t="s">
        <v>29313</v>
      </c>
      <c r="G7316" s="1" t="s">
        <v>29312</v>
      </c>
    </row>
    <row r="7317">
      <c r="A7317" s="1" t="s">
        <v>31177</v>
      </c>
      <c r="B7317" s="1" t="s">
        <v>26703</v>
      </c>
      <c r="C7317" s="1" t="s">
        <v>189</v>
      </c>
    </row>
    <row r="7318">
      <c r="A7318" s="1" t="s">
        <v>24506</v>
      </c>
      <c r="B7318" s="1" t="s">
        <v>46787</v>
      </c>
      <c r="C7318" s="1" t="s">
        <v>189</v>
      </c>
    </row>
    <row r="7319">
      <c r="A7319" s="1" t="s">
        <v>19526</v>
      </c>
      <c r="B7319" s="1" t="s">
        <v>1244</v>
      </c>
      <c r="C7319" s="1" t="s">
        <v>1246</v>
      </c>
      <c r="D7319" s="1" t="s">
        <v>4014</v>
      </c>
      <c r="E7319" s="1" t="s">
        <v>4016</v>
      </c>
      <c r="F7319" s="1" t="s">
        <v>4018</v>
      </c>
      <c r="G7319" s="1" t="s">
        <v>4019</v>
      </c>
      <c r="H7319" s="1" t="s">
        <v>39146</v>
      </c>
      <c r="I7319" s="1" t="s">
        <v>39147</v>
      </c>
      <c r="L7319" s="1" t="s">
        <v>4024</v>
      </c>
      <c r="M7319" s="1" t="s">
        <v>4025</v>
      </c>
      <c r="N7319" s="1" t="s">
        <v>4026</v>
      </c>
      <c r="O7319" s="1" t="s">
        <v>4027</v>
      </c>
      <c r="P7319" s="1" t="s">
        <v>1261</v>
      </c>
      <c r="Q7319" s="1" t="s">
        <v>1263</v>
      </c>
      <c r="R7319" s="1" t="s">
        <v>4029</v>
      </c>
      <c r="S7319" s="1" t="s">
        <v>4030</v>
      </c>
    </row>
    <row r="7320">
      <c r="A7320" s="1" t="s">
        <v>41796</v>
      </c>
      <c r="B7320" s="1" t="s">
        <v>29299</v>
      </c>
      <c r="C7320" s="1" t="s">
        <v>189</v>
      </c>
    </row>
    <row r="7321">
      <c r="A7321" s="1" t="s">
        <v>41803</v>
      </c>
      <c r="B7321" s="1" t="s">
        <v>3908</v>
      </c>
      <c r="C7321" s="1" t="s">
        <v>3909</v>
      </c>
      <c r="D7321" s="1" t="s">
        <v>38025</v>
      </c>
      <c r="E7321" s="1" t="s">
        <v>38027</v>
      </c>
      <c r="G7321" s="1" t="s">
        <v>3914</v>
      </c>
      <c r="H7321" s="1" t="s">
        <v>3916</v>
      </c>
      <c r="I7321" s="1" t="s">
        <v>3901</v>
      </c>
      <c r="J7321" s="1" t="s">
        <v>3902</v>
      </c>
    </row>
    <row r="7322">
      <c r="A7322" s="1" t="s">
        <v>41808</v>
      </c>
      <c r="B7322" s="1" t="s">
        <v>1244</v>
      </c>
      <c r="C7322" s="1" t="s">
        <v>1246</v>
      </c>
      <c r="D7322" s="1" t="s">
        <v>12964</v>
      </c>
      <c r="E7322" s="1" t="s">
        <v>12965</v>
      </c>
      <c r="F7322" s="1" t="s">
        <v>46791</v>
      </c>
      <c r="G7322" s="1" t="s">
        <v>189</v>
      </c>
      <c r="I7322" s="1" t="s">
        <v>14426</v>
      </c>
      <c r="J7322" s="1" t="s">
        <v>14428</v>
      </c>
      <c r="K7322" s="1" t="s">
        <v>1261</v>
      </c>
      <c r="L7322" s="1" t="s">
        <v>1263</v>
      </c>
    </row>
    <row r="7323">
      <c r="A7323" s="1" t="s">
        <v>10855</v>
      </c>
      <c r="B7323" s="1" t="s">
        <v>7526</v>
      </c>
      <c r="C7323" s="1" t="s">
        <v>7528</v>
      </c>
      <c r="D7323" s="1" t="s">
        <v>33477</v>
      </c>
      <c r="E7323" s="1" t="s">
        <v>33478</v>
      </c>
      <c r="G7323" s="1" t="s">
        <v>7531</v>
      </c>
      <c r="H7323" s="1" t="s">
        <v>7528</v>
      </c>
      <c r="I7323" s="1" t="s">
        <v>7532</v>
      </c>
      <c r="J7323" s="1" t="s">
        <v>7533</v>
      </c>
    </row>
    <row r="7324">
      <c r="A7324" s="1" t="s">
        <v>46793</v>
      </c>
      <c r="B7324" s="1" t="s">
        <v>748</v>
      </c>
      <c r="C7324" s="1" t="s">
        <v>749</v>
      </c>
      <c r="D7324" s="1" t="s">
        <v>8280</v>
      </c>
      <c r="E7324" s="1" t="s">
        <v>752</v>
      </c>
      <c r="F7324" s="1" t="s">
        <v>754</v>
      </c>
      <c r="G7324" s="1" t="s">
        <v>756</v>
      </c>
      <c r="H7324" s="1" t="s">
        <v>757</v>
      </c>
      <c r="I7324" s="1" t="s">
        <v>758</v>
      </c>
    </row>
    <row r="7325">
      <c r="A7325" s="1" t="s">
        <v>46794</v>
      </c>
      <c r="B7325" s="1" t="s">
        <v>766</v>
      </c>
      <c r="C7325" s="1" t="s">
        <v>767</v>
      </c>
      <c r="D7325" s="1" t="s">
        <v>24206</v>
      </c>
      <c r="E7325" s="1" t="s">
        <v>24208</v>
      </c>
      <c r="F7325" s="1" t="s">
        <v>12293</v>
      </c>
      <c r="G7325" s="1" t="s">
        <v>12294</v>
      </c>
      <c r="J7325" s="1" t="s">
        <v>771</v>
      </c>
      <c r="K7325" s="1" t="s">
        <v>767</v>
      </c>
      <c r="L7325" s="1" t="s">
        <v>772</v>
      </c>
      <c r="M7325" s="1" t="s">
        <v>774</v>
      </c>
      <c r="N7325" s="1" t="s">
        <v>12298</v>
      </c>
      <c r="O7325" s="1" t="s">
        <v>12299</v>
      </c>
    </row>
    <row r="7326">
      <c r="A7326" s="1" t="s">
        <v>41809</v>
      </c>
      <c r="B7326" s="1" t="s">
        <v>763</v>
      </c>
      <c r="C7326" s="1" t="s">
        <v>765</v>
      </c>
      <c r="D7326" s="1" t="s">
        <v>831</v>
      </c>
      <c r="E7326" s="1" t="s">
        <v>832</v>
      </c>
      <c r="F7326" s="1" t="s">
        <v>42950</v>
      </c>
      <c r="G7326" s="1" t="s">
        <v>842</v>
      </c>
      <c r="H7326" s="1" t="s">
        <v>840</v>
      </c>
      <c r="I7326" s="1" t="s">
        <v>842</v>
      </c>
      <c r="J7326" s="1" t="s">
        <v>776</v>
      </c>
      <c r="K7326" s="1" t="s">
        <v>777</v>
      </c>
    </row>
    <row r="7327">
      <c r="A7327" s="1" t="s">
        <v>33132</v>
      </c>
      <c r="B7327" s="1" t="s">
        <v>29287</v>
      </c>
      <c r="C7327" s="1" t="s">
        <v>189</v>
      </c>
    </row>
    <row r="7328">
      <c r="A7328" s="1" t="s">
        <v>41810</v>
      </c>
      <c r="B7328" s="1" t="s">
        <v>29287</v>
      </c>
      <c r="C7328" s="1" t="s">
        <v>189</v>
      </c>
    </row>
    <row r="7329">
      <c r="A7329" s="1" t="s">
        <v>46795</v>
      </c>
      <c r="B7329" s="1" t="s">
        <v>29280</v>
      </c>
      <c r="C7329" s="1" t="s">
        <v>29281</v>
      </c>
      <c r="D7329" s="1" t="s">
        <v>29282</v>
      </c>
      <c r="E7329" s="1" t="s">
        <v>29283</v>
      </c>
      <c r="F7329" s="1" t="s">
        <v>29284</v>
      </c>
      <c r="G7329" s="1" t="s">
        <v>29285</v>
      </c>
    </row>
    <row r="7330">
      <c r="A7330" s="1" t="s">
        <v>33340</v>
      </c>
      <c r="B7330" s="1" t="s">
        <v>25887</v>
      </c>
      <c r="C7330" s="1" t="s">
        <v>25888</v>
      </c>
      <c r="D7330" s="1" t="s">
        <v>29276</v>
      </c>
      <c r="E7330" s="1" t="s">
        <v>29278</v>
      </c>
      <c r="F7330" s="1" t="s">
        <v>29268</v>
      </c>
      <c r="G7330" s="1" t="s">
        <v>29269</v>
      </c>
      <c r="I7330" s="1" t="s">
        <v>25891</v>
      </c>
      <c r="J7330" s="1" t="s">
        <v>25892</v>
      </c>
      <c r="L7330" s="1" t="s">
        <v>3842</v>
      </c>
      <c r="M7330" s="1" t="s">
        <v>3843</v>
      </c>
      <c r="N7330" s="1" t="s">
        <v>512</v>
      </c>
      <c r="O7330" s="1" t="s">
        <v>514</v>
      </c>
    </row>
    <row r="7331">
      <c r="A7331" s="1" t="s">
        <v>36711</v>
      </c>
      <c r="B7331" s="1" t="s">
        <v>169</v>
      </c>
      <c r="C7331" s="1" t="s">
        <v>170</v>
      </c>
      <c r="D7331" s="1" t="s">
        <v>1430</v>
      </c>
      <c r="E7331" s="1" t="s">
        <v>1432</v>
      </c>
      <c r="F7331" s="1" t="s">
        <v>1434</v>
      </c>
      <c r="G7331" s="1" t="s">
        <v>1436</v>
      </c>
      <c r="H7331" s="1" t="s">
        <v>1438</v>
      </c>
      <c r="I7331" s="1" t="s">
        <v>1440</v>
      </c>
      <c r="J7331" s="1" t="s">
        <v>29264</v>
      </c>
      <c r="K7331" s="1" t="s">
        <v>1584</v>
      </c>
      <c r="L7331" s="1" t="s">
        <v>1448</v>
      </c>
      <c r="M7331" s="1" t="s">
        <v>1449</v>
      </c>
      <c r="P7331" s="1" t="s">
        <v>1450</v>
      </c>
      <c r="Q7331" s="1" t="s">
        <v>1451</v>
      </c>
      <c r="R7331" s="1" t="s">
        <v>1452</v>
      </c>
      <c r="S7331" s="1" t="s">
        <v>1453</v>
      </c>
      <c r="T7331" s="1" t="s">
        <v>1457</v>
      </c>
      <c r="U7331" s="1" t="s">
        <v>1458</v>
      </c>
      <c r="X7331" s="1" t="s">
        <v>183</v>
      </c>
      <c r="Y7331" s="1" t="s">
        <v>184</v>
      </c>
    </row>
    <row r="7332">
      <c r="A7332" s="1" t="s">
        <v>41818</v>
      </c>
      <c r="B7332" s="1" t="s">
        <v>829</v>
      </c>
      <c r="C7332" s="1" t="s">
        <v>830</v>
      </c>
      <c r="E7332" s="1" t="s">
        <v>36167</v>
      </c>
      <c r="F7332" s="1" t="s">
        <v>36168</v>
      </c>
      <c r="G7332" s="1" t="s">
        <v>36169</v>
      </c>
      <c r="H7332" s="1" t="s">
        <v>36170</v>
      </c>
      <c r="K7332" s="1" t="s">
        <v>36172</v>
      </c>
      <c r="L7332" s="1" t="s">
        <v>36173</v>
      </c>
    </row>
    <row r="7333">
      <c r="A7333" s="1" t="s">
        <v>30532</v>
      </c>
      <c r="B7333" s="1" t="s">
        <v>29260</v>
      </c>
      <c r="C7333" s="1" t="s">
        <v>189</v>
      </c>
    </row>
    <row r="7334">
      <c r="A7334" s="1" t="s">
        <v>41826</v>
      </c>
      <c r="B7334" s="1" t="s">
        <v>29257</v>
      </c>
      <c r="C7334" s="1" t="s">
        <v>189</v>
      </c>
    </row>
    <row r="7335">
      <c r="A7335" s="1" t="s">
        <v>41834</v>
      </c>
      <c r="B7335" s="1" t="s">
        <v>1544</v>
      </c>
      <c r="C7335" s="1" t="s">
        <v>1546</v>
      </c>
      <c r="D7335" s="1" t="s">
        <v>1540</v>
      </c>
      <c r="E7335" s="1" t="s">
        <v>1542</v>
      </c>
      <c r="F7335" s="1" t="s">
        <v>1536</v>
      </c>
      <c r="G7335" s="1" t="s">
        <v>1538</v>
      </c>
      <c r="H7335" s="1" t="s">
        <v>36275</v>
      </c>
      <c r="I7335" s="1" t="s">
        <v>1557</v>
      </c>
      <c r="J7335" s="1" t="s">
        <v>1560</v>
      </c>
      <c r="K7335" s="1" t="s">
        <v>1561</v>
      </c>
      <c r="L7335" s="1" t="s">
        <v>1558</v>
      </c>
      <c r="M7335" s="1" t="s">
        <v>1559</v>
      </c>
      <c r="N7335" s="1" t="s">
        <v>1573</v>
      </c>
      <c r="O7335" s="1" t="s">
        <v>1575</v>
      </c>
      <c r="P7335" s="1" t="s">
        <v>1569</v>
      </c>
      <c r="Q7335" s="1" t="s">
        <v>1571</v>
      </c>
    </row>
    <row r="7336">
      <c r="A7336" s="1" t="s">
        <v>29962</v>
      </c>
      <c r="B7336" s="1" t="s">
        <v>803</v>
      </c>
      <c r="C7336" s="1" t="s">
        <v>805</v>
      </c>
      <c r="D7336" s="1" t="s">
        <v>807</v>
      </c>
      <c r="E7336" s="1" t="s">
        <v>808</v>
      </c>
      <c r="F7336" s="1" t="s">
        <v>37124</v>
      </c>
      <c r="G7336" s="1" t="s">
        <v>37125</v>
      </c>
      <c r="H7336" s="1" t="s">
        <v>91</v>
      </c>
      <c r="I7336" s="1" t="s">
        <v>92</v>
      </c>
      <c r="M7336" s="1" t="s">
        <v>812</v>
      </c>
      <c r="N7336" s="1" t="s">
        <v>808</v>
      </c>
      <c r="O7336" s="1" t="s">
        <v>814</v>
      </c>
      <c r="P7336" s="1" t="s">
        <v>816</v>
      </c>
      <c r="R7336" s="1" t="s">
        <v>817</v>
      </c>
      <c r="S7336" s="1" t="s">
        <v>818</v>
      </c>
    </row>
    <row r="7337">
      <c r="A7337" s="1" t="s">
        <v>41845</v>
      </c>
      <c r="B7337" s="1" t="s">
        <v>346</v>
      </c>
      <c r="C7337" s="1" t="s">
        <v>347</v>
      </c>
      <c r="D7337" s="1" t="s">
        <v>37114</v>
      </c>
      <c r="E7337" s="1" t="s">
        <v>37115</v>
      </c>
      <c r="F7337" s="1" t="s">
        <v>37116</v>
      </c>
      <c r="G7337" s="1" t="s">
        <v>37117</v>
      </c>
      <c r="H7337" s="1" t="s">
        <v>37118</v>
      </c>
      <c r="I7337" s="1" t="s">
        <v>37119</v>
      </c>
      <c r="K7337" s="1" t="s">
        <v>37120</v>
      </c>
      <c r="L7337" s="1" t="s">
        <v>37121</v>
      </c>
      <c r="M7337" s="1" t="s">
        <v>37122</v>
      </c>
      <c r="N7337" s="1" t="s">
        <v>37121</v>
      </c>
      <c r="O7337" s="1" t="s">
        <v>482</v>
      </c>
      <c r="P7337" s="1" t="s">
        <v>483</v>
      </c>
      <c r="Q7337" s="1" t="s">
        <v>361</v>
      </c>
      <c r="R7337" s="1" t="s">
        <v>362</v>
      </c>
    </row>
    <row r="7338">
      <c r="A7338" s="1" t="s">
        <v>41846</v>
      </c>
      <c r="B7338" s="1" t="s">
        <v>169</v>
      </c>
      <c r="C7338" s="1" t="s">
        <v>170</v>
      </c>
      <c r="D7338" s="1" t="s">
        <v>22113</v>
      </c>
      <c r="E7338" s="1" t="s">
        <v>14271</v>
      </c>
      <c r="G7338" s="1" t="s">
        <v>4831</v>
      </c>
      <c r="H7338" s="1" t="s">
        <v>4833</v>
      </c>
      <c r="I7338" s="1" t="s">
        <v>183</v>
      </c>
      <c r="J7338" s="1" t="s">
        <v>184</v>
      </c>
    </row>
    <row r="7339">
      <c r="A7339" s="1" t="s">
        <v>41867</v>
      </c>
      <c r="B7339" s="1" t="s">
        <v>5645</v>
      </c>
      <c r="C7339" s="1" t="s">
        <v>5646</v>
      </c>
      <c r="D7339" s="1" t="s">
        <v>27953</v>
      </c>
      <c r="E7339" s="1" t="s">
        <v>27955</v>
      </c>
      <c r="F7339" s="1" t="s">
        <v>27957</v>
      </c>
      <c r="G7339" s="1" t="s">
        <v>27958</v>
      </c>
      <c r="H7339" s="1" t="s">
        <v>29004</v>
      </c>
      <c r="I7339" s="1" t="s">
        <v>17873</v>
      </c>
      <c r="L7339" s="1" t="s">
        <v>5657</v>
      </c>
      <c r="M7339" s="1" t="s">
        <v>5658</v>
      </c>
      <c r="N7339" s="1" t="s">
        <v>27962</v>
      </c>
      <c r="O7339" s="1" t="s">
        <v>27964</v>
      </c>
      <c r="Q7339" s="1" t="s">
        <v>5663</v>
      </c>
      <c r="R7339" s="1" t="s">
        <v>5665</v>
      </c>
    </row>
    <row r="7340">
      <c r="A7340" s="1" t="s">
        <v>41868</v>
      </c>
      <c r="B7340" s="1" t="s">
        <v>3458</v>
      </c>
      <c r="C7340" s="1" t="s">
        <v>3459</v>
      </c>
      <c r="D7340" s="1" t="s">
        <v>3460</v>
      </c>
      <c r="E7340" s="1" t="s">
        <v>3461</v>
      </c>
      <c r="F7340" s="1" t="s">
        <v>29006</v>
      </c>
      <c r="G7340" s="1" t="s">
        <v>5550</v>
      </c>
      <c r="I7340" s="1" t="s">
        <v>3471</v>
      </c>
      <c r="J7340" s="1" t="s">
        <v>3473</v>
      </c>
      <c r="K7340" s="1" t="s">
        <v>6307</v>
      </c>
      <c r="L7340" s="1" t="s">
        <v>6308</v>
      </c>
      <c r="N7340" s="1" t="s">
        <v>3479</v>
      </c>
      <c r="O7340" s="1" t="s">
        <v>3480</v>
      </c>
    </row>
    <row r="7341">
      <c r="A7341" s="1" t="s">
        <v>41869</v>
      </c>
      <c r="B7341" s="1" t="s">
        <v>2287</v>
      </c>
      <c r="C7341" s="1" t="s">
        <v>2289</v>
      </c>
      <c r="F7341" s="1" t="s">
        <v>5866</v>
      </c>
      <c r="G7341" s="1" t="s">
        <v>5867</v>
      </c>
      <c r="H7341" s="1" t="s">
        <v>1743</v>
      </c>
      <c r="I7341" s="1" t="s">
        <v>1745</v>
      </c>
      <c r="L7341" s="1" t="s">
        <v>2312</v>
      </c>
      <c r="M7341" s="1" t="s">
        <v>2314</v>
      </c>
    </row>
    <row r="7342">
      <c r="A7342" s="1" t="s">
        <v>41870</v>
      </c>
      <c r="B7342" s="1" t="s">
        <v>36175</v>
      </c>
      <c r="C7342" s="1" t="s">
        <v>36176</v>
      </c>
      <c r="D7342" s="1" t="s">
        <v>36177</v>
      </c>
      <c r="E7342" s="1" t="s">
        <v>36179</v>
      </c>
      <c r="F7342" s="1" t="s">
        <v>36180</v>
      </c>
      <c r="G7342" s="1" t="s">
        <v>36181</v>
      </c>
      <c r="J7342" s="1" t="s">
        <v>36182</v>
      </c>
      <c r="K7342" s="1" t="s">
        <v>36183</v>
      </c>
    </row>
    <row r="7343">
      <c r="A7343" s="1" t="s">
        <v>36713</v>
      </c>
      <c r="B7343" s="1" t="s">
        <v>4298</v>
      </c>
      <c r="C7343" s="1" t="s">
        <v>4299</v>
      </c>
      <c r="D7343" s="1" t="s">
        <v>4301</v>
      </c>
      <c r="E7343" s="1" t="s">
        <v>4303</v>
      </c>
      <c r="F7343" s="1" t="s">
        <v>46806</v>
      </c>
      <c r="G7343" s="1" t="s">
        <v>39366</v>
      </c>
      <c r="H7343" s="1" t="s">
        <v>4306</v>
      </c>
      <c r="I7343" s="1" t="s">
        <v>4307</v>
      </c>
      <c r="J7343" s="1" t="s">
        <v>4309</v>
      </c>
      <c r="K7343" s="1" t="s">
        <v>4310</v>
      </c>
      <c r="L7343" s="1" t="s">
        <v>4311</v>
      </c>
      <c r="M7343" s="1" t="s">
        <v>4313</v>
      </c>
    </row>
    <row r="7344">
      <c r="A7344" s="1" t="s">
        <v>22904</v>
      </c>
      <c r="B7344" s="1" t="s">
        <v>5090</v>
      </c>
      <c r="C7344" s="1" t="s">
        <v>5092</v>
      </c>
      <c r="D7344" s="1" t="s">
        <v>8170</v>
      </c>
      <c r="E7344" s="1" t="s">
        <v>8172</v>
      </c>
      <c r="G7344" s="1" t="s">
        <v>5112</v>
      </c>
      <c r="H7344" s="1" t="s">
        <v>5114</v>
      </c>
      <c r="I7344" s="1" t="s">
        <v>5117</v>
      </c>
      <c r="J7344" s="1" t="s">
        <v>5119</v>
      </c>
    </row>
    <row r="7345">
      <c r="A7345" s="1" t="s">
        <v>41871</v>
      </c>
      <c r="B7345" s="1" t="s">
        <v>29019</v>
      </c>
      <c r="C7345" s="1" t="s">
        <v>29020</v>
      </c>
      <c r="D7345" s="1" t="s">
        <v>29021</v>
      </c>
      <c r="E7345" s="1" t="s">
        <v>29022</v>
      </c>
      <c r="F7345" s="1" t="s">
        <v>1743</v>
      </c>
      <c r="G7345" s="1" t="s">
        <v>1745</v>
      </c>
      <c r="H7345" s="1" t="s">
        <v>29023</v>
      </c>
      <c r="I7345" s="1" t="s">
        <v>29024</v>
      </c>
      <c r="J7345" s="1" t="s">
        <v>29025</v>
      </c>
      <c r="K7345" s="1" t="s">
        <v>29026</v>
      </c>
    </row>
    <row r="7346">
      <c r="A7346" s="1" t="s">
        <v>11365</v>
      </c>
      <c r="B7346" s="1" t="s">
        <v>829</v>
      </c>
      <c r="C7346" s="1" t="s">
        <v>830</v>
      </c>
      <c r="D7346" s="1" t="s">
        <v>16938</v>
      </c>
      <c r="E7346" s="1" t="s">
        <v>16939</v>
      </c>
      <c r="F7346" s="1" t="s">
        <v>29030</v>
      </c>
      <c r="G7346" s="1" t="s">
        <v>29031</v>
      </c>
      <c r="H7346" s="1" t="s">
        <v>29028</v>
      </c>
      <c r="I7346" s="1" t="s">
        <v>29029</v>
      </c>
      <c r="J7346" s="1" t="s">
        <v>29032</v>
      </c>
      <c r="K7346" s="1" t="s">
        <v>16939</v>
      </c>
      <c r="M7346" s="1" t="s">
        <v>16942</v>
      </c>
      <c r="N7346" s="1" t="s">
        <v>16939</v>
      </c>
      <c r="O7346" s="1" t="s">
        <v>848</v>
      </c>
      <c r="P7346" s="1" t="s">
        <v>849</v>
      </c>
      <c r="Q7346" s="1" t="s">
        <v>29033</v>
      </c>
      <c r="R7346" s="1" t="s">
        <v>29034</v>
      </c>
    </row>
    <row r="7347">
      <c r="A7347" s="1" t="s">
        <v>22945</v>
      </c>
      <c r="B7347" s="1" t="s">
        <v>29036</v>
      </c>
      <c r="C7347" s="1" t="s">
        <v>5676</v>
      </c>
    </row>
    <row r="7348">
      <c r="A7348" s="1" t="s">
        <v>46817</v>
      </c>
      <c r="B7348" s="1" t="s">
        <v>61</v>
      </c>
      <c r="C7348" s="1" t="s">
        <v>62</v>
      </c>
      <c r="D7348" s="1" t="s">
        <v>8242</v>
      </c>
      <c r="E7348" s="1" t="s">
        <v>8244</v>
      </c>
      <c r="F7348" s="1" t="s">
        <v>29038</v>
      </c>
      <c r="G7348" s="1" t="s">
        <v>8244</v>
      </c>
      <c r="H7348" s="1" t="s">
        <v>8248</v>
      </c>
      <c r="I7348" s="1" t="s">
        <v>8244</v>
      </c>
      <c r="K7348" s="1" t="s">
        <v>78</v>
      </c>
      <c r="L7348" s="1" t="s">
        <v>79</v>
      </c>
      <c r="M7348" s="1" t="s">
        <v>8249</v>
      </c>
      <c r="N7348" s="1" t="s">
        <v>8250</v>
      </c>
    </row>
    <row r="7349">
      <c r="A7349" s="1" t="s">
        <v>36715</v>
      </c>
      <c r="B7349" s="1" t="s">
        <v>26664</v>
      </c>
      <c r="C7349" s="1" t="s">
        <v>26665</v>
      </c>
      <c r="D7349" s="1" t="s">
        <v>29040</v>
      </c>
      <c r="E7349" s="1" t="s">
        <v>26669</v>
      </c>
      <c r="F7349" s="1" t="s">
        <v>26668</v>
      </c>
      <c r="G7349" s="1" t="s">
        <v>26669</v>
      </c>
    </row>
    <row r="7350">
      <c r="A7350" s="1" t="s">
        <v>19884</v>
      </c>
      <c r="B7350" s="1" t="s">
        <v>10078</v>
      </c>
      <c r="C7350" s="1" t="s">
        <v>10080</v>
      </c>
      <c r="D7350" s="1" t="s">
        <v>41081</v>
      </c>
      <c r="E7350" s="1" t="s">
        <v>41082</v>
      </c>
      <c r="F7350" s="1" t="s">
        <v>10081</v>
      </c>
      <c r="G7350" s="1" t="s">
        <v>10082</v>
      </c>
      <c r="H7350" s="1" t="s">
        <v>41084</v>
      </c>
      <c r="I7350" s="1" t="s">
        <v>41085</v>
      </c>
      <c r="J7350" s="1" t="s">
        <v>10084</v>
      </c>
      <c r="K7350" s="1" t="s">
        <v>10085</v>
      </c>
    </row>
    <row r="7351">
      <c r="A7351" s="1" t="s">
        <v>36717</v>
      </c>
      <c r="B7351" s="1" t="s">
        <v>46826</v>
      </c>
      <c r="C7351" s="1" t="s">
        <v>189</v>
      </c>
    </row>
    <row r="7352">
      <c r="A7352" s="1" t="s">
        <v>46828</v>
      </c>
      <c r="C7352" s="1" t="s">
        <v>46829</v>
      </c>
      <c r="D7352" s="1" t="s">
        <v>189</v>
      </c>
      <c r="E7352" s="1" t="s">
        <v>21766</v>
      </c>
      <c r="F7352" s="1" t="s">
        <v>21767</v>
      </c>
    </row>
    <row r="7353">
      <c r="A7353" s="1" t="s">
        <v>24011</v>
      </c>
      <c r="B7353" s="1" t="s">
        <v>36186</v>
      </c>
      <c r="C7353" s="1" t="s">
        <v>36187</v>
      </c>
      <c r="D7353" s="1" t="s">
        <v>36188</v>
      </c>
      <c r="E7353" s="1" t="s">
        <v>36189</v>
      </c>
      <c r="G7353" s="1" t="s">
        <v>36190</v>
      </c>
      <c r="H7353" s="1" t="s">
        <v>36191</v>
      </c>
    </row>
    <row r="7354">
      <c r="A7354" s="1" t="s">
        <v>41878</v>
      </c>
      <c r="B7354" s="1" t="s">
        <v>46832</v>
      </c>
      <c r="C7354" s="1" t="s">
        <v>5851</v>
      </c>
    </row>
    <row r="7355">
      <c r="A7355" s="1" t="s">
        <v>46833</v>
      </c>
      <c r="B7355" s="1" t="s">
        <v>11410</v>
      </c>
      <c r="C7355" s="1" t="s">
        <v>11411</v>
      </c>
      <c r="D7355" s="1" t="s">
        <v>29042</v>
      </c>
      <c r="E7355" s="1" t="s">
        <v>29043</v>
      </c>
      <c r="F7355" s="1" t="s">
        <v>11414</v>
      </c>
      <c r="G7355" s="1" t="s">
        <v>11411</v>
      </c>
      <c r="H7355" s="1" t="s">
        <v>11415</v>
      </c>
      <c r="I7355" s="1" t="s">
        <v>11416</v>
      </c>
    </row>
    <row r="7356">
      <c r="A7356" s="1" t="s">
        <v>46835</v>
      </c>
      <c r="B7356" s="1" t="s">
        <v>29052</v>
      </c>
      <c r="C7356" s="1" t="s">
        <v>29053</v>
      </c>
      <c r="D7356" s="1" t="s">
        <v>2545</v>
      </c>
      <c r="E7356" s="1" t="s">
        <v>2546</v>
      </c>
      <c r="F7356" s="1" t="s">
        <v>29045</v>
      </c>
      <c r="G7356" s="1" t="s">
        <v>29046</v>
      </c>
      <c r="H7356" s="1" t="s">
        <v>29047</v>
      </c>
      <c r="I7356" s="1" t="s">
        <v>29049</v>
      </c>
      <c r="J7356" s="1" t="s">
        <v>29057</v>
      </c>
      <c r="K7356" s="1" t="s">
        <v>29053</v>
      </c>
      <c r="L7356" s="1" t="s">
        <v>2555</v>
      </c>
      <c r="M7356" s="1" t="s">
        <v>2557</v>
      </c>
      <c r="N7356" s="1" t="s">
        <v>29050</v>
      </c>
      <c r="O7356" s="1" t="s">
        <v>29049</v>
      </c>
      <c r="P7356" s="1" t="s">
        <v>7898</v>
      </c>
      <c r="Q7356" s="1" t="s">
        <v>7901</v>
      </c>
      <c r="R7356" s="1" t="s">
        <v>7902</v>
      </c>
      <c r="S7356" s="1" t="s">
        <v>7903</v>
      </c>
    </row>
    <row r="7357">
      <c r="A7357" s="1" t="s">
        <v>41880</v>
      </c>
      <c r="B7357" s="1" t="s">
        <v>29060</v>
      </c>
      <c r="C7357" s="1" t="s">
        <v>29061</v>
      </c>
      <c r="D7357" s="1" t="s">
        <v>29062</v>
      </c>
      <c r="E7357" s="1" t="s">
        <v>29063</v>
      </c>
      <c r="F7357" s="1" t="s">
        <v>29064</v>
      </c>
      <c r="G7357" s="1" t="s">
        <v>29065</v>
      </c>
      <c r="J7357" s="1" t="s">
        <v>29066</v>
      </c>
      <c r="K7357" s="1" t="s">
        <v>29067</v>
      </c>
    </row>
    <row r="7358">
      <c r="A7358" s="1" t="s">
        <v>35370</v>
      </c>
      <c r="B7358" s="1" t="s">
        <v>346</v>
      </c>
      <c r="C7358" s="1" t="s">
        <v>347</v>
      </c>
      <c r="D7358" s="1" t="s">
        <v>8857</v>
      </c>
      <c r="E7358" s="1" t="s">
        <v>8858</v>
      </c>
      <c r="F7358" s="1" t="s">
        <v>9222</v>
      </c>
      <c r="G7358" s="1" t="s">
        <v>9224</v>
      </c>
      <c r="H7358" s="1" t="s">
        <v>9229</v>
      </c>
      <c r="I7358" s="1" t="s">
        <v>9230</v>
      </c>
      <c r="J7358" s="1" t="s">
        <v>29069</v>
      </c>
      <c r="K7358" s="1" t="s">
        <v>29070</v>
      </c>
      <c r="L7358" s="1" t="s">
        <v>29071</v>
      </c>
      <c r="M7358" s="1" t="s">
        <v>29072</v>
      </c>
      <c r="N7358" s="1" t="s">
        <v>933</v>
      </c>
      <c r="O7358" s="1" t="s">
        <v>935</v>
      </c>
      <c r="Q7358" s="1" t="s">
        <v>8864</v>
      </c>
      <c r="R7358" s="1" t="s">
        <v>8866</v>
      </c>
      <c r="S7358" s="1" t="s">
        <v>9237</v>
      </c>
      <c r="T7358" s="1" t="s">
        <v>9238</v>
      </c>
      <c r="V7358" s="1" t="s">
        <v>361</v>
      </c>
      <c r="W7358" s="1" t="s">
        <v>362</v>
      </c>
      <c r="X7358" s="1" t="s">
        <v>9247</v>
      </c>
      <c r="Y7358" s="1" t="s">
        <v>9249</v>
      </c>
    </row>
    <row r="7359">
      <c r="A7359" s="1" t="s">
        <v>21907</v>
      </c>
      <c r="B7359" s="1" t="s">
        <v>1462</v>
      </c>
      <c r="C7359" s="1" t="s">
        <v>1463</v>
      </c>
      <c r="D7359" s="1" t="s">
        <v>29085</v>
      </c>
      <c r="E7359" s="1" t="s">
        <v>1465</v>
      </c>
      <c r="F7359" s="1" t="s">
        <v>1466</v>
      </c>
      <c r="G7359" s="1" t="s">
        <v>1463</v>
      </c>
      <c r="H7359" s="1" t="s">
        <v>1363</v>
      </c>
      <c r="I7359" s="1" t="s">
        <v>1364</v>
      </c>
      <c r="K7359" s="1" t="s">
        <v>1467</v>
      </c>
      <c r="L7359" s="1" t="s">
        <v>1469</v>
      </c>
    </row>
    <row r="7360">
      <c r="A7360" s="1" t="s">
        <v>41892</v>
      </c>
      <c r="B7360" s="1" t="s">
        <v>1597</v>
      </c>
      <c r="C7360" s="1" t="s">
        <v>1599</v>
      </c>
      <c r="D7360" s="1" t="s">
        <v>1601</v>
      </c>
      <c r="E7360" s="1" t="s">
        <v>1603</v>
      </c>
      <c r="F7360" s="1" t="s">
        <v>29088</v>
      </c>
      <c r="G7360" s="1" t="s">
        <v>29089</v>
      </c>
      <c r="H7360" s="1" t="s">
        <v>4725</v>
      </c>
      <c r="I7360" s="1" t="s">
        <v>4726</v>
      </c>
      <c r="J7360" s="1" t="s">
        <v>1608</v>
      </c>
      <c r="K7360" s="1" t="s">
        <v>1609</v>
      </c>
      <c r="L7360" s="1" t="s">
        <v>1610</v>
      </c>
      <c r="M7360" s="1" t="s">
        <v>1611</v>
      </c>
    </row>
    <row r="7361">
      <c r="A7361" s="1" t="s">
        <v>26213</v>
      </c>
      <c r="B7361" s="1" t="s">
        <v>16818</v>
      </c>
      <c r="C7361" s="1" t="s">
        <v>16820</v>
      </c>
      <c r="D7361" s="1" t="s">
        <v>29092</v>
      </c>
      <c r="E7361" s="1" t="s">
        <v>29093</v>
      </c>
      <c r="F7361" s="1" t="s">
        <v>29094</v>
      </c>
      <c r="G7361" s="1" t="s">
        <v>29095</v>
      </c>
      <c r="I7361" s="1" t="s">
        <v>16827</v>
      </c>
      <c r="J7361" s="1" t="s">
        <v>16820</v>
      </c>
      <c r="K7361" s="1" t="s">
        <v>16830</v>
      </c>
      <c r="L7361" s="1" t="s">
        <v>16831</v>
      </c>
      <c r="M7361" s="1" t="s">
        <v>29097</v>
      </c>
      <c r="N7361" s="1" t="s">
        <v>16833</v>
      </c>
    </row>
    <row r="7362">
      <c r="A7362" s="1" t="s">
        <v>41898</v>
      </c>
      <c r="B7362" s="1" t="s">
        <v>3908</v>
      </c>
      <c r="C7362" s="1" t="s">
        <v>3909</v>
      </c>
      <c r="D7362" s="1" t="s">
        <v>3888</v>
      </c>
      <c r="E7362" s="1" t="s">
        <v>3889</v>
      </c>
      <c r="F7362" s="1" t="s">
        <v>29102</v>
      </c>
      <c r="G7362" s="1" t="s">
        <v>29104</v>
      </c>
      <c r="H7362" s="1" t="s">
        <v>4883</v>
      </c>
      <c r="I7362" s="1" t="s">
        <v>4884</v>
      </c>
      <c r="J7362" s="1" t="s">
        <v>3914</v>
      </c>
      <c r="K7362" s="1" t="s">
        <v>3916</v>
      </c>
      <c r="L7362" s="1" t="s">
        <v>3892</v>
      </c>
      <c r="M7362" s="1" t="s">
        <v>3889</v>
      </c>
      <c r="N7362" s="1" t="s">
        <v>3896</v>
      </c>
      <c r="O7362" s="1" t="s">
        <v>3899</v>
      </c>
      <c r="P7362" s="1" t="s">
        <v>3901</v>
      </c>
      <c r="Q7362" s="1" t="s">
        <v>3902</v>
      </c>
    </row>
    <row r="7363">
      <c r="A7363" s="1" t="s">
        <v>41903</v>
      </c>
      <c r="B7363" s="1" t="s">
        <v>36194</v>
      </c>
      <c r="C7363" s="1" t="s">
        <v>36195</v>
      </c>
      <c r="D7363" s="1" t="s">
        <v>36196</v>
      </c>
      <c r="E7363" s="1" t="s">
        <v>36197</v>
      </c>
      <c r="G7363" s="1" t="s">
        <v>36198</v>
      </c>
      <c r="H7363" s="1" t="s">
        <v>36197</v>
      </c>
    </row>
    <row r="7364">
      <c r="A7364" s="1" t="s">
        <v>12506</v>
      </c>
      <c r="B7364" s="1" t="s">
        <v>1122</v>
      </c>
      <c r="C7364" s="1" t="s">
        <v>1124</v>
      </c>
      <c r="D7364" s="1" t="s">
        <v>5618</v>
      </c>
      <c r="E7364" s="1" t="s">
        <v>3951</v>
      </c>
      <c r="F7364" s="1" t="s">
        <v>6377</v>
      </c>
      <c r="G7364" s="1" t="s">
        <v>6379</v>
      </c>
      <c r="H7364" s="1" t="s">
        <v>29112</v>
      </c>
      <c r="I7364" s="1" t="s">
        <v>29113</v>
      </c>
      <c r="K7364" s="1" t="s">
        <v>5622</v>
      </c>
      <c r="L7364" s="1" t="s">
        <v>5624</v>
      </c>
      <c r="M7364" s="1" t="s">
        <v>1142</v>
      </c>
      <c r="N7364" s="1" t="s">
        <v>1144</v>
      </c>
      <c r="P7364" s="1" t="s">
        <v>1150</v>
      </c>
      <c r="Q7364" s="1" t="s">
        <v>1151</v>
      </c>
      <c r="R7364" s="1" t="s">
        <v>3842</v>
      </c>
      <c r="S7364" s="1" t="s">
        <v>3843</v>
      </c>
    </row>
    <row r="7365">
      <c r="A7365" s="1" t="s">
        <v>41908</v>
      </c>
      <c r="B7365" s="1" t="s">
        <v>10777</v>
      </c>
      <c r="C7365" s="1" t="s">
        <v>10779</v>
      </c>
      <c r="D7365" s="1" t="s">
        <v>29119</v>
      </c>
      <c r="E7365" s="1" t="s">
        <v>29120</v>
      </c>
      <c r="G7365" s="1" t="s">
        <v>10785</v>
      </c>
      <c r="H7365" s="1" t="s">
        <v>10787</v>
      </c>
      <c r="I7365" s="1" t="s">
        <v>1495</v>
      </c>
      <c r="J7365" s="1" t="s">
        <v>1496</v>
      </c>
    </row>
    <row r="7366">
      <c r="A7366" s="1" t="s">
        <v>41912</v>
      </c>
      <c r="B7366" s="1" t="s">
        <v>17890</v>
      </c>
      <c r="C7366" s="1" t="s">
        <v>1054</v>
      </c>
    </row>
    <row r="7367">
      <c r="A7367" s="1" t="s">
        <v>41915</v>
      </c>
      <c r="B7367" s="1" t="s">
        <v>29134</v>
      </c>
      <c r="C7367" s="1" t="s">
        <v>29135</v>
      </c>
      <c r="D7367" s="1" t="s">
        <v>29136</v>
      </c>
      <c r="E7367" s="1" t="s">
        <v>21732</v>
      </c>
      <c r="G7367" s="1" t="s">
        <v>29137</v>
      </c>
      <c r="H7367" s="1" t="s">
        <v>29138</v>
      </c>
    </row>
    <row r="7368">
      <c r="A7368" s="1" t="s">
        <v>41918</v>
      </c>
      <c r="B7368" s="1" t="s">
        <v>10078</v>
      </c>
      <c r="C7368" s="1" t="s">
        <v>10080</v>
      </c>
      <c r="D7368" s="1" t="s">
        <v>41081</v>
      </c>
      <c r="E7368" s="1" t="s">
        <v>41082</v>
      </c>
      <c r="F7368" s="1" t="s">
        <v>41083</v>
      </c>
      <c r="G7368" s="1" t="s">
        <v>189</v>
      </c>
      <c r="H7368" s="1" t="s">
        <v>41084</v>
      </c>
      <c r="I7368" s="1" t="s">
        <v>41085</v>
      </c>
      <c r="J7368" s="1" t="s">
        <v>10084</v>
      </c>
      <c r="K7368" s="1" t="s">
        <v>10085</v>
      </c>
    </row>
    <row r="7369">
      <c r="A7369" s="1" t="s">
        <v>34522</v>
      </c>
      <c r="B7369" s="1" t="s">
        <v>12143</v>
      </c>
      <c r="C7369" s="1" t="s">
        <v>189</v>
      </c>
      <c r="D7369" s="1" t="s">
        <v>201</v>
      </c>
      <c r="E7369" s="1" t="s">
        <v>202</v>
      </c>
    </row>
    <row r="7370">
      <c r="A7370" s="1" t="s">
        <v>41930</v>
      </c>
      <c r="B7370" s="1" t="s">
        <v>12133</v>
      </c>
      <c r="C7370" s="1" t="s">
        <v>189</v>
      </c>
    </row>
    <row r="7371">
      <c r="A7371" s="1" t="s">
        <v>41942</v>
      </c>
      <c r="B7371" s="1" t="s">
        <v>803</v>
      </c>
      <c r="C7371" s="1" t="s">
        <v>805</v>
      </c>
      <c r="D7371" s="1" t="s">
        <v>807</v>
      </c>
      <c r="E7371" s="1" t="s">
        <v>808</v>
      </c>
      <c r="F7371" s="1" t="s">
        <v>29143</v>
      </c>
      <c r="G7371" s="1" t="s">
        <v>962</v>
      </c>
      <c r="J7371" s="1" t="s">
        <v>812</v>
      </c>
      <c r="K7371" s="1" t="s">
        <v>808</v>
      </c>
      <c r="L7371" s="1" t="s">
        <v>814</v>
      </c>
      <c r="M7371" s="1" t="s">
        <v>816</v>
      </c>
      <c r="O7371" s="1" t="s">
        <v>817</v>
      </c>
      <c r="P7371" s="1" t="s">
        <v>818</v>
      </c>
    </row>
    <row r="7372">
      <c r="A7372" s="1" t="s">
        <v>41950</v>
      </c>
      <c r="B7372" s="1" t="s">
        <v>46852</v>
      </c>
      <c r="C7372" s="1" t="s">
        <v>189</v>
      </c>
      <c r="D7372" s="1" t="s">
        <v>2861</v>
      </c>
      <c r="E7372" s="1" t="s">
        <v>2864</v>
      </c>
    </row>
    <row r="7373">
      <c r="A7373" s="1" t="s">
        <v>26471</v>
      </c>
      <c r="B7373" s="1" t="s">
        <v>706</v>
      </c>
      <c r="C7373" s="1" t="s">
        <v>707</v>
      </c>
      <c r="D7373" s="1" t="s">
        <v>10526</v>
      </c>
      <c r="E7373" s="1" t="s">
        <v>10527</v>
      </c>
      <c r="F7373" s="1" t="s">
        <v>46854</v>
      </c>
      <c r="G7373" s="1" t="s">
        <v>10529</v>
      </c>
      <c r="H7373" s="1" t="s">
        <v>10528</v>
      </c>
      <c r="I7373" s="1" t="s">
        <v>10529</v>
      </c>
      <c r="J7373" s="1" t="s">
        <v>711</v>
      </c>
      <c r="K7373" s="1" t="s">
        <v>713</v>
      </c>
    </row>
    <row r="7374">
      <c r="A7374" s="1" t="s">
        <v>23589</v>
      </c>
      <c r="B7374" s="1" t="s">
        <v>29156</v>
      </c>
      <c r="C7374" s="1" t="s">
        <v>40</v>
      </c>
    </row>
    <row r="7375">
      <c r="A7375" s="1" t="s">
        <v>46860</v>
      </c>
      <c r="B7375" s="1" t="s">
        <v>720</v>
      </c>
      <c r="C7375" s="1" t="s">
        <v>722</v>
      </c>
      <c r="D7375" s="1" t="s">
        <v>724</v>
      </c>
      <c r="E7375" s="1" t="s">
        <v>726</v>
      </c>
      <c r="F7375" s="1" t="s">
        <v>10462</v>
      </c>
      <c r="G7375" s="1" t="s">
        <v>10463</v>
      </c>
      <c r="H7375" s="1" t="s">
        <v>1462</v>
      </c>
      <c r="I7375" s="1" t="s">
        <v>1463</v>
      </c>
      <c r="J7375" s="1" t="s">
        <v>31713</v>
      </c>
      <c r="K7375" s="1" t="s">
        <v>20777</v>
      </c>
      <c r="L7375" s="1" t="s">
        <v>2568</v>
      </c>
      <c r="M7375" s="1" t="s">
        <v>2573</v>
      </c>
      <c r="O7375" s="1" t="s">
        <v>750</v>
      </c>
      <c r="P7375" s="1" t="s">
        <v>726</v>
      </c>
      <c r="Q7375" s="1" t="s">
        <v>10467</v>
      </c>
      <c r="R7375" s="1" t="s">
        <v>726</v>
      </c>
      <c r="S7375" s="1" t="s">
        <v>1466</v>
      </c>
      <c r="T7375" s="1" t="s">
        <v>1463</v>
      </c>
      <c r="U7375" s="1" t="s">
        <v>31722</v>
      </c>
      <c r="V7375" s="1" t="s">
        <v>726</v>
      </c>
      <c r="W7375" s="1" t="s">
        <v>25753</v>
      </c>
      <c r="X7375" s="1" t="s">
        <v>25754</v>
      </c>
      <c r="Y7375" s="1" t="s">
        <v>9177</v>
      </c>
      <c r="Z7375" s="1" t="s">
        <v>9178</v>
      </c>
      <c r="AC7375" s="1" t="s">
        <v>759</v>
      </c>
      <c r="AD7375" s="1" t="s">
        <v>760</v>
      </c>
      <c r="AE7375" s="1" t="s">
        <v>1467</v>
      </c>
      <c r="AF7375" s="1" t="s">
        <v>1469</v>
      </c>
    </row>
    <row r="7376">
      <c r="A7376" s="1" t="s">
        <v>41957</v>
      </c>
      <c r="B7376" s="1" t="s">
        <v>169</v>
      </c>
      <c r="C7376" s="1" t="s">
        <v>170</v>
      </c>
      <c r="D7376" s="1" t="s">
        <v>6837</v>
      </c>
      <c r="E7376" s="1" t="s">
        <v>6838</v>
      </c>
      <c r="F7376" s="1" t="s">
        <v>46863</v>
      </c>
      <c r="G7376" s="1" t="s">
        <v>40</v>
      </c>
      <c r="H7376" s="1" t="s">
        <v>6842</v>
      </c>
      <c r="I7376" s="1" t="s">
        <v>6843</v>
      </c>
      <c r="J7376" s="1" t="s">
        <v>183</v>
      </c>
      <c r="K7376" s="1" t="s">
        <v>184</v>
      </c>
    </row>
    <row r="7377">
      <c r="A7377" s="1" t="s">
        <v>41960</v>
      </c>
      <c r="B7377" s="1" t="s">
        <v>46864</v>
      </c>
      <c r="C7377" s="1" t="s">
        <v>189</v>
      </c>
    </row>
    <row r="7378">
      <c r="A7378" s="1" t="s">
        <v>19314</v>
      </c>
      <c r="B7378" s="1" t="s">
        <v>31726</v>
      </c>
      <c r="C7378" s="1" t="s">
        <v>31727</v>
      </c>
    </row>
    <row r="7379">
      <c r="A7379" s="1" t="s">
        <v>41964</v>
      </c>
      <c r="B7379" s="1" t="s">
        <v>803</v>
      </c>
      <c r="C7379" s="1" t="s">
        <v>805</v>
      </c>
      <c r="D7379" s="1" t="s">
        <v>807</v>
      </c>
      <c r="E7379" s="1" t="s">
        <v>808</v>
      </c>
      <c r="F7379" s="1" t="s">
        <v>31734</v>
      </c>
      <c r="G7379" s="1" t="s">
        <v>31735</v>
      </c>
      <c r="H7379" s="1" t="s">
        <v>91</v>
      </c>
      <c r="I7379" s="1" t="s">
        <v>92</v>
      </c>
      <c r="K7379" s="1" t="s">
        <v>812</v>
      </c>
      <c r="L7379" s="1" t="s">
        <v>808</v>
      </c>
      <c r="M7379" s="1" t="s">
        <v>2511</v>
      </c>
      <c r="N7379" s="1" t="s">
        <v>2512</v>
      </c>
      <c r="P7379" s="1" t="s">
        <v>817</v>
      </c>
      <c r="Q7379" s="1" t="s">
        <v>818</v>
      </c>
    </row>
    <row r="7380">
      <c r="A7380" s="1" t="s">
        <v>41967</v>
      </c>
      <c r="B7380" s="1" t="s">
        <v>7385</v>
      </c>
      <c r="C7380" s="1" t="s">
        <v>7386</v>
      </c>
      <c r="D7380" s="1" t="s">
        <v>803</v>
      </c>
      <c r="E7380" s="1" t="s">
        <v>805</v>
      </c>
      <c r="F7380" s="1" t="s">
        <v>46425</v>
      </c>
      <c r="G7380" s="1" t="s">
        <v>6424</v>
      </c>
      <c r="H7380" s="1" t="s">
        <v>7389</v>
      </c>
      <c r="I7380" s="1" t="s">
        <v>6424</v>
      </c>
      <c r="J7380" s="1" t="s">
        <v>817</v>
      </c>
      <c r="K7380" s="1" t="s">
        <v>818</v>
      </c>
    </row>
    <row r="7381">
      <c r="A7381" s="1" t="s">
        <v>46869</v>
      </c>
      <c r="B7381" s="1" t="s">
        <v>31571</v>
      </c>
      <c r="C7381" s="1" t="s">
        <v>31573</v>
      </c>
      <c r="D7381" s="1" t="s">
        <v>31574</v>
      </c>
      <c r="E7381" s="1" t="s">
        <v>31576</v>
      </c>
      <c r="F7381" s="1" t="s">
        <v>31577</v>
      </c>
      <c r="G7381" s="1" t="s">
        <v>31578</v>
      </c>
    </row>
    <row r="7382">
      <c r="A7382" s="1" t="s">
        <v>41971</v>
      </c>
      <c r="B7382" s="1" t="s">
        <v>273</v>
      </c>
      <c r="C7382" s="1" t="s">
        <v>274</v>
      </c>
      <c r="D7382" s="1" t="s">
        <v>3234</v>
      </c>
      <c r="E7382" s="1" t="s">
        <v>3237</v>
      </c>
      <c r="F7382" s="1" t="s">
        <v>13374</v>
      </c>
      <c r="G7382" s="1" t="s">
        <v>3241</v>
      </c>
      <c r="H7382" s="1" t="s">
        <v>13918</v>
      </c>
      <c r="I7382" s="1" t="s">
        <v>13920</v>
      </c>
      <c r="J7382" s="1" t="s">
        <v>3243</v>
      </c>
      <c r="K7382" s="1" t="s">
        <v>3245</v>
      </c>
      <c r="L7382" s="1" t="s">
        <v>300</v>
      </c>
      <c r="M7382" s="1" t="s">
        <v>301</v>
      </c>
    </row>
    <row r="7383">
      <c r="A7383" s="1" t="s">
        <v>41974</v>
      </c>
      <c r="B7383" s="1" t="s">
        <v>6431</v>
      </c>
      <c r="C7383" s="1" t="s">
        <v>6433</v>
      </c>
      <c r="D7383" s="1" t="s">
        <v>14154</v>
      </c>
      <c r="E7383" s="1" t="s">
        <v>14155</v>
      </c>
      <c r="F7383" s="1" t="s">
        <v>14156</v>
      </c>
      <c r="G7383" s="1" t="s">
        <v>8636</v>
      </c>
      <c r="I7383" s="1" t="s">
        <v>6439</v>
      </c>
      <c r="J7383" s="1" t="s">
        <v>6440</v>
      </c>
      <c r="K7383" s="1" t="s">
        <v>6441</v>
      </c>
      <c r="L7383" s="1" t="s">
        <v>6442</v>
      </c>
      <c r="M7383" s="1" t="s">
        <v>14157</v>
      </c>
      <c r="N7383" s="1" t="s">
        <v>14158</v>
      </c>
    </row>
    <row r="7384">
      <c r="A7384" s="1" t="s">
        <v>41976</v>
      </c>
      <c r="B7384" s="1" t="s">
        <v>720</v>
      </c>
      <c r="C7384" s="1" t="s">
        <v>722</v>
      </c>
      <c r="D7384" s="1" t="s">
        <v>13353</v>
      </c>
      <c r="E7384" s="1" t="s">
        <v>13354</v>
      </c>
      <c r="G7384" s="1" t="s">
        <v>13355</v>
      </c>
      <c r="H7384" s="1" t="s">
        <v>13357</v>
      </c>
      <c r="I7384" s="1" t="s">
        <v>13359</v>
      </c>
      <c r="J7384" s="1" t="s">
        <v>13361</v>
      </c>
      <c r="L7384" s="1" t="s">
        <v>13365</v>
      </c>
      <c r="M7384" s="1" t="s">
        <v>13367</v>
      </c>
      <c r="N7384" s="1" t="s">
        <v>13363</v>
      </c>
      <c r="O7384" s="1" t="s">
        <v>13364</v>
      </c>
      <c r="P7384" s="1" t="s">
        <v>1363</v>
      </c>
      <c r="Q7384" s="1" t="s">
        <v>1364</v>
      </c>
      <c r="R7384" s="1" t="s">
        <v>759</v>
      </c>
      <c r="S7384" s="1" t="s">
        <v>760</v>
      </c>
    </row>
    <row r="7385">
      <c r="A7385" s="1" t="s">
        <v>41978</v>
      </c>
      <c r="B7385" s="1" t="s">
        <v>20371</v>
      </c>
      <c r="C7385" s="1" t="s">
        <v>20373</v>
      </c>
    </row>
    <row r="7386">
      <c r="A7386" s="1" t="s">
        <v>41984</v>
      </c>
      <c r="B7386" s="1" t="s">
        <v>803</v>
      </c>
      <c r="C7386" s="1" t="s">
        <v>805</v>
      </c>
      <c r="D7386" s="1" t="s">
        <v>18270</v>
      </c>
      <c r="E7386" s="1" t="s">
        <v>18271</v>
      </c>
      <c r="G7386" s="1" t="s">
        <v>18272</v>
      </c>
      <c r="H7386" s="1" t="s">
        <v>9745</v>
      </c>
      <c r="I7386" s="1" t="s">
        <v>817</v>
      </c>
      <c r="J7386" s="1" t="s">
        <v>818</v>
      </c>
    </row>
    <row r="7387">
      <c r="A7387" s="1" t="s">
        <v>41986</v>
      </c>
      <c r="B7387" s="1" t="s">
        <v>13763</v>
      </c>
      <c r="C7387" s="1" t="s">
        <v>13764</v>
      </c>
      <c r="D7387" s="1" t="s">
        <v>4293</v>
      </c>
      <c r="E7387" s="1" t="s">
        <v>4295</v>
      </c>
      <c r="F7387" s="1" t="s">
        <v>44581</v>
      </c>
      <c r="G7387" s="1" t="s">
        <v>44584</v>
      </c>
      <c r="H7387" s="1" t="s">
        <v>13766</v>
      </c>
      <c r="I7387" s="1" t="s">
        <v>7832</v>
      </c>
      <c r="J7387" s="1" t="s">
        <v>4300</v>
      </c>
      <c r="K7387" s="1" t="s">
        <v>4302</v>
      </c>
      <c r="L7387" s="1" t="s">
        <v>4533</v>
      </c>
      <c r="M7387" s="1" t="s">
        <v>4534</v>
      </c>
    </row>
    <row r="7388">
      <c r="A7388" s="1" t="s">
        <v>41994</v>
      </c>
      <c r="B7388" s="1" t="s">
        <v>46877</v>
      </c>
      <c r="C7388" s="1" t="s">
        <v>189</v>
      </c>
    </row>
    <row r="7389">
      <c r="A7389" s="1" t="s">
        <v>41998</v>
      </c>
      <c r="B7389" s="1" t="s">
        <v>1255</v>
      </c>
      <c r="C7389" s="1" t="s">
        <v>1257</v>
      </c>
      <c r="D7389" s="1" t="s">
        <v>1259</v>
      </c>
      <c r="E7389" s="1" t="s">
        <v>1260</v>
      </c>
      <c r="F7389" s="1" t="s">
        <v>44576</v>
      </c>
      <c r="G7389" s="1" t="s">
        <v>7457</v>
      </c>
      <c r="H7389" s="1" t="s">
        <v>1272</v>
      </c>
      <c r="I7389" s="1" t="s">
        <v>1274</v>
      </c>
      <c r="J7389" s="1" t="s">
        <v>1380</v>
      </c>
      <c r="K7389" s="1" t="s">
        <v>1382</v>
      </c>
      <c r="L7389" s="1" t="s">
        <v>1283</v>
      </c>
      <c r="M7389" s="1" t="s">
        <v>1285</v>
      </c>
    </row>
    <row r="7390">
      <c r="A7390" s="1" t="s">
        <v>42005</v>
      </c>
      <c r="B7390" s="1" t="s">
        <v>541</v>
      </c>
      <c r="C7390" s="1" t="s">
        <v>542</v>
      </c>
      <c r="D7390" s="1" t="s">
        <v>3069</v>
      </c>
      <c r="E7390" s="1" t="s">
        <v>3071</v>
      </c>
      <c r="F7390" s="1" t="s">
        <v>3866</v>
      </c>
      <c r="G7390" s="1" t="s">
        <v>3867</v>
      </c>
      <c r="H7390" s="1" t="s">
        <v>13294</v>
      </c>
      <c r="I7390" s="1" t="s">
        <v>13295</v>
      </c>
      <c r="J7390" s="1" t="s">
        <v>44003</v>
      </c>
      <c r="K7390" s="1" t="s">
        <v>25872</v>
      </c>
      <c r="L7390" s="1" t="s">
        <v>38815</v>
      </c>
      <c r="M7390" s="1" t="s">
        <v>1824</v>
      </c>
      <c r="N7390" s="1" t="s">
        <v>13298</v>
      </c>
      <c r="O7390" s="1" t="s">
        <v>13295</v>
      </c>
      <c r="R7390" s="1" t="s">
        <v>3089</v>
      </c>
      <c r="S7390" s="1" t="s">
        <v>3071</v>
      </c>
    </row>
    <row r="7391">
      <c r="A7391" s="1" t="s">
        <v>42010</v>
      </c>
      <c r="B7391" s="1" t="s">
        <v>14055</v>
      </c>
      <c r="C7391" s="1" t="s">
        <v>14056</v>
      </c>
      <c r="D7391" s="1" t="s">
        <v>44568</v>
      </c>
      <c r="E7391" s="1" t="s">
        <v>44569</v>
      </c>
      <c r="F7391" s="1" t="s">
        <v>44570</v>
      </c>
      <c r="G7391" s="1" t="s">
        <v>44571</v>
      </c>
      <c r="I7391" s="1" t="s">
        <v>44573</v>
      </c>
      <c r="J7391" s="1" t="s">
        <v>44574</v>
      </c>
      <c r="K7391" s="1" t="s">
        <v>14061</v>
      </c>
      <c r="L7391" s="1" t="s">
        <v>14062</v>
      </c>
    </row>
    <row r="7392">
      <c r="A7392" s="1" t="s">
        <v>36718</v>
      </c>
      <c r="B7392" s="1" t="s">
        <v>3442</v>
      </c>
      <c r="C7392" s="1" t="s">
        <v>3443</v>
      </c>
      <c r="D7392" s="1" t="s">
        <v>13598</v>
      </c>
      <c r="E7392" s="1" t="s">
        <v>13599</v>
      </c>
      <c r="F7392" s="1" t="s">
        <v>523</v>
      </c>
      <c r="G7392" s="1" t="s">
        <v>525</v>
      </c>
      <c r="H7392" s="1" t="s">
        <v>6943</v>
      </c>
      <c r="I7392" s="1" t="s">
        <v>6944</v>
      </c>
      <c r="J7392" s="1" t="s">
        <v>13600</v>
      </c>
      <c r="K7392" s="1" t="s">
        <v>13601</v>
      </c>
      <c r="L7392" s="1" t="s">
        <v>316</v>
      </c>
      <c r="M7392" s="1" t="s">
        <v>317</v>
      </c>
      <c r="N7392" s="1" t="s">
        <v>9875</v>
      </c>
      <c r="O7392" s="1" t="s">
        <v>9876</v>
      </c>
      <c r="P7392" s="1" t="s">
        <v>320</v>
      </c>
      <c r="Q7392" s="1" t="s">
        <v>321</v>
      </c>
      <c r="R7392" s="1" t="s">
        <v>44559</v>
      </c>
      <c r="S7392" s="1" t="s">
        <v>44560</v>
      </c>
      <c r="T7392" s="1" t="s">
        <v>44557</v>
      </c>
      <c r="U7392" s="1" t="s">
        <v>44558</v>
      </c>
      <c r="V7392" s="1" t="s">
        <v>21912</v>
      </c>
      <c r="W7392" s="1" t="s">
        <v>21913</v>
      </c>
      <c r="X7392" s="1" t="s">
        <v>6962</v>
      </c>
      <c r="Y7392" s="1" t="s">
        <v>6963</v>
      </c>
      <c r="Z7392" s="1" t="s">
        <v>13606</v>
      </c>
      <c r="AA7392" s="1" t="s">
        <v>13607</v>
      </c>
      <c r="AB7392" s="1" t="s">
        <v>13604</v>
      </c>
      <c r="AC7392" s="1" t="s">
        <v>13605</v>
      </c>
      <c r="AD7392" s="1" t="s">
        <v>331</v>
      </c>
      <c r="AE7392" s="1" t="s">
        <v>332</v>
      </c>
      <c r="AF7392" s="1" t="s">
        <v>44562</v>
      </c>
      <c r="AG7392" s="1" t="s">
        <v>44560</v>
      </c>
      <c r="AH7392" s="1" t="s">
        <v>44561</v>
      </c>
      <c r="AI7392" s="1" t="s">
        <v>44558</v>
      </c>
      <c r="AJ7392" s="1" t="s">
        <v>11460</v>
      </c>
      <c r="AK7392" s="1" t="s">
        <v>11461</v>
      </c>
      <c r="AO7392" s="1" t="s">
        <v>3452</v>
      </c>
      <c r="AP7392" s="1" t="s">
        <v>3453</v>
      </c>
      <c r="AQ7392" s="1" t="s">
        <v>581</v>
      </c>
      <c r="AR7392" s="1" t="s">
        <v>583</v>
      </c>
      <c r="AS7392" s="1" t="s">
        <v>585</v>
      </c>
      <c r="AT7392" s="1" t="s">
        <v>586</v>
      </c>
      <c r="AU7392" s="1" t="s">
        <v>9896</v>
      </c>
      <c r="AV7392" s="1" t="s">
        <v>9897</v>
      </c>
    </row>
    <row r="7393">
      <c r="A7393" s="1" t="s">
        <v>339</v>
      </c>
      <c r="B7393" s="1" t="s">
        <v>44563</v>
      </c>
      <c r="C7393" s="1" t="s">
        <v>44564</v>
      </c>
    </row>
    <row r="7394">
      <c r="A7394" s="1" t="s">
        <v>42016</v>
      </c>
      <c r="B7394" s="1" t="s">
        <v>44555</v>
      </c>
      <c r="C7394" s="1" t="s">
        <v>43861</v>
      </c>
      <c r="E7394" s="1" t="s">
        <v>19078</v>
      </c>
      <c r="F7394" s="1" t="s">
        <v>19079</v>
      </c>
      <c r="G7394" s="1" t="s">
        <v>4533</v>
      </c>
      <c r="H7394" s="1" t="s">
        <v>4534</v>
      </c>
    </row>
    <row r="7395">
      <c r="A7395" s="1" t="s">
        <v>42024</v>
      </c>
      <c r="B7395" s="1" t="s">
        <v>169</v>
      </c>
      <c r="C7395" s="1" t="s">
        <v>170</v>
      </c>
      <c r="D7395" s="1" t="s">
        <v>2643</v>
      </c>
      <c r="E7395" s="1" t="s">
        <v>2644</v>
      </c>
      <c r="F7395" s="1" t="s">
        <v>44547</v>
      </c>
      <c r="G7395" s="1" t="s">
        <v>44548</v>
      </c>
      <c r="H7395" s="1" t="s">
        <v>44549</v>
      </c>
      <c r="I7395" s="1" t="s">
        <v>42472</v>
      </c>
      <c r="J7395" s="1" t="s">
        <v>2655</v>
      </c>
      <c r="K7395" s="1" t="s">
        <v>2657</v>
      </c>
      <c r="N7395" s="1" t="s">
        <v>2659</v>
      </c>
      <c r="O7395" s="1" t="s">
        <v>2661</v>
      </c>
      <c r="P7395" s="1" t="s">
        <v>44550</v>
      </c>
      <c r="Q7395" s="1" t="s">
        <v>44551</v>
      </c>
      <c r="R7395" s="1" t="s">
        <v>16455</v>
      </c>
      <c r="S7395" s="1" t="s">
        <v>16456</v>
      </c>
      <c r="T7395" s="1" t="s">
        <v>183</v>
      </c>
      <c r="U7395" s="1" t="s">
        <v>184</v>
      </c>
      <c r="V7395" s="1" t="s">
        <v>44552</v>
      </c>
      <c r="W7395" s="1" t="s">
        <v>44553</v>
      </c>
    </row>
    <row r="7396">
      <c r="A7396" s="1" t="s">
        <v>42026</v>
      </c>
      <c r="B7396" s="1" t="s">
        <v>1174</v>
      </c>
      <c r="C7396" s="1" t="s">
        <v>1176</v>
      </c>
      <c r="D7396" s="1" t="s">
        <v>779</v>
      </c>
      <c r="E7396" s="1" t="s">
        <v>780</v>
      </c>
      <c r="F7396" s="1" t="s">
        <v>44546</v>
      </c>
      <c r="G7396" s="1" t="s">
        <v>10397</v>
      </c>
      <c r="H7396" s="1" t="s">
        <v>1178</v>
      </c>
      <c r="I7396" s="1" t="s">
        <v>1180</v>
      </c>
      <c r="J7396" s="1" t="s">
        <v>786</v>
      </c>
      <c r="K7396" s="1" t="s">
        <v>787</v>
      </c>
      <c r="L7396" s="1" t="s">
        <v>788</v>
      </c>
      <c r="M7396" s="1" t="s">
        <v>789</v>
      </c>
    </row>
    <row r="7397">
      <c r="A7397" s="1" t="s">
        <v>23155</v>
      </c>
      <c r="B7397" s="1" t="s">
        <v>169</v>
      </c>
      <c r="C7397" s="1" t="s">
        <v>170</v>
      </c>
      <c r="D7397" s="1" t="s">
        <v>5060</v>
      </c>
      <c r="E7397" s="1" t="s">
        <v>5061</v>
      </c>
      <c r="F7397" s="1" t="s">
        <v>5062</v>
      </c>
      <c r="G7397" s="1" t="s">
        <v>5063</v>
      </c>
      <c r="H7397" s="1" t="s">
        <v>30000</v>
      </c>
      <c r="I7397" s="1" t="s">
        <v>30001</v>
      </c>
      <c r="J7397" s="1" t="s">
        <v>29998</v>
      </c>
      <c r="K7397" s="1" t="s">
        <v>29999</v>
      </c>
      <c r="L7397" s="1" t="s">
        <v>46896</v>
      </c>
      <c r="M7397" s="1" t="s">
        <v>17674</v>
      </c>
      <c r="N7397" s="1" t="s">
        <v>5068</v>
      </c>
      <c r="O7397" s="1" t="s">
        <v>5069</v>
      </c>
      <c r="P7397" s="2" t="s">
        <v>5306</v>
      </c>
      <c r="Q7397" s="1" t="s">
        <v>3988</v>
      </c>
      <c r="R7397" s="2" t="s">
        <v>25822</v>
      </c>
      <c r="S7397" s="1" t="s">
        <v>5073</v>
      </c>
      <c r="T7397" s="1" t="s">
        <v>5075</v>
      </c>
      <c r="U7397" s="1" t="s">
        <v>5076</v>
      </c>
      <c r="V7397" s="1" t="s">
        <v>5078</v>
      </c>
      <c r="W7397" s="1" t="s">
        <v>5080</v>
      </c>
      <c r="X7397" s="1" t="s">
        <v>30005</v>
      </c>
      <c r="Y7397" s="1" t="s">
        <v>30006</v>
      </c>
      <c r="Z7397" s="1" t="s">
        <v>2335</v>
      </c>
      <c r="AA7397" s="1" t="s">
        <v>2337</v>
      </c>
      <c r="AB7397" s="1" t="s">
        <v>183</v>
      </c>
      <c r="AC7397" s="1" t="s">
        <v>184</v>
      </c>
      <c r="AD7397" s="1" t="s">
        <v>17685</v>
      </c>
      <c r="AE7397" s="1" t="s">
        <v>17687</v>
      </c>
      <c r="AF7397" s="1" t="s">
        <v>17681</v>
      </c>
      <c r="AG7397" s="1" t="s">
        <v>17683</v>
      </c>
      <c r="AH7397" s="1" t="s">
        <v>30009</v>
      </c>
      <c r="AI7397" s="1" t="s">
        <v>30010</v>
      </c>
    </row>
    <row r="7398">
      <c r="A7398" s="1" t="s">
        <v>42033</v>
      </c>
      <c r="B7398" s="1" t="s">
        <v>803</v>
      </c>
      <c r="C7398" s="1" t="s">
        <v>805</v>
      </c>
      <c r="D7398" s="1" t="s">
        <v>46898</v>
      </c>
      <c r="E7398" s="1" t="s">
        <v>189</v>
      </c>
      <c r="F7398" s="1" t="s">
        <v>817</v>
      </c>
      <c r="G7398" s="1" t="s">
        <v>818</v>
      </c>
    </row>
    <row r="7399">
      <c r="A7399" s="1" t="s">
        <v>36720</v>
      </c>
      <c r="B7399" s="1" t="s">
        <v>46899</v>
      </c>
      <c r="C7399" s="1" t="s">
        <v>189</v>
      </c>
    </row>
    <row r="7400">
      <c r="A7400" s="1" t="s">
        <v>21250</v>
      </c>
      <c r="B7400" s="1" t="s">
        <v>46901</v>
      </c>
      <c r="C7400" s="1" t="s">
        <v>189</v>
      </c>
    </row>
    <row r="7401">
      <c r="A7401" s="1" t="s">
        <v>22667</v>
      </c>
      <c r="B7401" s="1" t="s">
        <v>23529</v>
      </c>
      <c r="C7401" s="1" t="s">
        <v>189</v>
      </c>
      <c r="D7401" s="1" t="s">
        <v>201</v>
      </c>
      <c r="E7401" s="1" t="s">
        <v>202</v>
      </c>
    </row>
    <row r="7402">
      <c r="A7402" s="1" t="s">
        <v>42037</v>
      </c>
      <c r="B7402" s="1" t="s">
        <v>41763</v>
      </c>
      <c r="C7402" s="1" t="s">
        <v>802</v>
      </c>
    </row>
    <row r="7403">
      <c r="A7403" s="1" t="s">
        <v>42038</v>
      </c>
      <c r="B7403" s="1" t="s">
        <v>273</v>
      </c>
      <c r="C7403" s="1" t="s">
        <v>274</v>
      </c>
      <c r="D7403" s="1" t="s">
        <v>2994</v>
      </c>
      <c r="E7403" s="1" t="s">
        <v>2995</v>
      </c>
      <c r="F7403" s="1" t="s">
        <v>2996</v>
      </c>
      <c r="G7403" s="1" t="s">
        <v>2997</v>
      </c>
      <c r="H7403" s="1" t="s">
        <v>2991</v>
      </c>
      <c r="I7403" s="1" t="s">
        <v>2993</v>
      </c>
      <c r="J7403" s="1" t="s">
        <v>2999</v>
      </c>
      <c r="K7403" s="1" t="s">
        <v>3000</v>
      </c>
      <c r="M7403" s="2" t="s">
        <v>5304</v>
      </c>
      <c r="N7403" s="1" t="s">
        <v>292</v>
      </c>
      <c r="O7403" s="2" t="s">
        <v>7686</v>
      </c>
      <c r="P7403" s="1" t="s">
        <v>3001</v>
      </c>
      <c r="R7403" s="1" t="s">
        <v>3004</v>
      </c>
      <c r="S7403" s="1" t="s">
        <v>2995</v>
      </c>
      <c r="T7403" s="1" t="s">
        <v>3006</v>
      </c>
      <c r="U7403" s="1" t="s">
        <v>2997</v>
      </c>
      <c r="V7403" s="1" t="s">
        <v>300</v>
      </c>
      <c r="W7403" s="1" t="s">
        <v>301</v>
      </c>
      <c r="X7403" s="1" t="s">
        <v>2305</v>
      </c>
      <c r="Y7403" s="1" t="s">
        <v>2306</v>
      </c>
    </row>
    <row r="7404">
      <c r="A7404" s="1" t="s">
        <v>42043</v>
      </c>
      <c r="B7404" s="1" t="s">
        <v>2982</v>
      </c>
      <c r="C7404" s="1" t="s">
        <v>2984</v>
      </c>
      <c r="D7404" s="1" t="s">
        <v>2985</v>
      </c>
      <c r="E7404" s="1" t="s">
        <v>2986</v>
      </c>
      <c r="G7404" s="1" t="s">
        <v>2988</v>
      </c>
      <c r="H7404" s="1" t="s">
        <v>2989</v>
      </c>
    </row>
    <row r="7405">
      <c r="A7405" s="1" t="s">
        <v>42051</v>
      </c>
      <c r="B7405" s="1" t="s">
        <v>2968</v>
      </c>
      <c r="C7405" s="1" t="s">
        <v>2970</v>
      </c>
      <c r="D7405" s="1" t="s">
        <v>2965</v>
      </c>
      <c r="E7405" s="1" t="s">
        <v>2966</v>
      </c>
      <c r="F7405" s="1" t="s">
        <v>2972</v>
      </c>
      <c r="G7405" s="1" t="s">
        <v>2974</v>
      </c>
      <c r="H7405" s="1" t="s">
        <v>2976</v>
      </c>
      <c r="I7405" s="1" t="s">
        <v>2978</v>
      </c>
    </row>
    <row r="7406">
      <c r="A7406" s="1" t="s">
        <v>42053</v>
      </c>
      <c r="B7406" s="1" t="s">
        <v>2946</v>
      </c>
      <c r="C7406" s="1" t="s">
        <v>2948</v>
      </c>
      <c r="D7406" s="1" t="s">
        <v>2950</v>
      </c>
      <c r="E7406" s="1" t="s">
        <v>2952</v>
      </c>
      <c r="F7406" s="1" t="s">
        <v>2956</v>
      </c>
      <c r="G7406" s="1" t="s">
        <v>2958</v>
      </c>
    </row>
    <row r="7407">
      <c r="A7407" s="1" t="s">
        <v>42056</v>
      </c>
      <c r="B7407" s="1" t="s">
        <v>346</v>
      </c>
      <c r="C7407" s="1" t="s">
        <v>347</v>
      </c>
      <c r="D7407" s="1" t="s">
        <v>2921</v>
      </c>
      <c r="E7407" s="1" t="s">
        <v>2923</v>
      </c>
      <c r="F7407" s="1" t="s">
        <v>2925</v>
      </c>
      <c r="G7407" s="1" t="s">
        <v>2928</v>
      </c>
      <c r="I7407" s="1" t="s">
        <v>2930</v>
      </c>
      <c r="J7407" s="1" t="s">
        <v>2932</v>
      </c>
      <c r="K7407" s="1" t="s">
        <v>2934</v>
      </c>
      <c r="L7407" s="1" t="s">
        <v>2936</v>
      </c>
      <c r="M7407" s="1" t="s">
        <v>361</v>
      </c>
      <c r="N7407" s="1" t="s">
        <v>362</v>
      </c>
    </row>
    <row r="7408">
      <c r="A7408" s="1" t="s">
        <v>42060</v>
      </c>
      <c r="B7408" s="1" t="s">
        <v>25451</v>
      </c>
      <c r="C7408" s="1" t="s">
        <v>25452</v>
      </c>
      <c r="E7408" s="1" t="s">
        <v>1457</v>
      </c>
      <c r="F7408" s="1" t="s">
        <v>1458</v>
      </c>
    </row>
    <row r="7409">
      <c r="A7409" s="1" t="s">
        <v>34477</v>
      </c>
      <c r="B7409" s="1" t="s">
        <v>12609</v>
      </c>
      <c r="C7409" s="1" t="s">
        <v>12610</v>
      </c>
      <c r="D7409" s="1" t="s">
        <v>34354</v>
      </c>
      <c r="E7409" s="1" t="s">
        <v>34355</v>
      </c>
      <c r="F7409" s="1" t="s">
        <v>12613</v>
      </c>
      <c r="G7409" s="1" t="s">
        <v>12614</v>
      </c>
      <c r="H7409" s="1" t="s">
        <v>16007</v>
      </c>
      <c r="I7409" s="1" t="s">
        <v>16009</v>
      </c>
    </row>
    <row r="7410">
      <c r="A7410" s="1" t="s">
        <v>13101</v>
      </c>
      <c r="B7410" s="1" t="s">
        <v>1643</v>
      </c>
      <c r="C7410" s="1" t="s">
        <v>1645</v>
      </c>
      <c r="D7410" s="1" t="s">
        <v>42663</v>
      </c>
      <c r="E7410" s="1" t="s">
        <v>1648</v>
      </c>
      <c r="H7410" s="1" t="s">
        <v>1649</v>
      </c>
      <c r="I7410" s="1" t="s">
        <v>1650</v>
      </c>
      <c r="J7410" s="1" t="s">
        <v>973</v>
      </c>
      <c r="K7410" s="1" t="s">
        <v>975</v>
      </c>
    </row>
    <row r="7411">
      <c r="A7411" s="1" t="s">
        <v>42069</v>
      </c>
      <c r="B7411" s="1" t="s">
        <v>3288</v>
      </c>
      <c r="C7411" s="1" t="s">
        <v>3291</v>
      </c>
      <c r="D7411" s="1" t="s">
        <v>6364</v>
      </c>
      <c r="E7411" s="1" t="s">
        <v>6366</v>
      </c>
      <c r="F7411" s="1" t="s">
        <v>20330</v>
      </c>
      <c r="G7411" s="1" t="s">
        <v>20332</v>
      </c>
      <c r="H7411" s="1" t="s">
        <v>31489</v>
      </c>
      <c r="I7411" s="1" t="s">
        <v>4364</v>
      </c>
      <c r="K7411" s="1" t="s">
        <v>6373</v>
      </c>
      <c r="L7411" s="1" t="s">
        <v>3142</v>
      </c>
      <c r="M7411" s="1" t="s">
        <v>20336</v>
      </c>
      <c r="N7411" s="1" t="s">
        <v>20338</v>
      </c>
      <c r="P7411" s="1" t="s">
        <v>3145</v>
      </c>
      <c r="Q7411" s="1" t="s">
        <v>3146</v>
      </c>
    </row>
    <row r="7412">
      <c r="A7412" s="1" t="s">
        <v>42075</v>
      </c>
      <c r="B7412" s="1" t="s">
        <v>6183</v>
      </c>
      <c r="C7412" s="1" t="s">
        <v>6184</v>
      </c>
      <c r="D7412" s="1" t="s">
        <v>1244</v>
      </c>
      <c r="E7412" s="1" t="s">
        <v>1246</v>
      </c>
      <c r="F7412" s="1" t="s">
        <v>46910</v>
      </c>
      <c r="G7412" s="1" t="s">
        <v>22252</v>
      </c>
      <c r="J7412" s="1" t="s">
        <v>6187</v>
      </c>
      <c r="K7412" s="1" t="s">
        <v>6186</v>
      </c>
      <c r="L7412" s="1" t="s">
        <v>1261</v>
      </c>
      <c r="M7412" s="1" t="s">
        <v>1263</v>
      </c>
    </row>
    <row r="7413">
      <c r="A7413" s="1" t="s">
        <v>46911</v>
      </c>
      <c r="B7413" s="1" t="s">
        <v>1244</v>
      </c>
      <c r="C7413" s="1" t="s">
        <v>1246</v>
      </c>
      <c r="D7413" s="1" t="s">
        <v>4348</v>
      </c>
      <c r="E7413" s="1" t="s">
        <v>4351</v>
      </c>
      <c r="F7413" s="1" t="s">
        <v>27360</v>
      </c>
      <c r="G7413" s="1" t="s">
        <v>27361</v>
      </c>
      <c r="J7413" s="1" t="s">
        <v>4354</v>
      </c>
      <c r="K7413" s="1" t="s">
        <v>4355</v>
      </c>
      <c r="L7413" s="1" t="s">
        <v>1261</v>
      </c>
      <c r="M7413" s="1" t="s">
        <v>1263</v>
      </c>
    </row>
    <row r="7414">
      <c r="A7414" s="1" t="s">
        <v>42083</v>
      </c>
      <c r="B7414" s="1" t="s">
        <v>19265</v>
      </c>
      <c r="C7414" s="1" t="s">
        <v>19266</v>
      </c>
      <c r="D7414" s="1" t="s">
        <v>42667</v>
      </c>
      <c r="E7414" s="1" t="s">
        <v>42668</v>
      </c>
      <c r="F7414" s="1" t="s">
        <v>19270</v>
      </c>
      <c r="G7414" s="1" t="s">
        <v>19266</v>
      </c>
    </row>
    <row r="7415">
      <c r="A7415" s="1" t="s">
        <v>35402</v>
      </c>
      <c r="B7415" s="1" t="s">
        <v>26196</v>
      </c>
      <c r="C7415" s="1" t="s">
        <v>189</v>
      </c>
    </row>
    <row r="7416">
      <c r="A7416" s="1" t="s">
        <v>42088</v>
      </c>
      <c r="B7416" s="1" t="s">
        <v>169</v>
      </c>
      <c r="C7416" s="1" t="s">
        <v>170</v>
      </c>
      <c r="D7416" s="1" t="s">
        <v>6665</v>
      </c>
      <c r="E7416" s="1" t="s">
        <v>6666</v>
      </c>
      <c r="F7416" s="1" t="s">
        <v>19659</v>
      </c>
      <c r="G7416" s="1" t="s">
        <v>843</v>
      </c>
      <c r="H7416" s="1" t="s">
        <v>6670</v>
      </c>
      <c r="I7416" s="1" t="s">
        <v>6669</v>
      </c>
      <c r="J7416" s="1" t="s">
        <v>3565</v>
      </c>
      <c r="K7416" s="1" t="s">
        <v>3567</v>
      </c>
      <c r="L7416" s="1" t="s">
        <v>183</v>
      </c>
      <c r="M7416" s="1" t="s">
        <v>184</v>
      </c>
    </row>
    <row r="7417">
      <c r="A7417" s="1" t="s">
        <v>42122</v>
      </c>
      <c r="B7417" s="1" t="s">
        <v>779</v>
      </c>
      <c r="C7417" s="1" t="s">
        <v>780</v>
      </c>
      <c r="D7417" s="1" t="s">
        <v>837</v>
      </c>
      <c r="E7417" s="1" t="s">
        <v>839</v>
      </c>
      <c r="F7417" s="1" t="s">
        <v>2015</v>
      </c>
      <c r="G7417" s="1" t="s">
        <v>2017</v>
      </c>
      <c r="H7417" s="1" t="s">
        <v>8115</v>
      </c>
      <c r="I7417" s="1" t="s">
        <v>3855</v>
      </c>
      <c r="J7417" s="1" t="s">
        <v>845</v>
      </c>
      <c r="K7417" s="1" t="s">
        <v>847</v>
      </c>
      <c r="L7417" s="1" t="s">
        <v>786</v>
      </c>
      <c r="M7417" s="1" t="s">
        <v>787</v>
      </c>
      <c r="N7417" s="1" t="s">
        <v>788</v>
      </c>
      <c r="O7417" s="1" t="s">
        <v>789</v>
      </c>
      <c r="P7417" s="1" t="s">
        <v>2027</v>
      </c>
      <c r="Q7417" s="1" t="s">
        <v>2028</v>
      </c>
    </row>
    <row r="7418">
      <c r="A7418" s="1" t="s">
        <v>30562</v>
      </c>
      <c r="B7418" s="1" t="s">
        <v>1174</v>
      </c>
      <c r="C7418" s="1" t="s">
        <v>1176</v>
      </c>
      <c r="D7418" s="1" t="s">
        <v>779</v>
      </c>
      <c r="E7418" s="1" t="s">
        <v>780</v>
      </c>
      <c r="F7418" s="1" t="s">
        <v>14415</v>
      </c>
      <c r="G7418" s="1" t="s">
        <v>828</v>
      </c>
      <c r="H7418" s="1" t="s">
        <v>1178</v>
      </c>
      <c r="I7418" s="1" t="s">
        <v>1180</v>
      </c>
      <c r="J7418" s="1" t="s">
        <v>786</v>
      </c>
      <c r="K7418" s="1" t="s">
        <v>787</v>
      </c>
      <c r="L7418" s="1" t="s">
        <v>788</v>
      </c>
      <c r="M7418" s="1" t="s">
        <v>789</v>
      </c>
    </row>
    <row r="7419">
      <c r="A7419" s="1" t="s">
        <v>42144</v>
      </c>
      <c r="B7419" s="1" t="s">
        <v>748</v>
      </c>
      <c r="C7419" s="1" t="s">
        <v>749</v>
      </c>
      <c r="D7419" s="1" t="s">
        <v>46917</v>
      </c>
      <c r="E7419" s="1" t="s">
        <v>1882</v>
      </c>
      <c r="G7419" s="1" t="s">
        <v>754</v>
      </c>
      <c r="H7419" s="1" t="s">
        <v>756</v>
      </c>
      <c r="I7419" s="1" t="s">
        <v>757</v>
      </c>
      <c r="J7419" s="1" t="s">
        <v>758</v>
      </c>
    </row>
    <row r="7420">
      <c r="A7420" s="1" t="s">
        <v>42147</v>
      </c>
      <c r="B7420" s="1" t="s">
        <v>2439</v>
      </c>
      <c r="C7420" s="1" t="s">
        <v>2440</v>
      </c>
    </row>
    <row r="7421">
      <c r="A7421" s="1" t="s">
        <v>46920</v>
      </c>
      <c r="B7421" s="1" t="s">
        <v>193</v>
      </c>
      <c r="C7421" s="1" t="s">
        <v>194</v>
      </c>
      <c r="D7421" s="1" t="s">
        <v>8463</v>
      </c>
      <c r="E7421" s="1" t="s">
        <v>8466</v>
      </c>
      <c r="F7421" s="1" t="s">
        <v>26178</v>
      </c>
      <c r="G7421" s="1" t="s">
        <v>196</v>
      </c>
      <c r="J7421" s="1" t="s">
        <v>197</v>
      </c>
      <c r="K7421" s="1" t="s">
        <v>198</v>
      </c>
      <c r="L7421" s="1" t="s">
        <v>199</v>
      </c>
      <c r="M7421" s="1" t="s">
        <v>200</v>
      </c>
      <c r="N7421" s="1" t="s">
        <v>8471</v>
      </c>
      <c r="O7421" s="1" t="s">
        <v>8472</v>
      </c>
    </row>
    <row r="7422">
      <c r="A7422" s="1" t="s">
        <v>42155</v>
      </c>
      <c r="B7422" s="1" t="s">
        <v>26422</v>
      </c>
      <c r="C7422" s="1" t="s">
        <v>40</v>
      </c>
    </row>
    <row r="7423">
      <c r="A7423" s="1" t="s">
        <v>42157</v>
      </c>
      <c r="B7423" s="1" t="s">
        <v>46631</v>
      </c>
      <c r="C7423" s="1" t="s">
        <v>46632</v>
      </c>
      <c r="D7423" s="1" t="s">
        <v>46930</v>
      </c>
      <c r="E7423" s="1" t="s">
        <v>46932</v>
      </c>
      <c r="F7423" s="1" t="s">
        <v>46934</v>
      </c>
      <c r="G7423" s="1" t="s">
        <v>40</v>
      </c>
      <c r="H7423" s="1" t="s">
        <v>46633</v>
      </c>
      <c r="I7423" s="1" t="s">
        <v>46634</v>
      </c>
      <c r="J7423" s="1" t="s">
        <v>46936</v>
      </c>
      <c r="K7423" s="1" t="s">
        <v>46932</v>
      </c>
      <c r="L7423" s="1" t="s">
        <v>46635</v>
      </c>
      <c r="M7423" s="1" t="s">
        <v>46636</v>
      </c>
      <c r="N7423" s="1" t="s">
        <v>337</v>
      </c>
      <c r="O7423" s="1" t="s">
        <v>338</v>
      </c>
    </row>
    <row r="7424">
      <c r="A7424" s="1" t="s">
        <v>42158</v>
      </c>
      <c r="B7424" s="1" t="s">
        <v>706</v>
      </c>
      <c r="C7424" s="1" t="s">
        <v>707</v>
      </c>
      <c r="D7424" s="1" t="s">
        <v>30604</v>
      </c>
      <c r="E7424" s="1" t="s">
        <v>30605</v>
      </c>
      <c r="F7424" s="1" t="s">
        <v>46940</v>
      </c>
      <c r="G7424" s="1" t="s">
        <v>709</v>
      </c>
      <c r="H7424" s="1" t="s">
        <v>30607</v>
      </c>
      <c r="I7424" s="1" t="s">
        <v>30608</v>
      </c>
      <c r="J7424" s="2" t="s">
        <v>1014</v>
      </c>
      <c r="K7424" s="1" t="s">
        <v>159</v>
      </c>
      <c r="L7424" s="1" t="s">
        <v>30609</v>
      </c>
      <c r="M7424" s="1" t="s">
        <v>709</v>
      </c>
      <c r="N7424" s="1" t="s">
        <v>711</v>
      </c>
      <c r="O7424" s="1" t="s">
        <v>713</v>
      </c>
    </row>
    <row r="7425">
      <c r="A7425" s="1" t="s">
        <v>21002</v>
      </c>
      <c r="B7425" s="1" t="s">
        <v>561</v>
      </c>
      <c r="C7425" s="1" t="s">
        <v>562</v>
      </c>
      <c r="D7425" s="1" t="s">
        <v>559</v>
      </c>
      <c r="E7425" s="1" t="s">
        <v>560</v>
      </c>
      <c r="F7425" s="1" t="s">
        <v>21242</v>
      </c>
      <c r="G7425" s="1" t="s">
        <v>564</v>
      </c>
      <c r="I7425" s="1" t="s">
        <v>565</v>
      </c>
      <c r="J7425" s="1" t="s">
        <v>566</v>
      </c>
      <c r="K7425" s="1" t="s">
        <v>567</v>
      </c>
      <c r="L7425" s="1" t="s">
        <v>568</v>
      </c>
    </row>
    <row r="7426">
      <c r="A7426" s="1" t="s">
        <v>42173</v>
      </c>
      <c r="B7426" s="1" t="s">
        <v>763</v>
      </c>
      <c r="C7426" s="1" t="s">
        <v>765</v>
      </c>
      <c r="D7426" s="1" t="s">
        <v>766</v>
      </c>
      <c r="E7426" s="1" t="s">
        <v>767</v>
      </c>
      <c r="F7426" s="1" t="s">
        <v>42174</v>
      </c>
      <c r="G7426" s="1" t="s">
        <v>767</v>
      </c>
      <c r="H7426" s="1" t="s">
        <v>771</v>
      </c>
      <c r="I7426" s="1" t="s">
        <v>767</v>
      </c>
      <c r="J7426" s="1" t="s">
        <v>776</v>
      </c>
      <c r="K7426" s="1" t="s">
        <v>777</v>
      </c>
    </row>
    <row r="7427">
      <c r="A7427" s="1" t="s">
        <v>42175</v>
      </c>
      <c r="B7427" s="1" t="s">
        <v>561</v>
      </c>
      <c r="C7427" s="1" t="s">
        <v>562</v>
      </c>
      <c r="D7427" s="1" t="s">
        <v>559</v>
      </c>
      <c r="E7427" s="1" t="s">
        <v>560</v>
      </c>
      <c r="F7427" s="1" t="s">
        <v>21242</v>
      </c>
      <c r="G7427" s="1" t="s">
        <v>564</v>
      </c>
      <c r="I7427" s="1" t="s">
        <v>565</v>
      </c>
      <c r="J7427" s="1" t="s">
        <v>566</v>
      </c>
      <c r="K7427" s="1" t="s">
        <v>567</v>
      </c>
      <c r="L7427" s="1" t="s">
        <v>568</v>
      </c>
    </row>
    <row r="7428">
      <c r="A7428" s="1" t="s">
        <v>42180</v>
      </c>
      <c r="B7428" s="1" t="s">
        <v>2908</v>
      </c>
      <c r="C7428" s="1" t="s">
        <v>2909</v>
      </c>
      <c r="D7428" s="1" t="s">
        <v>10556</v>
      </c>
      <c r="E7428" s="1" t="s">
        <v>10558</v>
      </c>
      <c r="F7428" s="1" t="s">
        <v>46949</v>
      </c>
      <c r="G7428" s="1" t="s">
        <v>2915</v>
      </c>
      <c r="I7428" s="1" t="s">
        <v>2913</v>
      </c>
      <c r="J7428" s="1" t="s">
        <v>2915</v>
      </c>
      <c r="K7428" s="1" t="s">
        <v>2916</v>
      </c>
      <c r="L7428" s="1" t="s">
        <v>2917</v>
      </c>
    </row>
    <row r="7429">
      <c r="A7429" s="1" t="s">
        <v>42197</v>
      </c>
      <c r="B7429" s="1" t="s">
        <v>46951</v>
      </c>
      <c r="C7429" s="1" t="s">
        <v>46952</v>
      </c>
      <c r="D7429" s="1" t="s">
        <v>25690</v>
      </c>
      <c r="E7429" s="1" t="s">
        <v>189</v>
      </c>
      <c r="F7429" s="1" t="s">
        <v>46953</v>
      </c>
      <c r="G7429" s="1" t="s">
        <v>46954</v>
      </c>
    </row>
    <row r="7430">
      <c r="A7430" s="1" t="s">
        <v>42204</v>
      </c>
      <c r="B7430" s="1" t="s">
        <v>803</v>
      </c>
      <c r="C7430" s="1" t="s">
        <v>805</v>
      </c>
      <c r="D7430" s="1" t="s">
        <v>6269</v>
      </c>
      <c r="E7430" s="1" t="s">
        <v>4285</v>
      </c>
      <c r="F7430" s="1" t="s">
        <v>817</v>
      </c>
      <c r="G7430" s="1" t="s">
        <v>818</v>
      </c>
    </row>
    <row r="7431">
      <c r="A7431" s="1" t="s">
        <v>42206</v>
      </c>
      <c r="B7431" s="1" t="s">
        <v>7385</v>
      </c>
      <c r="C7431" s="1" t="s">
        <v>7386</v>
      </c>
      <c r="D7431" s="1" t="s">
        <v>803</v>
      </c>
      <c r="E7431" s="1" t="s">
        <v>805</v>
      </c>
      <c r="F7431" s="1" t="s">
        <v>22459</v>
      </c>
      <c r="G7431" s="1" t="s">
        <v>189</v>
      </c>
      <c r="H7431" s="1" t="s">
        <v>7389</v>
      </c>
      <c r="I7431" s="1" t="s">
        <v>6424</v>
      </c>
      <c r="J7431" s="1" t="s">
        <v>817</v>
      </c>
      <c r="K7431" s="1" t="s">
        <v>818</v>
      </c>
    </row>
    <row r="7432">
      <c r="A7432" s="1" t="s">
        <v>42208</v>
      </c>
      <c r="B7432" s="1" t="s">
        <v>46956</v>
      </c>
      <c r="C7432" s="1" t="s">
        <v>189</v>
      </c>
    </row>
    <row r="7433">
      <c r="A7433" s="1" t="s">
        <v>27222</v>
      </c>
      <c r="B7433" s="1" t="s">
        <v>1174</v>
      </c>
      <c r="C7433" s="1" t="s">
        <v>1176</v>
      </c>
      <c r="D7433" s="1" t="s">
        <v>779</v>
      </c>
      <c r="E7433" s="1" t="s">
        <v>780</v>
      </c>
      <c r="F7433" s="1" t="s">
        <v>4527</v>
      </c>
      <c r="G7433" s="1" t="s">
        <v>4528</v>
      </c>
      <c r="H7433" s="1" t="s">
        <v>46957</v>
      </c>
      <c r="I7433" s="1" t="s">
        <v>847</v>
      </c>
      <c r="J7433" s="1" t="s">
        <v>1178</v>
      </c>
      <c r="K7433" s="1" t="s">
        <v>1180</v>
      </c>
      <c r="L7433" s="1" t="s">
        <v>4531</v>
      </c>
      <c r="M7433" s="1" t="s">
        <v>4532</v>
      </c>
      <c r="N7433" s="1" t="s">
        <v>786</v>
      </c>
      <c r="O7433" s="1" t="s">
        <v>787</v>
      </c>
      <c r="P7433" s="1" t="s">
        <v>788</v>
      </c>
      <c r="Q7433" s="1" t="s">
        <v>789</v>
      </c>
      <c r="R7433" s="1" t="s">
        <v>4533</v>
      </c>
      <c r="S7433" s="1" t="s">
        <v>4534</v>
      </c>
    </row>
    <row r="7434">
      <c r="A7434" s="1" t="s">
        <v>42213</v>
      </c>
      <c r="B7434" s="1" t="s">
        <v>1244</v>
      </c>
      <c r="C7434" s="1" t="s">
        <v>1246</v>
      </c>
      <c r="D7434" s="1" t="s">
        <v>4703</v>
      </c>
      <c r="E7434" s="1" t="s">
        <v>4704</v>
      </c>
      <c r="F7434" s="1" t="s">
        <v>9705</v>
      </c>
      <c r="G7434" s="1" t="s">
        <v>9706</v>
      </c>
      <c r="H7434" s="1" t="s">
        <v>9707</v>
      </c>
      <c r="I7434" s="1" t="s">
        <v>9708</v>
      </c>
      <c r="J7434" s="1" t="s">
        <v>9709</v>
      </c>
      <c r="K7434" s="1" t="s">
        <v>9711</v>
      </c>
      <c r="L7434" s="1" t="s">
        <v>46960</v>
      </c>
      <c r="M7434" s="1" t="s">
        <v>9717</v>
      </c>
      <c r="P7434" s="1" t="s">
        <v>9714</v>
      </c>
      <c r="Q7434" s="1" t="s">
        <v>9715</v>
      </c>
      <c r="R7434" s="1" t="s">
        <v>9716</v>
      </c>
      <c r="S7434" s="1" t="s">
        <v>9717</v>
      </c>
      <c r="U7434" s="1" t="s">
        <v>1261</v>
      </c>
      <c r="V7434" s="1" t="s">
        <v>1263</v>
      </c>
      <c r="W7434" s="1" t="s">
        <v>4740</v>
      </c>
      <c r="X7434" s="1" t="s">
        <v>4742</v>
      </c>
      <c r="Y7434" s="1" t="s">
        <v>9721</v>
      </c>
      <c r="Z7434" s="1" t="s">
        <v>9723</v>
      </c>
    </row>
    <row r="7435">
      <c r="A7435" s="1" t="s">
        <v>42216</v>
      </c>
      <c r="B7435" s="1" t="s">
        <v>791</v>
      </c>
      <c r="C7435" s="1" t="s">
        <v>794</v>
      </c>
      <c r="D7435" s="1" t="s">
        <v>795</v>
      </c>
      <c r="E7435" s="1" t="s">
        <v>796</v>
      </c>
      <c r="F7435" s="1" t="s">
        <v>46962</v>
      </c>
      <c r="G7435" s="1" t="s">
        <v>798</v>
      </c>
      <c r="H7435" s="1" t="s">
        <v>799</v>
      </c>
      <c r="I7435" s="1" t="s">
        <v>800</v>
      </c>
      <c r="J7435" s="1" t="s">
        <v>801</v>
      </c>
      <c r="K7435" s="1" t="s">
        <v>802</v>
      </c>
      <c r="N7435" s="1" t="s">
        <v>804</v>
      </c>
      <c r="O7435" s="1" t="s">
        <v>806</v>
      </c>
    </row>
    <row r="7436">
      <c r="A7436" s="1" t="s">
        <v>42218</v>
      </c>
      <c r="B7436" s="1" t="s">
        <v>4527</v>
      </c>
      <c r="C7436" s="1" t="s">
        <v>4528</v>
      </c>
      <c r="D7436" s="1" t="s">
        <v>43045</v>
      </c>
      <c r="E7436" s="1" t="s">
        <v>4532</v>
      </c>
      <c r="F7436" s="1" t="s">
        <v>4531</v>
      </c>
      <c r="G7436" s="1" t="s">
        <v>4532</v>
      </c>
      <c r="H7436" s="1" t="s">
        <v>4533</v>
      </c>
      <c r="I7436" s="1" t="s">
        <v>4534</v>
      </c>
    </row>
    <row r="7437">
      <c r="A7437" s="1" t="s">
        <v>42220</v>
      </c>
      <c r="B7437" s="1" t="s">
        <v>763</v>
      </c>
      <c r="C7437" s="1" t="s">
        <v>765</v>
      </c>
      <c r="D7437" s="1" t="s">
        <v>831</v>
      </c>
      <c r="E7437" s="1" t="s">
        <v>832</v>
      </c>
      <c r="F7437" s="1" t="s">
        <v>46964</v>
      </c>
      <c r="G7437" s="1" t="s">
        <v>842</v>
      </c>
      <c r="I7437" s="1" t="s">
        <v>840</v>
      </c>
      <c r="J7437" s="1" t="s">
        <v>842</v>
      </c>
      <c r="K7437" s="1" t="s">
        <v>776</v>
      </c>
      <c r="L7437" s="1" t="s">
        <v>777</v>
      </c>
      <c r="M7437" s="1" t="s">
        <v>772</v>
      </c>
      <c r="N7437" s="1" t="s">
        <v>774</v>
      </c>
    </row>
    <row r="7438">
      <c r="A7438" s="1" t="s">
        <v>36731</v>
      </c>
      <c r="B7438" s="1" t="s">
        <v>2809</v>
      </c>
      <c r="C7438" s="1" t="s">
        <v>2811</v>
      </c>
      <c r="D7438" s="1" t="s">
        <v>46966</v>
      </c>
      <c r="E7438" s="1" t="s">
        <v>46967</v>
      </c>
      <c r="F7438" s="1" t="s">
        <v>2816</v>
      </c>
      <c r="G7438" s="1" t="s">
        <v>2818</v>
      </c>
      <c r="H7438" s="2" t="s">
        <v>2820</v>
      </c>
      <c r="I7438" s="1" t="s">
        <v>2388</v>
      </c>
      <c r="J7438" s="1" t="s">
        <v>2823</v>
      </c>
      <c r="K7438" s="1" t="s">
        <v>2824</v>
      </c>
      <c r="L7438" s="1" t="s">
        <v>9177</v>
      </c>
      <c r="M7438" s="1" t="s">
        <v>9178</v>
      </c>
      <c r="N7438" s="1" t="s">
        <v>2825</v>
      </c>
      <c r="O7438" s="1" t="s">
        <v>2826</v>
      </c>
    </row>
    <row r="7439">
      <c r="A7439" s="1" t="s">
        <v>34599</v>
      </c>
      <c r="B7439" s="1" t="s">
        <v>625</v>
      </c>
      <c r="C7439" s="1" t="s">
        <v>628</v>
      </c>
      <c r="D7439" s="1" t="s">
        <v>28121</v>
      </c>
      <c r="E7439" s="1" t="s">
        <v>40</v>
      </c>
      <c r="F7439" s="1" t="s">
        <v>3863</v>
      </c>
      <c r="G7439" s="1" t="s">
        <v>2045</v>
      </c>
      <c r="H7439" s="1" t="s">
        <v>645</v>
      </c>
      <c r="I7439" s="1" t="s">
        <v>646</v>
      </c>
    </row>
    <row r="7440">
      <c r="A7440" s="1" t="s">
        <v>42227</v>
      </c>
      <c r="B7440" s="1" t="s">
        <v>949</v>
      </c>
      <c r="C7440" s="1" t="s">
        <v>951</v>
      </c>
      <c r="D7440" s="1" t="s">
        <v>953</v>
      </c>
      <c r="E7440" s="1" t="s">
        <v>955</v>
      </c>
    </row>
    <row r="7441">
      <c r="A7441" s="1" t="s">
        <v>42232</v>
      </c>
      <c r="B7441" s="1" t="s">
        <v>739</v>
      </c>
      <c r="C7441" s="1" t="s">
        <v>740</v>
      </c>
      <c r="D7441" s="1" t="s">
        <v>32366</v>
      </c>
      <c r="E7441" s="1" t="s">
        <v>32367</v>
      </c>
      <c r="G7441" s="1" t="s">
        <v>743</v>
      </c>
      <c r="H7441" s="1" t="s">
        <v>744</v>
      </c>
    </row>
    <row r="7442">
      <c r="A7442" s="1" t="s">
        <v>42240</v>
      </c>
      <c r="B7442" s="1" t="s">
        <v>34077</v>
      </c>
      <c r="C7442" s="1" t="s">
        <v>40</v>
      </c>
    </row>
    <row r="7443">
      <c r="A7443" s="1" t="s">
        <v>42249</v>
      </c>
      <c r="B7443" s="1" t="s">
        <v>1414</v>
      </c>
      <c r="C7443" s="1" t="s">
        <v>1415</v>
      </c>
      <c r="D7443" s="1" t="s">
        <v>1417</v>
      </c>
      <c r="E7443" s="1" t="s">
        <v>1419</v>
      </c>
      <c r="F7443" s="1" t="s">
        <v>8395</v>
      </c>
      <c r="G7443" s="1" t="s">
        <v>752</v>
      </c>
      <c r="I7443" s="1" t="s">
        <v>1421</v>
      </c>
      <c r="J7443" s="1" t="s">
        <v>1422</v>
      </c>
      <c r="K7443" s="1" t="s">
        <v>1424</v>
      </c>
      <c r="L7443" s="1" t="s">
        <v>1426</v>
      </c>
    </row>
    <row r="7444">
      <c r="A7444" s="1" t="s">
        <v>42250</v>
      </c>
      <c r="B7444" s="1" t="s">
        <v>791</v>
      </c>
      <c r="C7444" s="1" t="s">
        <v>794</v>
      </c>
      <c r="D7444" s="1" t="s">
        <v>795</v>
      </c>
      <c r="E7444" s="1" t="s">
        <v>796</v>
      </c>
      <c r="F7444" s="1" t="s">
        <v>25821</v>
      </c>
      <c r="G7444" s="1" t="s">
        <v>798</v>
      </c>
      <c r="H7444" s="1" t="s">
        <v>799</v>
      </c>
      <c r="I7444" s="1" t="s">
        <v>800</v>
      </c>
      <c r="J7444" s="1" t="s">
        <v>801</v>
      </c>
      <c r="K7444" s="1" t="s">
        <v>802</v>
      </c>
      <c r="N7444" s="1" t="s">
        <v>804</v>
      </c>
      <c r="O7444" s="1" t="s">
        <v>806</v>
      </c>
    </row>
    <row r="7445">
      <c r="A7445" s="1" t="s">
        <v>42253</v>
      </c>
      <c r="B7445" s="1" t="s">
        <v>25821</v>
      </c>
      <c r="C7445" s="1" t="s">
        <v>798</v>
      </c>
    </row>
    <row r="7446">
      <c r="A7446" s="1" t="s">
        <v>42256</v>
      </c>
      <c r="B7446" s="1" t="s">
        <v>27029</v>
      </c>
      <c r="C7446" s="1" t="s">
        <v>27031</v>
      </c>
    </row>
    <row r="7447">
      <c r="A7447" s="1" t="s">
        <v>42258</v>
      </c>
      <c r="B7447" s="1" t="s">
        <v>779</v>
      </c>
      <c r="C7447" s="1" t="s">
        <v>780</v>
      </c>
      <c r="D7447" s="1" t="s">
        <v>32368</v>
      </c>
      <c r="E7447" s="1" t="s">
        <v>1180</v>
      </c>
      <c r="F7447" s="1" t="s">
        <v>788</v>
      </c>
      <c r="G7447" s="1" t="s">
        <v>789</v>
      </c>
    </row>
    <row r="7448">
      <c r="A7448" s="1" t="s">
        <v>42259</v>
      </c>
      <c r="B7448" s="1" t="s">
        <v>28125</v>
      </c>
      <c r="C7448" s="1" t="s">
        <v>28126</v>
      </c>
      <c r="D7448" s="1" t="s">
        <v>102</v>
      </c>
      <c r="E7448" s="1" t="s">
        <v>103</v>
      </c>
      <c r="F7448" s="1" t="s">
        <v>28127</v>
      </c>
      <c r="G7448" s="1" t="s">
        <v>28128</v>
      </c>
      <c r="H7448" s="1" t="s">
        <v>106</v>
      </c>
      <c r="I7448" s="1" t="s">
        <v>107</v>
      </c>
      <c r="J7448" s="1" t="s">
        <v>28130</v>
      </c>
      <c r="K7448" s="1" t="s">
        <v>109</v>
      </c>
      <c r="N7448" s="1" t="s">
        <v>28131</v>
      </c>
      <c r="O7448" s="1" t="s">
        <v>28132</v>
      </c>
      <c r="P7448" s="1" t="s">
        <v>110</v>
      </c>
      <c r="Q7448" s="1" t="s">
        <v>111</v>
      </c>
      <c r="R7448" s="1" t="s">
        <v>114</v>
      </c>
      <c r="S7448" s="1" t="s">
        <v>115</v>
      </c>
    </row>
    <row r="7449">
      <c r="A7449" s="1" t="s">
        <v>42261</v>
      </c>
      <c r="B7449" s="1" t="s">
        <v>1174</v>
      </c>
      <c r="C7449" s="1" t="s">
        <v>1176</v>
      </c>
      <c r="D7449" s="1" t="s">
        <v>779</v>
      </c>
      <c r="E7449" s="1" t="s">
        <v>780</v>
      </c>
      <c r="F7449" s="1" t="s">
        <v>32368</v>
      </c>
      <c r="G7449" s="1" t="s">
        <v>1180</v>
      </c>
      <c r="H7449" s="1" t="s">
        <v>1178</v>
      </c>
      <c r="I7449" s="1" t="s">
        <v>1180</v>
      </c>
      <c r="J7449" s="1" t="s">
        <v>786</v>
      </c>
      <c r="K7449" s="1" t="s">
        <v>787</v>
      </c>
      <c r="L7449" s="1" t="s">
        <v>788</v>
      </c>
      <c r="M7449" s="1" t="s">
        <v>789</v>
      </c>
    </row>
    <row r="7450">
      <c r="A7450" s="1" t="s">
        <v>42262</v>
      </c>
      <c r="B7450" s="1" t="s">
        <v>32372</v>
      </c>
      <c r="C7450" s="1" t="s">
        <v>4022</v>
      </c>
      <c r="D7450" s="1" t="s">
        <v>4020</v>
      </c>
      <c r="E7450" s="1" t="s">
        <v>4022</v>
      </c>
    </row>
    <row r="7451">
      <c r="A7451" s="1" t="s">
        <v>46974</v>
      </c>
      <c r="B7451" s="1" t="s">
        <v>169</v>
      </c>
      <c r="C7451" s="1" t="s">
        <v>170</v>
      </c>
      <c r="D7451" s="1" t="s">
        <v>10353</v>
      </c>
      <c r="E7451" s="1" t="s">
        <v>10355</v>
      </c>
      <c r="F7451" s="1" t="s">
        <v>183</v>
      </c>
      <c r="G7451" s="1" t="s">
        <v>184</v>
      </c>
    </row>
    <row r="7452">
      <c r="A7452" s="1" t="s">
        <v>34887</v>
      </c>
      <c r="B7452" s="1" t="s">
        <v>9902</v>
      </c>
      <c r="C7452" s="1" t="s">
        <v>9904</v>
      </c>
      <c r="D7452" s="1" t="s">
        <v>13442</v>
      </c>
      <c r="E7452" s="1" t="s">
        <v>13443</v>
      </c>
      <c r="F7452" s="1" t="s">
        <v>32378</v>
      </c>
      <c r="G7452" s="1" t="s">
        <v>32379</v>
      </c>
      <c r="I7452" s="1" t="s">
        <v>13480</v>
      </c>
      <c r="J7452" s="1" t="s">
        <v>13481</v>
      </c>
      <c r="K7452" s="1" t="s">
        <v>9920</v>
      </c>
      <c r="L7452" s="1" t="s">
        <v>9922</v>
      </c>
    </row>
    <row r="7453">
      <c r="A7453" s="1" t="s">
        <v>42263</v>
      </c>
      <c r="B7453" s="1" t="s">
        <v>4233</v>
      </c>
      <c r="C7453" s="1" t="s">
        <v>4234</v>
      </c>
      <c r="D7453" s="1" t="s">
        <v>31884</v>
      </c>
      <c r="E7453" s="1" t="s">
        <v>31885</v>
      </c>
      <c r="F7453" s="1" t="s">
        <v>31886</v>
      </c>
      <c r="G7453" s="1" t="s">
        <v>31887</v>
      </c>
      <c r="I7453" s="1" t="s">
        <v>4251</v>
      </c>
      <c r="J7453" s="1" t="s">
        <v>4252</v>
      </c>
      <c r="K7453" s="1" t="s">
        <v>4254</v>
      </c>
      <c r="L7453" s="1" t="s">
        <v>4256</v>
      </c>
      <c r="M7453" s="1" t="s">
        <v>31888</v>
      </c>
      <c r="N7453" s="1" t="s">
        <v>31889</v>
      </c>
    </row>
    <row r="7454">
      <c r="A7454" s="1" t="s">
        <v>42264</v>
      </c>
      <c r="B7454" s="1" t="s">
        <v>3526</v>
      </c>
      <c r="C7454" s="1" t="s">
        <v>3527</v>
      </c>
      <c r="D7454" s="1" t="s">
        <v>8908</v>
      </c>
      <c r="E7454" s="1" t="s">
        <v>8910</v>
      </c>
      <c r="F7454" s="1" t="s">
        <v>31881</v>
      </c>
      <c r="G7454" s="1" t="s">
        <v>31882</v>
      </c>
      <c r="I7454" s="1" t="s">
        <v>8913</v>
      </c>
      <c r="J7454" s="1" t="s">
        <v>8914</v>
      </c>
      <c r="K7454" s="1" t="s">
        <v>3547</v>
      </c>
      <c r="L7454" s="1" t="s">
        <v>3527</v>
      </c>
    </row>
    <row r="7455">
      <c r="A7455" s="1" t="s">
        <v>21976</v>
      </c>
      <c r="B7455" s="1" t="s">
        <v>5538</v>
      </c>
      <c r="C7455" s="1" t="s">
        <v>5539</v>
      </c>
      <c r="D7455" s="1" t="s">
        <v>31876</v>
      </c>
      <c r="E7455" s="1" t="s">
        <v>31877</v>
      </c>
      <c r="F7455" s="1" t="s">
        <v>31878</v>
      </c>
      <c r="G7455" s="1" t="s">
        <v>31879</v>
      </c>
      <c r="H7455" s="1" t="s">
        <v>5546</v>
      </c>
      <c r="I7455" s="1" t="s">
        <v>5547</v>
      </c>
    </row>
    <row r="7456">
      <c r="A7456" s="1" t="s">
        <v>42265</v>
      </c>
      <c r="B7456" s="1" t="s">
        <v>1122</v>
      </c>
      <c r="C7456" s="1" t="s">
        <v>1124</v>
      </c>
      <c r="D7456" s="1" t="s">
        <v>31857</v>
      </c>
      <c r="E7456" s="1" t="s">
        <v>1427</v>
      </c>
      <c r="F7456" s="1" t="s">
        <v>1150</v>
      </c>
      <c r="G7456" s="1" t="s">
        <v>1151</v>
      </c>
    </row>
    <row r="7457">
      <c r="A7457" s="1" t="s">
        <v>42267</v>
      </c>
      <c r="B7457" s="1" t="s">
        <v>541</v>
      </c>
      <c r="C7457" s="1" t="s">
        <v>542</v>
      </c>
      <c r="D7457" s="1" t="s">
        <v>25755</v>
      </c>
      <c r="E7457" s="1" t="s">
        <v>25756</v>
      </c>
      <c r="F7457" s="1" t="s">
        <v>7781</v>
      </c>
      <c r="G7457" s="1" t="s">
        <v>7783</v>
      </c>
      <c r="H7457" s="1" t="s">
        <v>31874</v>
      </c>
      <c r="I7457" s="1" t="s">
        <v>6024</v>
      </c>
      <c r="K7457" s="1" t="s">
        <v>25763</v>
      </c>
      <c r="L7457" s="1" t="s">
        <v>25764</v>
      </c>
      <c r="N7457" s="1" t="s">
        <v>552</v>
      </c>
      <c r="O7457" s="1" t="s">
        <v>553</v>
      </c>
    </row>
    <row r="7458">
      <c r="A7458" s="1" t="s">
        <v>42269</v>
      </c>
      <c r="B7458" s="1" t="s">
        <v>31847</v>
      </c>
      <c r="C7458" s="1" t="s">
        <v>31848</v>
      </c>
      <c r="D7458" s="1" t="s">
        <v>31849</v>
      </c>
      <c r="E7458" s="1" t="s">
        <v>31850</v>
      </c>
      <c r="G7458" s="1" t="s">
        <v>31851</v>
      </c>
      <c r="H7458" s="1" t="s">
        <v>31852</v>
      </c>
      <c r="J7458" s="1" t="s">
        <v>31853</v>
      </c>
      <c r="K7458" s="1" t="s">
        <v>31854</v>
      </c>
    </row>
    <row r="7459">
      <c r="A7459" s="1" t="s">
        <v>42272</v>
      </c>
      <c r="B7459" s="1" t="s">
        <v>28134</v>
      </c>
      <c r="C7459" s="1" t="s">
        <v>28135</v>
      </c>
      <c r="E7459" s="1" t="s">
        <v>4931</v>
      </c>
      <c r="F7459" s="1" t="s">
        <v>4932</v>
      </c>
      <c r="G7459" s="1" t="s">
        <v>28136</v>
      </c>
      <c r="H7459" s="1" t="s">
        <v>28137</v>
      </c>
    </row>
    <row r="7460">
      <c r="A7460" s="1" t="s">
        <v>42273</v>
      </c>
      <c r="B7460" s="1" t="s">
        <v>31833</v>
      </c>
      <c r="C7460" s="1" t="s">
        <v>31836</v>
      </c>
      <c r="D7460" s="1" t="s">
        <v>31839</v>
      </c>
      <c r="E7460" s="1" t="s">
        <v>31840</v>
      </c>
      <c r="F7460" s="1" t="s">
        <v>933</v>
      </c>
      <c r="G7460" s="1" t="s">
        <v>935</v>
      </c>
      <c r="H7460" s="1" t="s">
        <v>14709</v>
      </c>
      <c r="I7460" s="1" t="s">
        <v>14711</v>
      </c>
      <c r="J7460" s="2" t="s">
        <v>3167</v>
      </c>
      <c r="K7460" s="1" t="s">
        <v>3169</v>
      </c>
      <c r="L7460" s="2" t="s">
        <v>14712</v>
      </c>
      <c r="M7460" s="1" t="s">
        <v>4195</v>
      </c>
      <c r="O7460" s="1" t="s">
        <v>31843</v>
      </c>
      <c r="P7460" s="1" t="s">
        <v>31836</v>
      </c>
    </row>
    <row r="7461">
      <c r="A7461" s="1" t="s">
        <v>42277</v>
      </c>
      <c r="B7461" s="1" t="s">
        <v>2047</v>
      </c>
      <c r="C7461" s="1" t="s">
        <v>2048</v>
      </c>
      <c r="D7461" s="1" t="s">
        <v>4551</v>
      </c>
      <c r="E7461" s="1" t="s">
        <v>4552</v>
      </c>
      <c r="F7461" s="1" t="s">
        <v>31826</v>
      </c>
      <c r="G7461" s="1" t="s">
        <v>31828</v>
      </c>
      <c r="I7461" s="1" t="s">
        <v>4594</v>
      </c>
      <c r="J7461" s="1" t="s">
        <v>4596</v>
      </c>
      <c r="K7461" s="1" t="s">
        <v>46990</v>
      </c>
      <c r="L7461" s="1" t="s">
        <v>46991</v>
      </c>
      <c r="M7461" s="1" t="s">
        <v>2058</v>
      </c>
      <c r="N7461" s="1" t="s">
        <v>2060</v>
      </c>
    </row>
    <row r="7462">
      <c r="A7462" s="1" t="s">
        <v>42278</v>
      </c>
      <c r="B7462" s="1" t="s">
        <v>541</v>
      </c>
      <c r="C7462" s="1" t="s">
        <v>542</v>
      </c>
      <c r="D7462" s="1" t="s">
        <v>43926</v>
      </c>
      <c r="E7462" s="1" t="s">
        <v>6024</v>
      </c>
      <c r="F7462" s="1" t="s">
        <v>548</v>
      </c>
      <c r="G7462" s="1" t="s">
        <v>549</v>
      </c>
      <c r="I7462" s="1" t="s">
        <v>552</v>
      </c>
      <c r="J7462" s="1" t="s">
        <v>553</v>
      </c>
    </row>
    <row r="7463">
      <c r="A7463" s="1" t="s">
        <v>42280</v>
      </c>
      <c r="B7463" s="1" t="s">
        <v>25112</v>
      </c>
      <c r="C7463" s="1" t="s">
        <v>25113</v>
      </c>
      <c r="D7463" s="1" t="s">
        <v>43928</v>
      </c>
      <c r="E7463" s="1" t="s">
        <v>43929</v>
      </c>
      <c r="F7463" s="1" t="s">
        <v>29423</v>
      </c>
      <c r="G7463" s="1" t="s">
        <v>29424</v>
      </c>
      <c r="H7463" s="1" t="s">
        <v>29425</v>
      </c>
      <c r="I7463" s="1" t="s">
        <v>29426</v>
      </c>
      <c r="K7463" s="1" t="s">
        <v>25116</v>
      </c>
      <c r="L7463" s="1" t="s">
        <v>25118</v>
      </c>
      <c r="M7463" s="1" t="s">
        <v>29427</v>
      </c>
      <c r="N7463" s="1" t="s">
        <v>29429</v>
      </c>
    </row>
    <row r="7464">
      <c r="A7464" s="1" t="s">
        <v>42281</v>
      </c>
      <c r="B7464" s="1" t="s">
        <v>43930</v>
      </c>
      <c r="C7464" s="1" t="s">
        <v>43931</v>
      </c>
      <c r="D7464" s="1" t="s">
        <v>43932</v>
      </c>
      <c r="E7464" s="1" t="s">
        <v>43933</v>
      </c>
      <c r="F7464" s="1" t="s">
        <v>43934</v>
      </c>
      <c r="G7464" s="1" t="s">
        <v>43935</v>
      </c>
      <c r="I7464" s="1" t="s">
        <v>43936</v>
      </c>
      <c r="J7464" s="1" t="s">
        <v>43937</v>
      </c>
      <c r="K7464" s="1" t="s">
        <v>43938</v>
      </c>
      <c r="L7464" s="1" t="s">
        <v>43939</v>
      </c>
      <c r="M7464" s="1" t="s">
        <v>43940</v>
      </c>
      <c r="N7464" s="1" t="s">
        <v>43941</v>
      </c>
    </row>
    <row r="7465">
      <c r="A7465" s="1" t="s">
        <v>42282</v>
      </c>
      <c r="B7465" s="1" t="s">
        <v>720</v>
      </c>
      <c r="C7465" s="1" t="s">
        <v>722</v>
      </c>
      <c r="D7465" s="1" t="s">
        <v>3439</v>
      </c>
      <c r="E7465" s="1" t="s">
        <v>3441</v>
      </c>
      <c r="F7465" s="1" t="s">
        <v>3442</v>
      </c>
      <c r="G7465" s="1" t="s">
        <v>3443</v>
      </c>
      <c r="H7465" s="1" t="s">
        <v>724</v>
      </c>
      <c r="I7465" s="1" t="s">
        <v>726</v>
      </c>
      <c r="J7465" s="1" t="s">
        <v>18020</v>
      </c>
      <c r="K7465" s="1" t="s">
        <v>17792</v>
      </c>
      <c r="M7465" s="1" t="s">
        <v>3446</v>
      </c>
      <c r="N7465" s="1" t="s">
        <v>3447</v>
      </c>
      <c r="O7465" s="1" t="s">
        <v>3448</v>
      </c>
      <c r="P7465" s="1" t="s">
        <v>3450</v>
      </c>
      <c r="R7465" s="1" t="s">
        <v>759</v>
      </c>
      <c r="S7465" s="1" t="s">
        <v>760</v>
      </c>
      <c r="T7465" s="1" t="s">
        <v>3452</v>
      </c>
      <c r="U7465" s="1" t="s">
        <v>3453</v>
      </c>
    </row>
    <row r="7466">
      <c r="A7466" s="1" t="s">
        <v>42287</v>
      </c>
      <c r="B7466" s="1" t="s">
        <v>3668</v>
      </c>
      <c r="C7466" s="1" t="s">
        <v>3670</v>
      </c>
      <c r="D7466" s="1" t="s">
        <v>44701</v>
      </c>
      <c r="E7466" s="1" t="s">
        <v>44702</v>
      </c>
      <c r="F7466" s="1" t="s">
        <v>44705</v>
      </c>
      <c r="G7466" s="1" t="s">
        <v>44706</v>
      </c>
      <c r="I7466" s="1" t="s">
        <v>44707</v>
      </c>
      <c r="J7466" s="1" t="s">
        <v>44702</v>
      </c>
      <c r="K7466" s="1" t="s">
        <v>3683</v>
      </c>
      <c r="L7466" s="1" t="s">
        <v>3684</v>
      </c>
    </row>
    <row r="7467">
      <c r="A7467" s="1" t="s">
        <v>36734</v>
      </c>
      <c r="B7467" s="1" t="s">
        <v>2190</v>
      </c>
      <c r="C7467" s="1" t="s">
        <v>2191</v>
      </c>
      <c r="D7467" s="1" t="s">
        <v>38172</v>
      </c>
      <c r="E7467" s="1" t="s">
        <v>38173</v>
      </c>
      <c r="F7467" s="1" t="s">
        <v>39705</v>
      </c>
      <c r="G7467" s="1" t="s">
        <v>40</v>
      </c>
      <c r="I7467" s="1" t="s">
        <v>38176</v>
      </c>
      <c r="J7467" s="1" t="s">
        <v>38173</v>
      </c>
      <c r="K7467" s="1" t="s">
        <v>2203</v>
      </c>
      <c r="L7467" s="1" t="s">
        <v>2204</v>
      </c>
    </row>
    <row r="7468">
      <c r="A7468" s="1" t="s">
        <v>46994</v>
      </c>
      <c r="B7468" s="1" t="s">
        <v>46995</v>
      </c>
      <c r="C7468" s="1" t="s">
        <v>189</v>
      </c>
    </row>
    <row r="7469">
      <c r="A7469" s="1" t="s">
        <v>42289</v>
      </c>
      <c r="B7469" s="1" t="s">
        <v>46996</v>
      </c>
      <c r="C7469" s="1" t="s">
        <v>189</v>
      </c>
    </row>
    <row r="7470">
      <c r="A7470" s="1" t="s">
        <v>30028</v>
      </c>
      <c r="B7470" s="1" t="s">
        <v>37922</v>
      </c>
      <c r="C7470" s="1" t="s">
        <v>13500</v>
      </c>
    </row>
    <row r="7471">
      <c r="A7471" s="1" t="s">
        <v>42295</v>
      </c>
      <c r="B7471" s="1" t="s">
        <v>239</v>
      </c>
      <c r="C7471" s="1" t="s">
        <v>240</v>
      </c>
      <c r="D7471" s="1" t="s">
        <v>507</v>
      </c>
      <c r="E7471" s="1" t="s">
        <v>509</v>
      </c>
      <c r="F7471" s="1" t="s">
        <v>513</v>
      </c>
      <c r="G7471" s="1" t="s">
        <v>515</v>
      </c>
      <c r="H7471" s="1" t="s">
        <v>39700</v>
      </c>
      <c r="I7471" s="1" t="s">
        <v>39701</v>
      </c>
      <c r="J7471" s="1" t="s">
        <v>25215</v>
      </c>
      <c r="K7471" s="1" t="s">
        <v>25217</v>
      </c>
      <c r="L7471" s="1" t="s">
        <v>520</v>
      </c>
      <c r="M7471" s="1" t="s">
        <v>522</v>
      </c>
      <c r="P7471" s="1" t="s">
        <v>524</v>
      </c>
      <c r="Q7471" s="1" t="s">
        <v>526</v>
      </c>
      <c r="R7471" s="1" t="s">
        <v>532</v>
      </c>
      <c r="S7471" s="1" t="s">
        <v>534</v>
      </c>
      <c r="U7471" s="1" t="s">
        <v>259</v>
      </c>
      <c r="V7471" s="1" t="s">
        <v>260</v>
      </c>
      <c r="W7471" s="1" t="s">
        <v>39702</v>
      </c>
      <c r="X7471" s="1" t="s">
        <v>39703</v>
      </c>
    </row>
    <row r="7472">
      <c r="A7472" s="1" t="s">
        <v>24903</v>
      </c>
      <c r="B7472" s="1" t="s">
        <v>346</v>
      </c>
      <c r="C7472" s="1" t="s">
        <v>347</v>
      </c>
      <c r="E7472" s="1" t="s">
        <v>46494</v>
      </c>
      <c r="F7472" s="1" t="s">
        <v>46495</v>
      </c>
      <c r="G7472" s="1" t="s">
        <v>39698</v>
      </c>
      <c r="H7472" s="1" t="s">
        <v>39699</v>
      </c>
      <c r="I7472" s="1" t="s">
        <v>5923</v>
      </c>
      <c r="J7472" s="1" t="s">
        <v>5924</v>
      </c>
      <c r="K7472" s="2" t="s">
        <v>4075</v>
      </c>
      <c r="L7472" s="1" t="s">
        <v>4077</v>
      </c>
      <c r="M7472" s="2" t="s">
        <v>5925</v>
      </c>
      <c r="N7472" s="1" t="s">
        <v>5927</v>
      </c>
      <c r="P7472" s="1" t="s">
        <v>46496</v>
      </c>
      <c r="Q7472" s="1" t="s">
        <v>46495</v>
      </c>
      <c r="S7472" s="1" t="s">
        <v>361</v>
      </c>
      <c r="T7472" s="1" t="s">
        <v>362</v>
      </c>
    </row>
    <row r="7473">
      <c r="A7473" s="1" t="s">
        <v>24831</v>
      </c>
      <c r="B7473" s="1" t="s">
        <v>2596</v>
      </c>
      <c r="C7473" s="1" t="s">
        <v>2598</v>
      </c>
      <c r="D7473" s="1" t="s">
        <v>1826</v>
      </c>
      <c r="E7473" s="1" t="s">
        <v>1827</v>
      </c>
      <c r="F7473" s="1" t="s">
        <v>27822</v>
      </c>
      <c r="G7473" s="1" t="s">
        <v>27823</v>
      </c>
      <c r="H7473" s="1" t="s">
        <v>39693</v>
      </c>
      <c r="I7473" s="1" t="s">
        <v>39694</v>
      </c>
      <c r="J7473" s="1" t="s">
        <v>39695</v>
      </c>
      <c r="K7473" s="1" t="s">
        <v>39696</v>
      </c>
      <c r="M7473" s="1" t="s">
        <v>2604</v>
      </c>
      <c r="N7473" s="1" t="s">
        <v>2605</v>
      </c>
      <c r="O7473" s="1" t="s">
        <v>1857</v>
      </c>
      <c r="P7473" s="1" t="s">
        <v>1859</v>
      </c>
    </row>
    <row r="7474">
      <c r="A7474" s="1" t="s">
        <v>42296</v>
      </c>
      <c r="B7474" s="1" t="s">
        <v>15408</v>
      </c>
      <c r="C7474" s="1" t="s">
        <v>15409</v>
      </c>
      <c r="D7474" s="1" t="s">
        <v>39686</v>
      </c>
      <c r="E7474" s="1" t="s">
        <v>39687</v>
      </c>
      <c r="F7474" s="1" t="s">
        <v>39688</v>
      </c>
      <c r="G7474" s="1" t="s">
        <v>39689</v>
      </c>
      <c r="H7474" s="1" t="s">
        <v>10097</v>
      </c>
      <c r="I7474" s="1" t="s">
        <v>10099</v>
      </c>
      <c r="J7474" s="2" t="s">
        <v>569</v>
      </c>
      <c r="K7474" s="1" t="s">
        <v>570</v>
      </c>
      <c r="L7474" s="1" t="s">
        <v>39690</v>
      </c>
      <c r="M7474" s="1" t="s">
        <v>39691</v>
      </c>
      <c r="N7474" s="1" t="s">
        <v>15411</v>
      </c>
      <c r="O7474" s="1" t="s">
        <v>15409</v>
      </c>
    </row>
    <row r="7475">
      <c r="A7475" s="1" t="s">
        <v>42298</v>
      </c>
      <c r="B7475" s="1" t="s">
        <v>9902</v>
      </c>
      <c r="C7475" s="1" t="s">
        <v>9904</v>
      </c>
      <c r="D7475" s="1" t="s">
        <v>13442</v>
      </c>
      <c r="E7475" s="1" t="s">
        <v>13443</v>
      </c>
      <c r="F7475" s="1" t="s">
        <v>13445</v>
      </c>
      <c r="G7475" s="1" t="s">
        <v>13476</v>
      </c>
      <c r="H7475" s="1" t="s">
        <v>39683</v>
      </c>
      <c r="I7475" s="1" t="s">
        <v>39684</v>
      </c>
      <c r="K7475" s="1" t="s">
        <v>13480</v>
      </c>
      <c r="L7475" s="1" t="s">
        <v>13481</v>
      </c>
      <c r="M7475" s="1" t="s">
        <v>9920</v>
      </c>
      <c r="N7475" s="1" t="s">
        <v>9922</v>
      </c>
    </row>
    <row r="7476">
      <c r="A7476" s="1" t="s">
        <v>35145</v>
      </c>
      <c r="B7476" s="1" t="s">
        <v>169</v>
      </c>
      <c r="C7476" s="1" t="s">
        <v>170</v>
      </c>
      <c r="D7476" s="1" t="s">
        <v>2643</v>
      </c>
      <c r="E7476" s="1" t="s">
        <v>2644</v>
      </c>
      <c r="F7476" s="1" t="s">
        <v>47006</v>
      </c>
      <c r="G7476" s="1" t="s">
        <v>47007</v>
      </c>
      <c r="H7476" s="1" t="s">
        <v>47008</v>
      </c>
      <c r="I7476" s="1" t="s">
        <v>47009</v>
      </c>
      <c r="K7476" s="1" t="s">
        <v>2659</v>
      </c>
      <c r="L7476" s="1" t="s">
        <v>2661</v>
      </c>
      <c r="M7476" s="1" t="s">
        <v>183</v>
      </c>
      <c r="N7476" s="1" t="s">
        <v>184</v>
      </c>
      <c r="O7476" s="1" t="s">
        <v>47011</v>
      </c>
      <c r="P7476" s="1" t="s">
        <v>47012</v>
      </c>
    </row>
    <row r="7477">
      <c r="A7477" s="1" t="s">
        <v>42300</v>
      </c>
      <c r="B7477" s="1" t="s">
        <v>1122</v>
      </c>
      <c r="C7477" s="1" t="s">
        <v>1124</v>
      </c>
      <c r="D7477" s="1" t="s">
        <v>239</v>
      </c>
      <c r="E7477" s="1" t="s">
        <v>240</v>
      </c>
      <c r="F7477" s="1" t="s">
        <v>507</v>
      </c>
      <c r="G7477" s="1" t="s">
        <v>509</v>
      </c>
      <c r="H7477" s="1" t="s">
        <v>513</v>
      </c>
      <c r="I7477" s="1" t="s">
        <v>515</v>
      </c>
      <c r="J7477" s="1" t="s">
        <v>47014</v>
      </c>
      <c r="K7477" s="1" t="s">
        <v>2612</v>
      </c>
      <c r="L7477" s="1" t="s">
        <v>91</v>
      </c>
      <c r="M7477" s="1" t="s">
        <v>92</v>
      </c>
      <c r="P7477" s="1" t="s">
        <v>524</v>
      </c>
      <c r="Q7477" s="1" t="s">
        <v>526</v>
      </c>
      <c r="R7477" s="1" t="s">
        <v>1142</v>
      </c>
      <c r="S7477" s="1" t="s">
        <v>1144</v>
      </c>
      <c r="T7477" s="1" t="s">
        <v>6537</v>
      </c>
      <c r="U7477" s="1" t="s">
        <v>6538</v>
      </c>
      <c r="X7477" s="1" t="s">
        <v>1150</v>
      </c>
      <c r="Y7477" s="1" t="s">
        <v>1151</v>
      </c>
      <c r="Z7477" s="1" t="s">
        <v>259</v>
      </c>
      <c r="AA7477" s="1" t="s">
        <v>260</v>
      </c>
    </row>
    <row r="7478">
      <c r="A7478" s="1" t="s">
        <v>42302</v>
      </c>
      <c r="B7478" s="1" t="s">
        <v>6559</v>
      </c>
      <c r="C7478" s="1" t="s">
        <v>6560</v>
      </c>
      <c r="D7478" s="1" t="s">
        <v>26183</v>
      </c>
      <c r="E7478" s="1" t="s">
        <v>26184</v>
      </c>
      <c r="F7478" s="1" t="s">
        <v>47016</v>
      </c>
      <c r="G7478" s="1" t="s">
        <v>47017</v>
      </c>
      <c r="I7478" s="1" t="s">
        <v>26189</v>
      </c>
      <c r="J7478" s="1" t="s">
        <v>26184</v>
      </c>
      <c r="K7478" s="1" t="s">
        <v>6563</v>
      </c>
      <c r="L7478" s="1" t="s">
        <v>6564</v>
      </c>
      <c r="M7478" s="1" t="s">
        <v>26191</v>
      </c>
      <c r="N7478" s="1" t="s">
        <v>26193</v>
      </c>
    </row>
    <row r="7479">
      <c r="A7479" s="1" t="s">
        <v>42304</v>
      </c>
      <c r="B7479" s="1" t="s">
        <v>1068</v>
      </c>
      <c r="C7479" s="1" t="s">
        <v>1069</v>
      </c>
      <c r="D7479" s="1" t="s">
        <v>273</v>
      </c>
      <c r="E7479" s="1" t="s">
        <v>274</v>
      </c>
      <c r="F7479" s="1" t="s">
        <v>47019</v>
      </c>
      <c r="G7479" s="1" t="s">
        <v>1075</v>
      </c>
      <c r="H7479" s="1" t="s">
        <v>1074</v>
      </c>
      <c r="I7479" s="1" t="s">
        <v>1075</v>
      </c>
      <c r="J7479" s="1" t="s">
        <v>300</v>
      </c>
      <c r="K7479" s="1" t="s">
        <v>301</v>
      </c>
    </row>
    <row r="7480">
      <c r="A7480" s="1" t="s">
        <v>42305</v>
      </c>
      <c r="B7480" s="1" t="s">
        <v>7167</v>
      </c>
      <c r="C7480" s="1" t="s">
        <v>7168</v>
      </c>
      <c r="D7480" s="1" t="s">
        <v>7169</v>
      </c>
      <c r="E7480" s="1" t="s">
        <v>7170</v>
      </c>
      <c r="F7480" s="1" t="s">
        <v>28200</v>
      </c>
      <c r="G7480" s="1" t="s">
        <v>28202</v>
      </c>
      <c r="I7480" s="1" t="s">
        <v>7173</v>
      </c>
      <c r="J7480" s="1" t="s">
        <v>7174</v>
      </c>
      <c r="L7480" s="1" t="s">
        <v>7175</v>
      </c>
      <c r="M7480" s="1" t="s">
        <v>7176</v>
      </c>
    </row>
    <row r="7481">
      <c r="A7481" s="1" t="s">
        <v>47028</v>
      </c>
      <c r="B7481" s="1" t="s">
        <v>14417</v>
      </c>
      <c r="C7481" s="1" t="s">
        <v>14418</v>
      </c>
      <c r="D7481" s="1" t="s">
        <v>32506</v>
      </c>
      <c r="E7481" s="1" t="s">
        <v>32507</v>
      </c>
      <c r="F7481" s="1" t="s">
        <v>14420</v>
      </c>
      <c r="G7481" s="1" t="s">
        <v>12323</v>
      </c>
      <c r="H7481" s="1" t="s">
        <v>3565</v>
      </c>
      <c r="I7481" s="1" t="s">
        <v>3567</v>
      </c>
      <c r="J7481" s="1" t="s">
        <v>14422</v>
      </c>
      <c r="K7481" s="1" t="s">
        <v>14423</v>
      </c>
    </row>
    <row r="7482">
      <c r="A7482" s="1" t="s">
        <v>42332</v>
      </c>
      <c r="B7482" s="1" t="s">
        <v>7444</v>
      </c>
      <c r="C7482" s="1" t="s">
        <v>7445</v>
      </c>
      <c r="D7482" s="1" t="s">
        <v>7446</v>
      </c>
      <c r="E7482" s="1" t="s">
        <v>7447</v>
      </c>
      <c r="F7482" s="1" t="s">
        <v>7449</v>
      </c>
      <c r="G7482" s="1" t="s">
        <v>7450</v>
      </c>
      <c r="H7482" s="1" t="s">
        <v>7451</v>
      </c>
      <c r="I7482" s="1" t="s">
        <v>7452</v>
      </c>
    </row>
    <row r="7483">
      <c r="A7483" s="1" t="s">
        <v>42334</v>
      </c>
      <c r="B7483" s="1" t="s">
        <v>24131</v>
      </c>
      <c r="C7483" s="1" t="s">
        <v>24132</v>
      </c>
      <c r="D7483" s="1" t="s">
        <v>47047</v>
      </c>
      <c r="E7483" s="1" t="s">
        <v>189</v>
      </c>
      <c r="G7483" s="1" t="s">
        <v>24134</v>
      </c>
      <c r="H7483" s="1" t="s">
        <v>24135</v>
      </c>
    </row>
    <row r="7484">
      <c r="A7484" s="1" t="s">
        <v>42339</v>
      </c>
      <c r="B7484" s="1" t="s">
        <v>81</v>
      </c>
      <c r="C7484" s="1" t="s">
        <v>82</v>
      </c>
      <c r="D7484" s="1" t="s">
        <v>7431</v>
      </c>
      <c r="E7484" s="1" t="s">
        <v>7441</v>
      </c>
      <c r="F7484" s="1" t="s">
        <v>83</v>
      </c>
      <c r="G7484" s="1" t="s">
        <v>84</v>
      </c>
      <c r="H7484" s="1" t="s">
        <v>47049</v>
      </c>
      <c r="I7484" s="1" t="s">
        <v>17122</v>
      </c>
      <c r="J7484" s="1" t="s">
        <v>91</v>
      </c>
      <c r="K7484" s="1" t="s">
        <v>92</v>
      </c>
      <c r="M7484" s="1" t="s">
        <v>17120</v>
      </c>
      <c r="N7484" s="1" t="s">
        <v>17122</v>
      </c>
      <c r="O7484" s="1" t="s">
        <v>93</v>
      </c>
      <c r="P7484" s="1" t="s">
        <v>94</v>
      </c>
      <c r="R7484" s="1" t="s">
        <v>95</v>
      </c>
      <c r="S7484" s="1" t="s">
        <v>96</v>
      </c>
      <c r="T7484" s="1" t="s">
        <v>17127</v>
      </c>
      <c r="U7484" s="1" t="s">
        <v>17128</v>
      </c>
    </row>
    <row r="7485">
      <c r="A7485" s="1" t="s">
        <v>42340</v>
      </c>
      <c r="B7485" s="1" t="s">
        <v>81</v>
      </c>
      <c r="C7485" s="1" t="s">
        <v>82</v>
      </c>
      <c r="D7485" s="1" t="s">
        <v>7431</v>
      </c>
      <c r="E7485" s="1" t="s">
        <v>7441</v>
      </c>
      <c r="F7485" s="1" t="s">
        <v>83</v>
      </c>
      <c r="G7485" s="1" t="s">
        <v>84</v>
      </c>
      <c r="H7485" s="1" t="s">
        <v>1224</v>
      </c>
      <c r="I7485" s="1" t="s">
        <v>90</v>
      </c>
      <c r="J7485" s="1" t="s">
        <v>91</v>
      </c>
      <c r="K7485" s="1" t="s">
        <v>92</v>
      </c>
      <c r="M7485" s="1" t="s">
        <v>17120</v>
      </c>
      <c r="N7485" s="1" t="s">
        <v>17122</v>
      </c>
      <c r="O7485" s="1" t="s">
        <v>93</v>
      </c>
      <c r="P7485" s="1" t="s">
        <v>94</v>
      </c>
      <c r="R7485" s="1" t="s">
        <v>95</v>
      </c>
      <c r="S7485" s="1" t="s">
        <v>96</v>
      </c>
      <c r="T7485" s="1" t="s">
        <v>17127</v>
      </c>
      <c r="U7485" s="1" t="s">
        <v>17128</v>
      </c>
    </row>
    <row r="7486">
      <c r="A7486" s="1" t="s">
        <v>42342</v>
      </c>
      <c r="B7486" s="1" t="s">
        <v>1174</v>
      </c>
      <c r="C7486" s="1" t="s">
        <v>1176</v>
      </c>
      <c r="D7486" s="1" t="s">
        <v>779</v>
      </c>
      <c r="E7486" s="1" t="s">
        <v>780</v>
      </c>
      <c r="F7486" s="1" t="s">
        <v>6784</v>
      </c>
      <c r="G7486" s="1" t="s">
        <v>1180</v>
      </c>
      <c r="H7486" s="1" t="s">
        <v>1178</v>
      </c>
      <c r="I7486" s="1" t="s">
        <v>1180</v>
      </c>
      <c r="J7486" s="1" t="s">
        <v>786</v>
      </c>
      <c r="K7486" s="1" t="s">
        <v>787</v>
      </c>
      <c r="L7486" s="1" t="s">
        <v>788</v>
      </c>
      <c r="M7486" s="1" t="s">
        <v>789</v>
      </c>
    </row>
    <row r="7487">
      <c r="A7487" s="1" t="s">
        <v>42345</v>
      </c>
      <c r="B7487" s="1" t="s">
        <v>934</v>
      </c>
      <c r="C7487" s="1" t="s">
        <v>936</v>
      </c>
      <c r="D7487" s="1" t="s">
        <v>7454</v>
      </c>
      <c r="E7487" s="1" t="s">
        <v>139</v>
      </c>
      <c r="F7487" s="1" t="s">
        <v>941</v>
      </c>
      <c r="G7487" s="1" t="s">
        <v>942</v>
      </c>
      <c r="I7487" s="1" t="s">
        <v>943</v>
      </c>
      <c r="J7487" s="1" t="s">
        <v>944</v>
      </c>
    </row>
    <row r="7488">
      <c r="A7488" s="1" t="s">
        <v>42346</v>
      </c>
      <c r="B7488" s="1" t="s">
        <v>7468</v>
      </c>
      <c r="C7488" s="1" t="s">
        <v>7470</v>
      </c>
      <c r="D7488" s="1" t="s">
        <v>7471</v>
      </c>
      <c r="E7488" s="1" t="s">
        <v>7472</v>
      </c>
      <c r="F7488" s="1" t="s">
        <v>5956</v>
      </c>
      <c r="G7488" s="1" t="s">
        <v>5957</v>
      </c>
      <c r="H7488" s="1" t="s">
        <v>7474</v>
      </c>
      <c r="I7488" s="1" t="s">
        <v>7472</v>
      </c>
    </row>
    <row r="7489">
      <c r="A7489" s="1" t="s">
        <v>42349</v>
      </c>
      <c r="B7489" s="1" t="s">
        <v>763</v>
      </c>
      <c r="C7489" s="1" t="s">
        <v>765</v>
      </c>
      <c r="D7489" s="1" t="s">
        <v>3132</v>
      </c>
      <c r="E7489" s="1" t="s">
        <v>3134</v>
      </c>
      <c r="F7489" s="1" t="s">
        <v>7459</v>
      </c>
      <c r="G7489" s="1" t="s">
        <v>7460</v>
      </c>
      <c r="H7489" s="1" t="s">
        <v>7462</v>
      </c>
      <c r="I7489" s="1" t="s">
        <v>7463</v>
      </c>
      <c r="J7489" s="1" t="s">
        <v>3135</v>
      </c>
      <c r="K7489" s="1" t="s">
        <v>3137</v>
      </c>
      <c r="L7489" s="2" t="s">
        <v>1012</v>
      </c>
      <c r="M7489" s="1" t="s">
        <v>609</v>
      </c>
      <c r="N7489" s="2" t="s">
        <v>4573</v>
      </c>
      <c r="O7489" s="1" t="s">
        <v>3161</v>
      </c>
      <c r="P7489" s="2" t="s">
        <v>10583</v>
      </c>
      <c r="Q7489" s="1" t="s">
        <v>290</v>
      </c>
      <c r="R7489" s="2" t="s">
        <v>13560</v>
      </c>
      <c r="S7489" s="1" t="s">
        <v>3163</v>
      </c>
      <c r="T7489" s="1" t="s">
        <v>7559</v>
      </c>
      <c r="U7489" s="1" t="s">
        <v>7460</v>
      </c>
      <c r="V7489" s="1" t="s">
        <v>3165</v>
      </c>
      <c r="W7489" s="1" t="s">
        <v>3134</v>
      </c>
      <c r="Y7489" s="1" t="s">
        <v>776</v>
      </c>
      <c r="Z7489" s="1" t="s">
        <v>777</v>
      </c>
      <c r="AA7489" s="1" t="s">
        <v>3168</v>
      </c>
      <c r="AB7489" s="1" t="s">
        <v>3173</v>
      </c>
    </row>
    <row r="7490">
      <c r="A7490" s="1" t="s">
        <v>42354</v>
      </c>
      <c r="B7490" s="1" t="s">
        <v>1744</v>
      </c>
      <c r="C7490" s="1" t="s">
        <v>1746</v>
      </c>
      <c r="D7490" s="1" t="s">
        <v>28204</v>
      </c>
      <c r="E7490" s="1" t="s">
        <v>40</v>
      </c>
      <c r="G7490" s="1" t="s">
        <v>1758</v>
      </c>
      <c r="H7490" s="1" t="s">
        <v>1759</v>
      </c>
    </row>
    <row r="7491">
      <c r="A7491" s="1" t="s">
        <v>42357</v>
      </c>
      <c r="B7491" s="1" t="s">
        <v>1174</v>
      </c>
      <c r="C7491" s="1" t="s">
        <v>1176</v>
      </c>
      <c r="D7491" s="1" t="s">
        <v>779</v>
      </c>
      <c r="E7491" s="1" t="s">
        <v>780</v>
      </c>
      <c r="F7491" s="1" t="s">
        <v>47059</v>
      </c>
      <c r="G7491" s="1" t="s">
        <v>27159</v>
      </c>
      <c r="H7491" s="1" t="s">
        <v>1743</v>
      </c>
      <c r="I7491" s="1" t="s">
        <v>1745</v>
      </c>
      <c r="J7491" s="1" t="s">
        <v>1178</v>
      </c>
      <c r="K7491" s="1" t="s">
        <v>1180</v>
      </c>
      <c r="L7491" s="1" t="s">
        <v>786</v>
      </c>
      <c r="M7491" s="1" t="s">
        <v>787</v>
      </c>
      <c r="N7491" s="1" t="s">
        <v>788</v>
      </c>
      <c r="O7491" s="1" t="s">
        <v>789</v>
      </c>
    </row>
    <row r="7492">
      <c r="A7492" s="1" t="s">
        <v>42362</v>
      </c>
      <c r="B7492" s="1" t="s">
        <v>1174</v>
      </c>
      <c r="C7492" s="1" t="s">
        <v>1176</v>
      </c>
      <c r="D7492" s="1" t="s">
        <v>779</v>
      </c>
      <c r="E7492" s="1" t="s">
        <v>780</v>
      </c>
      <c r="F7492" s="1" t="s">
        <v>47062</v>
      </c>
      <c r="G7492" s="1" t="s">
        <v>1180</v>
      </c>
      <c r="H7492" s="1" t="s">
        <v>1743</v>
      </c>
      <c r="I7492" s="1" t="s">
        <v>1745</v>
      </c>
      <c r="K7492" s="1" t="s">
        <v>1178</v>
      </c>
      <c r="L7492" s="1" t="s">
        <v>1180</v>
      </c>
      <c r="M7492" s="1" t="s">
        <v>786</v>
      </c>
      <c r="N7492" s="1" t="s">
        <v>787</v>
      </c>
      <c r="O7492" s="1" t="s">
        <v>788</v>
      </c>
      <c r="P7492" s="1" t="s">
        <v>789</v>
      </c>
    </row>
    <row r="7493">
      <c r="A7493" s="1" t="s">
        <v>42371</v>
      </c>
      <c r="B7493" s="1" t="s">
        <v>42676</v>
      </c>
      <c r="C7493" s="1" t="s">
        <v>42677</v>
      </c>
      <c r="D7493" s="1" t="s">
        <v>42678</v>
      </c>
      <c r="E7493" s="1" t="s">
        <v>3280</v>
      </c>
      <c r="F7493" s="1" t="s">
        <v>42679</v>
      </c>
      <c r="G7493" s="1" t="s">
        <v>42680</v>
      </c>
      <c r="H7493" s="2" t="s">
        <v>17386</v>
      </c>
      <c r="I7493" s="1" t="s">
        <v>8137</v>
      </c>
      <c r="J7493" s="1" t="s">
        <v>42682</v>
      </c>
      <c r="K7493" s="1" t="s">
        <v>42683</v>
      </c>
      <c r="L7493" s="1" t="s">
        <v>201</v>
      </c>
      <c r="M7493" s="1" t="s">
        <v>202</v>
      </c>
    </row>
    <row r="7494">
      <c r="A7494" s="1" t="s">
        <v>35293</v>
      </c>
      <c r="B7494" s="1" t="s">
        <v>779</v>
      </c>
      <c r="C7494" s="1" t="s">
        <v>780</v>
      </c>
      <c r="D7494" s="1" t="s">
        <v>837</v>
      </c>
      <c r="E7494" s="1" t="s">
        <v>839</v>
      </c>
      <c r="F7494" s="1" t="s">
        <v>2015</v>
      </c>
      <c r="G7494" s="1" t="s">
        <v>2017</v>
      </c>
      <c r="H7494" s="1" t="s">
        <v>47065</v>
      </c>
      <c r="I7494" s="1" t="s">
        <v>1589</v>
      </c>
      <c r="J7494" s="1" t="s">
        <v>845</v>
      </c>
      <c r="K7494" s="1" t="s">
        <v>847</v>
      </c>
      <c r="L7494" s="1" t="s">
        <v>786</v>
      </c>
      <c r="M7494" s="1" t="s">
        <v>787</v>
      </c>
      <c r="N7494" s="1" t="s">
        <v>788</v>
      </c>
      <c r="O7494" s="1" t="s">
        <v>789</v>
      </c>
      <c r="P7494" s="1" t="s">
        <v>2027</v>
      </c>
      <c r="Q7494" s="1" t="s">
        <v>2028</v>
      </c>
    </row>
    <row r="7495">
      <c r="A7495" s="1" t="s">
        <v>42375</v>
      </c>
      <c r="B7495" s="1" t="s">
        <v>47066</v>
      </c>
      <c r="C7495" s="1" t="s">
        <v>189</v>
      </c>
    </row>
    <row r="7496">
      <c r="A7496" s="1" t="s">
        <v>42377</v>
      </c>
      <c r="B7496" s="1" t="s">
        <v>7385</v>
      </c>
      <c r="C7496" s="1" t="s">
        <v>7386</v>
      </c>
      <c r="D7496" s="1" t="s">
        <v>803</v>
      </c>
      <c r="E7496" s="1" t="s">
        <v>805</v>
      </c>
      <c r="F7496" s="1" t="s">
        <v>22553</v>
      </c>
      <c r="G7496" s="1" t="s">
        <v>6424</v>
      </c>
      <c r="H7496" s="1" t="s">
        <v>7389</v>
      </c>
      <c r="I7496" s="1" t="s">
        <v>6424</v>
      </c>
      <c r="J7496" s="1" t="s">
        <v>817</v>
      </c>
      <c r="K7496" s="1" t="s">
        <v>818</v>
      </c>
    </row>
    <row r="7497">
      <c r="A7497" s="1" t="s">
        <v>42381</v>
      </c>
      <c r="B7497" s="1" t="s">
        <v>7488</v>
      </c>
      <c r="C7497" s="1" t="s">
        <v>7489</v>
      </c>
      <c r="D7497" s="1" t="s">
        <v>5042</v>
      </c>
      <c r="E7497" s="1" t="s">
        <v>40</v>
      </c>
      <c r="F7497" s="1" t="s">
        <v>7493</v>
      </c>
      <c r="G7497" s="1" t="s">
        <v>7495</v>
      </c>
    </row>
    <row r="7498">
      <c r="A7498" s="1" t="s">
        <v>42390</v>
      </c>
      <c r="B7498" s="1" t="s">
        <v>19327</v>
      </c>
      <c r="C7498" s="1" t="s">
        <v>19329</v>
      </c>
      <c r="D7498" s="1" t="s">
        <v>19330</v>
      </c>
      <c r="E7498" s="1" t="s">
        <v>19329</v>
      </c>
      <c r="G7498" s="1" t="s">
        <v>19334</v>
      </c>
      <c r="H7498" s="1" t="s">
        <v>19335</v>
      </c>
      <c r="I7498" s="1" t="s">
        <v>1937</v>
      </c>
      <c r="J7498" s="1" t="s">
        <v>1938</v>
      </c>
    </row>
    <row r="7499">
      <c r="A7499" s="1" t="s">
        <v>42396</v>
      </c>
      <c r="B7499" s="1" t="s">
        <v>3602</v>
      </c>
      <c r="C7499" s="1" t="s">
        <v>3603</v>
      </c>
      <c r="D7499" s="1" t="s">
        <v>3605</v>
      </c>
      <c r="E7499" s="1" t="s">
        <v>3607</v>
      </c>
      <c r="F7499" s="1" t="s">
        <v>3608</v>
      </c>
      <c r="G7499" s="1" t="s">
        <v>3609</v>
      </c>
      <c r="H7499" s="1" t="s">
        <v>45624</v>
      </c>
      <c r="I7499" s="1" t="s">
        <v>45625</v>
      </c>
      <c r="L7499" s="1" t="s">
        <v>3612</v>
      </c>
      <c r="M7499" s="1" t="s">
        <v>3613</v>
      </c>
      <c r="N7499" s="1" t="s">
        <v>3614</v>
      </c>
      <c r="O7499" s="1" t="s">
        <v>3616</v>
      </c>
      <c r="P7499" s="1" t="s">
        <v>3620</v>
      </c>
      <c r="Q7499" s="1" t="s">
        <v>3622</v>
      </c>
    </row>
    <row r="7500">
      <c r="A7500" s="1" t="s">
        <v>42404</v>
      </c>
      <c r="B7500" s="1" t="s">
        <v>3908</v>
      </c>
      <c r="C7500" s="1" t="s">
        <v>3909</v>
      </c>
      <c r="E7500" s="1" t="s">
        <v>45618</v>
      </c>
      <c r="F7500" s="1" t="s">
        <v>5140</v>
      </c>
      <c r="G7500" s="1" t="s">
        <v>16152</v>
      </c>
      <c r="H7500" s="1" t="s">
        <v>16153</v>
      </c>
      <c r="I7500" s="2" t="s">
        <v>3507</v>
      </c>
      <c r="J7500" s="1" t="s">
        <v>330</v>
      </c>
      <c r="K7500" s="2" t="s">
        <v>13869</v>
      </c>
      <c r="L7500" s="1" t="s">
        <v>662</v>
      </c>
      <c r="M7500" s="2" t="s">
        <v>5304</v>
      </c>
      <c r="N7500" s="1" t="s">
        <v>292</v>
      </c>
      <c r="O7500" s="2" t="s">
        <v>3823</v>
      </c>
      <c r="P7500" s="1" t="s">
        <v>291</v>
      </c>
      <c r="Q7500" s="2" t="s">
        <v>11459</v>
      </c>
      <c r="R7500" s="1" t="s">
        <v>295</v>
      </c>
      <c r="T7500" s="1" t="s">
        <v>3914</v>
      </c>
      <c r="U7500" s="1" t="s">
        <v>3916</v>
      </c>
      <c r="V7500" s="1" t="s">
        <v>16157</v>
      </c>
      <c r="W7500" s="1" t="s">
        <v>16158</v>
      </c>
      <c r="X7500" s="1" t="s">
        <v>786</v>
      </c>
      <c r="Y7500" s="1" t="s">
        <v>787</v>
      </c>
      <c r="Z7500" s="1" t="s">
        <v>3901</v>
      </c>
      <c r="AA7500" s="1" t="s">
        <v>3902</v>
      </c>
    </row>
    <row r="7501">
      <c r="A7501" s="1" t="s">
        <v>47081</v>
      </c>
      <c r="B7501" s="1" t="s">
        <v>169</v>
      </c>
      <c r="C7501" s="1" t="s">
        <v>170</v>
      </c>
      <c r="D7501" s="1" t="s">
        <v>1430</v>
      </c>
      <c r="E7501" s="1" t="s">
        <v>1432</v>
      </c>
      <c r="F7501" s="1" t="s">
        <v>1434</v>
      </c>
      <c r="G7501" s="1" t="s">
        <v>1436</v>
      </c>
      <c r="H7501" s="1" t="s">
        <v>1438</v>
      </c>
      <c r="I7501" s="1" t="s">
        <v>1440</v>
      </c>
      <c r="J7501" s="1" t="s">
        <v>28208</v>
      </c>
      <c r="K7501" s="1" t="s">
        <v>28209</v>
      </c>
      <c r="L7501" s="1" t="s">
        <v>4330</v>
      </c>
      <c r="M7501" s="1" t="s">
        <v>4332</v>
      </c>
      <c r="N7501" s="1" t="s">
        <v>206</v>
      </c>
      <c r="O7501" s="1" t="s">
        <v>207</v>
      </c>
      <c r="Q7501" s="1" t="s">
        <v>19376</v>
      </c>
      <c r="R7501" s="1" t="s">
        <v>19377</v>
      </c>
      <c r="S7501" s="1" t="s">
        <v>28210</v>
      </c>
      <c r="T7501" s="1" t="s">
        <v>28211</v>
      </c>
      <c r="U7501" s="1" t="s">
        <v>28213</v>
      </c>
      <c r="V7501" s="1" t="s">
        <v>9934</v>
      </c>
      <c r="X7501" s="1" t="s">
        <v>1450</v>
      </c>
      <c r="Y7501" s="1" t="s">
        <v>1451</v>
      </c>
      <c r="Z7501" s="1" t="s">
        <v>1452</v>
      </c>
      <c r="AA7501" s="1" t="s">
        <v>1453</v>
      </c>
      <c r="AB7501" s="1" t="s">
        <v>28221</v>
      </c>
      <c r="AC7501" s="1" t="s">
        <v>28209</v>
      </c>
      <c r="AD7501" s="1" t="s">
        <v>28219</v>
      </c>
      <c r="AE7501" s="1" t="s">
        <v>28220</v>
      </c>
      <c r="AF7501" s="1" t="s">
        <v>19385</v>
      </c>
      <c r="AG7501" s="1" t="s">
        <v>19377</v>
      </c>
      <c r="AH7501" s="1" t="s">
        <v>8643</v>
      </c>
      <c r="AI7501" s="1" t="s">
        <v>8644</v>
      </c>
      <c r="AM7501" s="1" t="s">
        <v>183</v>
      </c>
      <c r="AN7501" s="1" t="s">
        <v>184</v>
      </c>
      <c r="AO7501" s="1" t="s">
        <v>4343</v>
      </c>
      <c r="AP7501" s="1" t="s">
        <v>4332</v>
      </c>
      <c r="AQ7501" s="1" t="s">
        <v>220</v>
      </c>
      <c r="AR7501" s="1" t="s">
        <v>221</v>
      </c>
      <c r="AS7501" s="1" t="s">
        <v>28222</v>
      </c>
      <c r="AT7501" s="1" t="s">
        <v>28223</v>
      </c>
    </row>
    <row r="7502">
      <c r="A7502" s="1" t="s">
        <v>22343</v>
      </c>
      <c r="B7502" s="1" t="s">
        <v>45618</v>
      </c>
      <c r="C7502" s="1" t="s">
        <v>5140</v>
      </c>
      <c r="E7502" s="1" t="s">
        <v>3901</v>
      </c>
      <c r="F7502" s="1" t="s">
        <v>3902</v>
      </c>
    </row>
    <row r="7503">
      <c r="A7503" s="1" t="s">
        <v>42421</v>
      </c>
      <c r="B7503" s="1" t="s">
        <v>2047</v>
      </c>
      <c r="C7503" s="1" t="s">
        <v>2048</v>
      </c>
      <c r="D7503" s="1" t="s">
        <v>4551</v>
      </c>
      <c r="E7503" s="1" t="s">
        <v>4552</v>
      </c>
      <c r="F7503" s="1" t="s">
        <v>45614</v>
      </c>
      <c r="G7503" s="1" t="s">
        <v>36625</v>
      </c>
      <c r="H7503" s="1" t="s">
        <v>1267</v>
      </c>
      <c r="I7503" s="1" t="s">
        <v>1269</v>
      </c>
      <c r="L7503" s="1" t="s">
        <v>4594</v>
      </c>
      <c r="M7503" s="1" t="s">
        <v>4596</v>
      </c>
      <c r="N7503" s="1" t="s">
        <v>2058</v>
      </c>
      <c r="O7503" s="1" t="s">
        <v>2060</v>
      </c>
    </row>
    <row r="7504">
      <c r="A7504" s="1" t="s">
        <v>27515</v>
      </c>
      <c r="B7504" s="1" t="s">
        <v>9456</v>
      </c>
      <c r="C7504" s="1" t="s">
        <v>9457</v>
      </c>
      <c r="D7504" s="1" t="s">
        <v>45612</v>
      </c>
      <c r="E7504" s="1" t="s">
        <v>9660</v>
      </c>
      <c r="F7504" s="1" t="s">
        <v>9460</v>
      </c>
      <c r="G7504" s="1" t="s">
        <v>9461</v>
      </c>
      <c r="H7504" s="1" t="s">
        <v>9463</v>
      </c>
      <c r="I7504" s="1" t="s">
        <v>9464</v>
      </c>
    </row>
    <row r="7505">
      <c r="A7505" s="1" t="s">
        <v>42422</v>
      </c>
      <c r="B7505" s="1" t="s">
        <v>2519</v>
      </c>
      <c r="C7505" s="1" t="s">
        <v>2521</v>
      </c>
      <c r="D7505" s="1" t="s">
        <v>45610</v>
      </c>
      <c r="E7505" s="1" t="s">
        <v>2524</v>
      </c>
      <c r="F7505" s="1" t="s">
        <v>7606</v>
      </c>
      <c r="G7505" s="1" t="s">
        <v>2521</v>
      </c>
      <c r="I7505" s="1" t="s">
        <v>2528</v>
      </c>
      <c r="J7505" s="1" t="s">
        <v>2530</v>
      </c>
    </row>
    <row r="7506">
      <c r="A7506" s="1" t="s">
        <v>30734</v>
      </c>
      <c r="B7506" s="1" t="s">
        <v>803</v>
      </c>
      <c r="C7506" s="1" t="s">
        <v>805</v>
      </c>
      <c r="D7506" s="1" t="s">
        <v>807</v>
      </c>
      <c r="E7506" s="1" t="s">
        <v>808</v>
      </c>
      <c r="F7506" s="1" t="s">
        <v>45608</v>
      </c>
      <c r="G7506" s="1" t="s">
        <v>6258</v>
      </c>
      <c r="H7506" s="1" t="s">
        <v>91</v>
      </c>
      <c r="I7506" s="1" t="s">
        <v>92</v>
      </c>
      <c r="K7506" s="1" t="s">
        <v>812</v>
      </c>
      <c r="L7506" s="1" t="s">
        <v>808</v>
      </c>
      <c r="M7506" s="1" t="s">
        <v>12647</v>
      </c>
      <c r="N7506" s="1" t="s">
        <v>12648</v>
      </c>
      <c r="P7506" s="1" t="s">
        <v>817</v>
      </c>
      <c r="Q7506" s="1" t="s">
        <v>818</v>
      </c>
    </row>
    <row r="7507">
      <c r="A7507" s="1" t="s">
        <v>42447</v>
      </c>
      <c r="B7507" s="1" t="s">
        <v>6199</v>
      </c>
      <c r="C7507" s="1" t="s">
        <v>6200</v>
      </c>
      <c r="D7507" s="1" t="s">
        <v>6203</v>
      </c>
      <c r="E7507" s="1" t="s">
        <v>6204</v>
      </c>
      <c r="F7507" s="1" t="s">
        <v>6201</v>
      </c>
      <c r="G7507" s="1" t="s">
        <v>6202</v>
      </c>
      <c r="H7507" s="1" t="s">
        <v>6205</v>
      </c>
      <c r="I7507" s="1" t="s">
        <v>6206</v>
      </c>
      <c r="J7507" s="1" t="s">
        <v>6207</v>
      </c>
      <c r="K7507" s="1" t="s">
        <v>6208</v>
      </c>
      <c r="L7507" s="2" t="s">
        <v>539</v>
      </c>
      <c r="M7507" s="1" t="s">
        <v>293</v>
      </c>
      <c r="O7507" s="1" t="s">
        <v>6209</v>
      </c>
      <c r="P7507" s="1" t="s">
        <v>6210</v>
      </c>
      <c r="Q7507" s="1" t="s">
        <v>2701</v>
      </c>
      <c r="R7507" s="1" t="s">
        <v>2702</v>
      </c>
      <c r="S7507" s="1" t="s">
        <v>6213</v>
      </c>
      <c r="T7507" s="1" t="s">
        <v>6214</v>
      </c>
      <c r="U7507" s="1" t="s">
        <v>6211</v>
      </c>
      <c r="V7507" s="1" t="s">
        <v>6212</v>
      </c>
    </row>
    <row r="7508">
      <c r="A7508" s="1" t="s">
        <v>42452</v>
      </c>
      <c r="B7508" s="1" t="s">
        <v>102</v>
      </c>
      <c r="C7508" s="1" t="s">
        <v>103</v>
      </c>
      <c r="D7508" s="1" t="s">
        <v>106</v>
      </c>
      <c r="E7508" s="1" t="s">
        <v>107</v>
      </c>
      <c r="F7508" s="1" t="s">
        <v>104</v>
      </c>
      <c r="G7508" s="1" t="s">
        <v>105</v>
      </c>
      <c r="H7508" s="1" t="s">
        <v>20559</v>
      </c>
      <c r="I7508" s="1" t="s">
        <v>109</v>
      </c>
      <c r="L7508" s="1" t="s">
        <v>110</v>
      </c>
      <c r="M7508" s="1" t="s">
        <v>111</v>
      </c>
      <c r="N7508" s="1" t="s">
        <v>112</v>
      </c>
      <c r="O7508" s="1" t="s">
        <v>113</v>
      </c>
      <c r="Q7508" s="1" t="s">
        <v>114</v>
      </c>
      <c r="R7508" s="1" t="s">
        <v>115</v>
      </c>
    </row>
    <row r="7509">
      <c r="A7509" s="1" t="s">
        <v>27404</v>
      </c>
      <c r="B7509" s="1" t="s">
        <v>20534</v>
      </c>
      <c r="C7509" s="1" t="s">
        <v>20536</v>
      </c>
      <c r="E7509" s="1" t="s">
        <v>20538</v>
      </c>
      <c r="F7509" s="1" t="s">
        <v>20540</v>
      </c>
      <c r="G7509" s="1" t="s">
        <v>20544</v>
      </c>
      <c r="H7509" s="1" t="s">
        <v>20546</v>
      </c>
      <c r="I7509" s="2" t="s">
        <v>6382</v>
      </c>
      <c r="J7509" s="1" t="s">
        <v>6383</v>
      </c>
      <c r="L7509" s="1" t="s">
        <v>20548</v>
      </c>
      <c r="M7509" s="1" t="s">
        <v>20536</v>
      </c>
      <c r="N7509" s="1" t="s">
        <v>20549</v>
      </c>
      <c r="O7509" s="1" t="s">
        <v>20550</v>
      </c>
      <c r="P7509" s="1" t="s">
        <v>20551</v>
      </c>
      <c r="Q7509" s="1" t="s">
        <v>20536</v>
      </c>
    </row>
    <row r="7510">
      <c r="A7510" s="1" t="s">
        <v>47105</v>
      </c>
      <c r="B7510" s="1" t="s">
        <v>20371</v>
      </c>
      <c r="C7510" s="1" t="s">
        <v>20373</v>
      </c>
    </row>
    <row r="7511">
      <c r="A7511" s="1" t="s">
        <v>42459</v>
      </c>
      <c r="B7511" s="1" t="s">
        <v>32824</v>
      </c>
      <c r="C7511" s="1" t="s">
        <v>32825</v>
      </c>
      <c r="D7511" s="1" t="s">
        <v>32828</v>
      </c>
      <c r="E7511" s="1" t="s">
        <v>32829</v>
      </c>
      <c r="F7511" s="1" t="s">
        <v>32826</v>
      </c>
      <c r="G7511" s="1" t="s">
        <v>32827</v>
      </c>
      <c r="H7511" s="1" t="s">
        <v>26286</v>
      </c>
      <c r="I7511" s="1" t="s">
        <v>26287</v>
      </c>
      <c r="J7511" s="1" t="s">
        <v>32830</v>
      </c>
      <c r="K7511" s="1" t="s">
        <v>32831</v>
      </c>
      <c r="L7511" s="1" t="s">
        <v>1004</v>
      </c>
      <c r="M7511" s="1" t="s">
        <v>1009</v>
      </c>
      <c r="N7511" s="1" t="s">
        <v>32832</v>
      </c>
      <c r="O7511" s="1" t="s">
        <v>32833</v>
      </c>
      <c r="P7511" s="2" t="s">
        <v>2820</v>
      </c>
      <c r="Q7511" s="1" t="s">
        <v>2388</v>
      </c>
      <c r="S7511" s="1" t="s">
        <v>32834</v>
      </c>
      <c r="T7511" s="1" t="s">
        <v>32835</v>
      </c>
      <c r="U7511" s="1" t="s">
        <v>26323</v>
      </c>
      <c r="V7511" s="1" t="s">
        <v>26324</v>
      </c>
      <c r="W7511" s="1" t="s">
        <v>4478</v>
      </c>
      <c r="X7511" s="1" t="s">
        <v>4479</v>
      </c>
      <c r="Y7511" s="1" t="s">
        <v>32836</v>
      </c>
      <c r="Z7511" s="1" t="s">
        <v>32837</v>
      </c>
      <c r="AA7511" s="1" t="s">
        <v>32838</v>
      </c>
      <c r="AB7511" s="1" t="s">
        <v>32839</v>
      </c>
    </row>
    <row r="7512">
      <c r="A7512" s="1" t="s">
        <v>30076</v>
      </c>
      <c r="B7512" s="1" t="s">
        <v>32817</v>
      </c>
      <c r="C7512" s="1" t="s">
        <v>32818</v>
      </c>
      <c r="D7512" s="1" t="s">
        <v>32819</v>
      </c>
      <c r="E7512" s="1" t="s">
        <v>32820</v>
      </c>
      <c r="G7512" s="1" t="s">
        <v>32821</v>
      </c>
      <c r="H7512" s="1" t="s">
        <v>32822</v>
      </c>
    </row>
    <row r="7513">
      <c r="A7513" s="1" t="s">
        <v>42468</v>
      </c>
      <c r="B7513" s="1" t="s">
        <v>3526</v>
      </c>
      <c r="C7513" s="1" t="s">
        <v>3527</v>
      </c>
      <c r="D7513" s="1" t="s">
        <v>17763</v>
      </c>
      <c r="E7513" s="1" t="s">
        <v>17765</v>
      </c>
      <c r="F7513" s="1" t="s">
        <v>32814</v>
      </c>
      <c r="G7513" s="1" t="s">
        <v>32815</v>
      </c>
      <c r="I7513" s="1" t="s">
        <v>17768</v>
      </c>
      <c r="J7513" s="1" t="s">
        <v>17769</v>
      </c>
      <c r="K7513" s="1" t="s">
        <v>3547</v>
      </c>
      <c r="L7513" s="1" t="s">
        <v>3527</v>
      </c>
    </row>
    <row r="7514">
      <c r="A7514" s="1" t="s">
        <v>42469</v>
      </c>
      <c r="B7514" s="1" t="s">
        <v>625</v>
      </c>
      <c r="C7514" s="1" t="s">
        <v>628</v>
      </c>
      <c r="D7514" s="1" t="s">
        <v>47110</v>
      </c>
      <c r="E7514" s="1" t="s">
        <v>8384</v>
      </c>
      <c r="F7514" s="1" t="s">
        <v>645</v>
      </c>
      <c r="G7514" s="1" t="s">
        <v>646</v>
      </c>
    </row>
    <row r="7515">
      <c r="A7515" s="1" t="s">
        <v>42470</v>
      </c>
      <c r="B7515" s="1" t="s">
        <v>169</v>
      </c>
      <c r="C7515" s="1" t="s">
        <v>170</v>
      </c>
      <c r="D7515" s="1" t="s">
        <v>7198</v>
      </c>
      <c r="E7515" s="1" t="s">
        <v>7199</v>
      </c>
      <c r="F7515" s="1" t="s">
        <v>3463</v>
      </c>
      <c r="G7515" s="1" t="s">
        <v>3465</v>
      </c>
      <c r="H7515" s="1" t="s">
        <v>32792</v>
      </c>
      <c r="I7515" s="1" t="s">
        <v>32793</v>
      </c>
      <c r="J7515" s="1" t="s">
        <v>32794</v>
      </c>
      <c r="K7515" s="1" t="s">
        <v>32795</v>
      </c>
      <c r="L7515" s="1" t="s">
        <v>32796</v>
      </c>
      <c r="M7515" s="1" t="s">
        <v>32797</v>
      </c>
      <c r="O7515" s="1" t="s">
        <v>7203</v>
      </c>
      <c r="P7515" s="1" t="s">
        <v>7205</v>
      </c>
      <c r="Q7515" s="1" t="s">
        <v>32798</v>
      </c>
      <c r="R7515" s="1" t="s">
        <v>32799</v>
      </c>
      <c r="S7515" s="1" t="s">
        <v>3475</v>
      </c>
      <c r="T7515" s="1" t="s">
        <v>3476</v>
      </c>
      <c r="X7515" s="1" t="s">
        <v>183</v>
      </c>
      <c r="Y7515" s="1" t="s">
        <v>184</v>
      </c>
      <c r="Z7515" s="1" t="s">
        <v>32800</v>
      </c>
      <c r="AA7515" s="1" t="s">
        <v>32801</v>
      </c>
    </row>
    <row r="7516">
      <c r="A7516" s="1" t="s">
        <v>42475</v>
      </c>
      <c r="B7516" s="1" t="s">
        <v>24263</v>
      </c>
      <c r="C7516" s="1" t="s">
        <v>24264</v>
      </c>
      <c r="D7516" s="1" t="s">
        <v>24265</v>
      </c>
      <c r="E7516" s="1" t="s">
        <v>24266</v>
      </c>
      <c r="G7516" s="1" t="s">
        <v>24267</v>
      </c>
      <c r="H7516" s="1" t="s">
        <v>24264</v>
      </c>
      <c r="I7516" s="1" t="s">
        <v>24268</v>
      </c>
      <c r="J7516" s="1" t="s">
        <v>24269</v>
      </c>
    </row>
    <row r="7517">
      <c r="A7517" s="1" t="s">
        <v>42479</v>
      </c>
      <c r="B7517" s="1" t="s">
        <v>602</v>
      </c>
      <c r="C7517" s="1" t="s">
        <v>604</v>
      </c>
      <c r="D7517" s="1" t="s">
        <v>2090</v>
      </c>
      <c r="E7517" s="1" t="s">
        <v>2092</v>
      </c>
      <c r="F7517" s="1" t="s">
        <v>2087</v>
      </c>
      <c r="G7517" s="1" t="s">
        <v>2088</v>
      </c>
      <c r="H7517" s="1" t="s">
        <v>2085</v>
      </c>
      <c r="I7517" s="1" t="s">
        <v>2086</v>
      </c>
      <c r="J7517" s="1" t="s">
        <v>2094</v>
      </c>
      <c r="K7517" s="1" t="s">
        <v>2096</v>
      </c>
      <c r="L7517" s="1" t="s">
        <v>32784</v>
      </c>
      <c r="M7517" s="1" t="s">
        <v>32785</v>
      </c>
      <c r="N7517" s="1" t="s">
        <v>32786</v>
      </c>
      <c r="O7517" s="1" t="s">
        <v>2092</v>
      </c>
      <c r="Q7517" s="1" t="s">
        <v>2116</v>
      </c>
      <c r="R7517" s="1" t="s">
        <v>2118</v>
      </c>
      <c r="S7517" s="1" t="s">
        <v>32787</v>
      </c>
      <c r="T7517" s="1" t="s">
        <v>32788</v>
      </c>
      <c r="U7517" s="1" t="s">
        <v>2120</v>
      </c>
      <c r="V7517" s="1" t="s">
        <v>2122</v>
      </c>
      <c r="W7517" s="1" t="s">
        <v>615</v>
      </c>
      <c r="X7517" s="1" t="s">
        <v>617</v>
      </c>
      <c r="Y7517" s="1" t="s">
        <v>2125</v>
      </c>
      <c r="Z7517" s="1" t="s">
        <v>2126</v>
      </c>
      <c r="AA7517" s="1" t="s">
        <v>2123</v>
      </c>
      <c r="AB7517" s="1" t="s">
        <v>2124</v>
      </c>
      <c r="AC7517" s="1" t="s">
        <v>2127</v>
      </c>
      <c r="AD7517" s="1" t="s">
        <v>2128</v>
      </c>
      <c r="AE7517" s="1" t="s">
        <v>2129</v>
      </c>
      <c r="AF7517" s="1" t="s">
        <v>2130</v>
      </c>
    </row>
    <row r="7518">
      <c r="A7518" s="1" t="s">
        <v>47118</v>
      </c>
    </row>
    <row r="7519">
      <c r="A7519" s="1" t="s">
        <v>42486</v>
      </c>
      <c r="B7519" s="1" t="s">
        <v>42700</v>
      </c>
      <c r="C7519" s="1" t="s">
        <v>42701</v>
      </c>
      <c r="D7519" s="1" t="s">
        <v>45676</v>
      </c>
      <c r="E7519" s="1" t="s">
        <v>45677</v>
      </c>
      <c r="F7519" s="1" t="s">
        <v>45678</v>
      </c>
      <c r="G7519" s="1" t="s">
        <v>45679</v>
      </c>
      <c r="H7519" s="1" t="s">
        <v>42704</v>
      </c>
      <c r="I7519" s="1" t="s">
        <v>42705</v>
      </c>
      <c r="J7519" s="2" t="s">
        <v>16848</v>
      </c>
      <c r="K7519" s="1" t="s">
        <v>16849</v>
      </c>
      <c r="L7519" s="2" t="s">
        <v>11459</v>
      </c>
      <c r="M7519" s="1" t="s">
        <v>295</v>
      </c>
      <c r="O7519" s="1" t="s">
        <v>45680</v>
      </c>
      <c r="P7519" s="1" t="s">
        <v>45677</v>
      </c>
      <c r="Q7519" s="1" t="s">
        <v>42708</v>
      </c>
      <c r="R7519" s="1" t="s">
        <v>42709</v>
      </c>
    </row>
    <row r="7520">
      <c r="A7520" s="1" t="s">
        <v>42489</v>
      </c>
      <c r="B7520" s="1" t="s">
        <v>803</v>
      </c>
      <c r="C7520" s="1" t="s">
        <v>805</v>
      </c>
      <c r="D7520" s="1" t="s">
        <v>807</v>
      </c>
      <c r="E7520" s="1" t="s">
        <v>808</v>
      </c>
      <c r="F7520" s="1" t="s">
        <v>32780</v>
      </c>
      <c r="G7520" s="1" t="s">
        <v>32781</v>
      </c>
      <c r="H7520" s="1" t="s">
        <v>91</v>
      </c>
      <c r="I7520" s="1" t="s">
        <v>92</v>
      </c>
      <c r="K7520" s="1" t="s">
        <v>812</v>
      </c>
      <c r="L7520" s="1" t="s">
        <v>808</v>
      </c>
      <c r="M7520" s="1" t="s">
        <v>12647</v>
      </c>
      <c r="N7520" s="1" t="s">
        <v>12648</v>
      </c>
      <c r="P7520" s="1" t="s">
        <v>817</v>
      </c>
      <c r="Q7520" s="1" t="s">
        <v>818</v>
      </c>
    </row>
    <row r="7521">
      <c r="A7521" s="1" t="s">
        <v>42498</v>
      </c>
      <c r="B7521" s="1" t="s">
        <v>273</v>
      </c>
      <c r="C7521" s="1" t="s">
        <v>274</v>
      </c>
      <c r="D7521" s="1" t="s">
        <v>2441</v>
      </c>
      <c r="E7521" s="1" t="s">
        <v>2443</v>
      </c>
      <c r="F7521" s="1" t="s">
        <v>2445</v>
      </c>
      <c r="G7521" s="1" t="s">
        <v>2446</v>
      </c>
      <c r="H7521" s="1" t="s">
        <v>32777</v>
      </c>
      <c r="I7521" s="1" t="s">
        <v>32778</v>
      </c>
      <c r="K7521" s="1" t="s">
        <v>2451</v>
      </c>
      <c r="L7521" s="1" t="s">
        <v>2452</v>
      </c>
      <c r="M7521" s="1" t="s">
        <v>2453</v>
      </c>
      <c r="N7521" s="1" t="s">
        <v>2446</v>
      </c>
      <c r="O7521" s="1" t="s">
        <v>300</v>
      </c>
      <c r="P7521" s="1" t="s">
        <v>301</v>
      </c>
      <c r="Q7521" s="1" t="s">
        <v>2454</v>
      </c>
      <c r="R7521" s="1" t="s">
        <v>2456</v>
      </c>
      <c r="S7521" s="1" t="s">
        <v>1821</v>
      </c>
      <c r="T7521" s="1" t="s">
        <v>1823</v>
      </c>
    </row>
    <row r="7522">
      <c r="A7522" s="1" t="s">
        <v>42507</v>
      </c>
      <c r="B7522" s="1" t="s">
        <v>829</v>
      </c>
      <c r="C7522" s="1" t="s">
        <v>830</v>
      </c>
      <c r="D7522" s="1" t="s">
        <v>32775</v>
      </c>
      <c r="E7522" s="1" t="s">
        <v>40</v>
      </c>
      <c r="F7522" s="1" t="s">
        <v>32776</v>
      </c>
      <c r="G7522" s="1" t="s">
        <v>8879</v>
      </c>
      <c r="H7522" s="1" t="s">
        <v>848</v>
      </c>
      <c r="I7522" s="1" t="s">
        <v>849</v>
      </c>
    </row>
    <row r="7523">
      <c r="A7523" s="1" t="s">
        <v>42509</v>
      </c>
      <c r="B7523" s="1" t="s">
        <v>193</v>
      </c>
      <c r="C7523" s="1" t="s">
        <v>194</v>
      </c>
      <c r="D7523" s="1" t="s">
        <v>8463</v>
      </c>
      <c r="E7523" s="1" t="s">
        <v>8466</v>
      </c>
      <c r="F7523" s="1" t="s">
        <v>191</v>
      </c>
      <c r="G7523" s="1" t="s">
        <v>192</v>
      </c>
      <c r="H7523" s="1" t="s">
        <v>32767</v>
      </c>
      <c r="I7523" s="1" t="s">
        <v>32768</v>
      </c>
      <c r="J7523" s="1" t="s">
        <v>26178</v>
      </c>
      <c r="K7523" s="1" t="s">
        <v>196</v>
      </c>
      <c r="L7523" s="1" t="s">
        <v>32769</v>
      </c>
      <c r="M7523" s="1" t="s">
        <v>32770</v>
      </c>
      <c r="Q7523" s="1" t="s">
        <v>197</v>
      </c>
      <c r="R7523" s="1" t="s">
        <v>198</v>
      </c>
      <c r="S7523" s="1" t="s">
        <v>32771</v>
      </c>
      <c r="T7523" s="1" t="s">
        <v>32768</v>
      </c>
      <c r="U7523" s="1" t="s">
        <v>199</v>
      </c>
      <c r="V7523" s="1" t="s">
        <v>200</v>
      </c>
      <c r="X7523" s="1" t="s">
        <v>201</v>
      </c>
      <c r="Y7523" s="1" t="s">
        <v>202</v>
      </c>
      <c r="Z7523" s="1" t="s">
        <v>8471</v>
      </c>
      <c r="AA7523" s="1" t="s">
        <v>8472</v>
      </c>
      <c r="AB7523" s="1" t="s">
        <v>203</v>
      </c>
      <c r="AC7523" s="1" t="s">
        <v>204</v>
      </c>
      <c r="AD7523" s="1" t="s">
        <v>32772</v>
      </c>
      <c r="AE7523" s="1" t="s">
        <v>32773</v>
      </c>
    </row>
    <row r="7524">
      <c r="A7524" s="1" t="s">
        <v>42510</v>
      </c>
      <c r="B7524" s="1" t="s">
        <v>32753</v>
      </c>
      <c r="C7524" s="1" t="s">
        <v>32754</v>
      </c>
      <c r="D7524" s="1" t="s">
        <v>32756</v>
      </c>
      <c r="E7524" s="1" t="s">
        <v>32757</v>
      </c>
      <c r="G7524" s="1" t="s">
        <v>32758</v>
      </c>
      <c r="H7524" s="1" t="s">
        <v>32759</v>
      </c>
      <c r="I7524" s="1" t="s">
        <v>32760</v>
      </c>
      <c r="J7524" s="1" t="s">
        <v>32761</v>
      </c>
    </row>
    <row r="7525">
      <c r="A7525" s="1" t="s">
        <v>42511</v>
      </c>
      <c r="B7525" s="1" t="s">
        <v>32751</v>
      </c>
      <c r="C7525" s="1" t="s">
        <v>40</v>
      </c>
    </row>
    <row r="7526">
      <c r="A7526" s="1" t="s">
        <v>11468</v>
      </c>
      <c r="B7526" s="1" t="s">
        <v>32743</v>
      </c>
      <c r="C7526" s="1" t="s">
        <v>32744</v>
      </c>
      <c r="D7526" s="1" t="s">
        <v>32745</v>
      </c>
      <c r="E7526" s="1" t="s">
        <v>40</v>
      </c>
      <c r="F7526" s="1" t="s">
        <v>32747</v>
      </c>
      <c r="G7526" s="1" t="s">
        <v>32748</v>
      </c>
    </row>
    <row r="7527">
      <c r="A7527" s="1" t="s">
        <v>42513</v>
      </c>
      <c r="B7527" s="1" t="s">
        <v>32691</v>
      </c>
      <c r="C7527" s="1" t="s">
        <v>32693</v>
      </c>
      <c r="D7527" s="1" t="s">
        <v>32694</v>
      </c>
      <c r="E7527" s="1" t="s">
        <v>32695</v>
      </c>
      <c r="F7527" s="1" t="s">
        <v>32696</v>
      </c>
      <c r="G7527" s="1" t="s">
        <v>32695</v>
      </c>
    </row>
    <row r="7528">
      <c r="A7528" s="1" t="s">
        <v>42517</v>
      </c>
      <c r="B7528" s="1" t="s">
        <v>32699</v>
      </c>
      <c r="C7528" s="1" t="s">
        <v>189</v>
      </c>
    </row>
    <row r="7529">
      <c r="A7529" s="1" t="s">
        <v>42520</v>
      </c>
      <c r="B7529" s="1" t="s">
        <v>3439</v>
      </c>
      <c r="C7529" s="1" t="s">
        <v>3441</v>
      </c>
      <c r="D7529" s="1" t="s">
        <v>25600</v>
      </c>
      <c r="E7529" s="1" t="s">
        <v>25601</v>
      </c>
      <c r="F7529" s="1" t="s">
        <v>3442</v>
      </c>
      <c r="G7529" s="1" t="s">
        <v>3443</v>
      </c>
      <c r="H7529" s="1" t="s">
        <v>32737</v>
      </c>
      <c r="I7529" s="1" t="s">
        <v>10278</v>
      </c>
      <c r="K7529" s="1" t="s">
        <v>3446</v>
      </c>
      <c r="L7529" s="1" t="s">
        <v>3447</v>
      </c>
      <c r="M7529" s="1" t="s">
        <v>3448</v>
      </c>
      <c r="N7529" s="1" t="s">
        <v>3450</v>
      </c>
      <c r="O7529" s="1" t="s">
        <v>3452</v>
      </c>
      <c r="P7529" s="1" t="s">
        <v>3453</v>
      </c>
    </row>
    <row r="7530">
      <c r="A7530" s="1" t="s">
        <v>42522</v>
      </c>
      <c r="B7530" s="1" t="s">
        <v>29060</v>
      </c>
      <c r="C7530" s="1" t="s">
        <v>29061</v>
      </c>
      <c r="D7530" s="1" t="s">
        <v>45671</v>
      </c>
      <c r="E7530" s="1" t="s">
        <v>45672</v>
      </c>
      <c r="F7530" s="1" t="s">
        <v>29066</v>
      </c>
      <c r="G7530" s="1" t="s">
        <v>29067</v>
      </c>
      <c r="H7530" s="1" t="s">
        <v>45673</v>
      </c>
      <c r="I7530" s="1" t="s">
        <v>45674</v>
      </c>
    </row>
    <row r="7531">
      <c r="A7531" s="1" t="s">
        <v>42524</v>
      </c>
      <c r="B7531" s="1" t="s">
        <v>3288</v>
      </c>
      <c r="C7531" s="1" t="s">
        <v>3291</v>
      </c>
      <c r="D7531" s="1" t="s">
        <v>3836</v>
      </c>
      <c r="E7531" s="1" t="s">
        <v>3838</v>
      </c>
      <c r="F7531" s="1" t="s">
        <v>3840</v>
      </c>
      <c r="G7531" s="1" t="s">
        <v>3841</v>
      </c>
      <c r="H7531" s="1" t="s">
        <v>1380</v>
      </c>
      <c r="I7531" s="1" t="s">
        <v>1382</v>
      </c>
      <c r="K7531" s="1" t="s">
        <v>3145</v>
      </c>
      <c r="L7531" s="1" t="s">
        <v>3146</v>
      </c>
    </row>
    <row r="7532">
      <c r="A7532" s="1" t="s">
        <v>42531</v>
      </c>
      <c r="B7532" s="1" t="s">
        <v>9792</v>
      </c>
      <c r="C7532" s="1" t="s">
        <v>9793</v>
      </c>
      <c r="D7532" s="1" t="s">
        <v>32705</v>
      </c>
      <c r="E7532" s="1" t="s">
        <v>32706</v>
      </c>
      <c r="F7532" s="1" t="s">
        <v>32702</v>
      </c>
      <c r="G7532" s="1" t="s">
        <v>32704</v>
      </c>
      <c r="H7532" s="1" t="s">
        <v>32707</v>
      </c>
      <c r="I7532" s="1" t="s">
        <v>32708</v>
      </c>
      <c r="J7532" s="1" t="s">
        <v>32709</v>
      </c>
      <c r="K7532" s="1" t="s">
        <v>32710</v>
      </c>
      <c r="L7532" s="1" t="s">
        <v>32714</v>
      </c>
      <c r="M7532" s="1" t="s">
        <v>32715</v>
      </c>
      <c r="N7532" s="1" t="s">
        <v>32716</v>
      </c>
      <c r="O7532" s="1" t="s">
        <v>32717</v>
      </c>
      <c r="P7532" s="1" t="s">
        <v>32711</v>
      </c>
      <c r="Q7532" s="1" t="s">
        <v>32713</v>
      </c>
      <c r="R7532" s="1" t="s">
        <v>29406</v>
      </c>
      <c r="S7532" s="1" t="s">
        <v>29407</v>
      </c>
      <c r="T7532" s="1" t="s">
        <v>32719</v>
      </c>
      <c r="U7532" s="1" t="s">
        <v>32720</v>
      </c>
      <c r="V7532" s="2" t="s">
        <v>2820</v>
      </c>
      <c r="W7532" s="1" t="s">
        <v>2388</v>
      </c>
      <c r="Y7532" s="1" t="s">
        <v>32721</v>
      </c>
      <c r="Z7532" s="1" t="s">
        <v>32722</v>
      </c>
      <c r="AA7532" s="1" t="s">
        <v>32723</v>
      </c>
      <c r="AB7532" s="1" t="s">
        <v>32725</v>
      </c>
      <c r="AC7532" s="1" t="s">
        <v>32726</v>
      </c>
      <c r="AD7532" s="1" t="s">
        <v>32715</v>
      </c>
      <c r="AF7532" s="1" t="s">
        <v>4478</v>
      </c>
      <c r="AG7532" s="1" t="s">
        <v>4479</v>
      </c>
      <c r="AH7532" s="1" t="s">
        <v>9809</v>
      </c>
      <c r="AI7532" s="1" t="s">
        <v>9811</v>
      </c>
      <c r="AJ7532" s="1" t="s">
        <v>32728</v>
      </c>
      <c r="AK7532" s="1" t="s">
        <v>32729</v>
      </c>
      <c r="AL7532" s="1" t="s">
        <v>32730</v>
      </c>
      <c r="AM7532" s="1" t="s">
        <v>32732</v>
      </c>
      <c r="AN7532" s="1" t="s">
        <v>32733</v>
      </c>
      <c r="AO7532" s="1" t="s">
        <v>32734</v>
      </c>
    </row>
    <row r="7533">
      <c r="A7533" s="1" t="s">
        <v>42534</v>
      </c>
      <c r="B7533" s="1" t="s">
        <v>32687</v>
      </c>
      <c r="C7533" s="1" t="s">
        <v>40</v>
      </c>
    </row>
    <row r="7534">
      <c r="A7534" s="1" t="s">
        <v>42535</v>
      </c>
      <c r="B7534" s="1" t="s">
        <v>2957</v>
      </c>
      <c r="C7534" s="1" t="s">
        <v>2959</v>
      </c>
      <c r="D7534" s="1" t="s">
        <v>7436</v>
      </c>
      <c r="E7534" s="1" t="s">
        <v>7437</v>
      </c>
      <c r="F7534" s="1" t="s">
        <v>32682</v>
      </c>
      <c r="G7534" s="1" t="s">
        <v>24400</v>
      </c>
      <c r="H7534" s="1" t="s">
        <v>24399</v>
      </c>
      <c r="I7534" s="1" t="s">
        <v>24400</v>
      </c>
      <c r="J7534" s="1" t="s">
        <v>32683</v>
      </c>
      <c r="K7534" s="1" t="s">
        <v>32684</v>
      </c>
      <c r="L7534" s="2" t="s">
        <v>1014</v>
      </c>
      <c r="M7534" s="1" t="s">
        <v>159</v>
      </c>
      <c r="O7534" s="1" t="s">
        <v>7440</v>
      </c>
      <c r="P7534" s="1" t="s">
        <v>7442</v>
      </c>
      <c r="Q7534" s="1" t="s">
        <v>2975</v>
      </c>
      <c r="R7534" s="1" t="s">
        <v>2977</v>
      </c>
    </row>
    <row r="7535">
      <c r="A7535" s="1" t="s">
        <v>42537</v>
      </c>
      <c r="B7535" s="1" t="s">
        <v>169</v>
      </c>
      <c r="C7535" s="1" t="s">
        <v>170</v>
      </c>
      <c r="D7535" s="1" t="s">
        <v>6837</v>
      </c>
      <c r="E7535" s="1" t="s">
        <v>6838</v>
      </c>
      <c r="F7535" s="1" t="s">
        <v>29412</v>
      </c>
      <c r="G7535" s="1" t="s">
        <v>29413</v>
      </c>
      <c r="H7535" s="1" t="s">
        <v>7539</v>
      </c>
      <c r="I7535" s="1" t="s">
        <v>7540</v>
      </c>
      <c r="J7535" s="1" t="s">
        <v>7535</v>
      </c>
      <c r="K7535" s="1" t="s">
        <v>7537</v>
      </c>
      <c r="L7535" s="1" t="s">
        <v>32668</v>
      </c>
      <c r="M7535" s="1" t="s">
        <v>32669</v>
      </c>
      <c r="O7535" s="1" t="s">
        <v>6842</v>
      </c>
      <c r="P7535" s="1" t="s">
        <v>6843</v>
      </c>
      <c r="Q7535" s="1" t="s">
        <v>7546</v>
      </c>
      <c r="R7535" s="1" t="s">
        <v>7547</v>
      </c>
      <c r="S7535" s="1" t="s">
        <v>29418</v>
      </c>
      <c r="T7535" s="1" t="s">
        <v>29419</v>
      </c>
      <c r="U7535" s="1" t="s">
        <v>6844</v>
      </c>
      <c r="V7535" s="1" t="s">
        <v>6845</v>
      </c>
      <c r="Y7535" s="1" t="s">
        <v>183</v>
      </c>
      <c r="Z7535" s="1" t="s">
        <v>184</v>
      </c>
    </row>
    <row r="7536">
      <c r="A7536" s="1" t="s">
        <v>42538</v>
      </c>
      <c r="B7536" s="1" t="s">
        <v>2519</v>
      </c>
      <c r="C7536" s="1" t="s">
        <v>2521</v>
      </c>
      <c r="D7536" s="1" t="s">
        <v>12232</v>
      </c>
      <c r="E7536" s="1" t="s">
        <v>12234</v>
      </c>
      <c r="F7536" s="1" t="s">
        <v>32673</v>
      </c>
      <c r="G7536" s="1" t="s">
        <v>26173</v>
      </c>
      <c r="H7536" s="1" t="s">
        <v>2525</v>
      </c>
      <c r="I7536" s="1" t="s">
        <v>2526</v>
      </c>
      <c r="J7536" s="1" t="s">
        <v>12242</v>
      </c>
      <c r="K7536" s="1" t="s">
        <v>12243</v>
      </c>
      <c r="L7536" s="1" t="s">
        <v>17060</v>
      </c>
      <c r="M7536" s="1" t="s">
        <v>17062</v>
      </c>
      <c r="P7536" s="1" t="s">
        <v>2528</v>
      </c>
      <c r="Q7536" s="1" t="s">
        <v>2530</v>
      </c>
      <c r="R7536" s="1" t="s">
        <v>9095</v>
      </c>
      <c r="S7536" s="1" t="s">
        <v>9096</v>
      </c>
    </row>
    <row r="7537">
      <c r="A7537" s="1" t="s">
        <v>42540</v>
      </c>
      <c r="B7537" s="1" t="s">
        <v>32656</v>
      </c>
      <c r="C7537" s="1" t="s">
        <v>32658</v>
      </c>
      <c r="D7537" s="1" t="s">
        <v>169</v>
      </c>
      <c r="E7537" s="1" t="s">
        <v>170</v>
      </c>
      <c r="F7537" s="1" t="s">
        <v>262</v>
      </c>
      <c r="G7537" s="1" t="s">
        <v>263</v>
      </c>
      <c r="H7537" s="1" t="s">
        <v>32659</v>
      </c>
      <c r="I7537" s="1" t="s">
        <v>32660</v>
      </c>
      <c r="K7537" s="1" t="s">
        <v>32661</v>
      </c>
      <c r="L7537" s="1" t="s">
        <v>32662</v>
      </c>
      <c r="M7537" s="1" t="s">
        <v>32663</v>
      </c>
      <c r="N7537" s="1" t="s">
        <v>32664</v>
      </c>
      <c r="O7537" s="1" t="s">
        <v>7898</v>
      </c>
      <c r="P7537" s="1" t="s">
        <v>7901</v>
      </c>
      <c r="R7537" s="1" t="s">
        <v>183</v>
      </c>
      <c r="S7537" s="1" t="s">
        <v>184</v>
      </c>
    </row>
    <row r="7538">
      <c r="A7538" s="1" t="s">
        <v>42542</v>
      </c>
      <c r="B7538" s="1" t="s">
        <v>346</v>
      </c>
      <c r="C7538" s="1" t="s">
        <v>347</v>
      </c>
      <c r="D7538" s="1" t="s">
        <v>6330</v>
      </c>
      <c r="E7538" s="1" t="s">
        <v>6332</v>
      </c>
      <c r="F7538" s="1" t="s">
        <v>46010</v>
      </c>
      <c r="G7538" s="1" t="s">
        <v>46011</v>
      </c>
      <c r="H7538" s="1" t="s">
        <v>41439</v>
      </c>
      <c r="I7538" s="1" t="s">
        <v>41440</v>
      </c>
      <c r="J7538" s="1" t="s">
        <v>41441</v>
      </c>
      <c r="K7538" s="1" t="s">
        <v>41442</v>
      </c>
      <c r="M7538" s="1" t="s">
        <v>46013</v>
      </c>
      <c r="N7538" s="1" t="s">
        <v>46014</v>
      </c>
      <c r="O7538" s="1" t="s">
        <v>46012</v>
      </c>
      <c r="P7538" s="1" t="s">
        <v>6332</v>
      </c>
      <c r="Q7538" s="1" t="s">
        <v>41443</v>
      </c>
      <c r="R7538" s="1" t="s">
        <v>41444</v>
      </c>
      <c r="S7538" s="1" t="s">
        <v>361</v>
      </c>
      <c r="T7538" s="1" t="s">
        <v>362</v>
      </c>
    </row>
    <row r="7539">
      <c r="A7539" s="1" t="s">
        <v>42544</v>
      </c>
      <c r="B7539" s="1" t="s">
        <v>14511</v>
      </c>
      <c r="C7539" s="1" t="s">
        <v>14513</v>
      </c>
      <c r="D7539" s="1" t="s">
        <v>46008</v>
      </c>
      <c r="E7539" s="1" t="s">
        <v>46009</v>
      </c>
      <c r="F7539" s="1" t="s">
        <v>14521</v>
      </c>
      <c r="G7539" s="1" t="s">
        <v>14524</v>
      </c>
    </row>
    <row r="7540">
      <c r="A7540" s="1" t="s">
        <v>42545</v>
      </c>
      <c r="B7540" s="1" t="s">
        <v>7241</v>
      </c>
      <c r="C7540" s="1" t="s">
        <v>7242</v>
      </c>
      <c r="D7540" s="1" t="s">
        <v>45998</v>
      </c>
      <c r="E7540" s="1" t="s">
        <v>45999</v>
      </c>
      <c r="F7540" s="1" t="s">
        <v>46000</v>
      </c>
      <c r="G7540" s="1" t="s">
        <v>46001</v>
      </c>
      <c r="H7540" s="1" t="s">
        <v>7247</v>
      </c>
      <c r="I7540" s="1" t="s">
        <v>7242</v>
      </c>
      <c r="J7540" s="1" t="s">
        <v>7248</v>
      </c>
      <c r="K7540" s="1" t="s">
        <v>7249</v>
      </c>
      <c r="L7540" s="1" t="s">
        <v>46002</v>
      </c>
      <c r="M7540" s="1" t="s">
        <v>46003</v>
      </c>
    </row>
    <row r="7541">
      <c r="A7541" s="1" t="s">
        <v>36738</v>
      </c>
      <c r="B7541" s="1" t="s">
        <v>16082</v>
      </c>
      <c r="C7541" s="1" t="s">
        <v>16083</v>
      </c>
      <c r="D7541" s="1" t="s">
        <v>35991</v>
      </c>
      <c r="E7541" s="1" t="s">
        <v>35992</v>
      </c>
      <c r="G7541" s="1" t="s">
        <v>47148</v>
      </c>
      <c r="H7541" s="1" t="s">
        <v>47150</v>
      </c>
      <c r="I7541" s="1" t="s">
        <v>16088</v>
      </c>
      <c r="J7541" s="1" t="s">
        <v>16089</v>
      </c>
    </row>
    <row r="7542">
      <c r="A7542" s="1" t="s">
        <v>47151</v>
      </c>
      <c r="B7542" s="1" t="s">
        <v>36478</v>
      </c>
      <c r="C7542" s="1" t="s">
        <v>40</v>
      </c>
    </row>
    <row r="7543">
      <c r="A7543" s="1" t="s">
        <v>42547</v>
      </c>
      <c r="B7543" s="1" t="s">
        <v>45990</v>
      </c>
      <c r="C7543" s="1" t="s">
        <v>45991</v>
      </c>
      <c r="D7543" s="1" t="s">
        <v>45992</v>
      </c>
      <c r="E7543" s="1" t="s">
        <v>45993</v>
      </c>
      <c r="G7543" s="1" t="s">
        <v>45994</v>
      </c>
      <c r="H7543" s="1" t="s">
        <v>45995</v>
      </c>
    </row>
    <row r="7544">
      <c r="A7544" s="1" t="s">
        <v>35521</v>
      </c>
      <c r="B7544" s="1" t="s">
        <v>489</v>
      </c>
      <c r="C7544" s="1" t="s">
        <v>490</v>
      </c>
      <c r="D7544" s="1" t="s">
        <v>491</v>
      </c>
      <c r="E7544" s="1" t="s">
        <v>492</v>
      </c>
      <c r="F7544" s="1" t="s">
        <v>5025</v>
      </c>
      <c r="G7544" s="1" t="s">
        <v>5026</v>
      </c>
      <c r="H7544" s="1" t="s">
        <v>5028</v>
      </c>
      <c r="I7544" s="1" t="s">
        <v>5030</v>
      </c>
      <c r="J7544" s="1" t="s">
        <v>47154</v>
      </c>
      <c r="K7544" s="1" t="s">
        <v>47155</v>
      </c>
      <c r="L7544" s="1" t="s">
        <v>45987</v>
      </c>
      <c r="M7544" s="1" t="s">
        <v>45988</v>
      </c>
      <c r="N7544" s="1" t="s">
        <v>47156</v>
      </c>
      <c r="O7544" s="1" t="s">
        <v>47157</v>
      </c>
      <c r="P7544" s="2" t="s">
        <v>1984</v>
      </c>
      <c r="Q7544" s="1" t="s">
        <v>1986</v>
      </c>
      <c r="R7544" s="2" t="s">
        <v>27907</v>
      </c>
      <c r="S7544" s="1" t="s">
        <v>8135</v>
      </c>
      <c r="U7544" s="1" t="s">
        <v>497</v>
      </c>
      <c r="V7544" s="1" t="s">
        <v>488</v>
      </c>
      <c r="W7544" s="1" t="s">
        <v>5036</v>
      </c>
      <c r="X7544" s="1" t="s">
        <v>5034</v>
      </c>
      <c r="Y7544" s="1" t="s">
        <v>500</v>
      </c>
      <c r="Z7544" s="1" t="s">
        <v>502</v>
      </c>
      <c r="AA7544" s="1" t="s">
        <v>504</v>
      </c>
      <c r="AB7544" s="1" t="s">
        <v>505</v>
      </c>
      <c r="AC7544" s="1" t="s">
        <v>5038</v>
      </c>
      <c r="AD7544" s="1" t="s">
        <v>5039</v>
      </c>
      <c r="AE7544" s="1" t="s">
        <v>47160</v>
      </c>
      <c r="AF7544" s="1" t="s">
        <v>47161</v>
      </c>
    </row>
    <row r="7545">
      <c r="A7545" s="1" t="s">
        <v>42558</v>
      </c>
      <c r="B7545" s="1" t="s">
        <v>45973</v>
      </c>
      <c r="C7545" s="1" t="s">
        <v>45974</v>
      </c>
      <c r="F7545" s="1" t="s">
        <v>45975</v>
      </c>
      <c r="G7545" s="1" t="s">
        <v>45976</v>
      </c>
      <c r="H7545" s="1" t="s">
        <v>45977</v>
      </c>
      <c r="I7545" s="1" t="s">
        <v>45978</v>
      </c>
      <c r="J7545" s="1" t="s">
        <v>45979</v>
      </c>
      <c r="K7545" s="1" t="s">
        <v>45980</v>
      </c>
      <c r="M7545" s="1" t="s">
        <v>45981</v>
      </c>
      <c r="N7545" s="1" t="s">
        <v>45982</v>
      </c>
    </row>
    <row r="7546">
      <c r="A7546" s="1" t="s">
        <v>42566</v>
      </c>
      <c r="B7546" s="1" t="s">
        <v>45971</v>
      </c>
      <c r="C7546" s="1" t="s">
        <v>189</v>
      </c>
    </row>
    <row r="7547">
      <c r="A7547" s="1" t="s">
        <v>42569</v>
      </c>
      <c r="B7547" s="1" t="s">
        <v>5963</v>
      </c>
      <c r="C7547" s="1" t="s">
        <v>5964</v>
      </c>
      <c r="D7547" s="1" t="s">
        <v>45985</v>
      </c>
      <c r="E7547" s="1" t="s">
        <v>924</v>
      </c>
      <c r="G7547" s="1" t="s">
        <v>5967</v>
      </c>
      <c r="H7547" s="1" t="s">
        <v>5968</v>
      </c>
    </row>
    <row r="7548">
      <c r="A7548" s="1" t="s">
        <v>27449</v>
      </c>
      <c r="B7548" s="1" t="s">
        <v>38134</v>
      </c>
      <c r="C7548" s="1" t="s">
        <v>38135</v>
      </c>
      <c r="D7548" s="1" t="s">
        <v>45968</v>
      </c>
      <c r="E7548" s="1" t="s">
        <v>45969</v>
      </c>
      <c r="G7548" s="1" t="s">
        <v>38140</v>
      </c>
      <c r="H7548" s="1" t="s">
        <v>38142</v>
      </c>
    </row>
    <row r="7549">
      <c r="A7549" s="1" t="s">
        <v>42575</v>
      </c>
      <c r="B7549" s="1" t="s">
        <v>169</v>
      </c>
      <c r="C7549" s="1" t="s">
        <v>170</v>
      </c>
      <c r="D7549" s="1" t="s">
        <v>273</v>
      </c>
      <c r="E7549" s="1" t="s">
        <v>274</v>
      </c>
      <c r="F7549" s="1" t="s">
        <v>2248</v>
      </c>
      <c r="G7549" s="1" t="s">
        <v>2250</v>
      </c>
      <c r="H7549" s="1" t="s">
        <v>2245</v>
      </c>
      <c r="I7549" s="1" t="s">
        <v>2247</v>
      </c>
      <c r="J7549" s="1" t="s">
        <v>2256</v>
      </c>
      <c r="K7549" s="1" t="s">
        <v>2258</v>
      </c>
      <c r="L7549" s="1" t="s">
        <v>16162</v>
      </c>
      <c r="M7549" s="1" t="s">
        <v>16163</v>
      </c>
      <c r="N7549" s="1" t="s">
        <v>9105</v>
      </c>
      <c r="O7549" s="1" t="s">
        <v>9107</v>
      </c>
      <c r="P7549" s="1" t="s">
        <v>2271</v>
      </c>
      <c r="Q7549" s="1" t="s">
        <v>2272</v>
      </c>
      <c r="R7549" s="1" t="s">
        <v>2275</v>
      </c>
      <c r="S7549" s="1" t="s">
        <v>2277</v>
      </c>
      <c r="T7549" s="1" t="s">
        <v>1727</v>
      </c>
      <c r="U7549" s="1" t="s">
        <v>1728</v>
      </c>
      <c r="V7549" s="2" t="s">
        <v>1731</v>
      </c>
      <c r="W7549" s="1" t="s">
        <v>1732</v>
      </c>
      <c r="X7549" s="1" t="s">
        <v>2286</v>
      </c>
      <c r="Y7549" s="1" t="s">
        <v>16164</v>
      </c>
      <c r="Z7549" s="1" t="s">
        <v>2281</v>
      </c>
      <c r="AA7549" s="1" t="s">
        <v>2283</v>
      </c>
      <c r="AB7549" s="1" t="s">
        <v>2288</v>
      </c>
      <c r="AC7549" s="1" t="s">
        <v>2290</v>
      </c>
      <c r="AD7549" s="1" t="s">
        <v>16165</v>
      </c>
      <c r="AE7549" s="1" t="s">
        <v>16166</v>
      </c>
      <c r="AF7549" s="1" t="s">
        <v>183</v>
      </c>
      <c r="AG7549" s="1" t="s">
        <v>184</v>
      </c>
      <c r="AH7549" s="1" t="s">
        <v>300</v>
      </c>
      <c r="AI7549" s="1" t="s">
        <v>301</v>
      </c>
      <c r="AJ7549" s="1" t="s">
        <v>2104</v>
      </c>
      <c r="AK7549" s="1" t="s">
        <v>2105</v>
      </c>
      <c r="AL7549" s="1" t="s">
        <v>2305</v>
      </c>
      <c r="AM7549" s="1" t="s">
        <v>2306</v>
      </c>
    </row>
    <row r="7550">
      <c r="A7550" s="1" t="s">
        <v>42582</v>
      </c>
      <c r="B7550" s="1" t="s">
        <v>1107</v>
      </c>
      <c r="C7550" s="1" t="s">
        <v>1109</v>
      </c>
      <c r="D7550" s="1" t="s">
        <v>5782</v>
      </c>
      <c r="E7550" s="1" t="s">
        <v>5784</v>
      </c>
      <c r="F7550" s="1" t="s">
        <v>5786</v>
      </c>
      <c r="G7550" s="1" t="s">
        <v>5787</v>
      </c>
      <c r="H7550" s="1" t="s">
        <v>35986</v>
      </c>
      <c r="I7550" s="1" t="s">
        <v>35987</v>
      </c>
      <c r="J7550" s="1" t="s">
        <v>5790</v>
      </c>
      <c r="K7550" s="1" t="s">
        <v>5784</v>
      </c>
      <c r="L7550" s="1" t="s">
        <v>5791</v>
      </c>
      <c r="M7550" s="1" t="s">
        <v>5792</v>
      </c>
      <c r="P7550" s="1" t="s">
        <v>1123</v>
      </c>
      <c r="Q7550" s="1" t="s">
        <v>1125</v>
      </c>
      <c r="R7550" s="1" t="s">
        <v>5794</v>
      </c>
      <c r="S7550" s="1" t="s">
        <v>5795</v>
      </c>
    </row>
    <row r="7551">
      <c r="A7551" s="1" t="s">
        <v>30872</v>
      </c>
      <c r="B7551" s="1" t="s">
        <v>791</v>
      </c>
      <c r="C7551" s="1" t="s">
        <v>794</v>
      </c>
      <c r="D7551" s="1" t="s">
        <v>795</v>
      </c>
      <c r="E7551" s="1" t="s">
        <v>796</v>
      </c>
      <c r="F7551" s="1" t="s">
        <v>45961</v>
      </c>
      <c r="G7551" s="1" t="s">
        <v>139</v>
      </c>
      <c r="H7551" s="1" t="s">
        <v>799</v>
      </c>
      <c r="I7551" s="1" t="s">
        <v>800</v>
      </c>
      <c r="J7551" s="1" t="s">
        <v>801</v>
      </c>
      <c r="K7551" s="1" t="s">
        <v>802</v>
      </c>
      <c r="N7551" s="1" t="s">
        <v>804</v>
      </c>
      <c r="O7551" s="1" t="s">
        <v>806</v>
      </c>
    </row>
    <row r="7552">
      <c r="A7552" s="1" t="s">
        <v>33281</v>
      </c>
      <c r="B7552" s="1" t="s">
        <v>13337</v>
      </c>
      <c r="C7552" s="1" t="s">
        <v>13338</v>
      </c>
      <c r="D7552" s="1" t="s">
        <v>45957</v>
      </c>
      <c r="E7552" s="1" t="s">
        <v>189</v>
      </c>
      <c r="F7552" s="1" t="s">
        <v>13342</v>
      </c>
      <c r="G7552" s="1" t="s">
        <v>13338</v>
      </c>
    </row>
    <row r="7553">
      <c r="A7553" s="1" t="s">
        <v>42584</v>
      </c>
      <c r="B7553" s="1" t="s">
        <v>6059</v>
      </c>
      <c r="C7553" s="1" t="s">
        <v>6061</v>
      </c>
      <c r="D7553" s="1" t="s">
        <v>45956</v>
      </c>
      <c r="E7553" s="1" t="s">
        <v>189</v>
      </c>
      <c r="F7553" s="1" t="s">
        <v>6069</v>
      </c>
      <c r="G7553" s="1" t="s">
        <v>6074</v>
      </c>
    </row>
    <row r="7554">
      <c r="A7554" s="1" t="s">
        <v>42595</v>
      </c>
      <c r="B7554" s="1" t="s">
        <v>45953</v>
      </c>
      <c r="C7554" s="1" t="s">
        <v>189</v>
      </c>
    </row>
    <row r="7555">
      <c r="A7555" s="1" t="s">
        <v>42597</v>
      </c>
      <c r="B7555" s="1" t="s">
        <v>4817</v>
      </c>
      <c r="C7555" s="1" t="s">
        <v>4818</v>
      </c>
      <c r="D7555" s="1" t="s">
        <v>4819</v>
      </c>
      <c r="E7555" s="1" t="s">
        <v>4820</v>
      </c>
      <c r="F7555" s="1" t="s">
        <v>45949</v>
      </c>
      <c r="G7555" s="1" t="s">
        <v>189</v>
      </c>
      <c r="I7555" s="1" t="s">
        <v>4823</v>
      </c>
      <c r="J7555" s="1" t="s">
        <v>47</v>
      </c>
      <c r="K7555" s="1" t="s">
        <v>4824</v>
      </c>
      <c r="L7555" s="1" t="s">
        <v>4825</v>
      </c>
    </row>
    <row r="7556">
      <c r="A7556" s="1" t="s">
        <v>30567</v>
      </c>
      <c r="B7556" s="1" t="s">
        <v>720</v>
      </c>
      <c r="C7556" s="1" t="s">
        <v>722</v>
      </c>
      <c r="D7556" s="1" t="s">
        <v>1128</v>
      </c>
      <c r="E7556" s="1" t="s">
        <v>1130</v>
      </c>
      <c r="F7556" s="1" t="s">
        <v>14971</v>
      </c>
      <c r="G7556" s="1" t="s">
        <v>1132</v>
      </c>
      <c r="H7556" s="1" t="s">
        <v>43361</v>
      </c>
      <c r="I7556" s="1" t="s">
        <v>43362</v>
      </c>
      <c r="J7556" s="1" t="s">
        <v>43363</v>
      </c>
      <c r="K7556" s="1" t="s">
        <v>43364</v>
      </c>
      <c r="M7556" s="1" t="s">
        <v>14974</v>
      </c>
      <c r="N7556" s="1" t="s">
        <v>1132</v>
      </c>
      <c r="O7556" s="1" t="s">
        <v>43365</v>
      </c>
      <c r="P7556" s="1" t="s">
        <v>43366</v>
      </c>
      <c r="Q7556" s="1" t="s">
        <v>759</v>
      </c>
      <c r="R7556" s="1" t="s">
        <v>760</v>
      </c>
      <c r="S7556" s="1" t="s">
        <v>1134</v>
      </c>
      <c r="T7556" s="1" t="s">
        <v>1136</v>
      </c>
    </row>
    <row r="7557">
      <c r="A7557" s="1" t="s">
        <v>47170</v>
      </c>
      <c r="B7557" s="1" t="s">
        <v>9456</v>
      </c>
      <c r="C7557" s="1" t="s">
        <v>9457</v>
      </c>
      <c r="D7557" s="1" t="s">
        <v>43372</v>
      </c>
      <c r="E7557" s="1" t="s">
        <v>9660</v>
      </c>
      <c r="F7557" s="1" t="s">
        <v>9460</v>
      </c>
      <c r="G7557" s="1" t="s">
        <v>9461</v>
      </c>
      <c r="H7557" s="1" t="s">
        <v>9463</v>
      </c>
      <c r="I7557" s="1" t="s">
        <v>9464</v>
      </c>
    </row>
    <row r="7558">
      <c r="A7558" s="1" t="s">
        <v>42609</v>
      </c>
      <c r="B7558" s="1" t="s">
        <v>803</v>
      </c>
      <c r="C7558" s="1" t="s">
        <v>805</v>
      </c>
      <c r="D7558" s="1" t="s">
        <v>807</v>
      </c>
      <c r="E7558" s="1" t="s">
        <v>808</v>
      </c>
      <c r="F7558" s="1" t="s">
        <v>3096</v>
      </c>
      <c r="G7558" s="1" t="s">
        <v>3098</v>
      </c>
      <c r="H7558" s="1" t="s">
        <v>13967</v>
      </c>
      <c r="I7558" s="1" t="s">
        <v>13968</v>
      </c>
      <c r="J7558" s="1" t="s">
        <v>43386</v>
      </c>
      <c r="K7558" s="1" t="s">
        <v>43387</v>
      </c>
      <c r="L7558" s="1" t="s">
        <v>91</v>
      </c>
      <c r="M7558" s="1" t="s">
        <v>92</v>
      </c>
      <c r="O7558" s="1" t="s">
        <v>812</v>
      </c>
      <c r="P7558" s="1" t="s">
        <v>808</v>
      </c>
      <c r="Q7558" s="1" t="s">
        <v>13971</v>
      </c>
      <c r="R7558" s="1" t="s">
        <v>13972</v>
      </c>
      <c r="S7558" s="1" t="s">
        <v>2511</v>
      </c>
      <c r="T7558" s="1" t="s">
        <v>2512</v>
      </c>
      <c r="V7558" s="1" t="s">
        <v>817</v>
      </c>
      <c r="W7558" s="1" t="s">
        <v>818</v>
      </c>
      <c r="X7558" s="1" t="s">
        <v>3109</v>
      </c>
      <c r="Y7558" s="1" t="s">
        <v>3126</v>
      </c>
    </row>
    <row r="7559">
      <c r="A7559" s="1" t="s">
        <v>32394</v>
      </c>
      <c r="B7559" s="1" t="s">
        <v>20017</v>
      </c>
      <c r="C7559" s="1" t="s">
        <v>20019</v>
      </c>
      <c r="D7559" s="1" t="s">
        <v>47177</v>
      </c>
      <c r="E7559" s="1" t="s">
        <v>47179</v>
      </c>
      <c r="G7559" s="1" t="s">
        <v>20022</v>
      </c>
      <c r="H7559" s="1" t="s">
        <v>20021</v>
      </c>
    </row>
    <row r="7560">
      <c r="A7560" s="1" t="s">
        <v>42621</v>
      </c>
      <c r="C7560" s="1" t="s">
        <v>47180</v>
      </c>
      <c r="D7560" s="1" t="s">
        <v>47181</v>
      </c>
      <c r="E7560" s="1" t="s">
        <v>36928</v>
      </c>
      <c r="F7560" s="1" t="s">
        <v>36929</v>
      </c>
      <c r="G7560" s="1" t="s">
        <v>36930</v>
      </c>
      <c r="H7560" s="1" t="s">
        <v>36931</v>
      </c>
    </row>
    <row r="7561">
      <c r="A7561" s="1" t="s">
        <v>42626</v>
      </c>
      <c r="B7561" s="1" t="s">
        <v>720</v>
      </c>
      <c r="C7561" s="1" t="s">
        <v>722</v>
      </c>
      <c r="D7561" s="1" t="s">
        <v>19885</v>
      </c>
      <c r="E7561" s="1" t="s">
        <v>40</v>
      </c>
      <c r="F7561" s="1" t="s">
        <v>759</v>
      </c>
      <c r="G7561" s="1" t="s">
        <v>760</v>
      </c>
    </row>
    <row r="7562">
      <c r="A7562" s="1" t="s">
        <v>42629</v>
      </c>
      <c r="B7562" s="1" t="s">
        <v>469</v>
      </c>
      <c r="C7562" s="1" t="s">
        <v>471</v>
      </c>
      <c r="D7562" s="1" t="s">
        <v>7576</v>
      </c>
      <c r="E7562" s="1" t="s">
        <v>7579</v>
      </c>
      <c r="F7562" s="1" t="s">
        <v>8117</v>
      </c>
      <c r="G7562" s="1" t="s">
        <v>8118</v>
      </c>
      <c r="H7562" s="1" t="s">
        <v>19689</v>
      </c>
      <c r="I7562" s="1" t="s">
        <v>5570</v>
      </c>
      <c r="J7562" s="1" t="s">
        <v>478</v>
      </c>
      <c r="K7562" s="1" t="s">
        <v>480</v>
      </c>
      <c r="L7562" s="1" t="s">
        <v>8121</v>
      </c>
      <c r="M7562" s="1" t="s">
        <v>8123</v>
      </c>
      <c r="O7562" s="1" t="s">
        <v>484</v>
      </c>
      <c r="P7562" s="1" t="s">
        <v>485</v>
      </c>
      <c r="Q7562" s="1" t="s">
        <v>7589</v>
      </c>
      <c r="R7562" s="1" t="s">
        <v>7590</v>
      </c>
    </row>
    <row r="7563">
      <c r="A7563" s="1" t="s">
        <v>42632</v>
      </c>
      <c r="B7563" s="1" t="s">
        <v>6792</v>
      </c>
      <c r="C7563" s="1" t="s">
        <v>6793</v>
      </c>
      <c r="D7563" s="1" t="s">
        <v>2182</v>
      </c>
      <c r="E7563" s="1" t="s">
        <v>2183</v>
      </c>
      <c r="F7563" s="1" t="s">
        <v>6794</v>
      </c>
      <c r="G7563" s="1" t="s">
        <v>6795</v>
      </c>
      <c r="H7563" s="1" t="s">
        <v>2184</v>
      </c>
      <c r="I7563" s="1" t="s">
        <v>2185</v>
      </c>
      <c r="J7563" s="1" t="s">
        <v>2186</v>
      </c>
      <c r="K7563" s="1" t="s">
        <v>196</v>
      </c>
      <c r="M7563" s="1" t="s">
        <v>3344</v>
      </c>
      <c r="N7563" s="1" t="s">
        <v>3345</v>
      </c>
      <c r="O7563" s="1" t="s">
        <v>6797</v>
      </c>
      <c r="P7563" s="1" t="s">
        <v>6799</v>
      </c>
      <c r="R7563" s="1" t="s">
        <v>6800</v>
      </c>
      <c r="S7563" s="1" t="s">
        <v>6802</v>
      </c>
      <c r="T7563" s="1" t="s">
        <v>2187</v>
      </c>
      <c r="U7563" s="1" t="s">
        <v>2188</v>
      </c>
      <c r="V7563" s="1" t="s">
        <v>11837</v>
      </c>
      <c r="W7563" s="1" t="s">
        <v>11840</v>
      </c>
    </row>
    <row r="7564">
      <c r="A7564" s="1" t="s">
        <v>42634</v>
      </c>
      <c r="B7564" s="1" t="s">
        <v>169</v>
      </c>
      <c r="C7564" s="1" t="s">
        <v>170</v>
      </c>
      <c r="D7564" s="1" t="s">
        <v>19502</v>
      </c>
      <c r="E7564" s="1" t="s">
        <v>19503</v>
      </c>
      <c r="F7564" s="1" t="s">
        <v>19504</v>
      </c>
      <c r="G7564" s="1" t="s">
        <v>40</v>
      </c>
      <c r="H7564" s="1" t="s">
        <v>19505</v>
      </c>
      <c r="I7564" s="1" t="s">
        <v>19506</v>
      </c>
      <c r="J7564" s="1" t="s">
        <v>183</v>
      </c>
      <c r="K7564" s="1" t="s">
        <v>184</v>
      </c>
    </row>
    <row r="7565">
      <c r="A7565" s="1" t="s">
        <v>42640</v>
      </c>
      <c r="B7565" s="1" t="s">
        <v>934</v>
      </c>
      <c r="C7565" s="1" t="s">
        <v>936</v>
      </c>
      <c r="D7565" s="1" t="s">
        <v>44243</v>
      </c>
      <c r="E7565" s="1" t="s">
        <v>44244</v>
      </c>
      <c r="F7565" s="1" t="s">
        <v>941</v>
      </c>
      <c r="G7565" s="1" t="s">
        <v>942</v>
      </c>
      <c r="I7565" s="1" t="s">
        <v>943</v>
      </c>
      <c r="J7565" s="1" t="s">
        <v>944</v>
      </c>
    </row>
    <row r="7566">
      <c r="A7566" s="1" t="s">
        <v>42642</v>
      </c>
      <c r="B7566" s="1" t="s">
        <v>44248</v>
      </c>
      <c r="C7566" s="1" t="s">
        <v>44249</v>
      </c>
      <c r="D7566" s="1" t="s">
        <v>44246</v>
      </c>
      <c r="E7566" s="1" t="s">
        <v>44247</v>
      </c>
      <c r="F7566" s="1" t="s">
        <v>44250</v>
      </c>
      <c r="G7566" s="1" t="s">
        <v>44251</v>
      </c>
      <c r="I7566" s="1" t="s">
        <v>44254</v>
      </c>
      <c r="J7566" s="1" t="s">
        <v>44255</v>
      </c>
      <c r="K7566" s="1" t="s">
        <v>44252</v>
      </c>
      <c r="L7566" s="1" t="s">
        <v>44253</v>
      </c>
    </row>
    <row r="7567">
      <c r="A7567" s="1" t="s">
        <v>42644</v>
      </c>
      <c r="B7567" s="1" t="s">
        <v>3602</v>
      </c>
      <c r="C7567" s="1" t="s">
        <v>3603</v>
      </c>
      <c r="D7567" s="1" t="s">
        <v>3605</v>
      </c>
      <c r="E7567" s="1" t="s">
        <v>3607</v>
      </c>
      <c r="F7567" s="1" t="s">
        <v>3608</v>
      </c>
      <c r="G7567" s="1" t="s">
        <v>3609</v>
      </c>
      <c r="H7567" s="1" t="s">
        <v>44258</v>
      </c>
      <c r="I7567" s="1" t="s">
        <v>44259</v>
      </c>
      <c r="L7567" s="1" t="s">
        <v>3612</v>
      </c>
      <c r="M7567" s="1" t="s">
        <v>3613</v>
      </c>
      <c r="N7567" s="1" t="s">
        <v>3614</v>
      </c>
      <c r="O7567" s="1" t="s">
        <v>3616</v>
      </c>
      <c r="P7567" s="1" t="s">
        <v>3620</v>
      </c>
      <c r="Q7567" s="1" t="s">
        <v>3622</v>
      </c>
    </row>
    <row r="7568">
      <c r="A7568" s="1" t="s">
        <v>42646</v>
      </c>
      <c r="B7568" s="1" t="s">
        <v>489</v>
      </c>
      <c r="C7568" s="1" t="s">
        <v>490</v>
      </c>
      <c r="D7568" s="1" t="s">
        <v>491</v>
      </c>
      <c r="E7568" s="1" t="s">
        <v>492</v>
      </c>
      <c r="F7568" s="1" t="s">
        <v>2436</v>
      </c>
      <c r="G7568" s="1" t="s">
        <v>2437</v>
      </c>
      <c r="H7568" s="1" t="s">
        <v>44261</v>
      </c>
      <c r="I7568" s="1" t="s">
        <v>44262</v>
      </c>
      <c r="J7568" s="1" t="s">
        <v>2439</v>
      </c>
      <c r="K7568" s="1" t="s">
        <v>2440</v>
      </c>
      <c r="M7568" s="1" t="s">
        <v>497</v>
      </c>
      <c r="N7568" s="1" t="s">
        <v>488</v>
      </c>
      <c r="O7568" s="1" t="s">
        <v>13023</v>
      </c>
      <c r="P7568" s="1" t="s">
        <v>2437</v>
      </c>
      <c r="Q7568" s="1" t="s">
        <v>500</v>
      </c>
      <c r="R7568" s="1" t="s">
        <v>502</v>
      </c>
      <c r="S7568" s="1" t="s">
        <v>504</v>
      </c>
      <c r="T7568" s="1" t="s">
        <v>505</v>
      </c>
      <c r="U7568" s="1" t="s">
        <v>2442</v>
      </c>
      <c r="V7568" s="1" t="s">
        <v>2444</v>
      </c>
      <c r="W7568" s="1" t="s">
        <v>44263</v>
      </c>
      <c r="X7568" s="1" t="s">
        <v>44265</v>
      </c>
    </row>
    <row r="7569">
      <c r="A7569" s="1" t="s">
        <v>27377</v>
      </c>
      <c r="B7569" s="1" t="s">
        <v>3096</v>
      </c>
      <c r="C7569" s="1" t="s">
        <v>3098</v>
      </c>
      <c r="D7569" s="1" t="s">
        <v>13967</v>
      </c>
      <c r="E7569" s="1" t="s">
        <v>13968</v>
      </c>
      <c r="F7569" s="1" t="s">
        <v>24933</v>
      </c>
      <c r="G7569" s="1" t="s">
        <v>24934</v>
      </c>
      <c r="H7569" s="1" t="s">
        <v>47194</v>
      </c>
      <c r="I7569" s="1" t="s">
        <v>13970</v>
      </c>
      <c r="L7569" s="1" t="s">
        <v>13971</v>
      </c>
      <c r="M7569" s="1" t="s">
        <v>13972</v>
      </c>
      <c r="N7569" s="1" t="s">
        <v>3109</v>
      </c>
      <c r="O7569" s="1" t="s">
        <v>3126</v>
      </c>
    </row>
    <row r="7570">
      <c r="A7570" s="1" t="s">
        <v>42649</v>
      </c>
      <c r="B7570" s="1" t="s">
        <v>469</v>
      </c>
      <c r="C7570" s="1" t="s">
        <v>471</v>
      </c>
      <c r="D7570" s="1" t="s">
        <v>13270</v>
      </c>
      <c r="E7570" s="1" t="s">
        <v>13272</v>
      </c>
      <c r="F7570" s="1" t="s">
        <v>9219</v>
      </c>
      <c r="G7570" s="1" t="s">
        <v>9220</v>
      </c>
      <c r="H7570" s="1" t="s">
        <v>13268</v>
      </c>
      <c r="I7570" s="1" t="s">
        <v>13269</v>
      </c>
      <c r="J7570" s="1" t="s">
        <v>44275</v>
      </c>
      <c r="K7570" s="1" t="s">
        <v>44276</v>
      </c>
      <c r="M7570" s="1" t="s">
        <v>13275</v>
      </c>
      <c r="N7570" s="1" t="s">
        <v>13272</v>
      </c>
      <c r="Q7570" s="1" t="s">
        <v>484</v>
      </c>
      <c r="R7570" s="1" t="s">
        <v>485</v>
      </c>
      <c r="S7570" s="1" t="s">
        <v>9240</v>
      </c>
      <c r="T7570" s="1" t="s">
        <v>9242</v>
      </c>
    </row>
    <row r="7571">
      <c r="A7571" s="1" t="s">
        <v>22653</v>
      </c>
      <c r="B7571" s="1" t="s">
        <v>2047</v>
      </c>
      <c r="C7571" s="1" t="s">
        <v>2048</v>
      </c>
      <c r="D7571" s="1" t="s">
        <v>8296</v>
      </c>
      <c r="E7571" s="1" t="s">
        <v>8297</v>
      </c>
      <c r="F7571" s="1" t="s">
        <v>44279</v>
      </c>
      <c r="G7571" s="1" t="s">
        <v>44280</v>
      </c>
      <c r="H7571" s="1" t="s">
        <v>44281</v>
      </c>
      <c r="I7571" s="1" t="s">
        <v>44283</v>
      </c>
      <c r="K7571" s="1" t="s">
        <v>8301</v>
      </c>
      <c r="L7571" s="1" t="s">
        <v>8302</v>
      </c>
      <c r="M7571" s="1" t="s">
        <v>2058</v>
      </c>
      <c r="N7571" s="1" t="s">
        <v>2060</v>
      </c>
      <c r="O7571" s="1" t="s">
        <v>44284</v>
      </c>
      <c r="P7571" s="1" t="s">
        <v>44285</v>
      </c>
    </row>
    <row r="7572">
      <c r="A7572" s="1" t="s">
        <v>23089</v>
      </c>
      <c r="B7572" s="1" t="s">
        <v>3176</v>
      </c>
      <c r="C7572" s="1" t="s">
        <v>3177</v>
      </c>
      <c r="D7572" s="1" t="s">
        <v>44287</v>
      </c>
      <c r="E7572" s="1" t="s">
        <v>40</v>
      </c>
      <c r="F7572" s="1" t="s">
        <v>3179</v>
      </c>
      <c r="G7572" s="1" t="s">
        <v>3180</v>
      </c>
      <c r="H7572" s="1" t="s">
        <v>13490</v>
      </c>
      <c r="I7572" s="1" t="s">
        <v>13491</v>
      </c>
    </row>
    <row r="7573">
      <c r="A7573" s="1" t="s">
        <v>13100</v>
      </c>
      <c r="B7573" s="1" t="s">
        <v>1414</v>
      </c>
      <c r="C7573" s="1" t="s">
        <v>1415</v>
      </c>
      <c r="D7573" s="1" t="s">
        <v>1417</v>
      </c>
      <c r="E7573" s="1" t="s">
        <v>1419</v>
      </c>
      <c r="F7573" s="1" t="s">
        <v>21705</v>
      </c>
      <c r="G7573" s="1" t="s">
        <v>8636</v>
      </c>
      <c r="I7573" s="1" t="s">
        <v>1421</v>
      </c>
      <c r="J7573" s="1" t="s">
        <v>1422</v>
      </c>
      <c r="K7573" s="1" t="s">
        <v>1424</v>
      </c>
      <c r="L7573" s="1" t="s">
        <v>1426</v>
      </c>
    </row>
    <row r="7574">
      <c r="A7574" s="1" t="s">
        <v>27393</v>
      </c>
      <c r="B7574" s="1" t="s">
        <v>3908</v>
      </c>
      <c r="C7574" s="1" t="s">
        <v>3909</v>
      </c>
      <c r="D7574" s="1" t="s">
        <v>40447</v>
      </c>
      <c r="E7574" s="1" t="s">
        <v>40448</v>
      </c>
      <c r="G7574" s="1" t="s">
        <v>3914</v>
      </c>
      <c r="H7574" s="1" t="s">
        <v>3916</v>
      </c>
      <c r="I7574" s="1" t="s">
        <v>3896</v>
      </c>
      <c r="J7574" s="1" t="s">
        <v>3899</v>
      </c>
      <c r="K7574" s="1" t="s">
        <v>3901</v>
      </c>
      <c r="L7574" s="1" t="s">
        <v>3902</v>
      </c>
    </row>
    <row r="7575">
      <c r="A7575" s="1" t="s">
        <v>42665</v>
      </c>
      <c r="B7575" s="1" t="s">
        <v>24691</v>
      </c>
      <c r="C7575" s="1" t="s">
        <v>24692</v>
      </c>
      <c r="D7575" s="1" t="s">
        <v>24693</v>
      </c>
      <c r="E7575" s="1" t="s">
        <v>40</v>
      </c>
      <c r="F7575" s="1" t="s">
        <v>24694</v>
      </c>
      <c r="G7575" s="1" t="s">
        <v>24695</v>
      </c>
    </row>
    <row r="7576">
      <c r="A7576" s="1" t="s">
        <v>42666</v>
      </c>
      <c r="B7576" s="1" t="s">
        <v>1200</v>
      </c>
      <c r="C7576" s="1" t="s">
        <v>1202</v>
      </c>
      <c r="D7576" s="1" t="s">
        <v>47197</v>
      </c>
      <c r="E7576" s="1" t="s">
        <v>10302</v>
      </c>
      <c r="F7576" s="1" t="s">
        <v>1214</v>
      </c>
      <c r="G7576" s="1" t="s">
        <v>1202</v>
      </c>
      <c r="I7576" s="1" t="s">
        <v>1216</v>
      </c>
      <c r="J7576" s="1" t="s">
        <v>1218</v>
      </c>
    </row>
    <row r="7577">
      <c r="A7577" s="1" t="s">
        <v>35851</v>
      </c>
      <c r="B7577" s="1" t="s">
        <v>239</v>
      </c>
      <c r="C7577" s="1" t="s">
        <v>240</v>
      </c>
      <c r="D7577" s="1" t="s">
        <v>507</v>
      </c>
      <c r="E7577" s="1" t="s">
        <v>509</v>
      </c>
      <c r="F7577" s="1" t="s">
        <v>39053</v>
      </c>
      <c r="G7577" s="1" t="s">
        <v>1460</v>
      </c>
      <c r="H7577" s="1" t="s">
        <v>524</v>
      </c>
      <c r="I7577" s="1" t="s">
        <v>526</v>
      </c>
      <c r="K7577" s="1" t="s">
        <v>259</v>
      </c>
      <c r="L7577" s="1" t="s">
        <v>260</v>
      </c>
    </row>
    <row r="7578">
      <c r="A7578" s="1" t="s">
        <v>47198</v>
      </c>
      <c r="B7578" s="1" t="s">
        <v>489</v>
      </c>
      <c r="C7578" s="1" t="s">
        <v>490</v>
      </c>
      <c r="D7578" s="1" t="s">
        <v>491</v>
      </c>
      <c r="E7578" s="1" t="s">
        <v>492</v>
      </c>
      <c r="F7578" s="1" t="s">
        <v>45753</v>
      </c>
      <c r="G7578" s="1" t="s">
        <v>45754</v>
      </c>
      <c r="H7578" s="1" t="s">
        <v>497</v>
      </c>
      <c r="I7578" s="1" t="s">
        <v>488</v>
      </c>
      <c r="J7578" s="1" t="s">
        <v>500</v>
      </c>
      <c r="K7578" s="1" t="s">
        <v>502</v>
      </c>
      <c r="L7578" s="1" t="s">
        <v>504</v>
      </c>
      <c r="M7578" s="1" t="s">
        <v>505</v>
      </c>
    </row>
    <row r="7579">
      <c r="A7579" s="1" t="s">
        <v>42669</v>
      </c>
      <c r="B7579" s="1" t="s">
        <v>169</v>
      </c>
      <c r="C7579" s="1" t="s">
        <v>170</v>
      </c>
      <c r="D7579" s="1" t="s">
        <v>925</v>
      </c>
      <c r="E7579" s="1" t="s">
        <v>927</v>
      </c>
      <c r="F7579" s="1" t="s">
        <v>928</v>
      </c>
      <c r="G7579" s="1" t="s">
        <v>929</v>
      </c>
      <c r="H7579" s="1" t="s">
        <v>45750</v>
      </c>
      <c r="I7579" s="1" t="s">
        <v>45751</v>
      </c>
      <c r="J7579" s="1" t="s">
        <v>933</v>
      </c>
      <c r="K7579" s="1" t="s">
        <v>935</v>
      </c>
      <c r="M7579" s="1" t="s">
        <v>937</v>
      </c>
      <c r="N7579" s="1" t="s">
        <v>940</v>
      </c>
      <c r="O7579" s="1" t="s">
        <v>11283</v>
      </c>
      <c r="P7579" s="1" t="s">
        <v>11284</v>
      </c>
      <c r="U7579" s="1" t="s">
        <v>183</v>
      </c>
      <c r="V7579" s="1" t="s">
        <v>184</v>
      </c>
      <c r="W7579" s="1" t="s">
        <v>945</v>
      </c>
      <c r="X7579" s="1" t="s">
        <v>946</v>
      </c>
    </row>
    <row r="7580">
      <c r="A7580" s="1" t="s">
        <v>42670</v>
      </c>
      <c r="B7580" s="1" t="s">
        <v>16514</v>
      </c>
      <c r="C7580" s="1" t="s">
        <v>16515</v>
      </c>
      <c r="D7580" s="1" t="s">
        <v>21341</v>
      </c>
      <c r="E7580" s="1" t="s">
        <v>21342</v>
      </c>
      <c r="F7580" s="1" t="s">
        <v>21343</v>
      </c>
      <c r="G7580" s="1" t="s">
        <v>21344</v>
      </c>
      <c r="L7580" s="1" t="s">
        <v>16527</v>
      </c>
      <c r="M7580" s="1" t="s">
        <v>16528</v>
      </c>
      <c r="N7580" s="1" t="s">
        <v>21345</v>
      </c>
      <c r="O7580" s="1" t="s">
        <v>21342</v>
      </c>
      <c r="P7580" s="1" t="s">
        <v>3110</v>
      </c>
      <c r="Q7580" s="1" t="s">
        <v>3111</v>
      </c>
      <c r="R7580" s="1" t="s">
        <v>3112</v>
      </c>
      <c r="S7580" s="1" t="s">
        <v>3113</v>
      </c>
    </row>
    <row r="7581">
      <c r="A7581" s="1" t="s">
        <v>42671</v>
      </c>
      <c r="B7581" s="1" t="s">
        <v>763</v>
      </c>
      <c r="C7581" s="1" t="s">
        <v>765</v>
      </c>
      <c r="D7581" s="1" t="s">
        <v>3069</v>
      </c>
      <c r="E7581" s="1" t="s">
        <v>3071</v>
      </c>
      <c r="F7581" s="1" t="s">
        <v>3880</v>
      </c>
      <c r="G7581" s="1" t="s">
        <v>3881</v>
      </c>
      <c r="H7581" s="1" t="s">
        <v>7802</v>
      </c>
      <c r="I7581" s="1" t="s">
        <v>7803</v>
      </c>
      <c r="J7581" s="1" t="s">
        <v>27797</v>
      </c>
      <c r="K7581" s="1" t="s">
        <v>12051</v>
      </c>
      <c r="L7581" s="1" t="s">
        <v>19952</v>
      </c>
      <c r="M7581" s="1" t="s">
        <v>19954</v>
      </c>
      <c r="O7581" s="1" t="s">
        <v>15664</v>
      </c>
      <c r="P7581" s="1" t="s">
        <v>15665</v>
      </c>
      <c r="Q7581" s="1" t="s">
        <v>3884</v>
      </c>
      <c r="R7581" s="1" t="s">
        <v>3883</v>
      </c>
      <c r="S7581" s="1" t="s">
        <v>27799</v>
      </c>
      <c r="T7581" s="1" t="s">
        <v>12051</v>
      </c>
      <c r="U7581" s="1" t="s">
        <v>776</v>
      </c>
      <c r="V7581" s="1" t="s">
        <v>777</v>
      </c>
      <c r="W7581" s="1" t="s">
        <v>772</v>
      </c>
      <c r="X7581" s="1" t="s">
        <v>774</v>
      </c>
      <c r="Y7581" s="1" t="s">
        <v>3089</v>
      </c>
      <c r="Z7581" s="1" t="s">
        <v>3071</v>
      </c>
      <c r="AA7581" s="1" t="s">
        <v>7809</v>
      </c>
      <c r="AB7581" s="1" t="s">
        <v>7810</v>
      </c>
    </row>
    <row r="7582">
      <c r="A7582" s="1" t="s">
        <v>32675</v>
      </c>
      <c r="B7582" s="1" t="s">
        <v>21343</v>
      </c>
      <c r="C7582" s="1" t="s">
        <v>21344</v>
      </c>
      <c r="G7582" s="1" t="s">
        <v>3112</v>
      </c>
      <c r="H7582" s="1" t="s">
        <v>3113</v>
      </c>
    </row>
    <row r="7583">
      <c r="A7583" s="1" t="s">
        <v>42673</v>
      </c>
      <c r="B7583" s="1" t="s">
        <v>6816</v>
      </c>
      <c r="C7583" s="1" t="s">
        <v>6818</v>
      </c>
      <c r="D7583" s="1" t="s">
        <v>28378</v>
      </c>
      <c r="E7583" s="1" t="s">
        <v>28379</v>
      </c>
      <c r="F7583" s="1" t="s">
        <v>28380</v>
      </c>
      <c r="G7583" s="1" t="s">
        <v>28381</v>
      </c>
      <c r="H7583" s="1" t="s">
        <v>28382</v>
      </c>
      <c r="I7583" s="1" t="s">
        <v>28383</v>
      </c>
      <c r="J7583" s="1" t="s">
        <v>28384</v>
      </c>
      <c r="K7583" s="1" t="s">
        <v>28386</v>
      </c>
      <c r="M7583" s="1" t="s">
        <v>28388</v>
      </c>
      <c r="N7583" s="1" t="s">
        <v>28379</v>
      </c>
      <c r="O7583" s="1" t="s">
        <v>28390</v>
      </c>
      <c r="P7583" s="1" t="s">
        <v>28383</v>
      </c>
      <c r="S7583" s="1" t="s">
        <v>6825</v>
      </c>
      <c r="T7583" s="1" t="s">
        <v>6826</v>
      </c>
      <c r="U7583" s="1" t="s">
        <v>15795</v>
      </c>
      <c r="V7583" s="1" t="s">
        <v>15797</v>
      </c>
      <c r="W7583" s="1" t="s">
        <v>28393</v>
      </c>
      <c r="X7583" s="1" t="s">
        <v>28394</v>
      </c>
    </row>
    <row r="7584">
      <c r="A7584" s="1" t="s">
        <v>42674</v>
      </c>
      <c r="B7584" s="1" t="s">
        <v>22717</v>
      </c>
      <c r="C7584" s="1" t="s">
        <v>40</v>
      </c>
    </row>
    <row r="7585">
      <c r="A7585" s="1" t="s">
        <v>42675</v>
      </c>
      <c r="B7585" s="1" t="s">
        <v>346</v>
      </c>
      <c r="C7585" s="1" t="s">
        <v>347</v>
      </c>
      <c r="D7585" s="1" t="s">
        <v>4991</v>
      </c>
      <c r="E7585" s="1" t="s">
        <v>4992</v>
      </c>
      <c r="F7585" s="1" t="s">
        <v>22787</v>
      </c>
      <c r="G7585" s="1" t="s">
        <v>4997</v>
      </c>
      <c r="H7585" s="1" t="s">
        <v>4996</v>
      </c>
      <c r="I7585" s="1" t="s">
        <v>4997</v>
      </c>
      <c r="K7585" s="1" t="s">
        <v>361</v>
      </c>
      <c r="L7585" s="1" t="s">
        <v>362</v>
      </c>
    </row>
    <row r="7586">
      <c r="A7586" s="1" t="s">
        <v>42681</v>
      </c>
      <c r="B7586" s="1" t="s">
        <v>11616</v>
      </c>
      <c r="C7586" s="1" t="s">
        <v>11618</v>
      </c>
      <c r="D7586" s="1" t="s">
        <v>22902</v>
      </c>
      <c r="E7586" s="1" t="s">
        <v>22903</v>
      </c>
      <c r="G7586" s="1" t="s">
        <v>11623</v>
      </c>
      <c r="H7586" s="1" t="s">
        <v>11625</v>
      </c>
      <c r="I7586" s="1" t="s">
        <v>7898</v>
      </c>
      <c r="J7586" s="1" t="s">
        <v>7901</v>
      </c>
      <c r="K7586" s="1" t="s">
        <v>7902</v>
      </c>
      <c r="L7586" s="1" t="s">
        <v>7903</v>
      </c>
    </row>
    <row r="7587">
      <c r="A7587" s="1" t="s">
        <v>36740</v>
      </c>
      <c r="B7587" s="1" t="s">
        <v>22973</v>
      </c>
      <c r="C7587" s="1" t="s">
        <v>22974</v>
      </c>
      <c r="D7587" s="1" t="s">
        <v>22975</v>
      </c>
      <c r="E7587" s="1" t="s">
        <v>22976</v>
      </c>
      <c r="F7587" s="1" t="s">
        <v>22977</v>
      </c>
      <c r="G7587" s="1" t="s">
        <v>22979</v>
      </c>
      <c r="H7587" s="1" t="s">
        <v>4574</v>
      </c>
      <c r="I7587" s="1" t="s">
        <v>4575</v>
      </c>
      <c r="J7587" s="1" t="s">
        <v>5290</v>
      </c>
      <c r="K7587" s="1" t="s">
        <v>5291</v>
      </c>
      <c r="L7587" s="1" t="s">
        <v>22981</v>
      </c>
      <c r="M7587" s="1" t="s">
        <v>3739</v>
      </c>
      <c r="O7587" s="1" t="s">
        <v>22987</v>
      </c>
      <c r="P7587" s="1" t="s">
        <v>5311</v>
      </c>
      <c r="Q7587" s="1" t="s">
        <v>22985</v>
      </c>
      <c r="R7587" s="1" t="s">
        <v>22986</v>
      </c>
      <c r="S7587" s="1" t="s">
        <v>4583</v>
      </c>
      <c r="T7587" s="1" t="s">
        <v>4575</v>
      </c>
      <c r="U7587" s="1" t="s">
        <v>22982</v>
      </c>
      <c r="V7587" s="1" t="s">
        <v>22984</v>
      </c>
      <c r="W7587" s="1" t="s">
        <v>3448</v>
      </c>
      <c r="X7587" s="1" t="s">
        <v>3450</v>
      </c>
      <c r="Z7587" s="1" t="s">
        <v>22989</v>
      </c>
      <c r="AA7587" s="1" t="s">
        <v>22990</v>
      </c>
      <c r="AB7587" s="1" t="s">
        <v>5315</v>
      </c>
      <c r="AC7587" s="1" t="s">
        <v>5316</v>
      </c>
      <c r="AD7587" s="1" t="s">
        <v>4585</v>
      </c>
      <c r="AE7587" s="1" t="s">
        <v>4586</v>
      </c>
      <c r="AF7587" s="1" t="s">
        <v>22991</v>
      </c>
      <c r="AG7587" s="1" t="s">
        <v>22992</v>
      </c>
    </row>
    <row r="7588">
      <c r="A7588" s="1" t="s">
        <v>47206</v>
      </c>
      <c r="B7588" s="1" t="s">
        <v>23090</v>
      </c>
      <c r="C7588" s="1" t="s">
        <v>40</v>
      </c>
      <c r="D7588" s="1" t="s">
        <v>23093</v>
      </c>
      <c r="E7588" s="1" t="s">
        <v>23094</v>
      </c>
    </row>
    <row r="7589">
      <c r="A7589" s="1" t="s">
        <v>30522</v>
      </c>
      <c r="B7589" s="1" t="s">
        <v>23151</v>
      </c>
      <c r="C7589" s="1" t="s">
        <v>23152</v>
      </c>
    </row>
    <row r="7590">
      <c r="A7590" s="1" t="s">
        <v>11096</v>
      </c>
      <c r="B7590" s="1" t="s">
        <v>763</v>
      </c>
      <c r="C7590" s="1" t="s">
        <v>765</v>
      </c>
      <c r="D7590" s="1" t="s">
        <v>15863</v>
      </c>
      <c r="E7590" s="1" t="s">
        <v>15865</v>
      </c>
      <c r="F7590" s="1" t="s">
        <v>36912</v>
      </c>
      <c r="G7590" s="1" t="s">
        <v>36914</v>
      </c>
      <c r="H7590" s="1" t="s">
        <v>36915</v>
      </c>
      <c r="I7590" s="1" t="s">
        <v>36482</v>
      </c>
      <c r="J7590" s="1" t="s">
        <v>36917</v>
      </c>
      <c r="K7590" s="1" t="s">
        <v>36918</v>
      </c>
      <c r="L7590" s="2" t="s">
        <v>5205</v>
      </c>
      <c r="M7590" s="1" t="s">
        <v>5206</v>
      </c>
      <c r="O7590" s="1" t="s">
        <v>7559</v>
      </c>
      <c r="P7590" s="1" t="s">
        <v>7460</v>
      </c>
      <c r="Q7590" s="1" t="s">
        <v>776</v>
      </c>
      <c r="R7590" s="1" t="s">
        <v>777</v>
      </c>
      <c r="S7590" s="1" t="s">
        <v>36920</v>
      </c>
      <c r="T7590" s="1" t="s">
        <v>36921</v>
      </c>
    </row>
    <row r="7591">
      <c r="A7591" s="1" t="s">
        <v>42710</v>
      </c>
      <c r="B7591" s="1" t="s">
        <v>39115</v>
      </c>
      <c r="C7591" s="1" t="s">
        <v>189</v>
      </c>
    </row>
    <row r="7592">
      <c r="A7592" s="1" t="s">
        <v>42711</v>
      </c>
      <c r="B7592" s="1" t="s">
        <v>39117</v>
      </c>
      <c r="C7592" s="1" t="s">
        <v>39118</v>
      </c>
      <c r="D7592" s="1" t="s">
        <v>39119</v>
      </c>
      <c r="E7592" s="1" t="s">
        <v>39120</v>
      </c>
      <c r="G7592" s="1" t="s">
        <v>39121</v>
      </c>
      <c r="H7592" s="1" t="s">
        <v>39118</v>
      </c>
      <c r="I7592" s="1" t="s">
        <v>39122</v>
      </c>
      <c r="J7592" s="1" t="s">
        <v>39123</v>
      </c>
    </row>
    <row r="7593">
      <c r="A7593" s="1" t="s">
        <v>42713</v>
      </c>
      <c r="B7593" s="1" t="s">
        <v>39144</v>
      </c>
      <c r="C7593" s="1" t="s">
        <v>189</v>
      </c>
    </row>
    <row r="7594">
      <c r="A7594" s="1" t="s">
        <v>31045</v>
      </c>
      <c r="B7594" s="1" t="s">
        <v>39129</v>
      </c>
      <c r="C7594" s="1" t="s">
        <v>39130</v>
      </c>
    </row>
    <row r="7595">
      <c r="A7595" s="1" t="s">
        <v>42717</v>
      </c>
      <c r="B7595" s="1" t="s">
        <v>39127</v>
      </c>
      <c r="C7595" s="1" t="s">
        <v>39128</v>
      </c>
      <c r="D7595" s="1" t="s">
        <v>39125</v>
      </c>
      <c r="E7595" s="1" t="s">
        <v>39126</v>
      </c>
      <c r="F7595" s="1" t="s">
        <v>39129</v>
      </c>
      <c r="G7595" s="1" t="s">
        <v>39130</v>
      </c>
      <c r="I7595" s="1" t="s">
        <v>39133</v>
      </c>
      <c r="J7595" s="1" t="s">
        <v>39134</v>
      </c>
      <c r="K7595" s="1" t="s">
        <v>39131</v>
      </c>
      <c r="L7595" s="1" t="s">
        <v>39132</v>
      </c>
    </row>
    <row r="7596">
      <c r="A7596" s="1" t="s">
        <v>42719</v>
      </c>
      <c r="B7596" s="1" t="s">
        <v>39136</v>
      </c>
      <c r="C7596" s="1" t="s">
        <v>39137</v>
      </c>
      <c r="D7596" s="1" t="s">
        <v>39138</v>
      </c>
      <c r="E7596" s="1" t="s">
        <v>39139</v>
      </c>
      <c r="G7596" s="1" t="s">
        <v>39140</v>
      </c>
      <c r="H7596" s="1" t="s">
        <v>39141</v>
      </c>
    </row>
    <row r="7597">
      <c r="A7597" s="1" t="s">
        <v>42720</v>
      </c>
      <c r="B7597" s="1" t="s">
        <v>5419</v>
      </c>
      <c r="C7597" s="1" t="s">
        <v>5421</v>
      </c>
      <c r="D7597" s="1" t="s">
        <v>39142</v>
      </c>
      <c r="E7597" s="1" t="s">
        <v>27631</v>
      </c>
      <c r="G7597" s="1" t="s">
        <v>10109</v>
      </c>
      <c r="H7597" s="1" t="s">
        <v>5421</v>
      </c>
      <c r="J7597" s="1" t="s">
        <v>18685</v>
      </c>
      <c r="K7597" s="1" t="s">
        <v>18686</v>
      </c>
      <c r="L7597" s="1" t="s">
        <v>5426</v>
      </c>
      <c r="M7597" s="1" t="s">
        <v>5428</v>
      </c>
    </row>
    <row r="7598">
      <c r="A7598" s="1" t="s">
        <v>33669</v>
      </c>
      <c r="B7598" s="1" t="s">
        <v>169</v>
      </c>
      <c r="C7598" s="1" t="s">
        <v>170</v>
      </c>
      <c r="D7598" s="1" t="s">
        <v>720</v>
      </c>
      <c r="E7598" s="1" t="s">
        <v>722</v>
      </c>
      <c r="G7598" s="1" t="s">
        <v>12730</v>
      </c>
      <c r="H7598" s="1" t="s">
        <v>12731</v>
      </c>
      <c r="I7598" s="1" t="s">
        <v>12732</v>
      </c>
      <c r="J7598" s="1" t="s">
        <v>12733</v>
      </c>
      <c r="K7598" s="1" t="s">
        <v>183</v>
      </c>
      <c r="L7598" s="1" t="s">
        <v>184</v>
      </c>
      <c r="M7598" s="1" t="s">
        <v>759</v>
      </c>
      <c r="N7598" s="1" t="s">
        <v>760</v>
      </c>
    </row>
    <row r="7599">
      <c r="A7599" s="1" t="s">
        <v>42733</v>
      </c>
      <c r="B7599" s="1" t="s">
        <v>2859</v>
      </c>
      <c r="C7599" s="1" t="s">
        <v>2860</v>
      </c>
      <c r="D7599" s="1" t="s">
        <v>28463</v>
      </c>
      <c r="E7599" s="1" t="s">
        <v>2867</v>
      </c>
      <c r="F7599" s="1" t="s">
        <v>2869</v>
      </c>
      <c r="G7599" s="1" t="s">
        <v>2863</v>
      </c>
      <c r="H7599" s="1" t="s">
        <v>2872</v>
      </c>
      <c r="I7599" s="1" t="s">
        <v>2873</v>
      </c>
    </row>
    <row r="7600">
      <c r="A7600" s="1" t="s">
        <v>47213</v>
      </c>
      <c r="B7600" s="1" t="s">
        <v>36924</v>
      </c>
      <c r="C7600" s="1" t="s">
        <v>40</v>
      </c>
    </row>
    <row r="7601">
      <c r="A7601" s="1" t="s">
        <v>42736</v>
      </c>
      <c r="B7601" s="1" t="s">
        <v>803</v>
      </c>
      <c r="C7601" s="1" t="s">
        <v>805</v>
      </c>
      <c r="D7601" s="1" t="s">
        <v>807</v>
      </c>
      <c r="E7601" s="1" t="s">
        <v>808</v>
      </c>
      <c r="F7601" s="1" t="s">
        <v>11548</v>
      </c>
      <c r="G7601" s="1" t="s">
        <v>11549</v>
      </c>
      <c r="I7601" s="1" t="s">
        <v>812</v>
      </c>
      <c r="J7601" s="1" t="s">
        <v>808</v>
      </c>
      <c r="L7601" s="1" t="s">
        <v>817</v>
      </c>
      <c r="M7601" s="1" t="s">
        <v>818</v>
      </c>
    </row>
    <row r="7602">
      <c r="A7602" s="1" t="s">
        <v>42737</v>
      </c>
      <c r="B7602" s="1" t="s">
        <v>1597</v>
      </c>
      <c r="C7602" s="1" t="s">
        <v>1599</v>
      </c>
      <c r="D7602" s="1" t="s">
        <v>1601</v>
      </c>
      <c r="E7602" s="1" t="s">
        <v>1603</v>
      </c>
      <c r="F7602" s="1" t="s">
        <v>18078</v>
      </c>
      <c r="G7602" s="1" t="s">
        <v>18079</v>
      </c>
      <c r="H7602" s="1" t="s">
        <v>28454</v>
      </c>
      <c r="I7602" s="1" t="s">
        <v>18081</v>
      </c>
      <c r="J7602" s="1" t="s">
        <v>6859</v>
      </c>
      <c r="K7602" s="1" t="s">
        <v>6860</v>
      </c>
      <c r="M7602" s="2" t="s">
        <v>6861</v>
      </c>
      <c r="N7602" s="1" t="s">
        <v>6863</v>
      </c>
      <c r="P7602" s="1" t="s">
        <v>1608</v>
      </c>
      <c r="Q7602" s="1" t="s">
        <v>1609</v>
      </c>
      <c r="S7602" s="1" t="s">
        <v>1610</v>
      </c>
      <c r="T7602" s="1" t="s">
        <v>1611</v>
      </c>
    </row>
    <row r="7603">
      <c r="A7603" s="1" t="s">
        <v>42740</v>
      </c>
      <c r="B7603" s="1" t="s">
        <v>28450</v>
      </c>
      <c r="C7603" s="1" t="s">
        <v>40</v>
      </c>
    </row>
    <row r="7604">
      <c r="A7604" s="1" t="s">
        <v>42745</v>
      </c>
      <c r="B7604" s="1" t="s">
        <v>23006</v>
      </c>
      <c r="C7604" s="1" t="s">
        <v>23007</v>
      </c>
      <c r="D7604" s="1" t="s">
        <v>23014</v>
      </c>
      <c r="E7604" s="1" t="s">
        <v>23016</v>
      </c>
      <c r="F7604" s="1" t="s">
        <v>24738</v>
      </c>
      <c r="G7604" s="1" t="s">
        <v>6472</v>
      </c>
      <c r="H7604" s="1" t="s">
        <v>6473</v>
      </c>
      <c r="I7604" s="1" t="s">
        <v>6474</v>
      </c>
      <c r="J7604" s="2" t="s">
        <v>4644</v>
      </c>
      <c r="K7604" s="1" t="s">
        <v>1671</v>
      </c>
      <c r="N7604" s="1" t="s">
        <v>23022</v>
      </c>
      <c r="O7604" s="1" t="s">
        <v>23023</v>
      </c>
      <c r="P7604" s="1" t="s">
        <v>23029</v>
      </c>
      <c r="Q7604" s="1" t="s">
        <v>23031</v>
      </c>
    </row>
    <row r="7605">
      <c r="A7605" s="1" t="s">
        <v>42749</v>
      </c>
      <c r="B7605" s="1" t="s">
        <v>25428</v>
      </c>
      <c r="C7605" s="1" t="s">
        <v>25429</v>
      </c>
    </row>
    <row r="7606">
      <c r="A7606" s="1" t="s">
        <v>30543</v>
      </c>
      <c r="B7606" s="1" t="s">
        <v>25409</v>
      </c>
      <c r="C7606" s="1" t="s">
        <v>25410</v>
      </c>
      <c r="D7606" s="1" t="s">
        <v>25412</v>
      </c>
      <c r="E7606" s="1" t="s">
        <v>25414</v>
      </c>
      <c r="F7606" s="1" t="s">
        <v>25405</v>
      </c>
      <c r="G7606" s="1" t="s">
        <v>25407</v>
      </c>
      <c r="H7606" s="1" t="s">
        <v>25403</v>
      </c>
      <c r="I7606" s="1" t="s">
        <v>25404</v>
      </c>
      <c r="J7606" s="1" t="s">
        <v>25415</v>
      </c>
      <c r="K7606" s="1" t="s">
        <v>25416</v>
      </c>
      <c r="M7606" s="1" t="s">
        <v>25419</v>
      </c>
      <c r="N7606" s="1" t="s">
        <v>25420</v>
      </c>
      <c r="O7606" s="1" t="s">
        <v>25421</v>
      </c>
      <c r="P7606" s="1" t="s">
        <v>25422</v>
      </c>
      <c r="Q7606" s="1" t="s">
        <v>25423</v>
      </c>
      <c r="R7606" s="1" t="s">
        <v>25424</v>
      </c>
      <c r="S7606" s="1" t="s">
        <v>25425</v>
      </c>
      <c r="T7606" s="1" t="s">
        <v>25426</v>
      </c>
    </row>
    <row r="7607">
      <c r="A7607" s="1" t="s">
        <v>42751</v>
      </c>
      <c r="B7607" s="1" t="s">
        <v>25400</v>
      </c>
      <c r="C7607" s="1" t="s">
        <v>1054</v>
      </c>
    </row>
    <row r="7608">
      <c r="A7608" s="1" t="s">
        <v>42753</v>
      </c>
      <c r="B7608" s="1" t="s">
        <v>829</v>
      </c>
      <c r="C7608" s="1" t="s">
        <v>830</v>
      </c>
      <c r="D7608" s="1" t="s">
        <v>6552</v>
      </c>
      <c r="E7608" s="1" t="s">
        <v>6553</v>
      </c>
      <c r="F7608" s="1" t="s">
        <v>4611</v>
      </c>
      <c r="G7608" s="1" t="s">
        <v>4612</v>
      </c>
      <c r="H7608" s="1" t="s">
        <v>31821</v>
      </c>
      <c r="I7608" s="1" t="s">
        <v>12166</v>
      </c>
      <c r="J7608" s="1" t="s">
        <v>18614</v>
      </c>
      <c r="K7608" s="1" t="s">
        <v>4618</v>
      </c>
      <c r="L7608" s="1" t="s">
        <v>848</v>
      </c>
      <c r="M7608" s="1" t="s">
        <v>849</v>
      </c>
      <c r="N7608" s="1" t="s">
        <v>4620</v>
      </c>
      <c r="O7608" s="1" t="s">
        <v>4621</v>
      </c>
    </row>
    <row r="7609">
      <c r="A7609" s="1" t="s">
        <v>42754</v>
      </c>
      <c r="B7609" s="1" t="s">
        <v>4703</v>
      </c>
      <c r="C7609" s="1" t="s">
        <v>4704</v>
      </c>
      <c r="D7609" s="1" t="s">
        <v>20782</v>
      </c>
      <c r="E7609" s="1" t="s">
        <v>20784</v>
      </c>
      <c r="F7609" s="1" t="s">
        <v>10238</v>
      </c>
      <c r="G7609" s="1" t="s">
        <v>10240</v>
      </c>
      <c r="H7609" s="1" t="s">
        <v>36903</v>
      </c>
      <c r="I7609" s="1" t="s">
        <v>36904</v>
      </c>
      <c r="J7609" s="1" t="s">
        <v>36905</v>
      </c>
      <c r="K7609" s="1" t="s">
        <v>36906</v>
      </c>
      <c r="L7609" s="1" t="s">
        <v>91</v>
      </c>
      <c r="M7609" s="1" t="s">
        <v>92</v>
      </c>
      <c r="P7609" s="1" t="s">
        <v>10248</v>
      </c>
      <c r="Q7609" s="1" t="s">
        <v>10250</v>
      </c>
      <c r="R7609" s="1" t="s">
        <v>36908</v>
      </c>
      <c r="S7609" s="1" t="s">
        <v>36909</v>
      </c>
      <c r="T7609" s="1" t="s">
        <v>4740</v>
      </c>
      <c r="U7609" s="1" t="s">
        <v>4742</v>
      </c>
      <c r="V7609" s="1" t="s">
        <v>10253</v>
      </c>
      <c r="W7609" s="1" t="s">
        <v>10254</v>
      </c>
    </row>
    <row r="7610">
      <c r="A7610" s="1" t="s">
        <v>42755</v>
      </c>
      <c r="B7610" s="1" t="s">
        <v>2047</v>
      </c>
      <c r="C7610" s="1" t="s">
        <v>2048</v>
      </c>
      <c r="D7610" s="1" t="s">
        <v>4551</v>
      </c>
      <c r="E7610" s="1" t="s">
        <v>4552</v>
      </c>
      <c r="F7610" s="1" t="s">
        <v>4553</v>
      </c>
      <c r="G7610" s="1" t="s">
        <v>4554</v>
      </c>
      <c r="H7610" s="1" t="s">
        <v>25926</v>
      </c>
      <c r="I7610" s="1" t="s">
        <v>25927</v>
      </c>
      <c r="J7610" s="1" t="s">
        <v>4561</v>
      </c>
      <c r="K7610" s="1" t="s">
        <v>4563</v>
      </c>
      <c r="L7610" s="2" t="s">
        <v>1012</v>
      </c>
      <c r="M7610" s="1" t="s">
        <v>609</v>
      </c>
      <c r="N7610" s="2" t="s">
        <v>4566</v>
      </c>
      <c r="O7610" s="1" t="s">
        <v>4569</v>
      </c>
      <c r="P7610" s="2" t="s">
        <v>539</v>
      </c>
      <c r="Q7610" s="1" t="s">
        <v>293</v>
      </c>
      <c r="R7610" s="2" t="s">
        <v>4573</v>
      </c>
      <c r="S7610" s="1" t="s">
        <v>3161</v>
      </c>
      <c r="T7610" s="2" t="s">
        <v>4578</v>
      </c>
      <c r="U7610" s="1" t="s">
        <v>4580</v>
      </c>
      <c r="V7610" s="2" t="s">
        <v>4582</v>
      </c>
      <c r="W7610" s="1" t="s">
        <v>4584</v>
      </c>
      <c r="X7610" s="2" t="s">
        <v>3509</v>
      </c>
      <c r="Y7610" s="1" t="s">
        <v>289</v>
      </c>
      <c r="Z7610" s="2" t="s">
        <v>1731</v>
      </c>
      <c r="AA7610" s="1" t="s">
        <v>1732</v>
      </c>
      <c r="AB7610" s="2" t="s">
        <v>4587</v>
      </c>
      <c r="AC7610" s="1" t="s">
        <v>4588</v>
      </c>
      <c r="AD7610" s="2" t="s">
        <v>4589</v>
      </c>
      <c r="AE7610" s="1" t="s">
        <v>4590</v>
      </c>
      <c r="AF7610" s="2" t="s">
        <v>4592</v>
      </c>
      <c r="AG7610" s="1" t="s">
        <v>4593</v>
      </c>
      <c r="AI7610" s="1" t="s">
        <v>4594</v>
      </c>
      <c r="AJ7610" s="1" t="s">
        <v>4596</v>
      </c>
      <c r="AK7610" s="1" t="s">
        <v>2058</v>
      </c>
      <c r="AL7610" s="1" t="s">
        <v>2060</v>
      </c>
    </row>
    <row r="7611">
      <c r="A7611" s="1" t="s">
        <v>42756</v>
      </c>
      <c r="B7611" s="1" t="s">
        <v>25658</v>
      </c>
      <c r="C7611" s="1" t="s">
        <v>189</v>
      </c>
    </row>
    <row r="7612">
      <c r="A7612" s="1" t="s">
        <v>42763</v>
      </c>
      <c r="B7612" s="1" t="s">
        <v>779</v>
      </c>
      <c r="C7612" s="1" t="s">
        <v>780</v>
      </c>
      <c r="D7612" s="1" t="s">
        <v>837</v>
      </c>
      <c r="E7612" s="1" t="s">
        <v>839</v>
      </c>
      <c r="F7612" s="1" t="s">
        <v>2015</v>
      </c>
      <c r="G7612" s="1" t="s">
        <v>2017</v>
      </c>
      <c r="H7612" s="1" t="s">
        <v>47232</v>
      </c>
      <c r="I7612" s="1" t="s">
        <v>847</v>
      </c>
      <c r="J7612" s="1" t="s">
        <v>845</v>
      </c>
      <c r="K7612" s="1" t="s">
        <v>847</v>
      </c>
      <c r="L7612" s="1" t="s">
        <v>786</v>
      </c>
      <c r="M7612" s="1" t="s">
        <v>787</v>
      </c>
      <c r="N7612" s="1" t="s">
        <v>788</v>
      </c>
      <c r="O7612" s="1" t="s">
        <v>789</v>
      </c>
      <c r="P7612" s="1" t="s">
        <v>2027</v>
      </c>
      <c r="Q7612" s="1" t="s">
        <v>2028</v>
      </c>
    </row>
    <row r="7613">
      <c r="A7613" s="1" t="s">
        <v>42765</v>
      </c>
      <c r="B7613" s="1" t="s">
        <v>1232</v>
      </c>
      <c r="C7613" s="1" t="s">
        <v>1234</v>
      </c>
      <c r="D7613" s="1" t="s">
        <v>1228</v>
      </c>
      <c r="E7613" s="1" t="s">
        <v>1230</v>
      </c>
      <c r="F7613" s="1" t="s">
        <v>47235</v>
      </c>
      <c r="G7613" s="1" t="s">
        <v>47236</v>
      </c>
      <c r="I7613" s="1" t="s">
        <v>1239</v>
      </c>
      <c r="J7613" s="1" t="s">
        <v>1238</v>
      </c>
      <c r="K7613" s="1" t="s">
        <v>1240</v>
      </c>
      <c r="L7613" s="1" t="s">
        <v>1241</v>
      </c>
    </row>
    <row r="7614">
      <c r="A7614" s="1" t="s">
        <v>42771</v>
      </c>
      <c r="B7614" s="1" t="s">
        <v>273</v>
      </c>
      <c r="C7614" s="1" t="s">
        <v>274</v>
      </c>
      <c r="D7614" s="1" t="s">
        <v>2441</v>
      </c>
      <c r="E7614" s="1" t="s">
        <v>2443</v>
      </c>
      <c r="F7614" s="1" t="s">
        <v>2445</v>
      </c>
      <c r="G7614" s="1" t="s">
        <v>2446</v>
      </c>
      <c r="H7614" s="1" t="s">
        <v>47237</v>
      </c>
      <c r="I7614" s="1" t="s">
        <v>47238</v>
      </c>
      <c r="J7614" s="1" t="s">
        <v>2451</v>
      </c>
      <c r="K7614" s="1" t="s">
        <v>2452</v>
      </c>
      <c r="L7614" s="1" t="s">
        <v>2453</v>
      </c>
      <c r="M7614" s="1" t="s">
        <v>2446</v>
      </c>
      <c r="N7614" s="1" t="s">
        <v>300</v>
      </c>
      <c r="O7614" s="1" t="s">
        <v>301</v>
      </c>
      <c r="P7614" s="1" t="s">
        <v>2454</v>
      </c>
      <c r="Q7614" s="1" t="s">
        <v>2456</v>
      </c>
    </row>
    <row r="7615">
      <c r="A7615" s="1" t="s">
        <v>42772</v>
      </c>
      <c r="B7615" s="1" t="s">
        <v>795</v>
      </c>
      <c r="C7615" s="1" t="s">
        <v>796</v>
      </c>
      <c r="D7615" s="1" t="s">
        <v>47245</v>
      </c>
      <c r="E7615" s="1" t="s">
        <v>802</v>
      </c>
      <c r="F7615" s="1" t="s">
        <v>801</v>
      </c>
      <c r="G7615" s="1" t="s">
        <v>802</v>
      </c>
    </row>
    <row r="7616">
      <c r="A7616" s="1" t="s">
        <v>42820</v>
      </c>
      <c r="B7616" s="1" t="s">
        <v>791</v>
      </c>
      <c r="C7616" s="1" t="s">
        <v>794</v>
      </c>
      <c r="D7616" s="1" t="s">
        <v>47245</v>
      </c>
      <c r="E7616" s="1" t="s">
        <v>802</v>
      </c>
      <c r="F7616" s="1" t="s">
        <v>799</v>
      </c>
      <c r="G7616" s="1" t="s">
        <v>800</v>
      </c>
      <c r="I7616" s="1" t="s">
        <v>804</v>
      </c>
      <c r="J7616" s="1" t="s">
        <v>806</v>
      </c>
    </row>
    <row r="7617">
      <c r="A7617" s="1" t="s">
        <v>42821</v>
      </c>
      <c r="B7617" s="1" t="s">
        <v>795</v>
      </c>
      <c r="C7617" s="1" t="s">
        <v>796</v>
      </c>
      <c r="D7617" s="1" t="s">
        <v>47249</v>
      </c>
      <c r="E7617" s="1" t="s">
        <v>798</v>
      </c>
      <c r="F7617" s="1" t="s">
        <v>801</v>
      </c>
      <c r="G7617" s="1" t="s">
        <v>802</v>
      </c>
    </row>
    <row r="7618">
      <c r="A7618" s="1" t="s">
        <v>42822</v>
      </c>
      <c r="B7618" s="1" t="s">
        <v>16082</v>
      </c>
      <c r="C7618" s="1" t="s">
        <v>16083</v>
      </c>
      <c r="D7618" s="1" t="s">
        <v>25670</v>
      </c>
      <c r="E7618" s="1" t="s">
        <v>25671</v>
      </c>
      <c r="F7618" s="1" t="s">
        <v>47251</v>
      </c>
      <c r="G7618" s="1" t="s">
        <v>25673</v>
      </c>
      <c r="H7618" s="1" t="s">
        <v>25674</v>
      </c>
      <c r="I7618" s="1" t="s">
        <v>25673</v>
      </c>
      <c r="J7618" s="1" t="s">
        <v>16088</v>
      </c>
      <c r="K7618" s="1" t="s">
        <v>16089</v>
      </c>
    </row>
    <row r="7619">
      <c r="A7619" s="1" t="s">
        <v>42824</v>
      </c>
      <c r="B7619" s="1" t="s">
        <v>469</v>
      </c>
      <c r="C7619" s="1" t="s">
        <v>471</v>
      </c>
      <c r="E7619" s="1" t="s">
        <v>26695</v>
      </c>
      <c r="F7619" s="1" t="s">
        <v>26696</v>
      </c>
      <c r="G7619" s="1" t="s">
        <v>26699</v>
      </c>
      <c r="H7619" s="1" t="s">
        <v>26700</v>
      </c>
      <c r="I7619" s="1" t="s">
        <v>484</v>
      </c>
      <c r="J7619" s="1" t="s">
        <v>485</v>
      </c>
    </row>
    <row r="7620">
      <c r="A7620" s="1" t="s">
        <v>42833</v>
      </c>
      <c r="B7620" s="1" t="s">
        <v>1174</v>
      </c>
      <c r="C7620" s="1" t="s">
        <v>1176</v>
      </c>
      <c r="D7620" s="1" t="s">
        <v>779</v>
      </c>
      <c r="E7620" s="1" t="s">
        <v>780</v>
      </c>
      <c r="F7620" s="1" t="s">
        <v>30995</v>
      </c>
      <c r="G7620" s="1" t="s">
        <v>1180</v>
      </c>
      <c r="H7620" s="1" t="s">
        <v>1178</v>
      </c>
      <c r="I7620" s="1" t="s">
        <v>1180</v>
      </c>
      <c r="J7620" s="1" t="s">
        <v>786</v>
      </c>
      <c r="K7620" s="1" t="s">
        <v>787</v>
      </c>
      <c r="L7620" s="1" t="s">
        <v>788</v>
      </c>
      <c r="M7620" s="1" t="s">
        <v>789</v>
      </c>
    </row>
    <row r="7621">
      <c r="A7621" s="1" t="s">
        <v>36747</v>
      </c>
      <c r="B7621" s="1" t="s">
        <v>1174</v>
      </c>
      <c r="C7621" s="1" t="s">
        <v>1176</v>
      </c>
      <c r="D7621" s="1" t="s">
        <v>779</v>
      </c>
      <c r="E7621" s="1" t="s">
        <v>780</v>
      </c>
      <c r="F7621" s="1" t="s">
        <v>47255</v>
      </c>
      <c r="G7621" s="1" t="s">
        <v>1180</v>
      </c>
      <c r="H7621" s="1" t="s">
        <v>1743</v>
      </c>
      <c r="I7621" s="1" t="s">
        <v>1745</v>
      </c>
      <c r="J7621" s="1" t="s">
        <v>1178</v>
      </c>
      <c r="K7621" s="1" t="s">
        <v>1180</v>
      </c>
      <c r="L7621" s="1" t="s">
        <v>786</v>
      </c>
      <c r="M7621" s="1" t="s">
        <v>787</v>
      </c>
      <c r="N7621" s="1" t="s">
        <v>788</v>
      </c>
      <c r="O7621" s="1" t="s">
        <v>789</v>
      </c>
    </row>
    <row r="7622">
      <c r="A7622" s="1" t="s">
        <v>42834</v>
      </c>
      <c r="B7622" s="1" t="s">
        <v>3066</v>
      </c>
      <c r="C7622" s="1" t="s">
        <v>3067</v>
      </c>
      <c r="D7622" s="1" t="s">
        <v>3069</v>
      </c>
      <c r="E7622" s="1" t="s">
        <v>3071</v>
      </c>
      <c r="F7622" s="1" t="s">
        <v>36631</v>
      </c>
      <c r="G7622" s="1" t="s">
        <v>36632</v>
      </c>
      <c r="J7622" s="1" t="s">
        <v>3085</v>
      </c>
      <c r="K7622" s="1" t="s">
        <v>3087</v>
      </c>
      <c r="L7622" s="1" t="s">
        <v>3089</v>
      </c>
      <c r="M7622" s="1" t="s">
        <v>3071</v>
      </c>
    </row>
    <row r="7623">
      <c r="A7623" s="1" t="s">
        <v>42835</v>
      </c>
      <c r="B7623" s="1" t="s">
        <v>81</v>
      </c>
      <c r="C7623" s="1" t="s">
        <v>82</v>
      </c>
      <c r="D7623" s="1" t="s">
        <v>5317</v>
      </c>
      <c r="E7623" s="1" t="s">
        <v>5319</v>
      </c>
      <c r="F7623" s="1" t="s">
        <v>40722</v>
      </c>
      <c r="G7623" s="1" t="s">
        <v>5322</v>
      </c>
      <c r="H7623" s="1" t="s">
        <v>1004</v>
      </c>
      <c r="I7623" s="1" t="s">
        <v>1009</v>
      </c>
      <c r="J7623" s="1" t="s">
        <v>5326</v>
      </c>
      <c r="K7623" s="1" t="s">
        <v>5327</v>
      </c>
      <c r="L7623" s="1" t="s">
        <v>5328</v>
      </c>
      <c r="M7623" s="1" t="s">
        <v>5330</v>
      </c>
      <c r="N7623" s="1" t="s">
        <v>95</v>
      </c>
      <c r="O7623" s="1" t="s">
        <v>96</v>
      </c>
    </row>
    <row r="7624">
      <c r="A7624" s="1" t="s">
        <v>42836</v>
      </c>
      <c r="B7624" s="1" t="s">
        <v>2957</v>
      </c>
      <c r="C7624" s="1" t="s">
        <v>2959</v>
      </c>
      <c r="D7624" s="1" t="s">
        <v>2960</v>
      </c>
      <c r="E7624" s="1" t="s">
        <v>2961</v>
      </c>
      <c r="F7624" s="1" t="s">
        <v>2962</v>
      </c>
      <c r="G7624" s="1" t="s">
        <v>2964</v>
      </c>
      <c r="H7624" s="1" t="s">
        <v>47260</v>
      </c>
      <c r="I7624" s="1" t="s">
        <v>2973</v>
      </c>
      <c r="L7624" s="1" t="s">
        <v>2971</v>
      </c>
      <c r="M7624" s="1" t="s">
        <v>2973</v>
      </c>
      <c r="N7624" s="1" t="s">
        <v>2975</v>
      </c>
      <c r="O7624" s="1" t="s">
        <v>2977</v>
      </c>
      <c r="P7624" s="1" t="s">
        <v>2979</v>
      </c>
      <c r="Q7624" s="1" t="s">
        <v>2980</v>
      </c>
    </row>
    <row r="7625">
      <c r="A7625" s="1" t="s">
        <v>42837</v>
      </c>
      <c r="B7625" s="1" t="s">
        <v>1174</v>
      </c>
      <c r="C7625" s="1" t="s">
        <v>1176</v>
      </c>
      <c r="D7625" s="1" t="s">
        <v>779</v>
      </c>
      <c r="E7625" s="1" t="s">
        <v>780</v>
      </c>
      <c r="F7625" s="1" t="s">
        <v>7838</v>
      </c>
      <c r="G7625" s="1" t="s">
        <v>1180</v>
      </c>
      <c r="H7625" s="1" t="s">
        <v>1178</v>
      </c>
      <c r="I7625" s="1" t="s">
        <v>1180</v>
      </c>
      <c r="J7625" s="1" t="s">
        <v>786</v>
      </c>
      <c r="K7625" s="1" t="s">
        <v>787</v>
      </c>
      <c r="L7625" s="1" t="s">
        <v>788</v>
      </c>
      <c r="M7625" s="1" t="s">
        <v>789</v>
      </c>
    </row>
    <row r="7626">
      <c r="A7626" s="1" t="s">
        <v>42839</v>
      </c>
      <c r="B7626" s="1" t="s">
        <v>2809</v>
      </c>
      <c r="C7626" s="1" t="s">
        <v>2811</v>
      </c>
      <c r="D7626" s="1" t="s">
        <v>47263</v>
      </c>
      <c r="E7626" s="1" t="s">
        <v>2824</v>
      </c>
      <c r="F7626" s="1" t="s">
        <v>2816</v>
      </c>
      <c r="G7626" s="1" t="s">
        <v>2818</v>
      </c>
      <c r="H7626" s="2" t="s">
        <v>2820</v>
      </c>
      <c r="I7626" s="1" t="s">
        <v>2388</v>
      </c>
      <c r="J7626" s="1" t="s">
        <v>2823</v>
      </c>
      <c r="K7626" s="1" t="s">
        <v>2824</v>
      </c>
      <c r="L7626" s="1" t="s">
        <v>2825</v>
      </c>
      <c r="M7626" s="1" t="s">
        <v>2826</v>
      </c>
    </row>
    <row r="7627">
      <c r="A7627" s="1" t="s">
        <v>42842</v>
      </c>
      <c r="B7627" s="1" t="s">
        <v>1068</v>
      </c>
      <c r="C7627" s="1" t="s">
        <v>1069</v>
      </c>
      <c r="D7627" s="1" t="s">
        <v>273</v>
      </c>
      <c r="E7627" s="1" t="s">
        <v>274</v>
      </c>
      <c r="F7627" s="1" t="s">
        <v>47265</v>
      </c>
      <c r="G7627" s="1" t="s">
        <v>47266</v>
      </c>
      <c r="H7627" s="1" t="s">
        <v>1074</v>
      </c>
      <c r="I7627" s="1" t="s">
        <v>1075</v>
      </c>
      <c r="J7627" s="1" t="s">
        <v>300</v>
      </c>
      <c r="K7627" s="1" t="s">
        <v>301</v>
      </c>
    </row>
    <row r="7628">
      <c r="A7628" s="1" t="s">
        <v>19842</v>
      </c>
      <c r="B7628" s="1" t="s">
        <v>1539</v>
      </c>
      <c r="C7628" s="1" t="s">
        <v>1541</v>
      </c>
      <c r="D7628" s="1" t="s">
        <v>1543</v>
      </c>
      <c r="E7628" s="1" t="s">
        <v>1545</v>
      </c>
      <c r="F7628" s="1" t="s">
        <v>47267</v>
      </c>
      <c r="G7628" s="1" t="s">
        <v>1541</v>
      </c>
      <c r="H7628" s="1" t="s">
        <v>1551</v>
      </c>
      <c r="I7628" s="1" t="s">
        <v>1541</v>
      </c>
      <c r="J7628" s="1" t="s">
        <v>1554</v>
      </c>
      <c r="K7628" s="1" t="s">
        <v>1556</v>
      </c>
    </row>
    <row r="7629">
      <c r="A7629" s="1" t="s">
        <v>42844</v>
      </c>
      <c r="B7629" s="1" t="s">
        <v>1744</v>
      </c>
      <c r="C7629" s="1" t="s">
        <v>1746</v>
      </c>
      <c r="D7629" s="1" t="s">
        <v>1747</v>
      </c>
      <c r="E7629" s="1" t="s">
        <v>1748</v>
      </c>
      <c r="F7629" s="1" t="s">
        <v>1749</v>
      </c>
      <c r="G7629" s="1" t="s">
        <v>1750</v>
      </c>
      <c r="H7629" s="1" t="s">
        <v>36879</v>
      </c>
      <c r="I7629" s="1" t="s">
        <v>36881</v>
      </c>
      <c r="K7629" s="1" t="s">
        <v>1753</v>
      </c>
      <c r="L7629" s="1" t="s">
        <v>1754</v>
      </c>
      <c r="M7629" s="1" t="s">
        <v>1755</v>
      </c>
      <c r="N7629" s="1" t="s">
        <v>1756</v>
      </c>
      <c r="P7629" s="1" t="s">
        <v>1758</v>
      </c>
      <c r="Q7629" s="1" t="s">
        <v>1759</v>
      </c>
      <c r="R7629" s="1" t="s">
        <v>1761</v>
      </c>
      <c r="S7629" s="1" t="s">
        <v>1763</v>
      </c>
    </row>
    <row r="7630">
      <c r="A7630" s="1" t="s">
        <v>22035</v>
      </c>
      <c r="B7630" s="1" t="s">
        <v>1244</v>
      </c>
      <c r="C7630" s="1" t="s">
        <v>1246</v>
      </c>
      <c r="D7630" s="1" t="s">
        <v>12964</v>
      </c>
      <c r="E7630" s="1" t="s">
        <v>12965</v>
      </c>
      <c r="F7630" s="1" t="s">
        <v>47271</v>
      </c>
      <c r="G7630" s="1" t="s">
        <v>1250</v>
      </c>
      <c r="J7630" s="1" t="s">
        <v>12973</v>
      </c>
      <c r="K7630" s="1" t="s">
        <v>1250</v>
      </c>
      <c r="L7630" s="1" t="s">
        <v>1261</v>
      </c>
      <c r="M7630" s="1" t="s">
        <v>1263</v>
      </c>
    </row>
    <row r="7631">
      <c r="A7631" s="1" t="s">
        <v>42846</v>
      </c>
      <c r="B7631" s="1" t="s">
        <v>1270</v>
      </c>
      <c r="C7631" s="1" t="s">
        <v>1271</v>
      </c>
      <c r="D7631" s="1" t="s">
        <v>1273</v>
      </c>
      <c r="E7631" s="1" t="s">
        <v>1275</v>
      </c>
      <c r="F7631" s="1" t="s">
        <v>46071</v>
      </c>
      <c r="G7631" s="1" t="s">
        <v>1280</v>
      </c>
      <c r="I7631" s="1" t="s">
        <v>1281</v>
      </c>
      <c r="J7631" s="1" t="s">
        <v>1280</v>
      </c>
      <c r="K7631" s="1" t="s">
        <v>1282</v>
      </c>
      <c r="L7631" s="1" t="s">
        <v>1284</v>
      </c>
    </row>
    <row r="7632">
      <c r="A7632" s="1" t="s">
        <v>42847</v>
      </c>
      <c r="B7632" s="1" t="s">
        <v>791</v>
      </c>
      <c r="C7632" s="1" t="s">
        <v>794</v>
      </c>
      <c r="D7632" s="1" t="s">
        <v>795</v>
      </c>
      <c r="E7632" s="1" t="s">
        <v>796</v>
      </c>
      <c r="F7632" s="1" t="s">
        <v>47272</v>
      </c>
      <c r="G7632" s="1" t="s">
        <v>10112</v>
      </c>
      <c r="H7632" s="1" t="s">
        <v>799</v>
      </c>
      <c r="I7632" s="1" t="s">
        <v>800</v>
      </c>
      <c r="J7632" s="1" t="s">
        <v>801</v>
      </c>
      <c r="K7632" s="1" t="s">
        <v>802</v>
      </c>
      <c r="N7632" s="1" t="s">
        <v>804</v>
      </c>
      <c r="O7632" s="1" t="s">
        <v>806</v>
      </c>
    </row>
    <row r="7633">
      <c r="A7633" s="1" t="s">
        <v>34917</v>
      </c>
      <c r="B7633" s="1" t="s">
        <v>1174</v>
      </c>
      <c r="C7633" s="1" t="s">
        <v>1176</v>
      </c>
      <c r="D7633" s="1" t="s">
        <v>779</v>
      </c>
      <c r="E7633" s="1" t="s">
        <v>780</v>
      </c>
      <c r="F7633" s="1" t="s">
        <v>47274</v>
      </c>
      <c r="G7633" s="1" t="s">
        <v>1180</v>
      </c>
      <c r="H7633" s="1" t="s">
        <v>1178</v>
      </c>
      <c r="I7633" s="1" t="s">
        <v>1180</v>
      </c>
      <c r="J7633" s="1" t="s">
        <v>786</v>
      </c>
      <c r="K7633" s="1" t="s">
        <v>787</v>
      </c>
      <c r="L7633" s="1" t="s">
        <v>788</v>
      </c>
      <c r="M7633" s="1" t="s">
        <v>789</v>
      </c>
    </row>
    <row r="7634">
      <c r="A7634" s="1" t="s">
        <v>47278</v>
      </c>
      <c r="B7634" s="1" t="s">
        <v>47279</v>
      </c>
      <c r="C7634" s="1" t="s">
        <v>189</v>
      </c>
    </row>
    <row r="7635">
      <c r="A7635" s="1" t="s">
        <v>29879</v>
      </c>
      <c r="B7635" s="1" t="s">
        <v>1046</v>
      </c>
      <c r="C7635" s="1" t="s">
        <v>1047</v>
      </c>
      <c r="D7635" s="1" t="s">
        <v>10352</v>
      </c>
      <c r="E7635" s="1" t="s">
        <v>10354</v>
      </c>
      <c r="F7635" s="1" t="s">
        <v>10356</v>
      </c>
      <c r="G7635" s="1" t="s">
        <v>10357</v>
      </c>
      <c r="H7635" s="1" t="s">
        <v>10358</v>
      </c>
      <c r="I7635" s="1" t="s">
        <v>10359</v>
      </c>
      <c r="J7635" s="1" t="s">
        <v>47280</v>
      </c>
      <c r="K7635" s="1" t="s">
        <v>10364</v>
      </c>
      <c r="M7635" s="1" t="s">
        <v>10363</v>
      </c>
      <c r="N7635" s="1" t="s">
        <v>10364</v>
      </c>
      <c r="O7635" s="1" t="s">
        <v>10365</v>
      </c>
      <c r="P7635" s="1" t="s">
        <v>10364</v>
      </c>
      <c r="Q7635" s="1" t="s">
        <v>10366</v>
      </c>
      <c r="R7635" s="1" t="s">
        <v>10364</v>
      </c>
      <c r="S7635" s="1" t="s">
        <v>10367</v>
      </c>
      <c r="T7635" s="1" t="s">
        <v>10368</v>
      </c>
      <c r="U7635" s="1" t="s">
        <v>1056</v>
      </c>
      <c r="V7635" s="1" t="s">
        <v>1057</v>
      </c>
    </row>
    <row r="7636">
      <c r="A7636" s="1" t="s">
        <v>36750</v>
      </c>
      <c r="B7636" s="1" t="s">
        <v>1122</v>
      </c>
      <c r="C7636" s="1" t="s">
        <v>1124</v>
      </c>
      <c r="D7636" s="1" t="s">
        <v>47282</v>
      </c>
      <c r="E7636" s="1" t="s">
        <v>189</v>
      </c>
      <c r="F7636" s="1" t="s">
        <v>1142</v>
      </c>
      <c r="G7636" s="1" t="s">
        <v>1144</v>
      </c>
      <c r="H7636" s="1" t="s">
        <v>1150</v>
      </c>
      <c r="I7636" s="1" t="s">
        <v>1151</v>
      </c>
    </row>
    <row r="7637">
      <c r="A7637" s="1" t="s">
        <v>42849</v>
      </c>
      <c r="B7637" s="1" t="s">
        <v>791</v>
      </c>
      <c r="C7637" s="1" t="s">
        <v>794</v>
      </c>
      <c r="D7637" s="1" t="s">
        <v>47283</v>
      </c>
      <c r="E7637" s="1" t="s">
        <v>1040</v>
      </c>
      <c r="F7637" s="1" t="s">
        <v>799</v>
      </c>
      <c r="G7637" s="1" t="s">
        <v>800</v>
      </c>
      <c r="I7637" s="1" t="s">
        <v>804</v>
      </c>
      <c r="J7637" s="1" t="s">
        <v>806</v>
      </c>
    </row>
    <row r="7638">
      <c r="A7638" s="1" t="s">
        <v>42850</v>
      </c>
      <c r="B7638" s="1" t="s">
        <v>1174</v>
      </c>
      <c r="C7638" s="1" t="s">
        <v>1176</v>
      </c>
      <c r="D7638" s="1" t="s">
        <v>779</v>
      </c>
      <c r="E7638" s="1" t="s">
        <v>780</v>
      </c>
      <c r="F7638" s="1" t="s">
        <v>6137</v>
      </c>
      <c r="G7638" s="1" t="s">
        <v>6138</v>
      </c>
      <c r="H7638" s="1" t="s">
        <v>2145</v>
      </c>
      <c r="I7638" s="1" t="s">
        <v>2146</v>
      </c>
      <c r="K7638" s="1" t="s">
        <v>1178</v>
      </c>
      <c r="L7638" s="1" t="s">
        <v>1180</v>
      </c>
      <c r="M7638" s="1" t="s">
        <v>786</v>
      </c>
      <c r="N7638" s="1" t="s">
        <v>787</v>
      </c>
      <c r="O7638" s="1" t="s">
        <v>788</v>
      </c>
      <c r="P7638" s="1" t="s">
        <v>789</v>
      </c>
    </row>
    <row r="7639">
      <c r="A7639" s="1" t="s">
        <v>42851</v>
      </c>
      <c r="B7639" s="1" t="s">
        <v>273</v>
      </c>
      <c r="C7639" s="1" t="s">
        <v>274</v>
      </c>
      <c r="D7639" s="1" t="s">
        <v>5341</v>
      </c>
      <c r="E7639" s="1" t="s">
        <v>5343</v>
      </c>
      <c r="F7639" s="1" t="s">
        <v>47292</v>
      </c>
      <c r="G7639" s="1" t="s">
        <v>5350</v>
      </c>
      <c r="H7639" s="1" t="s">
        <v>5348</v>
      </c>
      <c r="I7639" s="1" t="s">
        <v>5350</v>
      </c>
      <c r="J7639" s="1" t="s">
        <v>300</v>
      </c>
      <c r="K7639" s="1" t="s">
        <v>301</v>
      </c>
    </row>
    <row r="7640">
      <c r="A7640" s="1" t="s">
        <v>35058</v>
      </c>
      <c r="B7640" s="1" t="s">
        <v>47294</v>
      </c>
      <c r="C7640" s="1" t="s">
        <v>189</v>
      </c>
    </row>
    <row r="7641">
      <c r="A7641" s="1" t="s">
        <v>36752</v>
      </c>
      <c r="B7641" s="1" t="s">
        <v>47295</v>
      </c>
      <c r="C7641" s="1" t="s">
        <v>189</v>
      </c>
    </row>
    <row r="7642">
      <c r="A7642" s="1" t="s">
        <v>42853</v>
      </c>
      <c r="B7642" s="1" t="s">
        <v>984</v>
      </c>
      <c r="C7642" s="1" t="s">
        <v>986</v>
      </c>
      <c r="D7642" s="1" t="s">
        <v>47298</v>
      </c>
      <c r="E7642" s="1" t="s">
        <v>47299</v>
      </c>
      <c r="F7642" s="1" t="s">
        <v>47300</v>
      </c>
      <c r="G7642" s="1" t="s">
        <v>47301</v>
      </c>
      <c r="H7642" s="1" t="s">
        <v>47302</v>
      </c>
      <c r="I7642" s="1" t="s">
        <v>47303</v>
      </c>
      <c r="J7642" s="1" t="s">
        <v>7680</v>
      </c>
      <c r="K7642" s="1" t="s">
        <v>7682</v>
      </c>
      <c r="L7642" s="2" t="s">
        <v>4644</v>
      </c>
      <c r="M7642" s="1" t="s">
        <v>1671</v>
      </c>
      <c r="N7642" s="1" t="s">
        <v>47304</v>
      </c>
      <c r="O7642" s="1" t="s">
        <v>47299</v>
      </c>
      <c r="P7642" s="1" t="s">
        <v>994</v>
      </c>
      <c r="Q7642" s="1" t="s">
        <v>996</v>
      </c>
    </row>
    <row r="7643">
      <c r="A7643" s="1" t="s">
        <v>42854</v>
      </c>
      <c r="B7643" s="1" t="s">
        <v>2287</v>
      </c>
      <c r="C7643" s="1" t="s">
        <v>2289</v>
      </c>
      <c r="D7643" s="1" t="s">
        <v>28367</v>
      </c>
      <c r="E7643" s="1" t="s">
        <v>28368</v>
      </c>
      <c r="F7643" s="1" t="s">
        <v>38547</v>
      </c>
      <c r="G7643" s="1" t="s">
        <v>38460</v>
      </c>
      <c r="H7643" s="1" t="s">
        <v>38548</v>
      </c>
      <c r="I7643" s="1" t="s">
        <v>38549</v>
      </c>
      <c r="J7643" s="1" t="s">
        <v>15858</v>
      </c>
      <c r="K7643" s="1" t="s">
        <v>15859</v>
      </c>
      <c r="L7643" s="2" t="s">
        <v>17362</v>
      </c>
      <c r="M7643" s="1" t="s">
        <v>6592</v>
      </c>
      <c r="N7643" s="2" t="s">
        <v>4647</v>
      </c>
      <c r="O7643" s="1" t="s">
        <v>4648</v>
      </c>
      <c r="P7643" s="1" t="s">
        <v>28371</v>
      </c>
      <c r="Q7643" s="1" t="s">
        <v>28368</v>
      </c>
      <c r="R7643" s="1" t="s">
        <v>2312</v>
      </c>
      <c r="S7643" s="1" t="s">
        <v>2314</v>
      </c>
    </row>
    <row r="7644">
      <c r="A7644" s="1" t="s">
        <v>42856</v>
      </c>
      <c r="B7644" s="1" t="s">
        <v>169</v>
      </c>
      <c r="C7644" s="1" t="s">
        <v>170</v>
      </c>
      <c r="D7644" s="1" t="s">
        <v>1430</v>
      </c>
      <c r="E7644" s="1" t="s">
        <v>1432</v>
      </c>
      <c r="F7644" s="1" t="s">
        <v>1438</v>
      </c>
      <c r="G7644" s="1" t="s">
        <v>1440</v>
      </c>
      <c r="H7644" s="1" t="s">
        <v>19058</v>
      </c>
      <c r="I7644" s="1" t="s">
        <v>19067</v>
      </c>
      <c r="J7644" s="1" t="s">
        <v>1448</v>
      </c>
      <c r="K7644" s="1" t="s">
        <v>1449</v>
      </c>
      <c r="M7644" s="1" t="s">
        <v>1450</v>
      </c>
      <c r="N7644" s="1" t="s">
        <v>1451</v>
      </c>
      <c r="O7644" s="1" t="s">
        <v>1452</v>
      </c>
      <c r="P7644" s="1" t="s">
        <v>1453</v>
      </c>
      <c r="Q7644" s="1" t="s">
        <v>1457</v>
      </c>
      <c r="R7644" s="1" t="s">
        <v>1458</v>
      </c>
      <c r="T7644" s="1" t="s">
        <v>183</v>
      </c>
      <c r="U7644" s="1" t="s">
        <v>184</v>
      </c>
    </row>
    <row r="7645">
      <c r="A7645" s="1" t="s">
        <v>47313</v>
      </c>
      <c r="B7645" s="1" t="s">
        <v>169</v>
      </c>
      <c r="C7645" s="1" t="s">
        <v>170</v>
      </c>
      <c r="D7645" s="1" t="s">
        <v>7198</v>
      </c>
      <c r="E7645" s="1" t="s">
        <v>7199</v>
      </c>
      <c r="F7645" s="1" t="s">
        <v>32796</v>
      </c>
      <c r="G7645" s="1" t="s">
        <v>32797</v>
      </c>
      <c r="I7645" s="1" t="s">
        <v>7203</v>
      </c>
      <c r="J7645" s="1" t="s">
        <v>7205</v>
      </c>
      <c r="K7645" s="1" t="s">
        <v>183</v>
      </c>
      <c r="L7645" s="1" t="s">
        <v>184</v>
      </c>
    </row>
    <row r="7646">
      <c r="A7646" s="1" t="s">
        <v>47320</v>
      </c>
      <c r="B7646" s="1" t="s">
        <v>625</v>
      </c>
      <c r="C7646" s="1" t="s">
        <v>628</v>
      </c>
      <c r="D7646" s="1" t="s">
        <v>25934</v>
      </c>
      <c r="E7646" s="1" t="s">
        <v>25935</v>
      </c>
      <c r="G7646" s="1" t="s">
        <v>25939</v>
      </c>
      <c r="H7646" s="1" t="s">
        <v>25940</v>
      </c>
      <c r="I7646" s="1" t="s">
        <v>645</v>
      </c>
      <c r="J7646" s="1" t="s">
        <v>646</v>
      </c>
    </row>
    <row r="7647">
      <c r="A7647" s="1" t="s">
        <v>42858</v>
      </c>
      <c r="B7647" s="1" t="s">
        <v>3574</v>
      </c>
      <c r="C7647" s="1" t="s">
        <v>3576</v>
      </c>
      <c r="D7647" s="1" t="s">
        <v>3578</v>
      </c>
      <c r="E7647" s="1" t="s">
        <v>3580</v>
      </c>
      <c r="F7647" s="1" t="s">
        <v>9106</v>
      </c>
      <c r="G7647" s="1" t="s">
        <v>9108</v>
      </c>
      <c r="H7647" s="1" t="s">
        <v>9100</v>
      </c>
      <c r="I7647" s="1" t="s">
        <v>9101</v>
      </c>
      <c r="J7647" s="1" t="s">
        <v>47327</v>
      </c>
      <c r="K7647" s="1" t="s">
        <v>47328</v>
      </c>
      <c r="M7647" s="1" t="s">
        <v>3589</v>
      </c>
      <c r="N7647" s="1" t="s">
        <v>3593</v>
      </c>
      <c r="O7647" s="1" t="s">
        <v>9111</v>
      </c>
      <c r="P7647" s="1" t="s">
        <v>9112</v>
      </c>
      <c r="Q7647" s="1" t="s">
        <v>3594</v>
      </c>
      <c r="R7647" s="1" t="s">
        <v>3597</v>
      </c>
    </row>
    <row r="7648">
      <c r="A7648" s="1" t="s">
        <v>42860</v>
      </c>
      <c r="B7648" s="1" t="s">
        <v>763</v>
      </c>
      <c r="C7648" s="1" t="s">
        <v>765</v>
      </c>
      <c r="D7648" s="1" t="s">
        <v>7083</v>
      </c>
      <c r="E7648" s="1" t="s">
        <v>7091</v>
      </c>
      <c r="F7648" s="1" t="s">
        <v>13085</v>
      </c>
      <c r="G7648" s="1" t="s">
        <v>13086</v>
      </c>
      <c r="H7648" s="1" t="s">
        <v>6930</v>
      </c>
      <c r="I7648" s="1" t="s">
        <v>6941</v>
      </c>
      <c r="J7648" s="1" t="s">
        <v>42285</v>
      </c>
      <c r="K7648" s="1" t="s">
        <v>42286</v>
      </c>
      <c r="M7648" s="1" t="s">
        <v>13093</v>
      </c>
      <c r="N7648" s="1" t="s">
        <v>13094</v>
      </c>
      <c r="O7648" s="1" t="s">
        <v>13095</v>
      </c>
      <c r="P7648" s="1" t="s">
        <v>13094</v>
      </c>
      <c r="Q7648" s="1" t="s">
        <v>776</v>
      </c>
      <c r="R7648" s="1" t="s">
        <v>777</v>
      </c>
      <c r="S7648" s="1" t="s">
        <v>772</v>
      </c>
      <c r="T7648" s="1" t="s">
        <v>774</v>
      </c>
    </row>
    <row r="7649">
      <c r="A7649" s="1" t="s">
        <v>42861</v>
      </c>
      <c r="B7649" s="1" t="s">
        <v>763</v>
      </c>
      <c r="C7649" s="1" t="s">
        <v>765</v>
      </c>
      <c r="D7649" s="1" t="s">
        <v>831</v>
      </c>
      <c r="E7649" s="1" t="s">
        <v>832</v>
      </c>
      <c r="F7649" s="1" t="s">
        <v>36869</v>
      </c>
      <c r="G7649" s="1" t="s">
        <v>36870</v>
      </c>
      <c r="H7649" s="1" t="s">
        <v>36866</v>
      </c>
      <c r="I7649" s="1" t="s">
        <v>36868</v>
      </c>
      <c r="J7649" s="1" t="s">
        <v>36871</v>
      </c>
      <c r="K7649" s="1" t="s">
        <v>36872</v>
      </c>
      <c r="M7649" s="1" t="s">
        <v>840</v>
      </c>
      <c r="N7649" s="1" t="s">
        <v>842</v>
      </c>
      <c r="O7649" s="1" t="s">
        <v>776</v>
      </c>
      <c r="P7649" s="1" t="s">
        <v>777</v>
      </c>
      <c r="Q7649" s="1" t="s">
        <v>36875</v>
      </c>
      <c r="R7649" s="1" t="s">
        <v>36876</v>
      </c>
    </row>
    <row r="7650">
      <c r="A7650" s="1" t="s">
        <v>29574</v>
      </c>
      <c r="B7650" s="1" t="s">
        <v>12272</v>
      </c>
      <c r="C7650" s="1" t="s">
        <v>189</v>
      </c>
    </row>
    <row r="7651">
      <c r="A7651" s="1" t="s">
        <v>34645</v>
      </c>
      <c r="B7651" s="1" t="s">
        <v>1128</v>
      </c>
      <c r="C7651" s="1" t="s">
        <v>1130</v>
      </c>
      <c r="D7651" s="1" t="s">
        <v>9736</v>
      </c>
      <c r="E7651" s="1" t="s">
        <v>9737</v>
      </c>
      <c r="F7651" s="1" t="s">
        <v>9739</v>
      </c>
      <c r="G7651" s="1" t="s">
        <v>196</v>
      </c>
      <c r="H7651" s="1" t="s">
        <v>9741</v>
      </c>
      <c r="I7651" s="1" t="s">
        <v>9743</v>
      </c>
      <c r="J7651" s="1" t="s">
        <v>1134</v>
      </c>
      <c r="K7651" s="1" t="s">
        <v>1136</v>
      </c>
    </row>
    <row r="7652">
      <c r="A7652" s="1" t="s">
        <v>23487</v>
      </c>
      <c r="B7652" s="1" t="s">
        <v>8592</v>
      </c>
      <c r="C7652" s="1" t="s">
        <v>8594</v>
      </c>
      <c r="D7652" s="1" t="s">
        <v>25948</v>
      </c>
      <c r="E7652" s="1" t="s">
        <v>25949</v>
      </c>
      <c r="G7652" s="1" t="s">
        <v>8585</v>
      </c>
      <c r="H7652" s="1" t="s">
        <v>8587</v>
      </c>
      <c r="I7652" s="1" t="s">
        <v>8589</v>
      </c>
      <c r="J7652" s="1" t="s">
        <v>8590</v>
      </c>
      <c r="K7652" s="1" t="s">
        <v>25951</v>
      </c>
      <c r="L7652" s="1" t="s">
        <v>25952</v>
      </c>
      <c r="M7652" s="1" t="s">
        <v>25953</v>
      </c>
      <c r="N7652" s="1" t="s">
        <v>25954</v>
      </c>
      <c r="O7652" s="1" t="s">
        <v>25955</v>
      </c>
      <c r="P7652" s="1" t="s">
        <v>25956</v>
      </c>
      <c r="Q7652" s="1" t="s">
        <v>25957</v>
      </c>
      <c r="R7652" s="1" t="s">
        <v>25958</v>
      </c>
      <c r="S7652" s="2" t="s">
        <v>8229</v>
      </c>
      <c r="T7652" s="1" t="s">
        <v>8230</v>
      </c>
      <c r="U7652" s="2" t="s">
        <v>1987</v>
      </c>
      <c r="V7652" s="1" t="s">
        <v>1988</v>
      </c>
      <c r="W7652" s="2" t="s">
        <v>3509</v>
      </c>
      <c r="X7652" s="1" t="s">
        <v>289</v>
      </c>
      <c r="Y7652" s="2" t="s">
        <v>3219</v>
      </c>
      <c r="Z7652" s="1" t="s">
        <v>403</v>
      </c>
      <c r="AB7652" s="1" t="s">
        <v>25962</v>
      </c>
      <c r="AC7652" s="1" t="s">
        <v>25963</v>
      </c>
      <c r="AD7652" s="1" t="s">
        <v>8599</v>
      </c>
      <c r="AE7652" s="1" t="s">
        <v>8601</v>
      </c>
      <c r="AF7652" s="1" t="s">
        <v>8602</v>
      </c>
      <c r="AG7652" s="1" t="s">
        <v>8603</v>
      </c>
      <c r="AI7652" s="1" t="s">
        <v>8608</v>
      </c>
      <c r="AJ7652" s="1" t="s">
        <v>8609</v>
      </c>
      <c r="AK7652" s="1" t="s">
        <v>8605</v>
      </c>
      <c r="AL7652" s="1" t="s">
        <v>8606</v>
      </c>
      <c r="AM7652" s="1" t="s">
        <v>25964</v>
      </c>
      <c r="AN7652" s="1" t="s">
        <v>25965</v>
      </c>
    </row>
    <row r="7653">
      <c r="A7653" s="1" t="s">
        <v>34897</v>
      </c>
      <c r="B7653" s="1" t="s">
        <v>7416</v>
      </c>
      <c r="C7653" s="1" t="s">
        <v>7417</v>
      </c>
      <c r="D7653" s="1" t="s">
        <v>14880</v>
      </c>
      <c r="E7653" s="1" t="s">
        <v>12844</v>
      </c>
      <c r="G7653" s="1" t="s">
        <v>7423</v>
      </c>
      <c r="H7653" s="1" t="s">
        <v>7425</v>
      </c>
    </row>
    <row r="7654">
      <c r="A7654" s="1" t="s">
        <v>42868</v>
      </c>
      <c r="B7654" s="1" t="s">
        <v>10290</v>
      </c>
      <c r="C7654" s="1" t="s">
        <v>189</v>
      </c>
    </row>
    <row r="7655">
      <c r="A7655" s="1" t="s">
        <v>32679</v>
      </c>
      <c r="B7655" s="1" t="s">
        <v>10290</v>
      </c>
      <c r="C7655" s="1" t="s">
        <v>189</v>
      </c>
    </row>
    <row r="7656">
      <c r="A7656" s="1" t="s">
        <v>42869</v>
      </c>
      <c r="B7656" s="1" t="s">
        <v>47360</v>
      </c>
      <c r="C7656" s="1" t="s">
        <v>189</v>
      </c>
    </row>
    <row r="7657">
      <c r="A7657" s="1" t="s">
        <v>47361</v>
      </c>
      <c r="B7657" s="1" t="s">
        <v>169</v>
      </c>
      <c r="C7657" s="1" t="s">
        <v>170</v>
      </c>
      <c r="D7657" s="1" t="s">
        <v>239</v>
      </c>
      <c r="E7657" s="1" t="s">
        <v>240</v>
      </c>
      <c r="F7657" s="1" t="s">
        <v>507</v>
      </c>
      <c r="G7657" s="1" t="s">
        <v>509</v>
      </c>
      <c r="H7657" s="1" t="s">
        <v>513</v>
      </c>
      <c r="I7657" s="1" t="s">
        <v>515</v>
      </c>
      <c r="J7657" s="1" t="s">
        <v>43570</v>
      </c>
      <c r="K7657" s="1" t="s">
        <v>3280</v>
      </c>
      <c r="L7657" s="1" t="s">
        <v>520</v>
      </c>
      <c r="M7657" s="1" t="s">
        <v>522</v>
      </c>
      <c r="O7657" s="1" t="s">
        <v>524</v>
      </c>
      <c r="P7657" s="1" t="s">
        <v>526</v>
      </c>
      <c r="Q7657" s="1" t="s">
        <v>532</v>
      </c>
      <c r="R7657" s="1" t="s">
        <v>534</v>
      </c>
      <c r="T7657" s="1" t="s">
        <v>183</v>
      </c>
      <c r="U7657" s="1" t="s">
        <v>184</v>
      </c>
      <c r="V7657" s="1" t="s">
        <v>259</v>
      </c>
      <c r="W7657" s="1" t="s">
        <v>260</v>
      </c>
    </row>
    <row r="7658">
      <c r="A7658" s="1" t="s">
        <v>42872</v>
      </c>
      <c r="B7658" s="1" t="s">
        <v>4847</v>
      </c>
      <c r="C7658" s="1" t="s">
        <v>4848</v>
      </c>
      <c r="D7658" s="1" t="s">
        <v>36860</v>
      </c>
      <c r="E7658" s="1" t="s">
        <v>36862</v>
      </c>
      <c r="G7658" s="1" t="s">
        <v>26326</v>
      </c>
      <c r="H7658" s="1" t="s">
        <v>26327</v>
      </c>
      <c r="I7658" s="1" t="s">
        <v>21612</v>
      </c>
      <c r="J7658" s="1" t="s">
        <v>21615</v>
      </c>
      <c r="K7658" s="1" t="s">
        <v>4478</v>
      </c>
      <c r="L7658" s="1" t="s">
        <v>4479</v>
      </c>
      <c r="M7658" s="1" t="s">
        <v>4861</v>
      </c>
      <c r="N7658" s="1" t="s">
        <v>4863</v>
      </c>
    </row>
    <row r="7659">
      <c r="A7659" s="1" t="s">
        <v>42881</v>
      </c>
      <c r="B7659" s="1" t="s">
        <v>19587</v>
      </c>
      <c r="C7659" s="1" t="s">
        <v>19588</v>
      </c>
      <c r="D7659" s="1" t="s">
        <v>19589</v>
      </c>
      <c r="E7659" s="1" t="s">
        <v>19590</v>
      </c>
      <c r="F7659" s="1" t="s">
        <v>19591</v>
      </c>
      <c r="G7659" s="1" t="s">
        <v>19592</v>
      </c>
    </row>
    <row r="7660">
      <c r="A7660" s="1" t="s">
        <v>47368</v>
      </c>
      <c r="B7660" s="1" t="s">
        <v>469</v>
      </c>
      <c r="C7660" s="1" t="s">
        <v>471</v>
      </c>
      <c r="D7660" s="1" t="s">
        <v>39990</v>
      </c>
      <c r="E7660" s="1" t="s">
        <v>39991</v>
      </c>
      <c r="F7660" s="1" t="s">
        <v>5571</v>
      </c>
      <c r="G7660" s="1" t="s">
        <v>5572</v>
      </c>
      <c r="H7660" s="1" t="s">
        <v>478</v>
      </c>
      <c r="I7660" s="1" t="s">
        <v>480</v>
      </c>
      <c r="K7660" s="1" t="s">
        <v>484</v>
      </c>
      <c r="L7660" s="1" t="s">
        <v>485</v>
      </c>
    </row>
    <row r="7661">
      <c r="A7661" s="1" t="s">
        <v>42882</v>
      </c>
      <c r="B7661" s="1" t="s">
        <v>47370</v>
      </c>
      <c r="C7661" s="1" t="s">
        <v>189</v>
      </c>
    </row>
    <row r="7662">
      <c r="A7662" s="1" t="s">
        <v>33210</v>
      </c>
      <c r="B7662" s="1" t="s">
        <v>803</v>
      </c>
      <c r="C7662" s="1" t="s">
        <v>805</v>
      </c>
      <c r="D7662" s="1" t="s">
        <v>807</v>
      </c>
      <c r="E7662" s="1" t="s">
        <v>808</v>
      </c>
      <c r="F7662" s="1" t="s">
        <v>46597</v>
      </c>
      <c r="G7662" s="1" t="s">
        <v>189</v>
      </c>
      <c r="H7662" s="1" t="s">
        <v>812</v>
      </c>
      <c r="I7662" s="1" t="s">
        <v>808</v>
      </c>
      <c r="J7662" s="1" t="s">
        <v>817</v>
      </c>
      <c r="K7662" s="1" t="s">
        <v>818</v>
      </c>
    </row>
    <row r="7663">
      <c r="A7663" s="1" t="s">
        <v>47371</v>
      </c>
      <c r="B7663" s="1" t="s">
        <v>7576</v>
      </c>
      <c r="C7663" s="1" t="s">
        <v>7579</v>
      </c>
      <c r="D7663" s="1" t="s">
        <v>7589</v>
      </c>
      <c r="E7663" s="1" t="s">
        <v>7590</v>
      </c>
    </row>
    <row r="7664">
      <c r="A7664" s="1" t="s">
        <v>33772</v>
      </c>
      <c r="B7664" s="1" t="s">
        <v>12586</v>
      </c>
      <c r="C7664" s="1" t="s">
        <v>12587</v>
      </c>
      <c r="D7664" s="1" t="s">
        <v>47373</v>
      </c>
      <c r="E7664" s="1" t="s">
        <v>47374</v>
      </c>
      <c r="F7664" s="1" t="s">
        <v>2625</v>
      </c>
      <c r="G7664" s="1" t="s">
        <v>2626</v>
      </c>
      <c r="I7664" s="1" t="s">
        <v>12591</v>
      </c>
      <c r="J7664" s="1" t="s">
        <v>12592</v>
      </c>
    </row>
    <row r="7665">
      <c r="A7665" s="1" t="s">
        <v>42888</v>
      </c>
      <c r="B7665" s="1" t="s">
        <v>6239</v>
      </c>
      <c r="C7665" s="1" t="s">
        <v>6240</v>
      </c>
      <c r="D7665" s="1" t="s">
        <v>3944</v>
      </c>
      <c r="E7665" s="1" t="s">
        <v>3946</v>
      </c>
      <c r="F7665" s="1" t="s">
        <v>5618</v>
      </c>
      <c r="G7665" s="1" t="s">
        <v>3951</v>
      </c>
      <c r="H7665" s="1" t="s">
        <v>15250</v>
      </c>
      <c r="I7665" s="1" t="s">
        <v>15252</v>
      </c>
      <c r="J7665" s="1" t="s">
        <v>36854</v>
      </c>
      <c r="K7665" s="1" t="s">
        <v>36855</v>
      </c>
      <c r="L7665" s="1" t="s">
        <v>91</v>
      </c>
      <c r="M7665" s="1" t="s">
        <v>92</v>
      </c>
      <c r="O7665" s="1" t="s">
        <v>6247</v>
      </c>
      <c r="P7665" s="1" t="s">
        <v>6248</v>
      </c>
      <c r="Q7665" s="1" t="s">
        <v>15256</v>
      </c>
      <c r="R7665" s="1" t="s">
        <v>15257</v>
      </c>
      <c r="S7665" s="1" t="s">
        <v>15258</v>
      </c>
      <c r="T7665" s="1" t="s">
        <v>15259</v>
      </c>
      <c r="V7665" s="1" t="s">
        <v>6251</v>
      </c>
      <c r="W7665" s="1" t="s">
        <v>6252</v>
      </c>
      <c r="X7665" s="1" t="s">
        <v>3952</v>
      </c>
      <c r="Y7665" s="1" t="s">
        <v>3953</v>
      </c>
    </row>
    <row r="7666">
      <c r="A7666" s="1" t="s">
        <v>29329</v>
      </c>
      <c r="B7666" s="1" t="s">
        <v>169</v>
      </c>
      <c r="C7666" s="1" t="s">
        <v>170</v>
      </c>
      <c r="D7666" s="1" t="s">
        <v>262</v>
      </c>
      <c r="E7666" s="1" t="s">
        <v>263</v>
      </c>
      <c r="F7666" s="1" t="s">
        <v>6665</v>
      </c>
      <c r="G7666" s="1" t="s">
        <v>6666</v>
      </c>
      <c r="H7666" s="1" t="s">
        <v>11324</v>
      </c>
      <c r="I7666" s="1" t="s">
        <v>11325</v>
      </c>
      <c r="J7666" s="1" t="s">
        <v>11326</v>
      </c>
      <c r="K7666" s="1" t="s">
        <v>11328</v>
      </c>
      <c r="L7666" s="1" t="s">
        <v>27741</v>
      </c>
      <c r="M7666" s="1" t="s">
        <v>27742</v>
      </c>
      <c r="N7666" s="1" t="s">
        <v>29679</v>
      </c>
      <c r="O7666" s="1" t="s">
        <v>8623</v>
      </c>
      <c r="P7666" s="1" t="s">
        <v>6670</v>
      </c>
      <c r="Q7666" s="1" t="s">
        <v>6669</v>
      </c>
      <c r="R7666" s="1" t="s">
        <v>11333</v>
      </c>
      <c r="S7666" s="1" t="s">
        <v>11325</v>
      </c>
      <c r="T7666" s="1" t="s">
        <v>11368</v>
      </c>
      <c r="U7666" s="1" t="s">
        <v>11328</v>
      </c>
      <c r="V7666" s="1" t="s">
        <v>27751</v>
      </c>
      <c r="W7666" s="1" t="s">
        <v>27752</v>
      </c>
      <c r="X7666" s="1" t="s">
        <v>3565</v>
      </c>
      <c r="Y7666" s="1" t="s">
        <v>3567</v>
      </c>
      <c r="AA7666" s="1" t="s">
        <v>183</v>
      </c>
      <c r="AB7666" s="1" t="s">
        <v>184</v>
      </c>
    </row>
    <row r="7667">
      <c r="A7667" s="1" t="s">
        <v>47386</v>
      </c>
      <c r="B7667" s="1" t="s">
        <v>47387</v>
      </c>
      <c r="C7667" s="1" t="s">
        <v>189</v>
      </c>
    </row>
    <row r="7668">
      <c r="A7668" s="1" t="s">
        <v>47388</v>
      </c>
      <c r="B7668" s="1" t="s">
        <v>7385</v>
      </c>
      <c r="C7668" s="1" t="s">
        <v>7386</v>
      </c>
      <c r="D7668" s="1" t="s">
        <v>803</v>
      </c>
      <c r="E7668" s="1" t="s">
        <v>805</v>
      </c>
      <c r="F7668" s="1" t="s">
        <v>47389</v>
      </c>
      <c r="G7668" s="1" t="s">
        <v>9745</v>
      </c>
      <c r="H7668" s="1" t="s">
        <v>7389</v>
      </c>
      <c r="I7668" s="1" t="s">
        <v>6424</v>
      </c>
      <c r="J7668" s="1" t="s">
        <v>817</v>
      </c>
      <c r="K7668" s="1" t="s">
        <v>818</v>
      </c>
    </row>
    <row r="7669">
      <c r="A7669" s="1" t="s">
        <v>42890</v>
      </c>
      <c r="B7669" s="1" t="s">
        <v>39987</v>
      </c>
      <c r="C7669" s="1" t="s">
        <v>40</v>
      </c>
    </row>
    <row r="7670">
      <c r="A7670" s="1" t="s">
        <v>36753</v>
      </c>
      <c r="B7670" s="1" t="s">
        <v>7385</v>
      </c>
      <c r="C7670" s="1" t="s">
        <v>7386</v>
      </c>
      <c r="D7670" s="1" t="s">
        <v>803</v>
      </c>
      <c r="E7670" s="1" t="s">
        <v>805</v>
      </c>
      <c r="F7670" s="1" t="s">
        <v>15418</v>
      </c>
      <c r="G7670" s="1" t="s">
        <v>6424</v>
      </c>
      <c r="H7670" s="1" t="s">
        <v>7389</v>
      </c>
      <c r="I7670" s="1" t="s">
        <v>6424</v>
      </c>
      <c r="J7670" s="1" t="s">
        <v>817</v>
      </c>
      <c r="K7670" s="1" t="s">
        <v>818</v>
      </c>
    </row>
    <row r="7671">
      <c r="A7671" s="1" t="s">
        <v>42928</v>
      </c>
      <c r="B7671" s="1" t="s">
        <v>2809</v>
      </c>
      <c r="C7671" s="1" t="s">
        <v>2811</v>
      </c>
      <c r="D7671" s="1" t="s">
        <v>2812</v>
      </c>
      <c r="E7671" s="1" t="s">
        <v>2814</v>
      </c>
      <c r="F7671" s="1" t="s">
        <v>2816</v>
      </c>
      <c r="G7671" s="1" t="s">
        <v>2818</v>
      </c>
      <c r="H7671" s="2" t="s">
        <v>2820</v>
      </c>
      <c r="I7671" s="1" t="s">
        <v>2388</v>
      </c>
      <c r="K7671" s="1" t="s">
        <v>2823</v>
      </c>
      <c r="L7671" s="1" t="s">
        <v>2824</v>
      </c>
      <c r="M7671" s="1" t="s">
        <v>2825</v>
      </c>
      <c r="N7671" s="1" t="s">
        <v>2826</v>
      </c>
    </row>
    <row r="7672">
      <c r="A7672" s="1" t="s">
        <v>42932</v>
      </c>
      <c r="B7672" s="1" t="s">
        <v>674</v>
      </c>
      <c r="C7672" s="1" t="s">
        <v>676</v>
      </c>
      <c r="D7672" s="1" t="s">
        <v>10299</v>
      </c>
      <c r="E7672" s="1" t="s">
        <v>1606</v>
      </c>
      <c r="F7672" s="1" t="s">
        <v>29361</v>
      </c>
      <c r="G7672" s="1" t="s">
        <v>29362</v>
      </c>
      <c r="I7672" s="1" t="s">
        <v>10304</v>
      </c>
      <c r="J7672" s="1" t="s">
        <v>10305</v>
      </c>
      <c r="K7672" s="1" t="s">
        <v>691</v>
      </c>
      <c r="L7672" s="1" t="s">
        <v>692</v>
      </c>
    </row>
    <row r="7673">
      <c r="A7673" s="1" t="s">
        <v>30325</v>
      </c>
      <c r="B7673" s="1" t="s">
        <v>13763</v>
      </c>
      <c r="C7673" s="1" t="s">
        <v>13764</v>
      </c>
      <c r="D7673" s="1" t="s">
        <v>39984</v>
      </c>
      <c r="E7673" s="1" t="s">
        <v>1073</v>
      </c>
      <c r="F7673" s="1" t="s">
        <v>13766</v>
      </c>
      <c r="G7673" s="1" t="s">
        <v>7832</v>
      </c>
      <c r="H7673" s="1" t="s">
        <v>4533</v>
      </c>
      <c r="I7673" s="1" t="s">
        <v>4534</v>
      </c>
    </row>
    <row r="7674">
      <c r="A7674" s="1" t="s">
        <v>11854</v>
      </c>
      <c r="B7674" s="1" t="s">
        <v>803</v>
      </c>
      <c r="C7674" s="1" t="s">
        <v>805</v>
      </c>
      <c r="D7674" s="1" t="s">
        <v>807</v>
      </c>
      <c r="E7674" s="1" t="s">
        <v>808</v>
      </c>
      <c r="F7674" s="1" t="s">
        <v>39982</v>
      </c>
      <c r="G7674" s="1" t="s">
        <v>2612</v>
      </c>
      <c r="H7674" s="1" t="s">
        <v>91</v>
      </c>
      <c r="I7674" s="1" t="s">
        <v>92</v>
      </c>
      <c r="L7674" s="1" t="s">
        <v>812</v>
      </c>
      <c r="M7674" s="1" t="s">
        <v>808</v>
      </c>
      <c r="N7674" s="1" t="s">
        <v>814</v>
      </c>
      <c r="O7674" s="1" t="s">
        <v>816</v>
      </c>
      <c r="Q7674" s="1" t="s">
        <v>817</v>
      </c>
      <c r="R7674" s="1" t="s">
        <v>818</v>
      </c>
    </row>
    <row r="7675">
      <c r="A7675" s="1" t="s">
        <v>42936</v>
      </c>
      <c r="B7675" s="1" t="s">
        <v>625</v>
      </c>
      <c r="C7675" s="1" t="s">
        <v>628</v>
      </c>
      <c r="D7675" s="1" t="s">
        <v>36847</v>
      </c>
      <c r="E7675" s="1" t="s">
        <v>36849</v>
      </c>
      <c r="F7675" s="1" t="s">
        <v>2044</v>
      </c>
      <c r="G7675" s="1" t="s">
        <v>2045</v>
      </c>
      <c r="H7675" s="1" t="s">
        <v>645</v>
      </c>
      <c r="I7675" s="1" t="s">
        <v>646</v>
      </c>
    </row>
    <row r="7676">
      <c r="A7676" s="1" t="s">
        <v>42939</v>
      </c>
      <c r="B7676" s="1" t="s">
        <v>25783</v>
      </c>
      <c r="C7676" s="1" t="s">
        <v>25784</v>
      </c>
      <c r="D7676" s="1" t="s">
        <v>39977</v>
      </c>
      <c r="E7676" s="1" t="s">
        <v>39978</v>
      </c>
      <c r="F7676" s="1" t="s">
        <v>20867</v>
      </c>
      <c r="G7676" s="1" t="s">
        <v>20868</v>
      </c>
      <c r="I7676" s="1" t="s">
        <v>25787</v>
      </c>
      <c r="J7676" s="1" t="s">
        <v>25789</v>
      </c>
      <c r="L7676" s="1" t="s">
        <v>973</v>
      </c>
      <c r="M7676" s="1" t="s">
        <v>975</v>
      </c>
    </row>
    <row r="7677">
      <c r="A7677" s="1" t="s">
        <v>29628</v>
      </c>
      <c r="B7677" s="1" t="s">
        <v>23129</v>
      </c>
      <c r="C7677" s="1" t="s">
        <v>23130</v>
      </c>
      <c r="D7677" s="1" t="s">
        <v>23133</v>
      </c>
      <c r="E7677" s="1" t="s">
        <v>23132</v>
      </c>
    </row>
    <row r="7678">
      <c r="A7678" s="1" t="s">
        <v>42942</v>
      </c>
      <c r="B7678" s="1" t="s">
        <v>81</v>
      </c>
      <c r="C7678" s="1" t="s">
        <v>82</v>
      </c>
      <c r="D7678" s="1" t="s">
        <v>40379</v>
      </c>
      <c r="E7678" s="1" t="s">
        <v>40381</v>
      </c>
      <c r="F7678" s="1" t="s">
        <v>1267</v>
      </c>
      <c r="G7678" s="1" t="s">
        <v>1269</v>
      </c>
      <c r="I7678" s="1" t="s">
        <v>95</v>
      </c>
      <c r="J7678" s="1" t="s">
        <v>96</v>
      </c>
    </row>
    <row r="7679">
      <c r="A7679" s="1" t="s">
        <v>42943</v>
      </c>
      <c r="B7679" s="1" t="s">
        <v>3233</v>
      </c>
      <c r="C7679" s="1" t="s">
        <v>3235</v>
      </c>
    </row>
    <row r="7680">
      <c r="A7680" s="1" t="s">
        <v>35146</v>
      </c>
      <c r="B7680" s="1" t="s">
        <v>38025</v>
      </c>
      <c r="C7680" s="1" t="s">
        <v>38027</v>
      </c>
    </row>
    <row r="7681">
      <c r="A7681" s="1" t="s">
        <v>42947</v>
      </c>
      <c r="B7681" s="1" t="s">
        <v>4945</v>
      </c>
      <c r="C7681" s="1" t="s">
        <v>4947</v>
      </c>
      <c r="D7681" s="1" t="s">
        <v>47171</v>
      </c>
      <c r="E7681" s="1" t="s">
        <v>47172</v>
      </c>
      <c r="F7681" s="1" t="s">
        <v>47173</v>
      </c>
      <c r="G7681" s="1" t="s">
        <v>47174</v>
      </c>
      <c r="I7681" s="1" t="s">
        <v>4958</v>
      </c>
      <c r="J7681" s="1" t="s">
        <v>4960</v>
      </c>
      <c r="K7681" s="1" t="s">
        <v>46928</v>
      </c>
      <c r="L7681" s="1" t="s">
        <v>46929</v>
      </c>
      <c r="M7681" s="1" t="s">
        <v>4966</v>
      </c>
      <c r="N7681" s="1" t="s">
        <v>4968</v>
      </c>
    </row>
    <row r="7682">
      <c r="A7682" s="1" t="s">
        <v>30606</v>
      </c>
      <c r="B7682" s="1" t="s">
        <v>791</v>
      </c>
      <c r="C7682" s="1" t="s">
        <v>794</v>
      </c>
      <c r="D7682" s="1" t="s">
        <v>795</v>
      </c>
      <c r="E7682" s="1" t="s">
        <v>796</v>
      </c>
      <c r="F7682" s="1" t="s">
        <v>47158</v>
      </c>
      <c r="G7682" s="1" t="s">
        <v>47159</v>
      </c>
      <c r="H7682" s="1" t="s">
        <v>799</v>
      </c>
      <c r="I7682" s="1" t="s">
        <v>800</v>
      </c>
      <c r="J7682" s="1" t="s">
        <v>801</v>
      </c>
      <c r="K7682" s="1" t="s">
        <v>802</v>
      </c>
      <c r="N7682" s="1" t="s">
        <v>804</v>
      </c>
      <c r="O7682" s="1" t="s">
        <v>806</v>
      </c>
    </row>
    <row r="7683">
      <c r="A7683" s="1" t="s">
        <v>30119</v>
      </c>
      <c r="B7683" s="1" t="s">
        <v>17867</v>
      </c>
      <c r="C7683" s="1" t="s">
        <v>17868</v>
      </c>
      <c r="D7683" s="1" t="s">
        <v>17869</v>
      </c>
      <c r="E7683" s="1" t="s">
        <v>17871</v>
      </c>
      <c r="F7683" s="1" t="s">
        <v>17872</v>
      </c>
      <c r="G7683" s="1" t="s">
        <v>17873</v>
      </c>
      <c r="H7683" s="1" t="s">
        <v>5249</v>
      </c>
      <c r="I7683" s="1" t="s">
        <v>5251</v>
      </c>
      <c r="J7683" s="2" t="s">
        <v>1014</v>
      </c>
      <c r="K7683" s="1" t="s">
        <v>159</v>
      </c>
      <c r="L7683" s="2" t="s">
        <v>1984</v>
      </c>
      <c r="M7683" s="1" t="s">
        <v>1986</v>
      </c>
      <c r="O7683" s="1" t="s">
        <v>17874</v>
      </c>
      <c r="P7683" s="1" t="s">
        <v>17875</v>
      </c>
      <c r="Q7683" s="1" t="s">
        <v>17876</v>
      </c>
      <c r="R7683" s="1" t="s">
        <v>17877</v>
      </c>
      <c r="T7683" s="1" t="s">
        <v>6105</v>
      </c>
      <c r="U7683" s="1" t="s">
        <v>6107</v>
      </c>
    </row>
    <row r="7684">
      <c r="A7684" s="1" t="s">
        <v>42956</v>
      </c>
      <c r="B7684" s="1" t="s">
        <v>720</v>
      </c>
      <c r="C7684" s="1" t="s">
        <v>722</v>
      </c>
      <c r="D7684" s="1" t="s">
        <v>759</v>
      </c>
      <c r="E7684" s="1" t="s">
        <v>760</v>
      </c>
    </row>
    <row r="7685">
      <c r="A7685" s="1" t="s">
        <v>42959</v>
      </c>
      <c r="B7685" s="1" t="s">
        <v>36660</v>
      </c>
      <c r="C7685" s="1" t="s">
        <v>36661</v>
      </c>
      <c r="D7685" s="1" t="s">
        <v>13837</v>
      </c>
      <c r="E7685" s="1" t="s">
        <v>13838</v>
      </c>
    </row>
    <row r="7686">
      <c r="A7686" s="1" t="s">
        <v>42960</v>
      </c>
      <c r="B7686" s="1" t="s">
        <v>17849</v>
      </c>
      <c r="C7686" s="1" t="s">
        <v>17850</v>
      </c>
      <c r="D7686" s="1" t="s">
        <v>17847</v>
      </c>
      <c r="E7686" s="1" t="s">
        <v>17848</v>
      </c>
      <c r="F7686" s="1" t="s">
        <v>17851</v>
      </c>
      <c r="G7686" s="1" t="s">
        <v>17852</v>
      </c>
      <c r="H7686" s="1" t="s">
        <v>17845</v>
      </c>
      <c r="I7686" s="1" t="s">
        <v>17846</v>
      </c>
      <c r="J7686" s="1" t="s">
        <v>47406</v>
      </c>
      <c r="K7686" s="1" t="s">
        <v>47407</v>
      </c>
      <c r="L7686" s="1" t="s">
        <v>17853</v>
      </c>
      <c r="M7686" s="1" t="s">
        <v>17854</v>
      </c>
      <c r="O7686" s="1" t="s">
        <v>17855</v>
      </c>
      <c r="P7686" s="1" t="s">
        <v>17848</v>
      </c>
      <c r="Q7686" s="1" t="s">
        <v>17857</v>
      </c>
      <c r="R7686" s="1" t="s">
        <v>17858</v>
      </c>
      <c r="S7686" s="1" t="s">
        <v>47408</v>
      </c>
      <c r="T7686" s="1" t="s">
        <v>47409</v>
      </c>
      <c r="U7686" s="1" t="s">
        <v>17859</v>
      </c>
      <c r="V7686" s="1" t="s">
        <v>17860</v>
      </c>
      <c r="W7686" s="1" t="s">
        <v>17861</v>
      </c>
      <c r="X7686" s="1" t="s">
        <v>17862</v>
      </c>
    </row>
    <row r="7687">
      <c r="A7687" s="1" t="s">
        <v>33377</v>
      </c>
      <c r="B7687" s="1" t="s">
        <v>6059</v>
      </c>
      <c r="C7687" s="1" t="s">
        <v>6061</v>
      </c>
      <c r="D7687" s="1" t="s">
        <v>30453</v>
      </c>
      <c r="E7687" s="1" t="s">
        <v>30454</v>
      </c>
      <c r="F7687" s="1" t="s">
        <v>45082</v>
      </c>
      <c r="G7687" s="1" t="s">
        <v>30459</v>
      </c>
      <c r="H7687" s="1" t="s">
        <v>30457</v>
      </c>
      <c r="I7687" s="1" t="s">
        <v>30459</v>
      </c>
      <c r="J7687" s="1" t="s">
        <v>6069</v>
      </c>
      <c r="K7687" s="1" t="s">
        <v>6074</v>
      </c>
    </row>
    <row r="7688">
      <c r="A7688" s="1" t="s">
        <v>42965</v>
      </c>
      <c r="B7688" s="1" t="s">
        <v>1122</v>
      </c>
      <c r="C7688" s="1" t="s">
        <v>1124</v>
      </c>
      <c r="D7688" s="1" t="s">
        <v>47412</v>
      </c>
      <c r="E7688" s="1" t="s">
        <v>189</v>
      </c>
      <c r="F7688" s="1" t="s">
        <v>4306</v>
      </c>
      <c r="G7688" s="1" t="s">
        <v>4307</v>
      </c>
      <c r="H7688" s="1" t="s">
        <v>1142</v>
      </c>
      <c r="I7688" s="1" t="s">
        <v>1144</v>
      </c>
    </row>
    <row r="7689">
      <c r="A7689" s="1" t="s">
        <v>47414</v>
      </c>
      <c r="B7689" s="1" t="s">
        <v>46372</v>
      </c>
      <c r="C7689" s="1" t="s">
        <v>46373</v>
      </c>
      <c r="D7689" s="1" t="s">
        <v>46374</v>
      </c>
      <c r="E7689" s="1" t="s">
        <v>40</v>
      </c>
      <c r="F7689" s="1" t="s">
        <v>46375</v>
      </c>
      <c r="G7689" s="1" t="s">
        <v>46376</v>
      </c>
    </row>
    <row r="7690">
      <c r="A7690" s="1" t="s">
        <v>34804</v>
      </c>
      <c r="B7690" s="1" t="s">
        <v>11031</v>
      </c>
      <c r="C7690" s="1" t="s">
        <v>11032</v>
      </c>
      <c r="D7690" s="1" t="s">
        <v>11029</v>
      </c>
      <c r="E7690" s="1" t="s">
        <v>11030</v>
      </c>
      <c r="F7690" s="1" t="s">
        <v>35663</v>
      </c>
      <c r="G7690" s="1" t="s">
        <v>35664</v>
      </c>
      <c r="H7690" s="1" t="s">
        <v>11035</v>
      </c>
      <c r="I7690" s="1" t="s">
        <v>11036</v>
      </c>
      <c r="J7690" s="2" t="s">
        <v>2299</v>
      </c>
      <c r="K7690" s="1" t="s">
        <v>2300</v>
      </c>
      <c r="L7690" s="2" t="s">
        <v>4644</v>
      </c>
      <c r="M7690" s="1" t="s">
        <v>1671</v>
      </c>
      <c r="N7690" s="2" t="s">
        <v>3507</v>
      </c>
      <c r="O7690" s="1" t="s">
        <v>330</v>
      </c>
      <c r="P7690" s="2" t="s">
        <v>6357</v>
      </c>
      <c r="Q7690" s="1" t="s">
        <v>1668</v>
      </c>
      <c r="R7690" s="2" t="s">
        <v>2301</v>
      </c>
      <c r="S7690" s="1" t="s">
        <v>2006</v>
      </c>
      <c r="T7690" s="2" t="s">
        <v>13517</v>
      </c>
      <c r="U7690" s="1" t="s">
        <v>11037</v>
      </c>
      <c r="V7690" s="2" t="s">
        <v>13518</v>
      </c>
      <c r="W7690" s="1" t="s">
        <v>11038</v>
      </c>
      <c r="X7690" s="1" t="s">
        <v>11041</v>
      </c>
      <c r="Y7690" s="1" t="s">
        <v>11040</v>
      </c>
      <c r="Z7690" s="1" t="s">
        <v>11039</v>
      </c>
      <c r="AA7690" s="1" t="s">
        <v>11040</v>
      </c>
      <c r="AB7690" s="1" t="s">
        <v>201</v>
      </c>
      <c r="AC7690" s="1" t="s">
        <v>202</v>
      </c>
    </row>
    <row r="7691">
      <c r="A7691" s="1" t="s">
        <v>42973</v>
      </c>
      <c r="B7691" s="1" t="s">
        <v>5382</v>
      </c>
      <c r="C7691" s="1" t="s">
        <v>5383</v>
      </c>
      <c r="D7691" s="1" t="s">
        <v>5380</v>
      </c>
      <c r="E7691" s="1" t="s">
        <v>5381</v>
      </c>
      <c r="F7691" s="1" t="s">
        <v>17821</v>
      </c>
      <c r="G7691" s="1" t="s">
        <v>17822</v>
      </c>
      <c r="H7691" s="1" t="s">
        <v>17823</v>
      </c>
      <c r="I7691" s="1" t="s">
        <v>17824</v>
      </c>
      <c r="J7691" s="1" t="s">
        <v>17817</v>
      </c>
      <c r="K7691" s="1" t="s">
        <v>17819</v>
      </c>
      <c r="L7691" s="1" t="s">
        <v>17825</v>
      </c>
      <c r="M7691" s="1" t="s">
        <v>17826</v>
      </c>
      <c r="O7691" s="1" t="s">
        <v>17832</v>
      </c>
      <c r="P7691" s="1" t="s">
        <v>17822</v>
      </c>
      <c r="Q7691" s="1" t="s">
        <v>17828</v>
      </c>
      <c r="R7691" s="1" t="s">
        <v>17830</v>
      </c>
      <c r="S7691" s="1" t="s">
        <v>5394</v>
      </c>
      <c r="T7691" s="1" t="s">
        <v>5395</v>
      </c>
      <c r="U7691" s="1" t="s">
        <v>5389</v>
      </c>
      <c r="V7691" s="1" t="s">
        <v>5392</v>
      </c>
    </row>
    <row r="7692">
      <c r="A7692" s="1" t="s">
        <v>42976</v>
      </c>
      <c r="B7692" s="1" t="s">
        <v>17837</v>
      </c>
      <c r="C7692" s="1" t="s">
        <v>17838</v>
      </c>
    </row>
    <row r="7693">
      <c r="A7693" s="1" t="s">
        <v>47432</v>
      </c>
      <c r="B7693" s="1" t="s">
        <v>561</v>
      </c>
      <c r="C7693" s="1" t="s">
        <v>562</v>
      </c>
      <c r="D7693" s="1" t="s">
        <v>559</v>
      </c>
      <c r="E7693" s="1" t="s">
        <v>560</v>
      </c>
      <c r="F7693" s="1" t="s">
        <v>17841</v>
      </c>
      <c r="G7693" s="1" t="s">
        <v>564</v>
      </c>
      <c r="H7693" s="1" t="s">
        <v>565</v>
      </c>
      <c r="I7693" s="1" t="s">
        <v>566</v>
      </c>
      <c r="J7693" s="1" t="s">
        <v>567</v>
      </c>
      <c r="K7693" s="1" t="s">
        <v>568</v>
      </c>
    </row>
    <row r="7694">
      <c r="A7694" s="1" t="s">
        <v>42982</v>
      </c>
      <c r="B7694" s="1" t="s">
        <v>1154</v>
      </c>
      <c r="C7694" s="1" t="s">
        <v>1156</v>
      </c>
      <c r="D7694" s="1" t="s">
        <v>36837</v>
      </c>
      <c r="E7694" s="1" t="s">
        <v>40</v>
      </c>
      <c r="F7694" s="1" t="s">
        <v>7709</v>
      </c>
      <c r="G7694" s="1" t="s">
        <v>1161</v>
      </c>
      <c r="H7694" s="1" t="s">
        <v>1162</v>
      </c>
      <c r="I7694" s="1" t="s">
        <v>1163</v>
      </c>
    </row>
    <row r="7695">
      <c r="A7695" s="1" t="s">
        <v>47435</v>
      </c>
      <c r="B7695" s="1" t="s">
        <v>561</v>
      </c>
      <c r="C7695" s="1" t="s">
        <v>562</v>
      </c>
      <c r="D7695" s="1" t="s">
        <v>559</v>
      </c>
      <c r="E7695" s="1" t="s">
        <v>560</v>
      </c>
      <c r="F7695" s="1" t="s">
        <v>17841</v>
      </c>
      <c r="G7695" s="1" t="s">
        <v>564</v>
      </c>
      <c r="H7695" s="1" t="s">
        <v>565</v>
      </c>
      <c r="I7695" s="1" t="s">
        <v>566</v>
      </c>
      <c r="J7695" s="1" t="s">
        <v>567</v>
      </c>
      <c r="K7695" s="1" t="s">
        <v>568</v>
      </c>
    </row>
    <row r="7696">
      <c r="A7696" s="1" t="s">
        <v>42986</v>
      </c>
      <c r="B7696" s="1" t="s">
        <v>1462</v>
      </c>
      <c r="C7696" s="1" t="s">
        <v>1463</v>
      </c>
      <c r="D7696" s="1" t="s">
        <v>21520</v>
      </c>
      <c r="E7696" s="1" t="s">
        <v>21521</v>
      </c>
      <c r="F7696" s="1" t="s">
        <v>21518</v>
      </c>
      <c r="G7696" s="1" t="s">
        <v>21519</v>
      </c>
      <c r="H7696" s="1" t="s">
        <v>8838</v>
      </c>
      <c r="I7696" s="1" t="s">
        <v>8839</v>
      </c>
      <c r="J7696" s="1" t="s">
        <v>2568</v>
      </c>
      <c r="K7696" s="1" t="s">
        <v>2573</v>
      </c>
      <c r="M7696" s="1" t="s">
        <v>1466</v>
      </c>
      <c r="N7696" s="1" t="s">
        <v>1463</v>
      </c>
      <c r="O7696" s="1" t="s">
        <v>21524</v>
      </c>
      <c r="P7696" s="1" t="s">
        <v>21526</v>
      </c>
      <c r="Q7696" s="1" t="s">
        <v>1363</v>
      </c>
      <c r="R7696" s="1" t="s">
        <v>1364</v>
      </c>
      <c r="T7696" s="1" t="s">
        <v>1467</v>
      </c>
      <c r="U7696" s="1" t="s">
        <v>1469</v>
      </c>
      <c r="V7696" s="1" t="s">
        <v>21528</v>
      </c>
      <c r="W7696" s="1" t="s">
        <v>21529</v>
      </c>
    </row>
    <row r="7697">
      <c r="A7697" s="1" t="s">
        <v>42988</v>
      </c>
      <c r="B7697" s="1" t="s">
        <v>24143</v>
      </c>
      <c r="C7697" s="1" t="s">
        <v>24144</v>
      </c>
      <c r="D7697" s="1" t="s">
        <v>24145</v>
      </c>
      <c r="E7697" s="1" t="s">
        <v>24146</v>
      </c>
      <c r="F7697" s="1" t="s">
        <v>24147</v>
      </c>
      <c r="G7697" s="1" t="s">
        <v>24149</v>
      </c>
      <c r="H7697" s="1" t="s">
        <v>28824</v>
      </c>
      <c r="I7697" s="1" t="s">
        <v>28825</v>
      </c>
      <c r="J7697" s="1" t="s">
        <v>24150</v>
      </c>
      <c r="K7697" s="1" t="s">
        <v>24152</v>
      </c>
      <c r="L7697" s="1" t="s">
        <v>24153</v>
      </c>
      <c r="M7697" s="1" t="s">
        <v>24154</v>
      </c>
      <c r="N7697" s="2" t="s">
        <v>2820</v>
      </c>
      <c r="O7697" s="1" t="s">
        <v>2388</v>
      </c>
      <c r="P7697" s="2" t="s">
        <v>4247</v>
      </c>
      <c r="Q7697" s="1" t="s">
        <v>381</v>
      </c>
      <c r="S7697" s="1" t="s">
        <v>24157</v>
      </c>
      <c r="T7697" s="1" t="s">
        <v>24158</v>
      </c>
      <c r="U7697" s="1" t="s">
        <v>1443</v>
      </c>
      <c r="V7697" s="1" t="s">
        <v>1445</v>
      </c>
      <c r="W7697" s="1" t="s">
        <v>24159</v>
      </c>
      <c r="X7697" s="1" t="s">
        <v>24160</v>
      </c>
      <c r="Y7697" s="1" t="s">
        <v>24161</v>
      </c>
      <c r="Z7697" s="1" t="s">
        <v>24162</v>
      </c>
    </row>
    <row r="7698">
      <c r="A7698" s="1" t="s">
        <v>42991</v>
      </c>
      <c r="B7698" s="1" t="s">
        <v>28838</v>
      </c>
      <c r="C7698" s="1" t="s">
        <v>28839</v>
      </c>
      <c r="E7698" s="1" t="s">
        <v>28841</v>
      </c>
      <c r="F7698" s="1" t="s">
        <v>28842</v>
      </c>
    </row>
    <row r="7699">
      <c r="A7699" s="1" t="s">
        <v>42992</v>
      </c>
      <c r="B7699" s="1" t="s">
        <v>8933</v>
      </c>
      <c r="C7699" s="1" t="s">
        <v>8934</v>
      </c>
      <c r="D7699" s="1" t="s">
        <v>28844</v>
      </c>
      <c r="E7699" s="1" t="s">
        <v>28845</v>
      </c>
      <c r="H7699" s="1" t="s">
        <v>8940</v>
      </c>
      <c r="I7699" s="1" t="s">
        <v>8941</v>
      </c>
      <c r="K7699" s="1" t="s">
        <v>28846</v>
      </c>
      <c r="L7699" s="1" t="s">
        <v>28847</v>
      </c>
    </row>
    <row r="7700">
      <c r="A7700" s="1" t="s">
        <v>42994</v>
      </c>
      <c r="B7700" s="1" t="s">
        <v>2519</v>
      </c>
      <c r="C7700" s="1" t="s">
        <v>2521</v>
      </c>
      <c r="D7700" s="1" t="s">
        <v>3482</v>
      </c>
      <c r="E7700" s="1" t="s">
        <v>3483</v>
      </c>
      <c r="F7700" s="1" t="s">
        <v>3484</v>
      </c>
      <c r="G7700" s="1" t="s">
        <v>3485</v>
      </c>
      <c r="H7700" s="1" t="s">
        <v>3486</v>
      </c>
      <c r="I7700" s="1" t="s">
        <v>3487</v>
      </c>
      <c r="J7700" s="1" t="s">
        <v>28849</v>
      </c>
      <c r="K7700" s="1" t="s">
        <v>2612</v>
      </c>
      <c r="M7700" s="1" t="s">
        <v>7606</v>
      </c>
      <c r="N7700" s="1" t="s">
        <v>2521</v>
      </c>
      <c r="O7700" s="1" t="s">
        <v>3490</v>
      </c>
      <c r="P7700" s="1" t="s">
        <v>3491</v>
      </c>
      <c r="Q7700" s="1" t="s">
        <v>3492</v>
      </c>
      <c r="R7700" s="1" t="s">
        <v>3493</v>
      </c>
      <c r="S7700" s="1" t="s">
        <v>17060</v>
      </c>
      <c r="T7700" s="1" t="s">
        <v>17062</v>
      </c>
      <c r="X7700" s="1" t="s">
        <v>2528</v>
      </c>
      <c r="Y7700" s="1" t="s">
        <v>2530</v>
      </c>
      <c r="Z7700" s="1" t="s">
        <v>3494</v>
      </c>
      <c r="AA7700" s="1" t="s">
        <v>3495</v>
      </c>
    </row>
    <row r="7701">
      <c r="A7701" s="1" t="s">
        <v>42997</v>
      </c>
      <c r="B7701" s="1" t="s">
        <v>541</v>
      </c>
      <c r="C7701" s="1" t="s">
        <v>542</v>
      </c>
      <c r="D7701" s="1" t="s">
        <v>795</v>
      </c>
      <c r="E7701" s="1" t="s">
        <v>796</v>
      </c>
      <c r="F7701" s="1" t="s">
        <v>46427</v>
      </c>
      <c r="G7701" s="1" t="s">
        <v>6024</v>
      </c>
      <c r="H7701" s="1" t="s">
        <v>801</v>
      </c>
      <c r="I7701" s="1" t="s">
        <v>802</v>
      </c>
      <c r="K7701" s="1" t="s">
        <v>552</v>
      </c>
      <c r="L7701" s="1" t="s">
        <v>553</v>
      </c>
    </row>
    <row r="7702">
      <c r="A7702" s="1" t="s">
        <v>43002</v>
      </c>
      <c r="B7702" s="1" t="s">
        <v>46438</v>
      </c>
      <c r="C7702" s="1" t="s">
        <v>46439</v>
      </c>
      <c r="D7702" s="1" t="s">
        <v>46441</v>
      </c>
      <c r="E7702" s="1" t="s">
        <v>46442</v>
      </c>
      <c r="F7702" s="1" t="s">
        <v>46443</v>
      </c>
      <c r="G7702" s="1" t="s">
        <v>46444</v>
      </c>
      <c r="H7702" s="1" t="s">
        <v>46445</v>
      </c>
      <c r="I7702" s="1" t="s">
        <v>46446</v>
      </c>
    </row>
    <row r="7703">
      <c r="A7703" s="1" t="s">
        <v>43003</v>
      </c>
      <c r="B7703" s="1" t="s">
        <v>393</v>
      </c>
      <c r="C7703" s="1" t="s">
        <v>394</v>
      </c>
      <c r="D7703" s="1" t="s">
        <v>44062</v>
      </c>
      <c r="E7703" s="1" t="s">
        <v>28043</v>
      </c>
      <c r="G7703" s="1" t="s">
        <v>28044</v>
      </c>
      <c r="H7703" s="1" t="s">
        <v>28045</v>
      </c>
      <c r="I7703" s="1" t="s">
        <v>408</v>
      </c>
      <c r="J7703" s="1" t="s">
        <v>409</v>
      </c>
    </row>
    <row r="7704">
      <c r="A7704" s="1" t="s">
        <v>33762</v>
      </c>
      <c r="B7704" s="1" t="s">
        <v>273</v>
      </c>
      <c r="C7704" s="1" t="s">
        <v>274</v>
      </c>
      <c r="D7704" s="1" t="s">
        <v>3234</v>
      </c>
      <c r="E7704" s="1" t="s">
        <v>3237</v>
      </c>
      <c r="F7704" s="1" t="s">
        <v>46219</v>
      </c>
      <c r="G7704" s="1" t="s">
        <v>6550</v>
      </c>
      <c r="H7704" s="1" t="s">
        <v>13918</v>
      </c>
      <c r="I7704" s="1" t="s">
        <v>13920</v>
      </c>
      <c r="K7704" s="1" t="s">
        <v>3243</v>
      </c>
      <c r="L7704" s="1" t="s">
        <v>3245</v>
      </c>
      <c r="M7704" s="1" t="s">
        <v>300</v>
      </c>
      <c r="N7704" s="1" t="s">
        <v>301</v>
      </c>
    </row>
    <row r="7705">
      <c r="A7705" s="1" t="s">
        <v>47449</v>
      </c>
      <c r="B7705" s="1" t="s">
        <v>17990</v>
      </c>
      <c r="C7705" s="1" t="s">
        <v>17991</v>
      </c>
      <c r="D7705" s="1" t="s">
        <v>35516</v>
      </c>
      <c r="E7705" s="1" t="s">
        <v>35517</v>
      </c>
      <c r="F7705" s="1" t="s">
        <v>35522</v>
      </c>
      <c r="G7705" s="1" t="s">
        <v>35523</v>
      </c>
      <c r="H7705" s="1" t="s">
        <v>35518</v>
      </c>
      <c r="I7705" s="1" t="s">
        <v>35519</v>
      </c>
      <c r="J7705" s="1" t="s">
        <v>35524</v>
      </c>
      <c r="K7705" s="1" t="s">
        <v>35525</v>
      </c>
      <c r="L7705" s="1" t="s">
        <v>17993</v>
      </c>
      <c r="M7705" s="1" t="s">
        <v>17994</v>
      </c>
      <c r="N7705" s="1" t="s">
        <v>35526</v>
      </c>
      <c r="O7705" s="1" t="s">
        <v>35527</v>
      </c>
      <c r="P7705" s="1" t="s">
        <v>35531</v>
      </c>
      <c r="Q7705" s="1" t="s">
        <v>35532</v>
      </c>
      <c r="R7705" s="1" t="s">
        <v>35528</v>
      </c>
      <c r="S7705" s="1" t="s">
        <v>35530</v>
      </c>
    </row>
    <row r="7706">
      <c r="A7706" s="1" t="s">
        <v>20122</v>
      </c>
      <c r="B7706" s="1" t="s">
        <v>22058</v>
      </c>
      <c r="C7706" s="1" t="s">
        <v>22059</v>
      </c>
      <c r="D7706" s="1" t="s">
        <v>47455</v>
      </c>
      <c r="E7706" s="1" t="s">
        <v>22064</v>
      </c>
      <c r="F7706" s="1" t="s">
        <v>2625</v>
      </c>
      <c r="G7706" s="1" t="s">
        <v>2626</v>
      </c>
      <c r="I7706" s="1" t="s">
        <v>22062</v>
      </c>
      <c r="J7706" s="1" t="s">
        <v>22064</v>
      </c>
    </row>
    <row r="7707">
      <c r="A7707" s="1" t="s">
        <v>43007</v>
      </c>
      <c r="B7707" s="1" t="s">
        <v>81</v>
      </c>
      <c r="C7707" s="1" t="s">
        <v>82</v>
      </c>
      <c r="D7707" s="1" t="s">
        <v>83</v>
      </c>
      <c r="E7707" s="1" t="s">
        <v>84</v>
      </c>
      <c r="F7707" s="1" t="s">
        <v>87</v>
      </c>
      <c r="G7707" s="1" t="s">
        <v>88</v>
      </c>
      <c r="H7707" s="1" t="s">
        <v>25478</v>
      </c>
      <c r="I7707" s="1" t="s">
        <v>25479</v>
      </c>
      <c r="J7707" s="1" t="s">
        <v>22399</v>
      </c>
      <c r="K7707" s="1" t="s">
        <v>16958</v>
      </c>
      <c r="L7707" s="1" t="s">
        <v>85</v>
      </c>
      <c r="M7707" s="1" t="s">
        <v>86</v>
      </c>
      <c r="N7707" s="1" t="s">
        <v>47458</v>
      </c>
      <c r="O7707" s="1" t="s">
        <v>16958</v>
      </c>
      <c r="P7707" s="1" t="s">
        <v>91</v>
      </c>
      <c r="Q7707" s="1" t="s">
        <v>92</v>
      </c>
      <c r="R7707" s="1" t="s">
        <v>93</v>
      </c>
      <c r="S7707" s="1" t="s">
        <v>94</v>
      </c>
      <c r="T7707" s="1" t="s">
        <v>22402</v>
      </c>
      <c r="U7707" s="1" t="s">
        <v>16958</v>
      </c>
      <c r="X7707" s="1" t="s">
        <v>95</v>
      </c>
      <c r="Y7707" s="1" t="s">
        <v>96</v>
      </c>
      <c r="Z7707" s="1" t="s">
        <v>97</v>
      </c>
      <c r="AA7707" s="1" t="s">
        <v>98</v>
      </c>
      <c r="AB7707" s="1" t="s">
        <v>25483</v>
      </c>
      <c r="AC7707" s="1" t="s">
        <v>25484</v>
      </c>
      <c r="AD7707" s="1" t="s">
        <v>22403</v>
      </c>
      <c r="AE7707" s="1" t="s">
        <v>22404</v>
      </c>
    </row>
    <row r="7708">
      <c r="A7708" s="1" t="s">
        <v>47459</v>
      </c>
      <c r="B7708" s="1" t="s">
        <v>3458</v>
      </c>
      <c r="C7708" s="1" t="s">
        <v>3459</v>
      </c>
      <c r="D7708" s="1" t="s">
        <v>3460</v>
      </c>
      <c r="E7708" s="1" t="s">
        <v>3461</v>
      </c>
      <c r="F7708" s="1" t="s">
        <v>29168</v>
      </c>
      <c r="G7708" s="1" t="s">
        <v>2718</v>
      </c>
      <c r="H7708" s="1" t="s">
        <v>1896</v>
      </c>
      <c r="I7708" s="1" t="s">
        <v>1899</v>
      </c>
      <c r="J7708" s="1" t="s">
        <v>3471</v>
      </c>
      <c r="K7708" s="1" t="s">
        <v>3473</v>
      </c>
      <c r="L7708" s="1" t="s">
        <v>6583</v>
      </c>
      <c r="M7708" s="1" t="s">
        <v>6584</v>
      </c>
      <c r="O7708" s="1" t="s">
        <v>3479</v>
      </c>
      <c r="P7708" s="1" t="s">
        <v>3480</v>
      </c>
    </row>
    <row r="7709">
      <c r="A7709" s="1" t="s">
        <v>43009</v>
      </c>
      <c r="B7709" s="1" t="s">
        <v>22399</v>
      </c>
      <c r="C7709" s="1" t="s">
        <v>16958</v>
      </c>
      <c r="D7709" s="1" t="s">
        <v>34925</v>
      </c>
      <c r="E7709" s="1" t="s">
        <v>34926</v>
      </c>
      <c r="F7709" s="1" t="s">
        <v>91</v>
      </c>
      <c r="G7709" s="1" t="s">
        <v>92</v>
      </c>
      <c r="H7709" s="1" t="s">
        <v>22402</v>
      </c>
      <c r="I7709" s="1" t="s">
        <v>16958</v>
      </c>
      <c r="K7709" s="1" t="s">
        <v>22403</v>
      </c>
      <c r="L7709" s="1" t="s">
        <v>22404</v>
      </c>
    </row>
    <row r="7710">
      <c r="A7710" s="1" t="s">
        <v>43014</v>
      </c>
      <c r="B7710" s="1" t="s">
        <v>489</v>
      </c>
      <c r="C7710" s="1" t="s">
        <v>490</v>
      </c>
      <c r="D7710" s="1" t="s">
        <v>487</v>
      </c>
      <c r="E7710" s="1" t="s">
        <v>488</v>
      </c>
      <c r="F7710" s="1" t="s">
        <v>491</v>
      </c>
      <c r="G7710" s="1" t="s">
        <v>492</v>
      </c>
      <c r="H7710" s="1" t="s">
        <v>35552</v>
      </c>
      <c r="I7710" s="1" t="s">
        <v>35553</v>
      </c>
      <c r="J7710" s="1" t="s">
        <v>35554</v>
      </c>
      <c r="K7710" s="1" t="s">
        <v>488</v>
      </c>
      <c r="M7710" s="1" t="s">
        <v>497</v>
      </c>
      <c r="N7710" s="1" t="s">
        <v>488</v>
      </c>
      <c r="O7710" s="1" t="s">
        <v>500</v>
      </c>
      <c r="P7710" s="1" t="s">
        <v>502</v>
      </c>
      <c r="Q7710" s="1" t="s">
        <v>504</v>
      </c>
      <c r="R7710" s="1" t="s">
        <v>505</v>
      </c>
    </row>
    <row r="7711">
      <c r="A7711" s="1" t="s">
        <v>43015</v>
      </c>
      <c r="B7711" s="1" t="s">
        <v>469</v>
      </c>
      <c r="C7711" s="1" t="s">
        <v>471</v>
      </c>
      <c r="D7711" s="1" t="s">
        <v>35451</v>
      </c>
      <c r="E7711" s="1" t="s">
        <v>35452</v>
      </c>
      <c r="G7711" s="1" t="s">
        <v>484</v>
      </c>
      <c r="H7711" s="1" t="s">
        <v>485</v>
      </c>
    </row>
    <row r="7712">
      <c r="A7712" s="1" t="s">
        <v>43018</v>
      </c>
      <c r="B7712" s="1" t="s">
        <v>6816</v>
      </c>
      <c r="C7712" s="1" t="s">
        <v>6818</v>
      </c>
      <c r="D7712" s="1" t="s">
        <v>25525</v>
      </c>
      <c r="E7712" s="1" t="s">
        <v>25527</v>
      </c>
      <c r="F7712" s="1" t="s">
        <v>25530</v>
      </c>
      <c r="G7712" s="1" t="s">
        <v>25532</v>
      </c>
      <c r="I7712" s="1" t="s">
        <v>25537</v>
      </c>
      <c r="J7712" s="1" t="s">
        <v>25527</v>
      </c>
      <c r="K7712" s="1" t="s">
        <v>6825</v>
      </c>
      <c r="L7712" s="1" t="s">
        <v>6826</v>
      </c>
    </row>
    <row r="7713">
      <c r="A7713" s="1" t="s">
        <v>43020</v>
      </c>
      <c r="B7713" s="1" t="s">
        <v>7265</v>
      </c>
      <c r="C7713" s="1" t="s">
        <v>7266</v>
      </c>
      <c r="D7713" s="1" t="s">
        <v>46219</v>
      </c>
      <c r="E7713" s="1" t="s">
        <v>6550</v>
      </c>
      <c r="H7713" s="1" t="s">
        <v>7274</v>
      </c>
      <c r="I7713" s="1" t="s">
        <v>7275</v>
      </c>
      <c r="J7713" s="1" t="s">
        <v>3029</v>
      </c>
      <c r="K7713" s="1" t="s">
        <v>3031</v>
      </c>
    </row>
    <row r="7714">
      <c r="A7714" s="1" t="s">
        <v>43023</v>
      </c>
      <c r="B7714" s="1" t="s">
        <v>47473</v>
      </c>
      <c r="C7714" s="1" t="s">
        <v>47474</v>
      </c>
      <c r="D7714" s="1" t="s">
        <v>47475</v>
      </c>
      <c r="E7714" s="1" t="s">
        <v>47476</v>
      </c>
      <c r="F7714" s="1" t="s">
        <v>47477</v>
      </c>
      <c r="G7714" s="1" t="s">
        <v>47478</v>
      </c>
      <c r="H7714" s="1" t="s">
        <v>47479</v>
      </c>
      <c r="I7714" s="1" t="s">
        <v>47480</v>
      </c>
      <c r="J7714" s="1" t="s">
        <v>47481</v>
      </c>
      <c r="K7714" s="1" t="s">
        <v>47482</v>
      </c>
      <c r="M7714" s="1" t="s">
        <v>47483</v>
      </c>
      <c r="N7714" s="1" t="s">
        <v>47484</v>
      </c>
      <c r="O7714" s="1" t="s">
        <v>47485</v>
      </c>
      <c r="P7714" s="1" t="s">
        <v>47486</v>
      </c>
      <c r="Q7714" s="1" t="s">
        <v>47487</v>
      </c>
      <c r="R7714" s="1" t="s">
        <v>47488</v>
      </c>
      <c r="S7714" s="1" t="s">
        <v>3448</v>
      </c>
      <c r="T7714" s="1" t="s">
        <v>3450</v>
      </c>
      <c r="V7714" s="1" t="s">
        <v>47489</v>
      </c>
      <c r="W7714" s="1" t="s">
        <v>47490</v>
      </c>
      <c r="X7714" s="1" t="s">
        <v>47491</v>
      </c>
      <c r="Y7714" s="1" t="s">
        <v>47492</v>
      </c>
      <c r="Z7714" s="1" t="s">
        <v>47494</v>
      </c>
      <c r="AA7714" s="1" t="s">
        <v>47495</v>
      </c>
      <c r="AB7714" s="1" t="s">
        <v>47496</v>
      </c>
      <c r="AC7714" s="1" t="s">
        <v>47497</v>
      </c>
    </row>
    <row r="7715">
      <c r="A7715" s="1" t="s">
        <v>43025</v>
      </c>
      <c r="B7715" s="1" t="s">
        <v>6216</v>
      </c>
      <c r="C7715" s="1" t="s">
        <v>6217</v>
      </c>
      <c r="D7715" s="1" t="s">
        <v>11956</v>
      </c>
      <c r="E7715" s="1" t="s">
        <v>11957</v>
      </c>
      <c r="F7715" s="1" t="s">
        <v>6231</v>
      </c>
      <c r="G7715" s="1" t="s">
        <v>6217</v>
      </c>
      <c r="H7715" s="1" t="s">
        <v>6235</v>
      </c>
      <c r="I7715" s="1" t="s">
        <v>6236</v>
      </c>
    </row>
    <row r="7716">
      <c r="A7716" s="1" t="s">
        <v>43026</v>
      </c>
      <c r="B7716" s="1" t="s">
        <v>2842</v>
      </c>
      <c r="C7716" s="1" t="s">
        <v>2844</v>
      </c>
      <c r="D7716" s="1" t="s">
        <v>4885</v>
      </c>
      <c r="E7716" s="1" t="s">
        <v>4886</v>
      </c>
      <c r="F7716" s="1" t="s">
        <v>8613</v>
      </c>
      <c r="G7716" s="1" t="s">
        <v>8615</v>
      </c>
      <c r="J7716" s="1" t="s">
        <v>4893</v>
      </c>
      <c r="K7716" s="1" t="s">
        <v>4895</v>
      </c>
      <c r="L7716" s="1" t="s">
        <v>2852</v>
      </c>
      <c r="M7716" s="1" t="s">
        <v>2853</v>
      </c>
    </row>
    <row r="7717">
      <c r="A7717" s="1" t="s">
        <v>35134</v>
      </c>
      <c r="B7717" s="1" t="s">
        <v>3668</v>
      </c>
      <c r="C7717" s="1" t="s">
        <v>3670</v>
      </c>
      <c r="D7717" s="1" t="s">
        <v>42657</v>
      </c>
      <c r="E7717" s="1" t="s">
        <v>42658</v>
      </c>
      <c r="F7717" s="1" t="s">
        <v>47498</v>
      </c>
      <c r="G7717" s="1" t="s">
        <v>24016</v>
      </c>
      <c r="I7717" s="1" t="s">
        <v>42661</v>
      </c>
      <c r="J7717" s="1" t="s">
        <v>42662</v>
      </c>
      <c r="K7717" s="1" t="s">
        <v>3683</v>
      </c>
      <c r="L7717" s="1" t="s">
        <v>3684</v>
      </c>
    </row>
    <row r="7718">
      <c r="A7718" s="1" t="s">
        <v>43030</v>
      </c>
      <c r="B7718" s="1" t="s">
        <v>3458</v>
      </c>
      <c r="C7718" s="1" t="s">
        <v>3459</v>
      </c>
      <c r="D7718" s="1" t="s">
        <v>3460</v>
      </c>
      <c r="E7718" s="1" t="s">
        <v>3461</v>
      </c>
      <c r="F7718" s="1" t="s">
        <v>47499</v>
      </c>
      <c r="G7718" s="1" t="s">
        <v>3459</v>
      </c>
      <c r="H7718" s="1" t="s">
        <v>3471</v>
      </c>
      <c r="I7718" s="1" t="s">
        <v>3473</v>
      </c>
      <c r="J7718" s="1" t="s">
        <v>6583</v>
      </c>
      <c r="K7718" s="1" t="s">
        <v>6584</v>
      </c>
      <c r="M7718" s="1" t="s">
        <v>3479</v>
      </c>
      <c r="N7718" s="1" t="s">
        <v>3480</v>
      </c>
    </row>
    <row r="7719">
      <c r="A7719" s="1" t="s">
        <v>43031</v>
      </c>
      <c r="B7719" s="1" t="s">
        <v>169</v>
      </c>
      <c r="C7719" s="1" t="s">
        <v>170</v>
      </c>
      <c r="D7719" s="1" t="s">
        <v>264</v>
      </c>
      <c r="E7719" s="1" t="s">
        <v>265</v>
      </c>
      <c r="F7719" s="1" t="s">
        <v>21903</v>
      </c>
      <c r="G7719" s="1" t="s">
        <v>2612</v>
      </c>
      <c r="I7719" s="1" t="s">
        <v>268</v>
      </c>
      <c r="J7719" s="1" t="s">
        <v>269</v>
      </c>
      <c r="K7719" s="1" t="s">
        <v>1380</v>
      </c>
      <c r="L7719" s="1" t="s">
        <v>1382</v>
      </c>
      <c r="M7719" s="1" t="s">
        <v>183</v>
      </c>
      <c r="N7719" s="1" t="s">
        <v>184</v>
      </c>
    </row>
    <row r="7720">
      <c r="A7720" s="1" t="s">
        <v>43035</v>
      </c>
      <c r="B7720" s="1" t="s">
        <v>2457</v>
      </c>
      <c r="C7720" s="1" t="s">
        <v>2458</v>
      </c>
      <c r="D7720" s="1" t="s">
        <v>24006</v>
      </c>
      <c r="E7720" s="1" t="s">
        <v>2460</v>
      </c>
      <c r="G7720" s="1" t="s">
        <v>2462</v>
      </c>
      <c r="H7720" s="1" t="s">
        <v>2458</v>
      </c>
      <c r="I7720" s="1" t="s">
        <v>2463</v>
      </c>
      <c r="J7720" s="1" t="s">
        <v>2464</v>
      </c>
    </row>
    <row r="7721">
      <c r="A7721" s="1" t="s">
        <v>36758</v>
      </c>
      <c r="B7721" s="1" t="s">
        <v>779</v>
      </c>
      <c r="C7721" s="1" t="s">
        <v>780</v>
      </c>
      <c r="D7721" s="1" t="s">
        <v>837</v>
      </c>
      <c r="E7721" s="1" t="s">
        <v>839</v>
      </c>
      <c r="F7721" s="1" t="s">
        <v>2015</v>
      </c>
      <c r="G7721" s="1" t="s">
        <v>2017</v>
      </c>
      <c r="H7721" s="1" t="s">
        <v>33202</v>
      </c>
      <c r="I7721" s="1" t="s">
        <v>33203</v>
      </c>
      <c r="K7721" s="1" t="s">
        <v>845</v>
      </c>
      <c r="L7721" s="1" t="s">
        <v>847</v>
      </c>
      <c r="M7721" s="1" t="s">
        <v>786</v>
      </c>
      <c r="N7721" s="1" t="s">
        <v>787</v>
      </c>
      <c r="O7721" s="1" t="s">
        <v>788</v>
      </c>
      <c r="P7721" s="1" t="s">
        <v>789</v>
      </c>
    </row>
    <row r="7722">
      <c r="A7722" s="1" t="s">
        <v>47503</v>
      </c>
      <c r="B7722" s="1" t="s">
        <v>3458</v>
      </c>
      <c r="C7722" s="1" t="s">
        <v>3459</v>
      </c>
      <c r="D7722" s="1" t="s">
        <v>3460</v>
      </c>
      <c r="E7722" s="1" t="s">
        <v>3461</v>
      </c>
      <c r="F7722" s="1" t="s">
        <v>47141</v>
      </c>
      <c r="G7722" s="1" t="s">
        <v>3459</v>
      </c>
      <c r="H7722" s="1" t="s">
        <v>3471</v>
      </c>
      <c r="I7722" s="1" t="s">
        <v>3473</v>
      </c>
      <c r="J7722" s="1" t="s">
        <v>17484</v>
      </c>
      <c r="K7722" s="1" t="s">
        <v>3459</v>
      </c>
      <c r="L7722" s="1" t="s">
        <v>3477</v>
      </c>
      <c r="M7722" s="1" t="s">
        <v>3478</v>
      </c>
      <c r="O7722" s="1" t="s">
        <v>3479</v>
      </c>
      <c r="P7722" s="1" t="s">
        <v>3480</v>
      </c>
    </row>
    <row r="7723">
      <c r="A7723" s="1" t="s">
        <v>43038</v>
      </c>
      <c r="B7723" s="1" t="s">
        <v>26225</v>
      </c>
      <c r="C7723" s="1" t="s">
        <v>26227</v>
      </c>
      <c r="D7723" s="1" t="s">
        <v>26229</v>
      </c>
      <c r="E7723" s="1" t="s">
        <v>26230</v>
      </c>
      <c r="F7723" s="1" t="s">
        <v>33977</v>
      </c>
      <c r="G7723" s="1" t="s">
        <v>33978</v>
      </c>
      <c r="I7723" s="1" t="s">
        <v>26233</v>
      </c>
      <c r="J7723" s="1" t="s">
        <v>26235</v>
      </c>
      <c r="K7723" s="1" t="s">
        <v>26236</v>
      </c>
      <c r="L7723" s="1" t="s">
        <v>26238</v>
      </c>
    </row>
    <row r="7724">
      <c r="A7724" s="1" t="s">
        <v>43039</v>
      </c>
      <c r="B7724" s="1" t="s">
        <v>451</v>
      </c>
      <c r="C7724" s="1" t="s">
        <v>452</v>
      </c>
      <c r="D7724" s="1" t="s">
        <v>453</v>
      </c>
      <c r="E7724" s="1" t="s">
        <v>454</v>
      </c>
      <c r="F7724" s="1" t="s">
        <v>5402</v>
      </c>
      <c r="G7724" s="1" t="s">
        <v>5403</v>
      </c>
      <c r="H7724" s="1" t="s">
        <v>47018</v>
      </c>
      <c r="I7724" s="1" t="s">
        <v>18786</v>
      </c>
      <c r="K7724" s="1" t="s">
        <v>455</v>
      </c>
      <c r="L7724" s="1" t="s">
        <v>456</v>
      </c>
      <c r="M7724" s="1" t="s">
        <v>5408</v>
      </c>
      <c r="N7724" s="1" t="s">
        <v>5409</v>
      </c>
      <c r="O7724" s="1" t="s">
        <v>2916</v>
      </c>
      <c r="P7724" s="1" t="s">
        <v>2917</v>
      </c>
      <c r="Q7724" s="1" t="s">
        <v>458</v>
      </c>
      <c r="R7724" s="1" t="s">
        <v>460</v>
      </c>
    </row>
    <row r="7725">
      <c r="A7725" s="1" t="s">
        <v>47506</v>
      </c>
      <c r="B7725" s="1" t="s">
        <v>47020</v>
      </c>
      <c r="C7725" s="1" t="s">
        <v>47021</v>
      </c>
      <c r="D7725" s="1" t="s">
        <v>47022</v>
      </c>
      <c r="E7725" s="1" t="s">
        <v>40</v>
      </c>
      <c r="F7725" s="1" t="s">
        <v>47023</v>
      </c>
      <c r="G7725" s="1" t="s">
        <v>47024</v>
      </c>
    </row>
    <row r="7726">
      <c r="A7726" s="1" t="s">
        <v>43040</v>
      </c>
      <c r="B7726" s="1" t="s">
        <v>47030</v>
      </c>
      <c r="C7726" s="1" t="s">
        <v>47031</v>
      </c>
      <c r="D7726" s="1" t="s">
        <v>47032</v>
      </c>
      <c r="E7726" s="1" t="s">
        <v>47033</v>
      </c>
      <c r="F7726" s="1" t="s">
        <v>47034</v>
      </c>
      <c r="G7726" s="1" t="s">
        <v>47035</v>
      </c>
      <c r="H7726" s="1" t="s">
        <v>47036</v>
      </c>
      <c r="I7726" s="1" t="s">
        <v>47037</v>
      </c>
      <c r="J7726" s="1" t="s">
        <v>47038</v>
      </c>
      <c r="K7726" s="1" t="s">
        <v>47039</v>
      </c>
    </row>
    <row r="7727">
      <c r="A7727" s="1" t="s">
        <v>43041</v>
      </c>
      <c r="B7727" s="1" t="s">
        <v>41058</v>
      </c>
      <c r="C7727" s="1" t="s">
        <v>41060</v>
      </c>
      <c r="D7727" s="1" t="s">
        <v>41061</v>
      </c>
      <c r="E7727" s="1" t="s">
        <v>41062</v>
      </c>
      <c r="G7727" s="1" t="s">
        <v>41063</v>
      </c>
      <c r="H7727" s="1" t="s">
        <v>41064</v>
      </c>
    </row>
    <row r="7728">
      <c r="A7728" s="1" t="s">
        <v>30436</v>
      </c>
      <c r="B7728" s="1" t="s">
        <v>47517</v>
      </c>
      <c r="C7728" s="1" t="s">
        <v>47518</v>
      </c>
    </row>
    <row r="7729">
      <c r="A7729" s="1" t="s">
        <v>43042</v>
      </c>
      <c r="B7729" s="1" t="s">
        <v>1539</v>
      </c>
      <c r="C7729" s="1" t="s">
        <v>1541</v>
      </c>
      <c r="D7729" s="1" t="s">
        <v>1543</v>
      </c>
      <c r="E7729" s="1" t="s">
        <v>1545</v>
      </c>
      <c r="F7729" s="1" t="s">
        <v>28883</v>
      </c>
      <c r="G7729" s="1" t="s">
        <v>28884</v>
      </c>
      <c r="I7729" s="1" t="s">
        <v>1551</v>
      </c>
      <c r="J7729" s="1" t="s">
        <v>1541</v>
      </c>
      <c r="K7729" s="1" t="s">
        <v>1554</v>
      </c>
      <c r="L7729" s="1" t="s">
        <v>1556</v>
      </c>
    </row>
    <row r="7730">
      <c r="A7730" s="1" t="s">
        <v>43043</v>
      </c>
      <c r="B7730" s="1" t="s">
        <v>791</v>
      </c>
      <c r="C7730" s="1" t="s">
        <v>794</v>
      </c>
      <c r="D7730" s="1" t="s">
        <v>28004</v>
      </c>
      <c r="E7730" s="1" t="s">
        <v>189</v>
      </c>
      <c r="G7730" s="1" t="s">
        <v>804</v>
      </c>
      <c r="H7730" s="1" t="s">
        <v>806</v>
      </c>
    </row>
    <row r="7731">
      <c r="A7731" s="1" t="s">
        <v>43046</v>
      </c>
      <c r="B7731" s="1" t="s">
        <v>47517</v>
      </c>
      <c r="C7731" s="1" t="s">
        <v>47518</v>
      </c>
    </row>
    <row r="7732">
      <c r="A7732" s="1" t="s">
        <v>43047</v>
      </c>
      <c r="B7732" s="1" t="s">
        <v>2495</v>
      </c>
      <c r="C7732" s="1" t="s">
        <v>2497</v>
      </c>
      <c r="D7732" s="1" t="s">
        <v>31995</v>
      </c>
      <c r="E7732" s="1" t="s">
        <v>31996</v>
      </c>
      <c r="F7732" s="1" t="s">
        <v>31997</v>
      </c>
      <c r="G7732" s="1" t="s">
        <v>31998</v>
      </c>
      <c r="H7732" s="1" t="s">
        <v>2502</v>
      </c>
      <c r="I7732" s="1" t="s">
        <v>2503</v>
      </c>
      <c r="J7732" s="1" t="s">
        <v>2504</v>
      </c>
      <c r="K7732" s="1" t="s">
        <v>2505</v>
      </c>
      <c r="L7732" s="1" t="s">
        <v>2506</v>
      </c>
      <c r="M7732" s="1" t="s">
        <v>2508</v>
      </c>
      <c r="N7732" s="1" t="s">
        <v>31999</v>
      </c>
      <c r="O7732" s="1" t="s">
        <v>32000</v>
      </c>
    </row>
    <row r="7733">
      <c r="A7733" s="1" t="s">
        <v>43048</v>
      </c>
      <c r="B7733" s="1" t="s">
        <v>791</v>
      </c>
      <c r="C7733" s="1" t="s">
        <v>794</v>
      </c>
      <c r="D7733" s="1" t="s">
        <v>30281</v>
      </c>
      <c r="E7733" s="1" t="s">
        <v>139</v>
      </c>
      <c r="G7733" s="1" t="s">
        <v>799</v>
      </c>
      <c r="H7733" s="1" t="s">
        <v>800</v>
      </c>
      <c r="J7733" s="1" t="s">
        <v>804</v>
      </c>
      <c r="K7733" s="1" t="s">
        <v>806</v>
      </c>
    </row>
    <row r="7734">
      <c r="A7734" s="1" t="s">
        <v>43051</v>
      </c>
      <c r="B7734" s="1" t="s">
        <v>28880</v>
      </c>
      <c r="C7734" s="1" t="s">
        <v>22560</v>
      </c>
      <c r="D7734" s="1" t="s">
        <v>22558</v>
      </c>
      <c r="E7734" s="1" t="s">
        <v>22560</v>
      </c>
      <c r="F7734" s="1" t="s">
        <v>28881</v>
      </c>
      <c r="G7734" s="1" t="s">
        <v>22560</v>
      </c>
    </row>
    <row r="7735">
      <c r="A7735" s="1" t="s">
        <v>32413</v>
      </c>
      <c r="B7735" s="1" t="s">
        <v>25621</v>
      </c>
      <c r="C7735" s="1" t="s">
        <v>40</v>
      </c>
    </row>
    <row r="7736">
      <c r="A7736" s="1" t="s">
        <v>43052</v>
      </c>
      <c r="B7736" s="1" t="s">
        <v>3804</v>
      </c>
      <c r="C7736" s="1" t="s">
        <v>3805</v>
      </c>
      <c r="D7736" s="1" t="s">
        <v>3807</v>
      </c>
      <c r="E7736" s="1" t="s">
        <v>3809</v>
      </c>
      <c r="F7736" s="1" t="s">
        <v>47526</v>
      </c>
      <c r="G7736" s="1" t="s">
        <v>19569</v>
      </c>
      <c r="H7736" s="1" t="s">
        <v>3819</v>
      </c>
      <c r="I7736" s="1" t="s">
        <v>3822</v>
      </c>
      <c r="J7736" s="2" t="s">
        <v>3823</v>
      </c>
      <c r="K7736" s="1" t="s">
        <v>291</v>
      </c>
      <c r="L7736" s="1" t="s">
        <v>3826</v>
      </c>
      <c r="M7736" s="1" t="s">
        <v>3829</v>
      </c>
      <c r="N7736" s="1" t="s">
        <v>3830</v>
      </c>
      <c r="O7736" s="1" t="s">
        <v>3809</v>
      </c>
    </row>
    <row r="7737">
      <c r="A7737" s="1" t="s">
        <v>43054</v>
      </c>
      <c r="B7737" s="1" t="s">
        <v>2436</v>
      </c>
      <c r="C7737" s="1" t="s">
        <v>2437</v>
      </c>
      <c r="D7737" s="1" t="s">
        <v>47527</v>
      </c>
      <c r="E7737" s="1" t="s">
        <v>2440</v>
      </c>
      <c r="G7737" s="1" t="s">
        <v>13023</v>
      </c>
      <c r="H7737" s="1" t="s">
        <v>2437</v>
      </c>
      <c r="I7737" s="1" t="s">
        <v>2442</v>
      </c>
      <c r="J7737" s="1" t="s">
        <v>2444</v>
      </c>
    </row>
    <row r="7738">
      <c r="A7738" s="1" t="s">
        <v>43055</v>
      </c>
      <c r="B7738" s="1" t="s">
        <v>1539</v>
      </c>
      <c r="C7738" s="1" t="s">
        <v>1541</v>
      </c>
      <c r="D7738" s="1" t="s">
        <v>1543</v>
      </c>
      <c r="E7738" s="1" t="s">
        <v>1545</v>
      </c>
      <c r="F7738" s="1" t="s">
        <v>46223</v>
      </c>
      <c r="G7738" s="1" t="s">
        <v>1549</v>
      </c>
      <c r="H7738" s="1" t="s">
        <v>1551</v>
      </c>
      <c r="I7738" s="1" t="s">
        <v>1541</v>
      </c>
      <c r="J7738" s="1" t="s">
        <v>1554</v>
      </c>
      <c r="K7738" s="1" t="s">
        <v>1556</v>
      </c>
    </row>
    <row r="7739">
      <c r="A7739" s="1" t="s">
        <v>43056</v>
      </c>
      <c r="B7739" s="1" t="s">
        <v>1174</v>
      </c>
      <c r="C7739" s="1" t="s">
        <v>1176</v>
      </c>
      <c r="D7739" s="1" t="s">
        <v>779</v>
      </c>
      <c r="E7739" s="1" t="s">
        <v>780</v>
      </c>
      <c r="F7739" s="1" t="s">
        <v>47535</v>
      </c>
      <c r="G7739" s="1" t="s">
        <v>47537</v>
      </c>
      <c r="I7739" s="1" t="s">
        <v>1178</v>
      </c>
      <c r="J7739" s="1" t="s">
        <v>1180</v>
      </c>
      <c r="K7739" s="1" t="s">
        <v>786</v>
      </c>
      <c r="L7739" s="1" t="s">
        <v>787</v>
      </c>
      <c r="M7739" s="1" t="s">
        <v>788</v>
      </c>
      <c r="N7739" s="1" t="s">
        <v>789</v>
      </c>
    </row>
    <row r="7740">
      <c r="A7740" s="1" t="s">
        <v>43058</v>
      </c>
      <c r="B7740" s="1" t="s">
        <v>2085</v>
      </c>
      <c r="C7740" s="1" t="s">
        <v>2086</v>
      </c>
      <c r="D7740" s="1" t="s">
        <v>17313</v>
      </c>
      <c r="E7740" s="1" t="s">
        <v>2092</v>
      </c>
      <c r="H7740" s="1" t="s">
        <v>2116</v>
      </c>
      <c r="I7740" s="1" t="s">
        <v>2118</v>
      </c>
      <c r="J7740" s="1" t="s">
        <v>2120</v>
      </c>
      <c r="K7740" s="1" t="s">
        <v>2122</v>
      </c>
      <c r="L7740" s="1" t="s">
        <v>2123</v>
      </c>
      <c r="M7740" s="1" t="s">
        <v>2124</v>
      </c>
    </row>
    <row r="7741">
      <c r="A7741" s="1" t="s">
        <v>32629</v>
      </c>
      <c r="B7741" s="1" t="s">
        <v>9838</v>
      </c>
      <c r="C7741" s="1" t="s">
        <v>9840</v>
      </c>
      <c r="D7741" s="1" t="s">
        <v>47545</v>
      </c>
      <c r="E7741" s="1" t="s">
        <v>47546</v>
      </c>
      <c r="F7741" s="1" t="s">
        <v>9849</v>
      </c>
      <c r="G7741" s="1" t="s">
        <v>9850</v>
      </c>
    </row>
    <row r="7742">
      <c r="A7742" s="1" t="s">
        <v>43059</v>
      </c>
      <c r="B7742" s="1" t="s">
        <v>46533</v>
      </c>
      <c r="C7742" s="1" t="s">
        <v>5676</v>
      </c>
    </row>
    <row r="7743">
      <c r="A7743" s="1" t="s">
        <v>43060</v>
      </c>
      <c r="B7743" s="1" t="s">
        <v>47553</v>
      </c>
      <c r="C7743" s="1" t="s">
        <v>189</v>
      </c>
    </row>
    <row r="7744">
      <c r="A7744" s="1" t="s">
        <v>36759</v>
      </c>
      <c r="B7744" s="1" t="s">
        <v>47554</v>
      </c>
      <c r="C7744" s="1" t="s">
        <v>40</v>
      </c>
    </row>
    <row r="7745">
      <c r="A7745" s="1" t="s">
        <v>33539</v>
      </c>
      <c r="B7745" s="1" t="s">
        <v>3908</v>
      </c>
      <c r="C7745" s="1" t="s">
        <v>3909</v>
      </c>
      <c r="D7745" s="1" t="s">
        <v>3888</v>
      </c>
      <c r="E7745" s="1" t="s">
        <v>3889</v>
      </c>
      <c r="F7745" s="1" t="s">
        <v>47555</v>
      </c>
      <c r="G7745" s="1" t="s">
        <v>47556</v>
      </c>
      <c r="H7745" s="1" t="s">
        <v>4883</v>
      </c>
      <c r="I7745" s="1" t="s">
        <v>4884</v>
      </c>
      <c r="J7745" s="1" t="s">
        <v>3914</v>
      </c>
      <c r="K7745" s="1" t="s">
        <v>3916</v>
      </c>
      <c r="L7745" s="1" t="s">
        <v>3892</v>
      </c>
      <c r="M7745" s="1" t="s">
        <v>3889</v>
      </c>
      <c r="N7745" s="1" t="s">
        <v>3896</v>
      </c>
      <c r="O7745" s="1" t="s">
        <v>3899</v>
      </c>
      <c r="P7745" s="1" t="s">
        <v>3901</v>
      </c>
      <c r="Q7745" s="1" t="s">
        <v>3902</v>
      </c>
    </row>
    <row r="7746">
      <c r="A7746" s="1" t="s">
        <v>33756</v>
      </c>
      <c r="B7746" s="1" t="s">
        <v>47559</v>
      </c>
      <c r="C7746" s="1" t="s">
        <v>47560</v>
      </c>
    </row>
    <row r="7747">
      <c r="A7747" s="1" t="s">
        <v>43063</v>
      </c>
      <c r="B7747" s="1" t="s">
        <v>5416</v>
      </c>
      <c r="C7747" s="1" t="s">
        <v>5418</v>
      </c>
      <c r="D7747" s="1" t="s">
        <v>26574</v>
      </c>
      <c r="E7747" s="1" t="s">
        <v>26575</v>
      </c>
      <c r="F7747" s="1" t="s">
        <v>26576</v>
      </c>
      <c r="G7747" s="1" t="s">
        <v>26577</v>
      </c>
      <c r="I7747" s="1" t="s">
        <v>26578</v>
      </c>
      <c r="J7747" s="1" t="s">
        <v>26579</v>
      </c>
      <c r="K7747" s="1" t="s">
        <v>5452</v>
      </c>
      <c r="L7747" s="1" t="s">
        <v>5453</v>
      </c>
    </row>
    <row r="7748">
      <c r="A7748" s="1" t="s">
        <v>47562</v>
      </c>
      <c r="B7748" s="1" t="s">
        <v>5405</v>
      </c>
      <c r="C7748" s="1" t="s">
        <v>5407</v>
      </c>
      <c r="D7748" s="1" t="s">
        <v>1883</v>
      </c>
      <c r="E7748" s="1" t="s">
        <v>1885</v>
      </c>
      <c r="F7748" s="1" t="s">
        <v>717</v>
      </c>
      <c r="G7748" s="1" t="s">
        <v>718</v>
      </c>
      <c r="H7748" s="1" t="s">
        <v>7065</v>
      </c>
      <c r="I7748" s="1" t="s">
        <v>7066</v>
      </c>
      <c r="J7748" s="1" t="s">
        <v>7067</v>
      </c>
      <c r="K7748" s="1" t="s">
        <v>7069</v>
      </c>
      <c r="L7748" s="1" t="s">
        <v>7071</v>
      </c>
      <c r="M7748" s="1" t="s">
        <v>7072</v>
      </c>
      <c r="N7748" s="1" t="s">
        <v>7074</v>
      </c>
      <c r="O7748" s="1" t="s">
        <v>7077</v>
      </c>
      <c r="P7748" s="1" t="s">
        <v>5414</v>
      </c>
      <c r="Q7748" s="1" t="s">
        <v>5415</v>
      </c>
      <c r="R7748" s="1" t="s">
        <v>46228</v>
      </c>
      <c r="S7748" s="1" t="s">
        <v>7079</v>
      </c>
      <c r="U7748" s="1" t="s">
        <v>5436</v>
      </c>
      <c r="V7748" s="1" t="s">
        <v>5438</v>
      </c>
      <c r="W7748" s="1" t="s">
        <v>7081</v>
      </c>
      <c r="X7748" s="1" t="s">
        <v>842</v>
      </c>
      <c r="Y7748" s="1" t="s">
        <v>7082</v>
      </c>
      <c r="Z7748" s="1" t="s">
        <v>7066</v>
      </c>
      <c r="AA7748" s="1" t="s">
        <v>5449</v>
      </c>
      <c r="AB7748" s="1" t="s">
        <v>5451</v>
      </c>
      <c r="AC7748" s="1" t="s">
        <v>1906</v>
      </c>
      <c r="AD7748" s="1" t="s">
        <v>1908</v>
      </c>
      <c r="AE7748" s="1" t="s">
        <v>734</v>
      </c>
      <c r="AF7748" s="1" t="s">
        <v>735</v>
      </c>
    </row>
    <row r="7749">
      <c r="A7749" s="1" t="s">
        <v>43069</v>
      </c>
      <c r="B7749" s="1" t="s">
        <v>47564</v>
      </c>
      <c r="C7749" s="1" t="s">
        <v>47565</v>
      </c>
      <c r="D7749" s="1" t="s">
        <v>47566</v>
      </c>
      <c r="E7749" s="1" t="s">
        <v>47568</v>
      </c>
      <c r="F7749" s="1" t="s">
        <v>47570</v>
      </c>
      <c r="G7749" s="1" t="s">
        <v>47571</v>
      </c>
      <c r="I7749" s="1" t="s">
        <v>47572</v>
      </c>
      <c r="J7749" s="1" t="s">
        <v>47573</v>
      </c>
      <c r="K7749" s="1" t="s">
        <v>47574</v>
      </c>
      <c r="L7749" s="1" t="s">
        <v>47575</v>
      </c>
    </row>
    <row r="7750">
      <c r="A7750" s="1" t="s">
        <v>30736</v>
      </c>
      <c r="B7750" s="1" t="s">
        <v>1174</v>
      </c>
      <c r="C7750" s="1" t="s">
        <v>1176</v>
      </c>
      <c r="D7750" s="1" t="s">
        <v>779</v>
      </c>
      <c r="E7750" s="1" t="s">
        <v>780</v>
      </c>
      <c r="F7750" s="1" t="s">
        <v>43065</v>
      </c>
      <c r="G7750" s="1" t="s">
        <v>1180</v>
      </c>
      <c r="H7750" s="1" t="s">
        <v>1743</v>
      </c>
      <c r="I7750" s="1" t="s">
        <v>1745</v>
      </c>
      <c r="J7750" s="1" t="s">
        <v>1178</v>
      </c>
      <c r="K7750" s="1" t="s">
        <v>1180</v>
      </c>
      <c r="L7750" s="1" t="s">
        <v>786</v>
      </c>
      <c r="M7750" s="1" t="s">
        <v>787</v>
      </c>
      <c r="N7750" s="1" t="s">
        <v>788</v>
      </c>
      <c r="O7750" s="1" t="s">
        <v>789</v>
      </c>
    </row>
    <row r="7751">
      <c r="A7751" s="1" t="s">
        <v>47581</v>
      </c>
      <c r="B7751" s="1" t="s">
        <v>47583</v>
      </c>
      <c r="C7751" s="1" t="s">
        <v>47584</v>
      </c>
      <c r="D7751" s="1" t="s">
        <v>30561</v>
      </c>
      <c r="E7751" s="1" t="s">
        <v>189</v>
      </c>
      <c r="F7751" s="1" t="s">
        <v>47585</v>
      </c>
      <c r="G7751" s="1" t="s">
        <v>47586</v>
      </c>
    </row>
    <row r="7752">
      <c r="A7752" s="1" t="s">
        <v>43070</v>
      </c>
      <c r="B7752" s="1" t="s">
        <v>871</v>
      </c>
      <c r="C7752" s="1" t="s">
        <v>873</v>
      </c>
      <c r="D7752" s="1" t="s">
        <v>867</v>
      </c>
      <c r="E7752" s="1" t="s">
        <v>869</v>
      </c>
      <c r="F7752" s="1" t="s">
        <v>47587</v>
      </c>
      <c r="G7752" s="1" t="s">
        <v>47589</v>
      </c>
      <c r="I7752" s="1" t="s">
        <v>880</v>
      </c>
      <c r="J7752" s="1" t="s">
        <v>881</v>
      </c>
      <c r="L7752" s="1" t="s">
        <v>882</v>
      </c>
      <c r="M7752" s="1" t="s">
        <v>883</v>
      </c>
    </row>
    <row r="7753">
      <c r="A7753" s="1" t="s">
        <v>43076</v>
      </c>
      <c r="B7753" s="1" t="s">
        <v>169</v>
      </c>
      <c r="C7753" s="1" t="s">
        <v>170</v>
      </c>
      <c r="D7753" s="1" t="s">
        <v>7975</v>
      </c>
      <c r="E7753" s="1" t="s">
        <v>7977</v>
      </c>
      <c r="F7753" s="1" t="s">
        <v>9792</v>
      </c>
      <c r="G7753" s="1" t="s">
        <v>9793</v>
      </c>
      <c r="H7753" s="1" t="s">
        <v>6985</v>
      </c>
      <c r="I7753" s="1" t="s">
        <v>6986</v>
      </c>
      <c r="J7753" s="1" t="s">
        <v>47592</v>
      </c>
      <c r="K7753" s="1" t="s">
        <v>47593</v>
      </c>
      <c r="L7753" s="1" t="s">
        <v>7983</v>
      </c>
      <c r="M7753" s="1" t="s">
        <v>7985</v>
      </c>
      <c r="N7753" s="1" t="s">
        <v>183</v>
      </c>
      <c r="O7753" s="1" t="s">
        <v>184</v>
      </c>
      <c r="P7753" s="1" t="s">
        <v>9809</v>
      </c>
      <c r="Q7753" s="1" t="s">
        <v>9811</v>
      </c>
      <c r="R7753" s="1" t="s">
        <v>6994</v>
      </c>
      <c r="S7753" s="1" t="s">
        <v>6996</v>
      </c>
    </row>
    <row r="7754">
      <c r="A7754" s="1" t="s">
        <v>43077</v>
      </c>
      <c r="B7754" s="1" t="s">
        <v>169</v>
      </c>
      <c r="C7754" s="1" t="s">
        <v>170</v>
      </c>
      <c r="D7754" s="1" t="s">
        <v>1430</v>
      </c>
      <c r="E7754" s="1" t="s">
        <v>1432</v>
      </c>
      <c r="F7754" s="1" t="s">
        <v>47595</v>
      </c>
      <c r="G7754" s="1" t="s">
        <v>47596</v>
      </c>
      <c r="I7754" s="1" t="s">
        <v>1450</v>
      </c>
      <c r="J7754" s="1" t="s">
        <v>1451</v>
      </c>
      <c r="L7754" s="1" t="s">
        <v>183</v>
      </c>
      <c r="M7754" s="1" t="s">
        <v>184</v>
      </c>
    </row>
    <row r="7755">
      <c r="A7755" s="1" t="s">
        <v>21117</v>
      </c>
      <c r="B7755" s="1" t="s">
        <v>1174</v>
      </c>
      <c r="C7755" s="1" t="s">
        <v>1176</v>
      </c>
      <c r="D7755" s="1" t="s">
        <v>779</v>
      </c>
      <c r="E7755" s="1" t="s">
        <v>780</v>
      </c>
      <c r="F7755" s="1" t="s">
        <v>2834</v>
      </c>
      <c r="G7755" s="1" t="s">
        <v>2835</v>
      </c>
      <c r="H7755" s="1" t="s">
        <v>1178</v>
      </c>
      <c r="I7755" s="1" t="s">
        <v>1180</v>
      </c>
      <c r="J7755" s="1" t="s">
        <v>786</v>
      </c>
      <c r="K7755" s="1" t="s">
        <v>787</v>
      </c>
      <c r="L7755" s="1" t="s">
        <v>788</v>
      </c>
      <c r="M7755" s="1" t="s">
        <v>789</v>
      </c>
    </row>
    <row r="7756">
      <c r="A7756" s="1" t="s">
        <v>20970</v>
      </c>
      <c r="B7756" s="1" t="s">
        <v>47597</v>
      </c>
      <c r="C7756" s="1" t="s">
        <v>189</v>
      </c>
    </row>
    <row r="7757">
      <c r="A7757" s="1" t="s">
        <v>19705</v>
      </c>
      <c r="B7757" s="1" t="s">
        <v>47598</v>
      </c>
      <c r="C7757" s="1" t="s">
        <v>47599</v>
      </c>
      <c r="D7757" s="1" t="s">
        <v>47600</v>
      </c>
      <c r="E7757" s="1" t="s">
        <v>47601</v>
      </c>
      <c r="F7757" s="1" t="s">
        <v>47602</v>
      </c>
      <c r="G7757" s="1" t="s">
        <v>47603</v>
      </c>
      <c r="H7757" s="2" t="s">
        <v>18241</v>
      </c>
      <c r="I7757" s="1" t="s">
        <v>18243</v>
      </c>
      <c r="J7757" s="2" t="s">
        <v>11790</v>
      </c>
      <c r="K7757" s="1" t="s">
        <v>11792</v>
      </c>
      <c r="L7757" s="1" t="s">
        <v>47605</v>
      </c>
      <c r="M7757" s="1" t="s">
        <v>47599</v>
      </c>
    </row>
    <row r="7758">
      <c r="A7758" s="1" t="s">
        <v>43080</v>
      </c>
      <c r="B7758" s="1" t="s">
        <v>169</v>
      </c>
      <c r="C7758" s="1" t="s">
        <v>170</v>
      </c>
      <c r="D7758" s="1" t="s">
        <v>1262</v>
      </c>
      <c r="E7758" s="1" t="s">
        <v>1264</v>
      </c>
      <c r="F7758" s="1" t="s">
        <v>25310</v>
      </c>
      <c r="G7758" s="1" t="s">
        <v>6255</v>
      </c>
      <c r="I7758" s="1" t="s">
        <v>1276</v>
      </c>
      <c r="J7758" s="1" t="s">
        <v>1264</v>
      </c>
      <c r="L7758" s="1" t="s">
        <v>183</v>
      </c>
      <c r="M7758" s="1" t="s">
        <v>184</v>
      </c>
    </row>
    <row r="7759">
      <c r="A7759" s="1" t="s">
        <v>47607</v>
      </c>
      <c r="B7759" s="1" t="s">
        <v>81</v>
      </c>
      <c r="C7759" s="1" t="s">
        <v>82</v>
      </c>
      <c r="D7759" s="1" t="s">
        <v>7712</v>
      </c>
      <c r="E7759" s="1" t="s">
        <v>7713</v>
      </c>
      <c r="F7759" s="1" t="s">
        <v>4705</v>
      </c>
      <c r="G7759" s="1" t="s">
        <v>4706</v>
      </c>
      <c r="H7759" s="1" t="s">
        <v>7717</v>
      </c>
      <c r="I7759" s="1" t="s">
        <v>7719</v>
      </c>
      <c r="J7759" s="1" t="s">
        <v>47609</v>
      </c>
      <c r="K7759" s="1" t="s">
        <v>13324</v>
      </c>
      <c r="L7759" s="1" t="s">
        <v>6641</v>
      </c>
      <c r="M7759" s="1" t="s">
        <v>6643</v>
      </c>
      <c r="N7759" s="1" t="s">
        <v>7724</v>
      </c>
      <c r="O7759" s="1" t="s">
        <v>6640</v>
      </c>
      <c r="P7759" s="1" t="s">
        <v>7725</v>
      </c>
      <c r="Q7759" s="1" t="s">
        <v>7726</v>
      </c>
      <c r="R7759" s="1" t="s">
        <v>95</v>
      </c>
      <c r="S7759" s="1" t="s">
        <v>96</v>
      </c>
      <c r="T7759" s="1" t="s">
        <v>4744</v>
      </c>
      <c r="U7759" s="1" t="s">
        <v>4746</v>
      </c>
    </row>
    <row r="7760">
      <c r="A7760" s="1" t="s">
        <v>43083</v>
      </c>
      <c r="B7760" s="1" t="s">
        <v>1174</v>
      </c>
      <c r="C7760" s="1" t="s">
        <v>1176</v>
      </c>
      <c r="D7760" s="1" t="s">
        <v>779</v>
      </c>
      <c r="E7760" s="1" t="s">
        <v>780</v>
      </c>
      <c r="F7760" s="1" t="s">
        <v>791</v>
      </c>
      <c r="G7760" s="1" t="s">
        <v>794</v>
      </c>
      <c r="H7760" s="1" t="s">
        <v>795</v>
      </c>
      <c r="I7760" s="1" t="s">
        <v>796</v>
      </c>
      <c r="J7760" s="1" t="s">
        <v>47610</v>
      </c>
      <c r="K7760" s="1" t="s">
        <v>42984</v>
      </c>
      <c r="L7760" s="1" t="s">
        <v>1743</v>
      </c>
      <c r="M7760" s="1" t="s">
        <v>1745</v>
      </c>
      <c r="N7760" s="1" t="s">
        <v>1178</v>
      </c>
      <c r="O7760" s="1" t="s">
        <v>1180</v>
      </c>
      <c r="P7760" s="1" t="s">
        <v>799</v>
      </c>
      <c r="Q7760" s="1" t="s">
        <v>800</v>
      </c>
      <c r="R7760" s="1" t="s">
        <v>801</v>
      </c>
      <c r="S7760" s="1" t="s">
        <v>802</v>
      </c>
      <c r="T7760" s="1" t="s">
        <v>786</v>
      </c>
      <c r="U7760" s="1" t="s">
        <v>787</v>
      </c>
      <c r="W7760" s="1" t="s">
        <v>788</v>
      </c>
      <c r="X7760" s="1" t="s">
        <v>789</v>
      </c>
      <c r="Y7760" s="1" t="s">
        <v>804</v>
      </c>
      <c r="Z7760" s="1" t="s">
        <v>806</v>
      </c>
    </row>
    <row r="7761">
      <c r="A7761" s="1" t="s">
        <v>43084</v>
      </c>
      <c r="B7761" s="1" t="s">
        <v>273</v>
      </c>
      <c r="C7761" s="1" t="s">
        <v>274</v>
      </c>
      <c r="D7761" s="1" t="s">
        <v>5254</v>
      </c>
      <c r="E7761" s="1" t="s">
        <v>5256</v>
      </c>
      <c r="F7761" s="1" t="s">
        <v>40527</v>
      </c>
      <c r="G7761" s="1" t="s">
        <v>40528</v>
      </c>
      <c r="H7761" s="1" t="s">
        <v>47611</v>
      </c>
      <c r="I7761" s="1" t="s">
        <v>47612</v>
      </c>
      <c r="J7761" s="1" t="s">
        <v>47613</v>
      </c>
      <c r="K7761" s="1" t="s">
        <v>47614</v>
      </c>
      <c r="L7761" s="1" t="s">
        <v>40530</v>
      </c>
      <c r="M7761" s="1" t="s">
        <v>40531</v>
      </c>
      <c r="N7761" s="2" t="s">
        <v>3167</v>
      </c>
      <c r="O7761" s="1" t="s">
        <v>3169</v>
      </c>
      <c r="P7761" s="1" t="s">
        <v>40534</v>
      </c>
      <c r="Q7761" s="1" t="s">
        <v>40535</v>
      </c>
      <c r="R7761" s="1" t="s">
        <v>47615</v>
      </c>
      <c r="S7761" s="1" t="s">
        <v>47616</v>
      </c>
      <c r="T7761" s="1" t="s">
        <v>300</v>
      </c>
      <c r="U7761" s="1" t="s">
        <v>301</v>
      </c>
      <c r="V7761" s="1" t="s">
        <v>5275</v>
      </c>
      <c r="W7761" s="1" t="s">
        <v>5276</v>
      </c>
    </row>
    <row r="7762">
      <c r="A7762" s="1" t="s">
        <v>20607</v>
      </c>
      <c r="B7762" s="1" t="s">
        <v>1174</v>
      </c>
      <c r="C7762" s="1" t="s">
        <v>1176</v>
      </c>
      <c r="D7762" s="1" t="s">
        <v>779</v>
      </c>
      <c r="E7762" s="1" t="s">
        <v>780</v>
      </c>
      <c r="F7762" s="1" t="s">
        <v>5329</v>
      </c>
      <c r="G7762" s="1" t="s">
        <v>843</v>
      </c>
      <c r="H7762" s="1" t="s">
        <v>1178</v>
      </c>
      <c r="I7762" s="1" t="s">
        <v>1180</v>
      </c>
      <c r="J7762" s="1" t="s">
        <v>786</v>
      </c>
      <c r="K7762" s="1" t="s">
        <v>787</v>
      </c>
      <c r="L7762" s="1" t="s">
        <v>788</v>
      </c>
      <c r="M7762" s="1" t="s">
        <v>789</v>
      </c>
    </row>
    <row r="7763">
      <c r="A7763" s="1" t="s">
        <v>20888</v>
      </c>
      <c r="B7763" s="1" t="s">
        <v>273</v>
      </c>
      <c r="C7763" s="1" t="s">
        <v>274</v>
      </c>
      <c r="D7763" s="1" t="s">
        <v>38094</v>
      </c>
      <c r="E7763" s="1" t="s">
        <v>38095</v>
      </c>
      <c r="F7763" s="1" t="s">
        <v>41608</v>
      </c>
      <c r="G7763" s="1" t="s">
        <v>41609</v>
      </c>
      <c r="I7763" s="1" t="s">
        <v>38100</v>
      </c>
      <c r="J7763" s="1" t="s">
        <v>38102</v>
      </c>
      <c r="K7763" s="1" t="s">
        <v>300</v>
      </c>
      <c r="L7763" s="1" t="s">
        <v>301</v>
      </c>
    </row>
    <row r="7764">
      <c r="A7764" s="1" t="s">
        <v>34868</v>
      </c>
      <c r="B7764" s="1" t="s">
        <v>791</v>
      </c>
      <c r="C7764" s="1" t="s">
        <v>794</v>
      </c>
      <c r="D7764" s="1" t="s">
        <v>795</v>
      </c>
      <c r="E7764" s="1" t="s">
        <v>796</v>
      </c>
      <c r="F7764" s="1" t="s">
        <v>41611</v>
      </c>
      <c r="G7764" s="1" t="s">
        <v>139</v>
      </c>
      <c r="H7764" s="1" t="s">
        <v>799</v>
      </c>
      <c r="I7764" s="1" t="s">
        <v>800</v>
      </c>
      <c r="J7764" s="1" t="s">
        <v>801</v>
      </c>
      <c r="K7764" s="1" t="s">
        <v>802</v>
      </c>
      <c r="N7764" s="1" t="s">
        <v>804</v>
      </c>
      <c r="O7764" s="1" t="s">
        <v>806</v>
      </c>
    </row>
    <row r="7765">
      <c r="A7765" s="1" t="s">
        <v>43088</v>
      </c>
      <c r="B7765" s="1" t="s">
        <v>47617</v>
      </c>
      <c r="C7765" s="1" t="s">
        <v>8623</v>
      </c>
      <c r="D7765" s="1" t="s">
        <v>3565</v>
      </c>
      <c r="E7765" s="1" t="s">
        <v>3567</v>
      </c>
    </row>
    <row r="7766">
      <c r="A7766" s="1" t="s">
        <v>47620</v>
      </c>
      <c r="B7766" s="1" t="s">
        <v>763</v>
      </c>
      <c r="C7766" s="1" t="s">
        <v>765</v>
      </c>
      <c r="D7766" s="1" t="s">
        <v>831</v>
      </c>
      <c r="E7766" s="1" t="s">
        <v>832</v>
      </c>
      <c r="F7766" s="1" t="s">
        <v>24140</v>
      </c>
      <c r="G7766" s="1" t="s">
        <v>842</v>
      </c>
      <c r="H7766" s="1" t="s">
        <v>840</v>
      </c>
      <c r="I7766" s="1" t="s">
        <v>842</v>
      </c>
      <c r="J7766" s="1" t="s">
        <v>776</v>
      </c>
      <c r="K7766" s="1" t="s">
        <v>777</v>
      </c>
    </row>
    <row r="7767">
      <c r="A7767" s="1" t="s">
        <v>19721</v>
      </c>
      <c r="B7767" s="1" t="s">
        <v>1597</v>
      </c>
      <c r="C7767" s="1" t="s">
        <v>1599</v>
      </c>
      <c r="D7767" s="1" t="s">
        <v>1601</v>
      </c>
      <c r="E7767" s="1" t="s">
        <v>1603</v>
      </c>
      <c r="F7767" s="1" t="s">
        <v>42694</v>
      </c>
      <c r="G7767" s="1" t="s">
        <v>42695</v>
      </c>
      <c r="H7767" s="1" t="s">
        <v>42696</v>
      </c>
      <c r="I7767" s="1" t="s">
        <v>1609</v>
      </c>
      <c r="J7767" s="1" t="s">
        <v>12363</v>
      </c>
      <c r="K7767" s="1" t="s">
        <v>12365</v>
      </c>
      <c r="M7767" s="1" t="s">
        <v>1608</v>
      </c>
      <c r="N7767" s="1" t="s">
        <v>1609</v>
      </c>
      <c r="O7767" s="1" t="s">
        <v>7898</v>
      </c>
      <c r="P7767" s="1" t="s">
        <v>7901</v>
      </c>
      <c r="Q7767" s="1" t="s">
        <v>1610</v>
      </c>
      <c r="R7767" s="1" t="s">
        <v>1611</v>
      </c>
    </row>
    <row r="7768">
      <c r="A7768" s="1" t="s">
        <v>43089</v>
      </c>
      <c r="B7768" s="1" t="s">
        <v>273</v>
      </c>
      <c r="C7768" s="1" t="s">
        <v>274</v>
      </c>
      <c r="D7768" s="1" t="s">
        <v>28174</v>
      </c>
      <c r="E7768" s="1" t="s">
        <v>28175</v>
      </c>
      <c r="F7768" s="1" t="s">
        <v>42689</v>
      </c>
      <c r="G7768" s="1" t="s">
        <v>42690</v>
      </c>
      <c r="H7768" s="1" t="s">
        <v>42686</v>
      </c>
      <c r="I7768" s="1" t="s">
        <v>42688</v>
      </c>
      <c r="J7768" s="1" t="s">
        <v>42684</v>
      </c>
      <c r="K7768" s="1" t="s">
        <v>42685</v>
      </c>
      <c r="L7768" s="1" t="s">
        <v>42691</v>
      </c>
      <c r="M7768" s="1" t="s">
        <v>28179</v>
      </c>
      <c r="O7768" s="1" t="s">
        <v>28184</v>
      </c>
      <c r="P7768" s="1" t="s">
        <v>28185</v>
      </c>
      <c r="Q7768" s="1" t="s">
        <v>42692</v>
      </c>
      <c r="R7768" s="1" t="s">
        <v>42693</v>
      </c>
      <c r="T7768" s="1" t="s">
        <v>300</v>
      </c>
      <c r="U7768" s="1" t="s">
        <v>301</v>
      </c>
      <c r="V7768" s="1" t="s">
        <v>2305</v>
      </c>
      <c r="W7768" s="1" t="s">
        <v>2306</v>
      </c>
    </row>
    <row r="7769">
      <c r="A7769" s="1" t="s">
        <v>47636</v>
      </c>
      <c r="B7769" s="1" t="s">
        <v>8476</v>
      </c>
      <c r="C7769" s="1" t="s">
        <v>8477</v>
      </c>
      <c r="D7769" s="1" t="s">
        <v>8478</v>
      </c>
      <c r="E7769" s="1" t="s">
        <v>1060</v>
      </c>
      <c r="F7769" s="1" t="s">
        <v>6859</v>
      </c>
      <c r="G7769" s="1" t="s">
        <v>6860</v>
      </c>
      <c r="I7769" s="2" t="s">
        <v>6861</v>
      </c>
      <c r="J7769" s="1" t="s">
        <v>6863</v>
      </c>
      <c r="K7769" s="1" t="s">
        <v>8483</v>
      </c>
      <c r="L7769" s="1" t="s">
        <v>8485</v>
      </c>
    </row>
    <row r="7770">
      <c r="A7770" s="1" t="s">
        <v>43091</v>
      </c>
      <c r="B7770" s="1" t="s">
        <v>26422</v>
      </c>
      <c r="C7770" s="1" t="s">
        <v>40</v>
      </c>
    </row>
    <row r="7771">
      <c r="A7771" s="1" t="s">
        <v>43092</v>
      </c>
      <c r="B7771" s="1" t="s">
        <v>791</v>
      </c>
      <c r="C7771" s="1" t="s">
        <v>794</v>
      </c>
      <c r="D7771" s="1" t="s">
        <v>795</v>
      </c>
      <c r="E7771" s="1" t="s">
        <v>796</v>
      </c>
      <c r="F7771" s="1" t="s">
        <v>47640</v>
      </c>
      <c r="G7771" s="1" t="s">
        <v>800</v>
      </c>
      <c r="H7771" s="1" t="s">
        <v>4306</v>
      </c>
      <c r="I7771" s="1" t="s">
        <v>4307</v>
      </c>
      <c r="J7771" s="1" t="s">
        <v>799</v>
      </c>
      <c r="K7771" s="1" t="s">
        <v>800</v>
      </c>
      <c r="L7771" s="1" t="s">
        <v>801</v>
      </c>
      <c r="M7771" s="1" t="s">
        <v>802</v>
      </c>
      <c r="O7771" s="1" t="s">
        <v>804</v>
      </c>
      <c r="P7771" s="1" t="s">
        <v>806</v>
      </c>
    </row>
    <row r="7772">
      <c r="A7772" s="1" t="s">
        <v>47642</v>
      </c>
      <c r="B7772" s="1" t="s">
        <v>13804</v>
      </c>
      <c r="C7772" s="1" t="s">
        <v>13805</v>
      </c>
      <c r="D7772" s="1" t="s">
        <v>18277</v>
      </c>
      <c r="E7772" s="1" t="s">
        <v>13807</v>
      </c>
      <c r="G7772" s="1" t="s">
        <v>15229</v>
      </c>
      <c r="H7772" s="1" t="s">
        <v>15230</v>
      </c>
      <c r="I7772" s="1" t="s">
        <v>13809</v>
      </c>
      <c r="J7772" s="1" t="s">
        <v>13810</v>
      </c>
    </row>
    <row r="7773">
      <c r="A7773" s="1" t="s">
        <v>32377</v>
      </c>
      <c r="B7773" s="1" t="s">
        <v>273</v>
      </c>
      <c r="C7773" s="1" t="s">
        <v>274</v>
      </c>
      <c r="D7773" s="1" t="s">
        <v>2245</v>
      </c>
      <c r="E7773" s="1" t="s">
        <v>2247</v>
      </c>
      <c r="F7773" s="1" t="s">
        <v>16162</v>
      </c>
      <c r="G7773" s="1" t="s">
        <v>16163</v>
      </c>
      <c r="H7773" s="1" t="s">
        <v>47645</v>
      </c>
      <c r="I7773" s="1" t="s">
        <v>47646</v>
      </c>
      <c r="J7773" s="1" t="s">
        <v>2275</v>
      </c>
      <c r="K7773" s="1" t="s">
        <v>2277</v>
      </c>
      <c r="L7773" s="2" t="s">
        <v>1731</v>
      </c>
      <c r="M7773" s="1" t="s">
        <v>1732</v>
      </c>
      <c r="O7773" s="1" t="s">
        <v>2281</v>
      </c>
      <c r="P7773" s="1" t="s">
        <v>2283</v>
      </c>
      <c r="Q7773" s="1" t="s">
        <v>16165</v>
      </c>
      <c r="R7773" s="1" t="s">
        <v>16166</v>
      </c>
      <c r="S7773" s="1" t="s">
        <v>300</v>
      </c>
      <c r="T7773" s="1" t="s">
        <v>301</v>
      </c>
      <c r="U7773" s="1" t="s">
        <v>2305</v>
      </c>
      <c r="V7773" s="1" t="s">
        <v>2306</v>
      </c>
    </row>
    <row r="7774">
      <c r="A7774" s="1" t="s">
        <v>43095</v>
      </c>
      <c r="B7774" s="1" t="s">
        <v>7576</v>
      </c>
      <c r="C7774" s="1" t="s">
        <v>7579</v>
      </c>
      <c r="D7774" s="1" t="s">
        <v>20889</v>
      </c>
      <c r="E7774" s="1" t="s">
        <v>20890</v>
      </c>
      <c r="F7774" s="1" t="s">
        <v>47648</v>
      </c>
      <c r="G7774" s="1" t="s">
        <v>189</v>
      </c>
      <c r="H7774" s="1" t="s">
        <v>20892</v>
      </c>
      <c r="I7774" s="1" t="s">
        <v>20893</v>
      </c>
      <c r="J7774" s="1" t="s">
        <v>7589</v>
      </c>
      <c r="K7774" s="1" t="s">
        <v>7590</v>
      </c>
    </row>
    <row r="7775">
      <c r="A7775" s="1" t="s">
        <v>43101</v>
      </c>
      <c r="B7775" s="1" t="s">
        <v>1244</v>
      </c>
      <c r="C7775" s="1" t="s">
        <v>1246</v>
      </c>
      <c r="D7775" s="1" t="s">
        <v>27711</v>
      </c>
      <c r="E7775" s="1" t="s">
        <v>27712</v>
      </c>
      <c r="F7775" s="1" t="s">
        <v>27713</v>
      </c>
      <c r="G7775" s="1" t="s">
        <v>27714</v>
      </c>
      <c r="H7775" s="1" t="s">
        <v>27715</v>
      </c>
      <c r="I7775" s="1" t="s">
        <v>27716</v>
      </c>
      <c r="J7775" s="1" t="s">
        <v>1261</v>
      </c>
      <c r="K7775" s="1" t="s">
        <v>1263</v>
      </c>
    </row>
    <row r="7776">
      <c r="A7776" s="1" t="s">
        <v>43102</v>
      </c>
      <c r="B7776" s="1" t="s">
        <v>541</v>
      </c>
      <c r="C7776" s="1" t="s">
        <v>542</v>
      </c>
      <c r="D7776" s="1" t="s">
        <v>795</v>
      </c>
      <c r="E7776" s="1" t="s">
        <v>796</v>
      </c>
      <c r="F7776" s="1" t="s">
        <v>47655</v>
      </c>
      <c r="G7776" s="1" t="s">
        <v>802</v>
      </c>
      <c r="H7776" s="1" t="s">
        <v>801</v>
      </c>
      <c r="I7776" s="1" t="s">
        <v>802</v>
      </c>
      <c r="K7776" s="1" t="s">
        <v>552</v>
      </c>
      <c r="L7776" s="1" t="s">
        <v>553</v>
      </c>
    </row>
    <row r="7777">
      <c r="A7777" s="1" t="s">
        <v>43109</v>
      </c>
      <c r="B7777" s="1" t="s">
        <v>1174</v>
      </c>
      <c r="C7777" s="1" t="s">
        <v>1176</v>
      </c>
      <c r="D7777" s="1" t="s">
        <v>779</v>
      </c>
      <c r="E7777" s="1" t="s">
        <v>780</v>
      </c>
      <c r="F7777" s="1" t="s">
        <v>47657</v>
      </c>
      <c r="G7777" s="1" t="s">
        <v>1180</v>
      </c>
      <c r="H7777" s="1" t="s">
        <v>1743</v>
      </c>
      <c r="I7777" s="1" t="s">
        <v>1745</v>
      </c>
      <c r="J7777" s="1" t="s">
        <v>1178</v>
      </c>
      <c r="K7777" s="1" t="s">
        <v>1180</v>
      </c>
      <c r="L7777" s="1" t="s">
        <v>786</v>
      </c>
      <c r="M7777" s="1" t="s">
        <v>787</v>
      </c>
      <c r="N7777" s="1" t="s">
        <v>788</v>
      </c>
      <c r="O7777" s="1" t="s">
        <v>789</v>
      </c>
    </row>
    <row r="7778">
      <c r="A7778" s="1" t="s">
        <v>43125</v>
      </c>
      <c r="B7778" s="1" t="s">
        <v>16082</v>
      </c>
      <c r="C7778" s="1" t="s">
        <v>16083</v>
      </c>
      <c r="D7778" s="1" t="s">
        <v>25670</v>
      </c>
      <c r="E7778" s="1" t="s">
        <v>25671</v>
      </c>
      <c r="F7778" s="1" t="s">
        <v>47658</v>
      </c>
      <c r="G7778" s="1" t="s">
        <v>33964</v>
      </c>
      <c r="I7778" s="1" t="s">
        <v>25674</v>
      </c>
      <c r="J7778" s="1" t="s">
        <v>25673</v>
      </c>
      <c r="K7778" s="1" t="s">
        <v>16088</v>
      </c>
      <c r="L7778" s="1" t="s">
        <v>16089</v>
      </c>
    </row>
    <row r="7779">
      <c r="A7779" s="1" t="s">
        <v>43132</v>
      </c>
      <c r="B7779" s="1" t="s">
        <v>39349</v>
      </c>
      <c r="C7779" s="1" t="s">
        <v>11328</v>
      </c>
      <c r="D7779" s="1" t="s">
        <v>3565</v>
      </c>
      <c r="E7779" s="1" t="s">
        <v>3567</v>
      </c>
    </row>
    <row r="7780">
      <c r="A7780" s="1" t="s">
        <v>23213</v>
      </c>
      <c r="B7780" s="1" t="s">
        <v>1270</v>
      </c>
      <c r="C7780" s="1" t="s">
        <v>1271</v>
      </c>
      <c r="D7780" s="1" t="s">
        <v>1273</v>
      </c>
      <c r="E7780" s="1" t="s">
        <v>1275</v>
      </c>
      <c r="F7780" s="1" t="s">
        <v>47660</v>
      </c>
      <c r="G7780" s="1" t="s">
        <v>1280</v>
      </c>
      <c r="H7780" s="1" t="s">
        <v>1281</v>
      </c>
      <c r="I7780" s="1" t="s">
        <v>1280</v>
      </c>
      <c r="J7780" s="1" t="s">
        <v>1282</v>
      </c>
      <c r="K7780" s="1" t="s">
        <v>1284</v>
      </c>
    </row>
    <row r="7781">
      <c r="A7781" s="1" t="s">
        <v>43136</v>
      </c>
      <c r="B7781" s="1" t="s">
        <v>7827</v>
      </c>
      <c r="C7781" s="1" t="s">
        <v>7829</v>
      </c>
      <c r="D7781" s="1" t="s">
        <v>8780</v>
      </c>
      <c r="E7781" s="1" t="s">
        <v>8781</v>
      </c>
      <c r="F7781" s="1" t="s">
        <v>47663</v>
      </c>
      <c r="G7781" s="1" t="s">
        <v>7832</v>
      </c>
      <c r="H7781" s="1" t="s">
        <v>7834</v>
      </c>
      <c r="I7781" s="1" t="s">
        <v>7835</v>
      </c>
      <c r="J7781" s="1" t="s">
        <v>19720</v>
      </c>
      <c r="K7781" s="1" t="s">
        <v>7832</v>
      </c>
      <c r="L7781" s="1" t="s">
        <v>4533</v>
      </c>
      <c r="M7781" s="1" t="s">
        <v>4534</v>
      </c>
    </row>
    <row r="7782">
      <c r="A7782" s="1" t="s">
        <v>43140</v>
      </c>
      <c r="B7782" s="1" t="s">
        <v>27719</v>
      </c>
      <c r="C7782" s="1" t="s">
        <v>27720</v>
      </c>
      <c r="D7782" s="1" t="s">
        <v>27721</v>
      </c>
      <c r="E7782" s="1" t="s">
        <v>40</v>
      </c>
      <c r="F7782" s="1" t="s">
        <v>27722</v>
      </c>
      <c r="G7782" s="1" t="s">
        <v>27723</v>
      </c>
    </row>
    <row r="7783">
      <c r="A7783" s="1" t="s">
        <v>43143</v>
      </c>
      <c r="B7783" s="1" t="s">
        <v>15868</v>
      </c>
      <c r="C7783" s="1" t="s">
        <v>15869</v>
      </c>
      <c r="D7783" s="1" t="s">
        <v>10781</v>
      </c>
      <c r="E7783" s="1" t="s">
        <v>10782</v>
      </c>
      <c r="F7783" s="1" t="s">
        <v>10777</v>
      </c>
      <c r="G7783" s="1" t="s">
        <v>10779</v>
      </c>
      <c r="H7783" s="1" t="s">
        <v>15871</v>
      </c>
      <c r="I7783" s="1" t="s">
        <v>15872</v>
      </c>
      <c r="L7783" s="1" t="s">
        <v>10788</v>
      </c>
      <c r="M7783" s="1" t="s">
        <v>10782</v>
      </c>
      <c r="N7783" s="1" t="s">
        <v>10785</v>
      </c>
      <c r="O7783" s="1" t="s">
        <v>10787</v>
      </c>
      <c r="P7783" s="1" t="s">
        <v>15876</v>
      </c>
      <c r="Q7783" s="1" t="s">
        <v>15877</v>
      </c>
      <c r="R7783" s="1" t="s">
        <v>1495</v>
      </c>
      <c r="S7783" s="1" t="s">
        <v>1496</v>
      </c>
      <c r="T7783" s="1" t="s">
        <v>10789</v>
      </c>
      <c r="U7783" s="1" t="s">
        <v>10790</v>
      </c>
    </row>
    <row r="7784">
      <c r="A7784" s="1" t="s">
        <v>43146</v>
      </c>
      <c r="B7784" s="1" t="s">
        <v>1174</v>
      </c>
      <c r="C7784" s="1" t="s">
        <v>1176</v>
      </c>
      <c r="D7784" s="1" t="s">
        <v>779</v>
      </c>
      <c r="E7784" s="1" t="s">
        <v>780</v>
      </c>
      <c r="F7784" s="1" t="s">
        <v>27708</v>
      </c>
      <c r="G7784" s="1" t="s">
        <v>4624</v>
      </c>
      <c r="H7784" s="1" t="s">
        <v>1178</v>
      </c>
      <c r="I7784" s="1" t="s">
        <v>1180</v>
      </c>
      <c r="J7784" s="1" t="s">
        <v>786</v>
      </c>
      <c r="K7784" s="1" t="s">
        <v>787</v>
      </c>
      <c r="L7784" s="1" t="s">
        <v>788</v>
      </c>
      <c r="M7784" s="1" t="s">
        <v>789</v>
      </c>
    </row>
    <row r="7785">
      <c r="A7785" s="1" t="s">
        <v>43166</v>
      </c>
      <c r="B7785" s="1" t="s">
        <v>1174</v>
      </c>
      <c r="C7785" s="1" t="s">
        <v>1176</v>
      </c>
      <c r="D7785" s="1" t="s">
        <v>779</v>
      </c>
      <c r="E7785" s="1" t="s">
        <v>780</v>
      </c>
      <c r="F7785" s="1" t="s">
        <v>5329</v>
      </c>
      <c r="G7785" s="1" t="s">
        <v>843</v>
      </c>
      <c r="H7785" s="1" t="s">
        <v>1178</v>
      </c>
      <c r="I7785" s="1" t="s">
        <v>1180</v>
      </c>
      <c r="J7785" s="1" t="s">
        <v>786</v>
      </c>
      <c r="K7785" s="1" t="s">
        <v>787</v>
      </c>
      <c r="L7785" s="1" t="s">
        <v>788</v>
      </c>
      <c r="M7785" s="1" t="s">
        <v>789</v>
      </c>
    </row>
    <row r="7786">
      <c r="A7786" s="1" t="s">
        <v>43175</v>
      </c>
      <c r="B7786" s="1" t="s">
        <v>47666</v>
      </c>
      <c r="C7786" s="1" t="s">
        <v>47667</v>
      </c>
      <c r="D7786" s="1" t="s">
        <v>47668</v>
      </c>
      <c r="E7786" s="1" t="s">
        <v>47670</v>
      </c>
      <c r="F7786" s="1" t="s">
        <v>18177</v>
      </c>
      <c r="G7786" s="1" t="s">
        <v>18178</v>
      </c>
      <c r="H7786" s="1" t="s">
        <v>47671</v>
      </c>
      <c r="I7786" s="1" t="s">
        <v>47667</v>
      </c>
      <c r="M7786" s="1" t="s">
        <v>47672</v>
      </c>
      <c r="N7786" s="1" t="s">
        <v>47667</v>
      </c>
      <c r="O7786" s="1" t="s">
        <v>47674</v>
      </c>
      <c r="P7786" s="1" t="s">
        <v>47675</v>
      </c>
      <c r="Q7786" s="1" t="s">
        <v>18182</v>
      </c>
      <c r="R7786" s="1" t="s">
        <v>18183</v>
      </c>
      <c r="S7786" s="1" t="s">
        <v>4931</v>
      </c>
      <c r="T7786" s="1" t="s">
        <v>4932</v>
      </c>
      <c r="U7786" s="1" t="s">
        <v>47676</v>
      </c>
      <c r="V7786" s="1" t="s">
        <v>47677</v>
      </c>
    </row>
    <row r="7787">
      <c r="A7787" s="1" t="s">
        <v>43184</v>
      </c>
      <c r="B7787" s="1" t="s">
        <v>803</v>
      </c>
      <c r="C7787" s="1" t="s">
        <v>805</v>
      </c>
      <c r="D7787" s="1" t="s">
        <v>807</v>
      </c>
      <c r="E7787" s="1" t="s">
        <v>808</v>
      </c>
      <c r="F7787" s="1" t="s">
        <v>47678</v>
      </c>
      <c r="G7787" s="1" t="s">
        <v>47679</v>
      </c>
      <c r="H7787" s="1" t="s">
        <v>812</v>
      </c>
      <c r="I7787" s="1" t="s">
        <v>808</v>
      </c>
      <c r="J7787" s="1" t="s">
        <v>817</v>
      </c>
      <c r="K7787" s="1" t="s">
        <v>818</v>
      </c>
    </row>
    <row r="7788">
      <c r="A7788" s="1" t="s">
        <v>43185</v>
      </c>
      <c r="B7788" s="1" t="s">
        <v>2190</v>
      </c>
      <c r="C7788" s="1" t="s">
        <v>2191</v>
      </c>
      <c r="D7788" s="1" t="s">
        <v>17544</v>
      </c>
      <c r="E7788" s="1" t="s">
        <v>17545</v>
      </c>
      <c r="F7788" s="1" t="s">
        <v>17549</v>
      </c>
      <c r="G7788" s="1" t="s">
        <v>17550</v>
      </c>
      <c r="I7788" s="1" t="s">
        <v>17559</v>
      </c>
      <c r="J7788" s="1" t="s">
        <v>17561</v>
      </c>
      <c r="K7788" s="1" t="s">
        <v>2203</v>
      </c>
      <c r="L7788" s="1" t="s">
        <v>2204</v>
      </c>
    </row>
    <row r="7789">
      <c r="A7789" s="1" t="s">
        <v>43190</v>
      </c>
      <c r="B7789" s="1" t="s">
        <v>602</v>
      </c>
      <c r="C7789" s="1" t="s">
        <v>604</v>
      </c>
      <c r="D7789" s="1" t="s">
        <v>9926</v>
      </c>
      <c r="E7789" s="1" t="s">
        <v>9927</v>
      </c>
      <c r="F7789" s="1" t="s">
        <v>9928</v>
      </c>
      <c r="G7789" s="1" t="s">
        <v>9929</v>
      </c>
      <c r="H7789" s="1" t="s">
        <v>2090</v>
      </c>
      <c r="I7789" s="1" t="s">
        <v>2092</v>
      </c>
      <c r="J7789" s="1" t="s">
        <v>2087</v>
      </c>
      <c r="K7789" s="1" t="s">
        <v>2088</v>
      </c>
      <c r="L7789" s="1" t="s">
        <v>2085</v>
      </c>
      <c r="M7789" s="1" t="s">
        <v>2086</v>
      </c>
      <c r="N7789" s="1" t="s">
        <v>42766</v>
      </c>
      <c r="O7789" s="1" t="s">
        <v>42767</v>
      </c>
      <c r="Q7789" s="1" t="s">
        <v>611</v>
      </c>
      <c r="R7789" s="1" t="s">
        <v>613</v>
      </c>
      <c r="S7789" s="1" t="s">
        <v>2116</v>
      </c>
      <c r="T7789" s="1" t="s">
        <v>2118</v>
      </c>
      <c r="U7789" s="1" t="s">
        <v>9935</v>
      </c>
      <c r="V7789" s="1" t="s">
        <v>9936</v>
      </c>
      <c r="W7789" s="1" t="s">
        <v>2120</v>
      </c>
      <c r="X7789" s="1" t="s">
        <v>2122</v>
      </c>
      <c r="Y7789" s="1" t="s">
        <v>615</v>
      </c>
      <c r="Z7789" s="1" t="s">
        <v>617</v>
      </c>
      <c r="AA7789" s="1" t="s">
        <v>9937</v>
      </c>
      <c r="AB7789" s="1" t="s">
        <v>9938</v>
      </c>
      <c r="AC7789" s="1" t="s">
        <v>2125</v>
      </c>
      <c r="AD7789" s="1" t="s">
        <v>2126</v>
      </c>
      <c r="AE7789" s="1" t="s">
        <v>2123</v>
      </c>
      <c r="AF7789" s="1" t="s">
        <v>2124</v>
      </c>
      <c r="AG7789" s="1" t="s">
        <v>9940</v>
      </c>
      <c r="AH7789" s="1" t="s">
        <v>9942</v>
      </c>
      <c r="AI7789" s="1" t="s">
        <v>2129</v>
      </c>
      <c r="AJ7789" s="1" t="s">
        <v>2130</v>
      </c>
      <c r="AK7789" s="1" t="s">
        <v>42768</v>
      </c>
      <c r="AL7789" s="1" t="s">
        <v>42769</v>
      </c>
    </row>
    <row r="7790">
      <c r="A7790" s="1" t="s">
        <v>43192</v>
      </c>
      <c r="B7790" s="1" t="s">
        <v>3908</v>
      </c>
      <c r="C7790" s="1" t="s">
        <v>3909</v>
      </c>
      <c r="D7790" s="1" t="s">
        <v>3888</v>
      </c>
      <c r="E7790" s="1" t="s">
        <v>3889</v>
      </c>
      <c r="G7790" s="1" t="s">
        <v>16146</v>
      </c>
      <c r="H7790" s="1" t="s">
        <v>16147</v>
      </c>
      <c r="I7790" s="1" t="s">
        <v>16150</v>
      </c>
      <c r="J7790" s="1" t="s">
        <v>16147</v>
      </c>
      <c r="K7790" s="1" t="s">
        <v>4883</v>
      </c>
      <c r="L7790" s="1" t="s">
        <v>4884</v>
      </c>
      <c r="M7790" s="1" t="s">
        <v>16152</v>
      </c>
      <c r="N7790" s="1" t="s">
        <v>16153</v>
      </c>
      <c r="O7790" s="2" t="s">
        <v>3507</v>
      </c>
      <c r="P7790" s="1" t="s">
        <v>330</v>
      </c>
      <c r="Q7790" s="2" t="s">
        <v>13869</v>
      </c>
      <c r="R7790" s="1" t="s">
        <v>662</v>
      </c>
      <c r="S7790" s="2" t="s">
        <v>5304</v>
      </c>
      <c r="T7790" s="1" t="s">
        <v>292</v>
      </c>
      <c r="U7790" s="2" t="s">
        <v>3823</v>
      </c>
      <c r="V7790" s="1" t="s">
        <v>291</v>
      </c>
      <c r="W7790" s="2" t="s">
        <v>11459</v>
      </c>
      <c r="X7790" s="1" t="s">
        <v>295</v>
      </c>
      <c r="Z7790" s="1" t="s">
        <v>3914</v>
      </c>
      <c r="AA7790" s="1" t="s">
        <v>3916</v>
      </c>
      <c r="AB7790" s="1" t="s">
        <v>3892</v>
      </c>
      <c r="AC7790" s="1" t="s">
        <v>3889</v>
      </c>
      <c r="AD7790" s="1" t="s">
        <v>16157</v>
      </c>
      <c r="AE7790" s="1" t="s">
        <v>16158</v>
      </c>
      <c r="AF7790" s="1" t="s">
        <v>3896</v>
      </c>
      <c r="AG7790" s="1" t="s">
        <v>3899</v>
      </c>
      <c r="AH7790" s="1" t="s">
        <v>3901</v>
      </c>
      <c r="AI7790" s="1" t="s">
        <v>3902</v>
      </c>
      <c r="AJ7790" s="1" t="s">
        <v>16159</v>
      </c>
      <c r="AK7790" s="1" t="s">
        <v>16160</v>
      </c>
    </row>
    <row r="7791">
      <c r="A7791" s="1" t="s">
        <v>13775</v>
      </c>
      <c r="B7791" s="1" t="s">
        <v>3414</v>
      </c>
      <c r="C7791" s="1" t="s">
        <v>3415</v>
      </c>
      <c r="D7791" s="1" t="s">
        <v>4361</v>
      </c>
      <c r="E7791" s="1" t="s">
        <v>4362</v>
      </c>
      <c r="F7791" s="1" t="s">
        <v>47684</v>
      </c>
      <c r="G7791" s="1" t="s">
        <v>47686</v>
      </c>
      <c r="I7791" s="1" t="s">
        <v>3419</v>
      </c>
      <c r="J7791" s="1" t="s">
        <v>3421</v>
      </c>
      <c r="K7791" s="1" t="s">
        <v>4365</v>
      </c>
      <c r="L7791" s="1" t="s">
        <v>4367</v>
      </c>
      <c r="M7791" s="1" t="s">
        <v>3422</v>
      </c>
      <c r="N7791" s="1" t="s">
        <v>3423</v>
      </c>
    </row>
    <row r="7792">
      <c r="A7792" s="1" t="s">
        <v>43203</v>
      </c>
      <c r="B7792" s="1" t="s">
        <v>32336</v>
      </c>
      <c r="C7792" s="1" t="s">
        <v>32337</v>
      </c>
      <c r="D7792" s="1" t="s">
        <v>32339</v>
      </c>
      <c r="E7792" s="1" t="s">
        <v>139</v>
      </c>
      <c r="G7792" s="1" t="s">
        <v>32340</v>
      </c>
      <c r="H7792" s="1" t="s">
        <v>32341</v>
      </c>
    </row>
    <row r="7793">
      <c r="A7793" s="1" t="s">
        <v>47698</v>
      </c>
      <c r="B7793" s="1" t="s">
        <v>469</v>
      </c>
      <c r="C7793" s="1" t="s">
        <v>471</v>
      </c>
      <c r="D7793" s="1" t="s">
        <v>7500</v>
      </c>
      <c r="E7793" s="1" t="s">
        <v>7502</v>
      </c>
      <c r="F7793" s="1" t="s">
        <v>32342</v>
      </c>
      <c r="G7793" s="1" t="s">
        <v>32343</v>
      </c>
      <c r="H7793" s="1" t="s">
        <v>5571</v>
      </c>
      <c r="I7793" s="1" t="s">
        <v>5572</v>
      </c>
      <c r="K7793" s="1" t="s">
        <v>478</v>
      </c>
      <c r="L7793" s="1" t="s">
        <v>480</v>
      </c>
      <c r="O7793" s="1" t="s">
        <v>484</v>
      </c>
      <c r="P7793" s="1" t="s">
        <v>485</v>
      </c>
    </row>
    <row r="7794">
      <c r="A7794" s="1" t="s">
        <v>43209</v>
      </c>
      <c r="B7794" s="1" t="s">
        <v>32347</v>
      </c>
      <c r="C7794" s="1" t="s">
        <v>32348</v>
      </c>
      <c r="D7794" s="1" t="s">
        <v>32350</v>
      </c>
      <c r="E7794" s="1" t="s">
        <v>27324</v>
      </c>
      <c r="G7794" s="1" t="s">
        <v>32351</v>
      </c>
      <c r="H7794" s="1" t="s">
        <v>32352</v>
      </c>
      <c r="J7794" s="1" t="s">
        <v>32353</v>
      </c>
      <c r="K7794" s="1" t="s">
        <v>32354</v>
      </c>
    </row>
    <row r="7795">
      <c r="A7795" s="1" t="s">
        <v>43211</v>
      </c>
      <c r="B7795" s="1" t="s">
        <v>32357</v>
      </c>
      <c r="C7795" s="1" t="s">
        <v>189</v>
      </c>
    </row>
    <row r="7796">
      <c r="A7796" s="1" t="s">
        <v>43220</v>
      </c>
      <c r="B7796" s="1" t="s">
        <v>47703</v>
      </c>
      <c r="C7796" s="1" t="s">
        <v>47704</v>
      </c>
      <c r="D7796" s="1" t="s">
        <v>47705</v>
      </c>
      <c r="E7796" s="1" t="s">
        <v>47706</v>
      </c>
      <c r="F7796" s="1" t="s">
        <v>47707</v>
      </c>
      <c r="G7796" s="1" t="s">
        <v>47708</v>
      </c>
      <c r="I7796" s="1" t="s">
        <v>47709</v>
      </c>
      <c r="J7796" s="1" t="s">
        <v>47710</v>
      </c>
      <c r="K7796" s="1" t="s">
        <v>1363</v>
      </c>
      <c r="L7796" s="1" t="s">
        <v>1364</v>
      </c>
    </row>
    <row r="7797">
      <c r="A7797" s="1" t="s">
        <v>43229</v>
      </c>
      <c r="B7797" s="1" t="s">
        <v>21000</v>
      </c>
      <c r="C7797" s="1" t="s">
        <v>40</v>
      </c>
    </row>
    <row r="7798">
      <c r="A7798" s="1" t="s">
        <v>43238</v>
      </c>
      <c r="B7798" s="1" t="s">
        <v>193</v>
      </c>
      <c r="C7798" s="1" t="s">
        <v>194</v>
      </c>
      <c r="D7798" s="1" t="s">
        <v>12881</v>
      </c>
      <c r="E7798" s="1" t="s">
        <v>12882</v>
      </c>
      <c r="F7798" s="1" t="s">
        <v>197</v>
      </c>
      <c r="G7798" s="1" t="s">
        <v>198</v>
      </c>
      <c r="H7798" s="1" t="s">
        <v>199</v>
      </c>
      <c r="I7798" s="1" t="s">
        <v>200</v>
      </c>
      <c r="J7798" s="1" t="s">
        <v>201</v>
      </c>
      <c r="K7798" s="1" t="s">
        <v>202</v>
      </c>
    </row>
    <row r="7799">
      <c r="A7799" s="1" t="s">
        <v>43240</v>
      </c>
      <c r="B7799" s="1" t="s">
        <v>32646</v>
      </c>
      <c r="C7799" s="1" t="s">
        <v>32647</v>
      </c>
      <c r="D7799" s="1" t="s">
        <v>32648</v>
      </c>
      <c r="E7799" s="1" t="s">
        <v>40</v>
      </c>
      <c r="G7799" s="1" t="s">
        <v>32649</v>
      </c>
      <c r="H7799" s="1" t="s">
        <v>32647</v>
      </c>
    </row>
    <row r="7800">
      <c r="A7800" s="1" t="s">
        <v>43241</v>
      </c>
      <c r="B7800" s="1" t="s">
        <v>32635</v>
      </c>
      <c r="C7800" s="1" t="s">
        <v>32636</v>
      </c>
      <c r="D7800" s="1" t="s">
        <v>32633</v>
      </c>
      <c r="E7800" s="1" t="s">
        <v>32634</v>
      </c>
      <c r="F7800" s="1" t="s">
        <v>32637</v>
      </c>
      <c r="G7800" s="1" t="s">
        <v>40</v>
      </c>
      <c r="I7800" s="1" t="s">
        <v>32641</v>
      </c>
      <c r="J7800" s="1" t="s">
        <v>32636</v>
      </c>
      <c r="K7800" s="1" t="s">
        <v>32638</v>
      </c>
      <c r="L7800" s="1" t="s">
        <v>32639</v>
      </c>
    </row>
    <row r="7801">
      <c r="A7801" s="1" t="s">
        <v>43242</v>
      </c>
      <c r="B7801" s="1" t="s">
        <v>13571</v>
      </c>
      <c r="C7801" s="1" t="s">
        <v>13573</v>
      </c>
      <c r="D7801" s="1" t="s">
        <v>13575</v>
      </c>
      <c r="E7801" s="1" t="s">
        <v>13576</v>
      </c>
      <c r="F7801" s="1" t="s">
        <v>32630</v>
      </c>
      <c r="G7801" s="1" t="s">
        <v>17788</v>
      </c>
      <c r="J7801" s="1" t="s">
        <v>13580</v>
      </c>
      <c r="K7801" s="1" t="s">
        <v>13581</v>
      </c>
      <c r="L7801" s="1" t="s">
        <v>13583</v>
      </c>
      <c r="M7801" s="1" t="s">
        <v>13584</v>
      </c>
      <c r="N7801" s="1" t="s">
        <v>9366</v>
      </c>
      <c r="O7801" s="1" t="s">
        <v>9367</v>
      </c>
      <c r="P7801" s="1" t="s">
        <v>13586</v>
      </c>
      <c r="Q7801" s="1" t="s">
        <v>13587</v>
      </c>
    </row>
    <row r="7802">
      <c r="A7802" s="1" t="s">
        <v>43244</v>
      </c>
      <c r="B7802" s="1" t="s">
        <v>169</v>
      </c>
      <c r="C7802" s="1" t="s">
        <v>170</v>
      </c>
      <c r="D7802" s="1" t="s">
        <v>32613</v>
      </c>
      <c r="E7802" s="1" t="s">
        <v>32615</v>
      </c>
      <c r="F7802" s="1" t="s">
        <v>32619</v>
      </c>
      <c r="G7802" s="1" t="s">
        <v>32620</v>
      </c>
      <c r="I7802" s="1" t="s">
        <v>32624</v>
      </c>
      <c r="J7802" s="1" t="s">
        <v>32625</v>
      </c>
      <c r="K7802" s="1" t="s">
        <v>183</v>
      </c>
      <c r="L7802" s="1" t="s">
        <v>184</v>
      </c>
    </row>
    <row r="7803">
      <c r="A7803" s="1" t="s">
        <v>43245</v>
      </c>
      <c r="B7803" s="1" t="s">
        <v>6816</v>
      </c>
      <c r="C7803" s="1" t="s">
        <v>6818</v>
      </c>
      <c r="D7803" s="1" t="s">
        <v>32619</v>
      </c>
      <c r="E7803" s="1" t="s">
        <v>32620</v>
      </c>
      <c r="G7803" s="1" t="s">
        <v>6825</v>
      </c>
      <c r="H7803" s="1" t="s">
        <v>6826</v>
      </c>
    </row>
    <row r="7804">
      <c r="A7804" s="1" t="s">
        <v>43247</v>
      </c>
      <c r="B7804" s="1" t="s">
        <v>7115</v>
      </c>
      <c r="C7804" s="1" t="s">
        <v>7116</v>
      </c>
    </row>
    <row r="7805">
      <c r="A7805" s="1" t="s">
        <v>43252</v>
      </c>
      <c r="B7805" s="1" t="s">
        <v>1154</v>
      </c>
      <c r="C7805" s="1" t="s">
        <v>1156</v>
      </c>
      <c r="D7805" s="1" t="s">
        <v>47716</v>
      </c>
      <c r="E7805" s="1" t="s">
        <v>189</v>
      </c>
      <c r="F7805" s="1" t="s">
        <v>1160</v>
      </c>
      <c r="G7805" s="1" t="s">
        <v>1161</v>
      </c>
      <c r="H7805" s="1" t="s">
        <v>1162</v>
      </c>
      <c r="I7805" s="1" t="s">
        <v>1163</v>
      </c>
    </row>
    <row r="7806">
      <c r="A7806" s="1" t="s">
        <v>43253</v>
      </c>
      <c r="B7806" s="1" t="s">
        <v>169</v>
      </c>
      <c r="C7806" s="1" t="s">
        <v>170</v>
      </c>
      <c r="D7806" s="1" t="s">
        <v>262</v>
      </c>
      <c r="E7806" s="1" t="s">
        <v>263</v>
      </c>
      <c r="F7806" s="1" t="s">
        <v>32613</v>
      </c>
      <c r="G7806" s="1" t="s">
        <v>32615</v>
      </c>
      <c r="H7806" s="1" t="s">
        <v>32619</v>
      </c>
      <c r="I7806" s="1" t="s">
        <v>32620</v>
      </c>
      <c r="L7806" s="1" t="s">
        <v>32624</v>
      </c>
      <c r="M7806" s="1" t="s">
        <v>32625</v>
      </c>
      <c r="O7806" s="1" t="s">
        <v>183</v>
      </c>
      <c r="P7806" s="1" t="s">
        <v>184</v>
      </c>
    </row>
    <row r="7807">
      <c r="A7807" s="1" t="s">
        <v>47719</v>
      </c>
      <c r="B7807" s="1" t="s">
        <v>32606</v>
      </c>
      <c r="C7807" s="1" t="s">
        <v>32607</v>
      </c>
      <c r="D7807" s="1" t="s">
        <v>32609</v>
      </c>
      <c r="E7807" s="1" t="s">
        <v>40</v>
      </c>
      <c r="F7807" s="1" t="s">
        <v>32610</v>
      </c>
      <c r="G7807" s="1" t="s">
        <v>32611</v>
      </c>
    </row>
    <row r="7808">
      <c r="A7808" s="1" t="s">
        <v>43254</v>
      </c>
      <c r="B7808" s="1" t="s">
        <v>791</v>
      </c>
      <c r="C7808" s="1" t="s">
        <v>794</v>
      </c>
      <c r="D7808" s="1" t="s">
        <v>795</v>
      </c>
      <c r="E7808" s="1" t="s">
        <v>796</v>
      </c>
      <c r="F7808" s="1" t="s">
        <v>44901</v>
      </c>
      <c r="G7808" s="1" t="s">
        <v>139</v>
      </c>
      <c r="H7808" s="1" t="s">
        <v>799</v>
      </c>
      <c r="I7808" s="1" t="s">
        <v>800</v>
      </c>
      <c r="J7808" s="1" t="s">
        <v>801</v>
      </c>
      <c r="K7808" s="1" t="s">
        <v>802</v>
      </c>
      <c r="N7808" s="1" t="s">
        <v>804</v>
      </c>
      <c r="O7808" s="1" t="s">
        <v>806</v>
      </c>
    </row>
    <row r="7809">
      <c r="A7809" s="1" t="s">
        <v>43259</v>
      </c>
      <c r="B7809" s="1" t="s">
        <v>47723</v>
      </c>
      <c r="C7809" s="1" t="s">
        <v>189</v>
      </c>
    </row>
    <row r="7810">
      <c r="A7810" s="1" t="s">
        <v>19449</v>
      </c>
      <c r="B7810" s="1" t="s">
        <v>4527</v>
      </c>
      <c r="C7810" s="1" t="s">
        <v>4528</v>
      </c>
      <c r="D7810" s="1" t="s">
        <v>33897</v>
      </c>
      <c r="E7810" s="1" t="s">
        <v>4530</v>
      </c>
      <c r="F7810" s="1" t="s">
        <v>4531</v>
      </c>
      <c r="G7810" s="1" t="s">
        <v>4532</v>
      </c>
      <c r="H7810" s="1" t="s">
        <v>4533</v>
      </c>
      <c r="I7810" s="1" t="s">
        <v>4534</v>
      </c>
    </row>
    <row r="7811">
      <c r="A7811" s="1" t="s">
        <v>43260</v>
      </c>
      <c r="B7811" s="1" t="s">
        <v>8793</v>
      </c>
      <c r="C7811" s="1" t="s">
        <v>8794</v>
      </c>
      <c r="E7811" s="1" t="s">
        <v>47731</v>
      </c>
      <c r="F7811" s="1" t="s">
        <v>8794</v>
      </c>
      <c r="H7811" s="1" t="s">
        <v>8801</v>
      </c>
      <c r="I7811" s="1" t="s">
        <v>8794</v>
      </c>
      <c r="J7811" s="1" t="s">
        <v>8556</v>
      </c>
      <c r="K7811" s="1" t="s">
        <v>8558</v>
      </c>
    </row>
    <row r="7812">
      <c r="A7812" s="1" t="s">
        <v>43261</v>
      </c>
      <c r="B7812" s="1" t="s">
        <v>32603</v>
      </c>
      <c r="C7812" s="1" t="s">
        <v>40</v>
      </c>
    </row>
    <row r="7813">
      <c r="A7813" s="1" t="s">
        <v>43262</v>
      </c>
      <c r="B7813" s="1" t="s">
        <v>45844</v>
      </c>
      <c r="C7813" s="1" t="s">
        <v>45846</v>
      </c>
      <c r="D7813" s="1" t="s">
        <v>45847</v>
      </c>
      <c r="E7813" s="1" t="s">
        <v>45848</v>
      </c>
      <c r="F7813" s="1" t="s">
        <v>45849</v>
      </c>
      <c r="G7813" s="1" t="s">
        <v>45850</v>
      </c>
    </row>
    <row r="7814">
      <c r="A7814" s="1" t="s">
        <v>43270</v>
      </c>
      <c r="B7814" s="1" t="s">
        <v>1244</v>
      </c>
      <c r="C7814" s="1" t="s">
        <v>1246</v>
      </c>
      <c r="D7814" s="1" t="s">
        <v>25252</v>
      </c>
      <c r="E7814" s="1" t="s">
        <v>25253</v>
      </c>
      <c r="F7814" s="1" t="s">
        <v>39058</v>
      </c>
      <c r="G7814" s="1" t="s">
        <v>39059</v>
      </c>
      <c r="I7814" s="1" t="s">
        <v>25256</v>
      </c>
      <c r="J7814" s="1" t="s">
        <v>25255</v>
      </c>
      <c r="K7814" s="1" t="s">
        <v>1261</v>
      </c>
      <c r="L7814" s="1" t="s">
        <v>1263</v>
      </c>
    </row>
    <row r="7815">
      <c r="A7815" s="1" t="s">
        <v>43271</v>
      </c>
      <c r="B7815" s="1" t="s">
        <v>21262</v>
      </c>
      <c r="C7815" s="1" t="s">
        <v>21264</v>
      </c>
      <c r="D7815" s="1" t="s">
        <v>45839</v>
      </c>
      <c r="E7815" s="1" t="s">
        <v>45840</v>
      </c>
      <c r="F7815" s="1" t="s">
        <v>45841</v>
      </c>
      <c r="G7815" s="1" t="s">
        <v>45842</v>
      </c>
      <c r="I7815" s="1" t="s">
        <v>21267</v>
      </c>
      <c r="J7815" s="1" t="s">
        <v>21269</v>
      </c>
      <c r="K7815" s="1" t="s">
        <v>21271</v>
      </c>
      <c r="L7815" s="1" t="s">
        <v>21273</v>
      </c>
    </row>
    <row r="7816">
      <c r="A7816" s="1" t="s">
        <v>33357</v>
      </c>
      <c r="B7816" s="1" t="s">
        <v>779</v>
      </c>
      <c r="C7816" s="1" t="s">
        <v>780</v>
      </c>
      <c r="D7816" s="1" t="s">
        <v>837</v>
      </c>
      <c r="E7816" s="1" t="s">
        <v>839</v>
      </c>
      <c r="F7816" s="1" t="s">
        <v>2015</v>
      </c>
      <c r="G7816" s="1" t="s">
        <v>2017</v>
      </c>
      <c r="H7816" s="1" t="s">
        <v>15525</v>
      </c>
      <c r="I7816" s="1" t="s">
        <v>847</v>
      </c>
      <c r="J7816" s="1" t="s">
        <v>845</v>
      </c>
      <c r="K7816" s="1" t="s">
        <v>847</v>
      </c>
      <c r="L7816" s="1" t="s">
        <v>786</v>
      </c>
      <c r="M7816" s="1" t="s">
        <v>787</v>
      </c>
      <c r="N7816" s="1" t="s">
        <v>788</v>
      </c>
      <c r="O7816" s="1" t="s">
        <v>789</v>
      </c>
      <c r="P7816" s="1" t="s">
        <v>2027</v>
      </c>
      <c r="Q7816" s="1" t="s">
        <v>2028</v>
      </c>
    </row>
    <row r="7817">
      <c r="A7817" s="1" t="s">
        <v>10708</v>
      </c>
      <c r="B7817" s="1" t="s">
        <v>45832</v>
      </c>
      <c r="C7817" s="1" t="s">
        <v>45833</v>
      </c>
      <c r="D7817" s="1" t="s">
        <v>16125</v>
      </c>
      <c r="E7817" s="1" t="s">
        <v>16127</v>
      </c>
      <c r="F7817" s="1" t="s">
        <v>33930</v>
      </c>
      <c r="G7817" s="1" t="s">
        <v>33931</v>
      </c>
      <c r="H7817" s="1" t="s">
        <v>45834</v>
      </c>
      <c r="I7817" s="1" t="s">
        <v>45835</v>
      </c>
      <c r="J7817" s="2" t="s">
        <v>5203</v>
      </c>
      <c r="K7817" s="1" t="s">
        <v>3068</v>
      </c>
      <c r="M7817" s="1" t="s">
        <v>16131</v>
      </c>
      <c r="N7817" s="1" t="s">
        <v>16132</v>
      </c>
      <c r="O7817" s="1" t="s">
        <v>16134</v>
      </c>
      <c r="P7817" s="1" t="s">
        <v>16151</v>
      </c>
      <c r="Q7817" s="1" t="s">
        <v>45836</v>
      </c>
      <c r="R7817" s="1" t="s">
        <v>45837</v>
      </c>
    </row>
    <row r="7818">
      <c r="A7818" s="1" t="s">
        <v>43276</v>
      </c>
      <c r="B7818" s="1" t="s">
        <v>9219</v>
      </c>
      <c r="C7818" s="1" t="s">
        <v>9220</v>
      </c>
      <c r="D7818" s="1" t="s">
        <v>9225</v>
      </c>
      <c r="E7818" s="1" t="s">
        <v>9226</v>
      </c>
      <c r="F7818" s="1" t="s">
        <v>45831</v>
      </c>
      <c r="G7818" s="1" t="s">
        <v>9232</v>
      </c>
      <c r="H7818" s="1" t="s">
        <v>9233</v>
      </c>
      <c r="I7818" s="1" t="s">
        <v>9226</v>
      </c>
      <c r="K7818" s="1" t="s">
        <v>9240</v>
      </c>
      <c r="L7818" s="1" t="s">
        <v>9242</v>
      </c>
      <c r="M7818" s="1" t="s">
        <v>9244</v>
      </c>
      <c r="N7818" s="1" t="s">
        <v>9245</v>
      </c>
    </row>
    <row r="7819">
      <c r="A7819" s="1" t="s">
        <v>36763</v>
      </c>
      <c r="B7819" s="1" t="s">
        <v>31201</v>
      </c>
      <c r="C7819" s="1" t="s">
        <v>31203</v>
      </c>
      <c r="D7819" s="1" t="s">
        <v>31204</v>
      </c>
      <c r="E7819" s="1" t="s">
        <v>31203</v>
      </c>
    </row>
    <row r="7820">
      <c r="A7820" s="1" t="s">
        <v>43280</v>
      </c>
      <c r="B7820" s="1" t="s">
        <v>47748</v>
      </c>
      <c r="C7820" s="1" t="s">
        <v>47750</v>
      </c>
      <c r="D7820" s="1" t="s">
        <v>47751</v>
      </c>
      <c r="E7820" s="1" t="s">
        <v>47752</v>
      </c>
      <c r="G7820" s="1" t="s">
        <v>47753</v>
      </c>
      <c r="H7820" s="1" t="s">
        <v>47754</v>
      </c>
      <c r="I7820" s="1" t="s">
        <v>10367</v>
      </c>
      <c r="J7820" s="1" t="s">
        <v>10368</v>
      </c>
    </row>
    <row r="7821">
      <c r="A7821" s="1" t="s">
        <v>43282</v>
      </c>
      <c r="B7821" s="1" t="s">
        <v>3055</v>
      </c>
      <c r="C7821" s="1" t="s">
        <v>3056</v>
      </c>
      <c r="D7821" s="1" t="s">
        <v>34113</v>
      </c>
      <c r="E7821" s="1" t="s">
        <v>34114</v>
      </c>
      <c r="F7821" s="1" t="s">
        <v>42035</v>
      </c>
      <c r="G7821" s="1" t="s">
        <v>42036</v>
      </c>
      <c r="I7821" s="1" t="s">
        <v>34117</v>
      </c>
      <c r="J7821" s="1" t="s">
        <v>34118</v>
      </c>
      <c r="K7821" s="1" t="s">
        <v>3073</v>
      </c>
      <c r="L7821" s="1" t="s">
        <v>3074</v>
      </c>
    </row>
    <row r="7822">
      <c r="A7822" s="1" t="s">
        <v>43284</v>
      </c>
      <c r="B7822" s="1" t="s">
        <v>2345</v>
      </c>
      <c r="C7822" s="1" t="s">
        <v>2347</v>
      </c>
      <c r="D7822" s="1" t="s">
        <v>47756</v>
      </c>
      <c r="E7822" s="1" t="s">
        <v>47757</v>
      </c>
      <c r="F7822" s="1" t="s">
        <v>10803</v>
      </c>
      <c r="G7822" s="1" t="s">
        <v>10804</v>
      </c>
      <c r="H7822" s="1" t="s">
        <v>2352</v>
      </c>
      <c r="I7822" s="1" t="s">
        <v>2354</v>
      </c>
      <c r="K7822" s="1" t="s">
        <v>2356</v>
      </c>
      <c r="L7822" s="1" t="s">
        <v>2358</v>
      </c>
    </row>
    <row r="7823">
      <c r="A7823" s="1" t="s">
        <v>47759</v>
      </c>
      <c r="B7823" s="1" t="s">
        <v>169</v>
      </c>
      <c r="C7823" s="1" t="s">
        <v>170</v>
      </c>
      <c r="D7823" s="1" t="s">
        <v>18909</v>
      </c>
      <c r="E7823" s="1" t="s">
        <v>18910</v>
      </c>
      <c r="F7823" s="1" t="s">
        <v>42402</v>
      </c>
      <c r="G7823" s="1" t="s">
        <v>42403</v>
      </c>
      <c r="H7823" s="1" t="s">
        <v>47761</v>
      </c>
      <c r="I7823" s="1" t="s">
        <v>47762</v>
      </c>
      <c r="J7823" s="1" t="s">
        <v>18914</v>
      </c>
      <c r="K7823" s="1" t="s">
        <v>18916</v>
      </c>
      <c r="L7823" s="1" t="s">
        <v>42407</v>
      </c>
      <c r="M7823" s="1" t="s">
        <v>42408</v>
      </c>
      <c r="N7823" s="1" t="s">
        <v>18918</v>
      </c>
      <c r="O7823" s="1" t="s">
        <v>18919</v>
      </c>
      <c r="P7823" s="1" t="s">
        <v>183</v>
      </c>
      <c r="Q7823" s="1" t="s">
        <v>184</v>
      </c>
      <c r="R7823" s="1" t="s">
        <v>42411</v>
      </c>
      <c r="S7823" s="1" t="s">
        <v>42413</v>
      </c>
    </row>
    <row r="7824">
      <c r="A7824" s="1" t="s">
        <v>43286</v>
      </c>
      <c r="B7824" s="1" t="s">
        <v>803</v>
      </c>
      <c r="C7824" s="1" t="s">
        <v>805</v>
      </c>
      <c r="D7824" s="1" t="s">
        <v>807</v>
      </c>
      <c r="E7824" s="1" t="s">
        <v>808</v>
      </c>
      <c r="F7824" s="1" t="s">
        <v>25928</v>
      </c>
      <c r="G7824" s="1" t="s">
        <v>9576</v>
      </c>
      <c r="H7824" s="1" t="s">
        <v>812</v>
      </c>
      <c r="I7824" s="1" t="s">
        <v>808</v>
      </c>
      <c r="J7824" s="1" t="s">
        <v>817</v>
      </c>
      <c r="K7824" s="1" t="s">
        <v>818</v>
      </c>
    </row>
    <row r="7825">
      <c r="A7825" s="1" t="s">
        <v>43288</v>
      </c>
      <c r="B7825" s="1" t="s">
        <v>169</v>
      </c>
      <c r="C7825" s="1" t="s">
        <v>170</v>
      </c>
      <c r="D7825" s="1" t="s">
        <v>262</v>
      </c>
      <c r="E7825" s="1" t="s">
        <v>263</v>
      </c>
      <c r="F7825" s="1" t="s">
        <v>6792</v>
      </c>
      <c r="G7825" s="1" t="s">
        <v>6793</v>
      </c>
      <c r="H7825" s="1" t="s">
        <v>264</v>
      </c>
      <c r="I7825" s="1" t="s">
        <v>265</v>
      </c>
      <c r="J7825" s="1" t="s">
        <v>5182</v>
      </c>
      <c r="K7825" s="1" t="s">
        <v>5183</v>
      </c>
      <c r="L7825" s="1" t="s">
        <v>26994</v>
      </c>
      <c r="M7825" s="1" t="s">
        <v>26995</v>
      </c>
      <c r="N7825" s="1" t="s">
        <v>34137</v>
      </c>
      <c r="O7825" s="1" t="s">
        <v>34138</v>
      </c>
      <c r="P7825" s="1" t="s">
        <v>16768</v>
      </c>
      <c r="Q7825" s="1" t="s">
        <v>16770</v>
      </c>
      <c r="R7825" s="1" t="s">
        <v>47766</v>
      </c>
      <c r="S7825" s="1" t="s">
        <v>47767</v>
      </c>
      <c r="T7825" s="1" t="s">
        <v>6497</v>
      </c>
      <c r="U7825" s="1" t="s">
        <v>6500</v>
      </c>
      <c r="X7825" s="1" t="s">
        <v>268</v>
      </c>
      <c r="Y7825" s="1" t="s">
        <v>269</v>
      </c>
      <c r="Z7825" s="1" t="s">
        <v>26999</v>
      </c>
      <c r="AA7825" s="1" t="s">
        <v>27000</v>
      </c>
      <c r="AB7825" s="1" t="s">
        <v>16777</v>
      </c>
      <c r="AC7825" s="1" t="s">
        <v>16778</v>
      </c>
      <c r="AF7825" s="1" t="s">
        <v>183</v>
      </c>
      <c r="AG7825" s="1" t="s">
        <v>184</v>
      </c>
      <c r="AH7825" s="1" t="s">
        <v>6800</v>
      </c>
      <c r="AI7825" s="1" t="s">
        <v>6802</v>
      </c>
      <c r="AJ7825" s="1" t="s">
        <v>5215</v>
      </c>
      <c r="AK7825" s="1" t="s">
        <v>5216</v>
      </c>
      <c r="AL7825" s="1" t="s">
        <v>47768</v>
      </c>
      <c r="AM7825" s="1" t="s">
        <v>47769</v>
      </c>
    </row>
    <row r="7826">
      <c r="A7826" s="1" t="s">
        <v>47771</v>
      </c>
      <c r="B7826" s="1" t="s">
        <v>1462</v>
      </c>
      <c r="C7826" s="1" t="s">
        <v>1463</v>
      </c>
      <c r="D7826" s="1" t="s">
        <v>30742</v>
      </c>
      <c r="E7826" s="1" t="s">
        <v>30743</v>
      </c>
      <c r="F7826" s="1" t="s">
        <v>28815</v>
      </c>
      <c r="G7826" s="1" t="s">
        <v>28816</v>
      </c>
      <c r="H7826" s="1" t="s">
        <v>21520</v>
      </c>
      <c r="I7826" s="1" t="s">
        <v>21521</v>
      </c>
      <c r="J7826" s="1" t="s">
        <v>21518</v>
      </c>
      <c r="K7826" s="1" t="s">
        <v>21519</v>
      </c>
      <c r="L7826" s="1" t="s">
        <v>47773</v>
      </c>
      <c r="M7826" s="1" t="s">
        <v>47774</v>
      </c>
      <c r="N7826" s="1" t="s">
        <v>2568</v>
      </c>
      <c r="O7826" s="1" t="s">
        <v>2573</v>
      </c>
      <c r="Q7826" s="1" t="s">
        <v>1466</v>
      </c>
      <c r="R7826" s="1" t="s">
        <v>1463</v>
      </c>
      <c r="S7826" s="1" t="s">
        <v>28819</v>
      </c>
      <c r="T7826" s="1" t="s">
        <v>28820</v>
      </c>
      <c r="U7826" s="1" t="s">
        <v>21524</v>
      </c>
      <c r="V7826" s="1" t="s">
        <v>21526</v>
      </c>
      <c r="W7826" s="1" t="s">
        <v>1363</v>
      </c>
      <c r="X7826" s="1" t="s">
        <v>1364</v>
      </c>
      <c r="Z7826" s="1" t="s">
        <v>1467</v>
      </c>
      <c r="AA7826" s="1" t="s">
        <v>1469</v>
      </c>
      <c r="AB7826" s="1" t="s">
        <v>28821</v>
      </c>
      <c r="AC7826" s="1" t="s">
        <v>28822</v>
      </c>
      <c r="AD7826" s="1" t="s">
        <v>21528</v>
      </c>
      <c r="AE7826" s="1" t="s">
        <v>21529</v>
      </c>
    </row>
    <row r="7827">
      <c r="A7827" s="1" t="s">
        <v>43290</v>
      </c>
      <c r="B7827" s="1" t="s">
        <v>541</v>
      </c>
      <c r="C7827" s="1" t="s">
        <v>542</v>
      </c>
      <c r="D7827" s="1" t="s">
        <v>795</v>
      </c>
      <c r="E7827" s="1" t="s">
        <v>796</v>
      </c>
      <c r="F7827" s="1" t="s">
        <v>15522</v>
      </c>
      <c r="G7827" s="1" t="s">
        <v>12757</v>
      </c>
      <c r="H7827" s="1" t="s">
        <v>548</v>
      </c>
      <c r="I7827" s="1" t="s">
        <v>549</v>
      </c>
      <c r="J7827" s="1" t="s">
        <v>801</v>
      </c>
      <c r="K7827" s="1" t="s">
        <v>802</v>
      </c>
      <c r="M7827" s="1" t="s">
        <v>552</v>
      </c>
      <c r="N7827" s="1" t="s">
        <v>553</v>
      </c>
    </row>
    <row r="7828">
      <c r="A7828" s="1" t="s">
        <v>43291</v>
      </c>
      <c r="B7828" s="1" t="s">
        <v>31195</v>
      </c>
      <c r="C7828" s="1" t="s">
        <v>31196</v>
      </c>
      <c r="D7828" s="1" t="s">
        <v>33344</v>
      </c>
      <c r="E7828" s="1" t="s">
        <v>33345</v>
      </c>
      <c r="F7828" s="1" t="s">
        <v>47780</v>
      </c>
      <c r="G7828" s="1" t="s">
        <v>47781</v>
      </c>
      <c r="H7828" s="1" t="s">
        <v>33348</v>
      </c>
      <c r="I7828" s="1" t="s">
        <v>33349</v>
      </c>
      <c r="J7828" s="1" t="s">
        <v>33350</v>
      </c>
      <c r="K7828" s="1" t="s">
        <v>33351</v>
      </c>
    </row>
    <row r="7829">
      <c r="A7829" s="1" t="s">
        <v>35334</v>
      </c>
      <c r="B7829" s="1" t="s">
        <v>15743</v>
      </c>
      <c r="C7829" s="1" t="s">
        <v>15744</v>
      </c>
      <c r="D7829" s="1" t="s">
        <v>15745</v>
      </c>
      <c r="E7829" s="1" t="s">
        <v>40</v>
      </c>
      <c r="F7829" s="1" t="s">
        <v>15746</v>
      </c>
      <c r="G7829" s="1" t="s">
        <v>15747</v>
      </c>
    </row>
    <row r="7830">
      <c r="A7830" s="1" t="s">
        <v>43296</v>
      </c>
      <c r="B7830" s="1" t="s">
        <v>25289</v>
      </c>
      <c r="C7830" s="1" t="s">
        <v>25290</v>
      </c>
      <c r="D7830" s="1" t="s">
        <v>22306</v>
      </c>
      <c r="E7830" s="1" t="s">
        <v>22307</v>
      </c>
      <c r="F7830" s="1" t="s">
        <v>3913</v>
      </c>
      <c r="G7830" s="1" t="s">
        <v>3915</v>
      </c>
      <c r="H7830" s="1" t="s">
        <v>25291</v>
      </c>
      <c r="I7830" s="1" t="s">
        <v>25292</v>
      </c>
      <c r="L7830" s="1" t="s">
        <v>22317</v>
      </c>
      <c r="M7830" s="1" t="s">
        <v>22318</v>
      </c>
      <c r="N7830" s="1" t="s">
        <v>3929</v>
      </c>
      <c r="O7830" s="1" t="s">
        <v>3930</v>
      </c>
    </row>
    <row r="7831">
      <c r="A7831" s="1" t="s">
        <v>33201</v>
      </c>
      <c r="B7831" s="1" t="s">
        <v>1174</v>
      </c>
      <c r="C7831" s="1" t="s">
        <v>1176</v>
      </c>
      <c r="D7831" s="1" t="s">
        <v>779</v>
      </c>
      <c r="E7831" s="1" t="s">
        <v>780</v>
      </c>
      <c r="F7831" s="1" t="s">
        <v>2987</v>
      </c>
      <c r="G7831" s="1" t="s">
        <v>843</v>
      </c>
      <c r="H7831" s="1" t="s">
        <v>1743</v>
      </c>
      <c r="I7831" s="1" t="s">
        <v>1745</v>
      </c>
      <c r="J7831" s="1" t="s">
        <v>1178</v>
      </c>
      <c r="K7831" s="1" t="s">
        <v>1180</v>
      </c>
      <c r="L7831" s="1" t="s">
        <v>786</v>
      </c>
      <c r="M7831" s="1" t="s">
        <v>787</v>
      </c>
      <c r="N7831" s="1" t="s">
        <v>788</v>
      </c>
      <c r="O7831" s="1" t="s">
        <v>789</v>
      </c>
    </row>
    <row r="7832">
      <c r="A7832" s="1" t="s">
        <v>43297</v>
      </c>
      <c r="B7832" s="1" t="s">
        <v>8392</v>
      </c>
      <c r="C7832" s="1" t="s">
        <v>8393</v>
      </c>
      <c r="D7832" s="1" t="s">
        <v>6326</v>
      </c>
      <c r="E7832" s="1" t="s">
        <v>6327</v>
      </c>
      <c r="F7832" s="1" t="s">
        <v>25288</v>
      </c>
      <c r="G7832" s="1" t="s">
        <v>12668</v>
      </c>
      <c r="H7832" s="1" t="s">
        <v>6338</v>
      </c>
      <c r="I7832" s="1" t="s">
        <v>6339</v>
      </c>
      <c r="K7832" s="1" t="s">
        <v>8409</v>
      </c>
      <c r="L7832" s="1" t="s">
        <v>8393</v>
      </c>
      <c r="M7832" s="1" t="s">
        <v>6345</v>
      </c>
      <c r="N7832" s="1" t="s">
        <v>6347</v>
      </c>
    </row>
    <row r="7833">
      <c r="A7833" s="1" t="s">
        <v>43299</v>
      </c>
      <c r="B7833" s="1" t="s">
        <v>779</v>
      </c>
      <c r="C7833" s="1" t="s">
        <v>780</v>
      </c>
      <c r="D7833" s="1" t="s">
        <v>837</v>
      </c>
      <c r="E7833" s="1" t="s">
        <v>839</v>
      </c>
      <c r="F7833" s="1" t="s">
        <v>2015</v>
      </c>
      <c r="G7833" s="1" t="s">
        <v>2017</v>
      </c>
      <c r="H7833" s="1" t="s">
        <v>47789</v>
      </c>
      <c r="I7833" s="1" t="s">
        <v>847</v>
      </c>
      <c r="J7833" s="1" t="s">
        <v>845</v>
      </c>
      <c r="K7833" s="1" t="s">
        <v>847</v>
      </c>
      <c r="L7833" s="1" t="s">
        <v>786</v>
      </c>
      <c r="M7833" s="1" t="s">
        <v>787</v>
      </c>
      <c r="N7833" s="1" t="s">
        <v>788</v>
      </c>
      <c r="O7833" s="1" t="s">
        <v>789</v>
      </c>
      <c r="P7833" s="1" t="s">
        <v>2027</v>
      </c>
      <c r="Q7833" s="1" t="s">
        <v>2028</v>
      </c>
    </row>
    <row r="7834">
      <c r="A7834" s="1" t="s">
        <v>43304</v>
      </c>
      <c r="B7834" s="1" t="s">
        <v>1174</v>
      </c>
      <c r="C7834" s="1" t="s">
        <v>1176</v>
      </c>
      <c r="D7834" s="1" t="s">
        <v>779</v>
      </c>
      <c r="E7834" s="1" t="s">
        <v>780</v>
      </c>
      <c r="F7834" s="1" t="s">
        <v>4697</v>
      </c>
      <c r="G7834" s="1" t="s">
        <v>843</v>
      </c>
      <c r="H7834" s="1" t="s">
        <v>1178</v>
      </c>
      <c r="I7834" s="1" t="s">
        <v>1180</v>
      </c>
      <c r="J7834" s="1" t="s">
        <v>786</v>
      </c>
      <c r="K7834" s="1" t="s">
        <v>787</v>
      </c>
      <c r="L7834" s="1" t="s">
        <v>788</v>
      </c>
      <c r="M7834" s="1" t="s">
        <v>789</v>
      </c>
    </row>
    <row r="7835">
      <c r="A7835" s="1" t="s">
        <v>43306</v>
      </c>
      <c r="B7835" s="1" t="s">
        <v>993</v>
      </c>
      <c r="C7835" s="1" t="s">
        <v>995</v>
      </c>
      <c r="D7835" s="1" t="s">
        <v>997</v>
      </c>
      <c r="E7835" s="1" t="s">
        <v>998</v>
      </c>
      <c r="F7835" s="1" t="s">
        <v>999</v>
      </c>
      <c r="G7835" s="1" t="s">
        <v>1000</v>
      </c>
      <c r="H7835" s="1" t="s">
        <v>17720</v>
      </c>
      <c r="I7835" s="1" t="s">
        <v>17721</v>
      </c>
      <c r="K7835" s="1" t="s">
        <v>1016</v>
      </c>
      <c r="L7835" s="1" t="s">
        <v>1017</v>
      </c>
      <c r="M7835" s="1" t="s">
        <v>1020</v>
      </c>
      <c r="N7835" s="1" t="s">
        <v>1023</v>
      </c>
    </row>
    <row r="7836">
      <c r="A7836" s="1" t="s">
        <v>43307</v>
      </c>
      <c r="B7836" s="1" t="s">
        <v>346</v>
      </c>
      <c r="C7836" s="1" t="s">
        <v>347</v>
      </c>
      <c r="D7836" s="1" t="s">
        <v>45416</v>
      </c>
      <c r="E7836" s="1" t="s">
        <v>45417</v>
      </c>
      <c r="F7836" s="1" t="s">
        <v>45418</v>
      </c>
      <c r="G7836" s="1" t="s">
        <v>10966</v>
      </c>
      <c r="I7836" s="1" t="s">
        <v>45419</v>
      </c>
      <c r="J7836" s="1" t="s">
        <v>45420</v>
      </c>
      <c r="K7836" s="1" t="s">
        <v>361</v>
      </c>
      <c r="L7836" s="1" t="s">
        <v>362</v>
      </c>
    </row>
    <row r="7837">
      <c r="A7837" s="1" t="s">
        <v>43309</v>
      </c>
      <c r="B7837" s="1" t="s">
        <v>1414</v>
      </c>
      <c r="C7837" s="1" t="s">
        <v>1415</v>
      </c>
      <c r="D7837" s="1" t="s">
        <v>4249</v>
      </c>
      <c r="E7837" s="1" t="s">
        <v>4250</v>
      </c>
      <c r="F7837" s="1" t="s">
        <v>3125</v>
      </c>
      <c r="G7837" s="1" t="s">
        <v>1422</v>
      </c>
      <c r="H7837" s="1" t="s">
        <v>1424</v>
      </c>
      <c r="I7837" s="1" t="s">
        <v>1426</v>
      </c>
    </row>
    <row r="7838">
      <c r="A7838" s="1" t="s">
        <v>31154</v>
      </c>
      <c r="B7838" s="1" t="s">
        <v>10880</v>
      </c>
      <c r="C7838" s="1" t="s">
        <v>10881</v>
      </c>
      <c r="D7838" s="1" t="s">
        <v>45410</v>
      </c>
      <c r="E7838" s="1" t="s">
        <v>45411</v>
      </c>
      <c r="F7838" s="1" t="s">
        <v>45412</v>
      </c>
      <c r="G7838" s="1" t="s">
        <v>45413</v>
      </c>
      <c r="I7838" s="1" t="s">
        <v>10883</v>
      </c>
      <c r="J7838" s="1" t="s">
        <v>10881</v>
      </c>
      <c r="L7838" s="1" t="s">
        <v>10885</v>
      </c>
      <c r="M7838" s="1" t="s">
        <v>10886</v>
      </c>
    </row>
    <row r="7839">
      <c r="A7839" s="1" t="s">
        <v>43319</v>
      </c>
      <c r="B7839" s="1" t="s">
        <v>25088</v>
      </c>
      <c r="C7839" s="1" t="s">
        <v>25090</v>
      </c>
      <c r="D7839" s="1" t="s">
        <v>45405</v>
      </c>
      <c r="E7839" s="1" t="s">
        <v>45406</v>
      </c>
      <c r="F7839" s="1" t="s">
        <v>45407</v>
      </c>
      <c r="G7839" s="1" t="s">
        <v>45408</v>
      </c>
      <c r="I7839" s="1" t="s">
        <v>25097</v>
      </c>
      <c r="J7839" s="1" t="s">
        <v>25098</v>
      </c>
      <c r="K7839" s="1" t="s">
        <v>25101</v>
      </c>
      <c r="L7839" s="1" t="s">
        <v>25102</v>
      </c>
    </row>
    <row r="7840">
      <c r="A7840" s="1" t="s">
        <v>43320</v>
      </c>
      <c r="B7840" s="1" t="s">
        <v>20034</v>
      </c>
      <c r="C7840" s="1" t="s">
        <v>20035</v>
      </c>
      <c r="D7840" s="1" t="s">
        <v>47796</v>
      </c>
      <c r="E7840" s="1" t="s">
        <v>20035</v>
      </c>
      <c r="F7840" s="1" t="s">
        <v>20044</v>
      </c>
      <c r="G7840" s="1" t="s">
        <v>20035</v>
      </c>
    </row>
    <row r="7841">
      <c r="A7841" s="1" t="s">
        <v>43321</v>
      </c>
      <c r="B7841" s="1" t="s">
        <v>1539</v>
      </c>
      <c r="C7841" s="1" t="s">
        <v>1541</v>
      </c>
      <c r="D7841" s="1" t="s">
        <v>6271</v>
      </c>
      <c r="E7841" s="1" t="s">
        <v>6272</v>
      </c>
      <c r="F7841" s="1" t="s">
        <v>47798</v>
      </c>
      <c r="G7841" s="1" t="s">
        <v>1549</v>
      </c>
      <c r="H7841" s="1" t="s">
        <v>1551</v>
      </c>
      <c r="I7841" s="1" t="s">
        <v>1541</v>
      </c>
      <c r="J7841" s="1" t="s">
        <v>1554</v>
      </c>
      <c r="K7841" s="1" t="s">
        <v>1556</v>
      </c>
    </row>
    <row r="7842">
      <c r="A7842" s="1" t="s">
        <v>29254</v>
      </c>
      <c r="B7842" s="1" t="s">
        <v>47799</v>
      </c>
      <c r="C7842" s="1" t="s">
        <v>189</v>
      </c>
    </row>
    <row r="7843">
      <c r="A7843" s="1" t="s">
        <v>29876</v>
      </c>
      <c r="B7843" s="1" t="s">
        <v>2901</v>
      </c>
      <c r="C7843" s="1" t="s">
        <v>2902</v>
      </c>
      <c r="D7843" s="1" t="s">
        <v>32471</v>
      </c>
      <c r="E7843" s="1" t="s">
        <v>32472</v>
      </c>
      <c r="F7843" s="1" t="s">
        <v>2904</v>
      </c>
      <c r="G7843" s="1" t="s">
        <v>2902</v>
      </c>
    </row>
    <row r="7844">
      <c r="A7844" s="1" t="s">
        <v>33715</v>
      </c>
      <c r="B7844" s="1" t="s">
        <v>6864</v>
      </c>
      <c r="C7844" s="1" t="s">
        <v>6866</v>
      </c>
      <c r="D7844" s="1" t="s">
        <v>15519</v>
      </c>
      <c r="E7844" s="1" t="s">
        <v>6869</v>
      </c>
      <c r="F7844" s="1" t="s">
        <v>6870</v>
      </c>
      <c r="G7844" s="1" t="s">
        <v>6871</v>
      </c>
      <c r="H7844" s="1" t="s">
        <v>6872</v>
      </c>
      <c r="I7844" s="1" t="s">
        <v>6873</v>
      </c>
    </row>
    <row r="7845">
      <c r="A7845" s="1" t="s">
        <v>43328</v>
      </c>
      <c r="B7845" s="1" t="s">
        <v>8392</v>
      </c>
      <c r="C7845" s="1" t="s">
        <v>8393</v>
      </c>
      <c r="D7845" s="1" t="s">
        <v>21426</v>
      </c>
      <c r="E7845" s="1" t="s">
        <v>21428</v>
      </c>
      <c r="F7845" s="1" t="s">
        <v>5782</v>
      </c>
      <c r="G7845" s="1" t="s">
        <v>5784</v>
      </c>
      <c r="H7845" s="1" t="s">
        <v>5786</v>
      </c>
      <c r="I7845" s="1" t="s">
        <v>5787</v>
      </c>
      <c r="J7845" s="1" t="s">
        <v>32013</v>
      </c>
      <c r="K7845" s="1" t="s">
        <v>5784</v>
      </c>
      <c r="L7845" s="1" t="s">
        <v>21431</v>
      </c>
      <c r="M7845" s="1" t="s">
        <v>21433</v>
      </c>
      <c r="N7845" s="1" t="s">
        <v>5791</v>
      </c>
      <c r="O7845" s="1" t="s">
        <v>5792</v>
      </c>
      <c r="R7845" s="1" t="s">
        <v>8409</v>
      </c>
      <c r="S7845" s="1" t="s">
        <v>8393</v>
      </c>
      <c r="T7845" s="1" t="s">
        <v>5794</v>
      </c>
      <c r="U7845" s="1" t="s">
        <v>5795</v>
      </c>
    </row>
    <row r="7846">
      <c r="A7846" s="1" t="s">
        <v>11553</v>
      </c>
      <c r="B7846" s="1" t="s">
        <v>3807</v>
      </c>
      <c r="C7846" s="1" t="s">
        <v>3809</v>
      </c>
      <c r="D7846" s="1" t="s">
        <v>32455</v>
      </c>
      <c r="E7846" s="1" t="s">
        <v>32456</v>
      </c>
      <c r="F7846" s="1" t="s">
        <v>32457</v>
      </c>
      <c r="G7846" s="1" t="s">
        <v>4364</v>
      </c>
      <c r="I7846" s="1" t="s">
        <v>32458</v>
      </c>
      <c r="J7846" s="1" t="s">
        <v>32460</v>
      </c>
      <c r="K7846" s="1" t="s">
        <v>3830</v>
      </c>
      <c r="L7846" s="1" t="s">
        <v>3809</v>
      </c>
      <c r="M7846" s="1" t="s">
        <v>32461</v>
      </c>
      <c r="N7846" s="1" t="s">
        <v>32462</v>
      </c>
    </row>
    <row r="7847">
      <c r="A7847" s="1" t="s">
        <v>36765</v>
      </c>
      <c r="B7847" s="1" t="s">
        <v>6326</v>
      </c>
      <c r="C7847" s="1" t="s">
        <v>6327</v>
      </c>
      <c r="D7847" s="1" t="s">
        <v>32452</v>
      </c>
      <c r="E7847" s="1" t="s">
        <v>32453</v>
      </c>
      <c r="G7847" s="1" t="s">
        <v>6338</v>
      </c>
      <c r="H7847" s="1" t="s">
        <v>6339</v>
      </c>
      <c r="J7847" s="1" t="s">
        <v>6345</v>
      </c>
      <c r="K7847" s="1" t="s">
        <v>6347</v>
      </c>
    </row>
    <row r="7848">
      <c r="A7848" s="1" t="s">
        <v>43329</v>
      </c>
      <c r="B7848" s="1" t="s">
        <v>6508</v>
      </c>
      <c r="C7848" s="1" t="s">
        <v>6510</v>
      </c>
      <c r="D7848" s="1" t="s">
        <v>38988</v>
      </c>
      <c r="E7848" s="1" t="s">
        <v>38989</v>
      </c>
      <c r="G7848" s="1" t="s">
        <v>6522</v>
      </c>
      <c r="H7848" s="1" t="s">
        <v>6523</v>
      </c>
    </row>
    <row r="7849">
      <c r="A7849" s="1" t="s">
        <v>43330</v>
      </c>
      <c r="B7849" s="1" t="s">
        <v>12359</v>
      </c>
      <c r="C7849" s="1" t="s">
        <v>40</v>
      </c>
    </row>
    <row r="7850">
      <c r="A7850" s="1" t="s">
        <v>31108</v>
      </c>
      <c r="B7850" s="1" t="s">
        <v>15516</v>
      </c>
      <c r="C7850" s="1" t="s">
        <v>189</v>
      </c>
    </row>
    <row r="7851">
      <c r="A7851" s="1" t="s">
        <v>10604</v>
      </c>
      <c r="B7851" s="1" t="s">
        <v>763</v>
      </c>
      <c r="C7851" s="1" t="s">
        <v>765</v>
      </c>
      <c r="D7851" s="1" t="s">
        <v>7083</v>
      </c>
      <c r="E7851" s="1" t="s">
        <v>7091</v>
      </c>
      <c r="F7851" s="1" t="s">
        <v>13085</v>
      </c>
      <c r="G7851" s="1" t="s">
        <v>13086</v>
      </c>
      <c r="H7851" s="1" t="s">
        <v>6930</v>
      </c>
      <c r="I7851" s="1" t="s">
        <v>6941</v>
      </c>
      <c r="J7851" s="1" t="s">
        <v>13089</v>
      </c>
      <c r="K7851" s="1" t="s">
        <v>13091</v>
      </c>
      <c r="N7851" s="1" t="s">
        <v>13093</v>
      </c>
      <c r="O7851" s="1" t="s">
        <v>13094</v>
      </c>
      <c r="P7851" s="1" t="s">
        <v>13095</v>
      </c>
      <c r="Q7851" s="1" t="s">
        <v>13094</v>
      </c>
      <c r="R7851" s="1" t="s">
        <v>776</v>
      </c>
      <c r="S7851" s="1" t="s">
        <v>777</v>
      </c>
      <c r="T7851" s="1" t="s">
        <v>772</v>
      </c>
      <c r="U7851" s="1" t="s">
        <v>774</v>
      </c>
    </row>
    <row r="7852">
      <c r="A7852" s="1" t="s">
        <v>43334</v>
      </c>
      <c r="B7852" s="1" t="s">
        <v>6507</v>
      </c>
      <c r="C7852" s="1" t="s">
        <v>6509</v>
      </c>
      <c r="D7852" s="1" t="s">
        <v>2957</v>
      </c>
      <c r="E7852" s="1" t="s">
        <v>2959</v>
      </c>
      <c r="F7852" s="1" t="s">
        <v>2960</v>
      </c>
      <c r="G7852" s="1" t="s">
        <v>2961</v>
      </c>
      <c r="H7852" s="1" t="s">
        <v>13102</v>
      </c>
      <c r="I7852" s="1" t="s">
        <v>13103</v>
      </c>
      <c r="J7852" s="1" t="s">
        <v>8825</v>
      </c>
      <c r="K7852" s="1" t="s">
        <v>8826</v>
      </c>
      <c r="L7852" s="1" t="s">
        <v>6517</v>
      </c>
      <c r="M7852" s="1" t="s">
        <v>6519</v>
      </c>
      <c r="N7852" s="1" t="s">
        <v>13107</v>
      </c>
      <c r="O7852" s="1" t="s">
        <v>13108</v>
      </c>
      <c r="P7852" s="2" t="s">
        <v>2299</v>
      </c>
      <c r="Q7852" s="1" t="s">
        <v>2300</v>
      </c>
      <c r="R7852" s="2" t="s">
        <v>4644</v>
      </c>
      <c r="S7852" s="1" t="s">
        <v>1671</v>
      </c>
      <c r="V7852" s="1" t="s">
        <v>6521</v>
      </c>
      <c r="W7852" s="1" t="s">
        <v>2973</v>
      </c>
      <c r="X7852" s="1" t="s">
        <v>2975</v>
      </c>
      <c r="Y7852" s="1" t="s">
        <v>2977</v>
      </c>
      <c r="Z7852" s="1" t="s">
        <v>2979</v>
      </c>
      <c r="AA7852" s="1" t="s">
        <v>2980</v>
      </c>
      <c r="AB7852" s="1" t="s">
        <v>13113</v>
      </c>
      <c r="AC7852" s="1" t="s">
        <v>13103</v>
      </c>
    </row>
    <row r="7853">
      <c r="A7853" s="1" t="s">
        <v>26194</v>
      </c>
      <c r="B7853" s="1" t="s">
        <v>1174</v>
      </c>
      <c r="C7853" s="1" t="s">
        <v>1176</v>
      </c>
      <c r="D7853" s="1" t="s">
        <v>779</v>
      </c>
      <c r="E7853" s="1" t="s">
        <v>780</v>
      </c>
      <c r="F7853" s="1" t="s">
        <v>13117</v>
      </c>
      <c r="G7853" s="1" t="s">
        <v>13118</v>
      </c>
      <c r="H7853" s="1" t="s">
        <v>1178</v>
      </c>
      <c r="I7853" s="1" t="s">
        <v>1180</v>
      </c>
      <c r="J7853" s="1" t="s">
        <v>786</v>
      </c>
      <c r="K7853" s="1" t="s">
        <v>787</v>
      </c>
      <c r="L7853" s="1" t="s">
        <v>788</v>
      </c>
      <c r="M7853" s="1" t="s">
        <v>789</v>
      </c>
    </row>
    <row r="7854">
      <c r="A7854" s="1" t="s">
        <v>43337</v>
      </c>
      <c r="B7854" s="1" t="s">
        <v>559</v>
      </c>
      <c r="C7854" s="1" t="s">
        <v>560</v>
      </c>
      <c r="D7854" s="1" t="s">
        <v>14046</v>
      </c>
      <c r="E7854" s="1" t="s">
        <v>14047</v>
      </c>
      <c r="F7854" s="1" t="s">
        <v>47809</v>
      </c>
      <c r="G7854" s="1" t="s">
        <v>47810</v>
      </c>
      <c r="H7854" s="1" t="s">
        <v>14048</v>
      </c>
      <c r="I7854" s="1" t="s">
        <v>14050</v>
      </c>
      <c r="J7854" s="1" t="s">
        <v>14052</v>
      </c>
      <c r="K7854" s="1" t="s">
        <v>14054</v>
      </c>
      <c r="L7854" s="2" t="s">
        <v>16067</v>
      </c>
      <c r="M7854" s="1" t="s">
        <v>4324</v>
      </c>
      <c r="O7854" s="1" t="s">
        <v>14058</v>
      </c>
      <c r="P7854" s="1" t="s">
        <v>14047</v>
      </c>
      <c r="Q7854" s="1" t="s">
        <v>567</v>
      </c>
      <c r="R7854" s="1" t="s">
        <v>568</v>
      </c>
      <c r="S7854" s="1" t="s">
        <v>42328</v>
      </c>
      <c r="T7854" s="1" t="s">
        <v>42329</v>
      </c>
    </row>
    <row r="7855">
      <c r="A7855" s="1" t="s">
        <v>22862</v>
      </c>
      <c r="B7855" s="1" t="s">
        <v>1068</v>
      </c>
      <c r="C7855" s="1" t="s">
        <v>1069</v>
      </c>
      <c r="D7855" s="1" t="s">
        <v>273</v>
      </c>
      <c r="E7855" s="1" t="s">
        <v>274</v>
      </c>
      <c r="F7855" s="1" t="s">
        <v>21901</v>
      </c>
      <c r="G7855" s="1" t="s">
        <v>21902</v>
      </c>
      <c r="H7855" s="1" t="s">
        <v>898</v>
      </c>
      <c r="I7855" s="1" t="s">
        <v>900</v>
      </c>
      <c r="L7855" s="1" t="s">
        <v>2682</v>
      </c>
      <c r="M7855" s="1" t="s">
        <v>2684</v>
      </c>
      <c r="N7855" s="1" t="s">
        <v>300</v>
      </c>
      <c r="O7855" s="1" t="s">
        <v>301</v>
      </c>
    </row>
    <row r="7856">
      <c r="A7856" s="1" t="s">
        <v>43339</v>
      </c>
      <c r="B7856" s="1" t="s">
        <v>47812</v>
      </c>
      <c r="C7856" s="1" t="s">
        <v>47813</v>
      </c>
      <c r="D7856" s="1" t="s">
        <v>47814</v>
      </c>
      <c r="E7856" s="1" t="s">
        <v>45</v>
      </c>
      <c r="G7856" s="1" t="s">
        <v>47815</v>
      </c>
      <c r="H7856" s="1" t="s">
        <v>47816</v>
      </c>
    </row>
    <row r="7857">
      <c r="A7857" s="1" t="s">
        <v>43350</v>
      </c>
      <c r="B7857" s="1" t="s">
        <v>1244</v>
      </c>
      <c r="C7857" s="1" t="s">
        <v>1246</v>
      </c>
      <c r="D7857" s="1" t="s">
        <v>12964</v>
      </c>
      <c r="E7857" s="1" t="s">
        <v>12965</v>
      </c>
      <c r="F7857" s="1" t="s">
        <v>30616</v>
      </c>
      <c r="G7857" s="1" t="s">
        <v>30617</v>
      </c>
      <c r="I7857" s="1" t="s">
        <v>14426</v>
      </c>
      <c r="J7857" s="1" t="s">
        <v>14428</v>
      </c>
      <c r="K7857" s="1" t="s">
        <v>1261</v>
      </c>
      <c r="L7857" s="1" t="s">
        <v>1263</v>
      </c>
    </row>
    <row r="7858">
      <c r="A7858" s="1" t="s">
        <v>19879</v>
      </c>
      <c r="B7858" s="1" t="s">
        <v>1244</v>
      </c>
      <c r="C7858" s="1" t="s">
        <v>1246</v>
      </c>
      <c r="D7858" s="1" t="s">
        <v>4348</v>
      </c>
      <c r="E7858" s="1" t="s">
        <v>4351</v>
      </c>
      <c r="F7858" s="1" t="s">
        <v>13120</v>
      </c>
      <c r="G7858" s="1" t="s">
        <v>13121</v>
      </c>
      <c r="J7858" s="1" t="s">
        <v>4354</v>
      </c>
      <c r="K7858" s="1" t="s">
        <v>4355</v>
      </c>
      <c r="L7858" s="1" t="s">
        <v>1261</v>
      </c>
      <c r="M7858" s="1" t="s">
        <v>1263</v>
      </c>
    </row>
    <row r="7859">
      <c r="A7859" s="1" t="s">
        <v>43373</v>
      </c>
      <c r="B7859" s="1" t="s">
        <v>1244</v>
      </c>
      <c r="C7859" s="1" t="s">
        <v>1246</v>
      </c>
      <c r="D7859" s="1" t="s">
        <v>12964</v>
      </c>
      <c r="E7859" s="1" t="s">
        <v>12965</v>
      </c>
      <c r="F7859" s="1" t="s">
        <v>15514</v>
      </c>
      <c r="G7859" s="1" t="s">
        <v>13237</v>
      </c>
      <c r="I7859" s="1" t="s">
        <v>12973</v>
      </c>
      <c r="J7859" s="1" t="s">
        <v>1250</v>
      </c>
      <c r="K7859" s="1" t="s">
        <v>1261</v>
      </c>
      <c r="L7859" s="1" t="s">
        <v>1263</v>
      </c>
    </row>
    <row r="7860">
      <c r="A7860" s="1" t="s">
        <v>43375</v>
      </c>
      <c r="B7860" s="1" t="s">
        <v>791</v>
      </c>
      <c r="C7860" s="1" t="s">
        <v>794</v>
      </c>
      <c r="D7860" s="1" t="s">
        <v>795</v>
      </c>
      <c r="E7860" s="1" t="s">
        <v>796</v>
      </c>
      <c r="F7860" s="1" t="s">
        <v>13124</v>
      </c>
      <c r="G7860" s="1" t="s">
        <v>139</v>
      </c>
      <c r="H7860" s="1" t="s">
        <v>990</v>
      </c>
      <c r="I7860" s="1" t="s">
        <v>992</v>
      </c>
      <c r="J7860" s="1" t="s">
        <v>801</v>
      </c>
      <c r="K7860" s="1" t="s">
        <v>802</v>
      </c>
      <c r="N7860" s="1" t="s">
        <v>804</v>
      </c>
      <c r="O7860" s="1" t="s">
        <v>806</v>
      </c>
    </row>
    <row r="7861">
      <c r="A7861" s="1" t="s">
        <v>22855</v>
      </c>
      <c r="B7861" s="1" t="s">
        <v>13137</v>
      </c>
      <c r="C7861" s="1" t="s">
        <v>13139</v>
      </c>
      <c r="D7861" s="1" t="s">
        <v>11949</v>
      </c>
      <c r="E7861" s="1" t="s">
        <v>40</v>
      </c>
      <c r="F7861" s="1" t="s">
        <v>13140</v>
      </c>
      <c r="G7861" s="1" t="s">
        <v>13139</v>
      </c>
    </row>
    <row r="7862">
      <c r="A7862" s="1" t="s">
        <v>43388</v>
      </c>
      <c r="B7862" s="1" t="s">
        <v>13129</v>
      </c>
      <c r="C7862" s="1" t="s">
        <v>189</v>
      </c>
    </row>
    <row r="7863">
      <c r="A7863" s="1" t="s">
        <v>43393</v>
      </c>
      <c r="B7863" s="1" t="s">
        <v>13132</v>
      </c>
      <c r="C7863" s="1" t="s">
        <v>40</v>
      </c>
    </row>
    <row r="7864">
      <c r="A7864" s="1" t="s">
        <v>43394</v>
      </c>
      <c r="B7864" s="1" t="s">
        <v>45199</v>
      </c>
      <c r="C7864" s="1" t="s">
        <v>45200</v>
      </c>
    </row>
    <row r="7865">
      <c r="A7865" s="1" t="s">
        <v>43399</v>
      </c>
      <c r="B7865" s="1" t="s">
        <v>45202</v>
      </c>
      <c r="C7865" s="1" t="s">
        <v>189</v>
      </c>
    </row>
    <row r="7866">
      <c r="A7866" s="1" t="s">
        <v>43402</v>
      </c>
      <c r="B7866" s="1" t="s">
        <v>1303</v>
      </c>
      <c r="C7866" s="1" t="s">
        <v>1305</v>
      </c>
      <c r="D7866" s="1" t="s">
        <v>31528</v>
      </c>
      <c r="E7866" s="1" t="s">
        <v>31529</v>
      </c>
      <c r="F7866" s="1" t="s">
        <v>1307</v>
      </c>
      <c r="G7866" s="1" t="s">
        <v>1309</v>
      </c>
      <c r="H7866" s="1" t="s">
        <v>1311</v>
      </c>
      <c r="I7866" s="1" t="s">
        <v>1305</v>
      </c>
      <c r="J7866" s="1" t="s">
        <v>31538</v>
      </c>
      <c r="K7866" s="1" t="s">
        <v>31540</v>
      </c>
    </row>
    <row r="7867">
      <c r="A7867" s="1" t="s">
        <v>43404</v>
      </c>
      <c r="B7867" s="1" t="s">
        <v>1326</v>
      </c>
      <c r="C7867" s="1" t="s">
        <v>1328</v>
      </c>
      <c r="D7867" s="1" t="s">
        <v>1330</v>
      </c>
      <c r="E7867" s="1" t="s">
        <v>1331</v>
      </c>
      <c r="G7867" s="1" t="s">
        <v>1332</v>
      </c>
      <c r="H7867" s="1" t="s">
        <v>1333</v>
      </c>
    </row>
    <row r="7868">
      <c r="A7868" s="1" t="s">
        <v>43405</v>
      </c>
      <c r="B7868" s="1" t="s">
        <v>15512</v>
      </c>
      <c r="C7868" s="1" t="s">
        <v>189</v>
      </c>
    </row>
    <row r="7869">
      <c r="A7869" s="1" t="s">
        <v>43407</v>
      </c>
      <c r="B7869" s="1" t="s">
        <v>346</v>
      </c>
      <c r="C7869" s="1" t="s">
        <v>347</v>
      </c>
      <c r="D7869" s="1" t="s">
        <v>1339</v>
      </c>
      <c r="E7869" s="1" t="s">
        <v>1341</v>
      </c>
      <c r="F7869" s="1" t="s">
        <v>361</v>
      </c>
      <c r="G7869" s="1" t="s">
        <v>362</v>
      </c>
    </row>
    <row r="7870">
      <c r="A7870" s="1" t="s">
        <v>43408</v>
      </c>
      <c r="B7870" s="1" t="s">
        <v>1344</v>
      </c>
      <c r="C7870" s="1" t="s">
        <v>1345</v>
      </c>
      <c r="D7870" s="1" t="s">
        <v>1347</v>
      </c>
      <c r="E7870" s="1" t="s">
        <v>1349</v>
      </c>
      <c r="G7870" s="1" t="s">
        <v>1350</v>
      </c>
      <c r="H7870" s="1" t="s">
        <v>1351</v>
      </c>
    </row>
    <row r="7871">
      <c r="A7871" s="1" t="s">
        <v>43409</v>
      </c>
      <c r="B7871" s="1" t="s">
        <v>1386</v>
      </c>
      <c r="C7871" s="1" t="s">
        <v>1080</v>
      </c>
    </row>
    <row r="7872">
      <c r="A7872" s="1" t="s">
        <v>43411</v>
      </c>
      <c r="B7872" s="1" t="s">
        <v>1353</v>
      </c>
      <c r="C7872" s="1" t="s">
        <v>1355</v>
      </c>
      <c r="D7872" s="1" t="s">
        <v>1357</v>
      </c>
      <c r="E7872" s="1" t="s">
        <v>1359</v>
      </c>
      <c r="G7872" s="1" t="s">
        <v>1360</v>
      </c>
      <c r="H7872" s="1" t="s">
        <v>1362</v>
      </c>
      <c r="I7872" s="1" t="s">
        <v>1363</v>
      </c>
      <c r="J7872" s="1" t="s">
        <v>1364</v>
      </c>
    </row>
    <row r="7873">
      <c r="A7873" s="1" t="s">
        <v>43413</v>
      </c>
      <c r="B7873" s="1" t="s">
        <v>169</v>
      </c>
      <c r="C7873" s="1" t="s">
        <v>170</v>
      </c>
      <c r="D7873" s="1" t="s">
        <v>262</v>
      </c>
      <c r="E7873" s="1" t="s">
        <v>263</v>
      </c>
      <c r="F7873" s="1" t="s">
        <v>264</v>
      </c>
      <c r="G7873" s="1" t="s">
        <v>265</v>
      </c>
      <c r="H7873" s="1" t="s">
        <v>1374</v>
      </c>
      <c r="I7873" s="1" t="s">
        <v>1376</v>
      </c>
      <c r="K7873" s="1" t="s">
        <v>268</v>
      </c>
      <c r="L7873" s="1" t="s">
        <v>269</v>
      </c>
      <c r="M7873" s="1" t="s">
        <v>1380</v>
      </c>
      <c r="N7873" s="1" t="s">
        <v>1382</v>
      </c>
      <c r="P7873" s="1" t="s">
        <v>183</v>
      </c>
      <c r="Q7873" s="1" t="s">
        <v>184</v>
      </c>
    </row>
    <row r="7874">
      <c r="A7874" s="1" t="s">
        <v>43418</v>
      </c>
      <c r="B7874" s="1" t="s">
        <v>1404</v>
      </c>
      <c r="C7874" s="1" t="s">
        <v>189</v>
      </c>
    </row>
    <row r="7875">
      <c r="A7875" s="1" t="s">
        <v>47837</v>
      </c>
      <c r="B7875" s="1" t="s">
        <v>541</v>
      </c>
      <c r="C7875" s="1" t="s">
        <v>542</v>
      </c>
      <c r="D7875" s="1" t="s">
        <v>39878</v>
      </c>
      <c r="E7875" s="1" t="s">
        <v>8319</v>
      </c>
      <c r="G7875" s="1" t="s">
        <v>552</v>
      </c>
      <c r="H7875" s="1" t="s">
        <v>553</v>
      </c>
    </row>
    <row r="7876">
      <c r="A7876" s="1" t="s">
        <v>47838</v>
      </c>
      <c r="B7876" s="1" t="s">
        <v>541</v>
      </c>
      <c r="C7876" s="1" t="s">
        <v>542</v>
      </c>
      <c r="D7876" s="1" t="s">
        <v>39879</v>
      </c>
      <c r="E7876" s="1" t="s">
        <v>6024</v>
      </c>
    </row>
    <row r="7877">
      <c r="A7877" s="1" t="s">
        <v>43419</v>
      </c>
      <c r="B7877" s="1" t="s">
        <v>39881</v>
      </c>
      <c r="C7877" s="1" t="s">
        <v>39882</v>
      </c>
    </row>
    <row r="7878">
      <c r="A7878" s="1" t="s">
        <v>43422</v>
      </c>
      <c r="B7878" s="1" t="s">
        <v>169</v>
      </c>
      <c r="C7878" s="1" t="s">
        <v>170</v>
      </c>
      <c r="D7878" s="1" t="s">
        <v>262</v>
      </c>
      <c r="E7878" s="1" t="s">
        <v>263</v>
      </c>
      <c r="F7878" s="1" t="s">
        <v>15504</v>
      </c>
      <c r="G7878" s="1" t="s">
        <v>15505</v>
      </c>
      <c r="H7878" s="1" t="s">
        <v>15507</v>
      </c>
      <c r="I7878" s="1" t="s">
        <v>15508</v>
      </c>
      <c r="K7878" s="1" t="s">
        <v>15509</v>
      </c>
      <c r="L7878" s="1" t="s">
        <v>15510</v>
      </c>
      <c r="N7878" s="1" t="s">
        <v>183</v>
      </c>
      <c r="O7878" s="1" t="s">
        <v>184</v>
      </c>
    </row>
    <row r="7879">
      <c r="A7879" s="1" t="s">
        <v>43423</v>
      </c>
      <c r="B7879" s="1" t="s">
        <v>39884</v>
      </c>
      <c r="C7879" s="1" t="s">
        <v>39885</v>
      </c>
    </row>
    <row r="7880">
      <c r="A7880" s="1" t="s">
        <v>47842</v>
      </c>
      <c r="B7880" s="1" t="s">
        <v>39887</v>
      </c>
      <c r="C7880" s="1" t="s">
        <v>40</v>
      </c>
    </row>
    <row r="7881">
      <c r="A7881" s="1" t="s">
        <v>43424</v>
      </c>
      <c r="B7881" s="1" t="s">
        <v>2047</v>
      </c>
      <c r="C7881" s="1" t="s">
        <v>2048</v>
      </c>
      <c r="D7881" s="1" t="s">
        <v>8296</v>
      </c>
      <c r="E7881" s="1" t="s">
        <v>8297</v>
      </c>
      <c r="F7881" s="1" t="s">
        <v>39889</v>
      </c>
      <c r="G7881" s="1" t="s">
        <v>39890</v>
      </c>
      <c r="I7881" s="1" t="s">
        <v>8301</v>
      </c>
      <c r="J7881" s="1" t="s">
        <v>8302</v>
      </c>
      <c r="K7881" s="1" t="s">
        <v>2058</v>
      </c>
      <c r="L7881" s="1" t="s">
        <v>2060</v>
      </c>
    </row>
    <row r="7882">
      <c r="A7882" s="1" t="s">
        <v>43427</v>
      </c>
      <c r="B7882" s="1" t="s">
        <v>2190</v>
      </c>
      <c r="C7882" s="1" t="s">
        <v>2191</v>
      </c>
      <c r="D7882" s="1" t="s">
        <v>29973</v>
      </c>
      <c r="E7882" s="1" t="s">
        <v>29974</v>
      </c>
      <c r="F7882" s="1" t="s">
        <v>39892</v>
      </c>
      <c r="G7882" s="1" t="s">
        <v>39893</v>
      </c>
      <c r="H7882" s="1" t="s">
        <v>39894</v>
      </c>
      <c r="I7882" s="1" t="s">
        <v>39895</v>
      </c>
      <c r="K7882" s="1" t="s">
        <v>29978</v>
      </c>
      <c r="L7882" s="1" t="s">
        <v>29979</v>
      </c>
      <c r="M7882" s="1" t="s">
        <v>39896</v>
      </c>
      <c r="N7882" s="1" t="s">
        <v>39893</v>
      </c>
      <c r="O7882" s="1" t="s">
        <v>2203</v>
      </c>
      <c r="P7882" s="1" t="s">
        <v>2204</v>
      </c>
      <c r="Q7882" s="1" t="s">
        <v>29982</v>
      </c>
      <c r="R7882" s="1" t="s">
        <v>29984</v>
      </c>
    </row>
    <row r="7883">
      <c r="A7883" s="1" t="s">
        <v>43428</v>
      </c>
      <c r="B7883" s="1" t="s">
        <v>1107</v>
      </c>
      <c r="C7883" s="1" t="s">
        <v>1109</v>
      </c>
      <c r="D7883" s="1" t="s">
        <v>39900</v>
      </c>
      <c r="E7883" s="1" t="s">
        <v>39901</v>
      </c>
      <c r="F7883" s="1" t="s">
        <v>39902</v>
      </c>
      <c r="G7883" s="1" t="s">
        <v>2832</v>
      </c>
      <c r="H7883" s="1" t="s">
        <v>1115</v>
      </c>
      <c r="I7883" s="1" t="s">
        <v>1116</v>
      </c>
      <c r="J7883" s="1" t="s">
        <v>39903</v>
      </c>
      <c r="K7883" s="1" t="s">
        <v>39904</v>
      </c>
      <c r="M7883" s="1" t="s">
        <v>1123</v>
      </c>
      <c r="N7883" s="1" t="s">
        <v>1125</v>
      </c>
    </row>
    <row r="7884">
      <c r="A7884" s="1" t="s">
        <v>23309</v>
      </c>
      <c r="B7884" s="1" t="s">
        <v>829</v>
      </c>
      <c r="C7884" s="1" t="s">
        <v>830</v>
      </c>
      <c r="D7884" s="1" t="s">
        <v>4609</v>
      </c>
      <c r="E7884" s="1" t="s">
        <v>4610</v>
      </c>
      <c r="F7884" s="1" t="s">
        <v>4611</v>
      </c>
      <c r="G7884" s="1" t="s">
        <v>4612</v>
      </c>
      <c r="H7884" s="1" t="s">
        <v>10830</v>
      </c>
      <c r="I7884" s="1" t="s">
        <v>189</v>
      </c>
      <c r="J7884" s="1" t="s">
        <v>4128</v>
      </c>
      <c r="K7884" s="1" t="s">
        <v>4129</v>
      </c>
      <c r="L7884" s="1" t="s">
        <v>10834</v>
      </c>
      <c r="M7884" s="1" t="s">
        <v>4616</v>
      </c>
      <c r="N7884" s="1" t="s">
        <v>848</v>
      </c>
      <c r="O7884" s="1" t="s">
        <v>849</v>
      </c>
      <c r="P7884" s="1" t="s">
        <v>4620</v>
      </c>
      <c r="Q7884" s="1" t="s">
        <v>4621</v>
      </c>
    </row>
    <row r="7885">
      <c r="A7885" s="1" t="s">
        <v>43429</v>
      </c>
      <c r="B7885" s="1" t="s">
        <v>4506</v>
      </c>
      <c r="C7885" s="1" t="s">
        <v>4508</v>
      </c>
      <c r="D7885" s="1" t="s">
        <v>4509</v>
      </c>
      <c r="E7885" s="1" t="s">
        <v>3729</v>
      </c>
    </row>
    <row r="7886">
      <c r="A7886" s="1" t="s">
        <v>47851</v>
      </c>
      <c r="B7886" s="1" t="s">
        <v>1244</v>
      </c>
      <c r="C7886" s="1" t="s">
        <v>1246</v>
      </c>
      <c r="D7886" s="1" t="s">
        <v>8917</v>
      </c>
      <c r="E7886" s="1" t="s">
        <v>3459</v>
      </c>
      <c r="F7886" s="1" t="s">
        <v>1261</v>
      </c>
      <c r="G7886" s="1" t="s">
        <v>1263</v>
      </c>
    </row>
    <row r="7887">
      <c r="A7887" s="1" t="s">
        <v>43435</v>
      </c>
      <c r="B7887" s="1" t="s">
        <v>5156</v>
      </c>
      <c r="C7887" s="1" t="s">
        <v>5157</v>
      </c>
      <c r="E7887" s="1" t="s">
        <v>15501</v>
      </c>
      <c r="F7887" s="1" t="s">
        <v>15502</v>
      </c>
      <c r="H7887" s="1" t="s">
        <v>5159</v>
      </c>
      <c r="I7887" s="1" t="s">
        <v>5157</v>
      </c>
      <c r="K7887" s="1" t="s">
        <v>5161</v>
      </c>
      <c r="L7887" s="1" t="s">
        <v>5162</v>
      </c>
    </row>
    <row r="7888">
      <c r="A7888" s="1" t="s">
        <v>47852</v>
      </c>
      <c r="B7888" s="1" t="s">
        <v>20609</v>
      </c>
      <c r="C7888" s="1" t="s">
        <v>20610</v>
      </c>
    </row>
    <row r="7889">
      <c r="A7889" s="1" t="s">
        <v>43436</v>
      </c>
      <c r="B7889" s="1" t="s">
        <v>16091</v>
      </c>
      <c r="C7889" s="1" t="s">
        <v>16092</v>
      </c>
      <c r="D7889" s="1" t="s">
        <v>3288</v>
      </c>
      <c r="E7889" s="1" t="s">
        <v>3291</v>
      </c>
      <c r="F7889" s="1" t="s">
        <v>3136</v>
      </c>
      <c r="G7889" s="1" t="s">
        <v>3138</v>
      </c>
      <c r="H7889" s="1" t="s">
        <v>27014</v>
      </c>
      <c r="I7889" s="1" t="s">
        <v>27016</v>
      </c>
      <c r="J7889" s="1" t="s">
        <v>13770</v>
      </c>
      <c r="K7889" s="1" t="s">
        <v>13771</v>
      </c>
      <c r="L7889" s="1" t="s">
        <v>13772</v>
      </c>
      <c r="M7889" s="1" t="s">
        <v>13773</v>
      </c>
      <c r="N7889" s="1" t="s">
        <v>27020</v>
      </c>
      <c r="O7889" s="1" t="s">
        <v>27021</v>
      </c>
      <c r="P7889" s="1" t="s">
        <v>13774</v>
      </c>
      <c r="Q7889" s="1" t="s">
        <v>13773</v>
      </c>
      <c r="R7889" s="1" t="s">
        <v>270</v>
      </c>
      <c r="S7889" s="1" t="s">
        <v>271</v>
      </c>
      <c r="V7889" s="1" t="s">
        <v>3145</v>
      </c>
      <c r="W7889" s="1" t="s">
        <v>3146</v>
      </c>
      <c r="X7889" s="1" t="s">
        <v>3147</v>
      </c>
      <c r="Y7889" s="1" t="s">
        <v>3148</v>
      </c>
    </row>
    <row r="7890">
      <c r="A7890" s="1" t="s">
        <v>43438</v>
      </c>
      <c r="B7890" s="1" t="s">
        <v>30515</v>
      </c>
      <c r="C7890" s="1" t="s">
        <v>30516</v>
      </c>
      <c r="E7890" s="1" t="s">
        <v>37864</v>
      </c>
      <c r="F7890" s="1" t="s">
        <v>30519</v>
      </c>
      <c r="H7890" s="1" t="s">
        <v>30518</v>
      </c>
      <c r="I7890" s="1" t="s">
        <v>30519</v>
      </c>
      <c r="J7890" s="1" t="s">
        <v>30520</v>
      </c>
      <c r="K7890" s="1" t="s">
        <v>30521</v>
      </c>
    </row>
    <row r="7891">
      <c r="A7891" s="1" t="s">
        <v>43440</v>
      </c>
      <c r="B7891" s="1" t="s">
        <v>38106</v>
      </c>
      <c r="C7891" s="1" t="s">
        <v>1341</v>
      </c>
    </row>
    <row r="7892">
      <c r="A7892" s="1" t="s">
        <v>43444</v>
      </c>
      <c r="B7892" s="1" t="s">
        <v>81</v>
      </c>
      <c r="C7892" s="1" t="s">
        <v>82</v>
      </c>
      <c r="D7892" s="1" t="s">
        <v>4631</v>
      </c>
      <c r="E7892" s="1" t="s">
        <v>4632</v>
      </c>
      <c r="F7892" s="1" t="s">
        <v>4633</v>
      </c>
      <c r="G7892" s="1" t="s">
        <v>4634</v>
      </c>
      <c r="H7892" s="1" t="s">
        <v>18382</v>
      </c>
      <c r="I7892" s="1" t="s">
        <v>18383</v>
      </c>
      <c r="J7892" s="1" t="s">
        <v>4635</v>
      </c>
      <c r="K7892" s="1" t="s">
        <v>4636</v>
      </c>
      <c r="L7892" s="1" t="s">
        <v>18384</v>
      </c>
      <c r="M7892" s="1" t="s">
        <v>18385</v>
      </c>
      <c r="N7892" s="1" t="s">
        <v>495</v>
      </c>
      <c r="O7892" s="1" t="s">
        <v>496</v>
      </c>
      <c r="P7892" s="1" t="s">
        <v>4642</v>
      </c>
      <c r="Q7892" s="1" t="s">
        <v>4643</v>
      </c>
      <c r="R7892" s="2" t="s">
        <v>4644</v>
      </c>
      <c r="S7892" s="1" t="s">
        <v>1671</v>
      </c>
      <c r="T7892" s="2" t="s">
        <v>4645</v>
      </c>
      <c r="U7892" s="1" t="s">
        <v>4646</v>
      </c>
      <c r="V7892" s="2" t="s">
        <v>4155</v>
      </c>
      <c r="W7892" s="1" t="s">
        <v>2005</v>
      </c>
      <c r="X7892" s="2" t="s">
        <v>4647</v>
      </c>
      <c r="Y7892" s="1" t="s">
        <v>4648</v>
      </c>
      <c r="Z7892" s="2" t="s">
        <v>4649</v>
      </c>
      <c r="AA7892" s="1" t="s">
        <v>4651</v>
      </c>
      <c r="AB7892" s="2" t="s">
        <v>4652</v>
      </c>
      <c r="AC7892" s="1" t="s">
        <v>4653</v>
      </c>
      <c r="AE7892" s="1" t="s">
        <v>4656</v>
      </c>
      <c r="AF7892" s="1" t="s">
        <v>4657</v>
      </c>
      <c r="AG7892" s="1" t="s">
        <v>18386</v>
      </c>
      <c r="AH7892" s="1" t="s">
        <v>18388</v>
      </c>
      <c r="AI7892" s="1" t="s">
        <v>95</v>
      </c>
      <c r="AJ7892" s="1" t="s">
        <v>96</v>
      </c>
      <c r="AK7892" s="1" t="s">
        <v>4663</v>
      </c>
      <c r="AL7892" s="1" t="s">
        <v>4664</v>
      </c>
    </row>
    <row r="7893">
      <c r="A7893" s="1" t="s">
        <v>43448</v>
      </c>
      <c r="B7893" s="1" t="s">
        <v>38109</v>
      </c>
      <c r="C7893" s="1" t="s">
        <v>189</v>
      </c>
    </row>
    <row r="7894">
      <c r="A7894" s="1" t="s">
        <v>35436</v>
      </c>
      <c r="B7894" s="1" t="s">
        <v>38112</v>
      </c>
      <c r="C7894" s="1" t="s">
        <v>38114</v>
      </c>
      <c r="D7894" s="1" t="s">
        <v>38116</v>
      </c>
      <c r="E7894" s="1" t="s">
        <v>40</v>
      </c>
      <c r="F7894" s="1" t="s">
        <v>38119</v>
      </c>
      <c r="G7894" s="1" t="s">
        <v>38120</v>
      </c>
    </row>
    <row r="7895">
      <c r="A7895" s="1" t="s">
        <v>43449</v>
      </c>
      <c r="B7895" s="1" t="s">
        <v>38124</v>
      </c>
      <c r="C7895" s="1" t="s">
        <v>38125</v>
      </c>
      <c r="D7895" s="1" t="s">
        <v>5605</v>
      </c>
      <c r="E7895" s="1" t="s">
        <v>5607</v>
      </c>
      <c r="F7895" s="1" t="s">
        <v>38126</v>
      </c>
      <c r="G7895" s="1" t="s">
        <v>38127</v>
      </c>
      <c r="H7895" s="1" t="s">
        <v>5613</v>
      </c>
      <c r="I7895" s="1" t="s">
        <v>5614</v>
      </c>
    </row>
    <row r="7896">
      <c r="A7896" s="1" t="s">
        <v>43450</v>
      </c>
      <c r="B7896" s="1" t="s">
        <v>1539</v>
      </c>
      <c r="C7896" s="1" t="s">
        <v>1541</v>
      </c>
      <c r="D7896" s="1" t="s">
        <v>1543</v>
      </c>
      <c r="E7896" s="1" t="s">
        <v>1545</v>
      </c>
      <c r="F7896" s="1" t="s">
        <v>32285</v>
      </c>
      <c r="G7896" s="1" t="s">
        <v>1541</v>
      </c>
      <c r="H7896" s="1" t="s">
        <v>1551</v>
      </c>
      <c r="I7896" s="1" t="s">
        <v>1541</v>
      </c>
      <c r="J7896" s="1" t="s">
        <v>1554</v>
      </c>
      <c r="K7896" s="1" t="s">
        <v>1556</v>
      </c>
    </row>
    <row r="7897">
      <c r="A7897" s="1" t="s">
        <v>35731</v>
      </c>
      <c r="B7897" s="1" t="s">
        <v>15494</v>
      </c>
      <c r="C7897" s="1" t="s">
        <v>15495</v>
      </c>
      <c r="D7897" s="1" t="s">
        <v>15496</v>
      </c>
      <c r="E7897" s="1" t="s">
        <v>15497</v>
      </c>
      <c r="G7897" s="1" t="s">
        <v>15499</v>
      </c>
      <c r="H7897" s="1" t="s">
        <v>15495</v>
      </c>
      <c r="I7897" s="1" t="s">
        <v>1380</v>
      </c>
      <c r="J7897" s="1" t="s">
        <v>1382</v>
      </c>
    </row>
    <row r="7898">
      <c r="A7898" s="1" t="s">
        <v>43452</v>
      </c>
      <c r="B7898" s="1" t="s">
        <v>4122</v>
      </c>
      <c r="C7898" s="1" t="s">
        <v>4124</v>
      </c>
      <c r="D7898" s="1" t="s">
        <v>81</v>
      </c>
      <c r="E7898" s="1" t="s">
        <v>82</v>
      </c>
      <c r="F7898" s="1" t="s">
        <v>11945</v>
      </c>
      <c r="G7898" s="1" t="s">
        <v>11946</v>
      </c>
      <c r="H7898" s="1" t="s">
        <v>4128</v>
      </c>
      <c r="I7898" s="1" t="s">
        <v>4129</v>
      </c>
      <c r="J7898" s="1" t="s">
        <v>4130</v>
      </c>
      <c r="K7898" s="1" t="s">
        <v>4131</v>
      </c>
      <c r="L7898" s="1" t="s">
        <v>95</v>
      </c>
      <c r="M7898" s="1" t="s">
        <v>96</v>
      </c>
    </row>
    <row r="7899">
      <c r="A7899" s="1" t="s">
        <v>43454</v>
      </c>
      <c r="B7899" s="1" t="s">
        <v>1122</v>
      </c>
      <c r="C7899" s="1" t="s">
        <v>1124</v>
      </c>
      <c r="D7899" s="1" t="s">
        <v>239</v>
      </c>
      <c r="E7899" s="1" t="s">
        <v>240</v>
      </c>
      <c r="F7899" s="1" t="s">
        <v>33418</v>
      </c>
      <c r="G7899" s="1" t="s">
        <v>1427</v>
      </c>
      <c r="I7899" s="1" t="s">
        <v>1150</v>
      </c>
      <c r="J7899" s="1" t="s">
        <v>1151</v>
      </c>
      <c r="K7899" s="1" t="s">
        <v>259</v>
      </c>
      <c r="L7899" s="1" t="s">
        <v>260</v>
      </c>
    </row>
    <row r="7900">
      <c r="A7900" s="1" t="s">
        <v>43456</v>
      </c>
      <c r="B7900" s="1" t="s">
        <v>6783</v>
      </c>
      <c r="C7900" s="1" t="s">
        <v>189</v>
      </c>
    </row>
    <row r="7901">
      <c r="A7901" s="1" t="s">
        <v>43464</v>
      </c>
      <c r="B7901" s="1" t="s">
        <v>37430</v>
      </c>
      <c r="C7901" s="1" t="s">
        <v>37431</v>
      </c>
      <c r="D7901" s="1" t="s">
        <v>37432</v>
      </c>
      <c r="E7901" s="1" t="s">
        <v>37433</v>
      </c>
      <c r="F7901" s="1" t="s">
        <v>37819</v>
      </c>
      <c r="G7901" s="1" t="s">
        <v>37820</v>
      </c>
      <c r="H7901" s="1" t="s">
        <v>37821</v>
      </c>
      <c r="I7901" s="1" t="s">
        <v>33279</v>
      </c>
      <c r="K7901" s="1" t="s">
        <v>37435</v>
      </c>
      <c r="L7901" s="1" t="s">
        <v>37436</v>
      </c>
      <c r="M7901" s="1" t="s">
        <v>37822</v>
      </c>
      <c r="N7901" s="1" t="s">
        <v>37823</v>
      </c>
      <c r="P7901" s="1" t="s">
        <v>37437</v>
      </c>
      <c r="Q7901" s="1" t="s">
        <v>37438</v>
      </c>
    </row>
    <row r="7902">
      <c r="A7902" s="1" t="s">
        <v>43471</v>
      </c>
      <c r="B7902" s="1" t="s">
        <v>37790</v>
      </c>
      <c r="C7902" s="1" t="s">
        <v>37791</v>
      </c>
      <c r="D7902" s="1" t="s">
        <v>37788</v>
      </c>
      <c r="E7902" s="1" t="s">
        <v>37789</v>
      </c>
      <c r="F7902" s="1" t="s">
        <v>37792</v>
      </c>
      <c r="G7902" s="1" t="s">
        <v>37793</v>
      </c>
      <c r="I7902" s="1" t="s">
        <v>37794</v>
      </c>
      <c r="J7902" s="1" t="s">
        <v>37795</v>
      </c>
      <c r="K7902" s="1" t="s">
        <v>2335</v>
      </c>
      <c r="L7902" s="1" t="s">
        <v>2337</v>
      </c>
      <c r="M7902" s="1" t="s">
        <v>37796</v>
      </c>
      <c r="N7902" s="1" t="s">
        <v>37797</v>
      </c>
    </row>
    <row r="7903">
      <c r="A7903" s="1" t="s">
        <v>47864</v>
      </c>
      <c r="B7903" s="1" t="s">
        <v>393</v>
      </c>
      <c r="C7903" s="1" t="s">
        <v>394</v>
      </c>
      <c r="D7903" s="1" t="s">
        <v>395</v>
      </c>
      <c r="E7903" s="1" t="s">
        <v>396</v>
      </c>
      <c r="F7903" s="1" t="s">
        <v>397</v>
      </c>
      <c r="G7903" s="1" t="s">
        <v>398</v>
      </c>
      <c r="H7903" s="1" t="s">
        <v>37775</v>
      </c>
      <c r="I7903" s="1" t="s">
        <v>400</v>
      </c>
      <c r="J7903" s="1" t="s">
        <v>401</v>
      </c>
      <c r="K7903" s="1" t="s">
        <v>402</v>
      </c>
      <c r="L7903" s="2" t="s">
        <v>1014</v>
      </c>
      <c r="M7903" s="1" t="s">
        <v>159</v>
      </c>
      <c r="N7903" s="2" t="s">
        <v>3219</v>
      </c>
      <c r="O7903" s="1" t="s">
        <v>403</v>
      </c>
      <c r="Q7903" s="1" t="s">
        <v>406</v>
      </c>
      <c r="R7903" s="1" t="s">
        <v>407</v>
      </c>
      <c r="S7903" s="1" t="s">
        <v>404</v>
      </c>
      <c r="T7903" s="1" t="s">
        <v>405</v>
      </c>
      <c r="V7903" s="1" t="s">
        <v>408</v>
      </c>
      <c r="W7903" s="1" t="s">
        <v>409</v>
      </c>
      <c r="X7903" s="1" t="s">
        <v>410</v>
      </c>
      <c r="Y7903" s="1" t="s">
        <v>411</v>
      </c>
    </row>
    <row r="7904">
      <c r="A7904" s="1" t="s">
        <v>43474</v>
      </c>
      <c r="B7904" s="1" t="s">
        <v>61</v>
      </c>
      <c r="C7904" s="1" t="s">
        <v>62</v>
      </c>
      <c r="D7904" s="1" t="s">
        <v>37747</v>
      </c>
      <c r="E7904" s="1" t="s">
        <v>189</v>
      </c>
      <c r="G7904" s="1" t="s">
        <v>78</v>
      </c>
      <c r="H7904" s="1" t="s">
        <v>79</v>
      </c>
    </row>
    <row r="7905">
      <c r="A7905" s="1" t="s">
        <v>43475</v>
      </c>
      <c r="B7905" s="1" t="s">
        <v>37723</v>
      </c>
      <c r="C7905" s="1" t="s">
        <v>37724</v>
      </c>
      <c r="D7905" s="1" t="s">
        <v>37725</v>
      </c>
      <c r="E7905" s="1" t="s">
        <v>37726</v>
      </c>
      <c r="F7905" s="1" t="s">
        <v>3251</v>
      </c>
      <c r="G7905" s="1" t="s">
        <v>3252</v>
      </c>
      <c r="H7905" s="1" t="s">
        <v>3253</v>
      </c>
      <c r="I7905" s="1" t="s">
        <v>3254</v>
      </c>
      <c r="J7905" s="2" t="s">
        <v>2301</v>
      </c>
      <c r="K7905" s="1" t="s">
        <v>2006</v>
      </c>
      <c r="L7905" s="2" t="s">
        <v>3255</v>
      </c>
      <c r="M7905" s="1" t="s">
        <v>3256</v>
      </c>
      <c r="O7905" s="1" t="s">
        <v>37728</v>
      </c>
      <c r="P7905" s="1" t="s">
        <v>37729</v>
      </c>
    </row>
    <row r="7906">
      <c r="A7906" s="1" t="s">
        <v>47886</v>
      </c>
      <c r="B7906" s="1" t="s">
        <v>10150</v>
      </c>
      <c r="C7906" s="1" t="s">
        <v>10151</v>
      </c>
      <c r="D7906" s="1" t="s">
        <v>37698</v>
      </c>
      <c r="E7906" s="1" t="s">
        <v>37699</v>
      </c>
      <c r="F7906" s="1" t="s">
        <v>37696</v>
      </c>
      <c r="G7906" s="1" t="s">
        <v>37697</v>
      </c>
      <c r="H7906" s="1" t="s">
        <v>37700</v>
      </c>
      <c r="I7906" s="1" t="s">
        <v>32269</v>
      </c>
      <c r="K7906" s="1" t="s">
        <v>37701</v>
      </c>
      <c r="L7906" s="1" t="s">
        <v>32269</v>
      </c>
      <c r="M7906" s="1" t="s">
        <v>10159</v>
      </c>
      <c r="N7906" s="1" t="s">
        <v>10160</v>
      </c>
    </row>
    <row r="7907">
      <c r="A7907" s="1" t="s">
        <v>43476</v>
      </c>
      <c r="B7907" s="1" t="s">
        <v>15481</v>
      </c>
      <c r="C7907" s="1" t="s">
        <v>15482</v>
      </c>
      <c r="D7907" s="1" t="s">
        <v>15483</v>
      </c>
      <c r="E7907" s="1" t="s">
        <v>15484</v>
      </c>
      <c r="G7907" s="1" t="s">
        <v>15485</v>
      </c>
      <c r="H7907" s="1" t="s">
        <v>15486</v>
      </c>
    </row>
    <row r="7908">
      <c r="A7908" s="1" t="s">
        <v>47896</v>
      </c>
      <c r="B7908" s="1" t="s">
        <v>169</v>
      </c>
      <c r="C7908" s="1" t="s">
        <v>170</v>
      </c>
      <c r="D7908" s="1" t="s">
        <v>928</v>
      </c>
      <c r="E7908" s="1" t="s">
        <v>929</v>
      </c>
      <c r="F7908" s="1" t="s">
        <v>47898</v>
      </c>
      <c r="G7908" s="1" t="s">
        <v>47899</v>
      </c>
      <c r="H7908" s="1" t="s">
        <v>937</v>
      </c>
      <c r="I7908" s="1" t="s">
        <v>940</v>
      </c>
      <c r="J7908" s="1" t="s">
        <v>11283</v>
      </c>
      <c r="K7908" s="1" t="s">
        <v>11284</v>
      </c>
      <c r="O7908" s="1" t="s">
        <v>183</v>
      </c>
      <c r="P7908" s="1" t="s">
        <v>184</v>
      </c>
    </row>
    <row r="7909">
      <c r="A7909" s="1" t="s">
        <v>23994</v>
      </c>
      <c r="B7909" s="1" t="s">
        <v>37625</v>
      </c>
      <c r="C7909" s="1" t="s">
        <v>37626</v>
      </c>
      <c r="E7909" s="1" t="s">
        <v>37386</v>
      </c>
      <c r="F7909" s="1" t="s">
        <v>37387</v>
      </c>
      <c r="G7909" s="1" t="s">
        <v>37388</v>
      </c>
      <c r="H7909" s="1" t="s">
        <v>37389</v>
      </c>
      <c r="I7909" s="1" t="s">
        <v>37622</v>
      </c>
      <c r="J7909" s="1" t="s">
        <v>37623</v>
      </c>
      <c r="K7909" s="1" t="s">
        <v>37627</v>
      </c>
      <c r="L7909" s="1" t="s">
        <v>37628</v>
      </c>
      <c r="N7909" s="1" t="s">
        <v>37629</v>
      </c>
      <c r="O7909" s="1" t="s">
        <v>37630</v>
      </c>
      <c r="P7909" s="1" t="s">
        <v>37394</v>
      </c>
      <c r="Q7909" s="1" t="s">
        <v>37387</v>
      </c>
      <c r="R7909" s="1" t="s">
        <v>37395</v>
      </c>
      <c r="S7909" s="1" t="s">
        <v>37396</v>
      </c>
      <c r="T7909" s="1" t="s">
        <v>37631</v>
      </c>
      <c r="U7909" s="1" t="s">
        <v>37398</v>
      </c>
    </row>
    <row r="7910">
      <c r="A7910" s="1" t="s">
        <v>43487</v>
      </c>
      <c r="B7910" s="1" t="s">
        <v>14456</v>
      </c>
      <c r="C7910" s="1" t="s">
        <v>14458</v>
      </c>
      <c r="D7910" s="1" t="s">
        <v>14463</v>
      </c>
      <c r="E7910" s="1" t="s">
        <v>14464</v>
      </c>
      <c r="F7910" s="1" t="s">
        <v>37600</v>
      </c>
      <c r="G7910" s="1" t="s">
        <v>37601</v>
      </c>
      <c r="H7910" s="1" t="s">
        <v>37602</v>
      </c>
      <c r="I7910" s="1" t="s">
        <v>14458</v>
      </c>
      <c r="J7910" s="1" t="s">
        <v>14468</v>
      </c>
      <c r="K7910" s="1" t="s">
        <v>14458</v>
      </c>
      <c r="M7910" s="1" t="s">
        <v>14471</v>
      </c>
      <c r="N7910" s="1" t="s">
        <v>14472</v>
      </c>
    </row>
    <row r="7911">
      <c r="A7911" s="1" t="s">
        <v>43489</v>
      </c>
      <c r="B7911" s="1" t="s">
        <v>43576</v>
      </c>
      <c r="C7911" s="1" t="s">
        <v>189</v>
      </c>
    </row>
    <row r="7912">
      <c r="A7912" s="1" t="s">
        <v>26873</v>
      </c>
      <c r="B7912" s="1" t="s">
        <v>169</v>
      </c>
      <c r="C7912" s="1" t="s">
        <v>170</v>
      </c>
      <c r="D7912" s="1" t="s">
        <v>1430</v>
      </c>
      <c r="E7912" s="1" t="s">
        <v>1432</v>
      </c>
      <c r="F7912" s="1" t="s">
        <v>1434</v>
      </c>
      <c r="G7912" s="1" t="s">
        <v>1436</v>
      </c>
      <c r="H7912" s="1" t="s">
        <v>1438</v>
      </c>
      <c r="I7912" s="1" t="s">
        <v>1440</v>
      </c>
      <c r="J7912" s="1" t="s">
        <v>1442</v>
      </c>
      <c r="K7912" s="1" t="s">
        <v>1444</v>
      </c>
      <c r="L7912" s="1" t="s">
        <v>41734</v>
      </c>
      <c r="M7912" s="1" t="s">
        <v>41735</v>
      </c>
      <c r="N7912" s="1" t="s">
        <v>1448</v>
      </c>
      <c r="O7912" s="1" t="s">
        <v>1449</v>
      </c>
      <c r="Q7912" s="1" t="s">
        <v>1450</v>
      </c>
      <c r="R7912" s="1" t="s">
        <v>1451</v>
      </c>
      <c r="S7912" s="1" t="s">
        <v>1452</v>
      </c>
      <c r="T7912" s="1" t="s">
        <v>1453</v>
      </c>
      <c r="U7912" s="1" t="s">
        <v>1455</v>
      </c>
      <c r="V7912" s="1" t="s">
        <v>1456</v>
      </c>
      <c r="W7912" s="1" t="s">
        <v>1457</v>
      </c>
      <c r="X7912" s="1" t="s">
        <v>1458</v>
      </c>
      <c r="AB7912" s="1" t="s">
        <v>183</v>
      </c>
      <c r="AC7912" s="1" t="s">
        <v>184</v>
      </c>
    </row>
    <row r="7913">
      <c r="A7913" s="1" t="s">
        <v>27079</v>
      </c>
      <c r="B7913" s="1" t="s">
        <v>41737</v>
      </c>
      <c r="C7913" s="1" t="s">
        <v>14707</v>
      </c>
    </row>
    <row r="7914">
      <c r="A7914" s="1" t="s">
        <v>43501</v>
      </c>
      <c r="B7914" s="1" t="s">
        <v>1122</v>
      </c>
      <c r="C7914" s="1" t="s">
        <v>1124</v>
      </c>
      <c r="D7914" s="1" t="s">
        <v>46550</v>
      </c>
      <c r="E7914" s="1" t="s">
        <v>189</v>
      </c>
      <c r="F7914" s="1" t="s">
        <v>2837</v>
      </c>
      <c r="G7914" s="1" t="s">
        <v>1124</v>
      </c>
      <c r="H7914" s="1" t="s">
        <v>1150</v>
      </c>
      <c r="I7914" s="1" t="s">
        <v>1151</v>
      </c>
    </row>
    <row r="7915">
      <c r="A7915" s="1" t="s">
        <v>43503</v>
      </c>
      <c r="B7915" s="1" t="s">
        <v>24467</v>
      </c>
      <c r="C7915" s="1" t="s">
        <v>24468</v>
      </c>
      <c r="D7915" s="1" t="s">
        <v>24469</v>
      </c>
      <c r="E7915" s="1" t="s">
        <v>24470</v>
      </c>
      <c r="F7915" s="1" t="s">
        <v>21391</v>
      </c>
      <c r="G7915" s="1" t="s">
        <v>21392</v>
      </c>
      <c r="H7915" s="1" t="s">
        <v>24472</v>
      </c>
      <c r="I7915" s="1" t="s">
        <v>24473</v>
      </c>
      <c r="J7915" s="1" t="s">
        <v>24476</v>
      </c>
      <c r="K7915" s="1" t="s">
        <v>24477</v>
      </c>
      <c r="L7915" s="1" t="s">
        <v>41739</v>
      </c>
      <c r="M7915" s="1" t="s">
        <v>24481</v>
      </c>
      <c r="O7915" s="1" t="s">
        <v>24480</v>
      </c>
      <c r="P7915" s="1" t="s">
        <v>24481</v>
      </c>
      <c r="Q7915" s="1" t="s">
        <v>24482</v>
      </c>
      <c r="R7915" s="1" t="s">
        <v>24483</v>
      </c>
      <c r="U7915" s="1" t="s">
        <v>21401</v>
      </c>
      <c r="V7915" s="1" t="s">
        <v>21402</v>
      </c>
      <c r="W7915" s="1" t="s">
        <v>24484</v>
      </c>
      <c r="X7915" s="1" t="s">
        <v>24485</v>
      </c>
    </row>
    <row r="7916">
      <c r="A7916" s="1" t="s">
        <v>43504</v>
      </c>
      <c r="B7916" s="1" t="s">
        <v>9980</v>
      </c>
      <c r="C7916" s="1" t="s">
        <v>9981</v>
      </c>
      <c r="D7916" s="1" t="s">
        <v>41754</v>
      </c>
      <c r="E7916" s="1" t="s">
        <v>41755</v>
      </c>
      <c r="F7916" s="1" t="s">
        <v>9984</v>
      </c>
      <c r="G7916" s="1" t="s">
        <v>9985</v>
      </c>
      <c r="I7916" s="1" t="s">
        <v>201</v>
      </c>
      <c r="J7916" s="1" t="s">
        <v>202</v>
      </c>
    </row>
    <row r="7917">
      <c r="A7917" s="1" t="s">
        <v>43505</v>
      </c>
      <c r="B7917" s="1" t="s">
        <v>36416</v>
      </c>
      <c r="C7917" s="1" t="s">
        <v>15526</v>
      </c>
    </row>
    <row r="7918">
      <c r="A7918" s="1" t="s">
        <v>47932</v>
      </c>
      <c r="B7918" s="1" t="s">
        <v>543</v>
      </c>
      <c r="C7918" s="1" t="s">
        <v>544</v>
      </c>
      <c r="D7918" s="1" t="s">
        <v>545</v>
      </c>
      <c r="E7918" s="1" t="s">
        <v>40</v>
      </c>
      <c r="F7918" s="1" t="s">
        <v>546</v>
      </c>
      <c r="G7918" s="1" t="s">
        <v>547</v>
      </c>
      <c r="H7918" s="1" t="s">
        <v>550</v>
      </c>
      <c r="I7918" s="1" t="s">
        <v>551</v>
      </c>
    </row>
    <row r="7919">
      <c r="A7919" s="1" t="s">
        <v>43514</v>
      </c>
      <c r="B7919" s="1" t="s">
        <v>4705</v>
      </c>
      <c r="C7919" s="1" t="s">
        <v>4706</v>
      </c>
      <c r="D7919" s="1" t="s">
        <v>16337</v>
      </c>
      <c r="E7919" s="1" t="s">
        <v>16338</v>
      </c>
      <c r="F7919" s="1" t="s">
        <v>41757</v>
      </c>
      <c r="G7919" s="1" t="s">
        <v>16348</v>
      </c>
      <c r="H7919" s="1" t="s">
        <v>1896</v>
      </c>
      <c r="I7919" s="1" t="s">
        <v>1899</v>
      </c>
      <c r="J7919" s="1" t="s">
        <v>16347</v>
      </c>
      <c r="K7919" s="1" t="s">
        <v>16348</v>
      </c>
      <c r="L7919" s="1" t="s">
        <v>4744</v>
      </c>
      <c r="M7919" s="1" t="s">
        <v>4746</v>
      </c>
    </row>
    <row r="7920">
      <c r="A7920" s="1" t="s">
        <v>43521</v>
      </c>
      <c r="B7920" s="1" t="s">
        <v>17121</v>
      </c>
      <c r="C7920" s="1" t="s">
        <v>17123</v>
      </c>
      <c r="D7920" s="1" t="s">
        <v>41761</v>
      </c>
      <c r="E7920" s="1" t="s">
        <v>21222</v>
      </c>
    </row>
    <row r="7921">
      <c r="A7921" s="1" t="s">
        <v>34501</v>
      </c>
      <c r="B7921" s="1" t="s">
        <v>81</v>
      </c>
      <c r="C7921" s="1" t="s">
        <v>82</v>
      </c>
      <c r="D7921" s="1" t="s">
        <v>8574</v>
      </c>
      <c r="E7921" s="1" t="s">
        <v>8576</v>
      </c>
      <c r="F7921" s="1" t="s">
        <v>41762</v>
      </c>
      <c r="G7921" s="1" t="s">
        <v>27237</v>
      </c>
      <c r="H7921" s="1" t="s">
        <v>2655</v>
      </c>
      <c r="I7921" s="1" t="s">
        <v>2657</v>
      </c>
      <c r="J7921" s="1" t="s">
        <v>8580</v>
      </c>
      <c r="K7921" s="1" t="s">
        <v>8576</v>
      </c>
      <c r="L7921" s="1" t="s">
        <v>95</v>
      </c>
      <c r="M7921" s="1" t="s">
        <v>96</v>
      </c>
    </row>
    <row r="7922">
      <c r="A7922" s="1" t="s">
        <v>33727</v>
      </c>
      <c r="B7922" s="1" t="s">
        <v>41765</v>
      </c>
      <c r="C7922" s="1" t="s">
        <v>189</v>
      </c>
    </row>
    <row r="7923">
      <c r="A7923" s="1" t="s">
        <v>43524</v>
      </c>
      <c r="B7923" s="1" t="s">
        <v>1270</v>
      </c>
      <c r="C7923" s="1" t="s">
        <v>1271</v>
      </c>
      <c r="D7923" s="1" t="s">
        <v>1273</v>
      </c>
      <c r="E7923" s="1" t="s">
        <v>1275</v>
      </c>
      <c r="F7923" s="1" t="s">
        <v>41767</v>
      </c>
      <c r="G7923" s="1" t="s">
        <v>41768</v>
      </c>
      <c r="H7923" s="1" t="s">
        <v>1281</v>
      </c>
      <c r="I7923" s="1" t="s">
        <v>1280</v>
      </c>
      <c r="J7923" s="1" t="s">
        <v>1282</v>
      </c>
      <c r="K7923" s="1" t="s">
        <v>1284</v>
      </c>
    </row>
    <row r="7924">
      <c r="A7924" s="1" t="s">
        <v>33551</v>
      </c>
      <c r="B7924" s="1" t="s">
        <v>41770</v>
      </c>
      <c r="C7924" s="1" t="s">
        <v>40</v>
      </c>
    </row>
    <row r="7925">
      <c r="A7925" s="1" t="s">
        <v>43527</v>
      </c>
      <c r="B7925" s="1" t="s">
        <v>30350</v>
      </c>
      <c r="C7925" s="1" t="s">
        <v>30351</v>
      </c>
      <c r="D7925" s="1" t="s">
        <v>13494</v>
      </c>
      <c r="E7925" s="1" t="s">
        <v>13495</v>
      </c>
      <c r="F7925" s="1" t="s">
        <v>41772</v>
      </c>
      <c r="G7925" s="1" t="s">
        <v>41773</v>
      </c>
      <c r="H7925" s="1" t="s">
        <v>13498</v>
      </c>
      <c r="I7925" s="1" t="s">
        <v>13500</v>
      </c>
      <c r="J7925" s="1" t="s">
        <v>30354</v>
      </c>
      <c r="K7925" s="1" t="s">
        <v>30351</v>
      </c>
    </row>
    <row r="7926">
      <c r="A7926" s="1" t="s">
        <v>43534</v>
      </c>
      <c r="B7926" s="1" t="s">
        <v>6507</v>
      </c>
      <c r="C7926" s="1" t="s">
        <v>6509</v>
      </c>
      <c r="D7926" s="1" t="s">
        <v>2957</v>
      </c>
      <c r="E7926" s="1" t="s">
        <v>2959</v>
      </c>
      <c r="F7926" s="1" t="s">
        <v>22204</v>
      </c>
      <c r="G7926" s="1" t="s">
        <v>22203</v>
      </c>
      <c r="J7926" s="1" t="s">
        <v>6521</v>
      </c>
      <c r="K7926" s="1" t="s">
        <v>2973</v>
      </c>
      <c r="L7926" s="1" t="s">
        <v>2975</v>
      </c>
      <c r="M7926" s="1" t="s">
        <v>2977</v>
      </c>
    </row>
    <row r="7927">
      <c r="A7927" s="1" t="s">
        <v>43535</v>
      </c>
      <c r="B7927" s="1" t="s">
        <v>15454</v>
      </c>
      <c r="C7927" s="1" t="s">
        <v>15455</v>
      </c>
      <c r="D7927" s="1" t="s">
        <v>15451</v>
      </c>
      <c r="E7927" s="1" t="s">
        <v>15453</v>
      </c>
      <c r="F7927" s="1" t="s">
        <v>15459</v>
      </c>
      <c r="G7927" s="1" t="s">
        <v>15460</v>
      </c>
      <c r="H7927" s="1" t="s">
        <v>15456</v>
      </c>
      <c r="I7927" s="1" t="s">
        <v>15458</v>
      </c>
      <c r="J7927" s="1" t="s">
        <v>15463</v>
      </c>
      <c r="K7927" s="1" t="s">
        <v>15464</v>
      </c>
      <c r="L7927" s="1" t="s">
        <v>15448</v>
      </c>
      <c r="M7927" s="1" t="s">
        <v>15450</v>
      </c>
      <c r="N7927" s="1" t="s">
        <v>15461</v>
      </c>
      <c r="O7927" s="1" t="s">
        <v>15462</v>
      </c>
      <c r="P7927" s="1" t="s">
        <v>15465</v>
      </c>
      <c r="Q7927" s="1" t="s">
        <v>5247</v>
      </c>
      <c r="R7927" s="1" t="s">
        <v>5249</v>
      </c>
      <c r="S7927" s="1" t="s">
        <v>5251</v>
      </c>
      <c r="T7927" s="2" t="s">
        <v>1014</v>
      </c>
      <c r="U7927" s="1" t="s">
        <v>159</v>
      </c>
      <c r="V7927" s="2" t="s">
        <v>1984</v>
      </c>
      <c r="W7927" s="1" t="s">
        <v>1986</v>
      </c>
      <c r="Z7927" s="1" t="s">
        <v>15469</v>
      </c>
      <c r="AA7927" s="1" t="s">
        <v>15470</v>
      </c>
      <c r="AB7927" s="1" t="s">
        <v>15468</v>
      </c>
      <c r="AC7927" s="1" t="s">
        <v>15453</v>
      </c>
      <c r="AD7927" s="1" t="s">
        <v>15473</v>
      </c>
      <c r="AE7927" s="1" t="s">
        <v>15460</v>
      </c>
      <c r="AF7927" s="1" t="s">
        <v>15471</v>
      </c>
      <c r="AG7927" s="1" t="s">
        <v>15472</v>
      </c>
      <c r="AH7927" s="1" t="s">
        <v>15476</v>
      </c>
      <c r="AI7927" s="1" t="s">
        <v>15464</v>
      </c>
      <c r="AJ7927" s="1" t="s">
        <v>15467</v>
      </c>
      <c r="AK7927" s="1" t="s">
        <v>15450</v>
      </c>
      <c r="AL7927" s="1" t="s">
        <v>15474</v>
      </c>
      <c r="AM7927" s="1" t="s">
        <v>15462</v>
      </c>
      <c r="AN7927" s="1" t="s">
        <v>5277</v>
      </c>
      <c r="AO7927" s="1" t="s">
        <v>5279</v>
      </c>
    </row>
    <row r="7928">
      <c r="A7928" s="1" t="s">
        <v>23949</v>
      </c>
      <c r="B7928" s="1" t="s">
        <v>779</v>
      </c>
      <c r="C7928" s="1" t="s">
        <v>780</v>
      </c>
      <c r="D7928" s="1" t="s">
        <v>837</v>
      </c>
      <c r="E7928" s="1" t="s">
        <v>839</v>
      </c>
      <c r="F7928" s="1" t="s">
        <v>2015</v>
      </c>
      <c r="G7928" s="1" t="s">
        <v>2017</v>
      </c>
      <c r="H7928" s="1" t="s">
        <v>3566</v>
      </c>
      <c r="I7928" s="1" t="s">
        <v>847</v>
      </c>
      <c r="J7928" s="1" t="s">
        <v>845</v>
      </c>
      <c r="K7928" s="1" t="s">
        <v>847</v>
      </c>
      <c r="L7928" s="1" t="s">
        <v>786</v>
      </c>
      <c r="M7928" s="1" t="s">
        <v>787</v>
      </c>
      <c r="N7928" s="1" t="s">
        <v>788</v>
      </c>
      <c r="O7928" s="1" t="s">
        <v>789</v>
      </c>
      <c r="P7928" s="1" t="s">
        <v>2027</v>
      </c>
      <c r="Q7928" s="1" t="s">
        <v>2028</v>
      </c>
    </row>
    <row r="7929">
      <c r="A7929" s="1" t="s">
        <v>35209</v>
      </c>
      <c r="B7929" s="1" t="s">
        <v>18295</v>
      </c>
      <c r="C7929" s="1" t="s">
        <v>18296</v>
      </c>
      <c r="D7929" s="1" t="s">
        <v>32182</v>
      </c>
      <c r="E7929" s="1" t="s">
        <v>18293</v>
      </c>
      <c r="F7929" s="1" t="s">
        <v>18297</v>
      </c>
      <c r="G7929" s="1" t="s">
        <v>18293</v>
      </c>
    </row>
    <row r="7930">
      <c r="A7930" s="1" t="s">
        <v>43538</v>
      </c>
      <c r="B7930" s="1" t="s">
        <v>15249</v>
      </c>
      <c r="C7930" s="1" t="s">
        <v>15251</v>
      </c>
    </row>
    <row r="7931">
      <c r="A7931" s="1" t="s">
        <v>43542</v>
      </c>
      <c r="B7931" s="1" t="s">
        <v>1174</v>
      </c>
      <c r="C7931" s="1" t="s">
        <v>1176</v>
      </c>
      <c r="D7931" s="1" t="s">
        <v>779</v>
      </c>
      <c r="E7931" s="1" t="s">
        <v>780</v>
      </c>
      <c r="F7931" s="1" t="s">
        <v>30716</v>
      </c>
      <c r="G7931" s="1" t="s">
        <v>10397</v>
      </c>
      <c r="H7931" s="1" t="s">
        <v>2145</v>
      </c>
      <c r="I7931" s="1" t="s">
        <v>2146</v>
      </c>
      <c r="J7931" s="1" t="s">
        <v>1178</v>
      </c>
      <c r="K7931" s="1" t="s">
        <v>1180</v>
      </c>
      <c r="L7931" s="1" t="s">
        <v>786</v>
      </c>
      <c r="M7931" s="1" t="s">
        <v>787</v>
      </c>
      <c r="N7931" s="1" t="s">
        <v>788</v>
      </c>
      <c r="O7931" s="1" t="s">
        <v>789</v>
      </c>
    </row>
    <row r="7932">
      <c r="A7932" s="1" t="s">
        <v>23632</v>
      </c>
      <c r="B7932" s="1" t="s">
        <v>16228</v>
      </c>
      <c r="C7932" s="1" t="s">
        <v>16230</v>
      </c>
      <c r="D7932" s="1" t="s">
        <v>16232</v>
      </c>
      <c r="E7932" s="1" t="s">
        <v>16234</v>
      </c>
      <c r="F7932" s="1" t="s">
        <v>29147</v>
      </c>
      <c r="G7932" s="1" t="s">
        <v>29148</v>
      </c>
      <c r="H7932" s="1" t="s">
        <v>29149</v>
      </c>
      <c r="I7932" s="1" t="s">
        <v>29150</v>
      </c>
      <c r="K7932" s="1" t="s">
        <v>16240</v>
      </c>
      <c r="L7932" s="1" t="s">
        <v>16241</v>
      </c>
      <c r="M7932" s="1" t="s">
        <v>16242</v>
      </c>
      <c r="N7932" s="1" t="s">
        <v>16230</v>
      </c>
      <c r="O7932" s="1" t="s">
        <v>16243</v>
      </c>
      <c r="P7932" s="1" t="s">
        <v>16244</v>
      </c>
      <c r="Q7932" s="1" t="s">
        <v>29151</v>
      </c>
      <c r="R7932" s="1" t="s">
        <v>29152</v>
      </c>
    </row>
    <row r="7933">
      <c r="A7933" s="1" t="s">
        <v>43563</v>
      </c>
      <c r="B7933" s="1" t="s">
        <v>1462</v>
      </c>
      <c r="C7933" s="1" t="s">
        <v>1463</v>
      </c>
      <c r="D7933" s="1" t="s">
        <v>30742</v>
      </c>
      <c r="E7933" s="1" t="s">
        <v>30743</v>
      </c>
      <c r="F7933" s="1" t="s">
        <v>28815</v>
      </c>
      <c r="G7933" s="1" t="s">
        <v>28816</v>
      </c>
      <c r="H7933" s="1" t="s">
        <v>21520</v>
      </c>
      <c r="I7933" s="1" t="s">
        <v>21521</v>
      </c>
      <c r="J7933" s="1" t="s">
        <v>21518</v>
      </c>
      <c r="K7933" s="1" t="s">
        <v>21519</v>
      </c>
      <c r="L7933" s="1" t="s">
        <v>6095</v>
      </c>
      <c r="M7933" s="1" t="s">
        <v>6097</v>
      </c>
      <c r="N7933" s="1" t="s">
        <v>2568</v>
      </c>
      <c r="O7933" s="1" t="s">
        <v>2573</v>
      </c>
      <c r="Q7933" s="1" t="s">
        <v>1466</v>
      </c>
      <c r="R7933" s="1" t="s">
        <v>1463</v>
      </c>
      <c r="S7933" s="1" t="s">
        <v>28819</v>
      </c>
      <c r="T7933" s="1" t="s">
        <v>28820</v>
      </c>
      <c r="U7933" s="1" t="s">
        <v>21524</v>
      </c>
      <c r="V7933" s="1" t="s">
        <v>21526</v>
      </c>
      <c r="W7933" s="1" t="s">
        <v>1363</v>
      </c>
      <c r="X7933" s="1" t="s">
        <v>1364</v>
      </c>
      <c r="Z7933" s="1" t="s">
        <v>1467</v>
      </c>
      <c r="AA7933" s="1" t="s">
        <v>1469</v>
      </c>
      <c r="AB7933" s="1" t="s">
        <v>28821</v>
      </c>
      <c r="AC7933" s="1" t="s">
        <v>28822</v>
      </c>
      <c r="AD7933" s="1" t="s">
        <v>21528</v>
      </c>
      <c r="AE7933" s="1" t="s">
        <v>21529</v>
      </c>
    </row>
    <row r="7934">
      <c r="A7934" s="1" t="s">
        <v>43564</v>
      </c>
      <c r="B7934" s="1" t="s">
        <v>5025</v>
      </c>
      <c r="C7934" s="1" t="s">
        <v>5026</v>
      </c>
      <c r="D7934" s="1" t="s">
        <v>5028</v>
      </c>
      <c r="E7934" s="1" t="s">
        <v>5030</v>
      </c>
      <c r="F7934" s="1" t="s">
        <v>30752</v>
      </c>
      <c r="G7934" s="1" t="s">
        <v>30753</v>
      </c>
      <c r="H7934" s="1" t="s">
        <v>2568</v>
      </c>
      <c r="I7934" s="1" t="s">
        <v>2573</v>
      </c>
      <c r="K7934" s="1" t="s">
        <v>5036</v>
      </c>
      <c r="L7934" s="1" t="s">
        <v>5034</v>
      </c>
      <c r="M7934" s="1" t="s">
        <v>5038</v>
      </c>
      <c r="N7934" s="1" t="s">
        <v>5039</v>
      </c>
    </row>
    <row r="7935">
      <c r="A7935" s="1" t="s">
        <v>43565</v>
      </c>
      <c r="B7935" s="1" t="s">
        <v>30760</v>
      </c>
      <c r="C7935" s="1" t="s">
        <v>30761</v>
      </c>
      <c r="D7935" s="1" t="s">
        <v>30757</v>
      </c>
      <c r="E7935" s="1" t="s">
        <v>30758</v>
      </c>
      <c r="F7935" s="1" t="s">
        <v>30762</v>
      </c>
      <c r="G7935" s="1" t="s">
        <v>30763</v>
      </c>
      <c r="H7935" s="1" t="s">
        <v>30764</v>
      </c>
      <c r="I7935" s="1" t="s">
        <v>30765</v>
      </c>
      <c r="J7935" s="2" t="s">
        <v>4247</v>
      </c>
      <c r="K7935" s="1" t="s">
        <v>381</v>
      </c>
      <c r="M7935" s="1" t="s">
        <v>30768</v>
      </c>
      <c r="N7935" s="1" t="s">
        <v>30761</v>
      </c>
      <c r="O7935" s="1" t="s">
        <v>8383</v>
      </c>
      <c r="P7935" s="1" t="s">
        <v>8385</v>
      </c>
      <c r="Q7935" s="1" t="s">
        <v>30769</v>
      </c>
      <c r="R7935" s="1" t="s">
        <v>30770</v>
      </c>
    </row>
    <row r="7936">
      <c r="A7936" s="1" t="s">
        <v>43566</v>
      </c>
      <c r="B7936" s="1" t="s">
        <v>1098</v>
      </c>
      <c r="C7936" s="1" t="s">
        <v>1099</v>
      </c>
      <c r="D7936" s="1" t="s">
        <v>2614</v>
      </c>
      <c r="E7936" s="1" t="s">
        <v>2616</v>
      </c>
      <c r="F7936" s="1" t="s">
        <v>40260</v>
      </c>
      <c r="G7936" s="1" t="s">
        <v>18721</v>
      </c>
      <c r="H7936" s="1" t="s">
        <v>21682</v>
      </c>
      <c r="I7936" s="1" t="s">
        <v>7833</v>
      </c>
      <c r="J7936" s="1" t="s">
        <v>1112</v>
      </c>
      <c r="K7936" s="1" t="s">
        <v>1114</v>
      </c>
    </row>
    <row r="7937">
      <c r="A7937" s="1" t="s">
        <v>43569</v>
      </c>
      <c r="B7937" s="1" t="s">
        <v>239</v>
      </c>
      <c r="C7937" s="1" t="s">
        <v>240</v>
      </c>
      <c r="D7937" s="1" t="s">
        <v>507</v>
      </c>
      <c r="E7937" s="1" t="s">
        <v>509</v>
      </c>
      <c r="F7937" s="1" t="s">
        <v>30774</v>
      </c>
      <c r="G7937" s="1" t="s">
        <v>30775</v>
      </c>
      <c r="H7937" s="1" t="s">
        <v>30776</v>
      </c>
      <c r="I7937" s="1" t="s">
        <v>30777</v>
      </c>
      <c r="L7937" s="1" t="s">
        <v>259</v>
      </c>
      <c r="M7937" s="1" t="s">
        <v>260</v>
      </c>
    </row>
    <row r="7938">
      <c r="A7938" s="1" t="s">
        <v>22457</v>
      </c>
      <c r="B7938" s="1" t="s">
        <v>30781</v>
      </c>
      <c r="C7938" s="1" t="s">
        <v>30782</v>
      </c>
      <c r="D7938" s="1" t="s">
        <v>30783</v>
      </c>
      <c r="E7938" s="1" t="s">
        <v>30784</v>
      </c>
      <c r="F7938" s="1" t="s">
        <v>30786</v>
      </c>
      <c r="G7938" s="1" t="s">
        <v>30784</v>
      </c>
      <c r="I7938" s="1" t="s">
        <v>30787</v>
      </c>
      <c r="J7938" s="1" t="s">
        <v>30788</v>
      </c>
      <c r="K7938" s="1" t="s">
        <v>7030</v>
      </c>
      <c r="L7938" s="1" t="s">
        <v>7032</v>
      </c>
      <c r="M7938" s="1" t="s">
        <v>700</v>
      </c>
      <c r="N7938" s="1" t="s">
        <v>701</v>
      </c>
    </row>
    <row r="7939">
      <c r="A7939" s="1" t="s">
        <v>43571</v>
      </c>
      <c r="B7939" s="1" t="s">
        <v>11490</v>
      </c>
      <c r="C7939" s="1" t="s">
        <v>11492</v>
      </c>
      <c r="D7939" s="1" t="s">
        <v>30800</v>
      </c>
      <c r="E7939" s="1" t="s">
        <v>30802</v>
      </c>
      <c r="F7939" s="1" t="s">
        <v>30803</v>
      </c>
      <c r="G7939" s="1" t="s">
        <v>30804</v>
      </c>
      <c r="H7939" s="1" t="s">
        <v>11497</v>
      </c>
      <c r="I7939" s="1" t="s">
        <v>11492</v>
      </c>
      <c r="J7939" s="1" t="s">
        <v>30805</v>
      </c>
      <c r="K7939" s="1" t="s">
        <v>30808</v>
      </c>
    </row>
    <row r="7940">
      <c r="A7940" s="1" t="s">
        <v>43572</v>
      </c>
      <c r="B7940" s="1" t="s">
        <v>8392</v>
      </c>
      <c r="C7940" s="1" t="s">
        <v>8393</v>
      </c>
      <c r="D7940" s="1" t="s">
        <v>7576</v>
      </c>
      <c r="E7940" s="1" t="s">
        <v>7579</v>
      </c>
      <c r="F7940" s="1" t="s">
        <v>3944</v>
      </c>
      <c r="G7940" s="1" t="s">
        <v>3946</v>
      </c>
      <c r="H7940" s="1" t="s">
        <v>30792</v>
      </c>
      <c r="I7940" s="1" t="s">
        <v>30793</v>
      </c>
      <c r="J7940" s="1" t="s">
        <v>8117</v>
      </c>
      <c r="K7940" s="1" t="s">
        <v>8118</v>
      </c>
      <c r="L7940" s="1" t="s">
        <v>30794</v>
      </c>
      <c r="M7940" s="1" t="s">
        <v>30796</v>
      </c>
      <c r="O7940" s="1" t="s">
        <v>8121</v>
      </c>
      <c r="P7940" s="1" t="s">
        <v>8123</v>
      </c>
      <c r="Q7940" s="1" t="s">
        <v>30797</v>
      </c>
      <c r="R7940" s="1" t="s">
        <v>30798</v>
      </c>
      <c r="S7940" s="1" t="s">
        <v>4931</v>
      </c>
      <c r="T7940" s="1" t="s">
        <v>4932</v>
      </c>
      <c r="V7940" s="1" t="s">
        <v>8409</v>
      </c>
      <c r="W7940" s="1" t="s">
        <v>8393</v>
      </c>
      <c r="X7940" s="1" t="s">
        <v>7589</v>
      </c>
      <c r="Y7940" s="1" t="s">
        <v>7590</v>
      </c>
      <c r="Z7940" s="1" t="s">
        <v>3952</v>
      </c>
      <c r="AA7940" s="1" t="s">
        <v>3953</v>
      </c>
    </row>
    <row r="7941">
      <c r="A7941" s="1" t="s">
        <v>43573</v>
      </c>
      <c r="B7941" s="1" t="s">
        <v>18987</v>
      </c>
      <c r="C7941" s="1" t="s">
        <v>18988</v>
      </c>
      <c r="D7941" s="1" t="s">
        <v>30812</v>
      </c>
      <c r="E7941" s="1" t="s">
        <v>30814</v>
      </c>
      <c r="F7941" s="1" t="s">
        <v>18991</v>
      </c>
      <c r="G7941" s="1" t="s">
        <v>18993</v>
      </c>
      <c r="H7941" s="1" t="s">
        <v>18995</v>
      </c>
      <c r="I7941" s="1" t="s">
        <v>18996</v>
      </c>
    </row>
    <row r="7942">
      <c r="A7942" s="1" t="s">
        <v>43575</v>
      </c>
      <c r="B7942" s="1" t="s">
        <v>6330</v>
      </c>
      <c r="C7942" s="1" t="s">
        <v>6332</v>
      </c>
      <c r="D7942" s="1" t="s">
        <v>6324</v>
      </c>
      <c r="E7942" s="1" t="s">
        <v>6325</v>
      </c>
      <c r="F7942" s="1" t="s">
        <v>30818</v>
      </c>
      <c r="G7942" s="1" t="s">
        <v>30820</v>
      </c>
      <c r="I7942" s="1" t="s">
        <v>6340</v>
      </c>
      <c r="J7942" s="1" t="s">
        <v>6342</v>
      </c>
      <c r="L7942" s="1" t="s">
        <v>6343</v>
      </c>
      <c r="M7942" s="1" t="s">
        <v>6344</v>
      </c>
    </row>
    <row r="7943">
      <c r="A7943" s="1" t="s">
        <v>30080</v>
      </c>
      <c r="B7943" s="1" t="s">
        <v>1122</v>
      </c>
      <c r="C7943" s="1" t="s">
        <v>1124</v>
      </c>
      <c r="D7943" s="1" t="s">
        <v>30843</v>
      </c>
      <c r="E7943" s="1" t="s">
        <v>30844</v>
      </c>
      <c r="F7943" s="1" t="s">
        <v>30845</v>
      </c>
      <c r="G7943" s="1" t="s">
        <v>1427</v>
      </c>
      <c r="H7943" s="1" t="s">
        <v>1142</v>
      </c>
      <c r="I7943" s="1" t="s">
        <v>1144</v>
      </c>
      <c r="J7943" s="1" t="s">
        <v>30848</v>
      </c>
      <c r="K7943" s="1" t="s">
        <v>30850</v>
      </c>
      <c r="L7943" s="1" t="s">
        <v>1150</v>
      </c>
      <c r="M7943" s="1" t="s">
        <v>1151</v>
      </c>
    </row>
    <row r="7944">
      <c r="A7944" s="1" t="s">
        <v>43579</v>
      </c>
      <c r="B7944" s="1" t="s">
        <v>30856</v>
      </c>
      <c r="C7944" s="1" t="s">
        <v>40</v>
      </c>
    </row>
    <row r="7945">
      <c r="A7945" s="1" t="s">
        <v>21099</v>
      </c>
      <c r="B7945" s="1" t="s">
        <v>1270</v>
      </c>
      <c r="C7945" s="1" t="s">
        <v>1271</v>
      </c>
      <c r="D7945" s="1" t="s">
        <v>1273</v>
      </c>
      <c r="E7945" s="1" t="s">
        <v>1275</v>
      </c>
      <c r="F7945" s="1" t="s">
        <v>1281</v>
      </c>
      <c r="G7945" s="1" t="s">
        <v>1280</v>
      </c>
      <c r="H7945" s="1" t="s">
        <v>1282</v>
      </c>
      <c r="I7945" s="1" t="s">
        <v>1284</v>
      </c>
    </row>
    <row r="7946">
      <c r="A7946" s="1" t="s">
        <v>43587</v>
      </c>
      <c r="B7946" s="1" t="s">
        <v>346</v>
      </c>
      <c r="C7946" s="1" t="s">
        <v>347</v>
      </c>
      <c r="D7946" s="1" t="s">
        <v>4991</v>
      </c>
      <c r="E7946" s="1" t="s">
        <v>4992</v>
      </c>
      <c r="F7946" s="1" t="s">
        <v>15439</v>
      </c>
      <c r="G7946" s="1" t="s">
        <v>15440</v>
      </c>
      <c r="I7946" s="1" t="s">
        <v>4996</v>
      </c>
      <c r="J7946" s="1" t="s">
        <v>4997</v>
      </c>
      <c r="L7946" s="1" t="s">
        <v>361</v>
      </c>
      <c r="M7946" s="1" t="s">
        <v>362</v>
      </c>
    </row>
    <row r="7947">
      <c r="A7947" s="1" t="s">
        <v>43591</v>
      </c>
      <c r="B7947" s="1" t="s">
        <v>6737</v>
      </c>
      <c r="C7947" s="1" t="s">
        <v>6738</v>
      </c>
      <c r="D7947" s="1" t="s">
        <v>4122</v>
      </c>
      <c r="E7947" s="1" t="s">
        <v>4124</v>
      </c>
      <c r="F7947" s="1" t="s">
        <v>6742</v>
      </c>
      <c r="G7947" s="1" t="s">
        <v>6744</v>
      </c>
      <c r="H7947" s="1" t="s">
        <v>81</v>
      </c>
      <c r="I7947" s="1" t="s">
        <v>82</v>
      </c>
      <c r="J7947" s="1" t="s">
        <v>43594</v>
      </c>
      <c r="K7947" s="1" t="s">
        <v>4127</v>
      </c>
      <c r="L7947" s="1" t="s">
        <v>4128</v>
      </c>
      <c r="M7947" s="1" t="s">
        <v>4129</v>
      </c>
      <c r="O7947" s="1" t="s">
        <v>4130</v>
      </c>
      <c r="P7947" s="1" t="s">
        <v>4131</v>
      </c>
      <c r="Q7947" s="1" t="s">
        <v>6752</v>
      </c>
      <c r="R7947" s="1" t="s">
        <v>6754</v>
      </c>
      <c r="S7947" s="1" t="s">
        <v>6756</v>
      </c>
      <c r="T7947" s="1" t="s">
        <v>6738</v>
      </c>
      <c r="V7947" s="1" t="s">
        <v>6757</v>
      </c>
      <c r="W7947" s="1" t="s">
        <v>6759</v>
      </c>
      <c r="X7947" s="1" t="s">
        <v>95</v>
      </c>
      <c r="Y7947" s="1" t="s">
        <v>96</v>
      </c>
    </row>
    <row r="7948">
      <c r="A7948" s="1" t="s">
        <v>43593</v>
      </c>
      <c r="B7948" s="1" t="s">
        <v>949</v>
      </c>
      <c r="C7948" s="1" t="s">
        <v>951</v>
      </c>
      <c r="D7948" s="1" t="s">
        <v>791</v>
      </c>
      <c r="E7948" s="1" t="s">
        <v>794</v>
      </c>
      <c r="F7948" s="1" t="s">
        <v>47980</v>
      </c>
      <c r="G7948" s="1" t="s">
        <v>20313</v>
      </c>
      <c r="H7948" s="1" t="s">
        <v>953</v>
      </c>
      <c r="I7948" s="1" t="s">
        <v>955</v>
      </c>
      <c r="J7948" s="1" t="s">
        <v>799</v>
      </c>
      <c r="K7948" s="1" t="s">
        <v>800</v>
      </c>
      <c r="M7948" s="1" t="s">
        <v>804</v>
      </c>
      <c r="N7948" s="1" t="s">
        <v>806</v>
      </c>
    </row>
    <row r="7949">
      <c r="A7949" s="1" t="s">
        <v>35380</v>
      </c>
      <c r="B7949" s="1" t="s">
        <v>2859</v>
      </c>
      <c r="C7949" s="1" t="s">
        <v>2860</v>
      </c>
      <c r="D7949" s="1" t="s">
        <v>47987</v>
      </c>
      <c r="E7949" s="1" t="s">
        <v>2867</v>
      </c>
      <c r="F7949" s="1" t="s">
        <v>2869</v>
      </c>
      <c r="G7949" s="1" t="s">
        <v>2863</v>
      </c>
      <c r="H7949" s="1" t="s">
        <v>2872</v>
      </c>
      <c r="I7949" s="1" t="s">
        <v>2873</v>
      </c>
    </row>
    <row r="7950">
      <c r="A7950" s="1" t="s">
        <v>43595</v>
      </c>
      <c r="B7950" s="1" t="s">
        <v>273</v>
      </c>
      <c r="C7950" s="1" t="s">
        <v>274</v>
      </c>
      <c r="D7950" s="1" t="s">
        <v>5254</v>
      </c>
      <c r="E7950" s="1" t="s">
        <v>5256</v>
      </c>
      <c r="F7950" s="1" t="s">
        <v>16802</v>
      </c>
      <c r="G7950" s="1" t="s">
        <v>16804</v>
      </c>
      <c r="H7950" s="1" t="s">
        <v>16806</v>
      </c>
      <c r="I7950" s="1" t="s">
        <v>16807</v>
      </c>
      <c r="J7950" s="1" t="s">
        <v>47992</v>
      </c>
      <c r="K7950" s="1" t="s">
        <v>47993</v>
      </c>
      <c r="L7950" s="1" t="s">
        <v>39190</v>
      </c>
      <c r="M7950" s="1" t="s">
        <v>6319</v>
      </c>
      <c r="O7950" s="1" t="s">
        <v>16811</v>
      </c>
      <c r="P7950" s="1" t="s">
        <v>16812</v>
      </c>
      <c r="Q7950" s="1" t="s">
        <v>16813</v>
      </c>
      <c r="R7950" s="1" t="s">
        <v>16814</v>
      </c>
      <c r="S7950" s="2" t="s">
        <v>16815</v>
      </c>
      <c r="T7950" s="1" t="s">
        <v>16817</v>
      </c>
      <c r="U7950" s="2" t="s">
        <v>16819</v>
      </c>
      <c r="V7950" s="1" t="s">
        <v>8339</v>
      </c>
      <c r="W7950" s="2" t="s">
        <v>16822</v>
      </c>
      <c r="X7950" s="1" t="s">
        <v>16824</v>
      </c>
      <c r="Y7950" s="2" t="s">
        <v>5891</v>
      </c>
      <c r="Z7950" s="1" t="s">
        <v>5892</v>
      </c>
      <c r="AA7950" s="2" t="s">
        <v>16828</v>
      </c>
      <c r="AB7950" s="1" t="s">
        <v>16829</v>
      </c>
      <c r="AC7950" s="2" t="s">
        <v>9301</v>
      </c>
      <c r="AD7950" s="1" t="s">
        <v>6230</v>
      </c>
      <c r="AE7950" s="2" t="s">
        <v>4578</v>
      </c>
      <c r="AF7950" s="1" t="s">
        <v>4580</v>
      </c>
      <c r="AG7950" s="2" t="s">
        <v>16834</v>
      </c>
      <c r="AH7950" s="1" t="s">
        <v>16835</v>
      </c>
      <c r="AI7950" s="2" t="s">
        <v>10580</v>
      </c>
      <c r="AJ7950" s="1" t="s">
        <v>10582</v>
      </c>
      <c r="AK7950" s="2" t="s">
        <v>16838</v>
      </c>
      <c r="AL7950" s="1" t="s">
        <v>16840</v>
      </c>
      <c r="AM7950" s="2" t="s">
        <v>16842</v>
      </c>
      <c r="AN7950" s="1" t="s">
        <v>8340</v>
      </c>
      <c r="AO7950" s="2" t="s">
        <v>16846</v>
      </c>
      <c r="AP7950" s="1" t="s">
        <v>16847</v>
      </c>
      <c r="AQ7950" s="2" t="s">
        <v>16848</v>
      </c>
      <c r="AR7950" s="1" t="s">
        <v>16849</v>
      </c>
      <c r="AS7950" s="2" t="s">
        <v>13869</v>
      </c>
      <c r="AT7950" s="1" t="s">
        <v>662</v>
      </c>
      <c r="AU7950" s="2" t="s">
        <v>5303</v>
      </c>
      <c r="AV7950" s="1" t="s">
        <v>3989</v>
      </c>
      <c r="AW7950" s="2" t="s">
        <v>5304</v>
      </c>
      <c r="AX7950" s="1" t="s">
        <v>292</v>
      </c>
    </row>
    <row r="7951">
      <c r="A7951" s="2" t="s">
        <v>16856</v>
      </c>
      <c r="B7951" s="2" t="s">
        <v>16857</v>
      </c>
      <c r="C7951" s="1" t="s">
        <v>16858</v>
      </c>
      <c r="D7951" s="1" t="s">
        <v>16860</v>
      </c>
      <c r="E7951" s="1" t="s">
        <v>16861</v>
      </c>
      <c r="F7951" s="1" t="s">
        <v>16862</v>
      </c>
      <c r="G7951" s="1" t="s">
        <v>16863</v>
      </c>
      <c r="H7951" s="1" t="s">
        <v>48001</v>
      </c>
      <c r="I7951" s="1" t="s">
        <v>47993</v>
      </c>
      <c r="J7951" s="1" t="s">
        <v>300</v>
      </c>
      <c r="K7951" s="1" t="s">
        <v>301</v>
      </c>
      <c r="L7951" s="1" t="s">
        <v>5275</v>
      </c>
      <c r="M7951" s="1" t="s">
        <v>5276</v>
      </c>
    </row>
    <row r="7952">
      <c r="A7952" s="1" t="s">
        <v>48005</v>
      </c>
      <c r="B7952" s="1" t="s">
        <v>1154</v>
      </c>
      <c r="C7952" s="1" t="s">
        <v>1156</v>
      </c>
      <c r="D7952" s="1" t="s">
        <v>1930</v>
      </c>
      <c r="E7952" s="1" t="s">
        <v>1931</v>
      </c>
      <c r="F7952" s="1" t="s">
        <v>25151</v>
      </c>
      <c r="G7952" s="1" t="s">
        <v>25152</v>
      </c>
      <c r="H7952" s="1" t="s">
        <v>1935</v>
      </c>
      <c r="I7952" s="1" t="s">
        <v>1931</v>
      </c>
      <c r="J7952" s="1" t="s">
        <v>1162</v>
      </c>
      <c r="K7952" s="1" t="s">
        <v>1163</v>
      </c>
    </row>
    <row r="7953">
      <c r="A7953" s="1" t="s">
        <v>33725</v>
      </c>
      <c r="B7953" s="1" t="s">
        <v>7526</v>
      </c>
      <c r="C7953" s="1" t="s">
        <v>7528</v>
      </c>
      <c r="D7953" s="1" t="s">
        <v>48008</v>
      </c>
      <c r="E7953" s="1" t="s">
        <v>189</v>
      </c>
      <c r="F7953" s="1" t="s">
        <v>7531</v>
      </c>
      <c r="G7953" s="1" t="s">
        <v>7528</v>
      </c>
      <c r="H7953" s="1" t="s">
        <v>7532</v>
      </c>
      <c r="I7953" s="1" t="s">
        <v>7533</v>
      </c>
    </row>
    <row r="7954">
      <c r="A7954" s="1" t="s">
        <v>48010</v>
      </c>
      <c r="B7954" s="1" t="s">
        <v>48008</v>
      </c>
      <c r="C7954" s="1" t="s">
        <v>189</v>
      </c>
    </row>
    <row r="7955">
      <c r="A7955" s="1" t="s">
        <v>43597</v>
      </c>
      <c r="B7955" s="1" t="s">
        <v>5765</v>
      </c>
      <c r="C7955" s="1" t="s">
        <v>5767</v>
      </c>
      <c r="D7955" s="1" t="s">
        <v>24111</v>
      </c>
      <c r="E7955" s="1" t="s">
        <v>24112</v>
      </c>
      <c r="F7955" s="1" t="s">
        <v>24113</v>
      </c>
      <c r="G7955" s="1" t="s">
        <v>24114</v>
      </c>
      <c r="H7955" s="1" t="s">
        <v>22829</v>
      </c>
      <c r="I7955" s="1" t="s">
        <v>22830</v>
      </c>
      <c r="J7955" s="1" t="s">
        <v>48014</v>
      </c>
      <c r="K7955" s="1" t="s">
        <v>24121</v>
      </c>
      <c r="L7955" s="1" t="s">
        <v>4128</v>
      </c>
      <c r="M7955" s="1" t="s">
        <v>4129</v>
      </c>
      <c r="O7955" s="1" t="s">
        <v>24120</v>
      </c>
      <c r="P7955" s="1" t="s">
        <v>24121</v>
      </c>
      <c r="Q7955" s="1" t="s">
        <v>22833</v>
      </c>
      <c r="R7955" s="1" t="s">
        <v>22832</v>
      </c>
      <c r="S7955" s="1" t="s">
        <v>5774</v>
      </c>
      <c r="T7955" s="1" t="s">
        <v>5775</v>
      </c>
      <c r="U7955" s="1" t="s">
        <v>24123</v>
      </c>
      <c r="V7955" s="1" t="s">
        <v>24124</v>
      </c>
    </row>
    <row r="7956">
      <c r="A7956" s="1" t="s">
        <v>43598</v>
      </c>
      <c r="B7956" s="1" t="s">
        <v>11229</v>
      </c>
      <c r="C7956" s="1" t="s">
        <v>11230</v>
      </c>
      <c r="D7956" s="1" t="s">
        <v>22836</v>
      </c>
      <c r="E7956" s="1" t="s">
        <v>22837</v>
      </c>
      <c r="G7956" s="1" t="s">
        <v>11238</v>
      </c>
      <c r="H7956" s="1" t="s">
        <v>11239</v>
      </c>
      <c r="J7956" s="1" t="s">
        <v>11241</v>
      </c>
      <c r="K7956" s="1" t="s">
        <v>11243</v>
      </c>
    </row>
    <row r="7957">
      <c r="A7957" s="1" t="s">
        <v>43600</v>
      </c>
      <c r="B7957" s="1" t="s">
        <v>15427</v>
      </c>
      <c r="C7957" s="1" t="s">
        <v>15428</v>
      </c>
      <c r="D7957" s="1" t="s">
        <v>15429</v>
      </c>
      <c r="E7957" s="1" t="s">
        <v>1349</v>
      </c>
      <c r="G7957" s="1" t="s">
        <v>15432</v>
      </c>
      <c r="H7957" s="1" t="s">
        <v>15433</v>
      </c>
    </row>
    <row r="7958">
      <c r="A7958" s="1" t="s">
        <v>43601</v>
      </c>
      <c r="B7958" s="1" t="s">
        <v>22840</v>
      </c>
      <c r="C7958" s="1" t="s">
        <v>189</v>
      </c>
    </row>
    <row r="7959">
      <c r="A7959" s="1" t="s">
        <v>43604</v>
      </c>
      <c r="B7959" s="1" t="s">
        <v>19843</v>
      </c>
      <c r="C7959" s="1" t="s">
        <v>40</v>
      </c>
    </row>
    <row r="7960">
      <c r="A7960" s="1" t="s">
        <v>43610</v>
      </c>
      <c r="B7960" s="1" t="s">
        <v>5334</v>
      </c>
      <c r="C7960" s="1" t="s">
        <v>5335</v>
      </c>
      <c r="D7960" s="1" t="s">
        <v>5336</v>
      </c>
      <c r="E7960" s="1" t="s">
        <v>5338</v>
      </c>
      <c r="F7960" s="1" t="s">
        <v>48022</v>
      </c>
      <c r="G7960" s="1" t="s">
        <v>189</v>
      </c>
      <c r="H7960" s="1" t="s">
        <v>5351</v>
      </c>
      <c r="I7960" s="1" t="s">
        <v>5335</v>
      </c>
      <c r="K7960" s="1" t="s">
        <v>5354</v>
      </c>
      <c r="L7960" s="1" t="s">
        <v>5355</v>
      </c>
    </row>
    <row r="7961">
      <c r="A7961" s="1" t="s">
        <v>43618</v>
      </c>
      <c r="B7961" s="1" t="s">
        <v>19831</v>
      </c>
      <c r="C7961" s="1" t="s">
        <v>19832</v>
      </c>
      <c r="D7961" s="1" t="s">
        <v>19833</v>
      </c>
      <c r="E7961" s="1" t="s">
        <v>19834</v>
      </c>
      <c r="G7961" s="1" t="s">
        <v>31730</v>
      </c>
      <c r="H7961" s="1" t="s">
        <v>19832</v>
      </c>
      <c r="I7961" s="1" t="s">
        <v>19836</v>
      </c>
      <c r="J7961" s="1" t="s">
        <v>19838</v>
      </c>
    </row>
    <row r="7962">
      <c r="A7962" s="1" t="s">
        <v>43625</v>
      </c>
      <c r="B7962" s="1" t="s">
        <v>273</v>
      </c>
      <c r="C7962" s="1" t="s">
        <v>274</v>
      </c>
      <c r="D7962" s="1" t="s">
        <v>19823</v>
      </c>
      <c r="E7962" s="1" t="s">
        <v>19824</v>
      </c>
      <c r="F7962" s="1" t="s">
        <v>19825</v>
      </c>
      <c r="G7962" s="1" t="s">
        <v>19827</v>
      </c>
      <c r="H7962" s="1" t="s">
        <v>1896</v>
      </c>
      <c r="I7962" s="1" t="s">
        <v>1899</v>
      </c>
      <c r="K7962" s="1" t="s">
        <v>19828</v>
      </c>
      <c r="L7962" s="1" t="s">
        <v>15352</v>
      </c>
      <c r="M7962" s="1" t="s">
        <v>300</v>
      </c>
      <c r="N7962" s="1" t="s">
        <v>301</v>
      </c>
    </row>
    <row r="7963">
      <c r="A7963" s="1" t="s">
        <v>43626</v>
      </c>
      <c r="B7963" s="1" t="s">
        <v>19820</v>
      </c>
      <c r="C7963" s="1" t="s">
        <v>40</v>
      </c>
    </row>
    <row r="7964">
      <c r="A7964" s="1" t="s">
        <v>32578</v>
      </c>
      <c r="B7964" s="1" t="s">
        <v>763</v>
      </c>
      <c r="C7964" s="1" t="s">
        <v>765</v>
      </c>
      <c r="D7964" s="1" t="s">
        <v>831</v>
      </c>
      <c r="E7964" s="1" t="s">
        <v>832</v>
      </c>
      <c r="F7964" s="1" t="s">
        <v>19813</v>
      </c>
      <c r="G7964" s="1" t="s">
        <v>19814</v>
      </c>
      <c r="I7964" s="1" t="s">
        <v>840</v>
      </c>
      <c r="J7964" s="1" t="s">
        <v>842</v>
      </c>
      <c r="K7964" s="1" t="s">
        <v>776</v>
      </c>
      <c r="L7964" s="1" t="s">
        <v>777</v>
      </c>
    </row>
    <row r="7965">
      <c r="A7965" s="1" t="s">
        <v>43635</v>
      </c>
      <c r="B7965" s="1" t="s">
        <v>895</v>
      </c>
      <c r="C7965" s="1" t="s">
        <v>897</v>
      </c>
      <c r="D7965" s="1" t="s">
        <v>2467</v>
      </c>
      <c r="E7965" s="1" t="s">
        <v>2469</v>
      </c>
      <c r="G7965" s="1" t="s">
        <v>2465</v>
      </c>
      <c r="H7965" s="1" t="s">
        <v>2466</v>
      </c>
      <c r="I7965" s="1" t="s">
        <v>19803</v>
      </c>
      <c r="J7965" s="1" t="s">
        <v>2472</v>
      </c>
      <c r="M7965" s="1" t="s">
        <v>904</v>
      </c>
      <c r="N7965" s="1" t="s">
        <v>905</v>
      </c>
      <c r="O7965" s="1" t="s">
        <v>2474</v>
      </c>
      <c r="P7965" s="1" t="s">
        <v>2476</v>
      </c>
      <c r="Q7965" s="1" t="s">
        <v>914</v>
      </c>
      <c r="R7965" s="1" t="s">
        <v>916</v>
      </c>
      <c r="S7965" s="1" t="s">
        <v>2480</v>
      </c>
      <c r="T7965" s="1" t="s">
        <v>2482</v>
      </c>
    </row>
    <row r="7966">
      <c r="A7966" s="1" t="s">
        <v>43646</v>
      </c>
      <c r="B7966" s="1" t="s">
        <v>1174</v>
      </c>
      <c r="C7966" s="1" t="s">
        <v>1176</v>
      </c>
      <c r="D7966" s="1" t="s">
        <v>779</v>
      </c>
      <c r="E7966" s="1" t="s">
        <v>780</v>
      </c>
      <c r="F7966" s="1" t="s">
        <v>19790</v>
      </c>
      <c r="G7966" s="1" t="s">
        <v>19792</v>
      </c>
      <c r="H7966" s="1" t="s">
        <v>2145</v>
      </c>
      <c r="I7966" s="1" t="s">
        <v>2146</v>
      </c>
      <c r="J7966" s="1" t="s">
        <v>1178</v>
      </c>
      <c r="K7966" s="1" t="s">
        <v>1180</v>
      </c>
      <c r="L7966" s="1" t="s">
        <v>786</v>
      </c>
      <c r="M7966" s="1" t="s">
        <v>787</v>
      </c>
      <c r="N7966" s="1" t="s">
        <v>788</v>
      </c>
      <c r="O7966" s="1" t="s">
        <v>789</v>
      </c>
    </row>
    <row r="7967">
      <c r="A7967" s="1" t="s">
        <v>43652</v>
      </c>
      <c r="B7967" s="1" t="s">
        <v>4733</v>
      </c>
      <c r="C7967" s="1" t="s">
        <v>4735</v>
      </c>
      <c r="D7967" s="1" t="s">
        <v>4729</v>
      </c>
      <c r="E7967" s="1" t="s">
        <v>4731</v>
      </c>
      <c r="F7967" s="1" t="s">
        <v>19761</v>
      </c>
      <c r="G7967" s="1" t="s">
        <v>19764</v>
      </c>
      <c r="H7967" s="1" t="s">
        <v>19766</v>
      </c>
      <c r="I7967" s="1" t="s">
        <v>19769</v>
      </c>
      <c r="J7967" s="1" t="s">
        <v>9087</v>
      </c>
      <c r="K7967" s="1" t="s">
        <v>4735</v>
      </c>
      <c r="L7967" s="1" t="s">
        <v>19772</v>
      </c>
      <c r="M7967" s="1" t="s">
        <v>19774</v>
      </c>
      <c r="N7967" s="1" t="s">
        <v>1903</v>
      </c>
      <c r="O7967" s="1" t="s">
        <v>1904</v>
      </c>
      <c r="R7967" s="1" t="s">
        <v>3145</v>
      </c>
      <c r="S7967" s="1" t="s">
        <v>3146</v>
      </c>
      <c r="T7967" s="1" t="s">
        <v>4754</v>
      </c>
      <c r="U7967" s="1" t="s">
        <v>4755</v>
      </c>
    </row>
    <row r="7968">
      <c r="A7968" s="1" t="s">
        <v>43658</v>
      </c>
      <c r="B7968" s="1" t="s">
        <v>1174</v>
      </c>
      <c r="C7968" s="1" t="s">
        <v>1176</v>
      </c>
      <c r="D7968" s="1" t="s">
        <v>779</v>
      </c>
      <c r="E7968" s="1" t="s">
        <v>780</v>
      </c>
      <c r="F7968" s="1" t="s">
        <v>2834</v>
      </c>
      <c r="G7968" s="1" t="s">
        <v>2835</v>
      </c>
      <c r="H7968" s="1" t="s">
        <v>1743</v>
      </c>
      <c r="I7968" s="1" t="s">
        <v>1745</v>
      </c>
      <c r="J7968" s="1" t="s">
        <v>1178</v>
      </c>
      <c r="K7968" s="1" t="s">
        <v>1180</v>
      </c>
      <c r="L7968" s="1" t="s">
        <v>786</v>
      </c>
      <c r="M7968" s="1" t="s">
        <v>787</v>
      </c>
      <c r="N7968" s="1" t="s">
        <v>788</v>
      </c>
      <c r="O7968" s="1" t="s">
        <v>789</v>
      </c>
    </row>
    <row r="7969">
      <c r="A7969" s="1" t="s">
        <v>24910</v>
      </c>
      <c r="B7969" s="1" t="s">
        <v>24671</v>
      </c>
      <c r="C7969" s="1" t="s">
        <v>24672</v>
      </c>
      <c r="D7969" s="1" t="s">
        <v>24674</v>
      </c>
      <c r="E7969" s="1" t="s">
        <v>24675</v>
      </c>
      <c r="G7969" s="1" t="s">
        <v>3448</v>
      </c>
      <c r="H7969" s="1" t="s">
        <v>3450</v>
      </c>
    </row>
    <row r="7970">
      <c r="A7970" s="1" t="s">
        <v>43662</v>
      </c>
      <c r="B7970" s="1" t="s">
        <v>24678</v>
      </c>
      <c r="C7970" s="1" t="s">
        <v>24680</v>
      </c>
      <c r="D7970" s="1" t="s">
        <v>24682</v>
      </c>
      <c r="E7970" s="1" t="s">
        <v>24683</v>
      </c>
      <c r="F7970" s="1" t="s">
        <v>24684</v>
      </c>
      <c r="G7970" s="1" t="s">
        <v>24683</v>
      </c>
      <c r="H7970" s="1" t="s">
        <v>24685</v>
      </c>
      <c r="I7970" s="1" t="s">
        <v>24686</v>
      </c>
    </row>
    <row r="7971">
      <c r="A7971" s="1" t="s">
        <v>36768</v>
      </c>
      <c r="B7971" s="1" t="s">
        <v>1414</v>
      </c>
      <c r="C7971" s="1" t="s">
        <v>1415</v>
      </c>
      <c r="D7971" s="1" t="s">
        <v>8634</v>
      </c>
      <c r="E7971" s="1" t="s">
        <v>8636</v>
      </c>
      <c r="F7971" s="1" t="s">
        <v>3125</v>
      </c>
      <c r="G7971" s="1" t="s">
        <v>1422</v>
      </c>
      <c r="H7971" s="1" t="s">
        <v>1424</v>
      </c>
      <c r="I7971" s="1" t="s">
        <v>1426</v>
      </c>
    </row>
    <row r="7972">
      <c r="A7972" s="1" t="s">
        <v>43665</v>
      </c>
      <c r="B7972" s="1" t="s">
        <v>6556</v>
      </c>
      <c r="C7972" s="1" t="s">
        <v>6558</v>
      </c>
      <c r="D7972" s="1" t="s">
        <v>16990</v>
      </c>
      <c r="E7972" s="1" t="s">
        <v>16991</v>
      </c>
      <c r="F7972" s="1" t="s">
        <v>16998</v>
      </c>
      <c r="G7972" s="1" t="s">
        <v>16999</v>
      </c>
      <c r="H7972" s="1" t="s">
        <v>46631</v>
      </c>
      <c r="I7972" s="1" t="s">
        <v>46632</v>
      </c>
      <c r="J7972" s="1" t="s">
        <v>24688</v>
      </c>
      <c r="K7972" s="1" t="s">
        <v>24689</v>
      </c>
      <c r="M7972" s="1" t="s">
        <v>17005</v>
      </c>
      <c r="N7972" s="1" t="s">
        <v>17007</v>
      </c>
      <c r="O7972" s="1" t="s">
        <v>17017</v>
      </c>
      <c r="P7972" s="1" t="s">
        <v>17018</v>
      </c>
      <c r="Q7972" s="1" t="s">
        <v>46633</v>
      </c>
      <c r="R7972" s="1" t="s">
        <v>46634</v>
      </c>
      <c r="S7972" s="1" t="s">
        <v>46639</v>
      </c>
      <c r="T7972" s="1" t="s">
        <v>46640</v>
      </c>
      <c r="U7972" s="1" t="s">
        <v>46635</v>
      </c>
      <c r="V7972" s="1" t="s">
        <v>46636</v>
      </c>
      <c r="Z7972" s="1" t="s">
        <v>337</v>
      </c>
      <c r="AA7972" s="1" t="s">
        <v>338</v>
      </c>
      <c r="AB7972" s="1" t="s">
        <v>4533</v>
      </c>
      <c r="AC7972" s="1" t="s">
        <v>4534</v>
      </c>
    </row>
    <row r="7973">
      <c r="A7973" s="1" t="s">
        <v>24003</v>
      </c>
      <c r="B7973" s="1" t="s">
        <v>5973</v>
      </c>
      <c r="C7973" s="1" t="s">
        <v>5974</v>
      </c>
      <c r="D7973" s="1" t="s">
        <v>5975</v>
      </c>
      <c r="E7973" s="1" t="s">
        <v>5976</v>
      </c>
      <c r="F7973" s="1" t="s">
        <v>13455</v>
      </c>
      <c r="G7973" s="1" t="s">
        <v>13456</v>
      </c>
      <c r="H7973" s="1" t="s">
        <v>5979</v>
      </c>
      <c r="I7973" s="1" t="s">
        <v>5980</v>
      </c>
      <c r="J7973" s="1" t="s">
        <v>5981</v>
      </c>
      <c r="K7973" s="1" t="s">
        <v>5982</v>
      </c>
      <c r="M7973" s="1" t="s">
        <v>5983</v>
      </c>
      <c r="N7973" s="1" t="s">
        <v>5984</v>
      </c>
    </row>
    <row r="7974">
      <c r="A7974" s="1" t="s">
        <v>43669</v>
      </c>
      <c r="B7974" s="1" t="s">
        <v>829</v>
      </c>
      <c r="C7974" s="1" t="s">
        <v>830</v>
      </c>
      <c r="D7974" s="1" t="s">
        <v>239</v>
      </c>
      <c r="E7974" s="1" t="s">
        <v>240</v>
      </c>
      <c r="F7974" s="1" t="s">
        <v>507</v>
      </c>
      <c r="G7974" s="1" t="s">
        <v>509</v>
      </c>
      <c r="H7974" s="1" t="s">
        <v>2287</v>
      </c>
      <c r="I7974" s="1" t="s">
        <v>2289</v>
      </c>
      <c r="J7974" s="1" t="s">
        <v>46621</v>
      </c>
      <c r="K7974" s="1" t="s">
        <v>46622</v>
      </c>
      <c r="L7974" s="1" t="s">
        <v>46625</v>
      </c>
      <c r="M7974" s="1" t="s">
        <v>46626</v>
      </c>
      <c r="O7974" s="1" t="s">
        <v>524</v>
      </c>
      <c r="P7974" s="1" t="s">
        <v>526</v>
      </c>
      <c r="Q7974" s="1" t="s">
        <v>46627</v>
      </c>
      <c r="R7974" s="1" t="s">
        <v>46628</v>
      </c>
      <c r="S7974" s="1" t="s">
        <v>4931</v>
      </c>
      <c r="T7974" s="1" t="s">
        <v>4932</v>
      </c>
      <c r="V7974" s="1" t="s">
        <v>848</v>
      </c>
      <c r="W7974" s="1" t="s">
        <v>849</v>
      </c>
      <c r="X7974" s="1" t="s">
        <v>259</v>
      </c>
      <c r="Y7974" s="1" t="s">
        <v>260</v>
      </c>
      <c r="Z7974" s="1" t="s">
        <v>2312</v>
      </c>
      <c r="AA7974" s="1" t="s">
        <v>2314</v>
      </c>
    </row>
    <row r="7975">
      <c r="A7975" s="1" t="s">
        <v>43677</v>
      </c>
      <c r="B7975" s="1" t="s">
        <v>867</v>
      </c>
      <c r="C7975" s="1" t="s">
        <v>869</v>
      </c>
      <c r="D7975" s="1" t="s">
        <v>31624</v>
      </c>
      <c r="E7975" s="1" t="s">
        <v>31625</v>
      </c>
      <c r="F7975" s="1" t="s">
        <v>46612</v>
      </c>
      <c r="G7975" s="1" t="s">
        <v>46613</v>
      </c>
      <c r="H7975" s="1" t="s">
        <v>46614</v>
      </c>
      <c r="I7975" s="1" t="s">
        <v>46615</v>
      </c>
      <c r="K7975" s="1" t="s">
        <v>31629</v>
      </c>
      <c r="L7975" s="1" t="s">
        <v>31625</v>
      </c>
      <c r="M7975" s="1" t="s">
        <v>46616</v>
      </c>
      <c r="N7975" s="1" t="s">
        <v>46617</v>
      </c>
      <c r="Q7975" s="1" t="s">
        <v>882</v>
      </c>
      <c r="R7975" s="1" t="s">
        <v>883</v>
      </c>
    </row>
    <row r="7976">
      <c r="A7976" s="1" t="s">
        <v>43680</v>
      </c>
      <c r="B7976" s="1" t="s">
        <v>10570</v>
      </c>
      <c r="C7976" s="1" t="s">
        <v>10571</v>
      </c>
      <c r="D7976" s="1" t="s">
        <v>48047</v>
      </c>
      <c r="E7976" s="1" t="s">
        <v>40</v>
      </c>
      <c r="F7976" s="1" t="s">
        <v>10576</v>
      </c>
      <c r="G7976" s="1" t="s">
        <v>10578</v>
      </c>
      <c r="H7976" s="2" t="s">
        <v>10580</v>
      </c>
      <c r="I7976" s="1" t="s">
        <v>10582</v>
      </c>
      <c r="J7976" s="2" t="s">
        <v>10583</v>
      </c>
      <c r="K7976" s="1" t="s">
        <v>290</v>
      </c>
      <c r="L7976" s="1" t="s">
        <v>10584</v>
      </c>
      <c r="M7976" s="1" t="s">
        <v>10574</v>
      </c>
      <c r="N7976" s="1" t="s">
        <v>10585</v>
      </c>
      <c r="O7976" s="1" t="s">
        <v>10587</v>
      </c>
    </row>
    <row r="7977">
      <c r="A7977" s="1" t="s">
        <v>43681</v>
      </c>
      <c r="B7977" s="1" t="s">
        <v>46609</v>
      </c>
      <c r="C7977" s="1" t="s">
        <v>46610</v>
      </c>
    </row>
    <row r="7978">
      <c r="A7978" s="1" t="s">
        <v>48053</v>
      </c>
      <c r="B7978" s="1" t="s">
        <v>11613</v>
      </c>
      <c r="C7978" s="1" t="s">
        <v>11614</v>
      </c>
      <c r="D7978" s="1" t="s">
        <v>1486</v>
      </c>
      <c r="E7978" s="1" t="s">
        <v>1488</v>
      </c>
      <c r="F7978" s="1" t="s">
        <v>14791</v>
      </c>
      <c r="G7978" s="1" t="s">
        <v>13563</v>
      </c>
      <c r="H7978" s="1" t="s">
        <v>22442</v>
      </c>
      <c r="I7978" s="1" t="s">
        <v>22443</v>
      </c>
      <c r="J7978" s="1" t="s">
        <v>22444</v>
      </c>
      <c r="K7978" s="1" t="s">
        <v>14795</v>
      </c>
      <c r="M7978" s="1" t="s">
        <v>11624</v>
      </c>
      <c r="N7978" s="1" t="s">
        <v>11627</v>
      </c>
      <c r="O7978" s="1" t="s">
        <v>1493</v>
      </c>
      <c r="P7978" s="1" t="s">
        <v>1494</v>
      </c>
      <c r="Q7978" s="1" t="s">
        <v>1495</v>
      </c>
      <c r="R7978" s="1" t="s">
        <v>1496</v>
      </c>
      <c r="S7978" s="1" t="s">
        <v>11628</v>
      </c>
      <c r="T7978" s="1" t="s">
        <v>11630</v>
      </c>
      <c r="U7978" s="1" t="s">
        <v>14802</v>
      </c>
      <c r="V7978" s="1" t="s">
        <v>14795</v>
      </c>
    </row>
    <row r="7979">
      <c r="A7979" s="1" t="s">
        <v>43683</v>
      </c>
      <c r="B7979" s="1" t="s">
        <v>1098</v>
      </c>
      <c r="C7979" s="1" t="s">
        <v>1099</v>
      </c>
      <c r="D7979" s="1" t="s">
        <v>2614</v>
      </c>
      <c r="E7979" s="1" t="s">
        <v>2616</v>
      </c>
      <c r="F7979" s="1" t="s">
        <v>35884</v>
      </c>
      <c r="G7979" s="1" t="s">
        <v>5033</v>
      </c>
      <c r="H7979" s="1" t="s">
        <v>2620</v>
      </c>
      <c r="I7979" s="1" t="s">
        <v>2622</v>
      </c>
      <c r="J7979" s="1" t="s">
        <v>1112</v>
      </c>
      <c r="K7979" s="1" t="s">
        <v>1114</v>
      </c>
    </row>
    <row r="7980">
      <c r="A7980" s="1" t="s">
        <v>43687</v>
      </c>
      <c r="B7980" s="1" t="s">
        <v>38864</v>
      </c>
      <c r="C7980" s="1" t="s">
        <v>38865</v>
      </c>
      <c r="D7980" s="1" t="s">
        <v>46606</v>
      </c>
      <c r="E7980" s="1" t="s">
        <v>46607</v>
      </c>
      <c r="F7980" s="1" t="s">
        <v>38868</v>
      </c>
      <c r="G7980" s="1" t="s">
        <v>38865</v>
      </c>
    </row>
    <row r="7981">
      <c r="A7981" s="1" t="s">
        <v>43694</v>
      </c>
      <c r="B7981" s="1" t="s">
        <v>48068</v>
      </c>
      <c r="C7981" s="1" t="s">
        <v>48069</v>
      </c>
      <c r="D7981" s="1" t="s">
        <v>48070</v>
      </c>
      <c r="E7981" s="1" t="s">
        <v>48071</v>
      </c>
      <c r="F7981" s="1" t="s">
        <v>48072</v>
      </c>
      <c r="G7981" s="1" t="s">
        <v>48073</v>
      </c>
      <c r="H7981" s="2" t="s">
        <v>4566</v>
      </c>
      <c r="I7981" s="1" t="s">
        <v>4569</v>
      </c>
      <c r="K7981" s="1" t="s">
        <v>48077</v>
      </c>
      <c r="L7981" s="1" t="s">
        <v>48078</v>
      </c>
      <c r="M7981" s="1" t="s">
        <v>29080</v>
      </c>
      <c r="N7981" s="1" t="s">
        <v>29081</v>
      </c>
    </row>
    <row r="7982">
      <c r="A7982" s="1" t="s">
        <v>43700</v>
      </c>
      <c r="B7982" s="1" t="s">
        <v>1174</v>
      </c>
      <c r="C7982" s="1" t="s">
        <v>1176</v>
      </c>
      <c r="D7982" s="1" t="s">
        <v>779</v>
      </c>
      <c r="E7982" s="1" t="s">
        <v>780</v>
      </c>
      <c r="F7982" s="1" t="s">
        <v>45171</v>
      </c>
      <c r="G7982" s="1" t="s">
        <v>45172</v>
      </c>
      <c r="I7982" s="1" t="s">
        <v>1178</v>
      </c>
      <c r="J7982" s="1" t="s">
        <v>1180</v>
      </c>
      <c r="K7982" s="1" t="s">
        <v>786</v>
      </c>
      <c r="L7982" s="1" t="s">
        <v>787</v>
      </c>
      <c r="M7982" s="1" t="s">
        <v>788</v>
      </c>
      <c r="N7982" s="1" t="s">
        <v>789</v>
      </c>
    </row>
    <row r="7983">
      <c r="A7983" s="1" t="s">
        <v>43719</v>
      </c>
      <c r="B7983" s="1" t="s">
        <v>45173</v>
      </c>
      <c r="C7983" s="1" t="s">
        <v>189</v>
      </c>
    </row>
    <row r="7984">
      <c r="A7984" s="1" t="s">
        <v>43721</v>
      </c>
      <c r="B7984" s="1" t="s">
        <v>5025</v>
      </c>
      <c r="C7984" s="1" t="s">
        <v>5026</v>
      </c>
      <c r="D7984" s="1" t="s">
        <v>5028</v>
      </c>
      <c r="E7984" s="1" t="s">
        <v>5030</v>
      </c>
      <c r="F7984" s="1" t="s">
        <v>41365</v>
      </c>
      <c r="G7984" s="1" t="s">
        <v>5034</v>
      </c>
      <c r="H7984" s="1" t="s">
        <v>5036</v>
      </c>
      <c r="I7984" s="1" t="s">
        <v>5034</v>
      </c>
      <c r="J7984" s="1" t="s">
        <v>5038</v>
      </c>
      <c r="K7984" s="1" t="s">
        <v>5039</v>
      </c>
    </row>
    <row r="7985">
      <c r="A7985" s="1" t="s">
        <v>43724</v>
      </c>
      <c r="B7985" s="1" t="s">
        <v>273</v>
      </c>
      <c r="C7985" s="1" t="s">
        <v>274</v>
      </c>
      <c r="D7985" s="1" t="s">
        <v>5341</v>
      </c>
      <c r="E7985" s="1" t="s">
        <v>5343</v>
      </c>
      <c r="F7985" s="1" t="s">
        <v>43028</v>
      </c>
      <c r="G7985" s="1" t="s">
        <v>43029</v>
      </c>
      <c r="H7985" s="1" t="s">
        <v>5348</v>
      </c>
      <c r="I7985" s="1" t="s">
        <v>5350</v>
      </c>
      <c r="J7985" s="1" t="s">
        <v>300</v>
      </c>
      <c r="K7985" s="1" t="s">
        <v>301</v>
      </c>
    </row>
    <row r="7986">
      <c r="A7986" s="1" t="s">
        <v>30086</v>
      </c>
      <c r="B7986" s="1" t="s">
        <v>239</v>
      </c>
      <c r="C7986" s="1" t="s">
        <v>240</v>
      </c>
      <c r="D7986" s="1" t="s">
        <v>15425</v>
      </c>
      <c r="E7986" s="1" t="s">
        <v>189</v>
      </c>
      <c r="F7986" s="1" t="s">
        <v>259</v>
      </c>
      <c r="G7986" s="1" t="s">
        <v>260</v>
      </c>
    </row>
    <row r="7987">
      <c r="A7987" s="1" t="s">
        <v>43769</v>
      </c>
      <c r="B7987" s="1" t="s">
        <v>2190</v>
      </c>
      <c r="C7987" s="1" t="s">
        <v>2191</v>
      </c>
      <c r="D7987" s="1" t="s">
        <v>15360</v>
      </c>
      <c r="E7987" s="1" t="s">
        <v>15361</v>
      </c>
      <c r="F7987" s="1" t="s">
        <v>15362</v>
      </c>
      <c r="G7987" s="1" t="s">
        <v>15363</v>
      </c>
      <c r="H7987" s="1" t="s">
        <v>30880</v>
      </c>
      <c r="I7987" s="1" t="s">
        <v>30881</v>
      </c>
      <c r="J7987" s="1" t="s">
        <v>30882</v>
      </c>
      <c r="K7987" s="1" t="s">
        <v>30883</v>
      </c>
      <c r="L7987" s="1" t="s">
        <v>30884</v>
      </c>
      <c r="M7987" s="1" t="s">
        <v>30885</v>
      </c>
      <c r="N7987" s="2" t="s">
        <v>2820</v>
      </c>
      <c r="O7987" s="1" t="s">
        <v>2388</v>
      </c>
      <c r="Q7987" s="1" t="s">
        <v>15372</v>
      </c>
      <c r="R7987" s="1" t="s">
        <v>15373</v>
      </c>
      <c r="S7987" s="1" t="s">
        <v>4478</v>
      </c>
      <c r="T7987" s="1" t="s">
        <v>4479</v>
      </c>
      <c r="U7987" s="1" t="s">
        <v>2203</v>
      </c>
      <c r="V7987" s="1" t="s">
        <v>2204</v>
      </c>
      <c r="W7987" s="1" t="s">
        <v>30888</v>
      </c>
      <c r="X7987" s="1" t="s">
        <v>30889</v>
      </c>
    </row>
    <row r="7988">
      <c r="A7988" s="1" t="s">
        <v>43770</v>
      </c>
      <c r="B7988" s="1" t="s">
        <v>469</v>
      </c>
      <c r="C7988" s="1" t="s">
        <v>471</v>
      </c>
      <c r="D7988" s="1" t="s">
        <v>30896</v>
      </c>
      <c r="E7988" s="1" t="s">
        <v>30897</v>
      </c>
      <c r="F7988" s="1" t="s">
        <v>30898</v>
      </c>
      <c r="G7988" s="1" t="s">
        <v>30899</v>
      </c>
      <c r="I7988" s="1" t="s">
        <v>478</v>
      </c>
      <c r="J7988" s="1" t="s">
        <v>480</v>
      </c>
      <c r="K7988" s="1" t="s">
        <v>30900</v>
      </c>
      <c r="L7988" s="1" t="s">
        <v>30901</v>
      </c>
      <c r="N7988" s="1" t="s">
        <v>484</v>
      </c>
      <c r="O7988" s="1" t="s">
        <v>485</v>
      </c>
    </row>
    <row r="7989">
      <c r="A7989" s="1" t="s">
        <v>48104</v>
      </c>
      <c r="B7989" s="1" t="s">
        <v>1174</v>
      </c>
      <c r="C7989" s="1" t="s">
        <v>1176</v>
      </c>
      <c r="D7989" s="1" t="s">
        <v>779</v>
      </c>
      <c r="E7989" s="1" t="s">
        <v>780</v>
      </c>
      <c r="F7989" s="1" t="s">
        <v>30906</v>
      </c>
      <c r="G7989" s="1" t="s">
        <v>30907</v>
      </c>
      <c r="H7989" s="1" t="s">
        <v>48110</v>
      </c>
      <c r="I7989" s="1" t="s">
        <v>1180</v>
      </c>
      <c r="J7989" s="1" t="s">
        <v>2145</v>
      </c>
      <c r="K7989" s="1" t="s">
        <v>2146</v>
      </c>
      <c r="L7989" s="1" t="s">
        <v>1178</v>
      </c>
      <c r="M7989" s="1" t="s">
        <v>1180</v>
      </c>
      <c r="N7989" s="1" t="s">
        <v>30911</v>
      </c>
      <c r="O7989" s="1" t="s">
        <v>30910</v>
      </c>
      <c r="P7989" s="1" t="s">
        <v>786</v>
      </c>
      <c r="Q7989" s="1" t="s">
        <v>787</v>
      </c>
      <c r="R7989" s="1" t="s">
        <v>788</v>
      </c>
      <c r="S7989" s="1" t="s">
        <v>789</v>
      </c>
    </row>
    <row r="7990">
      <c r="A7990" s="1" t="s">
        <v>43773</v>
      </c>
      <c r="B7990" s="1" t="s">
        <v>30915</v>
      </c>
      <c r="C7990" s="1" t="s">
        <v>189</v>
      </c>
    </row>
    <row r="7991">
      <c r="A7991" s="1" t="s">
        <v>35428</v>
      </c>
      <c r="B7991" s="1" t="s">
        <v>169</v>
      </c>
      <c r="C7991" s="1" t="s">
        <v>170</v>
      </c>
      <c r="D7991" s="1" t="s">
        <v>239</v>
      </c>
      <c r="E7991" s="1" t="s">
        <v>240</v>
      </c>
      <c r="F7991" s="1" t="s">
        <v>507</v>
      </c>
      <c r="G7991" s="1" t="s">
        <v>509</v>
      </c>
      <c r="H7991" s="1" t="s">
        <v>2408</v>
      </c>
      <c r="I7991" s="1" t="s">
        <v>2410</v>
      </c>
      <c r="J7991" s="1" t="s">
        <v>513</v>
      </c>
      <c r="K7991" s="1" t="s">
        <v>515</v>
      </c>
      <c r="L7991" s="1" t="s">
        <v>5513</v>
      </c>
      <c r="M7991" s="1" t="s">
        <v>5514</v>
      </c>
      <c r="N7991" s="1" t="s">
        <v>520</v>
      </c>
      <c r="O7991" s="1" t="s">
        <v>522</v>
      </c>
      <c r="Q7991" s="1" t="s">
        <v>524</v>
      </c>
      <c r="R7991" s="1" t="s">
        <v>526</v>
      </c>
      <c r="S7991" s="1" t="s">
        <v>2059</v>
      </c>
      <c r="T7991" s="1" t="s">
        <v>2061</v>
      </c>
      <c r="U7991" s="1" t="s">
        <v>532</v>
      </c>
      <c r="V7991" s="1" t="s">
        <v>534</v>
      </c>
      <c r="X7991" s="1" t="s">
        <v>183</v>
      </c>
      <c r="Y7991" s="1" t="s">
        <v>184</v>
      </c>
      <c r="Z7991" s="1" t="s">
        <v>259</v>
      </c>
      <c r="AA7991" s="1" t="s">
        <v>260</v>
      </c>
      <c r="AB7991" s="1" t="s">
        <v>2416</v>
      </c>
      <c r="AC7991" s="1" t="s">
        <v>2418</v>
      </c>
    </row>
    <row r="7992">
      <c r="A7992" s="1" t="s">
        <v>43783</v>
      </c>
      <c r="B7992" s="1" t="s">
        <v>1174</v>
      </c>
      <c r="C7992" s="1" t="s">
        <v>1176</v>
      </c>
      <c r="D7992" s="1" t="s">
        <v>779</v>
      </c>
      <c r="E7992" s="1" t="s">
        <v>780</v>
      </c>
      <c r="F7992" s="1" t="s">
        <v>48120</v>
      </c>
      <c r="G7992" s="1" t="s">
        <v>843</v>
      </c>
      <c r="H7992" s="1" t="s">
        <v>1178</v>
      </c>
      <c r="I7992" s="1" t="s">
        <v>1180</v>
      </c>
      <c r="J7992" s="1" t="s">
        <v>786</v>
      </c>
      <c r="K7992" s="1" t="s">
        <v>787</v>
      </c>
      <c r="L7992" s="1" t="s">
        <v>788</v>
      </c>
      <c r="M7992" s="1" t="s">
        <v>789</v>
      </c>
    </row>
    <row r="7993">
      <c r="A7993" s="1" t="s">
        <v>43785</v>
      </c>
      <c r="B7993" s="1" t="s">
        <v>949</v>
      </c>
      <c r="C7993" s="1" t="s">
        <v>951</v>
      </c>
      <c r="D7993" s="1" t="s">
        <v>791</v>
      </c>
      <c r="E7993" s="1" t="s">
        <v>794</v>
      </c>
      <c r="F7993" s="1" t="s">
        <v>48125</v>
      </c>
      <c r="G7993" s="1" t="s">
        <v>10112</v>
      </c>
      <c r="H7993" s="1" t="s">
        <v>953</v>
      </c>
      <c r="I7993" s="1" t="s">
        <v>955</v>
      </c>
      <c r="J7993" s="1" t="s">
        <v>804</v>
      </c>
      <c r="K7993" s="1" t="s">
        <v>806</v>
      </c>
    </row>
    <row r="7994">
      <c r="A7994" s="1" t="s">
        <v>43786</v>
      </c>
      <c r="B7994" s="1" t="s">
        <v>6324</v>
      </c>
      <c r="C7994" s="1" t="s">
        <v>6325</v>
      </c>
      <c r="D7994" s="1" t="s">
        <v>44236</v>
      </c>
      <c r="E7994" s="1" t="s">
        <v>30820</v>
      </c>
      <c r="F7994" s="1" t="s">
        <v>6343</v>
      </c>
      <c r="G7994" s="1" t="s">
        <v>6344</v>
      </c>
    </row>
    <row r="7995">
      <c r="A7995" s="1" t="s">
        <v>43787</v>
      </c>
      <c r="B7995" s="1" t="s">
        <v>21343</v>
      </c>
      <c r="C7995" s="1" t="s">
        <v>21344</v>
      </c>
      <c r="H7995" s="1" t="s">
        <v>3112</v>
      </c>
      <c r="I7995" s="1" t="s">
        <v>3113</v>
      </c>
    </row>
    <row r="7996">
      <c r="A7996" s="1" t="s">
        <v>43788</v>
      </c>
      <c r="B7996" s="1" t="s">
        <v>2809</v>
      </c>
      <c r="C7996" s="1" t="s">
        <v>2811</v>
      </c>
      <c r="D7996" s="1" t="s">
        <v>5071</v>
      </c>
      <c r="E7996" s="1" t="s">
        <v>5072</v>
      </c>
      <c r="F7996" s="1" t="s">
        <v>5074</v>
      </c>
      <c r="G7996" s="1" t="s">
        <v>5077</v>
      </c>
      <c r="H7996" s="1" t="s">
        <v>48127</v>
      </c>
      <c r="I7996" s="1" t="s">
        <v>2824</v>
      </c>
      <c r="J7996" s="1" t="s">
        <v>2816</v>
      </c>
      <c r="K7996" s="1" t="s">
        <v>2818</v>
      </c>
      <c r="L7996" s="2" t="s">
        <v>2820</v>
      </c>
      <c r="M7996" s="1" t="s">
        <v>2388</v>
      </c>
      <c r="O7996" s="1" t="s">
        <v>2823</v>
      </c>
      <c r="P7996" s="1" t="s">
        <v>2824</v>
      </c>
      <c r="Q7996" s="1" t="s">
        <v>5082</v>
      </c>
      <c r="R7996" s="1" t="s">
        <v>5083</v>
      </c>
      <c r="S7996" s="1" t="s">
        <v>5084</v>
      </c>
      <c r="T7996" s="1" t="s">
        <v>5081</v>
      </c>
      <c r="U7996" s="1" t="s">
        <v>2825</v>
      </c>
      <c r="V7996" s="1" t="s">
        <v>2826</v>
      </c>
      <c r="W7996" s="1" t="s">
        <v>5085</v>
      </c>
      <c r="X7996" s="1" t="s">
        <v>5086</v>
      </c>
    </row>
    <row r="7997">
      <c r="A7997" s="1" t="s">
        <v>43789</v>
      </c>
      <c r="B7997" s="1" t="s">
        <v>47848</v>
      </c>
      <c r="C7997" s="1" t="s">
        <v>189</v>
      </c>
    </row>
    <row r="7998">
      <c r="A7998" s="1" t="s">
        <v>43790</v>
      </c>
      <c r="B7998" s="1" t="s">
        <v>47725</v>
      </c>
      <c r="C7998" s="1" t="s">
        <v>47726</v>
      </c>
      <c r="D7998" s="1" t="s">
        <v>47847</v>
      </c>
      <c r="E7998" s="1" t="s">
        <v>40</v>
      </c>
      <c r="G7998" s="1" t="s">
        <v>47729</v>
      </c>
      <c r="H7998" s="1" t="s">
        <v>47730</v>
      </c>
    </row>
    <row r="7999">
      <c r="A7999" s="1" t="s">
        <v>43791</v>
      </c>
      <c r="B7999" s="1" t="s">
        <v>41813</v>
      </c>
      <c r="C7999" s="1" t="s">
        <v>41814</v>
      </c>
      <c r="D7999" s="1" t="s">
        <v>47845</v>
      </c>
      <c r="E7999" s="1" t="s">
        <v>40</v>
      </c>
      <c r="G7999" s="1" t="s">
        <v>41816</v>
      </c>
      <c r="H7999" s="1" t="s">
        <v>41817</v>
      </c>
    </row>
    <row r="8000">
      <c r="A8000" s="1" t="s">
        <v>43798</v>
      </c>
      <c r="B8000" s="1" t="s">
        <v>15778</v>
      </c>
      <c r="C8000" s="1" t="s">
        <v>15781</v>
      </c>
      <c r="D8000" s="1" t="s">
        <v>4703</v>
      </c>
      <c r="E8000" s="1" t="s">
        <v>4704</v>
      </c>
      <c r="F8000" s="1" t="s">
        <v>25581</v>
      </c>
      <c r="G8000" s="1" t="s">
        <v>25583</v>
      </c>
      <c r="H8000" s="1" t="s">
        <v>47634</v>
      </c>
      <c r="I8000" s="1" t="s">
        <v>47635</v>
      </c>
      <c r="J8000" s="1" t="s">
        <v>3103</v>
      </c>
      <c r="K8000" s="1" t="s">
        <v>3104</v>
      </c>
      <c r="L8000" s="1" t="s">
        <v>25586</v>
      </c>
      <c r="M8000" s="1" t="s">
        <v>25587</v>
      </c>
      <c r="N8000" s="2" t="s">
        <v>2299</v>
      </c>
      <c r="O8000" s="1" t="s">
        <v>2300</v>
      </c>
      <c r="P8000" s="2" t="s">
        <v>4645</v>
      </c>
      <c r="Q8000" s="1" t="s">
        <v>4646</v>
      </c>
      <c r="R8000" s="2" t="s">
        <v>17362</v>
      </c>
      <c r="S8000" s="1" t="s">
        <v>6592</v>
      </c>
      <c r="T8000" s="2" t="s">
        <v>4647</v>
      </c>
      <c r="U8000" s="1" t="s">
        <v>4648</v>
      </c>
      <c r="V8000" s="2" t="s">
        <v>4652</v>
      </c>
      <c r="W8000" s="1" t="s">
        <v>4653</v>
      </c>
      <c r="Y8000" s="1" t="s">
        <v>15790</v>
      </c>
      <c r="Z8000" s="1" t="s">
        <v>15792</v>
      </c>
      <c r="AA8000" s="1" t="s">
        <v>25596</v>
      </c>
      <c r="AB8000" s="1" t="s">
        <v>25583</v>
      </c>
      <c r="AC8000" s="1" t="s">
        <v>15796</v>
      </c>
      <c r="AD8000" s="1" t="s">
        <v>15798</v>
      </c>
      <c r="AE8000" s="1" t="s">
        <v>4740</v>
      </c>
      <c r="AF8000" s="1" t="s">
        <v>4742</v>
      </c>
    </row>
    <row r="8001">
      <c r="A8001" s="1" t="s">
        <v>48146</v>
      </c>
      <c r="B8001" s="1" t="s">
        <v>21849</v>
      </c>
      <c r="C8001" s="1" t="s">
        <v>21850</v>
      </c>
      <c r="D8001" s="1" t="s">
        <v>32266</v>
      </c>
      <c r="E8001" s="1" t="s">
        <v>21853</v>
      </c>
      <c r="F8001" s="1" t="s">
        <v>21854</v>
      </c>
      <c r="G8001" s="1" t="s">
        <v>21850</v>
      </c>
      <c r="H8001" s="1" t="s">
        <v>21855</v>
      </c>
      <c r="I8001" s="1" t="s">
        <v>21857</v>
      </c>
    </row>
    <row r="8002">
      <c r="A8002" s="1" t="s">
        <v>43799</v>
      </c>
      <c r="B8002" s="1" t="s">
        <v>8389</v>
      </c>
      <c r="C8002" s="1" t="s">
        <v>8390</v>
      </c>
      <c r="D8002" s="1" t="s">
        <v>48148</v>
      </c>
      <c r="E8002" s="1" t="s">
        <v>189</v>
      </c>
      <c r="G8002" s="1" t="s">
        <v>5180</v>
      </c>
      <c r="H8002" s="1" t="s">
        <v>5181</v>
      </c>
      <c r="I8002" s="1" t="s">
        <v>8406</v>
      </c>
      <c r="J8002" s="1" t="s">
        <v>8407</v>
      </c>
    </row>
    <row r="8003">
      <c r="A8003" s="1" t="s">
        <v>22091</v>
      </c>
      <c r="B8003" s="1" t="s">
        <v>37496</v>
      </c>
      <c r="C8003" s="1" t="s">
        <v>37497</v>
      </c>
      <c r="D8003" s="1" t="s">
        <v>37498</v>
      </c>
      <c r="E8003" s="1" t="s">
        <v>37499</v>
      </c>
      <c r="F8003" s="1" t="s">
        <v>37500</v>
      </c>
      <c r="G8003" s="1" t="s">
        <v>37501</v>
      </c>
    </row>
    <row r="8004">
      <c r="A8004" s="1" t="s">
        <v>43805</v>
      </c>
      <c r="B8004" s="1" t="s">
        <v>3526</v>
      </c>
      <c r="C8004" s="1" t="s">
        <v>3527</v>
      </c>
      <c r="D8004" s="1" t="s">
        <v>3528</v>
      </c>
      <c r="E8004" s="1" t="s">
        <v>3529</v>
      </c>
      <c r="F8004" s="1" t="s">
        <v>3530</v>
      </c>
      <c r="G8004" s="1" t="s">
        <v>3531</v>
      </c>
      <c r="H8004" s="1" t="s">
        <v>37541</v>
      </c>
      <c r="I8004" s="1" t="s">
        <v>37542</v>
      </c>
      <c r="K8004" s="1" t="s">
        <v>3537</v>
      </c>
      <c r="L8004" s="1" t="s">
        <v>3540</v>
      </c>
      <c r="N8004" s="1" t="s">
        <v>3547</v>
      </c>
      <c r="O8004" s="1" t="s">
        <v>3527</v>
      </c>
    </row>
    <row r="8005">
      <c r="A8005" s="1" t="s">
        <v>43807</v>
      </c>
      <c r="B8005" s="1" t="s">
        <v>7385</v>
      </c>
      <c r="C8005" s="1" t="s">
        <v>7386</v>
      </c>
      <c r="D8005" s="1" t="s">
        <v>803</v>
      </c>
      <c r="E8005" s="1" t="s">
        <v>805</v>
      </c>
      <c r="F8005" s="1" t="s">
        <v>48160</v>
      </c>
      <c r="G8005" s="1" t="s">
        <v>6424</v>
      </c>
      <c r="H8005" s="1" t="s">
        <v>7389</v>
      </c>
      <c r="I8005" s="1" t="s">
        <v>6424</v>
      </c>
      <c r="J8005" s="1" t="s">
        <v>817</v>
      </c>
      <c r="K8005" s="1" t="s">
        <v>818</v>
      </c>
    </row>
    <row r="8006">
      <c r="A8006" s="1" t="s">
        <v>43812</v>
      </c>
      <c r="B8006" s="1" t="s">
        <v>169</v>
      </c>
      <c r="C8006" s="1" t="s">
        <v>170</v>
      </c>
      <c r="D8006" s="1" t="s">
        <v>6837</v>
      </c>
      <c r="E8006" s="1" t="s">
        <v>6838</v>
      </c>
      <c r="F8006" s="1" t="s">
        <v>7539</v>
      </c>
      <c r="G8006" s="1" t="s">
        <v>7540</v>
      </c>
      <c r="H8006" s="1" t="s">
        <v>7535</v>
      </c>
      <c r="I8006" s="1" t="s">
        <v>7537</v>
      </c>
      <c r="J8006" s="1" t="s">
        <v>46422</v>
      </c>
      <c r="K8006" s="1" t="s">
        <v>46423</v>
      </c>
      <c r="L8006" s="1" t="s">
        <v>6842</v>
      </c>
      <c r="M8006" s="1" t="s">
        <v>6843</v>
      </c>
      <c r="N8006" s="1" t="s">
        <v>7546</v>
      </c>
      <c r="O8006" s="1" t="s">
        <v>7547</v>
      </c>
      <c r="P8006" s="1" t="s">
        <v>6844</v>
      </c>
      <c r="Q8006" s="1" t="s">
        <v>6845</v>
      </c>
      <c r="S8006" s="1" t="s">
        <v>183</v>
      </c>
      <c r="T8006" s="1" t="s">
        <v>184</v>
      </c>
    </row>
    <row r="8007">
      <c r="A8007" s="1" t="s">
        <v>20143</v>
      </c>
      <c r="B8007" s="1" t="s">
        <v>46422</v>
      </c>
      <c r="C8007" s="1" t="s">
        <v>46423</v>
      </c>
    </row>
    <row r="8008">
      <c r="A8008" s="1" t="s">
        <v>43815</v>
      </c>
      <c r="B8008" s="1" t="s">
        <v>11458</v>
      </c>
      <c r="C8008" s="1" t="s">
        <v>842</v>
      </c>
    </row>
    <row r="8009">
      <c r="A8009" s="1" t="s">
        <v>43816</v>
      </c>
      <c r="B8009" s="1" t="s">
        <v>48091</v>
      </c>
      <c r="C8009" s="1" t="s">
        <v>48092</v>
      </c>
      <c r="D8009" s="1" t="s">
        <v>48093</v>
      </c>
      <c r="E8009" s="1" t="s">
        <v>28513</v>
      </c>
      <c r="G8009" s="1" t="s">
        <v>48094</v>
      </c>
      <c r="H8009" s="1" t="s">
        <v>48095</v>
      </c>
      <c r="I8009" s="1" t="s">
        <v>28517</v>
      </c>
      <c r="J8009" s="1" t="s">
        <v>28518</v>
      </c>
    </row>
    <row r="8010">
      <c r="A8010" s="1" t="s">
        <v>43817</v>
      </c>
      <c r="B8010" s="1" t="s">
        <v>169</v>
      </c>
      <c r="C8010" s="1" t="s">
        <v>170</v>
      </c>
      <c r="D8010" s="1" t="s">
        <v>1430</v>
      </c>
      <c r="E8010" s="1" t="s">
        <v>1432</v>
      </c>
      <c r="F8010" s="1" t="s">
        <v>1434</v>
      </c>
      <c r="G8010" s="1" t="s">
        <v>1436</v>
      </c>
      <c r="H8010" s="1" t="s">
        <v>10096</v>
      </c>
      <c r="I8010" s="1" t="s">
        <v>10098</v>
      </c>
      <c r="J8010" s="1" t="s">
        <v>24530</v>
      </c>
      <c r="K8010" s="1" t="s">
        <v>24531</v>
      </c>
      <c r="M8010" s="1" t="s">
        <v>1450</v>
      </c>
      <c r="N8010" s="1" t="s">
        <v>1451</v>
      </c>
      <c r="O8010" s="1" t="s">
        <v>10107</v>
      </c>
      <c r="P8010" s="1" t="s">
        <v>10108</v>
      </c>
      <c r="Q8010" s="1" t="s">
        <v>13914</v>
      </c>
      <c r="R8010" s="1" t="s">
        <v>13915</v>
      </c>
      <c r="U8010" s="1" t="s">
        <v>183</v>
      </c>
      <c r="V8010" s="1" t="s">
        <v>184</v>
      </c>
    </row>
    <row r="8011">
      <c r="A8011" s="1" t="s">
        <v>43818</v>
      </c>
      <c r="B8011" s="1" t="s">
        <v>48098</v>
      </c>
      <c r="C8011" s="1" t="s">
        <v>189</v>
      </c>
    </row>
    <row r="8012">
      <c r="A8012" s="1" t="s">
        <v>43819</v>
      </c>
      <c r="B8012" s="1" t="s">
        <v>239</v>
      </c>
      <c r="C8012" s="1" t="s">
        <v>240</v>
      </c>
      <c r="D8012" s="1" t="s">
        <v>48103</v>
      </c>
      <c r="E8012" s="1" t="s">
        <v>1322</v>
      </c>
      <c r="F8012" s="1" t="s">
        <v>259</v>
      </c>
      <c r="G8012" s="1" t="s">
        <v>260</v>
      </c>
    </row>
    <row r="8013">
      <c r="A8013" s="1" t="s">
        <v>43821</v>
      </c>
      <c r="B8013" s="1" t="s">
        <v>42335</v>
      </c>
      <c r="C8013" s="1" t="s">
        <v>42336</v>
      </c>
    </row>
    <row r="8014">
      <c r="A8014" s="1" t="s">
        <v>43822</v>
      </c>
      <c r="B8014" s="1" t="s">
        <v>7435</v>
      </c>
      <c r="C8014" s="1" t="s">
        <v>40</v>
      </c>
    </row>
    <row r="8015">
      <c r="A8015" s="1" t="s">
        <v>43824</v>
      </c>
      <c r="B8015" s="1" t="s">
        <v>7424</v>
      </c>
      <c r="C8015" s="1" t="s">
        <v>7426</v>
      </c>
      <c r="D8015" s="1" t="s">
        <v>7428</v>
      </c>
      <c r="E8015" s="1" t="s">
        <v>7429</v>
      </c>
      <c r="F8015" s="1" t="s">
        <v>7430</v>
      </c>
      <c r="G8015" s="1" t="s">
        <v>7432</v>
      </c>
    </row>
    <row r="8016">
      <c r="A8016" s="1" t="s">
        <v>43825</v>
      </c>
      <c r="B8016" s="1" t="s">
        <v>273</v>
      </c>
      <c r="C8016" s="1" t="s">
        <v>274</v>
      </c>
      <c r="D8016" s="1" t="s">
        <v>5142</v>
      </c>
      <c r="E8016" s="1" t="s">
        <v>5143</v>
      </c>
      <c r="F8016" s="1" t="s">
        <v>5144</v>
      </c>
      <c r="G8016" s="1" t="s">
        <v>5145</v>
      </c>
      <c r="H8016" s="1" t="s">
        <v>5231</v>
      </c>
      <c r="I8016" s="1" t="s">
        <v>5233</v>
      </c>
      <c r="J8016" s="1" t="s">
        <v>37994</v>
      </c>
      <c r="K8016" s="1" t="s">
        <v>5150</v>
      </c>
      <c r="L8016" s="1" t="s">
        <v>5237</v>
      </c>
      <c r="M8016" s="1" t="s">
        <v>5240</v>
      </c>
      <c r="N8016" s="1" t="s">
        <v>12799</v>
      </c>
      <c r="O8016" s="1" t="s">
        <v>5152</v>
      </c>
      <c r="Q8016" s="1" t="s">
        <v>300</v>
      </c>
      <c r="R8016" s="1" t="s">
        <v>301</v>
      </c>
      <c r="S8016" s="1" t="s">
        <v>5154</v>
      </c>
      <c r="T8016" s="1" t="s">
        <v>5145</v>
      </c>
    </row>
    <row r="8017">
      <c r="A8017" s="1" t="s">
        <v>43826</v>
      </c>
      <c r="B8017" s="1" t="s">
        <v>48170</v>
      </c>
      <c r="C8017" s="1" t="s">
        <v>189</v>
      </c>
    </row>
    <row r="8018">
      <c r="A8018" s="1" t="s">
        <v>48171</v>
      </c>
      <c r="B8018" s="1" t="s">
        <v>3420</v>
      </c>
      <c r="C8018" s="1" t="s">
        <v>40</v>
      </c>
    </row>
    <row r="8019">
      <c r="A8019" s="1" t="s">
        <v>33830</v>
      </c>
      <c r="B8019" s="1" t="s">
        <v>3460</v>
      </c>
      <c r="C8019" s="1" t="s">
        <v>3461</v>
      </c>
      <c r="D8019" s="1" t="s">
        <v>3479</v>
      </c>
      <c r="E8019" s="1" t="s">
        <v>3480</v>
      </c>
    </row>
    <row r="8020">
      <c r="A8020" s="1" t="s">
        <v>43827</v>
      </c>
      <c r="B8020" s="1" t="s">
        <v>48172</v>
      </c>
      <c r="C8020" s="1" t="s">
        <v>48173</v>
      </c>
    </row>
    <row r="8021">
      <c r="A8021" s="1" t="s">
        <v>43828</v>
      </c>
      <c r="B8021" s="1" t="s">
        <v>871</v>
      </c>
      <c r="C8021" s="1" t="s">
        <v>873</v>
      </c>
      <c r="D8021" s="1" t="s">
        <v>867</v>
      </c>
      <c r="E8021" s="1" t="s">
        <v>869</v>
      </c>
      <c r="F8021" s="1" t="s">
        <v>18364</v>
      </c>
      <c r="G8021" s="1" t="s">
        <v>18365</v>
      </c>
      <c r="I8021" s="1" t="s">
        <v>880</v>
      </c>
      <c r="J8021" s="1" t="s">
        <v>881</v>
      </c>
      <c r="L8021" s="1" t="s">
        <v>882</v>
      </c>
      <c r="M8021" s="1" t="s">
        <v>883</v>
      </c>
    </row>
    <row r="8022">
      <c r="A8022" s="1" t="s">
        <v>23913</v>
      </c>
      <c r="B8022" s="1" t="s">
        <v>6423</v>
      </c>
      <c r="C8022" s="1" t="s">
        <v>6425</v>
      </c>
      <c r="D8022" s="1" t="s">
        <v>18368</v>
      </c>
      <c r="E8022" s="1" t="s">
        <v>18369</v>
      </c>
      <c r="F8022" s="1" t="s">
        <v>6436</v>
      </c>
      <c r="G8022" s="1" t="s">
        <v>6438</v>
      </c>
    </row>
    <row r="8023">
      <c r="A8023" s="1" t="s">
        <v>23288</v>
      </c>
      <c r="B8023" s="1" t="s">
        <v>18361</v>
      </c>
      <c r="C8023" s="1" t="s">
        <v>40</v>
      </c>
    </row>
    <row r="8024">
      <c r="A8024" s="1" t="s">
        <v>43830</v>
      </c>
      <c r="B8024" s="1" t="s">
        <v>3414</v>
      </c>
      <c r="C8024" s="1" t="s">
        <v>3415</v>
      </c>
      <c r="D8024" s="1" t="s">
        <v>48178</v>
      </c>
      <c r="E8024" s="1" t="s">
        <v>4364</v>
      </c>
      <c r="F8024" s="1" t="s">
        <v>3419</v>
      </c>
      <c r="G8024" s="1" t="s">
        <v>3421</v>
      </c>
      <c r="H8024" s="1" t="s">
        <v>4365</v>
      </c>
      <c r="I8024" s="1" t="s">
        <v>4367</v>
      </c>
      <c r="J8024" s="1" t="s">
        <v>3422</v>
      </c>
      <c r="K8024" s="1" t="s">
        <v>3423</v>
      </c>
    </row>
    <row r="8025">
      <c r="A8025" s="1" t="s">
        <v>23680</v>
      </c>
      <c r="B8025" s="1" t="s">
        <v>18346</v>
      </c>
      <c r="C8025" s="1" t="s">
        <v>18347</v>
      </c>
      <c r="D8025" s="1" t="s">
        <v>18342</v>
      </c>
      <c r="E8025" s="1" t="s">
        <v>18343</v>
      </c>
      <c r="F8025" s="1" t="s">
        <v>18344</v>
      </c>
      <c r="G8025" s="1" t="s">
        <v>18345</v>
      </c>
      <c r="H8025" s="1" t="s">
        <v>18349</v>
      </c>
      <c r="I8025" s="1" t="s">
        <v>7595</v>
      </c>
      <c r="K8025" s="1" t="s">
        <v>18352</v>
      </c>
      <c r="L8025" s="1" t="s">
        <v>18354</v>
      </c>
      <c r="M8025" s="1" t="s">
        <v>37014</v>
      </c>
      <c r="N8025" s="1" t="s">
        <v>37015</v>
      </c>
      <c r="O8025" s="1" t="s">
        <v>18356</v>
      </c>
      <c r="P8025" s="1" t="s">
        <v>18358</v>
      </c>
    </row>
    <row r="8026">
      <c r="A8026" s="1" t="s">
        <v>43834</v>
      </c>
      <c r="B8026" s="1" t="s">
        <v>803</v>
      </c>
      <c r="C8026" s="1" t="s">
        <v>805</v>
      </c>
      <c r="D8026" s="1" t="s">
        <v>807</v>
      </c>
      <c r="E8026" s="1" t="s">
        <v>808</v>
      </c>
      <c r="F8026" s="1" t="s">
        <v>48180</v>
      </c>
      <c r="G8026" s="1" t="s">
        <v>7373</v>
      </c>
      <c r="H8026" s="1" t="s">
        <v>812</v>
      </c>
      <c r="I8026" s="1" t="s">
        <v>808</v>
      </c>
      <c r="K8026" s="1" t="s">
        <v>817</v>
      </c>
      <c r="L8026" s="1" t="s">
        <v>818</v>
      </c>
    </row>
    <row r="8027">
      <c r="A8027" s="1" t="s">
        <v>43855</v>
      </c>
      <c r="B8027" s="1" t="s">
        <v>169</v>
      </c>
      <c r="C8027" s="1" t="s">
        <v>170</v>
      </c>
      <c r="D8027" s="1" t="s">
        <v>4835</v>
      </c>
      <c r="E8027" s="1" t="s">
        <v>4833</v>
      </c>
      <c r="F8027" s="1" t="s">
        <v>183</v>
      </c>
      <c r="G8027" s="1" t="s">
        <v>184</v>
      </c>
    </row>
    <row r="8028">
      <c r="A8028" s="1" t="s">
        <v>43863</v>
      </c>
      <c r="B8028" s="1" t="s">
        <v>1098</v>
      </c>
      <c r="C8028" s="1" t="s">
        <v>1099</v>
      </c>
      <c r="D8028" s="1" t="s">
        <v>2614</v>
      </c>
      <c r="E8028" s="1" t="s">
        <v>2616</v>
      </c>
      <c r="F8028" s="1" t="s">
        <v>48183</v>
      </c>
      <c r="G8028" s="1" t="s">
        <v>5033</v>
      </c>
      <c r="I8028" s="1" t="s">
        <v>7831</v>
      </c>
      <c r="J8028" s="1" t="s">
        <v>7833</v>
      </c>
      <c r="K8028" s="1" t="s">
        <v>1112</v>
      </c>
      <c r="L8028" s="1" t="s">
        <v>1114</v>
      </c>
    </row>
    <row r="8029">
      <c r="A8029" s="1" t="s">
        <v>43875</v>
      </c>
      <c r="B8029" s="1" t="s">
        <v>469</v>
      </c>
      <c r="C8029" s="1" t="s">
        <v>471</v>
      </c>
      <c r="D8029" s="1" t="s">
        <v>9186</v>
      </c>
      <c r="E8029" s="1" t="s">
        <v>40</v>
      </c>
      <c r="F8029" s="1" t="s">
        <v>478</v>
      </c>
      <c r="G8029" s="1" t="s">
        <v>480</v>
      </c>
      <c r="H8029" s="1" t="s">
        <v>484</v>
      </c>
      <c r="I8029" s="1" t="s">
        <v>485</v>
      </c>
    </row>
    <row r="8030">
      <c r="A8030" s="1" t="s">
        <v>43877</v>
      </c>
      <c r="B8030" s="1" t="s">
        <v>2809</v>
      </c>
      <c r="C8030" s="1" t="s">
        <v>2811</v>
      </c>
      <c r="D8030" s="1" t="s">
        <v>48184</v>
      </c>
      <c r="E8030" s="1" t="s">
        <v>2824</v>
      </c>
      <c r="F8030" s="1" t="s">
        <v>2816</v>
      </c>
      <c r="G8030" s="1" t="s">
        <v>2818</v>
      </c>
      <c r="H8030" s="2" t="s">
        <v>2820</v>
      </c>
      <c r="I8030" s="1" t="s">
        <v>2388</v>
      </c>
      <c r="J8030" s="1" t="s">
        <v>2823</v>
      </c>
      <c r="K8030" s="1" t="s">
        <v>2824</v>
      </c>
      <c r="L8030" s="1" t="s">
        <v>9177</v>
      </c>
      <c r="M8030" s="1" t="s">
        <v>9178</v>
      </c>
      <c r="N8030" s="1" t="s">
        <v>2825</v>
      </c>
      <c r="O8030" s="1" t="s">
        <v>2826</v>
      </c>
    </row>
    <row r="8031">
      <c r="A8031" s="1" t="s">
        <v>43878</v>
      </c>
      <c r="C8031" s="1" t="s">
        <v>41310</v>
      </c>
      <c r="D8031" s="1" t="s">
        <v>41312</v>
      </c>
      <c r="E8031" s="1" t="s">
        <v>41313</v>
      </c>
      <c r="F8031" s="1" t="s">
        <v>41314</v>
      </c>
      <c r="H8031" s="1" t="s">
        <v>41315</v>
      </c>
      <c r="I8031" s="1" t="s">
        <v>41316</v>
      </c>
      <c r="J8031" s="1" t="s">
        <v>41191</v>
      </c>
      <c r="K8031" s="1" t="s">
        <v>41192</v>
      </c>
    </row>
    <row r="8032">
      <c r="A8032" s="1" t="s">
        <v>11134</v>
      </c>
      <c r="B8032" s="1" t="s">
        <v>61</v>
      </c>
      <c r="C8032" s="1" t="s">
        <v>62</v>
      </c>
      <c r="D8032" s="1" t="s">
        <v>1643</v>
      </c>
      <c r="E8032" s="1" t="s">
        <v>1645</v>
      </c>
      <c r="F8032" s="1" t="s">
        <v>63</v>
      </c>
      <c r="G8032" s="1" t="s">
        <v>64</v>
      </c>
      <c r="H8032" s="1" t="s">
        <v>1154</v>
      </c>
      <c r="I8032" s="1" t="s">
        <v>1156</v>
      </c>
      <c r="J8032" s="1" t="s">
        <v>1930</v>
      </c>
      <c r="K8032" s="1" t="s">
        <v>1931</v>
      </c>
      <c r="L8032" s="1" t="s">
        <v>6647</v>
      </c>
      <c r="M8032" s="1" t="s">
        <v>1648</v>
      </c>
      <c r="P8032" s="1" t="s">
        <v>1649</v>
      </c>
      <c r="Q8032" s="1" t="s">
        <v>1650</v>
      </c>
      <c r="R8032" s="1" t="s">
        <v>71</v>
      </c>
      <c r="S8032" s="1" t="s">
        <v>72</v>
      </c>
      <c r="T8032" s="1" t="s">
        <v>1935</v>
      </c>
      <c r="U8032" s="1" t="s">
        <v>1931</v>
      </c>
      <c r="W8032" s="1" t="s">
        <v>78</v>
      </c>
      <c r="X8032" s="1" t="s">
        <v>79</v>
      </c>
      <c r="Y8032" s="1" t="s">
        <v>973</v>
      </c>
      <c r="Z8032" s="1" t="s">
        <v>975</v>
      </c>
      <c r="AA8032" s="1" t="s">
        <v>1162</v>
      </c>
      <c r="AB8032" s="1" t="s">
        <v>1163</v>
      </c>
    </row>
    <row r="8033">
      <c r="A8033" s="1" t="s">
        <v>43883</v>
      </c>
      <c r="B8033" s="1" t="s">
        <v>779</v>
      </c>
      <c r="C8033" s="1" t="s">
        <v>780</v>
      </c>
      <c r="D8033" s="1" t="s">
        <v>35062</v>
      </c>
      <c r="E8033" s="1" t="s">
        <v>35063</v>
      </c>
      <c r="F8033" s="1" t="s">
        <v>41322</v>
      </c>
      <c r="G8033" s="1" t="s">
        <v>41323</v>
      </c>
      <c r="H8033" s="1" t="s">
        <v>35065</v>
      </c>
      <c r="I8033" s="1" t="s">
        <v>35067</v>
      </c>
      <c r="J8033" s="1" t="s">
        <v>786</v>
      </c>
      <c r="K8033" s="1" t="s">
        <v>787</v>
      </c>
      <c r="L8033" s="1" t="s">
        <v>788</v>
      </c>
      <c r="M8033" s="1" t="s">
        <v>789</v>
      </c>
    </row>
    <row r="8034">
      <c r="A8034" s="1" t="s">
        <v>35468</v>
      </c>
      <c r="B8034" s="1" t="s">
        <v>239</v>
      </c>
      <c r="C8034" s="1" t="s">
        <v>240</v>
      </c>
      <c r="D8034" s="1" t="s">
        <v>507</v>
      </c>
      <c r="E8034" s="1" t="s">
        <v>509</v>
      </c>
      <c r="F8034" s="1" t="s">
        <v>41342</v>
      </c>
      <c r="G8034" s="1" t="s">
        <v>1460</v>
      </c>
      <c r="I8034" s="1" t="s">
        <v>41344</v>
      </c>
      <c r="J8034" s="1" t="s">
        <v>41345</v>
      </c>
      <c r="K8034" s="1" t="s">
        <v>532</v>
      </c>
      <c r="L8034" s="1" t="s">
        <v>534</v>
      </c>
      <c r="N8034" s="1" t="s">
        <v>259</v>
      </c>
      <c r="O8034" s="1" t="s">
        <v>260</v>
      </c>
    </row>
    <row r="8035">
      <c r="A8035" s="1" t="s">
        <v>43887</v>
      </c>
      <c r="B8035" s="1" t="s">
        <v>1255</v>
      </c>
      <c r="C8035" s="1" t="s">
        <v>1257</v>
      </c>
      <c r="D8035" s="1" t="s">
        <v>1259</v>
      </c>
      <c r="E8035" s="1" t="s">
        <v>1260</v>
      </c>
      <c r="F8035" s="1" t="s">
        <v>41347</v>
      </c>
      <c r="G8035" s="1" t="s">
        <v>7457</v>
      </c>
      <c r="H8035" s="1" t="s">
        <v>1267</v>
      </c>
      <c r="I8035" s="1" t="s">
        <v>1269</v>
      </c>
      <c r="K8035" s="1" t="s">
        <v>1272</v>
      </c>
      <c r="L8035" s="1" t="s">
        <v>1274</v>
      </c>
      <c r="M8035" s="1" t="s">
        <v>1380</v>
      </c>
      <c r="N8035" s="1" t="s">
        <v>1382</v>
      </c>
      <c r="P8035" s="1" t="s">
        <v>1283</v>
      </c>
      <c r="Q8035" s="1" t="s">
        <v>1285</v>
      </c>
    </row>
    <row r="8036">
      <c r="A8036" s="1" t="s">
        <v>33420</v>
      </c>
      <c r="B8036" s="1" t="s">
        <v>41349</v>
      </c>
      <c r="C8036" s="1" t="s">
        <v>189</v>
      </c>
    </row>
    <row r="8037">
      <c r="A8037" s="1" t="s">
        <v>43895</v>
      </c>
      <c r="B8037" s="1" t="s">
        <v>41351</v>
      </c>
      <c r="C8037" s="1" t="s">
        <v>41352</v>
      </c>
      <c r="D8037" s="1" t="s">
        <v>41353</v>
      </c>
      <c r="E8037" s="1" t="s">
        <v>41354</v>
      </c>
      <c r="G8037" s="1" t="s">
        <v>41355</v>
      </c>
      <c r="H8037" s="1" t="s">
        <v>41356</v>
      </c>
      <c r="I8037" s="1" t="s">
        <v>5712</v>
      </c>
      <c r="J8037" s="1" t="s">
        <v>5713</v>
      </c>
    </row>
    <row r="8038">
      <c r="A8038" s="1" t="s">
        <v>43907</v>
      </c>
      <c r="B8038" s="1" t="s">
        <v>1098</v>
      </c>
      <c r="C8038" s="1" t="s">
        <v>1099</v>
      </c>
      <c r="D8038" s="1" t="s">
        <v>2614</v>
      </c>
      <c r="E8038" s="1" t="s">
        <v>2616</v>
      </c>
      <c r="F8038" s="1" t="s">
        <v>41357</v>
      </c>
      <c r="G8038" s="1" t="s">
        <v>41358</v>
      </c>
      <c r="I8038" s="1" t="s">
        <v>2620</v>
      </c>
      <c r="J8038" s="1" t="s">
        <v>2622</v>
      </c>
      <c r="K8038" s="1" t="s">
        <v>1112</v>
      </c>
      <c r="L8038" s="1" t="s">
        <v>1114</v>
      </c>
    </row>
    <row r="8039">
      <c r="A8039" s="1" t="s">
        <v>43909</v>
      </c>
      <c r="B8039" s="1" t="s">
        <v>3016</v>
      </c>
      <c r="C8039" s="1" t="s">
        <v>3018</v>
      </c>
      <c r="D8039" s="1" t="s">
        <v>34423</v>
      </c>
      <c r="E8039" s="1" t="s">
        <v>34424</v>
      </c>
      <c r="F8039" s="1" t="s">
        <v>3013</v>
      </c>
      <c r="G8039" s="1" t="s">
        <v>3014</v>
      </c>
      <c r="H8039" s="1" t="s">
        <v>34425</v>
      </c>
      <c r="I8039" s="1" t="s">
        <v>14167</v>
      </c>
      <c r="K8039" s="1" t="s">
        <v>3020</v>
      </c>
      <c r="L8039" s="1" t="s">
        <v>3022</v>
      </c>
      <c r="M8039" s="1" t="s">
        <v>34426</v>
      </c>
      <c r="N8039" s="1" t="s">
        <v>34427</v>
      </c>
      <c r="O8039" s="1" t="s">
        <v>3024</v>
      </c>
      <c r="P8039" s="1" t="s">
        <v>3026</v>
      </c>
      <c r="Q8039" s="1" t="s">
        <v>34428</v>
      </c>
      <c r="R8039" s="1" t="s">
        <v>34430</v>
      </c>
    </row>
    <row r="8040">
      <c r="A8040" s="1" t="s">
        <v>43912</v>
      </c>
      <c r="B8040" s="1" t="s">
        <v>2809</v>
      </c>
      <c r="C8040" s="1" t="s">
        <v>2811</v>
      </c>
      <c r="D8040" s="1" t="s">
        <v>2812</v>
      </c>
      <c r="E8040" s="1" t="s">
        <v>2814</v>
      </c>
      <c r="F8040" s="1" t="s">
        <v>2816</v>
      </c>
      <c r="G8040" s="1" t="s">
        <v>2818</v>
      </c>
      <c r="H8040" s="2" t="s">
        <v>2820</v>
      </c>
      <c r="I8040" s="1" t="s">
        <v>2388</v>
      </c>
      <c r="K8040" s="1" t="s">
        <v>2823</v>
      </c>
      <c r="L8040" s="1" t="s">
        <v>2824</v>
      </c>
      <c r="M8040" s="1" t="s">
        <v>2825</v>
      </c>
      <c r="N8040" s="1" t="s">
        <v>2826</v>
      </c>
    </row>
    <row r="8041">
      <c r="A8041" s="1" t="s">
        <v>43917</v>
      </c>
      <c r="B8041" s="1" t="s">
        <v>35614</v>
      </c>
      <c r="C8041" s="1" t="s">
        <v>35615</v>
      </c>
      <c r="D8041" s="1" t="s">
        <v>35616</v>
      </c>
      <c r="E8041" s="1" t="s">
        <v>594</v>
      </c>
      <c r="G8041" s="1" t="s">
        <v>35617</v>
      </c>
      <c r="H8041" s="1" t="s">
        <v>35618</v>
      </c>
    </row>
    <row r="8042">
      <c r="A8042" s="1" t="s">
        <v>34921</v>
      </c>
      <c r="B8042" s="1" t="s">
        <v>35620</v>
      </c>
      <c r="C8042" s="1" t="s">
        <v>35621</v>
      </c>
    </row>
    <row r="8043">
      <c r="A8043" s="1" t="s">
        <v>43921</v>
      </c>
      <c r="B8043" s="1" t="s">
        <v>48199</v>
      </c>
      <c r="C8043" s="1" t="s">
        <v>189</v>
      </c>
    </row>
    <row r="8044">
      <c r="A8044" s="1" t="s">
        <v>43923</v>
      </c>
      <c r="B8044" s="1" t="s">
        <v>1122</v>
      </c>
      <c r="C8044" s="1" t="s">
        <v>1124</v>
      </c>
      <c r="D8044" s="1" t="s">
        <v>3944</v>
      </c>
      <c r="E8044" s="1" t="s">
        <v>3946</v>
      </c>
      <c r="F8044" s="1" t="s">
        <v>48201</v>
      </c>
      <c r="G8044" s="1" t="s">
        <v>189</v>
      </c>
      <c r="H8044" s="1" t="s">
        <v>4306</v>
      </c>
      <c r="I8044" s="1" t="s">
        <v>4307</v>
      </c>
      <c r="J8044" s="1" t="s">
        <v>1142</v>
      </c>
      <c r="K8044" s="1" t="s">
        <v>1144</v>
      </c>
      <c r="L8044" s="1" t="s">
        <v>3952</v>
      </c>
      <c r="M8044" s="1" t="s">
        <v>3953</v>
      </c>
    </row>
    <row r="8045">
      <c r="A8045" s="1" t="s">
        <v>30438</v>
      </c>
      <c r="B8045" s="1" t="s">
        <v>81</v>
      </c>
      <c r="C8045" s="1" t="s">
        <v>82</v>
      </c>
      <c r="D8045" s="1" t="s">
        <v>83</v>
      </c>
      <c r="E8045" s="1" t="s">
        <v>84</v>
      </c>
      <c r="F8045" s="1" t="s">
        <v>87</v>
      </c>
      <c r="G8045" s="1" t="s">
        <v>88</v>
      </c>
      <c r="H8045" s="1" t="s">
        <v>25478</v>
      </c>
      <c r="I8045" s="1" t="s">
        <v>25479</v>
      </c>
      <c r="J8045" s="1" t="s">
        <v>22399</v>
      </c>
      <c r="K8045" s="1" t="s">
        <v>16958</v>
      </c>
      <c r="L8045" s="1" t="s">
        <v>85</v>
      </c>
      <c r="M8045" s="1" t="s">
        <v>86</v>
      </c>
      <c r="N8045" s="1" t="s">
        <v>48209</v>
      </c>
      <c r="O8045" s="1" t="s">
        <v>48210</v>
      </c>
      <c r="P8045" s="1" t="s">
        <v>91</v>
      </c>
      <c r="Q8045" s="1" t="s">
        <v>92</v>
      </c>
      <c r="R8045" s="1" t="s">
        <v>93</v>
      </c>
      <c r="S8045" s="1" t="s">
        <v>94</v>
      </c>
      <c r="T8045" s="1" t="s">
        <v>22402</v>
      </c>
      <c r="U8045" s="1" t="s">
        <v>16958</v>
      </c>
      <c r="W8045" s="1" t="s">
        <v>95</v>
      </c>
      <c r="X8045" s="1" t="s">
        <v>96</v>
      </c>
      <c r="Y8045" s="1" t="s">
        <v>97</v>
      </c>
      <c r="Z8045" s="1" t="s">
        <v>98</v>
      </c>
      <c r="AA8045" s="1" t="s">
        <v>25483</v>
      </c>
      <c r="AB8045" s="1" t="s">
        <v>25484</v>
      </c>
    </row>
    <row r="8046">
      <c r="A8046" s="1" t="s">
        <v>43924</v>
      </c>
      <c r="B8046" s="1" t="s">
        <v>1244</v>
      </c>
      <c r="C8046" s="1" t="s">
        <v>1246</v>
      </c>
      <c r="D8046" s="1" t="s">
        <v>35622</v>
      </c>
      <c r="E8046" s="1" t="s">
        <v>35623</v>
      </c>
      <c r="F8046" s="1" t="s">
        <v>35624</v>
      </c>
      <c r="G8046" s="1" t="s">
        <v>35625</v>
      </c>
      <c r="I8046" s="1" t="s">
        <v>35626</v>
      </c>
      <c r="J8046" s="1" t="s">
        <v>35623</v>
      </c>
      <c r="K8046" s="1" t="s">
        <v>1261</v>
      </c>
      <c r="L8046" s="1" t="s">
        <v>1263</v>
      </c>
    </row>
    <row r="8047">
      <c r="A8047" s="1" t="s">
        <v>43925</v>
      </c>
      <c r="B8047" s="1" t="s">
        <v>81</v>
      </c>
      <c r="C8047" s="1" t="s">
        <v>82</v>
      </c>
      <c r="D8047" s="1" t="s">
        <v>95</v>
      </c>
      <c r="E8047" s="1" t="s">
        <v>96</v>
      </c>
    </row>
    <row r="8048">
      <c r="A8048" s="1" t="s">
        <v>19850</v>
      </c>
      <c r="B8048" s="1" t="s">
        <v>791</v>
      </c>
      <c r="C8048" s="1" t="s">
        <v>794</v>
      </c>
      <c r="D8048" s="1" t="s">
        <v>795</v>
      </c>
      <c r="E8048" s="1" t="s">
        <v>796</v>
      </c>
      <c r="F8048" s="1" t="s">
        <v>48213</v>
      </c>
      <c r="G8048" s="1" t="s">
        <v>802</v>
      </c>
      <c r="H8048" s="1" t="s">
        <v>799</v>
      </c>
      <c r="I8048" s="1" t="s">
        <v>800</v>
      </c>
      <c r="J8048" s="1" t="s">
        <v>801</v>
      </c>
      <c r="K8048" s="1" t="s">
        <v>802</v>
      </c>
      <c r="N8048" s="1" t="s">
        <v>804</v>
      </c>
      <c r="O8048" s="1" t="s">
        <v>806</v>
      </c>
    </row>
    <row r="8049">
      <c r="A8049" s="1" t="s">
        <v>24924</v>
      </c>
      <c r="B8049" s="1" t="s">
        <v>10880</v>
      </c>
      <c r="C8049" s="1" t="s">
        <v>10881</v>
      </c>
      <c r="D8049" s="1" t="s">
        <v>47246</v>
      </c>
      <c r="E8049" s="1" t="s">
        <v>47247</v>
      </c>
      <c r="G8049" s="1" t="s">
        <v>10883</v>
      </c>
      <c r="H8049" s="1" t="s">
        <v>10881</v>
      </c>
      <c r="J8049" s="1" t="s">
        <v>10885</v>
      </c>
      <c r="K8049" s="1" t="s">
        <v>10886</v>
      </c>
    </row>
    <row r="8050">
      <c r="A8050" s="1" t="s">
        <v>23806</v>
      </c>
      <c r="B8050" s="1" t="s">
        <v>1539</v>
      </c>
      <c r="C8050" s="1" t="s">
        <v>1541</v>
      </c>
      <c r="D8050" s="1" t="s">
        <v>1543</v>
      </c>
      <c r="E8050" s="1" t="s">
        <v>1545</v>
      </c>
      <c r="F8050" s="1" t="s">
        <v>13859</v>
      </c>
      <c r="G8050" s="1" t="s">
        <v>1541</v>
      </c>
      <c r="H8050" s="1" t="s">
        <v>1551</v>
      </c>
      <c r="I8050" s="1" t="s">
        <v>1541</v>
      </c>
      <c r="J8050" s="1" t="s">
        <v>1554</v>
      </c>
      <c r="K8050" s="1" t="s">
        <v>1556</v>
      </c>
    </row>
    <row r="8051">
      <c r="A8051" s="1" t="s">
        <v>43942</v>
      </c>
      <c r="B8051" s="1" t="s">
        <v>35628</v>
      </c>
      <c r="C8051" s="1" t="s">
        <v>189</v>
      </c>
    </row>
    <row r="8052">
      <c r="A8052" s="1" t="s">
        <v>48215</v>
      </c>
      <c r="B8052" s="1" t="s">
        <v>541</v>
      </c>
      <c r="C8052" s="1" t="s">
        <v>542</v>
      </c>
      <c r="D8052" s="1" t="s">
        <v>35630</v>
      </c>
      <c r="E8052" s="1" t="s">
        <v>6024</v>
      </c>
    </row>
    <row r="8053">
      <c r="A8053" s="1" t="s">
        <v>43943</v>
      </c>
      <c r="B8053" s="1" t="s">
        <v>169</v>
      </c>
      <c r="C8053" s="1" t="s">
        <v>170</v>
      </c>
      <c r="D8053" s="1" t="s">
        <v>35632</v>
      </c>
      <c r="E8053" s="1" t="s">
        <v>35633</v>
      </c>
      <c r="F8053" s="1" t="s">
        <v>35634</v>
      </c>
      <c r="G8053" s="1" t="s">
        <v>35635</v>
      </c>
      <c r="I8053" s="1" t="s">
        <v>35636</v>
      </c>
      <c r="J8053" s="1" t="s">
        <v>35637</v>
      </c>
      <c r="K8053" s="1" t="s">
        <v>183</v>
      </c>
      <c r="L8053" s="1" t="s">
        <v>184</v>
      </c>
    </row>
    <row r="8054">
      <c r="A8054" s="1" t="s">
        <v>43944</v>
      </c>
      <c r="B8054" s="1" t="s">
        <v>625</v>
      </c>
      <c r="C8054" s="1" t="s">
        <v>628</v>
      </c>
      <c r="D8054" s="1" t="s">
        <v>18877</v>
      </c>
      <c r="E8054" s="1" t="s">
        <v>18879</v>
      </c>
      <c r="F8054" s="1" t="s">
        <v>48216</v>
      </c>
      <c r="G8054" s="1" t="s">
        <v>48217</v>
      </c>
      <c r="I8054" s="1" t="s">
        <v>18884</v>
      </c>
      <c r="J8054" s="1" t="s">
        <v>18879</v>
      </c>
      <c r="K8054" s="1" t="s">
        <v>645</v>
      </c>
      <c r="L8054" s="1" t="s">
        <v>646</v>
      </c>
    </row>
    <row r="8055">
      <c r="A8055" s="1" t="s">
        <v>24388</v>
      </c>
      <c r="B8055" s="1" t="s">
        <v>1068</v>
      </c>
      <c r="C8055" s="1" t="s">
        <v>1069</v>
      </c>
      <c r="D8055" s="1" t="s">
        <v>273</v>
      </c>
      <c r="E8055" s="1" t="s">
        <v>274</v>
      </c>
      <c r="F8055" s="1" t="s">
        <v>40106</v>
      </c>
      <c r="G8055" s="1" t="s">
        <v>4364</v>
      </c>
      <c r="I8055" s="1" t="s">
        <v>1074</v>
      </c>
      <c r="J8055" s="1" t="s">
        <v>1075</v>
      </c>
      <c r="K8055" s="1" t="s">
        <v>2682</v>
      </c>
      <c r="L8055" s="1" t="s">
        <v>2684</v>
      </c>
      <c r="M8055" s="1" t="s">
        <v>300</v>
      </c>
      <c r="N8055" s="1" t="s">
        <v>301</v>
      </c>
    </row>
    <row r="8056">
      <c r="A8056" s="1" t="s">
        <v>43945</v>
      </c>
      <c r="B8056" s="1" t="s">
        <v>803</v>
      </c>
      <c r="C8056" s="1" t="s">
        <v>805</v>
      </c>
      <c r="D8056" s="1" t="s">
        <v>807</v>
      </c>
      <c r="E8056" s="1" t="s">
        <v>808</v>
      </c>
      <c r="F8056" s="1" t="s">
        <v>40079</v>
      </c>
      <c r="G8056" s="1" t="s">
        <v>7373</v>
      </c>
      <c r="H8056" s="1" t="s">
        <v>91</v>
      </c>
      <c r="I8056" s="1" t="s">
        <v>92</v>
      </c>
      <c r="J8056" s="1" t="s">
        <v>812</v>
      </c>
      <c r="K8056" s="1" t="s">
        <v>808</v>
      </c>
      <c r="L8056" s="1" t="s">
        <v>2511</v>
      </c>
      <c r="M8056" s="1" t="s">
        <v>2512</v>
      </c>
      <c r="O8056" s="1" t="s">
        <v>817</v>
      </c>
      <c r="P8056" s="1" t="s">
        <v>818</v>
      </c>
    </row>
    <row r="8057">
      <c r="A8057" s="1" t="s">
        <v>29927</v>
      </c>
      <c r="B8057" s="1" t="s">
        <v>803</v>
      </c>
      <c r="C8057" s="1" t="s">
        <v>805</v>
      </c>
      <c r="D8057" s="1" t="s">
        <v>807</v>
      </c>
      <c r="E8057" s="1" t="s">
        <v>808</v>
      </c>
      <c r="F8057" s="1" t="s">
        <v>40088</v>
      </c>
      <c r="G8057" s="1" t="s">
        <v>40089</v>
      </c>
      <c r="J8057" s="1" t="s">
        <v>812</v>
      </c>
      <c r="K8057" s="1" t="s">
        <v>808</v>
      </c>
      <c r="M8057" s="1" t="s">
        <v>817</v>
      </c>
      <c r="N8057" s="1" t="s">
        <v>818</v>
      </c>
    </row>
    <row r="8058">
      <c r="A8058" s="1" t="s">
        <v>21481</v>
      </c>
      <c r="B8058" s="1" t="s">
        <v>763</v>
      </c>
      <c r="C8058" s="1" t="s">
        <v>765</v>
      </c>
      <c r="D8058" s="1" t="s">
        <v>831</v>
      </c>
      <c r="E8058" s="1" t="s">
        <v>832</v>
      </c>
      <c r="F8058" s="1" t="s">
        <v>48220</v>
      </c>
      <c r="G8058" s="1" t="s">
        <v>842</v>
      </c>
      <c r="I8058" s="1" t="s">
        <v>840</v>
      </c>
      <c r="J8058" s="1" t="s">
        <v>842</v>
      </c>
      <c r="K8058" s="1" t="s">
        <v>15664</v>
      </c>
      <c r="L8058" s="1" t="s">
        <v>15665</v>
      </c>
      <c r="M8058" s="1" t="s">
        <v>776</v>
      </c>
      <c r="N8058" s="1" t="s">
        <v>777</v>
      </c>
    </row>
    <row r="8059">
      <c r="A8059" s="1" t="s">
        <v>33698</v>
      </c>
      <c r="B8059" s="1" t="s">
        <v>40088</v>
      </c>
      <c r="C8059" s="1" t="s">
        <v>40089</v>
      </c>
    </row>
    <row r="8060">
      <c r="A8060" s="1" t="s">
        <v>43954</v>
      </c>
      <c r="B8060" s="1" t="s">
        <v>803</v>
      </c>
      <c r="C8060" s="1" t="s">
        <v>805</v>
      </c>
      <c r="D8060" s="1" t="s">
        <v>40088</v>
      </c>
      <c r="E8060" s="1" t="s">
        <v>40089</v>
      </c>
      <c r="G8060" s="1" t="s">
        <v>817</v>
      </c>
      <c r="H8060" s="1" t="s">
        <v>818</v>
      </c>
    </row>
    <row r="8061">
      <c r="A8061" s="1" t="s">
        <v>24094</v>
      </c>
      <c r="B8061" s="1" t="s">
        <v>40083</v>
      </c>
      <c r="C8061" s="1" t="s">
        <v>40084</v>
      </c>
      <c r="D8061" s="1" t="s">
        <v>40085</v>
      </c>
      <c r="E8061" s="1" t="s">
        <v>40084</v>
      </c>
      <c r="F8061" s="1" t="s">
        <v>40086</v>
      </c>
      <c r="G8061" s="1" t="s">
        <v>40084</v>
      </c>
    </row>
    <row r="8062">
      <c r="A8062" s="1" t="s">
        <v>43965</v>
      </c>
      <c r="B8062" s="1" t="s">
        <v>40081</v>
      </c>
      <c r="C8062" s="1" t="s">
        <v>40</v>
      </c>
    </row>
    <row r="8063">
      <c r="A8063" s="1" t="s">
        <v>43975</v>
      </c>
      <c r="B8063" s="1" t="s">
        <v>1548</v>
      </c>
      <c r="C8063" s="1" t="s">
        <v>1550</v>
      </c>
      <c r="D8063" s="1" t="s">
        <v>40075</v>
      </c>
      <c r="E8063" s="1" t="s">
        <v>40076</v>
      </c>
      <c r="G8063" s="1" t="s">
        <v>1563</v>
      </c>
      <c r="H8063" s="1" t="s">
        <v>1564</v>
      </c>
      <c r="J8063" s="1" t="s">
        <v>1576</v>
      </c>
      <c r="K8063" s="1" t="s">
        <v>1577</v>
      </c>
    </row>
    <row r="8064">
      <c r="A8064" s="1" t="s">
        <v>43984</v>
      </c>
      <c r="B8064" s="1" t="s">
        <v>8132</v>
      </c>
      <c r="C8064" s="1" t="s">
        <v>8133</v>
      </c>
      <c r="D8064" s="1" t="s">
        <v>40072</v>
      </c>
      <c r="E8064" s="1" t="s">
        <v>40073</v>
      </c>
      <c r="F8064" s="1" t="s">
        <v>8136</v>
      </c>
      <c r="G8064" s="1" t="s">
        <v>8138</v>
      </c>
    </row>
    <row r="8065">
      <c r="A8065" s="1" t="s">
        <v>43987</v>
      </c>
      <c r="B8065" s="1" t="s">
        <v>9456</v>
      </c>
      <c r="C8065" s="1" t="s">
        <v>9457</v>
      </c>
      <c r="D8065" s="1" t="s">
        <v>38043</v>
      </c>
      <c r="E8065" s="1" t="s">
        <v>9660</v>
      </c>
      <c r="F8065" s="1" t="s">
        <v>9460</v>
      </c>
      <c r="G8065" s="1" t="s">
        <v>9461</v>
      </c>
      <c r="H8065" s="1" t="s">
        <v>9463</v>
      </c>
      <c r="I8065" s="1" t="s">
        <v>9464</v>
      </c>
    </row>
    <row r="8066">
      <c r="A8066" s="1" t="s">
        <v>26817</v>
      </c>
      <c r="B8066" s="1" t="s">
        <v>7576</v>
      </c>
      <c r="C8066" s="1" t="s">
        <v>7579</v>
      </c>
      <c r="D8066" s="1" t="s">
        <v>8117</v>
      </c>
      <c r="E8066" s="1" t="s">
        <v>8118</v>
      </c>
      <c r="F8066" s="1" t="s">
        <v>38045</v>
      </c>
      <c r="G8066" s="1" t="s">
        <v>38046</v>
      </c>
      <c r="H8066" s="1" t="s">
        <v>8121</v>
      </c>
      <c r="I8066" s="1" t="s">
        <v>8123</v>
      </c>
      <c r="J8066" s="1" t="s">
        <v>7589</v>
      </c>
      <c r="K8066" s="1" t="s">
        <v>7590</v>
      </c>
    </row>
    <row r="8067">
      <c r="A8067" s="1" t="s">
        <v>44001</v>
      </c>
      <c r="B8067" s="1" t="s">
        <v>9369</v>
      </c>
      <c r="C8067" s="1" t="s">
        <v>9370</v>
      </c>
      <c r="D8067" s="1" t="s">
        <v>38051</v>
      </c>
      <c r="E8067" s="1" t="s">
        <v>40</v>
      </c>
      <c r="G8067" s="1" t="s">
        <v>9375</v>
      </c>
      <c r="H8067" s="1" t="s">
        <v>9377</v>
      </c>
      <c r="I8067" s="1" t="s">
        <v>9382</v>
      </c>
      <c r="J8067" s="1" t="s">
        <v>9383</v>
      </c>
    </row>
    <row r="8068">
      <c r="A8068" s="1" t="s">
        <v>31306</v>
      </c>
      <c r="B8068" s="1" t="s">
        <v>48235</v>
      </c>
      <c r="C8068" s="1" t="s">
        <v>48236</v>
      </c>
    </row>
    <row r="8069">
      <c r="A8069" s="1" t="s">
        <v>44005</v>
      </c>
      <c r="B8069" s="1" t="s">
        <v>6183</v>
      </c>
      <c r="C8069" s="1" t="s">
        <v>6184</v>
      </c>
      <c r="D8069" s="1" t="s">
        <v>1244</v>
      </c>
      <c r="E8069" s="1" t="s">
        <v>1246</v>
      </c>
      <c r="F8069" s="1" t="s">
        <v>48240</v>
      </c>
      <c r="G8069" s="1" t="s">
        <v>6186</v>
      </c>
      <c r="I8069" s="1" t="s">
        <v>6187</v>
      </c>
      <c r="J8069" s="1" t="s">
        <v>6186</v>
      </c>
      <c r="K8069" s="1" t="s">
        <v>1261</v>
      </c>
      <c r="L8069" s="1" t="s">
        <v>1263</v>
      </c>
    </row>
    <row r="8070">
      <c r="A8070" s="1" t="s">
        <v>31338</v>
      </c>
      <c r="B8070" s="1" t="s">
        <v>779</v>
      </c>
      <c r="C8070" s="1" t="s">
        <v>780</v>
      </c>
      <c r="D8070" s="1" t="s">
        <v>837</v>
      </c>
      <c r="E8070" s="1" t="s">
        <v>839</v>
      </c>
      <c r="F8070" s="1" t="s">
        <v>2015</v>
      </c>
      <c r="G8070" s="1" t="s">
        <v>2017</v>
      </c>
      <c r="H8070" s="1" t="s">
        <v>38067</v>
      </c>
      <c r="I8070" s="1" t="s">
        <v>847</v>
      </c>
      <c r="J8070" s="1" t="s">
        <v>845</v>
      </c>
      <c r="K8070" s="1" t="s">
        <v>847</v>
      </c>
      <c r="L8070" s="1" t="s">
        <v>786</v>
      </c>
      <c r="M8070" s="1" t="s">
        <v>787</v>
      </c>
      <c r="N8070" s="1" t="s">
        <v>788</v>
      </c>
      <c r="O8070" s="1" t="s">
        <v>789</v>
      </c>
      <c r="P8070" s="1" t="s">
        <v>2027</v>
      </c>
      <c r="Q8070" s="1" t="s">
        <v>2028</v>
      </c>
    </row>
    <row r="8071">
      <c r="A8071" s="1" t="s">
        <v>35765</v>
      </c>
      <c r="B8071" s="1" t="s">
        <v>38065</v>
      </c>
      <c r="C8071" s="1" t="s">
        <v>40</v>
      </c>
    </row>
    <row r="8072">
      <c r="A8072" s="1" t="s">
        <v>44019</v>
      </c>
      <c r="B8072" s="1" t="s">
        <v>38064</v>
      </c>
      <c r="C8072" s="1" t="s">
        <v>5943</v>
      </c>
    </row>
    <row r="8073">
      <c r="A8073" s="1" t="s">
        <v>44027</v>
      </c>
      <c r="B8073" s="1" t="s">
        <v>6059</v>
      </c>
      <c r="C8073" s="1" t="s">
        <v>6061</v>
      </c>
      <c r="D8073" s="1" t="s">
        <v>36121</v>
      </c>
      <c r="E8073" s="1" t="s">
        <v>36122</v>
      </c>
      <c r="F8073" s="1" t="s">
        <v>38072</v>
      </c>
      <c r="G8073" s="1" t="s">
        <v>38074</v>
      </c>
      <c r="H8073" s="1" t="s">
        <v>3814</v>
      </c>
      <c r="I8073" s="1" t="s">
        <v>3817</v>
      </c>
      <c r="K8073" s="1" t="s">
        <v>36126</v>
      </c>
      <c r="L8073" s="1" t="s">
        <v>36127</v>
      </c>
      <c r="M8073" s="1" t="s">
        <v>36128</v>
      </c>
      <c r="N8073" s="1" t="s">
        <v>36129</v>
      </c>
      <c r="O8073" s="1" t="s">
        <v>6069</v>
      </c>
      <c r="P8073" s="1" t="s">
        <v>6074</v>
      </c>
    </row>
    <row r="8074">
      <c r="A8074" s="1" t="s">
        <v>44029</v>
      </c>
      <c r="B8074" s="1" t="s">
        <v>40328</v>
      </c>
      <c r="C8074" s="1" t="s">
        <v>40329</v>
      </c>
      <c r="D8074" s="1" t="s">
        <v>40330</v>
      </c>
      <c r="E8074" s="1" t="s">
        <v>40331</v>
      </c>
      <c r="G8074" s="1" t="s">
        <v>40334</v>
      </c>
      <c r="H8074" s="1" t="s">
        <v>40335</v>
      </c>
    </row>
    <row r="8075">
      <c r="A8075" s="1" t="s">
        <v>44033</v>
      </c>
      <c r="B8075" s="1" t="s">
        <v>32255</v>
      </c>
      <c r="C8075" s="1" t="s">
        <v>32256</v>
      </c>
    </row>
    <row r="8076">
      <c r="A8076" s="1" t="s">
        <v>44036</v>
      </c>
      <c r="B8076" s="1" t="s">
        <v>19185</v>
      </c>
      <c r="C8076" s="1" t="s">
        <v>19186</v>
      </c>
      <c r="D8076" s="1" t="s">
        <v>19187</v>
      </c>
      <c r="E8076" s="1" t="s">
        <v>19188</v>
      </c>
      <c r="F8076" s="1" t="s">
        <v>41480</v>
      </c>
      <c r="G8076" s="1" t="s">
        <v>7246</v>
      </c>
      <c r="I8076" s="1" t="s">
        <v>19191</v>
      </c>
      <c r="J8076" s="1" t="s">
        <v>19193</v>
      </c>
      <c r="K8076" s="1" t="s">
        <v>19194</v>
      </c>
      <c r="L8076" s="1" t="s">
        <v>19196</v>
      </c>
    </row>
    <row r="8077">
      <c r="A8077" s="1" t="s">
        <v>44037</v>
      </c>
      <c r="B8077" s="1" t="s">
        <v>967</v>
      </c>
      <c r="C8077" s="1" t="s">
        <v>968</v>
      </c>
      <c r="D8077" s="1" t="s">
        <v>45643</v>
      </c>
      <c r="E8077" s="1" t="s">
        <v>970</v>
      </c>
      <c r="H8077" s="1" t="s">
        <v>971</v>
      </c>
      <c r="I8077" s="1" t="s">
        <v>968</v>
      </c>
      <c r="J8077" s="1" t="s">
        <v>973</v>
      </c>
      <c r="K8077" s="1" t="s">
        <v>975</v>
      </c>
    </row>
    <row r="8078">
      <c r="A8078" s="1" t="s">
        <v>22587</v>
      </c>
      <c r="B8078" s="1" t="s">
        <v>273</v>
      </c>
      <c r="C8078" s="1" t="s">
        <v>274</v>
      </c>
      <c r="D8078" s="1" t="s">
        <v>5254</v>
      </c>
      <c r="E8078" s="1" t="s">
        <v>5256</v>
      </c>
      <c r="F8078" s="1" t="s">
        <v>16802</v>
      </c>
      <c r="G8078" s="1" t="s">
        <v>16804</v>
      </c>
      <c r="H8078" s="1" t="s">
        <v>16806</v>
      </c>
      <c r="I8078" s="1" t="s">
        <v>16807</v>
      </c>
      <c r="J8078" s="1" t="s">
        <v>48253</v>
      </c>
      <c r="K8078" s="1" t="s">
        <v>16810</v>
      </c>
      <c r="M8078" s="1" t="s">
        <v>16811</v>
      </c>
      <c r="N8078" s="1" t="s">
        <v>16812</v>
      </c>
      <c r="O8078" s="1" t="s">
        <v>16813</v>
      </c>
      <c r="P8078" s="1" t="s">
        <v>16814</v>
      </c>
      <c r="Q8078" s="2" t="s">
        <v>16815</v>
      </c>
      <c r="R8078" s="1" t="s">
        <v>16817</v>
      </c>
      <c r="S8078" s="2" t="s">
        <v>16819</v>
      </c>
      <c r="T8078" s="1" t="s">
        <v>8339</v>
      </c>
      <c r="U8078" s="2" t="s">
        <v>16822</v>
      </c>
      <c r="V8078" s="1" t="s">
        <v>16824</v>
      </c>
      <c r="W8078" s="2" t="s">
        <v>5891</v>
      </c>
      <c r="X8078" s="1" t="s">
        <v>5892</v>
      </c>
      <c r="Y8078" s="2" t="s">
        <v>16828</v>
      </c>
      <c r="Z8078" s="1" t="s">
        <v>16829</v>
      </c>
      <c r="AA8078" s="2" t="s">
        <v>9301</v>
      </c>
      <c r="AB8078" s="1" t="s">
        <v>6230</v>
      </c>
      <c r="AC8078" s="2" t="s">
        <v>4578</v>
      </c>
      <c r="AD8078" s="1" t="s">
        <v>4580</v>
      </c>
      <c r="AE8078" s="2" t="s">
        <v>16834</v>
      </c>
      <c r="AF8078" s="1" t="s">
        <v>16835</v>
      </c>
      <c r="AG8078" s="2" t="s">
        <v>10580</v>
      </c>
      <c r="AH8078" s="1" t="s">
        <v>10582</v>
      </c>
      <c r="AI8078" s="2" t="s">
        <v>16838</v>
      </c>
      <c r="AJ8078" s="1" t="s">
        <v>16840</v>
      </c>
      <c r="AK8078" s="2" t="s">
        <v>16842</v>
      </c>
      <c r="AL8078" s="1" t="s">
        <v>8340</v>
      </c>
      <c r="AM8078" s="2" t="s">
        <v>16846</v>
      </c>
      <c r="AN8078" s="1" t="s">
        <v>16847</v>
      </c>
      <c r="AO8078" s="2" t="s">
        <v>16848</v>
      </c>
      <c r="AP8078" s="1" t="s">
        <v>16849</v>
      </c>
      <c r="AQ8078" s="2" t="s">
        <v>13869</v>
      </c>
      <c r="AR8078" s="1" t="s">
        <v>662</v>
      </c>
      <c r="AS8078" s="2" t="s">
        <v>5303</v>
      </c>
      <c r="AT8078" s="1" t="s">
        <v>3989</v>
      </c>
      <c r="AU8078" s="2" t="s">
        <v>5304</v>
      </c>
      <c r="AV8078" s="1" t="s">
        <v>292</v>
      </c>
      <c r="AW8078" s="2" t="s">
        <v>16856</v>
      </c>
      <c r="AX8078" s="1" t="s">
        <v>43287</v>
      </c>
    </row>
    <row r="8079">
      <c r="A8079" s="2" t="s">
        <v>16857</v>
      </c>
      <c r="C8079" s="1" t="s">
        <v>16860</v>
      </c>
      <c r="D8079" s="1" t="s">
        <v>16861</v>
      </c>
      <c r="E8079" s="1" t="s">
        <v>16862</v>
      </c>
      <c r="F8079" s="1" t="s">
        <v>16863</v>
      </c>
      <c r="G8079" s="1" t="s">
        <v>300</v>
      </c>
      <c r="H8079" s="1" t="s">
        <v>301</v>
      </c>
      <c r="I8079" s="1" t="s">
        <v>5275</v>
      </c>
      <c r="J8079" s="1" t="s">
        <v>5276</v>
      </c>
    </row>
    <row r="8080">
      <c r="A8080" s="1" t="s">
        <v>44042</v>
      </c>
      <c r="B8080" s="1" t="s">
        <v>45377</v>
      </c>
      <c r="C8080" s="1" t="s">
        <v>847</v>
      </c>
      <c r="D8080" s="1" t="s">
        <v>786</v>
      </c>
      <c r="E8080" s="1" t="s">
        <v>787</v>
      </c>
    </row>
    <row r="8081">
      <c r="A8081" s="1" t="s">
        <v>36773</v>
      </c>
      <c r="B8081" s="1" t="s">
        <v>779</v>
      </c>
      <c r="C8081" s="1" t="s">
        <v>780</v>
      </c>
      <c r="D8081" s="1" t="s">
        <v>837</v>
      </c>
      <c r="E8081" s="1" t="s">
        <v>839</v>
      </c>
      <c r="F8081" s="1" t="s">
        <v>2015</v>
      </c>
      <c r="G8081" s="1" t="s">
        <v>2017</v>
      </c>
      <c r="H8081" s="1" t="s">
        <v>45377</v>
      </c>
      <c r="I8081" s="1" t="s">
        <v>847</v>
      </c>
      <c r="J8081" s="1" t="s">
        <v>845</v>
      </c>
      <c r="K8081" s="1" t="s">
        <v>847</v>
      </c>
      <c r="L8081" s="1" t="s">
        <v>786</v>
      </c>
      <c r="M8081" s="1" t="s">
        <v>787</v>
      </c>
      <c r="N8081" s="1" t="s">
        <v>788</v>
      </c>
      <c r="O8081" s="1" t="s">
        <v>789</v>
      </c>
    </row>
    <row r="8082">
      <c r="A8082" s="1" t="s">
        <v>48264</v>
      </c>
      <c r="B8082" s="1" t="s">
        <v>41056</v>
      </c>
      <c r="C8082" s="1" t="s">
        <v>802</v>
      </c>
    </row>
    <row r="8083">
      <c r="A8083" s="1" t="s">
        <v>44054</v>
      </c>
      <c r="B8083" s="1" t="s">
        <v>1539</v>
      </c>
      <c r="C8083" s="1" t="s">
        <v>1541</v>
      </c>
      <c r="D8083" s="1" t="s">
        <v>1543</v>
      </c>
      <c r="E8083" s="1" t="s">
        <v>1545</v>
      </c>
      <c r="F8083" s="1" t="s">
        <v>41053</v>
      </c>
      <c r="G8083" s="1" t="s">
        <v>41054</v>
      </c>
      <c r="H8083" s="1" t="s">
        <v>1551</v>
      </c>
      <c r="I8083" s="1" t="s">
        <v>1541</v>
      </c>
      <c r="J8083" s="1" t="s">
        <v>1554</v>
      </c>
      <c r="K8083" s="1" t="s">
        <v>1556</v>
      </c>
    </row>
    <row r="8084">
      <c r="A8084" s="1" t="s">
        <v>20464</v>
      </c>
      <c r="B8084" s="1" t="s">
        <v>779</v>
      </c>
      <c r="C8084" s="1" t="s">
        <v>780</v>
      </c>
      <c r="D8084" s="1" t="s">
        <v>837</v>
      </c>
      <c r="E8084" s="1" t="s">
        <v>839</v>
      </c>
      <c r="F8084" s="1" t="s">
        <v>2015</v>
      </c>
      <c r="G8084" s="1" t="s">
        <v>2017</v>
      </c>
      <c r="H8084" s="1" t="s">
        <v>13438</v>
      </c>
      <c r="I8084" s="1" t="s">
        <v>13439</v>
      </c>
      <c r="J8084" s="1" t="s">
        <v>845</v>
      </c>
      <c r="K8084" s="1" t="s">
        <v>847</v>
      </c>
      <c r="L8084" s="1" t="s">
        <v>786</v>
      </c>
      <c r="M8084" s="1" t="s">
        <v>787</v>
      </c>
      <c r="N8084" s="1" t="s">
        <v>788</v>
      </c>
      <c r="O8084" s="1" t="s">
        <v>789</v>
      </c>
      <c r="P8084" s="1" t="s">
        <v>2027</v>
      </c>
      <c r="Q8084" s="1" t="s">
        <v>2028</v>
      </c>
    </row>
    <row r="8085">
      <c r="A8085" s="1" t="s">
        <v>44055</v>
      </c>
      <c r="B8085" s="1" t="s">
        <v>46946</v>
      </c>
      <c r="C8085" s="1" t="s">
        <v>46947</v>
      </c>
    </row>
    <row r="8086">
      <c r="A8086" s="1" t="s">
        <v>22271</v>
      </c>
      <c r="B8086" s="1" t="s">
        <v>1204</v>
      </c>
      <c r="C8086" s="1" t="s">
        <v>1205</v>
      </c>
      <c r="D8086" s="1" t="s">
        <v>1206</v>
      </c>
      <c r="E8086" s="1" t="s">
        <v>1208</v>
      </c>
      <c r="F8086" s="1" t="s">
        <v>48269</v>
      </c>
      <c r="G8086" s="1" t="s">
        <v>48270</v>
      </c>
      <c r="H8086" s="1" t="s">
        <v>48271</v>
      </c>
      <c r="I8086" s="1" t="s">
        <v>1208</v>
      </c>
      <c r="J8086" s="1" t="s">
        <v>48273</v>
      </c>
      <c r="K8086" s="1" t="s">
        <v>48274</v>
      </c>
      <c r="L8086" s="2" t="s">
        <v>27907</v>
      </c>
      <c r="M8086" s="1" t="s">
        <v>8135</v>
      </c>
      <c r="N8086" s="2" t="s">
        <v>32870</v>
      </c>
      <c r="O8086" s="1" t="s">
        <v>16850</v>
      </c>
      <c r="P8086" s="2" t="s">
        <v>48277</v>
      </c>
      <c r="Q8086" s="1" t="s">
        <v>48278</v>
      </c>
      <c r="R8086" s="1" t="s">
        <v>1215</v>
      </c>
      <c r="S8086" s="1" t="s">
        <v>1208</v>
      </c>
      <c r="T8086" s="1" t="s">
        <v>48279</v>
      </c>
      <c r="U8086" s="1" t="s">
        <v>37273</v>
      </c>
      <c r="V8086" s="1" t="s">
        <v>973</v>
      </c>
      <c r="W8086" s="1" t="s">
        <v>975</v>
      </c>
      <c r="X8086" s="1" t="s">
        <v>1219</v>
      </c>
      <c r="Y8086" s="1" t="s">
        <v>1220</v>
      </c>
    </row>
    <row r="8087">
      <c r="A8087" s="1" t="s">
        <v>48280</v>
      </c>
      <c r="B8087" s="1" t="s">
        <v>22829</v>
      </c>
      <c r="C8087" s="1" t="s">
        <v>22830</v>
      </c>
      <c r="D8087" s="1" t="s">
        <v>22831</v>
      </c>
      <c r="E8087" s="1" t="s">
        <v>22832</v>
      </c>
      <c r="F8087" s="1" t="s">
        <v>22833</v>
      </c>
      <c r="G8087" s="1" t="s">
        <v>22832</v>
      </c>
    </row>
    <row r="8088">
      <c r="A8088" s="1" t="s">
        <v>44058</v>
      </c>
      <c r="B8088" s="1" t="s">
        <v>48283</v>
      </c>
      <c r="C8088" s="1" t="s">
        <v>189</v>
      </c>
    </row>
    <row r="8089">
      <c r="A8089" s="1" t="s">
        <v>36775</v>
      </c>
      <c r="B8089" s="1" t="s">
        <v>23701</v>
      </c>
      <c r="C8089" s="1" t="s">
        <v>23702</v>
      </c>
      <c r="D8089" s="1" t="s">
        <v>23699</v>
      </c>
      <c r="E8089" s="1" t="s">
        <v>23700</v>
      </c>
      <c r="F8089" s="1" t="s">
        <v>23703</v>
      </c>
      <c r="G8089" s="1" t="s">
        <v>23704</v>
      </c>
      <c r="I8089" s="1" t="s">
        <v>23705</v>
      </c>
      <c r="J8089" s="1" t="s">
        <v>23706</v>
      </c>
      <c r="K8089" s="1" t="s">
        <v>23707</v>
      </c>
      <c r="L8089" s="1" t="s">
        <v>23708</v>
      </c>
    </row>
    <row r="8090">
      <c r="A8090" s="1" t="s">
        <v>18857</v>
      </c>
      <c r="B8090" s="1" t="s">
        <v>779</v>
      </c>
      <c r="C8090" s="1" t="s">
        <v>780</v>
      </c>
      <c r="D8090" s="1" t="s">
        <v>837</v>
      </c>
      <c r="E8090" s="1" t="s">
        <v>839</v>
      </c>
      <c r="F8090" s="1" t="s">
        <v>2015</v>
      </c>
      <c r="G8090" s="1" t="s">
        <v>2017</v>
      </c>
      <c r="H8090" s="1" t="s">
        <v>14295</v>
      </c>
      <c r="I8090" s="1" t="s">
        <v>847</v>
      </c>
      <c r="J8090" s="1" t="s">
        <v>845</v>
      </c>
      <c r="K8090" s="1" t="s">
        <v>847</v>
      </c>
      <c r="L8090" s="1" t="s">
        <v>786</v>
      </c>
      <c r="M8090" s="1" t="s">
        <v>787</v>
      </c>
      <c r="N8090" s="1" t="s">
        <v>788</v>
      </c>
      <c r="O8090" s="1" t="s">
        <v>789</v>
      </c>
      <c r="P8090" s="1" t="s">
        <v>2027</v>
      </c>
      <c r="Q8090" s="1" t="s">
        <v>2028</v>
      </c>
    </row>
    <row r="8091">
      <c r="A8091" s="1" t="s">
        <v>44063</v>
      </c>
      <c r="B8091" s="1" t="s">
        <v>81</v>
      </c>
      <c r="C8091" s="1" t="s">
        <v>82</v>
      </c>
      <c r="D8091" s="1" t="s">
        <v>8034</v>
      </c>
      <c r="E8091" s="1" t="s">
        <v>8036</v>
      </c>
      <c r="F8091" s="1" t="s">
        <v>23712</v>
      </c>
      <c r="G8091" s="1" t="s">
        <v>23713</v>
      </c>
      <c r="H8091" s="1" t="s">
        <v>7752</v>
      </c>
      <c r="I8091" s="1" t="s">
        <v>7754</v>
      </c>
      <c r="K8091" s="1" t="s">
        <v>8045</v>
      </c>
      <c r="L8091" s="1" t="s">
        <v>8046</v>
      </c>
      <c r="M8091" s="1" t="s">
        <v>95</v>
      </c>
      <c r="N8091" s="1" t="s">
        <v>96</v>
      </c>
    </row>
    <row r="8092">
      <c r="A8092" s="1" t="s">
        <v>21449</v>
      </c>
      <c r="B8092" s="1" t="s">
        <v>273</v>
      </c>
      <c r="C8092" s="1" t="s">
        <v>274</v>
      </c>
      <c r="D8092" s="1" t="s">
        <v>5146</v>
      </c>
      <c r="E8092" s="1" t="s">
        <v>5147</v>
      </c>
      <c r="F8092" s="1" t="s">
        <v>5142</v>
      </c>
      <c r="G8092" s="1" t="s">
        <v>5143</v>
      </c>
      <c r="H8092" s="1" t="s">
        <v>5144</v>
      </c>
      <c r="I8092" s="1" t="s">
        <v>5145</v>
      </c>
      <c r="J8092" s="1" t="s">
        <v>5231</v>
      </c>
      <c r="K8092" s="1" t="s">
        <v>5233</v>
      </c>
      <c r="L8092" s="1" t="s">
        <v>46015</v>
      </c>
      <c r="M8092" s="1" t="s">
        <v>5152</v>
      </c>
      <c r="N8092" s="1" t="s">
        <v>5956</v>
      </c>
      <c r="O8092" s="1" t="s">
        <v>5957</v>
      </c>
      <c r="Q8092" s="1" t="s">
        <v>5151</v>
      </c>
      <c r="R8092" s="1" t="s">
        <v>5152</v>
      </c>
      <c r="S8092" s="1" t="s">
        <v>5237</v>
      </c>
      <c r="T8092" s="1" t="s">
        <v>5240</v>
      </c>
      <c r="V8092" s="1" t="s">
        <v>300</v>
      </c>
      <c r="W8092" s="1" t="s">
        <v>301</v>
      </c>
      <c r="X8092" s="1" t="s">
        <v>5154</v>
      </c>
      <c r="Y8092" s="1" t="s">
        <v>5145</v>
      </c>
    </row>
    <row r="8093">
      <c r="A8093" s="1" t="s">
        <v>44069</v>
      </c>
      <c r="B8093" s="1" t="s">
        <v>46533</v>
      </c>
      <c r="C8093" s="1" t="s">
        <v>5676</v>
      </c>
    </row>
    <row r="8094">
      <c r="A8094" s="1" t="s">
        <v>44076</v>
      </c>
      <c r="B8094" s="1" t="s">
        <v>1414</v>
      </c>
      <c r="C8094" s="1" t="s">
        <v>1415</v>
      </c>
      <c r="D8094" s="1" t="s">
        <v>1417</v>
      </c>
      <c r="E8094" s="1" t="s">
        <v>1419</v>
      </c>
      <c r="F8094" s="1" t="s">
        <v>11603</v>
      </c>
      <c r="G8094" s="1" t="s">
        <v>8636</v>
      </c>
      <c r="I8094" s="1" t="s">
        <v>1421</v>
      </c>
      <c r="J8094" s="1" t="s">
        <v>1422</v>
      </c>
      <c r="K8094" s="1" t="s">
        <v>1424</v>
      </c>
      <c r="L8094" s="1" t="s">
        <v>1426</v>
      </c>
    </row>
    <row r="8095">
      <c r="A8095" s="1" t="s">
        <v>44078</v>
      </c>
      <c r="B8095" s="1" t="s">
        <v>42352</v>
      </c>
      <c r="C8095" s="1" t="s">
        <v>42353</v>
      </c>
    </row>
    <row r="8096">
      <c r="A8096" s="1" t="s">
        <v>44081</v>
      </c>
      <c r="B8096" s="1" t="s">
        <v>625</v>
      </c>
      <c r="C8096" s="1" t="s">
        <v>628</v>
      </c>
      <c r="D8096" s="1" t="s">
        <v>23716</v>
      </c>
      <c r="E8096" s="1" t="s">
        <v>2045</v>
      </c>
      <c r="F8096" s="1" t="s">
        <v>3814</v>
      </c>
      <c r="G8096" s="1" t="s">
        <v>3817</v>
      </c>
      <c r="H8096" s="1" t="s">
        <v>3863</v>
      </c>
      <c r="I8096" s="1" t="s">
        <v>2045</v>
      </c>
      <c r="J8096" s="1" t="s">
        <v>645</v>
      </c>
      <c r="K8096" s="1" t="s">
        <v>646</v>
      </c>
    </row>
    <row r="8097">
      <c r="A8097" s="1" t="s">
        <v>24510</v>
      </c>
      <c r="B8097" s="1" t="s">
        <v>2596</v>
      </c>
      <c r="C8097" s="1" t="s">
        <v>2598</v>
      </c>
      <c r="D8097" s="1" t="s">
        <v>1826</v>
      </c>
      <c r="E8097" s="1" t="s">
        <v>1827</v>
      </c>
      <c r="F8097" s="1" t="s">
        <v>45863</v>
      </c>
      <c r="G8097" s="1" t="s">
        <v>45864</v>
      </c>
      <c r="I8097" s="1" t="s">
        <v>2604</v>
      </c>
      <c r="J8097" s="1" t="s">
        <v>2605</v>
      </c>
      <c r="K8097" s="1" t="s">
        <v>1857</v>
      </c>
      <c r="L8097" s="1" t="s">
        <v>1859</v>
      </c>
    </row>
    <row r="8098">
      <c r="A8098" s="1" t="s">
        <v>26526</v>
      </c>
      <c r="B8098" s="1" t="s">
        <v>48314</v>
      </c>
      <c r="C8098" s="1" t="s">
        <v>48315</v>
      </c>
    </row>
    <row r="8099">
      <c r="A8099" s="1" t="s">
        <v>44091</v>
      </c>
      <c r="B8099" s="1" t="s">
        <v>48316</v>
      </c>
      <c r="C8099" s="1" t="s">
        <v>6424</v>
      </c>
    </row>
    <row r="8100">
      <c r="A8100" s="1" t="s">
        <v>21107</v>
      </c>
      <c r="B8100" s="1" t="s">
        <v>14206</v>
      </c>
      <c r="C8100" s="1" t="s">
        <v>7817</v>
      </c>
    </row>
    <row r="8101">
      <c r="A8101" s="1" t="s">
        <v>21383</v>
      </c>
      <c r="B8101" s="1" t="s">
        <v>27624</v>
      </c>
      <c r="C8101" s="1" t="s">
        <v>27625</v>
      </c>
      <c r="D8101" s="1" t="s">
        <v>27626</v>
      </c>
      <c r="E8101" s="1" t="s">
        <v>27627</v>
      </c>
      <c r="F8101" s="1" t="s">
        <v>27628</v>
      </c>
      <c r="G8101" s="1" t="s">
        <v>27629</v>
      </c>
      <c r="H8101" s="1" t="s">
        <v>27630</v>
      </c>
      <c r="I8101" s="1" t="s">
        <v>27631</v>
      </c>
      <c r="J8101" s="1" t="s">
        <v>27632</v>
      </c>
      <c r="K8101" s="1" t="s">
        <v>27633</v>
      </c>
    </row>
    <row r="8102">
      <c r="A8102" s="1" t="s">
        <v>23060</v>
      </c>
      <c r="B8102" s="1" t="s">
        <v>1414</v>
      </c>
      <c r="C8102" s="1" t="s">
        <v>1415</v>
      </c>
      <c r="D8102" s="1" t="s">
        <v>1417</v>
      </c>
      <c r="E8102" s="1" t="s">
        <v>1419</v>
      </c>
      <c r="F8102" s="1" t="s">
        <v>45868</v>
      </c>
      <c r="G8102" s="1" t="s">
        <v>752</v>
      </c>
      <c r="I8102" s="1" t="s">
        <v>1421</v>
      </c>
      <c r="J8102" s="1" t="s">
        <v>1422</v>
      </c>
      <c r="K8102" s="1" t="s">
        <v>1424</v>
      </c>
      <c r="L8102" s="1" t="s">
        <v>1426</v>
      </c>
    </row>
    <row r="8103">
      <c r="A8103" s="1" t="s">
        <v>24196</v>
      </c>
      <c r="B8103" s="1" t="s">
        <v>1270</v>
      </c>
      <c r="C8103" s="1" t="s">
        <v>1271</v>
      </c>
      <c r="D8103" s="1" t="s">
        <v>1273</v>
      </c>
      <c r="E8103" s="1" t="s">
        <v>1275</v>
      </c>
      <c r="F8103" s="1" t="s">
        <v>48320</v>
      </c>
      <c r="G8103" s="1" t="s">
        <v>48321</v>
      </c>
      <c r="H8103" s="1" t="s">
        <v>1281</v>
      </c>
      <c r="I8103" s="1" t="s">
        <v>1280</v>
      </c>
      <c r="J8103" s="1" t="s">
        <v>1282</v>
      </c>
      <c r="K8103" s="1" t="s">
        <v>1284</v>
      </c>
    </row>
    <row r="8104">
      <c r="A8104" s="1" t="s">
        <v>35384</v>
      </c>
      <c r="B8104" s="1" t="s">
        <v>791</v>
      </c>
      <c r="C8104" s="1" t="s">
        <v>794</v>
      </c>
      <c r="D8104" s="1" t="s">
        <v>795</v>
      </c>
      <c r="E8104" s="1" t="s">
        <v>796</v>
      </c>
      <c r="F8104" s="1" t="s">
        <v>48325</v>
      </c>
      <c r="G8104" s="1" t="s">
        <v>798</v>
      </c>
      <c r="H8104" s="1" t="s">
        <v>799</v>
      </c>
      <c r="I8104" s="1" t="s">
        <v>800</v>
      </c>
      <c r="J8104" s="1" t="s">
        <v>801</v>
      </c>
      <c r="K8104" s="1" t="s">
        <v>802</v>
      </c>
      <c r="N8104" s="1" t="s">
        <v>804</v>
      </c>
      <c r="O8104" s="1" t="s">
        <v>806</v>
      </c>
    </row>
    <row r="8105">
      <c r="A8105" s="1" t="s">
        <v>44097</v>
      </c>
      <c r="B8105" s="1" t="s">
        <v>1244</v>
      </c>
      <c r="C8105" s="1" t="s">
        <v>1246</v>
      </c>
      <c r="D8105" s="1" t="s">
        <v>12964</v>
      </c>
      <c r="E8105" s="1" t="s">
        <v>12965</v>
      </c>
      <c r="F8105" s="1" t="s">
        <v>48334</v>
      </c>
      <c r="G8105" s="1" t="s">
        <v>6186</v>
      </c>
      <c r="I8105" s="1" t="s">
        <v>12973</v>
      </c>
      <c r="J8105" s="1" t="s">
        <v>1250</v>
      </c>
      <c r="K8105" s="1" t="s">
        <v>1261</v>
      </c>
      <c r="L8105" s="1" t="s">
        <v>1263</v>
      </c>
    </row>
    <row r="8106">
      <c r="A8106" s="1" t="s">
        <v>44098</v>
      </c>
      <c r="B8106" s="1" t="s">
        <v>1861</v>
      </c>
      <c r="C8106" s="1" t="s">
        <v>1863</v>
      </c>
      <c r="D8106" s="1" t="s">
        <v>45870</v>
      </c>
      <c r="E8106" s="1" t="s">
        <v>45871</v>
      </c>
      <c r="G8106" s="1" t="s">
        <v>1874</v>
      </c>
      <c r="H8106" s="1" t="s">
        <v>1876</v>
      </c>
      <c r="I8106" s="1" t="s">
        <v>1338</v>
      </c>
      <c r="J8106" s="1" t="s">
        <v>1340</v>
      </c>
    </row>
    <row r="8107">
      <c r="A8107" s="1" t="s">
        <v>25153</v>
      </c>
      <c r="B8107" s="1" t="s">
        <v>45879</v>
      </c>
      <c r="C8107" s="1" t="s">
        <v>40</v>
      </c>
    </row>
    <row r="8108">
      <c r="A8108" s="1" t="s">
        <v>44100</v>
      </c>
      <c r="B8108" s="1" t="s">
        <v>45872</v>
      </c>
      <c r="C8108" s="1" t="s">
        <v>45873</v>
      </c>
      <c r="D8108" s="1" t="s">
        <v>45874</v>
      </c>
      <c r="E8108" s="1" t="s">
        <v>45875</v>
      </c>
      <c r="F8108" s="1" t="s">
        <v>45876</v>
      </c>
      <c r="G8108" s="1" t="s">
        <v>45877</v>
      </c>
    </row>
    <row r="8109">
      <c r="A8109" s="1" t="s">
        <v>23859</v>
      </c>
      <c r="B8109" s="1" t="s">
        <v>14353</v>
      </c>
      <c r="C8109" s="1" t="s">
        <v>14354</v>
      </c>
      <c r="D8109" s="1" t="s">
        <v>14355</v>
      </c>
      <c r="E8109" s="1" t="s">
        <v>14357</v>
      </c>
      <c r="F8109" s="1" t="s">
        <v>17451</v>
      </c>
      <c r="G8109" s="1" t="s">
        <v>17453</v>
      </c>
      <c r="H8109" s="1" t="s">
        <v>14361</v>
      </c>
      <c r="I8109" s="1" t="s">
        <v>14354</v>
      </c>
      <c r="J8109" s="1" t="s">
        <v>14362</v>
      </c>
      <c r="K8109" s="1" t="s">
        <v>14357</v>
      </c>
      <c r="L8109" s="1" t="s">
        <v>14363</v>
      </c>
      <c r="M8109" s="1" t="s">
        <v>14364</v>
      </c>
    </row>
    <row r="8110">
      <c r="A8110" s="1" t="s">
        <v>20077</v>
      </c>
      <c r="B8110" s="1" t="s">
        <v>24111</v>
      </c>
      <c r="C8110" s="1" t="s">
        <v>24112</v>
      </c>
      <c r="D8110" s="1" t="s">
        <v>24113</v>
      </c>
      <c r="E8110" s="1" t="s">
        <v>24114</v>
      </c>
      <c r="F8110" s="1" t="s">
        <v>48343</v>
      </c>
      <c r="G8110" s="1" t="s">
        <v>24121</v>
      </c>
      <c r="H8110" s="1" t="s">
        <v>4128</v>
      </c>
      <c r="I8110" s="1" t="s">
        <v>4129</v>
      </c>
      <c r="K8110" s="1" t="s">
        <v>24120</v>
      </c>
      <c r="L8110" s="1" t="s">
        <v>24121</v>
      </c>
      <c r="M8110" s="1" t="s">
        <v>24123</v>
      </c>
      <c r="N8110" s="1" t="s">
        <v>24124</v>
      </c>
    </row>
    <row r="8111">
      <c r="A8111" s="1" t="s">
        <v>44103</v>
      </c>
      <c r="B8111" s="1" t="s">
        <v>45882</v>
      </c>
      <c r="C8111" s="1" t="s">
        <v>45883</v>
      </c>
      <c r="D8111" s="1" t="s">
        <v>45884</v>
      </c>
      <c r="E8111" s="1" t="s">
        <v>45885</v>
      </c>
      <c r="G8111" s="1" t="s">
        <v>45886</v>
      </c>
      <c r="H8111" s="1" t="s">
        <v>45887</v>
      </c>
    </row>
    <row r="8112">
      <c r="A8112" s="1" t="s">
        <v>44106</v>
      </c>
      <c r="B8112" s="1" t="s">
        <v>23114</v>
      </c>
      <c r="C8112" s="1" t="s">
        <v>23115</v>
      </c>
      <c r="D8112" s="1" t="s">
        <v>23117</v>
      </c>
      <c r="E8112" s="1" t="s">
        <v>23118</v>
      </c>
    </row>
    <row r="8113">
      <c r="A8113" s="1" t="s">
        <v>44111</v>
      </c>
      <c r="B8113" s="1" t="s">
        <v>29511</v>
      </c>
      <c r="C8113" s="1" t="s">
        <v>29513</v>
      </c>
      <c r="D8113" s="1" t="s">
        <v>29514</v>
      </c>
      <c r="E8113" s="1" t="s">
        <v>29516</v>
      </c>
      <c r="G8113" s="1" t="s">
        <v>29518</v>
      </c>
      <c r="H8113" s="1" t="s">
        <v>29516</v>
      </c>
    </row>
    <row r="8114">
      <c r="A8114" s="1" t="s">
        <v>44114</v>
      </c>
      <c r="B8114" s="1" t="s">
        <v>44006</v>
      </c>
      <c r="C8114" s="1" t="s">
        <v>8524</v>
      </c>
    </row>
    <row r="8115">
      <c r="A8115" s="1" t="s">
        <v>48345</v>
      </c>
      <c r="B8115" s="1" t="s">
        <v>26664</v>
      </c>
      <c r="C8115" s="1" t="s">
        <v>26665</v>
      </c>
      <c r="D8115" s="1" t="s">
        <v>41165</v>
      </c>
      <c r="E8115" s="1" t="s">
        <v>41167</v>
      </c>
      <c r="G8115" s="1" t="s">
        <v>26668</v>
      </c>
      <c r="H8115" s="1" t="s">
        <v>26669</v>
      </c>
    </row>
    <row r="8116">
      <c r="A8116" s="1" t="s">
        <v>48347</v>
      </c>
      <c r="B8116" s="1" t="s">
        <v>48245</v>
      </c>
      <c r="C8116" s="1" t="s">
        <v>48246</v>
      </c>
      <c r="D8116" s="1" t="s">
        <v>48247</v>
      </c>
      <c r="E8116" s="1" t="s">
        <v>48248</v>
      </c>
      <c r="F8116" s="1" t="s">
        <v>48249</v>
      </c>
      <c r="G8116" s="1" t="s">
        <v>48248</v>
      </c>
    </row>
    <row r="8117">
      <c r="A8117" s="1" t="s">
        <v>44127</v>
      </c>
      <c r="B8117" s="1" t="s">
        <v>3807</v>
      </c>
      <c r="C8117" s="1" t="s">
        <v>3809</v>
      </c>
      <c r="D8117" s="1" t="s">
        <v>41153</v>
      </c>
      <c r="E8117" s="1" t="s">
        <v>41154</v>
      </c>
      <c r="F8117" s="1" t="s">
        <v>41155</v>
      </c>
      <c r="G8117" s="1" t="s">
        <v>41156</v>
      </c>
      <c r="H8117" s="1" t="s">
        <v>41157</v>
      </c>
      <c r="I8117" s="1" t="s">
        <v>41154</v>
      </c>
      <c r="J8117" s="1" t="s">
        <v>3830</v>
      </c>
      <c r="K8117" s="1" t="s">
        <v>3809</v>
      </c>
    </row>
    <row r="8118">
      <c r="A8118" s="1" t="s">
        <v>36777</v>
      </c>
      <c r="B8118" s="1" t="s">
        <v>791</v>
      </c>
      <c r="C8118" s="1" t="s">
        <v>794</v>
      </c>
      <c r="D8118" s="1" t="s">
        <v>795</v>
      </c>
      <c r="E8118" s="1" t="s">
        <v>796</v>
      </c>
      <c r="F8118" s="1" t="s">
        <v>41151</v>
      </c>
      <c r="G8118" s="1" t="s">
        <v>798</v>
      </c>
      <c r="H8118" s="1" t="s">
        <v>799</v>
      </c>
      <c r="I8118" s="1" t="s">
        <v>800</v>
      </c>
      <c r="J8118" s="1" t="s">
        <v>801</v>
      </c>
      <c r="K8118" s="1" t="s">
        <v>802</v>
      </c>
      <c r="N8118" s="1" t="s">
        <v>804</v>
      </c>
      <c r="O8118" s="1" t="s">
        <v>806</v>
      </c>
    </row>
    <row r="8119">
      <c r="A8119" s="1" t="s">
        <v>44128</v>
      </c>
      <c r="B8119" s="1" t="s">
        <v>48360</v>
      </c>
      <c r="C8119" s="1" t="s">
        <v>48362</v>
      </c>
      <c r="D8119" s="1" t="s">
        <v>41142</v>
      </c>
      <c r="E8119" s="1" t="s">
        <v>41143</v>
      </c>
      <c r="F8119" s="1" t="s">
        <v>41144</v>
      </c>
      <c r="G8119" s="1" t="s">
        <v>41145</v>
      </c>
      <c r="I8119" s="1" t="s">
        <v>41146</v>
      </c>
      <c r="J8119" s="1" t="s">
        <v>41147</v>
      </c>
      <c r="K8119" s="1" t="s">
        <v>1363</v>
      </c>
      <c r="L8119" s="1" t="s">
        <v>1364</v>
      </c>
      <c r="M8119" s="1" t="s">
        <v>41148</v>
      </c>
      <c r="N8119" s="1" t="s">
        <v>41149</v>
      </c>
    </row>
    <row r="8120">
      <c r="A8120" s="1" t="s">
        <v>44129</v>
      </c>
      <c r="B8120" s="1" t="s">
        <v>38483</v>
      </c>
      <c r="C8120" s="1" t="s">
        <v>189</v>
      </c>
    </row>
    <row r="8121">
      <c r="A8121" s="1" t="s">
        <v>44131</v>
      </c>
      <c r="B8121" s="1" t="s">
        <v>720</v>
      </c>
      <c r="C8121" s="1" t="s">
        <v>722</v>
      </c>
      <c r="D8121" s="1" t="s">
        <v>21736</v>
      </c>
      <c r="E8121" s="1" t="s">
        <v>40</v>
      </c>
      <c r="F8121" s="1" t="s">
        <v>759</v>
      </c>
      <c r="G8121" s="1" t="s">
        <v>760</v>
      </c>
    </row>
    <row r="8122">
      <c r="A8122" s="1" t="s">
        <v>44132</v>
      </c>
      <c r="B8122" s="1" t="s">
        <v>3366</v>
      </c>
      <c r="C8122" s="1" t="s">
        <v>3368</v>
      </c>
      <c r="D8122" s="1" t="s">
        <v>3369</v>
      </c>
      <c r="E8122" s="1" t="s">
        <v>3370</v>
      </c>
      <c r="F8122" s="1" t="s">
        <v>3371</v>
      </c>
      <c r="G8122" s="1" t="s">
        <v>3372</v>
      </c>
      <c r="I8122" s="1" t="s">
        <v>3373</v>
      </c>
      <c r="J8122" s="1" t="s">
        <v>3374</v>
      </c>
    </row>
    <row r="8123">
      <c r="A8123" s="1" t="s">
        <v>48376</v>
      </c>
      <c r="B8123" s="1" t="s">
        <v>2376</v>
      </c>
      <c r="C8123" s="1" t="s">
        <v>2378</v>
      </c>
      <c r="D8123" s="1" t="s">
        <v>2372</v>
      </c>
      <c r="E8123" s="1" t="s">
        <v>2373</v>
      </c>
      <c r="F8123" s="1" t="s">
        <v>2374</v>
      </c>
      <c r="G8123" s="1" t="s">
        <v>2375</v>
      </c>
      <c r="H8123" s="1" t="s">
        <v>2370</v>
      </c>
      <c r="I8123" s="1" t="s">
        <v>2371</v>
      </c>
      <c r="J8123" s="1" t="s">
        <v>15905</v>
      </c>
      <c r="K8123" s="1" t="s">
        <v>15907</v>
      </c>
      <c r="L8123" s="1" t="s">
        <v>15909</v>
      </c>
      <c r="M8123" s="1" t="s">
        <v>15910</v>
      </c>
      <c r="N8123" s="1" t="s">
        <v>91</v>
      </c>
      <c r="O8123" s="1" t="s">
        <v>92</v>
      </c>
      <c r="P8123" s="1" t="s">
        <v>15914</v>
      </c>
      <c r="Q8123" s="1" t="s">
        <v>15915</v>
      </c>
      <c r="R8123" s="2" t="s">
        <v>2820</v>
      </c>
      <c r="S8123" s="1" t="s">
        <v>2388</v>
      </c>
      <c r="U8123" s="1" t="s">
        <v>2393</v>
      </c>
      <c r="V8123" s="1" t="s">
        <v>2395</v>
      </c>
      <c r="W8123" s="1" t="s">
        <v>2389</v>
      </c>
      <c r="X8123" s="1" t="s">
        <v>2392</v>
      </c>
      <c r="Y8123" s="1" t="s">
        <v>1443</v>
      </c>
      <c r="Z8123" s="1" t="s">
        <v>1445</v>
      </c>
      <c r="AA8123" s="1" t="s">
        <v>2402</v>
      </c>
      <c r="AB8123" s="1" t="s">
        <v>2403</v>
      </c>
      <c r="AC8123" s="1" t="s">
        <v>2399</v>
      </c>
      <c r="AD8123" s="1" t="s">
        <v>2401</v>
      </c>
      <c r="AE8123" s="1" t="s">
        <v>15920</v>
      </c>
      <c r="AF8123" s="1" t="s">
        <v>15921</v>
      </c>
    </row>
    <row r="8124">
      <c r="A8124" s="1" t="s">
        <v>33528</v>
      </c>
      <c r="B8124" s="1" t="s">
        <v>43027</v>
      </c>
      <c r="C8124" s="1" t="s">
        <v>189</v>
      </c>
    </row>
    <row r="8125">
      <c r="A8125" s="1" t="s">
        <v>44136</v>
      </c>
      <c r="B8125" s="1" t="s">
        <v>15923</v>
      </c>
      <c r="C8125" s="1" t="s">
        <v>9332</v>
      </c>
      <c r="D8125" s="1" t="s">
        <v>3842</v>
      </c>
      <c r="E8125" s="1" t="s">
        <v>3843</v>
      </c>
    </row>
    <row r="8126">
      <c r="A8126" s="1" t="s">
        <v>44149</v>
      </c>
      <c r="B8126" s="1" t="s">
        <v>6324</v>
      </c>
      <c r="C8126" s="1" t="s">
        <v>6325</v>
      </c>
      <c r="D8126" s="1" t="s">
        <v>15927</v>
      </c>
      <c r="E8126" s="1" t="s">
        <v>15928</v>
      </c>
      <c r="F8126" s="1" t="s">
        <v>15930</v>
      </c>
      <c r="G8126" s="1" t="s">
        <v>15932</v>
      </c>
      <c r="H8126" s="1" t="s">
        <v>15934</v>
      </c>
      <c r="I8126" s="1" t="s">
        <v>15936</v>
      </c>
      <c r="K8126" s="1" t="s">
        <v>15937</v>
      </c>
      <c r="L8126" s="1" t="s">
        <v>15938</v>
      </c>
      <c r="M8126" s="1" t="s">
        <v>15940</v>
      </c>
      <c r="N8126" s="1" t="s">
        <v>15941</v>
      </c>
      <c r="P8126" s="1" t="s">
        <v>6343</v>
      </c>
      <c r="Q8126" s="1" t="s">
        <v>6344</v>
      </c>
    </row>
    <row r="8127">
      <c r="A8127" s="1" t="s">
        <v>48384</v>
      </c>
      <c r="B8127" s="1" t="s">
        <v>1174</v>
      </c>
      <c r="C8127" s="1" t="s">
        <v>1176</v>
      </c>
      <c r="D8127" s="1" t="s">
        <v>779</v>
      </c>
      <c r="E8127" s="1" t="s">
        <v>780</v>
      </c>
      <c r="F8127" s="1" t="s">
        <v>38158</v>
      </c>
      <c r="G8127" s="1" t="s">
        <v>38159</v>
      </c>
      <c r="H8127" s="1" t="s">
        <v>1178</v>
      </c>
      <c r="I8127" s="1" t="s">
        <v>1180</v>
      </c>
      <c r="J8127" s="1" t="s">
        <v>786</v>
      </c>
      <c r="K8127" s="1" t="s">
        <v>787</v>
      </c>
      <c r="L8127" s="1" t="s">
        <v>788</v>
      </c>
      <c r="M8127" s="1" t="s">
        <v>789</v>
      </c>
    </row>
    <row r="8128">
      <c r="A8128" s="1" t="s">
        <v>44153</v>
      </c>
      <c r="B8128" s="1" t="s">
        <v>44224</v>
      </c>
      <c r="C8128" s="1" t="s">
        <v>44225</v>
      </c>
      <c r="D8128" s="1" t="s">
        <v>44226</v>
      </c>
      <c r="E8128" s="1" t="s">
        <v>14986</v>
      </c>
      <c r="F8128" s="1" t="s">
        <v>44227</v>
      </c>
      <c r="G8128" s="1" t="s">
        <v>44228</v>
      </c>
    </row>
    <row r="8129">
      <c r="A8129" s="1" t="s">
        <v>44154</v>
      </c>
      <c r="B8129" s="1" t="s">
        <v>46325</v>
      </c>
      <c r="C8129" s="1" t="s">
        <v>189</v>
      </c>
    </row>
    <row r="8130">
      <c r="A8130" s="1" t="s">
        <v>44158</v>
      </c>
      <c r="B8130" s="1" t="s">
        <v>81</v>
      </c>
      <c r="C8130" s="1" t="s">
        <v>82</v>
      </c>
      <c r="D8130" s="1" t="s">
        <v>7147</v>
      </c>
      <c r="E8130" s="1" t="s">
        <v>7148</v>
      </c>
      <c r="F8130" s="1" t="s">
        <v>42880</v>
      </c>
      <c r="G8130" s="1" t="s">
        <v>13324</v>
      </c>
      <c r="H8130" s="1" t="s">
        <v>2568</v>
      </c>
      <c r="I8130" s="1" t="s">
        <v>2573</v>
      </c>
      <c r="M8130" s="1" t="s">
        <v>7155</v>
      </c>
      <c r="N8130" s="1" t="s">
        <v>7156</v>
      </c>
      <c r="O8130" s="1" t="s">
        <v>95</v>
      </c>
      <c r="P8130" s="1" t="s">
        <v>96</v>
      </c>
    </row>
    <row r="8131">
      <c r="A8131" s="1" t="s">
        <v>44160</v>
      </c>
      <c r="B8131" s="1" t="s">
        <v>37207</v>
      </c>
      <c r="C8131" s="1" t="s">
        <v>189</v>
      </c>
    </row>
    <row r="8132">
      <c r="A8132" s="1" t="s">
        <v>48390</v>
      </c>
      <c r="B8132" s="1" t="s">
        <v>1122</v>
      </c>
      <c r="C8132" s="1" t="s">
        <v>1124</v>
      </c>
      <c r="D8132" s="1" t="s">
        <v>239</v>
      </c>
      <c r="E8132" s="1" t="s">
        <v>240</v>
      </c>
      <c r="F8132" s="1" t="s">
        <v>507</v>
      </c>
      <c r="G8132" s="1" t="s">
        <v>509</v>
      </c>
      <c r="H8132" s="1" t="s">
        <v>513</v>
      </c>
      <c r="I8132" s="1" t="s">
        <v>515</v>
      </c>
      <c r="J8132" s="1" t="s">
        <v>14604</v>
      </c>
      <c r="K8132" s="1" t="s">
        <v>14605</v>
      </c>
      <c r="N8132" s="1" t="s">
        <v>524</v>
      </c>
      <c r="O8132" s="1" t="s">
        <v>526</v>
      </c>
      <c r="P8132" s="1" t="s">
        <v>1142</v>
      </c>
      <c r="Q8132" s="1" t="s">
        <v>1144</v>
      </c>
      <c r="R8132" s="1" t="s">
        <v>6537</v>
      </c>
      <c r="S8132" s="1" t="s">
        <v>6538</v>
      </c>
      <c r="V8132" s="1" t="s">
        <v>1150</v>
      </c>
      <c r="W8132" s="1" t="s">
        <v>1151</v>
      </c>
      <c r="X8132" s="1" t="s">
        <v>259</v>
      </c>
      <c r="Y8132" s="1" t="s">
        <v>260</v>
      </c>
    </row>
    <row r="8133">
      <c r="A8133" s="1" t="s">
        <v>44162</v>
      </c>
      <c r="B8133" s="1" t="s">
        <v>239</v>
      </c>
      <c r="C8133" s="1" t="s">
        <v>240</v>
      </c>
      <c r="D8133" s="1" t="s">
        <v>507</v>
      </c>
      <c r="E8133" s="1" t="s">
        <v>509</v>
      </c>
      <c r="F8133" s="1" t="s">
        <v>513</v>
      </c>
      <c r="G8133" s="1" t="s">
        <v>515</v>
      </c>
      <c r="H8133" s="1" t="s">
        <v>38484</v>
      </c>
      <c r="I8133" s="1" t="s">
        <v>1460</v>
      </c>
      <c r="L8133" s="1" t="s">
        <v>524</v>
      </c>
      <c r="M8133" s="1" t="s">
        <v>526</v>
      </c>
      <c r="N8133" s="1" t="s">
        <v>532</v>
      </c>
      <c r="O8133" s="1" t="s">
        <v>534</v>
      </c>
      <c r="Q8133" s="1" t="s">
        <v>259</v>
      </c>
      <c r="R8133" s="1" t="s">
        <v>260</v>
      </c>
    </row>
    <row r="8134">
      <c r="A8134" s="1" t="s">
        <v>44163</v>
      </c>
      <c r="B8134" s="1" t="s">
        <v>38487</v>
      </c>
      <c r="C8134" s="1" t="s">
        <v>40</v>
      </c>
    </row>
    <row r="8135">
      <c r="A8135" s="1" t="s">
        <v>44165</v>
      </c>
      <c r="B8135" s="1" t="s">
        <v>602</v>
      </c>
      <c r="C8135" s="1" t="s">
        <v>604</v>
      </c>
      <c r="D8135" s="1" t="s">
        <v>2090</v>
      </c>
      <c r="E8135" s="1" t="s">
        <v>2092</v>
      </c>
      <c r="F8135" s="1" t="s">
        <v>2087</v>
      </c>
      <c r="G8135" s="1" t="s">
        <v>2088</v>
      </c>
      <c r="H8135" s="1" t="s">
        <v>2085</v>
      </c>
      <c r="I8135" s="1" t="s">
        <v>2086</v>
      </c>
      <c r="J8135" s="1" t="s">
        <v>17320</v>
      </c>
      <c r="K8135" s="1" t="s">
        <v>17321</v>
      </c>
      <c r="L8135" s="1" t="s">
        <v>2098</v>
      </c>
      <c r="M8135" s="1" t="s">
        <v>2100</v>
      </c>
      <c r="N8135" s="1" t="s">
        <v>2094</v>
      </c>
      <c r="O8135" s="1" t="s">
        <v>2096</v>
      </c>
      <c r="P8135" s="1" t="s">
        <v>2102</v>
      </c>
      <c r="Q8135" s="1" t="s">
        <v>2103</v>
      </c>
      <c r="R8135" s="1" t="s">
        <v>17313</v>
      </c>
      <c r="S8135" s="1" t="s">
        <v>2092</v>
      </c>
      <c r="V8135" s="1" t="s">
        <v>611</v>
      </c>
      <c r="W8135" s="1" t="s">
        <v>613</v>
      </c>
      <c r="X8135" s="1" t="s">
        <v>2116</v>
      </c>
      <c r="Y8135" s="1" t="s">
        <v>2118</v>
      </c>
      <c r="Z8135" s="1" t="s">
        <v>2108</v>
      </c>
      <c r="AA8135" s="1" t="s">
        <v>2110</v>
      </c>
      <c r="AB8135" s="1" t="s">
        <v>2112</v>
      </c>
      <c r="AC8135" s="1" t="s">
        <v>2114</v>
      </c>
      <c r="AD8135" s="1" t="s">
        <v>2120</v>
      </c>
      <c r="AE8135" s="1" t="s">
        <v>2122</v>
      </c>
      <c r="AG8135" s="1" t="s">
        <v>615</v>
      </c>
      <c r="AH8135" s="1" t="s">
        <v>617</v>
      </c>
      <c r="AI8135" s="1" t="s">
        <v>2125</v>
      </c>
      <c r="AJ8135" s="1" t="s">
        <v>2126</v>
      </c>
      <c r="AK8135" s="1" t="s">
        <v>2123</v>
      </c>
      <c r="AL8135" s="1" t="s">
        <v>2124</v>
      </c>
      <c r="AM8135" s="1" t="s">
        <v>2127</v>
      </c>
      <c r="AN8135" s="1" t="s">
        <v>2128</v>
      </c>
      <c r="AO8135" s="1" t="s">
        <v>2129</v>
      </c>
      <c r="AP8135" s="1" t="s">
        <v>2130</v>
      </c>
      <c r="AQ8135" s="1" t="s">
        <v>17325</v>
      </c>
      <c r="AR8135" s="1" t="s">
        <v>17326</v>
      </c>
    </row>
    <row r="8136">
      <c r="A8136" s="1" t="s">
        <v>30599</v>
      </c>
      <c r="B8136" s="1" t="s">
        <v>8638</v>
      </c>
      <c r="C8136" s="1" t="s">
        <v>8639</v>
      </c>
      <c r="D8136" s="1" t="s">
        <v>38441</v>
      </c>
      <c r="E8136" s="1" t="s">
        <v>38442</v>
      </c>
      <c r="F8136" s="1" t="s">
        <v>8642</v>
      </c>
      <c r="G8136" s="1" t="s">
        <v>8639</v>
      </c>
      <c r="H8136" s="1" t="s">
        <v>8643</v>
      </c>
      <c r="I8136" s="1" t="s">
        <v>8644</v>
      </c>
    </row>
    <row r="8137">
      <c r="A8137" s="1" t="s">
        <v>22729</v>
      </c>
      <c r="B8137" s="1" t="s">
        <v>35180</v>
      </c>
      <c r="C8137" s="1" t="s">
        <v>35182</v>
      </c>
      <c r="D8137" s="1" t="s">
        <v>38433</v>
      </c>
      <c r="E8137" s="1" t="s">
        <v>35184</v>
      </c>
      <c r="G8137" s="1" t="s">
        <v>35185</v>
      </c>
      <c r="H8137" s="1" t="s">
        <v>35184</v>
      </c>
      <c r="I8137" s="1" t="s">
        <v>19702</v>
      </c>
      <c r="J8137" s="1" t="s">
        <v>19703</v>
      </c>
    </row>
    <row r="8138">
      <c r="A8138" s="1" t="s">
        <v>44180</v>
      </c>
      <c r="B8138" s="1" t="s">
        <v>48399</v>
      </c>
      <c r="C8138" s="1" t="s">
        <v>189</v>
      </c>
    </row>
    <row r="8139">
      <c r="A8139" s="1" t="s">
        <v>20617</v>
      </c>
      <c r="B8139" s="1" t="s">
        <v>3908</v>
      </c>
      <c r="C8139" s="1" t="s">
        <v>3909</v>
      </c>
      <c r="D8139" s="1" t="s">
        <v>3888</v>
      </c>
      <c r="E8139" s="1" t="s">
        <v>3889</v>
      </c>
      <c r="F8139" s="1" t="s">
        <v>25243</v>
      </c>
      <c r="G8139" s="1" t="s">
        <v>3916</v>
      </c>
      <c r="H8139" s="1" t="s">
        <v>4883</v>
      </c>
      <c r="I8139" s="1" t="s">
        <v>4884</v>
      </c>
      <c r="J8139" s="1" t="s">
        <v>3914</v>
      </c>
      <c r="K8139" s="1" t="s">
        <v>3916</v>
      </c>
      <c r="L8139" s="1" t="s">
        <v>3892</v>
      </c>
      <c r="M8139" s="1" t="s">
        <v>3889</v>
      </c>
      <c r="N8139" s="1" t="s">
        <v>3896</v>
      </c>
      <c r="O8139" s="1" t="s">
        <v>3899</v>
      </c>
      <c r="P8139" s="1" t="s">
        <v>3901</v>
      </c>
      <c r="Q8139" s="1" t="s">
        <v>3902</v>
      </c>
    </row>
    <row r="8140">
      <c r="A8140" s="1" t="s">
        <v>44185</v>
      </c>
      <c r="B8140" s="1" t="s">
        <v>4832</v>
      </c>
      <c r="C8140" s="1" t="s">
        <v>4834</v>
      </c>
      <c r="E8140" s="1" t="s">
        <v>13867</v>
      </c>
      <c r="F8140" s="1" t="s">
        <v>13868</v>
      </c>
      <c r="G8140" s="1" t="s">
        <v>13620</v>
      </c>
      <c r="H8140" s="1" t="s">
        <v>13622</v>
      </c>
      <c r="I8140" s="2" t="s">
        <v>13869</v>
      </c>
      <c r="J8140" s="1" t="s">
        <v>662</v>
      </c>
      <c r="K8140" s="2" t="s">
        <v>5304</v>
      </c>
      <c r="L8140" s="1" t="s">
        <v>292</v>
      </c>
      <c r="M8140" s="2" t="s">
        <v>11459</v>
      </c>
      <c r="N8140" s="1" t="s">
        <v>295</v>
      </c>
      <c r="O8140" s="2" t="s">
        <v>13870</v>
      </c>
      <c r="P8140" s="1" t="s">
        <v>13626</v>
      </c>
      <c r="Q8140" s="2" t="s">
        <v>13872</v>
      </c>
      <c r="R8140" s="1" t="s">
        <v>13627</v>
      </c>
      <c r="T8140" s="1" t="s">
        <v>13632</v>
      </c>
      <c r="U8140" s="1" t="s">
        <v>13633</v>
      </c>
      <c r="V8140" s="1" t="s">
        <v>4844</v>
      </c>
      <c r="W8140" s="1" t="s">
        <v>4845</v>
      </c>
    </row>
    <row r="8141">
      <c r="A8141" s="1" t="s">
        <v>24655</v>
      </c>
      <c r="B8141" s="1" t="s">
        <v>763</v>
      </c>
      <c r="C8141" s="1" t="s">
        <v>765</v>
      </c>
      <c r="D8141" s="1" t="s">
        <v>7576</v>
      </c>
      <c r="E8141" s="1" t="s">
        <v>7579</v>
      </c>
      <c r="F8141" s="1" t="s">
        <v>15530</v>
      </c>
      <c r="G8141" s="1" t="s">
        <v>15531</v>
      </c>
      <c r="H8141" s="1" t="s">
        <v>15532</v>
      </c>
      <c r="I8141" s="1" t="s">
        <v>7460</v>
      </c>
      <c r="J8141" s="1" t="s">
        <v>776</v>
      </c>
      <c r="K8141" s="1" t="s">
        <v>777</v>
      </c>
      <c r="L8141" s="1" t="s">
        <v>7589</v>
      </c>
      <c r="M8141" s="1" t="s">
        <v>7590</v>
      </c>
    </row>
    <row r="8142">
      <c r="A8142" s="1" t="s">
        <v>44198</v>
      </c>
      <c r="B8142" s="1" t="s">
        <v>803</v>
      </c>
      <c r="C8142" s="1" t="s">
        <v>805</v>
      </c>
      <c r="D8142" s="1" t="s">
        <v>807</v>
      </c>
      <c r="E8142" s="1" t="s">
        <v>808</v>
      </c>
      <c r="F8142" s="1" t="s">
        <v>48404</v>
      </c>
      <c r="G8142" s="1" t="s">
        <v>7373</v>
      </c>
      <c r="H8142" s="1" t="s">
        <v>48405</v>
      </c>
      <c r="I8142" s="1" t="s">
        <v>189</v>
      </c>
      <c r="J8142" s="1" t="s">
        <v>812</v>
      </c>
      <c r="K8142" s="1" t="s">
        <v>808</v>
      </c>
      <c r="L8142" s="1" t="s">
        <v>35671</v>
      </c>
      <c r="M8142" s="1" t="s">
        <v>35672</v>
      </c>
      <c r="N8142" s="1" t="s">
        <v>817</v>
      </c>
      <c r="O8142" s="1" t="s">
        <v>818</v>
      </c>
    </row>
    <row r="8143">
      <c r="A8143" s="1" t="s">
        <v>44199</v>
      </c>
      <c r="B8143" s="1" t="s">
        <v>12976</v>
      </c>
      <c r="C8143" s="1" t="s">
        <v>189</v>
      </c>
    </row>
    <row r="8144">
      <c r="A8144" s="1" t="s">
        <v>44200</v>
      </c>
      <c r="B8144" s="1" t="s">
        <v>273</v>
      </c>
      <c r="C8144" s="1" t="s">
        <v>274</v>
      </c>
      <c r="D8144" s="1" t="s">
        <v>5254</v>
      </c>
      <c r="E8144" s="1" t="s">
        <v>5256</v>
      </c>
      <c r="F8144" s="1" t="s">
        <v>9465</v>
      </c>
      <c r="G8144" s="1" t="s">
        <v>9467</v>
      </c>
      <c r="H8144" s="1" t="s">
        <v>12082</v>
      </c>
      <c r="I8144" s="1" t="s">
        <v>12084</v>
      </c>
      <c r="J8144" s="1" t="s">
        <v>12085</v>
      </c>
      <c r="K8144" s="1" t="s">
        <v>12087</v>
      </c>
      <c r="L8144" s="1" t="s">
        <v>9469</v>
      </c>
      <c r="M8144" s="1" t="s">
        <v>9473</v>
      </c>
      <c r="N8144" s="1" t="s">
        <v>9475</v>
      </c>
      <c r="O8144" s="1" t="s">
        <v>9477</v>
      </c>
      <c r="P8144" s="1" t="s">
        <v>9478</v>
      </c>
      <c r="Q8144" s="1" t="s">
        <v>9479</v>
      </c>
      <c r="R8144" s="2" t="s">
        <v>2299</v>
      </c>
      <c r="S8144" s="1" t="s">
        <v>2300</v>
      </c>
      <c r="T8144" s="2" t="s">
        <v>3706</v>
      </c>
      <c r="U8144" s="1" t="s">
        <v>3708</v>
      </c>
      <c r="W8144" s="1" t="s">
        <v>9496</v>
      </c>
      <c r="X8144" s="1" t="s">
        <v>9497</v>
      </c>
      <c r="Y8144" s="1" t="s">
        <v>12099</v>
      </c>
      <c r="Z8144" s="1" t="s">
        <v>12100</v>
      </c>
      <c r="AA8144" s="1" t="s">
        <v>300</v>
      </c>
      <c r="AB8144" s="1" t="s">
        <v>301</v>
      </c>
      <c r="AC8144" s="1" t="s">
        <v>5275</v>
      </c>
      <c r="AD8144" s="1" t="s">
        <v>5276</v>
      </c>
      <c r="AE8144" s="1" t="s">
        <v>12103</v>
      </c>
      <c r="AF8144" s="1" t="s">
        <v>12105</v>
      </c>
    </row>
    <row r="8145">
      <c r="A8145" s="1" t="s">
        <v>33016</v>
      </c>
      <c r="B8145" s="1" t="s">
        <v>12065</v>
      </c>
      <c r="C8145" s="1" t="s">
        <v>12066</v>
      </c>
      <c r="D8145" s="1" t="s">
        <v>30874</v>
      </c>
      <c r="E8145" s="1" t="s">
        <v>12073</v>
      </c>
      <c r="F8145" s="1" t="s">
        <v>12072</v>
      </c>
      <c r="G8145" s="1" t="s">
        <v>12073</v>
      </c>
      <c r="H8145" s="1" t="s">
        <v>12078</v>
      </c>
      <c r="I8145" s="1" t="s">
        <v>12079</v>
      </c>
    </row>
    <row r="8146">
      <c r="A8146" s="1" t="s">
        <v>48407</v>
      </c>
      <c r="B8146" s="1" t="s">
        <v>43705</v>
      </c>
      <c r="C8146" s="1" t="s">
        <v>43706</v>
      </c>
    </row>
    <row r="8147">
      <c r="A8147" s="1" t="s">
        <v>44212</v>
      </c>
      <c r="D8147" s="1" t="s">
        <v>12219</v>
      </c>
      <c r="E8147" s="1" t="s">
        <v>12220</v>
      </c>
      <c r="F8147" s="1" t="s">
        <v>12221</v>
      </c>
      <c r="G8147" s="1" t="s">
        <v>12225</v>
      </c>
      <c r="H8147" s="1" t="s">
        <v>12226</v>
      </c>
      <c r="I8147" s="1" t="s">
        <v>12227</v>
      </c>
      <c r="J8147" s="2" t="s">
        <v>1012</v>
      </c>
      <c r="K8147" s="1" t="s">
        <v>609</v>
      </c>
      <c r="L8147" s="2" t="s">
        <v>4573</v>
      </c>
      <c r="M8147" s="1" t="s">
        <v>3161</v>
      </c>
      <c r="N8147" s="2" t="s">
        <v>12229</v>
      </c>
      <c r="O8147" s="1" t="s">
        <v>12231</v>
      </c>
      <c r="P8147" s="1" t="s">
        <v>12233</v>
      </c>
      <c r="Q8147" s="1" t="s">
        <v>12235</v>
      </c>
      <c r="S8147" s="1" t="s">
        <v>12237</v>
      </c>
      <c r="T8147" s="1" t="s">
        <v>12239</v>
      </c>
      <c r="U8147" s="1" t="s">
        <v>29323</v>
      </c>
      <c r="V8147" s="1" t="s">
        <v>29325</v>
      </c>
      <c r="W8147" s="1" t="s">
        <v>29326</v>
      </c>
      <c r="X8147" s="1" t="s">
        <v>29317</v>
      </c>
    </row>
    <row r="8148">
      <c r="A8148" s="1" t="s">
        <v>44215</v>
      </c>
      <c r="B8148" s="1" t="s">
        <v>346</v>
      </c>
      <c r="C8148" s="1" t="s">
        <v>347</v>
      </c>
      <c r="E8148" s="1" t="s">
        <v>40537</v>
      </c>
      <c r="F8148" s="1" t="s">
        <v>40538</v>
      </c>
      <c r="G8148" s="1" t="s">
        <v>40539</v>
      </c>
      <c r="H8148" s="1" t="s">
        <v>40540</v>
      </c>
      <c r="J8148" s="1" t="s">
        <v>40541</v>
      </c>
      <c r="K8148" s="1" t="s">
        <v>40542</v>
      </c>
      <c r="L8148" s="1" t="s">
        <v>40543</v>
      </c>
      <c r="M8148" s="1" t="s">
        <v>40544</v>
      </c>
      <c r="N8148" s="1" t="s">
        <v>361</v>
      </c>
      <c r="O8148" s="1" t="s">
        <v>362</v>
      </c>
    </row>
    <row r="8149">
      <c r="A8149" s="1" t="s">
        <v>44216</v>
      </c>
      <c r="B8149" s="1" t="s">
        <v>169</v>
      </c>
      <c r="C8149" s="1" t="s">
        <v>170</v>
      </c>
      <c r="D8149" s="1" t="s">
        <v>5906</v>
      </c>
      <c r="E8149" s="1" t="s">
        <v>5907</v>
      </c>
      <c r="F8149" s="1" t="s">
        <v>1430</v>
      </c>
      <c r="G8149" s="1" t="s">
        <v>1432</v>
      </c>
      <c r="H8149" s="1" t="s">
        <v>21406</v>
      </c>
      <c r="I8149" s="1" t="s">
        <v>21408</v>
      </c>
      <c r="J8149" s="1" t="s">
        <v>1434</v>
      </c>
      <c r="K8149" s="1" t="s">
        <v>1436</v>
      </c>
      <c r="L8149" s="1" t="s">
        <v>2190</v>
      </c>
      <c r="M8149" s="1" t="s">
        <v>2191</v>
      </c>
      <c r="N8149" s="1" t="s">
        <v>26365</v>
      </c>
      <c r="O8149" s="1" t="s">
        <v>26367</v>
      </c>
      <c r="P8149" s="1" t="s">
        <v>26368</v>
      </c>
      <c r="Q8149" s="1" t="s">
        <v>26369</v>
      </c>
      <c r="R8149" s="1" t="s">
        <v>40546</v>
      </c>
      <c r="S8149" s="1" t="s">
        <v>40547</v>
      </c>
      <c r="W8149" s="1" t="s">
        <v>1450</v>
      </c>
      <c r="X8149" s="1" t="s">
        <v>1451</v>
      </c>
      <c r="Y8149" s="1" t="s">
        <v>5913</v>
      </c>
      <c r="Z8149" s="1" t="s">
        <v>5918</v>
      </c>
      <c r="AA8149" s="1" t="s">
        <v>21412</v>
      </c>
      <c r="AB8149" s="1" t="s">
        <v>21414</v>
      </c>
      <c r="AC8149" s="1" t="s">
        <v>26374</v>
      </c>
      <c r="AD8149" s="1" t="s">
        <v>26375</v>
      </c>
      <c r="AE8149" s="1" t="s">
        <v>5920</v>
      </c>
      <c r="AF8149" s="1" t="s">
        <v>5922</v>
      </c>
      <c r="AK8149" s="1" t="s">
        <v>183</v>
      </c>
      <c r="AL8149" s="1" t="s">
        <v>184</v>
      </c>
      <c r="AM8149" s="1" t="s">
        <v>2203</v>
      </c>
      <c r="AN8149" s="1" t="s">
        <v>2204</v>
      </c>
    </row>
    <row r="8150">
      <c r="A8150" s="1" t="s">
        <v>44217</v>
      </c>
      <c r="B8150" s="1" t="s">
        <v>169</v>
      </c>
      <c r="C8150" s="1" t="s">
        <v>170</v>
      </c>
      <c r="D8150" s="1" t="s">
        <v>1430</v>
      </c>
      <c r="E8150" s="1" t="s">
        <v>1432</v>
      </c>
      <c r="F8150" s="1" t="s">
        <v>40550</v>
      </c>
      <c r="G8150" s="1" t="s">
        <v>40551</v>
      </c>
      <c r="H8150" s="1" t="s">
        <v>40552</v>
      </c>
      <c r="I8150" s="1" t="s">
        <v>40553</v>
      </c>
      <c r="K8150" s="1" t="s">
        <v>1450</v>
      </c>
      <c r="L8150" s="1" t="s">
        <v>1451</v>
      </c>
      <c r="M8150" s="1" t="s">
        <v>40554</v>
      </c>
      <c r="N8150" s="1" t="s">
        <v>40555</v>
      </c>
      <c r="P8150" s="1" t="s">
        <v>183</v>
      </c>
      <c r="Q8150" s="1" t="s">
        <v>184</v>
      </c>
    </row>
    <row r="8151">
      <c r="A8151" s="1" t="s">
        <v>44220</v>
      </c>
      <c r="B8151" s="1" t="s">
        <v>12042</v>
      </c>
      <c r="C8151" s="1" t="s">
        <v>12044</v>
      </c>
      <c r="D8151" s="1" t="s">
        <v>40557</v>
      </c>
      <c r="E8151" s="1" t="s">
        <v>40558</v>
      </c>
      <c r="G8151" s="1" t="s">
        <v>12053</v>
      </c>
      <c r="H8151" s="1" t="s">
        <v>12055</v>
      </c>
      <c r="I8151" s="1" t="s">
        <v>270</v>
      </c>
      <c r="J8151" s="1" t="s">
        <v>271</v>
      </c>
      <c r="K8151" s="1" t="s">
        <v>12058</v>
      </c>
      <c r="L8151" s="1" t="s">
        <v>12060</v>
      </c>
    </row>
    <row r="8152">
      <c r="A8152" s="1" t="s">
        <v>44221</v>
      </c>
      <c r="B8152" s="1" t="s">
        <v>5939</v>
      </c>
      <c r="C8152" s="1" t="s">
        <v>1309</v>
      </c>
    </row>
    <row r="8153">
      <c r="A8153" s="1" t="s">
        <v>44222</v>
      </c>
      <c r="B8153" s="1" t="s">
        <v>1068</v>
      </c>
      <c r="C8153" s="1" t="s">
        <v>1069</v>
      </c>
      <c r="D8153" s="1" t="s">
        <v>273</v>
      </c>
      <c r="E8153" s="1" t="s">
        <v>274</v>
      </c>
      <c r="F8153" s="1" t="s">
        <v>5948</v>
      </c>
      <c r="G8153" s="1" t="s">
        <v>5950</v>
      </c>
      <c r="H8153" s="1" t="s">
        <v>1074</v>
      </c>
      <c r="I8153" s="1" t="s">
        <v>1075</v>
      </c>
      <c r="J8153" s="1" t="s">
        <v>300</v>
      </c>
      <c r="K8153" s="1" t="s">
        <v>301</v>
      </c>
    </row>
    <row r="8154">
      <c r="A8154" s="1" t="s">
        <v>44223</v>
      </c>
      <c r="B8154" s="1" t="s">
        <v>273</v>
      </c>
      <c r="C8154" s="1" t="s">
        <v>274</v>
      </c>
      <c r="D8154" s="1" t="s">
        <v>4117</v>
      </c>
      <c r="E8154" s="1" t="s">
        <v>4118</v>
      </c>
      <c r="F8154" s="1" t="s">
        <v>5961</v>
      </c>
      <c r="G8154" s="1" t="s">
        <v>4121</v>
      </c>
      <c r="I8154" s="1" t="s">
        <v>4123</v>
      </c>
      <c r="J8154" s="1" t="s">
        <v>4125</v>
      </c>
      <c r="K8154" s="2" t="s">
        <v>2299</v>
      </c>
      <c r="L8154" s="1" t="s">
        <v>2300</v>
      </c>
      <c r="M8154" s="2" t="s">
        <v>4644</v>
      </c>
      <c r="N8154" s="1" t="s">
        <v>1671</v>
      </c>
      <c r="Q8154" s="1" t="s">
        <v>36722</v>
      </c>
      <c r="R8154" s="1" t="s">
        <v>36723</v>
      </c>
      <c r="S8154" s="1" t="s">
        <v>300</v>
      </c>
      <c r="T8154" s="1" t="s">
        <v>301</v>
      </c>
      <c r="U8154" s="1" t="s">
        <v>4132</v>
      </c>
      <c r="V8154" s="1" t="s">
        <v>4118</v>
      </c>
    </row>
    <row r="8155">
      <c r="A8155" s="1" t="s">
        <v>30047</v>
      </c>
      <c r="B8155" s="1" t="s">
        <v>3908</v>
      </c>
      <c r="C8155" s="1" t="s">
        <v>3909</v>
      </c>
      <c r="D8155" s="1" t="s">
        <v>3888</v>
      </c>
      <c r="E8155" s="1" t="s">
        <v>3889</v>
      </c>
      <c r="F8155" s="1" t="s">
        <v>5971</v>
      </c>
      <c r="G8155" s="1" t="s">
        <v>3916</v>
      </c>
      <c r="H8155" s="1" t="s">
        <v>4883</v>
      </c>
      <c r="I8155" s="1" t="s">
        <v>4884</v>
      </c>
      <c r="J8155" s="1" t="s">
        <v>3914</v>
      </c>
      <c r="K8155" s="1" t="s">
        <v>3916</v>
      </c>
      <c r="L8155" s="1" t="s">
        <v>3892</v>
      </c>
      <c r="M8155" s="1" t="s">
        <v>3889</v>
      </c>
      <c r="N8155" s="1" t="s">
        <v>3896</v>
      </c>
      <c r="O8155" s="1" t="s">
        <v>3899</v>
      </c>
      <c r="P8155" s="1" t="s">
        <v>3901</v>
      </c>
      <c r="Q8155" s="1" t="s">
        <v>3902</v>
      </c>
    </row>
    <row r="8156">
      <c r="A8156" s="1" t="s">
        <v>44229</v>
      </c>
      <c r="B8156" s="1" t="s">
        <v>6039</v>
      </c>
      <c r="C8156" s="1" t="s">
        <v>6041</v>
      </c>
      <c r="D8156" s="1" t="s">
        <v>6048</v>
      </c>
      <c r="E8156" s="1" t="s">
        <v>6051</v>
      </c>
      <c r="G8156" s="1" t="s">
        <v>6053</v>
      </c>
      <c r="H8156" s="1" t="s">
        <v>6041</v>
      </c>
    </row>
    <row r="8157">
      <c r="A8157" s="1" t="s">
        <v>10921</v>
      </c>
      <c r="B8157" s="1" t="s">
        <v>6059</v>
      </c>
      <c r="C8157" s="1" t="s">
        <v>6061</v>
      </c>
      <c r="D8157" s="1" t="s">
        <v>6062</v>
      </c>
      <c r="E8157" s="1" t="s">
        <v>6063</v>
      </c>
      <c r="F8157" s="1" t="s">
        <v>6064</v>
      </c>
      <c r="G8157" s="1" t="s">
        <v>6065</v>
      </c>
      <c r="I8157" s="1" t="s">
        <v>6066</v>
      </c>
      <c r="J8157" s="1" t="s">
        <v>6067</v>
      </c>
      <c r="K8157" s="1" t="s">
        <v>6069</v>
      </c>
      <c r="L8157" s="1" t="s">
        <v>6074</v>
      </c>
    </row>
    <row r="8158">
      <c r="A8158" s="1" t="s">
        <v>44240</v>
      </c>
      <c r="B8158" s="1" t="s">
        <v>11613</v>
      </c>
      <c r="C8158" s="1" t="s">
        <v>11614</v>
      </c>
      <c r="D8158" s="1" t="s">
        <v>1486</v>
      </c>
      <c r="E8158" s="1" t="s">
        <v>1488</v>
      </c>
      <c r="F8158" s="1" t="s">
        <v>48432</v>
      </c>
      <c r="G8158" s="1" t="s">
        <v>4353</v>
      </c>
      <c r="J8158" s="1" t="s">
        <v>11624</v>
      </c>
      <c r="K8158" s="1" t="s">
        <v>11627</v>
      </c>
      <c r="L8158" s="1" t="s">
        <v>1493</v>
      </c>
      <c r="M8158" s="1" t="s">
        <v>1494</v>
      </c>
      <c r="N8158" s="1" t="s">
        <v>1495</v>
      </c>
      <c r="O8158" s="1" t="s">
        <v>1496</v>
      </c>
      <c r="P8158" s="1" t="s">
        <v>11628</v>
      </c>
      <c r="Q8158" s="1" t="s">
        <v>11630</v>
      </c>
    </row>
    <row r="8159">
      <c r="A8159" s="1" t="s">
        <v>44241</v>
      </c>
      <c r="B8159" s="1" t="s">
        <v>2190</v>
      </c>
      <c r="C8159" s="1" t="s">
        <v>2191</v>
      </c>
      <c r="D8159" s="1" t="s">
        <v>6080</v>
      </c>
      <c r="E8159" s="1" t="s">
        <v>6081</v>
      </c>
      <c r="F8159" s="1" t="s">
        <v>6078</v>
      </c>
      <c r="G8159" s="1" t="s">
        <v>6079</v>
      </c>
      <c r="H8159" s="1" t="s">
        <v>6082</v>
      </c>
      <c r="I8159" s="1" t="s">
        <v>6083</v>
      </c>
      <c r="K8159" s="1" t="s">
        <v>6085</v>
      </c>
      <c r="L8159" s="1" t="s">
        <v>6081</v>
      </c>
      <c r="M8159" s="1" t="s">
        <v>2203</v>
      </c>
      <c r="N8159" s="1" t="s">
        <v>2204</v>
      </c>
      <c r="O8159" s="1" t="s">
        <v>6088</v>
      </c>
      <c r="P8159" s="1" t="s">
        <v>6089</v>
      </c>
    </row>
    <row r="8160">
      <c r="A8160" s="1" t="s">
        <v>44242</v>
      </c>
      <c r="B8160" s="1" t="s">
        <v>42436</v>
      </c>
      <c r="C8160" s="1" t="s">
        <v>42437</v>
      </c>
      <c r="D8160" s="1" t="s">
        <v>42438</v>
      </c>
      <c r="E8160" s="1" t="s">
        <v>42439</v>
      </c>
      <c r="F8160" s="1" t="s">
        <v>42440</v>
      </c>
      <c r="G8160" s="1" t="s">
        <v>42441</v>
      </c>
      <c r="H8160" s="2" t="s">
        <v>569</v>
      </c>
      <c r="I8160" s="1" t="s">
        <v>570</v>
      </c>
      <c r="J8160" s="2" t="s">
        <v>3219</v>
      </c>
      <c r="K8160" s="1" t="s">
        <v>403</v>
      </c>
      <c r="M8160" s="1" t="s">
        <v>42445</v>
      </c>
      <c r="N8160" s="1" t="s">
        <v>42446</v>
      </c>
      <c r="O8160" s="1" t="s">
        <v>3029</v>
      </c>
      <c r="P8160" s="1" t="s">
        <v>3031</v>
      </c>
    </row>
    <row r="8161">
      <c r="A8161" s="1" t="s">
        <v>44257</v>
      </c>
      <c r="B8161" s="1" t="s">
        <v>3458</v>
      </c>
      <c r="C8161" s="1" t="s">
        <v>3459</v>
      </c>
      <c r="D8161" s="1" t="s">
        <v>3460</v>
      </c>
      <c r="E8161" s="1" t="s">
        <v>3461</v>
      </c>
      <c r="F8161" s="1" t="s">
        <v>47141</v>
      </c>
      <c r="G8161" s="1" t="s">
        <v>3459</v>
      </c>
      <c r="I8161" s="1" t="s">
        <v>3471</v>
      </c>
      <c r="J8161" s="1" t="s">
        <v>3473</v>
      </c>
      <c r="K8161" s="1" t="s">
        <v>17484</v>
      </c>
      <c r="L8161" s="1" t="s">
        <v>3459</v>
      </c>
      <c r="M8161" s="1" t="s">
        <v>3477</v>
      </c>
      <c r="N8161" s="1" t="s">
        <v>3478</v>
      </c>
      <c r="P8161" s="1" t="s">
        <v>3479</v>
      </c>
      <c r="Q8161" s="1" t="s">
        <v>3480</v>
      </c>
    </row>
    <row r="8162">
      <c r="A8162" s="1" t="s">
        <v>44260</v>
      </c>
      <c r="C8162" s="1" t="s">
        <v>47141</v>
      </c>
      <c r="D8162" s="1" t="s">
        <v>3459</v>
      </c>
      <c r="E8162" s="1" t="s">
        <v>5522</v>
      </c>
      <c r="F8162" s="1" t="s">
        <v>5523</v>
      </c>
    </row>
    <row r="8163">
      <c r="A8163" s="1" t="s">
        <v>44266</v>
      </c>
      <c r="B8163" s="1" t="s">
        <v>2094</v>
      </c>
      <c r="C8163" s="1" t="s">
        <v>2096</v>
      </c>
      <c r="D8163" s="1" t="s">
        <v>17313</v>
      </c>
      <c r="E8163" s="1" t="s">
        <v>2092</v>
      </c>
      <c r="H8163" s="1" t="s">
        <v>2120</v>
      </c>
      <c r="I8163" s="1" t="s">
        <v>2122</v>
      </c>
      <c r="J8163" s="1" t="s">
        <v>2127</v>
      </c>
      <c r="K8163" s="1" t="s">
        <v>2128</v>
      </c>
    </row>
    <row r="8164">
      <c r="A8164" s="1" t="s">
        <v>44274</v>
      </c>
      <c r="B8164" s="1" t="s">
        <v>34332</v>
      </c>
      <c r="C8164" s="1" t="s">
        <v>34333</v>
      </c>
      <c r="D8164" s="1" t="s">
        <v>7041</v>
      </c>
      <c r="E8164" s="1" t="s">
        <v>7043</v>
      </c>
      <c r="F8164" s="1" t="s">
        <v>34334</v>
      </c>
      <c r="G8164" s="1" t="s">
        <v>34335</v>
      </c>
      <c r="H8164" s="1" t="s">
        <v>34336</v>
      </c>
      <c r="I8164" s="1" t="s">
        <v>34337</v>
      </c>
      <c r="J8164" s="1" t="s">
        <v>7054</v>
      </c>
      <c r="K8164" s="1" t="s">
        <v>7056</v>
      </c>
      <c r="L8164" s="1" t="s">
        <v>3145</v>
      </c>
      <c r="M8164" s="1" t="s">
        <v>3146</v>
      </c>
    </row>
    <row r="8165">
      <c r="A8165" s="1" t="s">
        <v>44277</v>
      </c>
      <c r="B8165" s="1" t="s">
        <v>3366</v>
      </c>
      <c r="C8165" s="1" t="s">
        <v>3368</v>
      </c>
      <c r="D8165" s="1" t="s">
        <v>3369</v>
      </c>
      <c r="E8165" s="1" t="s">
        <v>3370</v>
      </c>
      <c r="F8165" s="1" t="s">
        <v>3371</v>
      </c>
      <c r="G8165" s="1" t="s">
        <v>3372</v>
      </c>
      <c r="H8165" s="1" t="s">
        <v>3373</v>
      </c>
      <c r="I8165" s="1" t="s">
        <v>3374</v>
      </c>
    </row>
    <row r="8166">
      <c r="A8166" s="1" t="s">
        <v>36779</v>
      </c>
      <c r="B8166" s="1" t="s">
        <v>117</v>
      </c>
      <c r="C8166" s="1" t="s">
        <v>118</v>
      </c>
      <c r="D8166" s="1" t="s">
        <v>119</v>
      </c>
      <c r="E8166" s="1" t="s">
        <v>120</v>
      </c>
      <c r="F8166" s="1" t="s">
        <v>121</v>
      </c>
      <c r="G8166" s="1" t="s">
        <v>120</v>
      </c>
    </row>
    <row r="8167">
      <c r="A8167" s="1" t="s">
        <v>44286</v>
      </c>
      <c r="B8167" s="1" t="s">
        <v>102</v>
      </c>
      <c r="C8167" s="1" t="s">
        <v>103</v>
      </c>
      <c r="D8167" s="1" t="s">
        <v>106</v>
      </c>
      <c r="E8167" s="1" t="s">
        <v>107</v>
      </c>
      <c r="F8167" s="1" t="s">
        <v>104</v>
      </c>
      <c r="G8167" s="1" t="s">
        <v>105</v>
      </c>
      <c r="H8167" s="1" t="s">
        <v>108</v>
      </c>
      <c r="I8167" s="1" t="s">
        <v>109</v>
      </c>
      <c r="L8167" s="1" t="s">
        <v>110</v>
      </c>
      <c r="M8167" s="1" t="s">
        <v>111</v>
      </c>
      <c r="N8167" s="1" t="s">
        <v>112</v>
      </c>
      <c r="O8167" s="1" t="s">
        <v>113</v>
      </c>
      <c r="Q8167" s="1" t="s">
        <v>114</v>
      </c>
      <c r="R8167" s="1" t="s">
        <v>115</v>
      </c>
    </row>
    <row r="8168">
      <c r="A8168" s="1" t="s">
        <v>44289</v>
      </c>
      <c r="B8168" s="1" t="s">
        <v>100</v>
      </c>
      <c r="C8168" s="1" t="s">
        <v>40</v>
      </c>
    </row>
    <row r="8169">
      <c r="A8169" s="1" t="s">
        <v>30780</v>
      </c>
      <c r="B8169" s="1" t="s">
        <v>6241</v>
      </c>
      <c r="C8169" s="1" t="s">
        <v>6242</v>
      </c>
      <c r="D8169" s="1" t="s">
        <v>46946</v>
      </c>
      <c r="E8169" s="1" t="s">
        <v>46947</v>
      </c>
      <c r="G8169" s="1" t="s">
        <v>6249</v>
      </c>
      <c r="H8169" s="1" t="s">
        <v>6250</v>
      </c>
    </row>
    <row r="8170">
      <c r="A8170" s="1" t="s">
        <v>44302</v>
      </c>
      <c r="B8170" s="1" t="s">
        <v>1544</v>
      </c>
      <c r="C8170" s="1" t="s">
        <v>1546</v>
      </c>
      <c r="D8170" s="1" t="s">
        <v>1540</v>
      </c>
      <c r="E8170" s="1" t="s">
        <v>1542</v>
      </c>
      <c r="F8170" s="1" t="s">
        <v>1536</v>
      </c>
      <c r="G8170" s="1" t="s">
        <v>1538</v>
      </c>
      <c r="H8170" s="1" t="s">
        <v>1552</v>
      </c>
      <c r="I8170" s="1" t="s">
        <v>1553</v>
      </c>
      <c r="J8170" s="1" t="s">
        <v>46913</v>
      </c>
      <c r="K8170" s="1" t="s">
        <v>1557</v>
      </c>
      <c r="L8170" s="1" t="s">
        <v>1560</v>
      </c>
      <c r="M8170" s="1" t="s">
        <v>1561</v>
      </c>
      <c r="N8170" s="1" t="s">
        <v>1558</v>
      </c>
      <c r="O8170" s="1" t="s">
        <v>1559</v>
      </c>
      <c r="P8170" s="1" t="s">
        <v>1565</v>
      </c>
      <c r="Q8170" s="1" t="s">
        <v>1567</v>
      </c>
      <c r="R8170" s="1" t="s">
        <v>1573</v>
      </c>
      <c r="S8170" s="1" t="s">
        <v>1575</v>
      </c>
      <c r="T8170" s="1" t="s">
        <v>1569</v>
      </c>
      <c r="U8170" s="1" t="s">
        <v>1571</v>
      </c>
    </row>
    <row r="8171">
      <c r="A8171" s="1" t="s">
        <v>44303</v>
      </c>
      <c r="B8171" s="1" t="s">
        <v>803</v>
      </c>
      <c r="C8171" s="1" t="s">
        <v>805</v>
      </c>
      <c r="D8171" s="1" t="s">
        <v>807</v>
      </c>
      <c r="E8171" s="1" t="s">
        <v>808</v>
      </c>
      <c r="F8171" s="1" t="s">
        <v>46912</v>
      </c>
      <c r="G8171" s="1" t="s">
        <v>7373</v>
      </c>
      <c r="I8171" s="1" t="s">
        <v>812</v>
      </c>
      <c r="J8171" s="1" t="s">
        <v>808</v>
      </c>
      <c r="K8171" s="1" t="s">
        <v>814</v>
      </c>
      <c r="L8171" s="1" t="s">
        <v>816</v>
      </c>
      <c r="N8171" s="1" t="s">
        <v>817</v>
      </c>
      <c r="O8171" s="1" t="s">
        <v>818</v>
      </c>
    </row>
    <row r="8172">
      <c r="A8172" s="1" t="s">
        <v>44304</v>
      </c>
      <c r="B8172" s="1" t="s">
        <v>3668</v>
      </c>
      <c r="C8172" s="1" t="s">
        <v>3670</v>
      </c>
      <c r="D8172" s="1" t="s">
        <v>23983</v>
      </c>
      <c r="E8172" s="1" t="s">
        <v>23984</v>
      </c>
      <c r="F8172" s="1" t="s">
        <v>37569</v>
      </c>
      <c r="G8172" s="1" t="s">
        <v>37570</v>
      </c>
      <c r="H8172" s="1" t="s">
        <v>37573</v>
      </c>
      <c r="I8172" s="1" t="s">
        <v>37574</v>
      </c>
      <c r="J8172" s="1" t="s">
        <v>37571</v>
      </c>
      <c r="K8172" s="1" t="s">
        <v>37572</v>
      </c>
      <c r="L8172" s="1" t="s">
        <v>23985</v>
      </c>
      <c r="M8172" s="1" t="s">
        <v>23986</v>
      </c>
      <c r="N8172" s="1" t="s">
        <v>8726</v>
      </c>
      <c r="O8172" s="1" t="s">
        <v>8727</v>
      </c>
      <c r="P8172" s="2" t="s">
        <v>1014</v>
      </c>
      <c r="Q8172" s="1" t="s">
        <v>159</v>
      </c>
      <c r="R8172" s="2" t="s">
        <v>1984</v>
      </c>
      <c r="S8172" s="1" t="s">
        <v>1986</v>
      </c>
      <c r="U8172" s="1" t="s">
        <v>23988</v>
      </c>
      <c r="V8172" s="1" t="s">
        <v>23989</v>
      </c>
      <c r="W8172" s="1" t="s">
        <v>37578</v>
      </c>
      <c r="X8172" s="1" t="s">
        <v>37574</v>
      </c>
      <c r="Y8172" s="1" t="s">
        <v>37576</v>
      </c>
      <c r="Z8172" s="1" t="s">
        <v>37577</v>
      </c>
      <c r="AB8172" s="1" t="s">
        <v>6105</v>
      </c>
      <c r="AC8172" s="1" t="s">
        <v>6107</v>
      </c>
      <c r="AD8172" s="1" t="s">
        <v>3683</v>
      </c>
      <c r="AE8172" s="1" t="s">
        <v>3684</v>
      </c>
      <c r="AF8172" s="1" t="s">
        <v>45563</v>
      </c>
      <c r="AG8172" s="1" t="s">
        <v>45564</v>
      </c>
    </row>
    <row r="8173">
      <c r="A8173" s="1" t="s">
        <v>44306</v>
      </c>
      <c r="B8173" s="1" t="s">
        <v>7279</v>
      </c>
      <c r="C8173" s="1" t="s">
        <v>7280</v>
      </c>
      <c r="D8173" s="1" t="s">
        <v>7282</v>
      </c>
      <c r="E8173" s="1" t="s">
        <v>7283</v>
      </c>
      <c r="F8173" s="1" t="s">
        <v>7284</v>
      </c>
      <c r="G8173" s="1" t="s">
        <v>7286</v>
      </c>
      <c r="H8173" s="1" t="s">
        <v>7288</v>
      </c>
      <c r="I8173" s="1" t="s">
        <v>7290</v>
      </c>
      <c r="J8173" s="2" t="s">
        <v>6382</v>
      </c>
      <c r="K8173" s="1" t="s">
        <v>6383</v>
      </c>
      <c r="M8173" s="1" t="s">
        <v>7292</v>
      </c>
      <c r="N8173" s="1" t="s">
        <v>7294</v>
      </c>
      <c r="O8173" s="1" t="s">
        <v>7295</v>
      </c>
      <c r="P8173" s="1" t="s">
        <v>7296</v>
      </c>
    </row>
    <row r="8174">
      <c r="A8174" s="1" t="s">
        <v>44307</v>
      </c>
      <c r="B8174" s="1" t="s">
        <v>46907</v>
      </c>
      <c r="C8174" s="1" t="s">
        <v>189</v>
      </c>
    </row>
    <row r="8175">
      <c r="A8175" s="1" t="s">
        <v>20717</v>
      </c>
      <c r="B8175" s="1" t="s">
        <v>273</v>
      </c>
      <c r="C8175" s="1" t="s">
        <v>274</v>
      </c>
      <c r="D8175" s="1" t="s">
        <v>5254</v>
      </c>
      <c r="E8175" s="1" t="s">
        <v>5256</v>
      </c>
      <c r="F8175" s="1" t="s">
        <v>9465</v>
      </c>
      <c r="G8175" s="1" t="s">
        <v>9467</v>
      </c>
      <c r="H8175" s="1" t="s">
        <v>12082</v>
      </c>
      <c r="I8175" s="1" t="s">
        <v>12084</v>
      </c>
      <c r="J8175" s="1" t="s">
        <v>12085</v>
      </c>
      <c r="K8175" s="1" t="s">
        <v>12087</v>
      </c>
      <c r="L8175" s="1" t="s">
        <v>41891</v>
      </c>
      <c r="M8175" s="1" t="s">
        <v>9473</v>
      </c>
      <c r="N8175" s="1" t="s">
        <v>9475</v>
      </c>
      <c r="O8175" s="1" t="s">
        <v>9477</v>
      </c>
      <c r="P8175" s="1" t="s">
        <v>9478</v>
      </c>
      <c r="Q8175" s="1" t="s">
        <v>9479</v>
      </c>
      <c r="R8175" s="2" t="s">
        <v>2299</v>
      </c>
      <c r="S8175" s="1" t="s">
        <v>2300</v>
      </c>
      <c r="T8175" s="2" t="s">
        <v>3706</v>
      </c>
      <c r="U8175" s="1" t="s">
        <v>3708</v>
      </c>
      <c r="W8175" s="1" t="s">
        <v>9496</v>
      </c>
      <c r="X8175" s="1" t="s">
        <v>9497</v>
      </c>
      <c r="Y8175" s="1" t="s">
        <v>12099</v>
      </c>
      <c r="Z8175" s="1" t="s">
        <v>12100</v>
      </c>
      <c r="AA8175" s="1" t="s">
        <v>300</v>
      </c>
      <c r="AB8175" s="1" t="s">
        <v>301</v>
      </c>
      <c r="AC8175" s="1" t="s">
        <v>5275</v>
      </c>
      <c r="AD8175" s="1" t="s">
        <v>5276</v>
      </c>
      <c r="AE8175" s="1" t="s">
        <v>12103</v>
      </c>
      <c r="AF8175" s="1" t="s">
        <v>12105</v>
      </c>
    </row>
    <row r="8176">
      <c r="A8176" s="1" t="s">
        <v>44310</v>
      </c>
      <c r="B8176" s="1" t="s">
        <v>6805</v>
      </c>
      <c r="C8176" s="1" t="s">
        <v>6812</v>
      </c>
      <c r="D8176" s="1" t="s">
        <v>41881</v>
      </c>
      <c r="E8176" s="1" t="s">
        <v>16301</v>
      </c>
      <c r="G8176" s="1" t="s">
        <v>15019</v>
      </c>
      <c r="H8176" s="1" t="s">
        <v>15021</v>
      </c>
      <c r="I8176" s="2" t="s">
        <v>2301</v>
      </c>
      <c r="J8176" s="1" t="s">
        <v>2006</v>
      </c>
      <c r="K8176" s="1" t="s">
        <v>15024</v>
      </c>
      <c r="L8176" s="1" t="s">
        <v>15025</v>
      </c>
    </row>
    <row r="8177">
      <c r="A8177" s="1" t="s">
        <v>44314</v>
      </c>
      <c r="B8177" s="1" t="s">
        <v>803</v>
      </c>
      <c r="C8177" s="1" t="s">
        <v>805</v>
      </c>
      <c r="D8177" s="1" t="s">
        <v>48468</v>
      </c>
      <c r="E8177" s="1" t="s">
        <v>8901</v>
      </c>
      <c r="F8177" s="1" t="s">
        <v>817</v>
      </c>
      <c r="G8177" s="1" t="s">
        <v>818</v>
      </c>
    </row>
    <row r="8178">
      <c r="A8178" s="1" t="s">
        <v>44320</v>
      </c>
      <c r="B8178" s="1" t="s">
        <v>40191</v>
      </c>
      <c r="C8178" s="1" t="s">
        <v>39562</v>
      </c>
    </row>
    <row r="8179">
      <c r="A8179" s="1" t="s">
        <v>26680</v>
      </c>
      <c r="B8179" s="1" t="s">
        <v>1174</v>
      </c>
      <c r="C8179" s="1" t="s">
        <v>1176</v>
      </c>
      <c r="D8179" s="1" t="s">
        <v>779</v>
      </c>
      <c r="E8179" s="1" t="s">
        <v>780</v>
      </c>
      <c r="F8179" s="1" t="s">
        <v>48470</v>
      </c>
      <c r="G8179" s="1" t="s">
        <v>828</v>
      </c>
      <c r="H8179" s="1" t="s">
        <v>1178</v>
      </c>
      <c r="I8179" s="1" t="s">
        <v>1180</v>
      </c>
      <c r="J8179" s="1" t="s">
        <v>786</v>
      </c>
      <c r="K8179" s="1" t="s">
        <v>787</v>
      </c>
      <c r="L8179" s="1" t="s">
        <v>788</v>
      </c>
      <c r="M8179" s="1" t="s">
        <v>789</v>
      </c>
    </row>
    <row r="8180">
      <c r="A8180" s="1" t="s">
        <v>44321</v>
      </c>
      <c r="B8180" s="1" t="s">
        <v>48471</v>
      </c>
      <c r="C8180" s="1" t="s">
        <v>48472</v>
      </c>
      <c r="D8180" s="1" t="s">
        <v>48473</v>
      </c>
      <c r="E8180" s="1" t="s">
        <v>48474</v>
      </c>
      <c r="F8180" s="1" t="s">
        <v>48475</v>
      </c>
      <c r="G8180" s="1" t="s">
        <v>48476</v>
      </c>
      <c r="H8180" s="1" t="s">
        <v>6517</v>
      </c>
      <c r="I8180" s="1" t="s">
        <v>6519</v>
      </c>
      <c r="J8180" s="1" t="s">
        <v>48477</v>
      </c>
      <c r="K8180" s="1" t="s">
        <v>48479</v>
      </c>
      <c r="L8180" s="1" t="s">
        <v>48480</v>
      </c>
      <c r="M8180" s="1" t="s">
        <v>48481</v>
      </c>
      <c r="N8180" s="2" t="s">
        <v>4644</v>
      </c>
      <c r="O8180" s="1" t="s">
        <v>1671</v>
      </c>
      <c r="P8180" s="2" t="s">
        <v>3219</v>
      </c>
      <c r="Q8180" s="1" t="s">
        <v>403</v>
      </c>
      <c r="S8180" s="1" t="s">
        <v>48482</v>
      </c>
      <c r="T8180" s="1" t="s">
        <v>48483</v>
      </c>
      <c r="U8180" s="1" t="s">
        <v>201</v>
      </c>
      <c r="V8180" s="1" t="s">
        <v>202</v>
      </c>
      <c r="W8180" s="1" t="s">
        <v>10871</v>
      </c>
      <c r="X8180" s="1" t="s">
        <v>10872</v>
      </c>
      <c r="Y8180" s="1" t="s">
        <v>48484</v>
      </c>
      <c r="Z8180" s="1" t="s">
        <v>48485</v>
      </c>
    </row>
    <row r="8181">
      <c r="A8181" s="1" t="s">
        <v>48487</v>
      </c>
      <c r="B8181" s="1" t="s">
        <v>984</v>
      </c>
      <c r="C8181" s="1" t="s">
        <v>986</v>
      </c>
      <c r="D8181" s="1" t="s">
        <v>14234</v>
      </c>
      <c r="E8181" s="1" t="s">
        <v>14236</v>
      </c>
      <c r="F8181" s="1" t="s">
        <v>28966</v>
      </c>
      <c r="G8181" s="1" t="s">
        <v>28967</v>
      </c>
      <c r="H8181" s="1" t="s">
        <v>990</v>
      </c>
      <c r="I8181" s="1" t="s">
        <v>992</v>
      </c>
      <c r="J8181" s="1" t="s">
        <v>14240</v>
      </c>
      <c r="K8181" s="1" t="s">
        <v>14241</v>
      </c>
      <c r="L8181" s="1" t="s">
        <v>994</v>
      </c>
      <c r="M8181" s="1" t="s">
        <v>996</v>
      </c>
    </row>
    <row r="8182">
      <c r="A8182" s="1" t="s">
        <v>35777</v>
      </c>
      <c r="B8182" s="1" t="s">
        <v>1174</v>
      </c>
      <c r="C8182" s="1" t="s">
        <v>1176</v>
      </c>
      <c r="D8182" s="1" t="s">
        <v>779</v>
      </c>
      <c r="E8182" s="1" t="s">
        <v>780</v>
      </c>
      <c r="F8182" s="1" t="s">
        <v>48489</v>
      </c>
      <c r="G8182" s="1" t="s">
        <v>35067</v>
      </c>
      <c r="H8182" s="1" t="s">
        <v>2145</v>
      </c>
      <c r="I8182" s="1" t="s">
        <v>2146</v>
      </c>
      <c r="J8182" s="1" t="s">
        <v>1178</v>
      </c>
      <c r="K8182" s="1" t="s">
        <v>1180</v>
      </c>
      <c r="L8182" s="1" t="s">
        <v>786</v>
      </c>
      <c r="M8182" s="1" t="s">
        <v>787</v>
      </c>
      <c r="N8182" s="1" t="s">
        <v>788</v>
      </c>
      <c r="O8182" s="1" t="s">
        <v>789</v>
      </c>
    </row>
    <row r="8183">
      <c r="A8183" s="1" t="s">
        <v>44326</v>
      </c>
      <c r="B8183" s="1" t="s">
        <v>1174</v>
      </c>
      <c r="C8183" s="1" t="s">
        <v>1176</v>
      </c>
      <c r="D8183" s="1" t="s">
        <v>779</v>
      </c>
      <c r="E8183" s="1" t="s">
        <v>780</v>
      </c>
      <c r="F8183" s="1" t="s">
        <v>4623</v>
      </c>
      <c r="G8183" s="1" t="s">
        <v>4624</v>
      </c>
      <c r="H8183" s="1" t="s">
        <v>1178</v>
      </c>
      <c r="I8183" s="1" t="s">
        <v>1180</v>
      </c>
      <c r="J8183" s="1" t="s">
        <v>788</v>
      </c>
      <c r="K8183" s="1" t="s">
        <v>789</v>
      </c>
    </row>
    <row r="8184">
      <c r="A8184" s="1" t="s">
        <v>44333</v>
      </c>
      <c r="B8184" s="1" t="s">
        <v>28962</v>
      </c>
      <c r="C8184" s="1" t="s">
        <v>28963</v>
      </c>
      <c r="D8184" s="1" t="s">
        <v>28964</v>
      </c>
      <c r="E8184" s="1" t="s">
        <v>40</v>
      </c>
      <c r="F8184" s="1" t="s">
        <v>28965</v>
      </c>
      <c r="G8184" s="1" t="s">
        <v>28963</v>
      </c>
    </row>
    <row r="8185">
      <c r="A8185" s="1" t="s">
        <v>44334</v>
      </c>
      <c r="B8185" s="1" t="s">
        <v>3526</v>
      </c>
      <c r="C8185" s="1" t="s">
        <v>3527</v>
      </c>
      <c r="D8185" s="1" t="s">
        <v>17763</v>
      </c>
      <c r="E8185" s="1" t="s">
        <v>17765</v>
      </c>
      <c r="F8185" s="1" t="s">
        <v>28959</v>
      </c>
      <c r="G8185" s="1" t="s">
        <v>13962</v>
      </c>
      <c r="H8185" s="1" t="s">
        <v>17768</v>
      </c>
      <c r="I8185" s="1" t="s">
        <v>17769</v>
      </c>
      <c r="J8185" s="1" t="s">
        <v>3547</v>
      </c>
      <c r="K8185" s="1" t="s">
        <v>3527</v>
      </c>
    </row>
    <row r="8186">
      <c r="A8186" s="1" t="s">
        <v>23771</v>
      </c>
      <c r="B8186" s="1" t="s">
        <v>19587</v>
      </c>
      <c r="C8186" s="1" t="s">
        <v>19588</v>
      </c>
      <c r="D8186" s="1" t="s">
        <v>19589</v>
      </c>
      <c r="E8186" s="1" t="s">
        <v>19590</v>
      </c>
      <c r="F8186" s="1" t="s">
        <v>19591</v>
      </c>
      <c r="G8186" s="1" t="s">
        <v>19592</v>
      </c>
    </row>
    <row r="8187">
      <c r="A8187" s="1" t="s">
        <v>44338</v>
      </c>
      <c r="B8187" s="1" t="s">
        <v>81</v>
      </c>
      <c r="C8187" s="1" t="s">
        <v>82</v>
      </c>
      <c r="D8187" s="1" t="s">
        <v>36563</v>
      </c>
      <c r="E8187" s="1" t="s">
        <v>36564</v>
      </c>
      <c r="F8187" s="1" t="s">
        <v>36565</v>
      </c>
      <c r="G8187" s="1" t="s">
        <v>36566</v>
      </c>
      <c r="H8187" s="1" t="s">
        <v>36567</v>
      </c>
      <c r="I8187" s="1" t="s">
        <v>36568</v>
      </c>
      <c r="J8187" s="1" t="s">
        <v>36569</v>
      </c>
      <c r="K8187" s="1" t="s">
        <v>36570</v>
      </c>
      <c r="L8187" s="1" t="s">
        <v>36571</v>
      </c>
      <c r="M8187" s="1" t="s">
        <v>36572</v>
      </c>
      <c r="N8187" s="1" t="s">
        <v>36573</v>
      </c>
      <c r="O8187" s="1" t="s">
        <v>36574</v>
      </c>
      <c r="P8187" s="2" t="s">
        <v>4645</v>
      </c>
      <c r="Q8187" s="1" t="s">
        <v>4646</v>
      </c>
      <c r="S8187" s="1" t="s">
        <v>36575</v>
      </c>
      <c r="T8187" s="1" t="s">
        <v>36576</v>
      </c>
      <c r="U8187" s="1" t="s">
        <v>36577</v>
      </c>
      <c r="V8187" s="1" t="s">
        <v>36578</v>
      </c>
      <c r="W8187" s="1" t="s">
        <v>36579</v>
      </c>
      <c r="X8187" s="1" t="s">
        <v>36580</v>
      </c>
      <c r="Y8187" s="1" t="s">
        <v>95</v>
      </c>
      <c r="Z8187" s="1" t="s">
        <v>96</v>
      </c>
    </row>
    <row r="8188">
      <c r="A8188" s="1" t="s">
        <v>44341</v>
      </c>
      <c r="B8188" s="1" t="s">
        <v>48497</v>
      </c>
      <c r="C8188" s="1" t="s">
        <v>189</v>
      </c>
    </row>
    <row r="8189">
      <c r="A8189" s="1" t="s">
        <v>44344</v>
      </c>
      <c r="B8189" s="1" t="s">
        <v>6609</v>
      </c>
      <c r="C8189" s="1" t="s">
        <v>6610</v>
      </c>
      <c r="D8189" s="1" t="s">
        <v>6630</v>
      </c>
      <c r="E8189" s="1" t="s">
        <v>6631</v>
      </c>
    </row>
    <row r="8190">
      <c r="A8190" s="1" t="s">
        <v>44347</v>
      </c>
      <c r="B8190" s="1" t="s">
        <v>3458</v>
      </c>
      <c r="C8190" s="1" t="s">
        <v>3459</v>
      </c>
      <c r="D8190" s="1" t="s">
        <v>3460</v>
      </c>
      <c r="E8190" s="1" t="s">
        <v>3461</v>
      </c>
      <c r="F8190" s="1" t="s">
        <v>12065</v>
      </c>
      <c r="G8190" s="1" t="s">
        <v>12066</v>
      </c>
      <c r="H8190" s="1" t="s">
        <v>42151</v>
      </c>
      <c r="I8190" s="1" t="s">
        <v>12073</v>
      </c>
      <c r="J8190" s="1" t="s">
        <v>3471</v>
      </c>
      <c r="K8190" s="1" t="s">
        <v>3473</v>
      </c>
      <c r="L8190" s="1" t="s">
        <v>12072</v>
      </c>
      <c r="M8190" s="1" t="s">
        <v>12073</v>
      </c>
      <c r="N8190" s="1" t="s">
        <v>3477</v>
      </c>
      <c r="O8190" s="1" t="s">
        <v>3478</v>
      </c>
      <c r="Q8190" s="1" t="s">
        <v>3479</v>
      </c>
      <c r="R8190" s="1" t="s">
        <v>3480</v>
      </c>
      <c r="S8190" s="1" t="s">
        <v>12078</v>
      </c>
      <c r="T8190" s="1" t="s">
        <v>12079</v>
      </c>
    </row>
    <row r="8191">
      <c r="A8191" s="1" t="s">
        <v>30651</v>
      </c>
      <c r="B8191" s="1" t="s">
        <v>791</v>
      </c>
      <c r="C8191" s="1" t="s">
        <v>794</v>
      </c>
      <c r="D8191" s="1" t="s">
        <v>795</v>
      </c>
      <c r="E8191" s="1" t="s">
        <v>796</v>
      </c>
      <c r="F8191" s="1" t="s">
        <v>48505</v>
      </c>
      <c r="G8191" s="1" t="s">
        <v>802</v>
      </c>
      <c r="H8191" s="1" t="s">
        <v>799</v>
      </c>
      <c r="I8191" s="1" t="s">
        <v>800</v>
      </c>
      <c r="J8191" s="1" t="s">
        <v>801</v>
      </c>
      <c r="K8191" s="1" t="s">
        <v>802</v>
      </c>
      <c r="N8191" s="1" t="s">
        <v>804</v>
      </c>
      <c r="O8191" s="1" t="s">
        <v>806</v>
      </c>
    </row>
    <row r="8192">
      <c r="A8192" s="1" t="s">
        <v>48507</v>
      </c>
      <c r="B8192" s="1" t="s">
        <v>625</v>
      </c>
      <c r="C8192" s="1" t="s">
        <v>628</v>
      </c>
      <c r="D8192" s="1" t="s">
        <v>31923</v>
      </c>
      <c r="E8192" s="1" t="s">
        <v>31925</v>
      </c>
      <c r="F8192" s="1" t="s">
        <v>11991</v>
      </c>
      <c r="G8192" s="1" t="s">
        <v>11992</v>
      </c>
      <c r="H8192" s="1" t="s">
        <v>47733</v>
      </c>
      <c r="I8192" s="1" t="s">
        <v>31927</v>
      </c>
      <c r="J8192" s="1" t="s">
        <v>22732</v>
      </c>
      <c r="K8192" s="1" t="s">
        <v>22733</v>
      </c>
      <c r="M8192" s="1" t="s">
        <v>31928</v>
      </c>
      <c r="N8192" s="1" t="s">
        <v>31925</v>
      </c>
      <c r="O8192" s="1" t="s">
        <v>11994</v>
      </c>
      <c r="P8192" s="1" t="s">
        <v>2045</v>
      </c>
      <c r="Q8192" s="1" t="s">
        <v>645</v>
      </c>
      <c r="R8192" s="1" t="s">
        <v>646</v>
      </c>
    </row>
    <row r="8193">
      <c r="A8193" s="1" t="s">
        <v>44354</v>
      </c>
      <c r="B8193" s="1" t="s">
        <v>469</v>
      </c>
      <c r="C8193" s="1" t="s">
        <v>471</v>
      </c>
      <c r="D8193" s="1" t="s">
        <v>47735</v>
      </c>
      <c r="E8193" s="1" t="s">
        <v>47736</v>
      </c>
      <c r="G8193" s="1" t="s">
        <v>478</v>
      </c>
      <c r="H8193" s="1" t="s">
        <v>480</v>
      </c>
      <c r="J8193" s="1" t="s">
        <v>484</v>
      </c>
      <c r="K8193" s="1" t="s">
        <v>485</v>
      </c>
    </row>
    <row r="8194">
      <c r="A8194" s="1" t="s">
        <v>48532</v>
      </c>
      <c r="B8194" s="1" t="s">
        <v>5737</v>
      </c>
      <c r="C8194" s="1" t="s">
        <v>5738</v>
      </c>
      <c r="D8194" s="1" t="s">
        <v>47737</v>
      </c>
      <c r="E8194" s="1" t="s">
        <v>47738</v>
      </c>
      <c r="G8194" s="1" t="s">
        <v>5741</v>
      </c>
      <c r="H8194" s="1" t="s">
        <v>5743</v>
      </c>
    </row>
    <row r="8195">
      <c r="A8195" s="1" t="s">
        <v>44355</v>
      </c>
      <c r="B8195" s="1" t="s">
        <v>1462</v>
      </c>
      <c r="C8195" s="1" t="s">
        <v>1463</v>
      </c>
      <c r="E8195" s="1" t="s">
        <v>47739</v>
      </c>
      <c r="F8195" s="1" t="s">
        <v>47740</v>
      </c>
      <c r="H8195" s="1" t="s">
        <v>1466</v>
      </c>
      <c r="I8195" s="1" t="s">
        <v>1463</v>
      </c>
      <c r="J8195" s="1" t="s">
        <v>47741</v>
      </c>
      <c r="K8195" s="1" t="s">
        <v>47742</v>
      </c>
      <c r="M8195" s="1" t="s">
        <v>1467</v>
      </c>
      <c r="N8195" s="1" t="s">
        <v>1469</v>
      </c>
    </row>
    <row r="8196">
      <c r="A8196" s="1" t="s">
        <v>12402</v>
      </c>
      <c r="B8196" s="1" t="s">
        <v>6391</v>
      </c>
      <c r="C8196" s="1" t="s">
        <v>6392</v>
      </c>
      <c r="D8196" s="1" t="s">
        <v>6394</v>
      </c>
      <c r="E8196" s="1" t="s">
        <v>6397</v>
      </c>
      <c r="F8196" s="1" t="s">
        <v>6399</v>
      </c>
      <c r="G8196" s="1" t="s">
        <v>6400</v>
      </c>
      <c r="H8196" s="2" t="s">
        <v>13560</v>
      </c>
      <c r="I8196" s="1" t="s">
        <v>3163</v>
      </c>
      <c r="L8196" s="1" t="s">
        <v>6403</v>
      </c>
      <c r="M8196" s="1" t="s">
        <v>6392</v>
      </c>
      <c r="N8196" s="1" t="s">
        <v>6404</v>
      </c>
      <c r="O8196" s="1" t="s">
        <v>6405</v>
      </c>
    </row>
    <row r="8197">
      <c r="A8197" s="1" t="s">
        <v>44361</v>
      </c>
      <c r="B8197" s="1" t="s">
        <v>10299</v>
      </c>
      <c r="C8197" s="1" t="s">
        <v>1606</v>
      </c>
      <c r="D8197" s="1" t="s">
        <v>18631</v>
      </c>
      <c r="E8197" s="1" t="s">
        <v>15671</v>
      </c>
      <c r="G8197" s="1" t="s">
        <v>10304</v>
      </c>
      <c r="H8197" s="1" t="s">
        <v>10305</v>
      </c>
    </row>
    <row r="8198">
      <c r="A8198" s="1" t="s">
        <v>32422</v>
      </c>
      <c r="B8198" s="1" t="s">
        <v>779</v>
      </c>
      <c r="C8198" s="1" t="s">
        <v>780</v>
      </c>
      <c r="D8198" s="1" t="s">
        <v>837</v>
      </c>
      <c r="E8198" s="1" t="s">
        <v>839</v>
      </c>
      <c r="F8198" s="1" t="s">
        <v>2015</v>
      </c>
      <c r="G8198" s="1" t="s">
        <v>2017</v>
      </c>
      <c r="H8198" s="1" t="s">
        <v>18904</v>
      </c>
      <c r="I8198" s="1" t="s">
        <v>843</v>
      </c>
      <c r="J8198" s="1" t="s">
        <v>845</v>
      </c>
      <c r="K8198" s="1" t="s">
        <v>847</v>
      </c>
      <c r="L8198" s="1" t="s">
        <v>786</v>
      </c>
      <c r="M8198" s="1" t="s">
        <v>787</v>
      </c>
      <c r="N8198" s="1" t="s">
        <v>788</v>
      </c>
      <c r="O8198" s="1" t="s">
        <v>789</v>
      </c>
      <c r="P8198" s="1" t="s">
        <v>2027</v>
      </c>
      <c r="Q8198" s="1" t="s">
        <v>2028</v>
      </c>
    </row>
    <row r="8199">
      <c r="A8199" s="1" t="s">
        <v>20236</v>
      </c>
      <c r="B8199" s="1" t="s">
        <v>895</v>
      </c>
      <c r="C8199" s="1" t="s">
        <v>897</v>
      </c>
      <c r="D8199" s="1" t="s">
        <v>899</v>
      </c>
      <c r="E8199" s="1" t="s">
        <v>901</v>
      </c>
      <c r="F8199" s="1" t="s">
        <v>11633</v>
      </c>
      <c r="G8199" s="1" t="s">
        <v>11634</v>
      </c>
      <c r="H8199" s="1" t="s">
        <v>11635</v>
      </c>
      <c r="I8199" s="1" t="s">
        <v>909</v>
      </c>
      <c r="K8199" s="1" t="s">
        <v>904</v>
      </c>
      <c r="L8199" s="1" t="s">
        <v>905</v>
      </c>
      <c r="M8199" s="1" t="s">
        <v>11637</v>
      </c>
      <c r="N8199" s="1" t="s">
        <v>909</v>
      </c>
      <c r="O8199" s="1" t="s">
        <v>914</v>
      </c>
      <c r="P8199" s="1" t="s">
        <v>916</v>
      </c>
      <c r="Q8199" s="1" t="s">
        <v>917</v>
      </c>
      <c r="R8199" s="1" t="s">
        <v>918</v>
      </c>
    </row>
    <row r="8200">
      <c r="A8200" s="1" t="s">
        <v>23653</v>
      </c>
      <c r="B8200" s="1" t="s">
        <v>2047</v>
      </c>
      <c r="C8200" s="1" t="s">
        <v>2048</v>
      </c>
      <c r="D8200" s="1" t="s">
        <v>28951</v>
      </c>
      <c r="E8200" s="1" t="s">
        <v>28952</v>
      </c>
      <c r="F8200" s="1" t="s">
        <v>28953</v>
      </c>
      <c r="G8200" s="1" t="s">
        <v>28954</v>
      </c>
      <c r="H8200" s="1" t="s">
        <v>28955</v>
      </c>
      <c r="I8200" s="1" t="s">
        <v>28954</v>
      </c>
      <c r="K8200" s="1" t="s">
        <v>28956</v>
      </c>
      <c r="L8200" s="1" t="s">
        <v>28958</v>
      </c>
      <c r="M8200" s="1" t="s">
        <v>2058</v>
      </c>
      <c r="N8200" s="1" t="s">
        <v>2060</v>
      </c>
    </row>
    <row r="8201">
      <c r="A8201" s="1" t="s">
        <v>21508</v>
      </c>
      <c r="B8201" s="1" t="s">
        <v>11613</v>
      </c>
      <c r="C8201" s="1" t="s">
        <v>11614</v>
      </c>
      <c r="D8201" s="1" t="s">
        <v>1486</v>
      </c>
      <c r="E8201" s="1" t="s">
        <v>1488</v>
      </c>
      <c r="F8201" s="1" t="s">
        <v>48536</v>
      </c>
      <c r="G8201" s="1" t="s">
        <v>48537</v>
      </c>
      <c r="H8201" s="1" t="s">
        <v>48432</v>
      </c>
      <c r="I8201" s="1" t="s">
        <v>4353</v>
      </c>
      <c r="L8201" s="1" t="s">
        <v>11624</v>
      </c>
      <c r="M8201" s="1" t="s">
        <v>11627</v>
      </c>
      <c r="N8201" s="1" t="s">
        <v>1493</v>
      </c>
      <c r="O8201" s="1" t="s">
        <v>1494</v>
      </c>
      <c r="P8201" s="1" t="s">
        <v>1495</v>
      </c>
      <c r="Q8201" s="1" t="s">
        <v>1496</v>
      </c>
      <c r="R8201" s="1" t="s">
        <v>11628</v>
      </c>
      <c r="S8201" s="1" t="s">
        <v>11630</v>
      </c>
    </row>
    <row r="8202">
      <c r="A8202" s="1" t="s">
        <v>44364</v>
      </c>
      <c r="B8202" s="1" t="s">
        <v>2859</v>
      </c>
      <c r="C8202" s="1" t="s">
        <v>2860</v>
      </c>
      <c r="D8202" s="1" t="s">
        <v>2865</v>
      </c>
      <c r="E8202" s="1" t="s">
        <v>2867</v>
      </c>
      <c r="F8202" s="1" t="s">
        <v>2869</v>
      </c>
      <c r="G8202" s="1" t="s">
        <v>2863</v>
      </c>
      <c r="H8202" s="1" t="s">
        <v>2872</v>
      </c>
      <c r="I8202" s="1" t="s">
        <v>2873</v>
      </c>
    </row>
    <row r="8203">
      <c r="A8203" s="1" t="s">
        <v>35083</v>
      </c>
      <c r="B8203" s="1" t="s">
        <v>1414</v>
      </c>
      <c r="C8203" s="1" t="s">
        <v>1415</v>
      </c>
      <c r="D8203" s="1" t="s">
        <v>1417</v>
      </c>
      <c r="E8203" s="1" t="s">
        <v>1419</v>
      </c>
      <c r="F8203" s="1" t="s">
        <v>48541</v>
      </c>
      <c r="G8203" s="1" t="s">
        <v>1422</v>
      </c>
      <c r="H8203" s="1" t="s">
        <v>1421</v>
      </c>
      <c r="I8203" s="1" t="s">
        <v>1422</v>
      </c>
      <c r="J8203" s="1" t="s">
        <v>1424</v>
      </c>
      <c r="K8203" s="1" t="s">
        <v>1426</v>
      </c>
    </row>
    <row r="8204">
      <c r="A8204" s="1" t="s">
        <v>44365</v>
      </c>
      <c r="B8204" s="1" t="s">
        <v>9671</v>
      </c>
      <c r="C8204" s="1" t="s">
        <v>9673</v>
      </c>
      <c r="D8204" s="1" t="s">
        <v>28520</v>
      </c>
      <c r="E8204" s="1" t="s">
        <v>28521</v>
      </c>
      <c r="F8204" s="1" t="s">
        <v>9677</v>
      </c>
      <c r="G8204" s="1" t="s">
        <v>9678</v>
      </c>
    </row>
    <row r="8205">
      <c r="A8205" s="1" t="s">
        <v>44372</v>
      </c>
      <c r="B8205" s="1" t="s">
        <v>1068</v>
      </c>
      <c r="C8205" s="1" t="s">
        <v>1069</v>
      </c>
      <c r="D8205" s="1" t="s">
        <v>273</v>
      </c>
      <c r="E8205" s="1" t="s">
        <v>274</v>
      </c>
      <c r="F8205" s="1" t="s">
        <v>48543</v>
      </c>
      <c r="G8205" s="1" t="s">
        <v>1075</v>
      </c>
      <c r="I8205" s="1" t="s">
        <v>1074</v>
      </c>
      <c r="J8205" s="1" t="s">
        <v>1075</v>
      </c>
      <c r="K8205" s="1" t="s">
        <v>300</v>
      </c>
      <c r="L8205" s="1" t="s">
        <v>301</v>
      </c>
    </row>
    <row r="8206">
      <c r="A8206" s="1" t="s">
        <v>48544</v>
      </c>
      <c r="B8206" s="1" t="s">
        <v>48545</v>
      </c>
      <c r="C8206" s="1" t="s">
        <v>189</v>
      </c>
    </row>
    <row r="8207">
      <c r="A8207" s="1" t="s">
        <v>44373</v>
      </c>
      <c r="B8207" s="1" t="s">
        <v>10369</v>
      </c>
      <c r="C8207" s="1" t="s">
        <v>10370</v>
      </c>
      <c r="D8207" s="1" t="s">
        <v>7215</v>
      </c>
      <c r="E8207" s="1" t="s">
        <v>7217</v>
      </c>
      <c r="F8207" s="1" t="s">
        <v>10324</v>
      </c>
      <c r="G8207" s="1" t="s">
        <v>10325</v>
      </c>
      <c r="I8207" s="1" t="s">
        <v>10329</v>
      </c>
      <c r="J8207" s="1" t="s">
        <v>10330</v>
      </c>
    </row>
    <row r="8208">
      <c r="A8208" s="1" t="s">
        <v>44374</v>
      </c>
      <c r="B8208" s="1" t="s">
        <v>19867</v>
      </c>
      <c r="C8208" s="1" t="s">
        <v>19868</v>
      </c>
      <c r="D8208" s="1" t="s">
        <v>34815</v>
      </c>
      <c r="E8208" s="1" t="s">
        <v>13478</v>
      </c>
      <c r="G8208" s="1" t="s">
        <v>19874</v>
      </c>
      <c r="H8208" s="1" t="s">
        <v>19876</v>
      </c>
    </row>
    <row r="8209">
      <c r="A8209" s="1" t="s">
        <v>48546</v>
      </c>
      <c r="B8209" s="1" t="s">
        <v>169</v>
      </c>
      <c r="C8209" s="1" t="s">
        <v>170</v>
      </c>
      <c r="D8209" s="1" t="s">
        <v>1434</v>
      </c>
      <c r="E8209" s="1" t="s">
        <v>1436</v>
      </c>
      <c r="F8209" s="1" t="s">
        <v>1438</v>
      </c>
      <c r="G8209" s="1" t="s">
        <v>1440</v>
      </c>
      <c r="H8209" s="1" t="s">
        <v>23305</v>
      </c>
      <c r="I8209" s="1" t="s">
        <v>23307</v>
      </c>
      <c r="J8209" s="1" t="s">
        <v>1448</v>
      </c>
      <c r="K8209" s="1" t="s">
        <v>1449</v>
      </c>
      <c r="N8209" s="1" t="s">
        <v>1452</v>
      </c>
      <c r="O8209" s="1" t="s">
        <v>1453</v>
      </c>
      <c r="P8209" s="1" t="s">
        <v>1457</v>
      </c>
      <c r="Q8209" s="1" t="s">
        <v>1458</v>
      </c>
      <c r="S8209" s="1" t="s">
        <v>183</v>
      </c>
      <c r="T8209" s="1" t="s">
        <v>184</v>
      </c>
    </row>
    <row r="8210">
      <c r="A8210" s="1" t="s">
        <v>44378</v>
      </c>
      <c r="B8210" s="1" t="s">
        <v>37128</v>
      </c>
      <c r="C8210" s="1" t="s">
        <v>37129</v>
      </c>
      <c r="D8210" s="1" t="s">
        <v>37130</v>
      </c>
      <c r="E8210" s="1" t="s">
        <v>37131</v>
      </c>
      <c r="G8210" s="1" t="s">
        <v>37132</v>
      </c>
      <c r="H8210" s="1" t="s">
        <v>37133</v>
      </c>
      <c r="I8210" s="1" t="s">
        <v>31653</v>
      </c>
      <c r="J8210" s="1" t="s">
        <v>31654</v>
      </c>
    </row>
    <row r="8211">
      <c r="A8211" s="1" t="s">
        <v>44379</v>
      </c>
      <c r="B8211" s="1" t="s">
        <v>8592</v>
      </c>
      <c r="C8211" s="1" t="s">
        <v>8594</v>
      </c>
      <c r="D8211" s="1" t="s">
        <v>8585</v>
      </c>
      <c r="E8211" s="1" t="s">
        <v>8587</v>
      </c>
      <c r="F8211" s="1" t="s">
        <v>36526</v>
      </c>
      <c r="G8211" s="1" t="s">
        <v>36527</v>
      </c>
      <c r="H8211" s="1" t="s">
        <v>36528</v>
      </c>
      <c r="I8211" s="1" t="s">
        <v>36529</v>
      </c>
      <c r="J8211" s="1" t="s">
        <v>44491</v>
      </c>
      <c r="K8211" s="1" t="s">
        <v>44492</v>
      </c>
      <c r="L8211" s="1" t="s">
        <v>36530</v>
      </c>
      <c r="M8211" s="1" t="s">
        <v>36531</v>
      </c>
      <c r="O8211" s="1" t="s">
        <v>36532</v>
      </c>
      <c r="P8211" s="1" t="s">
        <v>36533</v>
      </c>
      <c r="Q8211" s="1" t="s">
        <v>36534</v>
      </c>
      <c r="R8211" s="1" t="s">
        <v>36535</v>
      </c>
      <c r="S8211" s="1" t="s">
        <v>44493</v>
      </c>
      <c r="T8211" s="1" t="s">
        <v>44494</v>
      </c>
      <c r="U8211" s="1" t="s">
        <v>8608</v>
      </c>
      <c r="V8211" s="1" t="s">
        <v>8609</v>
      </c>
      <c r="W8211" s="1" t="s">
        <v>8605</v>
      </c>
      <c r="X8211" s="1" t="s">
        <v>8606</v>
      </c>
    </row>
    <row r="8212">
      <c r="A8212" s="1" t="s">
        <v>44381</v>
      </c>
      <c r="B8212" s="1" t="s">
        <v>169</v>
      </c>
      <c r="C8212" s="1" t="s">
        <v>170</v>
      </c>
      <c r="D8212" s="1" t="s">
        <v>1197</v>
      </c>
      <c r="E8212" s="1" t="s">
        <v>1199</v>
      </c>
      <c r="F8212" s="1" t="s">
        <v>13185</v>
      </c>
      <c r="G8212" s="1" t="s">
        <v>13186</v>
      </c>
      <c r="H8212" s="1" t="s">
        <v>27740</v>
      </c>
      <c r="I8212" s="1" t="s">
        <v>27743</v>
      </c>
      <c r="J8212" s="1" t="s">
        <v>27745</v>
      </c>
      <c r="K8212" s="1" t="s">
        <v>27746</v>
      </c>
      <c r="L8212" s="1" t="s">
        <v>37136</v>
      </c>
      <c r="M8212" s="1" t="s">
        <v>27746</v>
      </c>
      <c r="O8212" s="1" t="s">
        <v>27749</v>
      </c>
      <c r="P8212" s="1" t="s">
        <v>27750</v>
      </c>
      <c r="Q8212" s="2" t="s">
        <v>6357</v>
      </c>
      <c r="R8212" s="1" t="s">
        <v>1668</v>
      </c>
      <c r="S8212" s="2" t="s">
        <v>2301</v>
      </c>
      <c r="T8212" s="1" t="s">
        <v>2006</v>
      </c>
      <c r="V8212" s="1" t="s">
        <v>13191</v>
      </c>
      <c r="W8212" s="1" t="s">
        <v>13192</v>
      </c>
      <c r="X8212" s="1" t="s">
        <v>27755</v>
      </c>
      <c r="Y8212" s="1" t="s">
        <v>27746</v>
      </c>
      <c r="AA8212" s="1" t="s">
        <v>183</v>
      </c>
      <c r="AB8212" s="1" t="s">
        <v>184</v>
      </c>
      <c r="AC8212" s="1" t="s">
        <v>1211</v>
      </c>
      <c r="AD8212" s="1" t="s">
        <v>1213</v>
      </c>
    </row>
    <row r="8213">
      <c r="A8213" s="1" t="s">
        <v>44387</v>
      </c>
      <c r="B8213" s="1" t="s">
        <v>8304</v>
      </c>
      <c r="C8213" s="1" t="s">
        <v>8306</v>
      </c>
      <c r="D8213" s="1" t="s">
        <v>37142</v>
      </c>
      <c r="E8213" s="1" t="s">
        <v>37143</v>
      </c>
      <c r="F8213" s="1" t="s">
        <v>37144</v>
      </c>
      <c r="G8213" s="1" t="s">
        <v>37145</v>
      </c>
      <c r="I8213" s="1" t="s">
        <v>37146</v>
      </c>
      <c r="J8213" s="1" t="s">
        <v>37147</v>
      </c>
      <c r="K8213" s="1" t="s">
        <v>8314</v>
      </c>
      <c r="L8213" s="1" t="s">
        <v>8315</v>
      </c>
    </row>
    <row r="8214">
      <c r="A8214" s="1" t="s">
        <v>44388</v>
      </c>
      <c r="B8214" s="1" t="s">
        <v>7041</v>
      </c>
      <c r="C8214" s="1" t="s">
        <v>7043</v>
      </c>
      <c r="D8214" s="1" t="s">
        <v>239</v>
      </c>
      <c r="E8214" s="1" t="s">
        <v>240</v>
      </c>
      <c r="F8214" s="1" t="s">
        <v>507</v>
      </c>
      <c r="G8214" s="1" t="s">
        <v>509</v>
      </c>
      <c r="H8214" s="1" t="s">
        <v>37149</v>
      </c>
      <c r="I8214" s="1" t="s">
        <v>37150</v>
      </c>
      <c r="J8214" s="1" t="s">
        <v>91</v>
      </c>
      <c r="K8214" s="1" t="s">
        <v>92</v>
      </c>
      <c r="O8214" s="1" t="s">
        <v>524</v>
      </c>
      <c r="P8214" s="1" t="s">
        <v>526</v>
      </c>
      <c r="Q8214" s="1" t="s">
        <v>4931</v>
      </c>
      <c r="R8214" s="1" t="s">
        <v>4932</v>
      </c>
      <c r="T8214" s="1" t="s">
        <v>7054</v>
      </c>
      <c r="U8214" s="1" t="s">
        <v>7056</v>
      </c>
      <c r="V8214" s="1" t="s">
        <v>259</v>
      </c>
      <c r="W8214" s="1" t="s">
        <v>260</v>
      </c>
    </row>
    <row r="8215">
      <c r="A8215" s="1" t="s">
        <v>44390</v>
      </c>
      <c r="B8215" s="1" t="s">
        <v>169</v>
      </c>
      <c r="C8215" s="1" t="s">
        <v>170</v>
      </c>
      <c r="D8215" s="1" t="s">
        <v>262</v>
      </c>
      <c r="E8215" s="1" t="s">
        <v>263</v>
      </c>
      <c r="F8215" s="1" t="s">
        <v>6665</v>
      </c>
      <c r="G8215" s="1" t="s">
        <v>6666</v>
      </c>
      <c r="H8215" s="1" t="s">
        <v>37153</v>
      </c>
      <c r="I8215" s="1" t="s">
        <v>8623</v>
      </c>
      <c r="K8215" s="1" t="s">
        <v>6670</v>
      </c>
      <c r="L8215" s="1" t="s">
        <v>6669</v>
      </c>
      <c r="M8215" s="1" t="s">
        <v>3565</v>
      </c>
      <c r="N8215" s="1" t="s">
        <v>3567</v>
      </c>
      <c r="P8215" s="1" t="s">
        <v>183</v>
      </c>
      <c r="Q8215" s="1" t="s">
        <v>184</v>
      </c>
    </row>
    <row r="8216">
      <c r="A8216" s="1" t="s">
        <v>44391</v>
      </c>
      <c r="B8216" s="1" t="s">
        <v>541</v>
      </c>
      <c r="C8216" s="1" t="s">
        <v>542</v>
      </c>
      <c r="D8216" s="1" t="s">
        <v>37155</v>
      </c>
      <c r="E8216" s="1" t="s">
        <v>37156</v>
      </c>
      <c r="F8216" s="1" t="s">
        <v>37159</v>
      </c>
      <c r="G8216" s="1" t="s">
        <v>37156</v>
      </c>
      <c r="H8216" s="1" t="s">
        <v>37161</v>
      </c>
      <c r="I8216" s="1" t="s">
        <v>37162</v>
      </c>
      <c r="J8216" s="2" t="s">
        <v>48562</v>
      </c>
      <c r="K8216" s="1" t="s">
        <v>37163</v>
      </c>
      <c r="M8216" s="1" t="s">
        <v>7789</v>
      </c>
      <c r="N8216" s="1" t="s">
        <v>7791</v>
      </c>
      <c r="O8216" s="1" t="s">
        <v>37164</v>
      </c>
      <c r="P8216" s="1" t="s">
        <v>37165</v>
      </c>
      <c r="Q8216" s="1" t="s">
        <v>552</v>
      </c>
      <c r="R8216" s="1" t="s">
        <v>553</v>
      </c>
    </row>
    <row r="8217">
      <c r="A8217" s="1" t="s">
        <v>44392</v>
      </c>
      <c r="B8217" s="1" t="s">
        <v>37167</v>
      </c>
      <c r="C8217" s="1" t="s">
        <v>37168</v>
      </c>
      <c r="D8217" s="1" t="s">
        <v>37170</v>
      </c>
      <c r="E8217" s="1" t="s">
        <v>37171</v>
      </c>
      <c r="G8217" s="1" t="s">
        <v>37172</v>
      </c>
      <c r="H8217" s="1" t="s">
        <v>37174</v>
      </c>
    </row>
    <row r="8218">
      <c r="A8218" s="1" t="s">
        <v>44393</v>
      </c>
      <c r="B8218" s="1" t="s">
        <v>37175</v>
      </c>
      <c r="C8218" s="1" t="s">
        <v>37176</v>
      </c>
      <c r="D8218" s="1" t="s">
        <v>37177</v>
      </c>
      <c r="E8218" s="1" t="s">
        <v>37178</v>
      </c>
      <c r="F8218" s="1" t="s">
        <v>37179</v>
      </c>
      <c r="G8218" s="1" t="s">
        <v>37180</v>
      </c>
    </row>
    <row r="8219">
      <c r="A8219" s="1" t="s">
        <v>44394</v>
      </c>
      <c r="B8219" s="1" t="s">
        <v>37181</v>
      </c>
      <c r="C8219" s="1" t="s">
        <v>189</v>
      </c>
    </row>
    <row r="8220">
      <c r="A8220" s="1" t="s">
        <v>44395</v>
      </c>
      <c r="B8220" s="1" t="s">
        <v>169</v>
      </c>
      <c r="C8220" s="1" t="s">
        <v>170</v>
      </c>
      <c r="D8220" s="1" t="s">
        <v>262</v>
      </c>
      <c r="E8220" s="1" t="s">
        <v>263</v>
      </c>
      <c r="F8220" s="1" t="s">
        <v>264</v>
      </c>
      <c r="G8220" s="1" t="s">
        <v>265</v>
      </c>
      <c r="H8220" s="1" t="s">
        <v>11783</v>
      </c>
      <c r="I8220" s="1" t="s">
        <v>11786</v>
      </c>
      <c r="J8220" s="1" t="s">
        <v>37182</v>
      </c>
      <c r="K8220" s="1" t="s">
        <v>37183</v>
      </c>
      <c r="L8220" s="1" t="s">
        <v>37184</v>
      </c>
      <c r="M8220" s="1" t="s">
        <v>11795</v>
      </c>
      <c r="O8220" s="1" t="s">
        <v>268</v>
      </c>
      <c r="P8220" s="1" t="s">
        <v>269</v>
      </c>
      <c r="Q8220" s="1" t="s">
        <v>37185</v>
      </c>
      <c r="R8220" s="1" t="s">
        <v>37186</v>
      </c>
      <c r="T8220" s="1" t="s">
        <v>183</v>
      </c>
      <c r="U8220" s="1" t="s">
        <v>184</v>
      </c>
      <c r="V8220" s="1" t="s">
        <v>11804</v>
      </c>
      <c r="W8220" s="1" t="s">
        <v>11805</v>
      </c>
    </row>
    <row r="8221">
      <c r="A8221" s="1" t="s">
        <v>44396</v>
      </c>
      <c r="B8221" s="1" t="s">
        <v>791</v>
      </c>
      <c r="C8221" s="1" t="s">
        <v>794</v>
      </c>
      <c r="D8221" s="1" t="s">
        <v>37187</v>
      </c>
      <c r="E8221" s="1" t="s">
        <v>7742</v>
      </c>
      <c r="F8221" s="1" t="s">
        <v>799</v>
      </c>
      <c r="G8221" s="1" t="s">
        <v>800</v>
      </c>
      <c r="I8221" s="1" t="s">
        <v>804</v>
      </c>
      <c r="J8221" s="1" t="s">
        <v>806</v>
      </c>
    </row>
    <row r="8222">
      <c r="A8222" s="1" t="s">
        <v>44398</v>
      </c>
      <c r="B8222" s="1" t="s">
        <v>44478</v>
      </c>
      <c r="C8222" s="1" t="s">
        <v>44479</v>
      </c>
      <c r="D8222" s="1" t="s">
        <v>44480</v>
      </c>
      <c r="E8222" s="1" t="s">
        <v>44481</v>
      </c>
      <c r="F8222" s="1" t="s">
        <v>44482</v>
      </c>
      <c r="G8222" s="1" t="s">
        <v>44483</v>
      </c>
      <c r="H8222" s="1" t="s">
        <v>44484</v>
      </c>
      <c r="I8222" s="1" t="s">
        <v>44485</v>
      </c>
      <c r="J8222" s="2" t="s">
        <v>13869</v>
      </c>
      <c r="K8222" s="1" t="s">
        <v>662</v>
      </c>
      <c r="L8222" s="2" t="s">
        <v>5304</v>
      </c>
      <c r="M8222" s="1" t="s">
        <v>292</v>
      </c>
      <c r="N8222" s="2" t="s">
        <v>3823</v>
      </c>
      <c r="O8222" s="1" t="s">
        <v>291</v>
      </c>
      <c r="P8222" s="2" t="s">
        <v>28182</v>
      </c>
      <c r="Q8222" s="1" t="s">
        <v>28183</v>
      </c>
      <c r="R8222" s="2" t="s">
        <v>11459</v>
      </c>
      <c r="S8222" s="1" t="s">
        <v>295</v>
      </c>
      <c r="U8222" s="1" t="s">
        <v>44487</v>
      </c>
      <c r="V8222" s="1" t="s">
        <v>44488</v>
      </c>
      <c r="W8222" s="1" t="s">
        <v>201</v>
      </c>
      <c r="X8222" s="1" t="s">
        <v>202</v>
      </c>
      <c r="Y8222" s="1" t="s">
        <v>44489</v>
      </c>
      <c r="Z8222" s="1" t="s">
        <v>44490</v>
      </c>
    </row>
    <row r="8223">
      <c r="A8223" s="1" t="s">
        <v>48587</v>
      </c>
      <c r="B8223" s="1" t="s">
        <v>1414</v>
      </c>
      <c r="C8223" s="1" t="s">
        <v>1415</v>
      </c>
      <c r="D8223" s="1" t="s">
        <v>37189</v>
      </c>
      <c r="E8223" s="1" t="s">
        <v>1882</v>
      </c>
      <c r="F8223" s="1" t="s">
        <v>3125</v>
      </c>
      <c r="G8223" s="1" t="s">
        <v>1422</v>
      </c>
      <c r="H8223" s="1" t="s">
        <v>1424</v>
      </c>
      <c r="I8223" s="1" t="s">
        <v>1426</v>
      </c>
    </row>
    <row r="8224">
      <c r="A8224" s="1" t="s">
        <v>44399</v>
      </c>
      <c r="B8224" s="1" t="s">
        <v>9418</v>
      </c>
      <c r="C8224" s="1" t="s">
        <v>9419</v>
      </c>
      <c r="D8224" s="1" t="s">
        <v>37195</v>
      </c>
      <c r="E8224" s="1" t="s">
        <v>37196</v>
      </c>
      <c r="F8224" s="1" t="s">
        <v>9408</v>
      </c>
      <c r="G8224" s="1" t="s">
        <v>9410</v>
      </c>
      <c r="H8224" s="1" t="s">
        <v>9415</v>
      </c>
      <c r="I8224" s="1" t="s">
        <v>9417</v>
      </c>
      <c r="J8224" s="1" t="s">
        <v>37197</v>
      </c>
      <c r="K8224" s="1" t="s">
        <v>37198</v>
      </c>
      <c r="L8224" s="1" t="s">
        <v>9422</v>
      </c>
      <c r="M8224" s="1" t="s">
        <v>9424</v>
      </c>
      <c r="N8224" s="1" t="s">
        <v>37199</v>
      </c>
      <c r="O8224" s="1" t="s">
        <v>37200</v>
      </c>
      <c r="P8224" s="2" t="s">
        <v>11457</v>
      </c>
      <c r="Q8224" s="1" t="s">
        <v>1979</v>
      </c>
      <c r="R8224" s="2" t="s">
        <v>5894</v>
      </c>
      <c r="S8224" s="1" t="s">
        <v>4271</v>
      </c>
      <c r="U8224" s="1" t="s">
        <v>9431</v>
      </c>
      <c r="V8224" s="1" t="s">
        <v>9433</v>
      </c>
      <c r="W8224" s="1" t="s">
        <v>9427</v>
      </c>
      <c r="X8224" s="1" t="s">
        <v>9429</v>
      </c>
      <c r="Y8224" s="1" t="s">
        <v>9434</v>
      </c>
      <c r="Z8224" s="1" t="s">
        <v>9435</v>
      </c>
      <c r="AA8224" s="1" t="s">
        <v>9437</v>
      </c>
      <c r="AB8224" s="1" t="s">
        <v>9439</v>
      </c>
      <c r="AC8224" s="1" t="s">
        <v>37201</v>
      </c>
      <c r="AD8224" s="1" t="s">
        <v>37202</v>
      </c>
    </row>
    <row r="8225">
      <c r="A8225" s="1" t="s">
        <v>11341</v>
      </c>
      <c r="B8225" s="1" t="s">
        <v>5405</v>
      </c>
      <c r="C8225" s="1" t="s">
        <v>5407</v>
      </c>
      <c r="D8225" s="1" t="s">
        <v>1883</v>
      </c>
      <c r="E8225" s="1" t="s">
        <v>1885</v>
      </c>
      <c r="F8225" s="1" t="s">
        <v>5410</v>
      </c>
      <c r="G8225" s="1" t="s">
        <v>5411</v>
      </c>
      <c r="H8225" s="1" t="s">
        <v>5412</v>
      </c>
      <c r="I8225" s="1" t="s">
        <v>5413</v>
      </c>
      <c r="J8225" s="1" t="s">
        <v>37192</v>
      </c>
      <c r="K8225" s="1" t="s">
        <v>37193</v>
      </c>
      <c r="L8225" s="1" t="s">
        <v>5436</v>
      </c>
      <c r="M8225" s="1" t="s">
        <v>5438</v>
      </c>
      <c r="N8225" s="1" t="s">
        <v>5440</v>
      </c>
      <c r="O8225" s="1" t="s">
        <v>5411</v>
      </c>
      <c r="P8225" s="1" t="s">
        <v>5449</v>
      </c>
      <c r="Q8225" s="1" t="s">
        <v>5451</v>
      </c>
      <c r="R8225" s="1" t="s">
        <v>1906</v>
      </c>
      <c r="S8225" s="1" t="s">
        <v>1908</v>
      </c>
    </row>
    <row r="8226">
      <c r="A8226" s="1" t="s">
        <v>44405</v>
      </c>
      <c r="B8226" s="1" t="s">
        <v>169</v>
      </c>
      <c r="C8226" s="1" t="s">
        <v>170</v>
      </c>
      <c r="D8226" s="1" t="s">
        <v>2643</v>
      </c>
      <c r="E8226" s="1" t="s">
        <v>2644</v>
      </c>
      <c r="F8226" s="1" t="s">
        <v>925</v>
      </c>
      <c r="G8226" s="1" t="s">
        <v>927</v>
      </c>
      <c r="H8226" s="1" t="s">
        <v>30944</v>
      </c>
      <c r="I8226" s="1" t="s">
        <v>30945</v>
      </c>
      <c r="J8226" s="1" t="s">
        <v>30946</v>
      </c>
      <c r="K8226" s="1" t="s">
        <v>30947</v>
      </c>
      <c r="L8226" s="1" t="s">
        <v>30942</v>
      </c>
      <c r="M8226" s="1" t="s">
        <v>30943</v>
      </c>
      <c r="N8226" s="1" t="s">
        <v>30949</v>
      </c>
      <c r="O8226" s="1" t="s">
        <v>30950</v>
      </c>
      <c r="Q8226" s="1" t="s">
        <v>2659</v>
      </c>
      <c r="R8226" s="1" t="s">
        <v>2661</v>
      </c>
      <c r="S8226" s="1" t="s">
        <v>30953</v>
      </c>
      <c r="T8226" s="1" t="s">
        <v>30947</v>
      </c>
      <c r="U8226" s="1" t="s">
        <v>30951</v>
      </c>
      <c r="V8226" s="1" t="s">
        <v>30952</v>
      </c>
      <c r="W8226" s="1" t="s">
        <v>183</v>
      </c>
      <c r="X8226" s="1" t="s">
        <v>184</v>
      </c>
      <c r="Y8226" s="1" t="s">
        <v>24635</v>
      </c>
      <c r="Z8226" s="1" t="s">
        <v>24636</v>
      </c>
      <c r="AA8226" s="1" t="s">
        <v>5448</v>
      </c>
      <c r="AB8226" s="1" t="s">
        <v>5450</v>
      </c>
      <c r="AC8226" s="1" t="s">
        <v>945</v>
      </c>
      <c r="AD8226" s="1" t="s">
        <v>946</v>
      </c>
    </row>
    <row r="8227">
      <c r="A8227" s="1" t="s">
        <v>44406</v>
      </c>
      <c r="B8227" s="1" t="s">
        <v>30928</v>
      </c>
      <c r="C8227" s="1" t="s">
        <v>30930</v>
      </c>
      <c r="D8227" s="1" t="s">
        <v>26488</v>
      </c>
      <c r="E8227" s="1" t="s">
        <v>26490</v>
      </c>
      <c r="G8227" s="1" t="s">
        <v>30932</v>
      </c>
      <c r="H8227" s="1" t="s">
        <v>30934</v>
      </c>
      <c r="J8227" s="1" t="s">
        <v>12288</v>
      </c>
      <c r="K8227" s="1" t="s">
        <v>12289</v>
      </c>
    </row>
    <row r="8228">
      <c r="A8228" s="1" t="s">
        <v>44407</v>
      </c>
      <c r="B8228" s="1" t="s">
        <v>28975</v>
      </c>
      <c r="C8228" s="1" t="s">
        <v>40</v>
      </c>
    </row>
    <row r="8229">
      <c r="A8229" s="1" t="s">
        <v>44408</v>
      </c>
      <c r="B8229" s="1" t="s">
        <v>48611</v>
      </c>
      <c r="C8229" s="1" t="s">
        <v>26669</v>
      </c>
    </row>
    <row r="8230">
      <c r="A8230" s="1" t="s">
        <v>48612</v>
      </c>
      <c r="B8230" s="1" t="s">
        <v>27102</v>
      </c>
      <c r="C8230" s="1" t="s">
        <v>27104</v>
      </c>
      <c r="D8230" s="1" t="s">
        <v>27105</v>
      </c>
      <c r="E8230" s="1" t="s">
        <v>40</v>
      </c>
      <c r="F8230" s="1" t="s">
        <v>27107</v>
      </c>
      <c r="G8230" s="1" t="s">
        <v>27108</v>
      </c>
    </row>
    <row r="8231">
      <c r="A8231" s="1" t="s">
        <v>44409</v>
      </c>
      <c r="B8231" s="1" t="s">
        <v>4832</v>
      </c>
      <c r="C8231" s="1" t="s">
        <v>4834</v>
      </c>
      <c r="D8231" s="1" t="s">
        <v>4836</v>
      </c>
      <c r="E8231" s="1" t="s">
        <v>4838</v>
      </c>
      <c r="F8231" s="1" t="s">
        <v>14831</v>
      </c>
      <c r="G8231" s="1" t="s">
        <v>4841</v>
      </c>
      <c r="H8231" s="1" t="s">
        <v>4842</v>
      </c>
      <c r="I8231" s="1" t="s">
        <v>4843</v>
      </c>
      <c r="J8231" s="1" t="s">
        <v>4844</v>
      </c>
      <c r="K8231" s="1" t="s">
        <v>4845</v>
      </c>
    </row>
    <row r="8232">
      <c r="A8232" s="1" t="s">
        <v>36781</v>
      </c>
      <c r="B8232" s="1" t="s">
        <v>4263</v>
      </c>
      <c r="C8232" s="1" t="s">
        <v>4264</v>
      </c>
    </row>
    <row r="8233">
      <c r="A8233" s="1" t="s">
        <v>35399</v>
      </c>
      <c r="B8233" s="1" t="s">
        <v>169</v>
      </c>
      <c r="C8233" s="1" t="s">
        <v>170</v>
      </c>
      <c r="D8233" s="1" t="s">
        <v>925</v>
      </c>
      <c r="E8233" s="1" t="s">
        <v>927</v>
      </c>
      <c r="F8233" s="1" t="s">
        <v>928</v>
      </c>
      <c r="G8233" s="1" t="s">
        <v>929</v>
      </c>
      <c r="H8233" s="1" t="s">
        <v>29689</v>
      </c>
      <c r="I8233" s="1" t="s">
        <v>12844</v>
      </c>
      <c r="J8233" s="1" t="s">
        <v>933</v>
      </c>
      <c r="K8233" s="1" t="s">
        <v>935</v>
      </c>
      <c r="N8233" s="1" t="s">
        <v>937</v>
      </c>
      <c r="O8233" s="1" t="s">
        <v>940</v>
      </c>
      <c r="P8233" s="1" t="s">
        <v>11283</v>
      </c>
      <c r="Q8233" s="1" t="s">
        <v>11284</v>
      </c>
      <c r="V8233" s="1" t="s">
        <v>183</v>
      </c>
      <c r="W8233" s="1" t="s">
        <v>184</v>
      </c>
      <c r="X8233" s="1" t="s">
        <v>945</v>
      </c>
      <c r="Y8233" s="1" t="s">
        <v>946</v>
      </c>
    </row>
    <row r="8234">
      <c r="A8234" s="1" t="s">
        <v>11584</v>
      </c>
      <c r="B8234" s="1" t="s">
        <v>12722</v>
      </c>
      <c r="C8234" s="1" t="s">
        <v>12724</v>
      </c>
      <c r="D8234" s="1" t="s">
        <v>32208</v>
      </c>
      <c r="E8234" s="1" t="s">
        <v>12727</v>
      </c>
      <c r="H8234" s="1" t="s">
        <v>12734</v>
      </c>
      <c r="I8234" s="1" t="s">
        <v>12735</v>
      </c>
      <c r="J8234" s="1" t="s">
        <v>12736</v>
      </c>
      <c r="K8234" s="1" t="s">
        <v>12737</v>
      </c>
      <c r="M8234" s="1" t="s">
        <v>12739</v>
      </c>
      <c r="N8234" s="1" t="s">
        <v>12742</v>
      </c>
    </row>
    <row r="8235">
      <c r="A8235" s="1" t="s">
        <v>44426</v>
      </c>
      <c r="B8235" s="1" t="s">
        <v>169</v>
      </c>
      <c r="C8235" s="1" t="s">
        <v>170</v>
      </c>
      <c r="D8235" s="1" t="s">
        <v>3482</v>
      </c>
      <c r="E8235" s="1" t="s">
        <v>3483</v>
      </c>
      <c r="F8235" s="1" t="s">
        <v>3484</v>
      </c>
      <c r="G8235" s="1" t="s">
        <v>3485</v>
      </c>
      <c r="H8235" s="1" t="s">
        <v>3486</v>
      </c>
      <c r="I8235" s="1" t="s">
        <v>3487</v>
      </c>
      <c r="J8235" s="1" t="s">
        <v>31900</v>
      </c>
      <c r="K8235" s="1" t="s">
        <v>31901</v>
      </c>
      <c r="L8235" s="1" t="s">
        <v>3490</v>
      </c>
      <c r="M8235" s="1" t="s">
        <v>3491</v>
      </c>
      <c r="N8235" s="1" t="s">
        <v>3492</v>
      </c>
      <c r="O8235" s="1" t="s">
        <v>3493</v>
      </c>
      <c r="Q8235" s="1" t="s">
        <v>183</v>
      </c>
      <c r="R8235" s="1" t="s">
        <v>184</v>
      </c>
      <c r="S8235" s="1" t="s">
        <v>3494</v>
      </c>
      <c r="T8235" s="1" t="s">
        <v>3495</v>
      </c>
    </row>
    <row r="8236">
      <c r="A8236" s="1" t="s">
        <v>31292</v>
      </c>
      <c r="B8236" s="1" t="s">
        <v>1022</v>
      </c>
      <c r="C8236" s="1" t="s">
        <v>1024</v>
      </c>
      <c r="D8236" s="1" t="s">
        <v>32210</v>
      </c>
      <c r="E8236" s="1" t="s">
        <v>1027</v>
      </c>
      <c r="F8236" s="1" t="s">
        <v>1028</v>
      </c>
      <c r="G8236" s="1" t="s">
        <v>1029</v>
      </c>
      <c r="H8236" s="1" t="s">
        <v>1030</v>
      </c>
      <c r="I8236" s="1" t="s">
        <v>1031</v>
      </c>
    </row>
    <row r="8237">
      <c r="A8237" s="1" t="s">
        <v>48621</v>
      </c>
      <c r="B8237" s="1" t="s">
        <v>23431</v>
      </c>
      <c r="C8237" s="1" t="s">
        <v>23432</v>
      </c>
      <c r="D8237" s="1" t="s">
        <v>23429</v>
      </c>
      <c r="E8237" s="1" t="s">
        <v>23430</v>
      </c>
      <c r="F8237" s="1" t="s">
        <v>7481</v>
      </c>
      <c r="G8237" s="1" t="s">
        <v>7482</v>
      </c>
      <c r="I8237" s="1" t="s">
        <v>23436</v>
      </c>
      <c r="J8237" s="1" t="s">
        <v>7482</v>
      </c>
    </row>
    <row r="8238">
      <c r="A8238" s="1" t="s">
        <v>44445</v>
      </c>
      <c r="B8238" s="1" t="s">
        <v>791</v>
      </c>
      <c r="C8238" s="1" t="s">
        <v>794</v>
      </c>
      <c r="D8238" s="1" t="s">
        <v>795</v>
      </c>
      <c r="E8238" s="1" t="s">
        <v>796</v>
      </c>
      <c r="F8238" s="1" t="s">
        <v>38819</v>
      </c>
      <c r="G8238" s="1" t="s">
        <v>14474</v>
      </c>
      <c r="H8238" s="1" t="s">
        <v>799</v>
      </c>
      <c r="I8238" s="1" t="s">
        <v>800</v>
      </c>
      <c r="J8238" s="1" t="s">
        <v>801</v>
      </c>
      <c r="K8238" s="1" t="s">
        <v>802</v>
      </c>
      <c r="N8238" s="1" t="s">
        <v>804</v>
      </c>
      <c r="O8238" s="1" t="s">
        <v>806</v>
      </c>
    </row>
    <row r="8239">
      <c r="A8239" s="1" t="s">
        <v>48623</v>
      </c>
      <c r="B8239" s="1" t="s">
        <v>9838</v>
      </c>
      <c r="C8239" s="1" t="s">
        <v>9840</v>
      </c>
      <c r="D8239" s="1" t="s">
        <v>9835</v>
      </c>
      <c r="E8239" s="1" t="s">
        <v>9836</v>
      </c>
      <c r="F8239" s="1" t="s">
        <v>39963</v>
      </c>
      <c r="G8239" s="1" t="s">
        <v>39964</v>
      </c>
      <c r="H8239" s="1" t="s">
        <v>39965</v>
      </c>
      <c r="I8239" s="1" t="s">
        <v>39966</v>
      </c>
      <c r="J8239" s="1" t="s">
        <v>39967</v>
      </c>
      <c r="K8239" s="1" t="s">
        <v>39968</v>
      </c>
      <c r="L8239" s="2" t="s">
        <v>11459</v>
      </c>
      <c r="M8239" s="1" t="s">
        <v>295</v>
      </c>
      <c r="O8239" s="1" t="s">
        <v>9845</v>
      </c>
      <c r="P8239" s="1" t="s">
        <v>9847</v>
      </c>
      <c r="Q8239" s="1" t="s">
        <v>9849</v>
      </c>
      <c r="R8239" s="1" t="s">
        <v>9850</v>
      </c>
      <c r="S8239" s="1" t="s">
        <v>39969</v>
      </c>
      <c r="T8239" s="1" t="s">
        <v>39970</v>
      </c>
    </row>
    <row r="8240">
      <c r="A8240" s="1" t="s">
        <v>44447</v>
      </c>
      <c r="B8240" s="1" t="s">
        <v>6482</v>
      </c>
      <c r="C8240" s="1" t="s">
        <v>40</v>
      </c>
    </row>
    <row r="8241">
      <c r="A8241" s="1" t="s">
        <v>19237</v>
      </c>
      <c r="B8241" s="1" t="s">
        <v>34008</v>
      </c>
      <c r="C8241" s="1" t="s">
        <v>34009</v>
      </c>
      <c r="D8241" s="1" t="s">
        <v>34010</v>
      </c>
      <c r="E8241" s="1" t="s">
        <v>34011</v>
      </c>
      <c r="F8241" s="1" t="s">
        <v>34012</v>
      </c>
      <c r="G8241" s="1" t="s">
        <v>34011</v>
      </c>
    </row>
    <row r="8242">
      <c r="A8242" s="1" t="s">
        <v>44457</v>
      </c>
      <c r="B8242" s="1" t="s">
        <v>29691</v>
      </c>
      <c r="C8242" s="1" t="s">
        <v>29692</v>
      </c>
      <c r="D8242" s="1" t="s">
        <v>29693</v>
      </c>
      <c r="E8242" s="1" t="s">
        <v>29694</v>
      </c>
      <c r="G8242" s="1" t="s">
        <v>29695</v>
      </c>
      <c r="H8242" s="1" t="s">
        <v>29692</v>
      </c>
    </row>
    <row r="8243">
      <c r="A8243" s="1" t="s">
        <v>44460</v>
      </c>
      <c r="B8243" s="1" t="s">
        <v>1861</v>
      </c>
      <c r="C8243" s="1" t="s">
        <v>1863</v>
      </c>
      <c r="D8243" s="1" t="s">
        <v>45870</v>
      </c>
      <c r="E8243" s="1" t="s">
        <v>45871</v>
      </c>
      <c r="G8243" s="1" t="s">
        <v>1874</v>
      </c>
      <c r="H8243" s="1" t="s">
        <v>1876</v>
      </c>
      <c r="I8243" s="1" t="s">
        <v>1338</v>
      </c>
      <c r="J8243" s="1" t="s">
        <v>1340</v>
      </c>
    </row>
    <row r="8244">
      <c r="A8244" s="1" t="s">
        <v>44464</v>
      </c>
      <c r="B8244" s="1" t="s">
        <v>1174</v>
      </c>
      <c r="C8244" s="1" t="s">
        <v>1176</v>
      </c>
      <c r="D8244" s="1" t="s">
        <v>779</v>
      </c>
      <c r="E8244" s="1" t="s">
        <v>780</v>
      </c>
      <c r="F8244" s="1" t="s">
        <v>40063</v>
      </c>
      <c r="G8244" s="1" t="s">
        <v>2835</v>
      </c>
      <c r="H8244" s="1" t="s">
        <v>1743</v>
      </c>
      <c r="I8244" s="1" t="s">
        <v>1745</v>
      </c>
      <c r="J8244" s="1" t="s">
        <v>1178</v>
      </c>
      <c r="K8244" s="1" t="s">
        <v>1180</v>
      </c>
      <c r="L8244" s="1" t="s">
        <v>786</v>
      </c>
      <c r="M8244" s="1" t="s">
        <v>787</v>
      </c>
      <c r="N8244" s="1" t="s">
        <v>788</v>
      </c>
      <c r="O8244" s="1" t="s">
        <v>789</v>
      </c>
    </row>
    <row r="8245">
      <c r="A8245" s="1" t="s">
        <v>44468</v>
      </c>
      <c r="B8245" s="1" t="s">
        <v>16959</v>
      </c>
      <c r="C8245" s="1" t="s">
        <v>16960</v>
      </c>
      <c r="D8245" s="1" t="s">
        <v>16430</v>
      </c>
      <c r="E8245" s="1" t="s">
        <v>16431</v>
      </c>
      <c r="F8245" s="1" t="s">
        <v>5416</v>
      </c>
      <c r="G8245" s="1" t="s">
        <v>5418</v>
      </c>
      <c r="H8245" s="1" t="s">
        <v>39957</v>
      </c>
      <c r="I8245" s="1" t="s">
        <v>39958</v>
      </c>
      <c r="K8245" s="1" t="s">
        <v>19315</v>
      </c>
      <c r="L8245" s="1" t="s">
        <v>19316</v>
      </c>
      <c r="M8245" s="1" t="s">
        <v>16434</v>
      </c>
      <c r="N8245" s="1" t="s">
        <v>16435</v>
      </c>
      <c r="P8245" s="1" t="s">
        <v>5452</v>
      </c>
      <c r="Q8245" s="1" t="s">
        <v>5453</v>
      </c>
    </row>
    <row r="8246">
      <c r="A8246" s="1" t="s">
        <v>44474</v>
      </c>
      <c r="B8246" s="1" t="s">
        <v>13494</v>
      </c>
      <c r="C8246" s="1" t="s">
        <v>13495</v>
      </c>
      <c r="D8246" s="1" t="s">
        <v>48624</v>
      </c>
      <c r="E8246" s="1" t="s">
        <v>40</v>
      </c>
      <c r="F8246" s="1" t="s">
        <v>13498</v>
      </c>
      <c r="G8246" s="1" t="s">
        <v>13500</v>
      </c>
    </row>
    <row r="8247">
      <c r="A8247" s="1" t="s">
        <v>44477</v>
      </c>
      <c r="B8247" s="1" t="s">
        <v>6330</v>
      </c>
      <c r="C8247" s="1" t="s">
        <v>6332</v>
      </c>
      <c r="D8247" s="1" t="s">
        <v>6324</v>
      </c>
      <c r="E8247" s="1" t="s">
        <v>6325</v>
      </c>
      <c r="F8247" s="1" t="s">
        <v>1744</v>
      </c>
      <c r="G8247" s="1" t="s">
        <v>1746</v>
      </c>
      <c r="H8247" s="1" t="s">
        <v>39960</v>
      </c>
      <c r="I8247" s="1" t="s">
        <v>30820</v>
      </c>
      <c r="K8247" s="1" t="s">
        <v>6343</v>
      </c>
      <c r="L8247" s="1" t="s">
        <v>6344</v>
      </c>
      <c r="M8247" s="1" t="s">
        <v>1758</v>
      </c>
      <c r="N8247" s="1" t="s">
        <v>1759</v>
      </c>
    </row>
    <row r="8248">
      <c r="A8248" s="1" t="s">
        <v>48625</v>
      </c>
      <c r="B8248" s="1" t="s">
        <v>30823</v>
      </c>
      <c r="C8248" s="1" t="s">
        <v>30824</v>
      </c>
      <c r="D8248" s="1" t="s">
        <v>21607</v>
      </c>
      <c r="E8248" s="1" t="s">
        <v>21609</v>
      </c>
      <c r="G8248" s="1" t="s">
        <v>30831</v>
      </c>
      <c r="H8248" s="1" t="s">
        <v>30832</v>
      </c>
    </row>
    <row r="8249">
      <c r="A8249" s="1" t="s">
        <v>35279</v>
      </c>
      <c r="B8249" s="1" t="s">
        <v>3366</v>
      </c>
      <c r="C8249" s="1" t="s">
        <v>3368</v>
      </c>
      <c r="D8249" s="1" t="s">
        <v>48626</v>
      </c>
      <c r="E8249" s="1" t="s">
        <v>48627</v>
      </c>
      <c r="F8249" s="1" t="s">
        <v>34733</v>
      </c>
      <c r="G8249" s="1" t="s">
        <v>40</v>
      </c>
      <c r="H8249" s="1" t="s">
        <v>48628</v>
      </c>
      <c r="I8249" s="1" t="s">
        <v>48629</v>
      </c>
      <c r="J8249" s="1" t="s">
        <v>3373</v>
      </c>
      <c r="K8249" s="1" t="s">
        <v>3374</v>
      </c>
    </row>
    <row r="8250">
      <c r="A8250" s="1" t="s">
        <v>35107</v>
      </c>
      <c r="B8250" s="1" t="s">
        <v>48630</v>
      </c>
      <c r="C8250" s="1" t="s">
        <v>189</v>
      </c>
    </row>
    <row r="8251">
      <c r="A8251" s="1" t="s">
        <v>44495</v>
      </c>
      <c r="B8251" s="1" t="s">
        <v>31905</v>
      </c>
      <c r="C8251" s="1" t="s">
        <v>31906</v>
      </c>
      <c r="D8251" s="1" t="s">
        <v>31907</v>
      </c>
      <c r="E8251" s="1" t="s">
        <v>31908</v>
      </c>
      <c r="F8251" s="1" t="s">
        <v>20164</v>
      </c>
      <c r="G8251" s="1" t="s">
        <v>20166</v>
      </c>
      <c r="H8251" s="1" t="s">
        <v>31909</v>
      </c>
      <c r="I8251" s="1" t="s">
        <v>31910</v>
      </c>
      <c r="J8251" s="1" t="s">
        <v>31911</v>
      </c>
      <c r="K8251" s="1" t="s">
        <v>20166</v>
      </c>
    </row>
    <row r="8252">
      <c r="A8252" s="1" t="s">
        <v>44496</v>
      </c>
      <c r="B8252" s="1" t="s">
        <v>20164</v>
      </c>
      <c r="C8252" s="1" t="s">
        <v>20166</v>
      </c>
    </row>
    <row r="8253">
      <c r="A8253" s="1" t="s">
        <v>44497</v>
      </c>
      <c r="B8253" s="1" t="s">
        <v>29699</v>
      </c>
      <c r="C8253" s="1" t="s">
        <v>29700</v>
      </c>
      <c r="D8253" s="1" t="s">
        <v>29701</v>
      </c>
      <c r="E8253" s="1" t="s">
        <v>29702</v>
      </c>
      <c r="G8253" s="1" t="s">
        <v>29703</v>
      </c>
      <c r="H8253" s="1" t="s">
        <v>29705</v>
      </c>
    </row>
    <row r="8254">
      <c r="A8254" s="1" t="s">
        <v>44498</v>
      </c>
      <c r="B8254" s="1" t="s">
        <v>1244</v>
      </c>
      <c r="C8254" s="1" t="s">
        <v>1246</v>
      </c>
      <c r="D8254" s="1" t="s">
        <v>1247</v>
      </c>
      <c r="E8254" s="1" t="s">
        <v>1248</v>
      </c>
      <c r="F8254" s="1" t="s">
        <v>39975</v>
      </c>
      <c r="G8254" s="1" t="s">
        <v>40</v>
      </c>
      <c r="I8254" s="1" t="s">
        <v>1258</v>
      </c>
      <c r="J8254" s="1" t="s">
        <v>1250</v>
      </c>
      <c r="K8254" s="1" t="s">
        <v>1261</v>
      </c>
      <c r="L8254" s="1" t="s">
        <v>1263</v>
      </c>
    </row>
    <row r="8255">
      <c r="A8255" s="1" t="s">
        <v>44499</v>
      </c>
      <c r="B8255" s="1" t="s">
        <v>48631</v>
      </c>
      <c r="C8255" s="1" t="s">
        <v>189</v>
      </c>
    </row>
    <row r="8256">
      <c r="A8256" s="1" t="s">
        <v>44502</v>
      </c>
      <c r="B8256" s="1" t="s">
        <v>346</v>
      </c>
      <c r="C8256" s="1" t="s">
        <v>347</v>
      </c>
      <c r="D8256" s="1" t="s">
        <v>625</v>
      </c>
      <c r="E8256" s="1" t="s">
        <v>628</v>
      </c>
      <c r="F8256" s="1" t="s">
        <v>3288</v>
      </c>
      <c r="G8256" s="1" t="s">
        <v>3291</v>
      </c>
      <c r="H8256" s="1" t="s">
        <v>20808</v>
      </c>
      <c r="I8256" s="1" t="s">
        <v>20809</v>
      </c>
      <c r="J8256" s="1" t="s">
        <v>39241</v>
      </c>
      <c r="K8256" s="1" t="s">
        <v>39242</v>
      </c>
      <c r="L8256" s="1" t="s">
        <v>40344</v>
      </c>
      <c r="M8256" s="1" t="s">
        <v>40345</v>
      </c>
      <c r="O8256" s="1" t="s">
        <v>3840</v>
      </c>
      <c r="P8256" s="1" t="s">
        <v>3841</v>
      </c>
      <c r="Q8256" s="1" t="s">
        <v>39245</v>
      </c>
      <c r="R8256" s="1" t="s">
        <v>39242</v>
      </c>
      <c r="V8256" s="1" t="s">
        <v>361</v>
      </c>
      <c r="W8256" s="1" t="s">
        <v>362</v>
      </c>
      <c r="X8256" s="1" t="s">
        <v>3145</v>
      </c>
      <c r="Y8256" s="1" t="s">
        <v>3146</v>
      </c>
      <c r="Z8256" s="1" t="s">
        <v>645</v>
      </c>
      <c r="AA8256" s="1" t="s">
        <v>646</v>
      </c>
    </row>
    <row r="8257">
      <c r="A8257" s="1" t="s">
        <v>44503</v>
      </c>
      <c r="B8257" s="1" t="s">
        <v>169</v>
      </c>
      <c r="C8257" s="1" t="s">
        <v>170</v>
      </c>
      <c r="D8257" s="1" t="s">
        <v>34951</v>
      </c>
      <c r="E8257" s="1" t="s">
        <v>34952</v>
      </c>
      <c r="F8257" s="1" t="s">
        <v>34949</v>
      </c>
      <c r="G8257" s="1" t="s">
        <v>34950</v>
      </c>
      <c r="H8257" s="1" t="s">
        <v>34953</v>
      </c>
      <c r="I8257" s="1" t="s">
        <v>34955</v>
      </c>
      <c r="J8257" s="1" t="s">
        <v>34956</v>
      </c>
      <c r="K8257" s="1" t="s">
        <v>34957</v>
      </c>
      <c r="L8257" s="1" t="s">
        <v>40388</v>
      </c>
      <c r="M8257" s="1" t="s">
        <v>40389</v>
      </c>
      <c r="N8257" s="1" t="s">
        <v>40386</v>
      </c>
      <c r="O8257" s="1" t="s">
        <v>40387</v>
      </c>
      <c r="P8257" s="1" t="s">
        <v>40391</v>
      </c>
      <c r="Q8257" s="1" t="s">
        <v>40393</v>
      </c>
      <c r="S8257" s="1" t="s">
        <v>34962</v>
      </c>
      <c r="T8257" s="1" t="s">
        <v>34964</v>
      </c>
      <c r="U8257" s="1" t="s">
        <v>34960</v>
      </c>
      <c r="V8257" s="1" t="s">
        <v>34961</v>
      </c>
      <c r="W8257" s="1" t="s">
        <v>40396</v>
      </c>
      <c r="X8257" s="1" t="s">
        <v>40389</v>
      </c>
      <c r="AA8257" s="1" t="s">
        <v>183</v>
      </c>
      <c r="AB8257" s="1" t="s">
        <v>184</v>
      </c>
      <c r="AC8257" s="1" t="s">
        <v>34965</v>
      </c>
      <c r="AD8257" s="1" t="s">
        <v>34966</v>
      </c>
    </row>
    <row r="8258">
      <c r="A8258" s="1" t="s">
        <v>44505</v>
      </c>
      <c r="B8258" s="1" t="s">
        <v>5236</v>
      </c>
      <c r="C8258" s="1" t="s">
        <v>5238</v>
      </c>
      <c r="D8258" s="1" t="s">
        <v>5221</v>
      </c>
      <c r="E8258" s="1" t="s">
        <v>5223</v>
      </c>
      <c r="F8258" s="1" t="s">
        <v>5227</v>
      </c>
      <c r="G8258" s="1" t="s">
        <v>5228</v>
      </c>
      <c r="H8258" s="1" t="s">
        <v>5232</v>
      </c>
      <c r="I8258" s="1" t="s">
        <v>5234</v>
      </c>
      <c r="J8258" s="1" t="s">
        <v>5225</v>
      </c>
      <c r="K8258" s="1" t="s">
        <v>5226</v>
      </c>
      <c r="L8258" s="1" t="s">
        <v>5229</v>
      </c>
      <c r="M8258" s="1" t="s">
        <v>5230</v>
      </c>
      <c r="N8258" s="1" t="s">
        <v>40435</v>
      </c>
      <c r="O8258" s="1" t="s">
        <v>5247</v>
      </c>
      <c r="P8258" s="1" t="s">
        <v>5249</v>
      </c>
      <c r="Q8258" s="1" t="s">
        <v>5251</v>
      </c>
      <c r="R8258" s="2" t="s">
        <v>1014</v>
      </c>
      <c r="S8258" s="1" t="s">
        <v>159</v>
      </c>
      <c r="T8258" s="2" t="s">
        <v>1984</v>
      </c>
      <c r="U8258" s="1" t="s">
        <v>1986</v>
      </c>
      <c r="W8258" s="1" t="s">
        <v>5253</v>
      </c>
      <c r="X8258" s="1" t="s">
        <v>5223</v>
      </c>
      <c r="Y8258" s="1" t="s">
        <v>5258</v>
      </c>
      <c r="Z8258" s="1" t="s">
        <v>5260</v>
      </c>
      <c r="AA8258" s="1" t="s">
        <v>5265</v>
      </c>
      <c r="AB8258" s="1" t="s">
        <v>5234</v>
      </c>
      <c r="AC8258" s="1" t="s">
        <v>5255</v>
      </c>
      <c r="AD8258" s="1" t="s">
        <v>5226</v>
      </c>
      <c r="AE8258" s="1" t="s">
        <v>5262</v>
      </c>
      <c r="AF8258" s="1" t="s">
        <v>5230</v>
      </c>
      <c r="AH8258" s="1" t="s">
        <v>5277</v>
      </c>
      <c r="AI8258" s="1" t="s">
        <v>5279</v>
      </c>
    </row>
    <row r="8259">
      <c r="A8259" s="1" t="s">
        <v>44506</v>
      </c>
      <c r="B8259" s="1" t="s">
        <v>40453</v>
      </c>
      <c r="C8259" s="1" t="s">
        <v>40454</v>
      </c>
      <c r="D8259" s="1" t="s">
        <v>40455</v>
      </c>
      <c r="E8259" s="1" t="s">
        <v>40456</v>
      </c>
      <c r="F8259" s="1" t="s">
        <v>40457</v>
      </c>
      <c r="G8259" s="1" t="s">
        <v>40458</v>
      </c>
      <c r="I8259" s="1" t="s">
        <v>40459</v>
      </c>
      <c r="J8259" s="1" t="s">
        <v>40460</v>
      </c>
      <c r="K8259" s="1" t="s">
        <v>40461</v>
      </c>
      <c r="L8259" s="1" t="s">
        <v>40462</v>
      </c>
    </row>
    <row r="8260">
      <c r="A8260" s="1" t="s">
        <v>44507</v>
      </c>
      <c r="B8260" s="1" t="s">
        <v>9792</v>
      </c>
      <c r="C8260" s="1" t="s">
        <v>9793</v>
      </c>
      <c r="D8260" s="1" t="s">
        <v>40493</v>
      </c>
      <c r="E8260" s="1" t="s">
        <v>40494</v>
      </c>
      <c r="F8260" s="1" t="s">
        <v>40495</v>
      </c>
      <c r="G8260" s="1" t="s">
        <v>40496</v>
      </c>
      <c r="I8260" s="1" t="s">
        <v>40497</v>
      </c>
      <c r="J8260" s="1" t="s">
        <v>40498</v>
      </c>
      <c r="K8260" s="1" t="s">
        <v>9809</v>
      </c>
      <c r="L8260" s="1" t="s">
        <v>9811</v>
      </c>
    </row>
    <row r="8261">
      <c r="A8261" s="1" t="s">
        <v>44508</v>
      </c>
      <c r="B8261" s="1" t="s">
        <v>1667</v>
      </c>
      <c r="C8261" s="1" t="s">
        <v>1669</v>
      </c>
      <c r="D8261" s="1" t="s">
        <v>40479</v>
      </c>
      <c r="E8261" s="1" t="s">
        <v>26915</v>
      </c>
      <c r="G8261" s="1" t="s">
        <v>1673</v>
      </c>
      <c r="H8261" s="1" t="s">
        <v>1675</v>
      </c>
    </row>
    <row r="8262">
      <c r="A8262" s="1" t="s">
        <v>35312</v>
      </c>
      <c r="B8262" s="1" t="s">
        <v>625</v>
      </c>
      <c r="C8262" s="1" t="s">
        <v>628</v>
      </c>
      <c r="D8262" s="1" t="s">
        <v>11991</v>
      </c>
      <c r="E8262" s="1" t="s">
        <v>11992</v>
      </c>
      <c r="F8262" s="1" t="s">
        <v>29706</v>
      </c>
      <c r="G8262" s="1" t="s">
        <v>2045</v>
      </c>
      <c r="I8262" s="1" t="s">
        <v>11994</v>
      </c>
      <c r="J8262" s="1" t="s">
        <v>2045</v>
      </c>
      <c r="K8262" s="1" t="s">
        <v>645</v>
      </c>
      <c r="L8262" s="1" t="s">
        <v>646</v>
      </c>
    </row>
    <row r="8263">
      <c r="A8263" s="1" t="s">
        <v>44510</v>
      </c>
      <c r="B8263" s="1" t="s">
        <v>40479</v>
      </c>
      <c r="C8263" s="1" t="s">
        <v>26915</v>
      </c>
    </row>
    <row r="8264">
      <c r="A8264" s="1" t="s">
        <v>44512</v>
      </c>
      <c r="B8264" s="1" t="s">
        <v>2085</v>
      </c>
      <c r="C8264" s="1" t="s">
        <v>2086</v>
      </c>
      <c r="D8264" s="1" t="s">
        <v>5721</v>
      </c>
      <c r="E8264" s="1" t="s">
        <v>5722</v>
      </c>
      <c r="G8264" s="1" t="s">
        <v>2120</v>
      </c>
      <c r="H8264" s="1" t="s">
        <v>2122</v>
      </c>
      <c r="I8264" s="1" t="s">
        <v>2123</v>
      </c>
      <c r="J8264" s="1" t="s">
        <v>2124</v>
      </c>
    </row>
    <row r="8265">
      <c r="A8265" s="1" t="s">
        <v>44515</v>
      </c>
      <c r="B8265" s="1" t="s">
        <v>36837</v>
      </c>
      <c r="C8265" s="1" t="s">
        <v>40</v>
      </c>
    </row>
    <row r="8266">
      <c r="A8266" s="1" t="s">
        <v>44517</v>
      </c>
      <c r="B8266" s="1" t="s">
        <v>16205</v>
      </c>
      <c r="C8266" s="1" t="s">
        <v>16207</v>
      </c>
      <c r="D8266" s="1" t="s">
        <v>28457</v>
      </c>
      <c r="E8266" s="1" t="s">
        <v>40</v>
      </c>
      <c r="F8266" s="1" t="s">
        <v>16210</v>
      </c>
      <c r="G8266" s="1" t="s">
        <v>16211</v>
      </c>
    </row>
    <row r="8267">
      <c r="A8267" s="1" t="s">
        <v>30084</v>
      </c>
      <c r="B8267" s="1" t="s">
        <v>3066</v>
      </c>
      <c r="C8267" s="1" t="s">
        <v>3067</v>
      </c>
      <c r="D8267" s="1" t="s">
        <v>3069</v>
      </c>
      <c r="E8267" s="1" t="s">
        <v>3071</v>
      </c>
      <c r="F8267" s="1" t="s">
        <v>43477</v>
      </c>
      <c r="G8267" s="1" t="s">
        <v>43478</v>
      </c>
      <c r="H8267" s="1" t="s">
        <v>43479</v>
      </c>
      <c r="I8267" s="1" t="s">
        <v>43480</v>
      </c>
      <c r="J8267" s="1" t="s">
        <v>43481</v>
      </c>
      <c r="K8267" s="1" t="s">
        <v>43482</v>
      </c>
      <c r="M8267" s="1" t="s">
        <v>3089</v>
      </c>
      <c r="N8267" s="1" t="s">
        <v>3071</v>
      </c>
    </row>
    <row r="8268">
      <c r="A8268" s="1" t="s">
        <v>44522</v>
      </c>
      <c r="B8268" s="1" t="s">
        <v>803</v>
      </c>
      <c r="C8268" s="1" t="s">
        <v>805</v>
      </c>
      <c r="D8268" s="1" t="s">
        <v>807</v>
      </c>
      <c r="E8268" s="1" t="s">
        <v>808</v>
      </c>
      <c r="F8268" s="1" t="s">
        <v>43567</v>
      </c>
      <c r="G8268" s="1" t="s">
        <v>6258</v>
      </c>
      <c r="H8268" s="1" t="s">
        <v>91</v>
      </c>
      <c r="I8268" s="1" t="s">
        <v>92</v>
      </c>
      <c r="K8268" s="1" t="s">
        <v>812</v>
      </c>
      <c r="L8268" s="1" t="s">
        <v>808</v>
      </c>
      <c r="M8268" s="1" t="s">
        <v>814</v>
      </c>
      <c r="N8268" s="1" t="s">
        <v>816</v>
      </c>
      <c r="P8268" s="1" t="s">
        <v>817</v>
      </c>
      <c r="Q8268" s="1" t="s">
        <v>818</v>
      </c>
    </row>
    <row r="8269">
      <c r="A8269" s="1" t="s">
        <v>21780</v>
      </c>
      <c r="B8269" s="1" t="s">
        <v>43536</v>
      </c>
      <c r="C8269" s="1" t="s">
        <v>189</v>
      </c>
    </row>
    <row r="8270">
      <c r="A8270" s="1" t="s">
        <v>44524</v>
      </c>
      <c r="B8270" s="1" t="s">
        <v>23323</v>
      </c>
      <c r="C8270" s="1" t="s">
        <v>23324</v>
      </c>
      <c r="G8270" s="1" t="s">
        <v>2120</v>
      </c>
      <c r="H8270" s="1" t="s">
        <v>2122</v>
      </c>
    </row>
    <row r="8271">
      <c r="A8271" s="1" t="s">
        <v>44525</v>
      </c>
      <c r="B8271" s="1" t="s">
        <v>602</v>
      </c>
      <c r="C8271" s="1" t="s">
        <v>604</v>
      </c>
      <c r="D8271" s="1" t="s">
        <v>2090</v>
      </c>
      <c r="E8271" s="1" t="s">
        <v>2092</v>
      </c>
      <c r="F8271" s="1" t="s">
        <v>2087</v>
      </c>
      <c r="G8271" s="1" t="s">
        <v>2088</v>
      </c>
      <c r="H8271" s="1" t="s">
        <v>2085</v>
      </c>
      <c r="I8271" s="1" t="s">
        <v>2086</v>
      </c>
      <c r="J8271" s="1" t="s">
        <v>2098</v>
      </c>
      <c r="K8271" s="1" t="s">
        <v>2100</v>
      </c>
      <c r="L8271" s="1" t="s">
        <v>2094</v>
      </c>
      <c r="M8271" s="1" t="s">
        <v>2096</v>
      </c>
      <c r="N8271" s="1" t="s">
        <v>2102</v>
      </c>
      <c r="O8271" s="1" t="s">
        <v>2103</v>
      </c>
      <c r="P8271" s="1" t="s">
        <v>6486</v>
      </c>
      <c r="Q8271" s="1" t="s">
        <v>6487</v>
      </c>
      <c r="R8271" s="1" t="s">
        <v>29709</v>
      </c>
      <c r="S8271" s="1" t="s">
        <v>29710</v>
      </c>
      <c r="T8271" s="1" t="s">
        <v>6488</v>
      </c>
      <c r="U8271" s="1" t="s">
        <v>2092</v>
      </c>
      <c r="W8271" s="1" t="s">
        <v>2116</v>
      </c>
      <c r="X8271" s="1" t="s">
        <v>2118</v>
      </c>
      <c r="Y8271" s="1" t="s">
        <v>6489</v>
      </c>
      <c r="Z8271" s="1" t="s">
        <v>6490</v>
      </c>
      <c r="AA8271" s="1" t="s">
        <v>2108</v>
      </c>
      <c r="AB8271" s="1" t="s">
        <v>2110</v>
      </c>
      <c r="AC8271" s="1" t="s">
        <v>2112</v>
      </c>
      <c r="AD8271" s="1" t="s">
        <v>2114</v>
      </c>
      <c r="AE8271" s="1" t="s">
        <v>29713</v>
      </c>
      <c r="AF8271" s="1" t="s">
        <v>29714</v>
      </c>
      <c r="AG8271" s="1" t="s">
        <v>2120</v>
      </c>
      <c r="AH8271" s="1" t="s">
        <v>2122</v>
      </c>
      <c r="AJ8271" s="1" t="s">
        <v>615</v>
      </c>
      <c r="AK8271" s="1" t="s">
        <v>617</v>
      </c>
      <c r="AL8271" s="1" t="s">
        <v>2125</v>
      </c>
      <c r="AM8271" s="1" t="s">
        <v>2126</v>
      </c>
      <c r="AN8271" s="1" t="s">
        <v>2123</v>
      </c>
      <c r="AO8271" s="1" t="s">
        <v>2124</v>
      </c>
      <c r="AP8271" s="1" t="s">
        <v>2127</v>
      </c>
      <c r="AQ8271" s="1" t="s">
        <v>2128</v>
      </c>
      <c r="AR8271" s="1" t="s">
        <v>29715</v>
      </c>
      <c r="AS8271" s="1" t="s">
        <v>29716</v>
      </c>
      <c r="AT8271" s="1" t="s">
        <v>2129</v>
      </c>
      <c r="AU8271" s="1" t="s">
        <v>2130</v>
      </c>
      <c r="AV8271" s="1" t="s">
        <v>6498</v>
      </c>
      <c r="AW8271" s="1" t="s">
        <v>6499</v>
      </c>
    </row>
    <row r="8272">
      <c r="A8272" s="1" t="s">
        <v>42770</v>
      </c>
    </row>
    <row r="8273">
      <c r="A8273" s="1" t="s">
        <v>48632</v>
      </c>
      <c r="B8273" s="1" t="s">
        <v>1195</v>
      </c>
      <c r="C8273" s="1" t="s">
        <v>1196</v>
      </c>
      <c r="D8273" s="1" t="s">
        <v>1197</v>
      </c>
      <c r="E8273" s="1" t="s">
        <v>1199</v>
      </c>
      <c r="F8273" s="1" t="s">
        <v>48633</v>
      </c>
      <c r="G8273" s="1" t="s">
        <v>40</v>
      </c>
      <c r="H8273" s="1" t="s">
        <v>1207</v>
      </c>
      <c r="I8273" s="1" t="s">
        <v>1209</v>
      </c>
      <c r="J8273" s="1" t="s">
        <v>1211</v>
      </c>
      <c r="K8273" s="1" t="s">
        <v>1213</v>
      </c>
    </row>
    <row r="8274">
      <c r="A8274" s="1" t="s">
        <v>44526</v>
      </c>
      <c r="B8274" s="1" t="s">
        <v>8828</v>
      </c>
      <c r="C8274" s="1" t="s">
        <v>8829</v>
      </c>
      <c r="D8274" s="1" t="s">
        <v>8830</v>
      </c>
      <c r="E8274" s="1" t="s">
        <v>8829</v>
      </c>
      <c r="G8274" s="1" t="s">
        <v>8831</v>
      </c>
      <c r="H8274" s="1" t="s">
        <v>8829</v>
      </c>
    </row>
    <row r="8275">
      <c r="A8275" s="1" t="s">
        <v>44530</v>
      </c>
      <c r="B8275" s="1" t="s">
        <v>8003</v>
      </c>
      <c r="C8275" s="1" t="s">
        <v>8005</v>
      </c>
      <c r="D8275" s="1" t="s">
        <v>44308</v>
      </c>
      <c r="E8275" s="1" t="s">
        <v>44309</v>
      </c>
      <c r="F8275" s="1" t="s">
        <v>8009</v>
      </c>
      <c r="G8275" s="1" t="s">
        <v>8010</v>
      </c>
      <c r="I8275" s="1" t="s">
        <v>5712</v>
      </c>
      <c r="J8275" s="1" t="s">
        <v>5713</v>
      </c>
    </row>
    <row r="8276">
      <c r="A8276" s="1" t="s">
        <v>44531</v>
      </c>
      <c r="B8276" s="1" t="s">
        <v>6816</v>
      </c>
      <c r="C8276" s="1" t="s">
        <v>6818</v>
      </c>
      <c r="D8276" s="1" t="s">
        <v>48634</v>
      </c>
      <c r="E8276" s="1" t="s">
        <v>48635</v>
      </c>
      <c r="F8276" s="1" t="s">
        <v>48636</v>
      </c>
      <c r="G8276" s="1" t="s">
        <v>48637</v>
      </c>
      <c r="H8276" s="1" t="s">
        <v>48638</v>
      </c>
      <c r="I8276" s="1" t="s">
        <v>48639</v>
      </c>
      <c r="J8276" s="1" t="s">
        <v>48640</v>
      </c>
      <c r="K8276" s="1" t="s">
        <v>14761</v>
      </c>
      <c r="N8276" s="1" t="s">
        <v>6825</v>
      </c>
      <c r="O8276" s="1" t="s">
        <v>6826</v>
      </c>
    </row>
    <row r="8277">
      <c r="A8277" s="1" t="s">
        <v>44532</v>
      </c>
      <c r="B8277" s="1" t="s">
        <v>5848</v>
      </c>
      <c r="C8277" s="1" t="s">
        <v>5849</v>
      </c>
      <c r="D8277" s="1" t="s">
        <v>44315</v>
      </c>
      <c r="E8277" s="1" t="s">
        <v>44316</v>
      </c>
      <c r="F8277" s="1" t="s">
        <v>44317</v>
      </c>
      <c r="G8277" s="1" t="s">
        <v>44318</v>
      </c>
      <c r="H8277" s="1" t="s">
        <v>4306</v>
      </c>
      <c r="I8277" s="1" t="s">
        <v>4307</v>
      </c>
      <c r="K8277" s="1" t="s">
        <v>5854</v>
      </c>
      <c r="L8277" s="1" t="s">
        <v>5856</v>
      </c>
      <c r="M8277" s="1" t="s">
        <v>44319</v>
      </c>
      <c r="N8277" s="1" t="s">
        <v>44316</v>
      </c>
      <c r="P8277" s="1" t="s">
        <v>5857</v>
      </c>
      <c r="Q8277" s="1" t="s">
        <v>5860</v>
      </c>
      <c r="R8277" s="1" t="s">
        <v>25681</v>
      </c>
      <c r="S8277" s="1" t="s">
        <v>25682</v>
      </c>
    </row>
    <row r="8278">
      <c r="A8278" s="1" t="s">
        <v>35433</v>
      </c>
      <c r="B8278" s="1" t="s">
        <v>6330</v>
      </c>
      <c r="C8278" s="1" t="s">
        <v>6332</v>
      </c>
      <c r="D8278" s="1" t="s">
        <v>6324</v>
      </c>
      <c r="E8278" s="1" t="s">
        <v>6325</v>
      </c>
      <c r="F8278" s="1" t="s">
        <v>39546</v>
      </c>
      <c r="G8278" s="1" t="s">
        <v>39547</v>
      </c>
      <c r="H8278" s="1" t="s">
        <v>39548</v>
      </c>
      <c r="I8278" s="1" t="s">
        <v>30820</v>
      </c>
      <c r="J8278" s="1" t="s">
        <v>39549</v>
      </c>
      <c r="K8278" s="1" t="s">
        <v>39550</v>
      </c>
      <c r="L8278" s="1" t="s">
        <v>39551</v>
      </c>
      <c r="M8278" s="1" t="s">
        <v>6332</v>
      </c>
      <c r="P8278" s="1" t="s">
        <v>6343</v>
      </c>
      <c r="Q8278" s="1" t="s">
        <v>6344</v>
      </c>
    </row>
    <row r="8279">
      <c r="A8279" s="1" t="s">
        <v>24865</v>
      </c>
      <c r="B8279" s="1" t="s">
        <v>39537</v>
      </c>
      <c r="C8279" s="1" t="s">
        <v>39538</v>
      </c>
      <c r="D8279" s="1" t="s">
        <v>39539</v>
      </c>
      <c r="E8279" s="1" t="s">
        <v>39540</v>
      </c>
      <c r="F8279" s="1" t="s">
        <v>39541</v>
      </c>
      <c r="G8279" s="1" t="s">
        <v>39542</v>
      </c>
      <c r="H8279" s="1" t="s">
        <v>39543</v>
      </c>
      <c r="I8279" s="1" t="s">
        <v>39544</v>
      </c>
    </row>
    <row r="8280">
      <c r="A8280" s="1" t="s">
        <v>44540</v>
      </c>
      <c r="B8280" s="1" t="s">
        <v>39535</v>
      </c>
      <c r="C8280" s="1" t="s">
        <v>189</v>
      </c>
    </row>
    <row r="8281">
      <c r="A8281" s="1" t="s">
        <v>44541</v>
      </c>
      <c r="B8281" s="1" t="s">
        <v>1417</v>
      </c>
      <c r="C8281" s="1" t="s">
        <v>1419</v>
      </c>
      <c r="D8281" s="1" t="s">
        <v>48641</v>
      </c>
      <c r="E8281" s="1" t="s">
        <v>1422</v>
      </c>
      <c r="G8281" s="1" t="s">
        <v>1421</v>
      </c>
      <c r="H8281" s="1" t="s">
        <v>1422</v>
      </c>
      <c r="I8281" s="1" t="s">
        <v>1424</v>
      </c>
      <c r="J8281" s="1" t="s">
        <v>1426</v>
      </c>
    </row>
    <row r="8282">
      <c r="A8282" s="1" t="s">
        <v>44543</v>
      </c>
      <c r="B8282" s="1" t="s">
        <v>602</v>
      </c>
      <c r="C8282" s="1" t="s">
        <v>604</v>
      </c>
      <c r="D8282" s="1" t="s">
        <v>2090</v>
      </c>
      <c r="E8282" s="1" t="s">
        <v>2092</v>
      </c>
      <c r="F8282" s="1" t="s">
        <v>2087</v>
      </c>
      <c r="G8282" s="1" t="s">
        <v>2088</v>
      </c>
      <c r="H8282" s="1" t="s">
        <v>2085</v>
      </c>
      <c r="I8282" s="1" t="s">
        <v>2086</v>
      </c>
      <c r="J8282" s="1" t="s">
        <v>2094</v>
      </c>
      <c r="K8282" s="1" t="s">
        <v>2096</v>
      </c>
      <c r="L8282" s="1" t="s">
        <v>32784</v>
      </c>
      <c r="M8282" s="1" t="s">
        <v>32785</v>
      </c>
      <c r="N8282" s="1" t="s">
        <v>39532</v>
      </c>
      <c r="O8282" s="1" t="s">
        <v>39533</v>
      </c>
      <c r="Q8282" s="1" t="s">
        <v>611</v>
      </c>
      <c r="R8282" s="1" t="s">
        <v>613</v>
      </c>
      <c r="S8282" s="1" t="s">
        <v>2116</v>
      </c>
      <c r="T8282" s="1" t="s">
        <v>2118</v>
      </c>
      <c r="U8282" s="1" t="s">
        <v>2120</v>
      </c>
      <c r="V8282" s="1" t="s">
        <v>2122</v>
      </c>
      <c r="W8282" s="1" t="s">
        <v>615</v>
      </c>
      <c r="X8282" s="1" t="s">
        <v>617</v>
      </c>
      <c r="Y8282" s="1" t="s">
        <v>2125</v>
      </c>
      <c r="Z8282" s="1" t="s">
        <v>2126</v>
      </c>
      <c r="AA8282" s="1" t="s">
        <v>2123</v>
      </c>
      <c r="AB8282" s="1" t="s">
        <v>2124</v>
      </c>
      <c r="AC8282" s="1" t="s">
        <v>2127</v>
      </c>
      <c r="AD8282" s="1" t="s">
        <v>2128</v>
      </c>
      <c r="AE8282" s="1" t="s">
        <v>2129</v>
      </c>
      <c r="AF8282" s="1" t="s">
        <v>2130</v>
      </c>
      <c r="AG8282" s="1" t="s">
        <v>32789</v>
      </c>
      <c r="AH8282" s="1" t="s">
        <v>32790</v>
      </c>
    </row>
    <row r="8283">
      <c r="A8283" s="1" t="s">
        <v>44545</v>
      </c>
      <c r="B8283" s="1" t="s">
        <v>48642</v>
      </c>
      <c r="C8283" s="1" t="s">
        <v>189</v>
      </c>
    </row>
    <row r="8284">
      <c r="A8284" s="1" t="s">
        <v>24871</v>
      </c>
      <c r="B8284" s="1" t="s">
        <v>39530</v>
      </c>
      <c r="C8284" s="1" t="s">
        <v>189</v>
      </c>
    </row>
    <row r="8285">
      <c r="A8285" s="1" t="s">
        <v>44554</v>
      </c>
      <c r="B8285" s="1" t="s">
        <v>14368</v>
      </c>
      <c r="C8285" s="1" t="s">
        <v>14369</v>
      </c>
      <c r="D8285" s="1" t="s">
        <v>28034</v>
      </c>
      <c r="E8285" s="1" t="s">
        <v>28035</v>
      </c>
      <c r="F8285" s="1" t="s">
        <v>28036</v>
      </c>
      <c r="G8285" s="1" t="s">
        <v>20924</v>
      </c>
      <c r="H8285" s="1" t="s">
        <v>28037</v>
      </c>
      <c r="I8285" s="1" t="s">
        <v>28038</v>
      </c>
      <c r="J8285" s="2" t="s">
        <v>2820</v>
      </c>
      <c r="K8285" s="1" t="s">
        <v>2388</v>
      </c>
      <c r="M8285" s="1" t="s">
        <v>14387</v>
      </c>
      <c r="N8285" s="1" t="s">
        <v>14390</v>
      </c>
      <c r="O8285" s="1" t="s">
        <v>1443</v>
      </c>
      <c r="P8285" s="1" t="s">
        <v>1445</v>
      </c>
      <c r="Q8285" s="1" t="s">
        <v>28039</v>
      </c>
      <c r="R8285" s="1" t="s">
        <v>28040</v>
      </c>
    </row>
    <row r="8286">
      <c r="A8286" s="1" t="s">
        <v>44556</v>
      </c>
      <c r="B8286" s="1" t="s">
        <v>6059</v>
      </c>
      <c r="C8286" s="1" t="s">
        <v>6061</v>
      </c>
      <c r="D8286" s="1" t="s">
        <v>30453</v>
      </c>
      <c r="E8286" s="1" t="s">
        <v>30454</v>
      </c>
      <c r="F8286" s="1" t="s">
        <v>48643</v>
      </c>
      <c r="G8286" s="1" t="s">
        <v>30459</v>
      </c>
      <c r="I8286" s="1" t="s">
        <v>30457</v>
      </c>
      <c r="J8286" s="1" t="s">
        <v>30459</v>
      </c>
      <c r="K8286" s="1" t="s">
        <v>6069</v>
      </c>
      <c r="L8286" s="1" t="s">
        <v>6074</v>
      </c>
    </row>
    <row r="8287">
      <c r="A8287" s="1" t="s">
        <v>30501</v>
      </c>
      <c r="B8287" s="1" t="s">
        <v>48644</v>
      </c>
      <c r="C8287" s="1" t="s">
        <v>189</v>
      </c>
    </row>
    <row r="8288">
      <c r="A8288" s="1" t="s">
        <v>33512</v>
      </c>
      <c r="B8288" s="1" t="s">
        <v>803</v>
      </c>
      <c r="C8288" s="1" t="s">
        <v>805</v>
      </c>
      <c r="D8288" s="1" t="s">
        <v>807</v>
      </c>
      <c r="E8288" s="1" t="s">
        <v>808</v>
      </c>
      <c r="F8288" s="1" t="s">
        <v>34083</v>
      </c>
      <c r="G8288" s="1" t="s">
        <v>6258</v>
      </c>
      <c r="I8288" s="1" t="s">
        <v>812</v>
      </c>
      <c r="J8288" s="1" t="s">
        <v>808</v>
      </c>
      <c r="K8288" s="1" t="s">
        <v>814</v>
      </c>
      <c r="L8288" s="1" t="s">
        <v>816</v>
      </c>
      <c r="N8288" s="1" t="s">
        <v>817</v>
      </c>
      <c r="O8288" s="1" t="s">
        <v>818</v>
      </c>
    </row>
    <row r="8289">
      <c r="A8289" s="1" t="s">
        <v>44578</v>
      </c>
      <c r="B8289" s="1" t="s">
        <v>48645</v>
      </c>
      <c r="C8289" s="1" t="s">
        <v>189</v>
      </c>
    </row>
    <row r="8290">
      <c r="A8290" s="1" t="s">
        <v>44579</v>
      </c>
      <c r="B8290" s="1" t="s">
        <v>48646</v>
      </c>
      <c r="C8290" s="1" t="s">
        <v>189</v>
      </c>
    </row>
    <row r="8291">
      <c r="A8291" s="1" t="s">
        <v>44588</v>
      </c>
      <c r="B8291" s="1" t="s">
        <v>1244</v>
      </c>
      <c r="C8291" s="1" t="s">
        <v>1246</v>
      </c>
      <c r="D8291" s="1" t="s">
        <v>41176</v>
      </c>
      <c r="E8291" s="1" t="s">
        <v>189</v>
      </c>
      <c r="F8291" s="1" t="s">
        <v>1261</v>
      </c>
      <c r="G8291" s="1" t="s">
        <v>1263</v>
      </c>
    </row>
    <row r="8292">
      <c r="A8292" s="1" t="s">
        <v>44589</v>
      </c>
      <c r="B8292" s="1" t="s">
        <v>169</v>
      </c>
      <c r="C8292" s="1" t="s">
        <v>170</v>
      </c>
      <c r="D8292" s="1" t="s">
        <v>262</v>
      </c>
      <c r="E8292" s="1" t="s">
        <v>263</v>
      </c>
      <c r="F8292" s="1" t="s">
        <v>6665</v>
      </c>
      <c r="G8292" s="1" t="s">
        <v>6666</v>
      </c>
      <c r="H8292" s="1" t="s">
        <v>14417</v>
      </c>
      <c r="I8292" s="1" t="s">
        <v>14418</v>
      </c>
      <c r="J8292" s="1" t="s">
        <v>32506</v>
      </c>
      <c r="K8292" s="1" t="s">
        <v>32507</v>
      </c>
      <c r="L8292" s="1" t="s">
        <v>6670</v>
      </c>
      <c r="M8292" s="1" t="s">
        <v>6669</v>
      </c>
      <c r="N8292" s="1" t="s">
        <v>14420</v>
      </c>
      <c r="O8292" s="1" t="s">
        <v>12323</v>
      </c>
      <c r="P8292" s="1" t="s">
        <v>3565</v>
      </c>
      <c r="Q8292" s="1" t="s">
        <v>3567</v>
      </c>
      <c r="S8292" s="1" t="s">
        <v>183</v>
      </c>
      <c r="T8292" s="1" t="s">
        <v>184</v>
      </c>
      <c r="U8292" s="1" t="s">
        <v>14422</v>
      </c>
      <c r="V8292" s="1" t="s">
        <v>14423</v>
      </c>
    </row>
    <row r="8293">
      <c r="A8293" s="1" t="s">
        <v>44591</v>
      </c>
      <c r="B8293" s="1" t="s">
        <v>763</v>
      </c>
      <c r="C8293" s="1" t="s">
        <v>765</v>
      </c>
      <c r="D8293" s="1" t="s">
        <v>41450</v>
      </c>
      <c r="E8293" s="1" t="s">
        <v>41451</v>
      </c>
      <c r="F8293" s="1" t="s">
        <v>776</v>
      </c>
      <c r="G8293" s="1" t="s">
        <v>777</v>
      </c>
    </row>
    <row r="8294">
      <c r="A8294" s="1" t="s">
        <v>19305</v>
      </c>
      <c r="B8294" s="1" t="s">
        <v>1068</v>
      </c>
      <c r="C8294" s="1" t="s">
        <v>1069</v>
      </c>
      <c r="D8294" s="1" t="s">
        <v>273</v>
      </c>
      <c r="E8294" s="1" t="s">
        <v>274</v>
      </c>
      <c r="F8294" s="1" t="s">
        <v>34892</v>
      </c>
      <c r="G8294" s="1" t="s">
        <v>34894</v>
      </c>
      <c r="H8294" s="1" t="s">
        <v>1074</v>
      </c>
      <c r="I8294" s="1" t="s">
        <v>1075</v>
      </c>
      <c r="J8294" s="1" t="s">
        <v>300</v>
      </c>
      <c r="K8294" s="1" t="s">
        <v>301</v>
      </c>
    </row>
    <row r="8295">
      <c r="A8295" s="1" t="s">
        <v>44598</v>
      </c>
      <c r="B8295" s="1" t="s">
        <v>1539</v>
      </c>
      <c r="C8295" s="1" t="s">
        <v>1541</v>
      </c>
      <c r="D8295" s="1" t="s">
        <v>6271</v>
      </c>
      <c r="E8295" s="1" t="s">
        <v>6272</v>
      </c>
      <c r="F8295" s="1" t="s">
        <v>31930</v>
      </c>
      <c r="G8295" s="1" t="s">
        <v>1549</v>
      </c>
      <c r="H8295" s="1" t="s">
        <v>1551</v>
      </c>
      <c r="I8295" s="1" t="s">
        <v>1541</v>
      </c>
      <c r="J8295" s="1" t="s">
        <v>1554</v>
      </c>
      <c r="K8295" s="1" t="s">
        <v>1556</v>
      </c>
    </row>
    <row r="8296">
      <c r="A8296" s="1" t="s">
        <v>48647</v>
      </c>
      <c r="B8296" s="1" t="s">
        <v>1539</v>
      </c>
      <c r="C8296" s="1" t="s">
        <v>1541</v>
      </c>
      <c r="D8296" s="1" t="s">
        <v>1543</v>
      </c>
      <c r="E8296" s="1" t="s">
        <v>1545</v>
      </c>
      <c r="F8296" s="1" t="s">
        <v>48648</v>
      </c>
      <c r="G8296" s="1" t="s">
        <v>1541</v>
      </c>
      <c r="H8296" s="1" t="s">
        <v>1551</v>
      </c>
      <c r="I8296" s="1" t="s">
        <v>1541</v>
      </c>
      <c r="J8296" s="1" t="s">
        <v>1554</v>
      </c>
      <c r="K8296" s="1" t="s">
        <v>1556</v>
      </c>
    </row>
    <row r="8297">
      <c r="A8297" s="1" t="s">
        <v>44600</v>
      </c>
      <c r="B8297" s="1" t="s">
        <v>1289</v>
      </c>
      <c r="C8297" s="1" t="s">
        <v>1290</v>
      </c>
      <c r="D8297" s="1" t="s">
        <v>23038</v>
      </c>
      <c r="E8297" s="1" t="s">
        <v>23039</v>
      </c>
      <c r="F8297" s="1" t="s">
        <v>23041</v>
      </c>
      <c r="G8297" s="1" t="s">
        <v>23043</v>
      </c>
      <c r="H8297" s="1" t="s">
        <v>8221</v>
      </c>
      <c r="I8297" s="1" t="s">
        <v>8222</v>
      </c>
      <c r="J8297" s="1" t="s">
        <v>48649</v>
      </c>
      <c r="K8297" s="1" t="s">
        <v>23045</v>
      </c>
      <c r="L8297" s="1" t="s">
        <v>8227</v>
      </c>
      <c r="M8297" s="1" t="s">
        <v>8228</v>
      </c>
      <c r="N8297" s="2" t="s">
        <v>8229</v>
      </c>
      <c r="O8297" s="1" t="s">
        <v>8230</v>
      </c>
      <c r="P8297" s="2" t="s">
        <v>5891</v>
      </c>
      <c r="Q8297" s="1" t="s">
        <v>5892</v>
      </c>
      <c r="R8297" s="2" t="s">
        <v>5303</v>
      </c>
      <c r="S8297" s="1" t="s">
        <v>3989</v>
      </c>
      <c r="T8297" s="2" t="s">
        <v>8235</v>
      </c>
      <c r="U8297" s="1" t="s">
        <v>8236</v>
      </c>
      <c r="W8297" s="1" t="s">
        <v>23044</v>
      </c>
      <c r="X8297" s="1" t="s">
        <v>23045</v>
      </c>
      <c r="Y8297" s="1" t="s">
        <v>8237</v>
      </c>
      <c r="Z8297" s="1" t="s">
        <v>8238</v>
      </c>
      <c r="AA8297" s="1" t="s">
        <v>1310</v>
      </c>
      <c r="AB8297" s="1" t="s">
        <v>1290</v>
      </c>
      <c r="AC8297" s="1" t="s">
        <v>23046</v>
      </c>
      <c r="AD8297" s="1" t="s">
        <v>23047</v>
      </c>
    </row>
    <row r="8298">
      <c r="A8298" s="1" t="s">
        <v>44602</v>
      </c>
      <c r="B8298" s="1" t="s">
        <v>12065</v>
      </c>
      <c r="C8298" s="1" t="s">
        <v>12066</v>
      </c>
      <c r="D8298" s="1" t="s">
        <v>48650</v>
      </c>
      <c r="E8298" s="1" t="s">
        <v>12073</v>
      </c>
      <c r="F8298" s="1" t="s">
        <v>12072</v>
      </c>
      <c r="G8298" s="1" t="s">
        <v>12073</v>
      </c>
      <c r="H8298" s="1" t="s">
        <v>12078</v>
      </c>
      <c r="I8298" s="1" t="s">
        <v>12079</v>
      </c>
    </row>
    <row r="8299">
      <c r="A8299" s="1" t="s">
        <v>35246</v>
      </c>
      <c r="B8299" s="1" t="s">
        <v>5765</v>
      </c>
      <c r="C8299" s="1" t="s">
        <v>5767</v>
      </c>
      <c r="D8299" s="1" t="s">
        <v>48651</v>
      </c>
      <c r="E8299" s="1" t="s">
        <v>13863</v>
      </c>
      <c r="G8299" s="1" t="s">
        <v>5774</v>
      </c>
      <c r="H8299" s="1" t="s">
        <v>5775</v>
      </c>
    </row>
    <row r="8300">
      <c r="A8300" s="1" t="s">
        <v>44603</v>
      </c>
      <c r="B8300" s="1" t="s">
        <v>779</v>
      </c>
      <c r="C8300" s="1" t="s">
        <v>780</v>
      </c>
      <c r="D8300" s="1" t="s">
        <v>27238</v>
      </c>
      <c r="E8300" s="1" t="s">
        <v>27239</v>
      </c>
      <c r="F8300" s="1" t="s">
        <v>786</v>
      </c>
      <c r="G8300" s="1" t="s">
        <v>787</v>
      </c>
      <c r="H8300" s="1" t="s">
        <v>788</v>
      </c>
      <c r="I8300" s="1" t="s">
        <v>789</v>
      </c>
    </row>
    <row r="8301">
      <c r="A8301" s="1" t="s">
        <v>44605</v>
      </c>
      <c r="B8301" s="1" t="s">
        <v>1195</v>
      </c>
      <c r="C8301" s="1" t="s">
        <v>1196</v>
      </c>
      <c r="D8301" s="1" t="s">
        <v>1197</v>
      </c>
      <c r="E8301" s="1" t="s">
        <v>1199</v>
      </c>
      <c r="F8301" s="1" t="s">
        <v>1201</v>
      </c>
      <c r="G8301" s="1" t="s">
        <v>1203</v>
      </c>
      <c r="H8301" s="1" t="s">
        <v>1405</v>
      </c>
      <c r="I8301" s="1" t="s">
        <v>1406</v>
      </c>
      <c r="L8301" s="1" t="s">
        <v>1207</v>
      </c>
      <c r="M8301" s="1" t="s">
        <v>1209</v>
      </c>
      <c r="N8301" s="1" t="s">
        <v>1211</v>
      </c>
      <c r="O8301" s="1" t="s">
        <v>1213</v>
      </c>
    </row>
    <row r="8302">
      <c r="A8302" s="1" t="s">
        <v>44607</v>
      </c>
      <c r="B8302" s="1" t="s">
        <v>6177</v>
      </c>
      <c r="C8302" s="1" t="s">
        <v>189</v>
      </c>
    </row>
    <row r="8303">
      <c r="A8303" s="1" t="s">
        <v>44608</v>
      </c>
      <c r="B8303" s="1" t="s">
        <v>1539</v>
      </c>
      <c r="C8303" s="1" t="s">
        <v>1541</v>
      </c>
      <c r="D8303" s="1" t="s">
        <v>1543</v>
      </c>
      <c r="E8303" s="1" t="s">
        <v>1545</v>
      </c>
      <c r="F8303" s="1" t="s">
        <v>41999</v>
      </c>
      <c r="G8303" s="1" t="s">
        <v>1549</v>
      </c>
      <c r="H8303" s="1" t="s">
        <v>1551</v>
      </c>
      <c r="I8303" s="1" t="s">
        <v>1541</v>
      </c>
      <c r="J8303" s="1" t="s">
        <v>1554</v>
      </c>
      <c r="K8303" s="1" t="s">
        <v>1556</v>
      </c>
    </row>
    <row r="8304">
      <c r="A8304" s="1" t="s">
        <v>36784</v>
      </c>
      <c r="B8304" s="1" t="s">
        <v>44692</v>
      </c>
      <c r="C8304" s="1" t="s">
        <v>44693</v>
      </c>
      <c r="D8304" s="1" t="s">
        <v>44694</v>
      </c>
      <c r="E8304" s="1" t="s">
        <v>44695</v>
      </c>
      <c r="F8304" s="1" t="s">
        <v>44696</v>
      </c>
      <c r="G8304" s="1" t="s">
        <v>44697</v>
      </c>
    </row>
    <row r="8305">
      <c r="A8305" s="1" t="s">
        <v>48652</v>
      </c>
      <c r="B8305" s="1" t="s">
        <v>14179</v>
      </c>
      <c r="C8305" s="1" t="s">
        <v>1027</v>
      </c>
    </row>
    <row r="8306">
      <c r="A8306" s="1" t="s">
        <v>44619</v>
      </c>
      <c r="B8306" s="1" t="s">
        <v>4937</v>
      </c>
      <c r="C8306" s="1" t="s">
        <v>4938</v>
      </c>
      <c r="D8306" s="1" t="s">
        <v>346</v>
      </c>
      <c r="E8306" s="1" t="s">
        <v>347</v>
      </c>
      <c r="F8306" s="1" t="s">
        <v>4939</v>
      </c>
      <c r="G8306" s="1" t="s">
        <v>4940</v>
      </c>
      <c r="H8306" s="1" t="s">
        <v>4941</v>
      </c>
      <c r="I8306" s="1" t="s">
        <v>4938</v>
      </c>
      <c r="J8306" s="1" t="s">
        <v>361</v>
      </c>
      <c r="K8306" s="1" t="s">
        <v>362</v>
      </c>
    </row>
    <row r="8307">
      <c r="A8307" s="1" t="s">
        <v>44621</v>
      </c>
      <c r="B8307" s="1" t="s">
        <v>4069</v>
      </c>
      <c r="C8307" s="1" t="s">
        <v>4070</v>
      </c>
      <c r="D8307" s="1" t="s">
        <v>33252</v>
      </c>
      <c r="E8307" s="1" t="s">
        <v>33253</v>
      </c>
      <c r="G8307" s="1" t="s">
        <v>4076</v>
      </c>
      <c r="H8307" s="1" t="s">
        <v>4078</v>
      </c>
      <c r="I8307" s="1" t="s">
        <v>1338</v>
      </c>
      <c r="J8307" s="1" t="s">
        <v>1340</v>
      </c>
    </row>
    <row r="8308">
      <c r="A8308" s="1" t="s">
        <v>44627</v>
      </c>
      <c r="B8308" s="1" t="s">
        <v>169</v>
      </c>
      <c r="C8308" s="1" t="s">
        <v>170</v>
      </c>
      <c r="D8308" s="1" t="s">
        <v>9074</v>
      </c>
      <c r="E8308" s="1" t="s">
        <v>9075</v>
      </c>
      <c r="F8308" s="1" t="s">
        <v>925</v>
      </c>
      <c r="G8308" s="1" t="s">
        <v>927</v>
      </c>
      <c r="H8308" s="1" t="s">
        <v>45911</v>
      </c>
      <c r="I8308" s="1" t="s">
        <v>16219</v>
      </c>
      <c r="L8308" s="1" t="s">
        <v>9078</v>
      </c>
      <c r="M8308" s="1" t="s">
        <v>9079</v>
      </c>
      <c r="N8308" s="1" t="s">
        <v>482</v>
      </c>
      <c r="O8308" s="1" t="s">
        <v>483</v>
      </c>
      <c r="S8308" s="1" t="s">
        <v>183</v>
      </c>
      <c r="T8308" s="1" t="s">
        <v>184</v>
      </c>
      <c r="U8308" s="1" t="s">
        <v>945</v>
      </c>
      <c r="V8308" s="1" t="s">
        <v>946</v>
      </c>
    </row>
    <row r="8309">
      <c r="A8309" s="1" t="s">
        <v>24992</v>
      </c>
      <c r="B8309" s="1" t="s">
        <v>6508</v>
      </c>
      <c r="C8309" s="1" t="s">
        <v>6510</v>
      </c>
      <c r="D8309" s="1" t="s">
        <v>6511</v>
      </c>
      <c r="E8309" s="1" t="s">
        <v>6512</v>
      </c>
      <c r="F8309" s="1" t="s">
        <v>6513</v>
      </c>
      <c r="G8309" s="1" t="s">
        <v>6515</v>
      </c>
      <c r="I8309" s="1" t="s">
        <v>6520</v>
      </c>
      <c r="J8309" s="1" t="s">
        <v>6515</v>
      </c>
      <c r="K8309" s="1" t="s">
        <v>6522</v>
      </c>
      <c r="L8309" s="1" t="s">
        <v>6523</v>
      </c>
      <c r="M8309" s="1" t="s">
        <v>6524</v>
      </c>
      <c r="N8309" s="1" t="s">
        <v>6525</v>
      </c>
    </row>
    <row r="8310">
      <c r="A8310" s="1" t="s">
        <v>44634</v>
      </c>
      <c r="B8310" s="1" t="s">
        <v>34008</v>
      </c>
      <c r="C8310" s="1" t="s">
        <v>34009</v>
      </c>
      <c r="D8310" s="1" t="s">
        <v>34010</v>
      </c>
      <c r="E8310" s="1" t="s">
        <v>34011</v>
      </c>
      <c r="F8310" s="1" t="s">
        <v>34012</v>
      </c>
      <c r="G8310" s="1" t="s">
        <v>34011</v>
      </c>
    </row>
    <row r="8311">
      <c r="A8311" s="1" t="s">
        <v>44636</v>
      </c>
      <c r="B8311" s="1" t="s">
        <v>8365</v>
      </c>
      <c r="C8311" s="1" t="s">
        <v>8366</v>
      </c>
      <c r="D8311" s="1" t="s">
        <v>45913</v>
      </c>
      <c r="E8311" s="1" t="s">
        <v>45914</v>
      </c>
      <c r="F8311" s="1" t="s">
        <v>8375</v>
      </c>
      <c r="G8311" s="1" t="s">
        <v>8376</v>
      </c>
      <c r="H8311" s="2" t="s">
        <v>539</v>
      </c>
      <c r="I8311" s="1" t="s">
        <v>293</v>
      </c>
      <c r="J8311" s="2" t="s">
        <v>5205</v>
      </c>
      <c r="K8311" s="1" t="s">
        <v>5206</v>
      </c>
      <c r="L8311" s="1" t="s">
        <v>8378</v>
      </c>
      <c r="M8311" s="1" t="s">
        <v>8379</v>
      </c>
      <c r="N8311" s="1" t="s">
        <v>8383</v>
      </c>
      <c r="O8311" s="1" t="s">
        <v>8385</v>
      </c>
    </row>
    <row r="8312">
      <c r="A8312" s="1" t="s">
        <v>44637</v>
      </c>
      <c r="B8312" s="1" t="s">
        <v>45916</v>
      </c>
      <c r="C8312" s="1" t="s">
        <v>1427</v>
      </c>
    </row>
    <row r="8313">
      <c r="A8313" s="1" t="s">
        <v>44638</v>
      </c>
      <c r="B8313" s="1" t="s">
        <v>45918</v>
      </c>
      <c r="C8313" s="1" t="s">
        <v>189</v>
      </c>
    </row>
    <row r="8314">
      <c r="A8314" s="1" t="s">
        <v>44640</v>
      </c>
      <c r="B8314" s="1" t="s">
        <v>803</v>
      </c>
      <c r="C8314" s="1" t="s">
        <v>805</v>
      </c>
      <c r="D8314" s="1" t="s">
        <v>6559</v>
      </c>
      <c r="E8314" s="1" t="s">
        <v>6560</v>
      </c>
      <c r="F8314" s="1" t="s">
        <v>10130</v>
      </c>
      <c r="G8314" s="1" t="s">
        <v>10131</v>
      </c>
      <c r="H8314" s="1" t="s">
        <v>6556</v>
      </c>
      <c r="I8314" s="1" t="s">
        <v>6558</v>
      </c>
      <c r="J8314" s="1" t="s">
        <v>45920</v>
      </c>
      <c r="K8314" s="1" t="s">
        <v>45921</v>
      </c>
      <c r="M8314" s="1" t="s">
        <v>10137</v>
      </c>
      <c r="N8314" s="1" t="s">
        <v>10138</v>
      </c>
      <c r="P8314" s="1" t="s">
        <v>817</v>
      </c>
      <c r="Q8314" s="1" t="s">
        <v>818</v>
      </c>
      <c r="R8314" s="1" t="s">
        <v>6563</v>
      </c>
      <c r="S8314" s="1" t="s">
        <v>6564</v>
      </c>
    </row>
    <row r="8315">
      <c r="A8315" s="1" t="s">
        <v>44649</v>
      </c>
      <c r="B8315" s="1" t="s">
        <v>791</v>
      </c>
      <c r="C8315" s="1" t="s">
        <v>794</v>
      </c>
      <c r="D8315" s="1" t="s">
        <v>795</v>
      </c>
      <c r="E8315" s="1" t="s">
        <v>796</v>
      </c>
      <c r="F8315" s="1" t="s">
        <v>45922</v>
      </c>
      <c r="G8315" s="1" t="s">
        <v>139</v>
      </c>
      <c r="H8315" s="1" t="s">
        <v>799</v>
      </c>
      <c r="I8315" s="1" t="s">
        <v>800</v>
      </c>
      <c r="J8315" s="1" t="s">
        <v>801</v>
      </c>
      <c r="K8315" s="1" t="s">
        <v>802</v>
      </c>
      <c r="N8315" s="1" t="s">
        <v>804</v>
      </c>
      <c r="O8315" s="1" t="s">
        <v>806</v>
      </c>
    </row>
    <row r="8316">
      <c r="A8316" s="1" t="s">
        <v>24650</v>
      </c>
      <c r="B8316" s="1" t="s">
        <v>8780</v>
      </c>
      <c r="C8316" s="1" t="s">
        <v>8781</v>
      </c>
      <c r="D8316" s="1" t="s">
        <v>8783</v>
      </c>
      <c r="E8316" s="1" t="s">
        <v>8784</v>
      </c>
      <c r="F8316" s="1" t="s">
        <v>45924</v>
      </c>
      <c r="G8316" s="1" t="s">
        <v>18587</v>
      </c>
      <c r="I8316" s="1" t="s">
        <v>8787</v>
      </c>
      <c r="J8316" s="1" t="s">
        <v>7832</v>
      </c>
    </row>
    <row r="8317">
      <c r="A8317" s="1" t="s">
        <v>44656</v>
      </c>
      <c r="B8317" s="1" t="s">
        <v>273</v>
      </c>
      <c r="C8317" s="1" t="s">
        <v>274</v>
      </c>
      <c r="D8317" s="1" t="s">
        <v>5146</v>
      </c>
      <c r="E8317" s="1" t="s">
        <v>5147</v>
      </c>
      <c r="F8317" s="1" t="s">
        <v>5144</v>
      </c>
      <c r="G8317" s="1" t="s">
        <v>5145</v>
      </c>
      <c r="H8317" s="1" t="s">
        <v>5231</v>
      </c>
      <c r="I8317" s="1" t="s">
        <v>5233</v>
      </c>
      <c r="J8317" s="1" t="s">
        <v>48653</v>
      </c>
      <c r="K8317" s="1" t="s">
        <v>5150</v>
      </c>
      <c r="L8317" s="1" t="s">
        <v>5956</v>
      </c>
      <c r="M8317" s="1" t="s">
        <v>5957</v>
      </c>
      <c r="O8317" s="1" t="s">
        <v>5151</v>
      </c>
      <c r="P8317" s="1" t="s">
        <v>5152</v>
      </c>
      <c r="Q8317" s="1" t="s">
        <v>5237</v>
      </c>
      <c r="R8317" s="1" t="s">
        <v>5240</v>
      </c>
      <c r="S8317" s="1" t="s">
        <v>300</v>
      </c>
      <c r="T8317" s="1" t="s">
        <v>301</v>
      </c>
      <c r="U8317" s="1" t="s">
        <v>5154</v>
      </c>
      <c r="V8317" s="1" t="s">
        <v>5145</v>
      </c>
    </row>
    <row r="8318">
      <c r="A8318" s="1" t="s">
        <v>44657</v>
      </c>
      <c r="B8318" s="1" t="s">
        <v>169</v>
      </c>
      <c r="C8318" s="1" t="s">
        <v>170</v>
      </c>
      <c r="D8318" s="1" t="s">
        <v>262</v>
      </c>
      <c r="E8318" s="1" t="s">
        <v>263</v>
      </c>
      <c r="F8318" s="1" t="s">
        <v>6665</v>
      </c>
      <c r="G8318" s="1" t="s">
        <v>6666</v>
      </c>
      <c r="H8318" s="1" t="s">
        <v>14417</v>
      </c>
      <c r="I8318" s="1" t="s">
        <v>14418</v>
      </c>
      <c r="J8318" s="1" t="s">
        <v>45656</v>
      </c>
      <c r="K8318" s="1" t="s">
        <v>45657</v>
      </c>
      <c r="M8318" s="1" t="s">
        <v>6670</v>
      </c>
      <c r="N8318" s="1" t="s">
        <v>6669</v>
      </c>
      <c r="O8318" s="1" t="s">
        <v>14420</v>
      </c>
      <c r="P8318" s="1" t="s">
        <v>12323</v>
      </c>
      <c r="Q8318" s="1" t="s">
        <v>3565</v>
      </c>
      <c r="R8318" s="1" t="s">
        <v>3567</v>
      </c>
      <c r="T8318" s="1" t="s">
        <v>183</v>
      </c>
      <c r="U8318" s="1" t="s">
        <v>184</v>
      </c>
      <c r="V8318" s="1" t="s">
        <v>14422</v>
      </c>
      <c r="W8318" s="1" t="s">
        <v>14423</v>
      </c>
    </row>
    <row r="8319">
      <c r="A8319" s="1" t="s">
        <v>44663</v>
      </c>
      <c r="B8319" s="1" t="s">
        <v>239</v>
      </c>
      <c r="C8319" s="1" t="s">
        <v>240</v>
      </c>
      <c r="D8319" s="1" t="s">
        <v>507</v>
      </c>
      <c r="E8319" s="1" t="s">
        <v>509</v>
      </c>
      <c r="F8319" s="1" t="s">
        <v>513</v>
      </c>
      <c r="G8319" s="1" t="s">
        <v>515</v>
      </c>
      <c r="H8319" s="1" t="s">
        <v>2215</v>
      </c>
      <c r="I8319" s="1" t="s">
        <v>1460</v>
      </c>
      <c r="K8319" s="1" t="s">
        <v>524</v>
      </c>
      <c r="L8319" s="1" t="s">
        <v>526</v>
      </c>
      <c r="M8319" s="1" t="s">
        <v>532</v>
      </c>
      <c r="N8319" s="1" t="s">
        <v>534</v>
      </c>
      <c r="P8319" s="1" t="s">
        <v>259</v>
      </c>
      <c r="Q8319" s="1" t="s">
        <v>260</v>
      </c>
    </row>
    <row r="8320">
      <c r="A8320" s="1" t="s">
        <v>10990</v>
      </c>
      <c r="B8320" s="1" t="s">
        <v>47867</v>
      </c>
      <c r="C8320" s="1" t="s">
        <v>47868</v>
      </c>
      <c r="D8320" s="1" t="s">
        <v>47869</v>
      </c>
      <c r="E8320" s="1" t="s">
        <v>40</v>
      </c>
      <c r="F8320" s="1" t="s">
        <v>47870</v>
      </c>
      <c r="G8320" s="1" t="s">
        <v>47871</v>
      </c>
    </row>
    <row r="8321">
      <c r="A8321" s="1" t="s">
        <v>30224</v>
      </c>
      <c r="B8321" s="1" t="s">
        <v>47879</v>
      </c>
      <c r="C8321" s="1" t="s">
        <v>47880</v>
      </c>
      <c r="D8321" s="1" t="s">
        <v>47877</v>
      </c>
      <c r="E8321" s="1" t="s">
        <v>47878</v>
      </c>
      <c r="F8321" s="1" t="s">
        <v>47881</v>
      </c>
      <c r="G8321" s="1" t="s">
        <v>47882</v>
      </c>
      <c r="H8321" s="1" t="s">
        <v>47884</v>
      </c>
      <c r="I8321" s="1" t="s">
        <v>47885</v>
      </c>
      <c r="J8321" s="1" t="s">
        <v>47883</v>
      </c>
      <c r="K8321" s="1" t="s">
        <v>47882</v>
      </c>
    </row>
    <row r="8322">
      <c r="A8322" s="1" t="s">
        <v>44684</v>
      </c>
      <c r="B8322" s="1" t="s">
        <v>206</v>
      </c>
      <c r="C8322" s="1" t="s">
        <v>207</v>
      </c>
      <c r="D8322" s="1" t="s">
        <v>1951</v>
      </c>
      <c r="E8322" s="1" t="s">
        <v>1952</v>
      </c>
      <c r="F8322" s="1" t="s">
        <v>47888</v>
      </c>
      <c r="G8322" s="1" t="s">
        <v>8775</v>
      </c>
      <c r="H8322" s="1" t="s">
        <v>1956</v>
      </c>
      <c r="I8322" s="1" t="s">
        <v>1958</v>
      </c>
      <c r="K8322" s="1" t="s">
        <v>220</v>
      </c>
      <c r="L8322" s="1" t="s">
        <v>221</v>
      </c>
    </row>
    <row r="8323">
      <c r="A8323" s="1" t="s">
        <v>23808</v>
      </c>
      <c r="B8323" s="1" t="s">
        <v>47890</v>
      </c>
      <c r="C8323" s="1" t="s">
        <v>47891</v>
      </c>
      <c r="D8323" s="1" t="s">
        <v>47892</v>
      </c>
      <c r="E8323" s="1" t="s">
        <v>47893</v>
      </c>
      <c r="G8323" s="1" t="s">
        <v>47894</v>
      </c>
      <c r="H8323" s="1" t="s">
        <v>47895</v>
      </c>
    </row>
    <row r="8324">
      <c r="A8324" s="1" t="s">
        <v>44698</v>
      </c>
      <c r="B8324" s="1" t="s">
        <v>47910</v>
      </c>
      <c r="C8324" s="1" t="s">
        <v>47911</v>
      </c>
      <c r="D8324" s="1" t="s">
        <v>47904</v>
      </c>
      <c r="E8324" s="1" t="s">
        <v>47905</v>
      </c>
      <c r="F8324" s="1" t="s">
        <v>44705</v>
      </c>
      <c r="G8324" s="1" t="s">
        <v>44706</v>
      </c>
      <c r="I8324" s="1" t="s">
        <v>47920</v>
      </c>
      <c r="J8324" s="1" t="s">
        <v>47921</v>
      </c>
      <c r="K8324" s="1" t="s">
        <v>47916</v>
      </c>
      <c r="L8324" s="1" t="s">
        <v>47917</v>
      </c>
    </row>
    <row r="8325">
      <c r="A8325" s="1" t="s">
        <v>48654</v>
      </c>
      <c r="B8325" s="1" t="s">
        <v>35130</v>
      </c>
      <c r="C8325" s="1" t="s">
        <v>189</v>
      </c>
    </row>
    <row r="8326">
      <c r="A8326" s="1" t="s">
        <v>48655</v>
      </c>
      <c r="B8326" s="1" t="s">
        <v>6503</v>
      </c>
      <c r="C8326" s="1" t="s">
        <v>189</v>
      </c>
    </row>
    <row r="8327">
      <c r="A8327" s="1" t="s">
        <v>13758</v>
      </c>
      <c r="B8327" s="1" t="s">
        <v>779</v>
      </c>
      <c r="C8327" s="1" t="s">
        <v>780</v>
      </c>
      <c r="D8327" s="1" t="s">
        <v>4685</v>
      </c>
      <c r="E8327" s="1" t="s">
        <v>4686</v>
      </c>
      <c r="F8327" s="1" t="s">
        <v>4687</v>
      </c>
      <c r="G8327" s="1" t="s">
        <v>4689</v>
      </c>
      <c r="I8327" s="1" t="s">
        <v>4691</v>
      </c>
      <c r="J8327" s="1" t="s">
        <v>4692</v>
      </c>
      <c r="K8327" s="1" t="s">
        <v>4693</v>
      </c>
      <c r="L8327" s="1" t="s">
        <v>4694</v>
      </c>
      <c r="M8327" s="1" t="s">
        <v>788</v>
      </c>
      <c r="N8327" s="1" t="s">
        <v>789</v>
      </c>
    </row>
    <row r="8328">
      <c r="A8328" s="1" t="s">
        <v>44710</v>
      </c>
      <c r="B8328" s="1" t="s">
        <v>3574</v>
      </c>
      <c r="C8328" s="1" t="s">
        <v>3576</v>
      </c>
      <c r="D8328" s="1" t="s">
        <v>3578</v>
      </c>
      <c r="E8328" s="1" t="s">
        <v>3580</v>
      </c>
      <c r="F8328" s="1" t="s">
        <v>763</v>
      </c>
      <c r="G8328" s="1" t="s">
        <v>765</v>
      </c>
      <c r="H8328" s="1" t="s">
        <v>7827</v>
      </c>
      <c r="I8328" s="1" t="s">
        <v>7829</v>
      </c>
      <c r="J8328" s="1" t="s">
        <v>8780</v>
      </c>
      <c r="K8328" s="1" t="s">
        <v>8781</v>
      </c>
      <c r="L8328" s="1" t="s">
        <v>7083</v>
      </c>
      <c r="M8328" s="1" t="s">
        <v>7091</v>
      </c>
      <c r="N8328" s="1" t="s">
        <v>6930</v>
      </c>
      <c r="O8328" s="1" t="s">
        <v>6941</v>
      </c>
      <c r="P8328" s="1" t="s">
        <v>13943</v>
      </c>
      <c r="Q8328" s="1" t="s">
        <v>7877</v>
      </c>
      <c r="S8328" s="1" t="s">
        <v>3589</v>
      </c>
      <c r="T8328" s="1" t="s">
        <v>3593</v>
      </c>
      <c r="U8328" s="1" t="s">
        <v>7834</v>
      </c>
      <c r="V8328" s="1" t="s">
        <v>7835</v>
      </c>
      <c r="W8328" s="1" t="s">
        <v>19720</v>
      </c>
      <c r="X8328" s="1" t="s">
        <v>7832</v>
      </c>
      <c r="Y8328" s="1" t="s">
        <v>13093</v>
      </c>
      <c r="Z8328" s="1" t="s">
        <v>13094</v>
      </c>
      <c r="AA8328" s="1" t="s">
        <v>13095</v>
      </c>
      <c r="AB8328" s="1" t="s">
        <v>13094</v>
      </c>
      <c r="AC8328" s="1" t="s">
        <v>4533</v>
      </c>
      <c r="AD8328" s="1" t="s">
        <v>4534</v>
      </c>
      <c r="AE8328" s="1" t="s">
        <v>3594</v>
      </c>
      <c r="AF8328" s="1" t="s">
        <v>3597</v>
      </c>
      <c r="AG8328" s="1" t="s">
        <v>776</v>
      </c>
      <c r="AH8328" s="1" t="s">
        <v>777</v>
      </c>
      <c r="AI8328" s="1" t="s">
        <v>772</v>
      </c>
      <c r="AJ8328" s="1" t="s">
        <v>774</v>
      </c>
    </row>
    <row r="8329">
      <c r="A8329" s="1" t="s">
        <v>19953</v>
      </c>
      <c r="B8329" s="1" t="s">
        <v>4301</v>
      </c>
      <c r="C8329" s="1" t="s">
        <v>4303</v>
      </c>
      <c r="D8329" s="1" t="s">
        <v>32116</v>
      </c>
      <c r="E8329" s="1" t="s">
        <v>32117</v>
      </c>
      <c r="F8329" s="1" t="s">
        <v>32118</v>
      </c>
      <c r="G8329" s="1" t="s">
        <v>32120</v>
      </c>
      <c r="H8329" s="1" t="s">
        <v>7462</v>
      </c>
      <c r="I8329" s="1" t="s">
        <v>7463</v>
      </c>
      <c r="K8329" s="1" t="s">
        <v>32122</v>
      </c>
      <c r="L8329" s="1" t="s">
        <v>32124</v>
      </c>
      <c r="N8329" s="1" t="s">
        <v>4311</v>
      </c>
      <c r="O8329" s="1" t="s">
        <v>4313</v>
      </c>
    </row>
    <row r="8330">
      <c r="A8330" s="1" t="s">
        <v>44727</v>
      </c>
      <c r="B8330" s="1" t="s">
        <v>763</v>
      </c>
      <c r="C8330" s="1" t="s">
        <v>765</v>
      </c>
      <c r="D8330" s="1" t="s">
        <v>831</v>
      </c>
      <c r="E8330" s="1" t="s">
        <v>832</v>
      </c>
      <c r="F8330" s="1" t="s">
        <v>32114</v>
      </c>
      <c r="G8330" s="1" t="s">
        <v>1530</v>
      </c>
      <c r="H8330" s="1" t="s">
        <v>840</v>
      </c>
      <c r="I8330" s="1" t="s">
        <v>842</v>
      </c>
      <c r="J8330" s="1" t="s">
        <v>776</v>
      </c>
      <c r="K8330" s="1" t="s">
        <v>777</v>
      </c>
    </row>
    <row r="8331">
      <c r="A8331" s="1" t="s">
        <v>30525</v>
      </c>
      <c r="B8331" s="1" t="s">
        <v>1046</v>
      </c>
      <c r="C8331" s="1" t="s">
        <v>1047</v>
      </c>
      <c r="D8331" s="1" t="s">
        <v>32098</v>
      </c>
      <c r="E8331" s="1" t="s">
        <v>189</v>
      </c>
      <c r="F8331" s="1" t="s">
        <v>5180</v>
      </c>
      <c r="G8331" s="1" t="s">
        <v>5181</v>
      </c>
      <c r="H8331" s="1" t="s">
        <v>1056</v>
      </c>
      <c r="I8331" s="1" t="s">
        <v>1057</v>
      </c>
    </row>
    <row r="8332">
      <c r="A8332" s="1" t="s">
        <v>44733</v>
      </c>
      <c r="B8332" s="1" t="s">
        <v>7576</v>
      </c>
      <c r="C8332" s="1" t="s">
        <v>7579</v>
      </c>
      <c r="D8332" s="1" t="s">
        <v>32102</v>
      </c>
      <c r="E8332" s="1" t="s">
        <v>32103</v>
      </c>
      <c r="F8332" s="1" t="s">
        <v>32104</v>
      </c>
      <c r="G8332" s="1" t="s">
        <v>189</v>
      </c>
      <c r="H8332" s="1" t="s">
        <v>32105</v>
      </c>
      <c r="I8332" s="1" t="s">
        <v>32106</v>
      </c>
      <c r="J8332" s="1" t="s">
        <v>7589</v>
      </c>
      <c r="K8332" s="1" t="s">
        <v>7590</v>
      </c>
    </row>
    <row r="8333">
      <c r="A8333" s="1" t="s">
        <v>29717</v>
      </c>
      <c r="B8333" s="1" t="s">
        <v>4629</v>
      </c>
      <c r="C8333" s="1" t="s">
        <v>4630</v>
      </c>
      <c r="D8333" s="1" t="s">
        <v>32260</v>
      </c>
      <c r="E8333" s="1" t="s">
        <v>32261</v>
      </c>
      <c r="F8333" s="1" t="s">
        <v>13545</v>
      </c>
      <c r="G8333" s="1" t="s">
        <v>13546</v>
      </c>
      <c r="H8333" s="1" t="s">
        <v>4660</v>
      </c>
      <c r="I8333" s="1" t="s">
        <v>4662</v>
      </c>
    </row>
    <row r="8334">
      <c r="A8334" s="1" t="s">
        <v>44757</v>
      </c>
      <c r="B8334" s="1" t="s">
        <v>1174</v>
      </c>
      <c r="C8334" s="1" t="s">
        <v>1176</v>
      </c>
      <c r="D8334" s="1" t="s">
        <v>779</v>
      </c>
      <c r="E8334" s="1" t="s">
        <v>780</v>
      </c>
      <c r="F8334" s="1" t="s">
        <v>32097</v>
      </c>
      <c r="G8334" s="1" t="s">
        <v>828</v>
      </c>
      <c r="H8334" s="1" t="s">
        <v>1743</v>
      </c>
      <c r="I8334" s="1" t="s">
        <v>1745</v>
      </c>
      <c r="J8334" s="1" t="s">
        <v>1178</v>
      </c>
      <c r="K8334" s="1" t="s">
        <v>1180</v>
      </c>
      <c r="L8334" s="1" t="s">
        <v>786</v>
      </c>
      <c r="M8334" s="1" t="s">
        <v>787</v>
      </c>
      <c r="N8334" s="1" t="s">
        <v>788</v>
      </c>
      <c r="O8334" s="1" t="s">
        <v>789</v>
      </c>
    </row>
    <row r="8335">
      <c r="A8335" s="1" t="s">
        <v>48656</v>
      </c>
      <c r="B8335" s="1" t="s">
        <v>1122</v>
      </c>
      <c r="C8335" s="1" t="s">
        <v>1124</v>
      </c>
      <c r="D8335" s="1" t="s">
        <v>48657</v>
      </c>
      <c r="E8335" s="1" t="s">
        <v>189</v>
      </c>
      <c r="F8335" s="1" t="s">
        <v>2837</v>
      </c>
      <c r="G8335" s="1" t="s">
        <v>1124</v>
      </c>
      <c r="I8335" s="1" t="s">
        <v>1150</v>
      </c>
      <c r="J8335" s="1" t="s">
        <v>1151</v>
      </c>
    </row>
    <row r="8336">
      <c r="A8336" s="1" t="s">
        <v>48658</v>
      </c>
      <c r="B8336" s="1" t="s">
        <v>1122</v>
      </c>
      <c r="C8336" s="1" t="s">
        <v>1124</v>
      </c>
      <c r="D8336" s="1" t="s">
        <v>1150</v>
      </c>
      <c r="E8336" s="1" t="s">
        <v>1151</v>
      </c>
    </row>
    <row r="8337">
      <c r="A8337" s="1" t="s">
        <v>24567</v>
      </c>
      <c r="B8337" s="1" t="s">
        <v>1122</v>
      </c>
      <c r="C8337" s="1" t="s">
        <v>1124</v>
      </c>
      <c r="D8337" s="1" t="s">
        <v>239</v>
      </c>
      <c r="E8337" s="1" t="s">
        <v>240</v>
      </c>
      <c r="F8337" s="1" t="s">
        <v>507</v>
      </c>
      <c r="G8337" s="1" t="s">
        <v>509</v>
      </c>
      <c r="H8337" s="1" t="s">
        <v>513</v>
      </c>
      <c r="I8337" s="1" t="s">
        <v>515</v>
      </c>
      <c r="J8337" s="1" t="s">
        <v>6531</v>
      </c>
      <c r="K8337" s="1" t="s">
        <v>6532</v>
      </c>
      <c r="L8337" s="1" t="s">
        <v>91</v>
      </c>
      <c r="M8337" s="1" t="s">
        <v>92</v>
      </c>
      <c r="P8337" s="1" t="s">
        <v>524</v>
      </c>
      <c r="Q8337" s="1" t="s">
        <v>526</v>
      </c>
      <c r="R8337" s="1" t="s">
        <v>1142</v>
      </c>
      <c r="S8337" s="1" t="s">
        <v>1144</v>
      </c>
      <c r="T8337" s="1" t="s">
        <v>6537</v>
      </c>
      <c r="U8337" s="1" t="s">
        <v>6538</v>
      </c>
      <c r="X8337" s="1" t="s">
        <v>1150</v>
      </c>
      <c r="Y8337" s="1" t="s">
        <v>1151</v>
      </c>
      <c r="Z8337" s="1" t="s">
        <v>259</v>
      </c>
      <c r="AA8337" s="1" t="s">
        <v>260</v>
      </c>
    </row>
    <row r="8338">
      <c r="A8338" s="1" t="s">
        <v>26454</v>
      </c>
      <c r="B8338" s="1" t="s">
        <v>273</v>
      </c>
      <c r="C8338" s="1" t="s">
        <v>274</v>
      </c>
      <c r="D8338" s="1" t="s">
        <v>5146</v>
      </c>
      <c r="E8338" s="1" t="s">
        <v>5147</v>
      </c>
      <c r="F8338" s="1" t="s">
        <v>5142</v>
      </c>
      <c r="G8338" s="1" t="s">
        <v>5143</v>
      </c>
      <c r="H8338" s="1" t="s">
        <v>5144</v>
      </c>
      <c r="I8338" s="1" t="s">
        <v>5145</v>
      </c>
      <c r="J8338" s="1" t="s">
        <v>5231</v>
      </c>
      <c r="K8338" s="1" t="s">
        <v>5233</v>
      </c>
      <c r="L8338" s="1" t="s">
        <v>32093</v>
      </c>
      <c r="M8338" s="1" t="s">
        <v>5150</v>
      </c>
      <c r="N8338" s="1" t="s">
        <v>5956</v>
      </c>
      <c r="O8338" s="1" t="s">
        <v>5957</v>
      </c>
      <c r="P8338" s="1" t="s">
        <v>5151</v>
      </c>
      <c r="Q8338" s="1" t="s">
        <v>5152</v>
      </c>
      <c r="R8338" s="1" t="s">
        <v>5237</v>
      </c>
      <c r="S8338" s="1" t="s">
        <v>5240</v>
      </c>
      <c r="U8338" s="1" t="s">
        <v>300</v>
      </c>
      <c r="V8338" s="1" t="s">
        <v>301</v>
      </c>
      <c r="W8338" s="1" t="s">
        <v>5154</v>
      </c>
      <c r="X8338" s="1" t="s">
        <v>5145</v>
      </c>
    </row>
    <row r="8339">
      <c r="A8339" s="1" t="s">
        <v>44764</v>
      </c>
      <c r="B8339" s="1" t="s">
        <v>4176</v>
      </c>
      <c r="C8339" s="1" t="s">
        <v>4177</v>
      </c>
      <c r="D8339" s="1" t="s">
        <v>32083</v>
      </c>
      <c r="E8339" s="1" t="s">
        <v>32084</v>
      </c>
      <c r="F8339" s="1" t="s">
        <v>32085</v>
      </c>
      <c r="G8339" s="1" t="s">
        <v>32086</v>
      </c>
      <c r="H8339" s="1" t="s">
        <v>990</v>
      </c>
      <c r="I8339" s="1" t="s">
        <v>992</v>
      </c>
      <c r="K8339" s="1" t="s">
        <v>32087</v>
      </c>
      <c r="L8339" s="1" t="s">
        <v>32088</v>
      </c>
      <c r="M8339" s="1" t="s">
        <v>4201</v>
      </c>
      <c r="N8339" s="1" t="s">
        <v>4203</v>
      </c>
    </row>
    <row r="8340">
      <c r="A8340" s="1" t="s">
        <v>44765</v>
      </c>
      <c r="B8340" s="1" t="s">
        <v>273</v>
      </c>
      <c r="C8340" s="1" t="s">
        <v>274</v>
      </c>
      <c r="D8340" s="1" t="s">
        <v>5146</v>
      </c>
      <c r="E8340" s="1" t="s">
        <v>5147</v>
      </c>
      <c r="F8340" s="1" t="s">
        <v>5142</v>
      </c>
      <c r="G8340" s="1" t="s">
        <v>5143</v>
      </c>
      <c r="H8340" s="1" t="s">
        <v>5144</v>
      </c>
      <c r="I8340" s="1" t="s">
        <v>5145</v>
      </c>
      <c r="J8340" s="1" t="s">
        <v>5231</v>
      </c>
      <c r="K8340" s="1" t="s">
        <v>5233</v>
      </c>
      <c r="L8340" s="1" t="s">
        <v>46015</v>
      </c>
      <c r="M8340" s="1" t="s">
        <v>5152</v>
      </c>
      <c r="N8340" s="1" t="s">
        <v>5956</v>
      </c>
      <c r="O8340" s="1" t="s">
        <v>5957</v>
      </c>
      <c r="Q8340" s="1" t="s">
        <v>5151</v>
      </c>
      <c r="R8340" s="1" t="s">
        <v>5152</v>
      </c>
      <c r="S8340" s="1" t="s">
        <v>5237</v>
      </c>
      <c r="T8340" s="1" t="s">
        <v>5240</v>
      </c>
      <c r="V8340" s="1" t="s">
        <v>300</v>
      </c>
      <c r="W8340" s="1" t="s">
        <v>301</v>
      </c>
      <c r="X8340" s="1" t="s">
        <v>5154</v>
      </c>
      <c r="Y8340" s="1" t="s">
        <v>5145</v>
      </c>
    </row>
    <row r="8341">
      <c r="A8341" s="1" t="s">
        <v>44768</v>
      </c>
      <c r="B8341" s="1" t="s">
        <v>1174</v>
      </c>
      <c r="C8341" s="1" t="s">
        <v>1176</v>
      </c>
      <c r="D8341" s="1" t="s">
        <v>779</v>
      </c>
      <c r="E8341" s="1" t="s">
        <v>780</v>
      </c>
      <c r="F8341" s="1" t="s">
        <v>17167</v>
      </c>
      <c r="G8341" s="1" t="s">
        <v>847</v>
      </c>
      <c r="I8341" s="1" t="s">
        <v>1178</v>
      </c>
      <c r="J8341" s="1" t="s">
        <v>1180</v>
      </c>
      <c r="K8341" s="1" t="s">
        <v>786</v>
      </c>
      <c r="L8341" s="1" t="s">
        <v>787</v>
      </c>
      <c r="M8341" s="1" t="s">
        <v>788</v>
      </c>
      <c r="N8341" s="1" t="s">
        <v>789</v>
      </c>
    </row>
    <row r="8342">
      <c r="A8342" s="1" t="s">
        <v>44771</v>
      </c>
      <c r="B8342" s="1" t="s">
        <v>15149</v>
      </c>
      <c r="C8342" s="1" t="s">
        <v>15151</v>
      </c>
      <c r="D8342" s="1" t="s">
        <v>41371</v>
      </c>
      <c r="E8342" s="1" t="s">
        <v>41372</v>
      </c>
      <c r="F8342" s="1" t="s">
        <v>15155</v>
      </c>
      <c r="G8342" s="1" t="s">
        <v>15156</v>
      </c>
    </row>
    <row r="8343">
      <c r="A8343" s="1" t="s">
        <v>29681</v>
      </c>
      <c r="B8343" s="1" t="s">
        <v>3804</v>
      </c>
      <c r="C8343" s="1" t="s">
        <v>3805</v>
      </c>
      <c r="D8343" s="1" t="s">
        <v>3807</v>
      </c>
      <c r="E8343" s="1" t="s">
        <v>3809</v>
      </c>
      <c r="F8343" s="1" t="s">
        <v>48659</v>
      </c>
      <c r="G8343" s="1" t="s">
        <v>189</v>
      </c>
      <c r="H8343" s="1" t="s">
        <v>3819</v>
      </c>
      <c r="I8343" s="1" t="s">
        <v>3822</v>
      </c>
      <c r="J8343" s="2" t="s">
        <v>3823</v>
      </c>
      <c r="K8343" s="1" t="s">
        <v>291</v>
      </c>
      <c r="L8343" s="1" t="s">
        <v>3826</v>
      </c>
      <c r="M8343" s="1" t="s">
        <v>3829</v>
      </c>
      <c r="N8343" s="1" t="s">
        <v>3830</v>
      </c>
      <c r="O8343" s="1" t="s">
        <v>3809</v>
      </c>
    </row>
    <row r="8344">
      <c r="A8344" s="1" t="s">
        <v>18816</v>
      </c>
      <c r="B8344" s="1" t="s">
        <v>1122</v>
      </c>
      <c r="C8344" s="1" t="s">
        <v>1124</v>
      </c>
      <c r="D8344" s="1" t="s">
        <v>2836</v>
      </c>
      <c r="E8344" s="1" t="s">
        <v>189</v>
      </c>
      <c r="F8344" s="1" t="s">
        <v>2837</v>
      </c>
      <c r="G8344" s="1" t="s">
        <v>1124</v>
      </c>
      <c r="H8344" s="1" t="s">
        <v>1150</v>
      </c>
      <c r="I8344" s="1" t="s">
        <v>1151</v>
      </c>
    </row>
    <row r="8345">
      <c r="A8345" s="1" t="s">
        <v>44774</v>
      </c>
      <c r="B8345" s="1" t="s">
        <v>1174</v>
      </c>
      <c r="C8345" s="1" t="s">
        <v>1176</v>
      </c>
      <c r="D8345" s="1" t="s">
        <v>779</v>
      </c>
      <c r="E8345" s="1" t="s">
        <v>780</v>
      </c>
      <c r="F8345" s="1" t="s">
        <v>48660</v>
      </c>
      <c r="G8345" s="1" t="s">
        <v>1180</v>
      </c>
      <c r="H8345" s="1" t="s">
        <v>1178</v>
      </c>
      <c r="I8345" s="1" t="s">
        <v>1180</v>
      </c>
      <c r="J8345" s="1" t="s">
        <v>786</v>
      </c>
      <c r="K8345" s="1" t="s">
        <v>787</v>
      </c>
      <c r="L8345" s="1" t="s">
        <v>788</v>
      </c>
      <c r="M8345" s="1" t="s">
        <v>789</v>
      </c>
    </row>
    <row r="8346">
      <c r="A8346" s="1" t="s">
        <v>44776</v>
      </c>
      <c r="B8346" s="1" t="s">
        <v>10433</v>
      </c>
      <c r="C8346" s="1" t="s">
        <v>10434</v>
      </c>
      <c r="D8346" s="1" t="s">
        <v>17608</v>
      </c>
      <c r="E8346" s="1" t="s">
        <v>17610</v>
      </c>
      <c r="F8346" s="1" t="s">
        <v>17595</v>
      </c>
      <c r="G8346" s="1" t="s">
        <v>17596</v>
      </c>
      <c r="H8346" s="1" t="s">
        <v>37090</v>
      </c>
      <c r="I8346" s="1" t="s">
        <v>37091</v>
      </c>
      <c r="J8346" s="1" t="s">
        <v>17613</v>
      </c>
      <c r="K8346" s="1" t="s">
        <v>17614</v>
      </c>
      <c r="L8346" s="1" t="s">
        <v>10438</v>
      </c>
      <c r="M8346" s="1" t="s">
        <v>10437</v>
      </c>
      <c r="N8346" s="1" t="s">
        <v>9177</v>
      </c>
      <c r="O8346" s="1" t="s">
        <v>9178</v>
      </c>
      <c r="P8346" s="1" t="s">
        <v>10439</v>
      </c>
      <c r="Q8346" s="1" t="s">
        <v>10440</v>
      </c>
      <c r="R8346" s="1" t="s">
        <v>1837</v>
      </c>
      <c r="S8346" s="1" t="s">
        <v>1839</v>
      </c>
    </row>
    <row r="8347">
      <c r="A8347" s="1" t="s">
        <v>44779</v>
      </c>
      <c r="B8347" s="1" t="s">
        <v>791</v>
      </c>
      <c r="C8347" s="1" t="s">
        <v>794</v>
      </c>
      <c r="D8347" s="1" t="s">
        <v>48661</v>
      </c>
      <c r="E8347" s="1" t="s">
        <v>189</v>
      </c>
      <c r="F8347" s="1" t="s">
        <v>1743</v>
      </c>
      <c r="G8347" s="1" t="s">
        <v>1745</v>
      </c>
      <c r="H8347" s="1" t="s">
        <v>799</v>
      </c>
      <c r="I8347" s="1" t="s">
        <v>800</v>
      </c>
      <c r="K8347" s="1" t="s">
        <v>804</v>
      </c>
      <c r="L8347" s="1" t="s">
        <v>806</v>
      </c>
    </row>
    <row r="8348">
      <c r="A8348" s="1" t="s">
        <v>44780</v>
      </c>
      <c r="B8348" s="1" t="s">
        <v>763</v>
      </c>
      <c r="C8348" s="1" t="s">
        <v>765</v>
      </c>
      <c r="D8348" s="1" t="s">
        <v>766</v>
      </c>
      <c r="E8348" s="1" t="s">
        <v>767</v>
      </c>
      <c r="F8348" s="1" t="s">
        <v>40443</v>
      </c>
      <c r="G8348" s="1" t="s">
        <v>40444</v>
      </c>
      <c r="I8348" s="1" t="s">
        <v>771</v>
      </c>
      <c r="J8348" s="1" t="s">
        <v>767</v>
      </c>
      <c r="K8348" s="1" t="s">
        <v>776</v>
      </c>
      <c r="L8348" s="1" t="s">
        <v>777</v>
      </c>
      <c r="M8348" s="1" t="s">
        <v>772</v>
      </c>
      <c r="N8348" s="1" t="s">
        <v>774</v>
      </c>
    </row>
    <row r="8349">
      <c r="A8349" s="1" t="s">
        <v>23963</v>
      </c>
      <c r="B8349" s="1" t="s">
        <v>763</v>
      </c>
      <c r="C8349" s="1" t="s">
        <v>765</v>
      </c>
      <c r="D8349" s="1" t="s">
        <v>766</v>
      </c>
      <c r="E8349" s="1" t="s">
        <v>767</v>
      </c>
      <c r="F8349" s="1" t="s">
        <v>48662</v>
      </c>
      <c r="G8349" s="1" t="s">
        <v>767</v>
      </c>
      <c r="I8349" s="1" t="s">
        <v>771</v>
      </c>
      <c r="J8349" s="1" t="s">
        <v>767</v>
      </c>
      <c r="K8349" s="1" t="s">
        <v>776</v>
      </c>
      <c r="L8349" s="1" t="s">
        <v>777</v>
      </c>
      <c r="M8349" s="1" t="s">
        <v>772</v>
      </c>
      <c r="N8349" s="1" t="s">
        <v>774</v>
      </c>
    </row>
    <row r="8350">
      <c r="A8350" s="1" t="s">
        <v>44781</v>
      </c>
      <c r="B8350" s="1" t="s">
        <v>3895</v>
      </c>
      <c r="C8350" s="1" t="s">
        <v>3898</v>
      </c>
      <c r="D8350" s="1" t="s">
        <v>48663</v>
      </c>
      <c r="E8350" s="1" t="s">
        <v>3904</v>
      </c>
      <c r="F8350" s="1" t="s">
        <v>3903</v>
      </c>
      <c r="G8350" s="1" t="s">
        <v>3904</v>
      </c>
    </row>
    <row r="8351">
      <c r="A8351" s="1" t="s">
        <v>44783</v>
      </c>
      <c r="B8351" s="1" t="s">
        <v>18295</v>
      </c>
      <c r="C8351" s="1" t="s">
        <v>18296</v>
      </c>
      <c r="D8351" s="1" t="s">
        <v>41363</v>
      </c>
      <c r="E8351" s="1" t="s">
        <v>40</v>
      </c>
      <c r="F8351" s="1" t="s">
        <v>18297</v>
      </c>
      <c r="G8351" s="1" t="s">
        <v>18293</v>
      </c>
    </row>
    <row r="8352">
      <c r="A8352" s="1" t="s">
        <v>19661</v>
      </c>
      <c r="B8352" s="1" t="s">
        <v>13300</v>
      </c>
      <c r="C8352" s="1" t="s">
        <v>13301</v>
      </c>
    </row>
    <row r="8353">
      <c r="A8353" s="1" t="s">
        <v>44805</v>
      </c>
      <c r="B8353" s="1" t="s">
        <v>949</v>
      </c>
      <c r="C8353" s="1" t="s">
        <v>951</v>
      </c>
      <c r="D8353" s="1" t="s">
        <v>791</v>
      </c>
      <c r="E8353" s="1" t="s">
        <v>794</v>
      </c>
      <c r="F8353" s="1" t="s">
        <v>41361</v>
      </c>
      <c r="G8353" s="1" t="s">
        <v>189</v>
      </c>
      <c r="H8353" s="1" t="s">
        <v>953</v>
      </c>
      <c r="I8353" s="1" t="s">
        <v>955</v>
      </c>
      <c r="J8353" s="1" t="s">
        <v>799</v>
      </c>
      <c r="K8353" s="1" t="s">
        <v>800</v>
      </c>
      <c r="M8353" s="1" t="s">
        <v>804</v>
      </c>
      <c r="N8353" s="1" t="s">
        <v>806</v>
      </c>
    </row>
    <row r="8354">
      <c r="A8354" s="1" t="s">
        <v>44806</v>
      </c>
      <c r="B8354" s="1" t="s">
        <v>41360</v>
      </c>
      <c r="C8354" s="1" t="s">
        <v>189</v>
      </c>
    </row>
    <row r="8355">
      <c r="A8355" s="1" t="s">
        <v>44811</v>
      </c>
      <c r="B8355" s="1" t="s">
        <v>39226</v>
      </c>
      <c r="C8355" s="1" t="s">
        <v>189</v>
      </c>
    </row>
    <row r="8356">
      <c r="A8356" s="1" t="s">
        <v>48664</v>
      </c>
      <c r="B8356" s="1" t="s">
        <v>28429</v>
      </c>
      <c r="C8356" s="1" t="s">
        <v>28432</v>
      </c>
      <c r="D8356" s="1" t="s">
        <v>39249</v>
      </c>
      <c r="E8356" s="1" t="s">
        <v>39250</v>
      </c>
      <c r="F8356" s="1" t="s">
        <v>39251</v>
      </c>
      <c r="G8356" s="1" t="s">
        <v>39252</v>
      </c>
      <c r="H8356" s="1" t="s">
        <v>39253</v>
      </c>
      <c r="I8356" s="1" t="s">
        <v>39254</v>
      </c>
      <c r="K8356" s="1" t="s">
        <v>39255</v>
      </c>
      <c r="L8356" s="1" t="s">
        <v>39256</v>
      </c>
      <c r="M8356" s="1" t="s">
        <v>28434</v>
      </c>
      <c r="N8356" s="1" t="s">
        <v>28436</v>
      </c>
      <c r="O8356" s="1" t="s">
        <v>28438</v>
      </c>
      <c r="P8356" s="1" t="s">
        <v>28439</v>
      </c>
      <c r="Q8356" s="1" t="s">
        <v>39257</v>
      </c>
      <c r="R8356" s="1" t="s">
        <v>39258</v>
      </c>
    </row>
    <row r="8357">
      <c r="A8357" s="1" t="s">
        <v>44812</v>
      </c>
      <c r="B8357" s="1" t="s">
        <v>4039</v>
      </c>
      <c r="C8357" s="1" t="s">
        <v>4040</v>
      </c>
      <c r="D8357" s="1" t="s">
        <v>4041</v>
      </c>
      <c r="E8357" s="1" t="s">
        <v>4042</v>
      </c>
      <c r="F8357" s="1" t="s">
        <v>4037</v>
      </c>
      <c r="G8357" s="1" t="s">
        <v>4038</v>
      </c>
      <c r="H8357" s="1" t="s">
        <v>16974</v>
      </c>
      <c r="I8357" s="1" t="s">
        <v>16975</v>
      </c>
      <c r="J8357" s="1" t="s">
        <v>39510</v>
      </c>
      <c r="K8357" s="1" t="s">
        <v>39511</v>
      </c>
      <c r="L8357" s="1" t="s">
        <v>39512</v>
      </c>
      <c r="M8357" s="1" t="s">
        <v>5746</v>
      </c>
      <c r="P8357" s="1" t="s">
        <v>4053</v>
      </c>
      <c r="Q8357" s="1" t="s">
        <v>4055</v>
      </c>
      <c r="R8357" s="1" t="s">
        <v>16980</v>
      </c>
      <c r="S8357" s="1" t="s">
        <v>16981</v>
      </c>
      <c r="T8357" s="1" t="s">
        <v>4061</v>
      </c>
      <c r="U8357" s="1" t="s">
        <v>4062</v>
      </c>
      <c r="V8357" s="1" t="s">
        <v>4056</v>
      </c>
      <c r="W8357" s="1" t="s">
        <v>4057</v>
      </c>
      <c r="X8357" s="1" t="s">
        <v>4058</v>
      </c>
      <c r="Y8357" s="1" t="s">
        <v>4060</v>
      </c>
      <c r="Z8357" s="1" t="s">
        <v>39513</v>
      </c>
      <c r="AA8357" s="1" t="s">
        <v>39511</v>
      </c>
    </row>
    <row r="8358">
      <c r="A8358" s="1" t="s">
        <v>23500</v>
      </c>
      <c r="B8358" s="1" t="s">
        <v>81</v>
      </c>
      <c r="C8358" s="1" t="s">
        <v>82</v>
      </c>
      <c r="D8358" s="1" t="s">
        <v>15778</v>
      </c>
      <c r="E8358" s="1" t="s">
        <v>15781</v>
      </c>
      <c r="F8358" s="1" t="s">
        <v>4703</v>
      </c>
      <c r="G8358" s="1" t="s">
        <v>4704</v>
      </c>
      <c r="H8358" s="1" t="s">
        <v>38479</v>
      </c>
      <c r="I8358" s="1" t="s">
        <v>38480</v>
      </c>
      <c r="J8358" s="1" t="s">
        <v>3103</v>
      </c>
      <c r="K8358" s="1" t="s">
        <v>3104</v>
      </c>
      <c r="M8358" s="1" t="s">
        <v>15790</v>
      </c>
      <c r="N8358" s="1" t="s">
        <v>15792</v>
      </c>
      <c r="O8358" s="1" t="s">
        <v>95</v>
      </c>
      <c r="P8358" s="1" t="s">
        <v>96</v>
      </c>
      <c r="Q8358" s="1" t="s">
        <v>15796</v>
      </c>
      <c r="R8358" s="1" t="s">
        <v>15798</v>
      </c>
      <c r="S8358" s="1" t="s">
        <v>4740</v>
      </c>
      <c r="T8358" s="1" t="s">
        <v>4742</v>
      </c>
    </row>
    <row r="8359">
      <c r="A8359" s="1" t="s">
        <v>44815</v>
      </c>
      <c r="B8359" s="1" t="s">
        <v>3458</v>
      </c>
      <c r="C8359" s="1" t="s">
        <v>3459</v>
      </c>
      <c r="D8359" s="1" t="s">
        <v>3460</v>
      </c>
      <c r="E8359" s="1" t="s">
        <v>3461</v>
      </c>
      <c r="F8359" s="1" t="s">
        <v>12065</v>
      </c>
      <c r="G8359" s="1" t="s">
        <v>12066</v>
      </c>
      <c r="H8359" s="1" t="s">
        <v>48665</v>
      </c>
      <c r="I8359" s="1" t="s">
        <v>3459</v>
      </c>
      <c r="J8359" s="1" t="s">
        <v>3471</v>
      </c>
      <c r="K8359" s="1" t="s">
        <v>3473</v>
      </c>
      <c r="L8359" s="1" t="s">
        <v>12072</v>
      </c>
      <c r="M8359" s="1" t="s">
        <v>12073</v>
      </c>
      <c r="N8359" s="1" t="s">
        <v>3477</v>
      </c>
      <c r="O8359" s="1" t="s">
        <v>3478</v>
      </c>
      <c r="Q8359" s="1" t="s">
        <v>3479</v>
      </c>
      <c r="R8359" s="1" t="s">
        <v>3480</v>
      </c>
      <c r="S8359" s="1" t="s">
        <v>12078</v>
      </c>
      <c r="T8359" s="1" t="s">
        <v>12079</v>
      </c>
    </row>
    <row r="8360">
      <c r="A8360" s="1" t="s">
        <v>44816</v>
      </c>
      <c r="B8360" s="1" t="s">
        <v>38447</v>
      </c>
      <c r="C8360" s="1" t="s">
        <v>189</v>
      </c>
    </row>
    <row r="8361">
      <c r="A8361" s="1" t="s">
        <v>44822</v>
      </c>
      <c r="B8361" s="1" t="s">
        <v>829</v>
      </c>
      <c r="C8361" s="1" t="s">
        <v>830</v>
      </c>
      <c r="D8361" s="1" t="s">
        <v>3723</v>
      </c>
      <c r="E8361" s="1" t="s">
        <v>3724</v>
      </c>
      <c r="F8361" s="1" t="s">
        <v>3726</v>
      </c>
      <c r="G8361" s="1" t="s">
        <v>3728</v>
      </c>
      <c r="I8361" s="1" t="s">
        <v>3730</v>
      </c>
      <c r="J8361" s="1" t="s">
        <v>3733</v>
      </c>
      <c r="L8361" s="1" t="s">
        <v>848</v>
      </c>
      <c r="M8361" s="1" t="s">
        <v>849</v>
      </c>
    </row>
    <row r="8362">
      <c r="A8362" s="1" t="s">
        <v>44824</v>
      </c>
      <c r="B8362" s="1" t="s">
        <v>2287</v>
      </c>
      <c r="C8362" s="1" t="s">
        <v>2289</v>
      </c>
      <c r="D8362" s="1" t="s">
        <v>13306</v>
      </c>
      <c r="E8362" s="1" t="s">
        <v>13307</v>
      </c>
      <c r="F8362" s="1" t="s">
        <v>13310</v>
      </c>
      <c r="G8362" s="1" t="s">
        <v>13311</v>
      </c>
      <c r="H8362" s="1" t="s">
        <v>13314</v>
      </c>
      <c r="I8362" s="1" t="s">
        <v>13315</v>
      </c>
      <c r="J8362" s="1" t="s">
        <v>686</v>
      </c>
      <c r="K8362" s="1" t="s">
        <v>688</v>
      </c>
      <c r="L8362" s="1" t="s">
        <v>13316</v>
      </c>
      <c r="M8362" s="1" t="s">
        <v>13317</v>
      </c>
      <c r="N8362" s="2" t="s">
        <v>2301</v>
      </c>
      <c r="O8362" s="1" t="s">
        <v>2006</v>
      </c>
      <c r="Q8362" s="1" t="s">
        <v>13318</v>
      </c>
      <c r="R8362" s="1" t="s">
        <v>13319</v>
      </c>
      <c r="S8362" s="1" t="s">
        <v>2312</v>
      </c>
      <c r="T8362" s="1" t="s">
        <v>2314</v>
      </c>
    </row>
    <row r="8363">
      <c r="A8363" s="1" t="s">
        <v>44826</v>
      </c>
      <c r="B8363" s="1" t="s">
        <v>1174</v>
      </c>
      <c r="C8363" s="1" t="s">
        <v>1176</v>
      </c>
      <c r="D8363" s="1" t="s">
        <v>779</v>
      </c>
      <c r="E8363" s="1" t="s">
        <v>780</v>
      </c>
      <c r="F8363" s="1" t="s">
        <v>38472</v>
      </c>
      <c r="G8363" s="1" t="s">
        <v>13118</v>
      </c>
      <c r="H8363" s="1" t="s">
        <v>1178</v>
      </c>
      <c r="I8363" s="1" t="s">
        <v>1180</v>
      </c>
      <c r="J8363" s="1" t="s">
        <v>786</v>
      </c>
      <c r="K8363" s="1" t="s">
        <v>787</v>
      </c>
      <c r="L8363" s="1" t="s">
        <v>788</v>
      </c>
      <c r="M8363" s="1" t="s">
        <v>789</v>
      </c>
    </row>
    <row r="8364">
      <c r="A8364" s="1" t="s">
        <v>44828</v>
      </c>
      <c r="B8364" s="1" t="s">
        <v>14768</v>
      </c>
      <c r="C8364" s="1" t="s">
        <v>40</v>
      </c>
    </row>
    <row r="8365">
      <c r="A8365" s="1" t="s">
        <v>48666</v>
      </c>
      <c r="B8365" s="1" t="s">
        <v>795</v>
      </c>
      <c r="C8365" s="1" t="s">
        <v>796</v>
      </c>
      <c r="D8365" s="1" t="s">
        <v>11807</v>
      </c>
      <c r="E8365" s="1" t="s">
        <v>139</v>
      </c>
      <c r="F8365" s="1" t="s">
        <v>801</v>
      </c>
      <c r="G8365" s="1" t="s">
        <v>802</v>
      </c>
    </row>
    <row r="8366">
      <c r="A8366" s="1" t="s">
        <v>48667</v>
      </c>
      <c r="B8366" s="1" t="s">
        <v>1597</v>
      </c>
      <c r="C8366" s="1" t="s">
        <v>1599</v>
      </c>
      <c r="D8366" s="1" t="s">
        <v>12181</v>
      </c>
      <c r="E8366" s="1" t="s">
        <v>12182</v>
      </c>
      <c r="F8366" s="1" t="s">
        <v>17448</v>
      </c>
      <c r="G8366" s="1" t="s">
        <v>17449</v>
      </c>
      <c r="H8366" s="1" t="s">
        <v>4725</v>
      </c>
      <c r="I8366" s="1" t="s">
        <v>4726</v>
      </c>
      <c r="J8366" s="1" t="s">
        <v>12183</v>
      </c>
      <c r="K8366" s="1" t="s">
        <v>12184</v>
      </c>
      <c r="L8366" s="1" t="s">
        <v>1610</v>
      </c>
      <c r="M8366" s="1" t="s">
        <v>1611</v>
      </c>
    </row>
    <row r="8367">
      <c r="A8367" s="1" t="s">
        <v>30966</v>
      </c>
      <c r="B8367" s="1" t="s">
        <v>3288</v>
      </c>
      <c r="C8367" s="1" t="s">
        <v>3291</v>
      </c>
      <c r="D8367" s="1" t="s">
        <v>3836</v>
      </c>
      <c r="E8367" s="1" t="s">
        <v>3838</v>
      </c>
      <c r="F8367" s="1" t="s">
        <v>3840</v>
      </c>
      <c r="G8367" s="1" t="s">
        <v>3841</v>
      </c>
      <c r="H8367" s="1" t="s">
        <v>1380</v>
      </c>
      <c r="I8367" s="1" t="s">
        <v>1382</v>
      </c>
      <c r="K8367" s="1" t="s">
        <v>3145</v>
      </c>
      <c r="L8367" s="1" t="s">
        <v>3146</v>
      </c>
    </row>
    <row r="8368">
      <c r="A8368" s="1" t="s">
        <v>48668</v>
      </c>
      <c r="B8368" s="1" t="s">
        <v>779</v>
      </c>
      <c r="C8368" s="1" t="s">
        <v>780</v>
      </c>
      <c r="D8368" s="1" t="s">
        <v>837</v>
      </c>
      <c r="E8368" s="1" t="s">
        <v>839</v>
      </c>
      <c r="F8368" s="1" t="s">
        <v>2015</v>
      </c>
      <c r="G8368" s="1" t="s">
        <v>2017</v>
      </c>
      <c r="H8368" s="1" t="s">
        <v>3853</v>
      </c>
      <c r="I8368" s="1" t="s">
        <v>3855</v>
      </c>
      <c r="J8368" s="1" t="s">
        <v>845</v>
      </c>
      <c r="K8368" s="1" t="s">
        <v>847</v>
      </c>
      <c r="L8368" s="1" t="s">
        <v>786</v>
      </c>
      <c r="M8368" s="1" t="s">
        <v>787</v>
      </c>
      <c r="N8368" s="1" t="s">
        <v>788</v>
      </c>
      <c r="O8368" s="1" t="s">
        <v>789</v>
      </c>
      <c r="P8368" s="1" t="s">
        <v>2027</v>
      </c>
      <c r="Q8368" s="1" t="s">
        <v>2028</v>
      </c>
    </row>
    <row r="8369">
      <c r="A8369" s="1" t="s">
        <v>44831</v>
      </c>
      <c r="B8369" s="1" t="s">
        <v>3069</v>
      </c>
      <c r="C8369" s="1" t="s">
        <v>3071</v>
      </c>
      <c r="D8369" s="1" t="s">
        <v>3866</v>
      </c>
      <c r="E8369" s="1" t="s">
        <v>3867</v>
      </c>
      <c r="F8369" s="1" t="s">
        <v>3870</v>
      </c>
      <c r="G8369" s="1" t="s">
        <v>3871</v>
      </c>
      <c r="I8369" s="1" t="s">
        <v>3873</v>
      </c>
      <c r="J8369" s="1" t="s">
        <v>3867</v>
      </c>
      <c r="L8369" s="1" t="s">
        <v>3089</v>
      </c>
      <c r="M8369" s="1" t="s">
        <v>3071</v>
      </c>
    </row>
    <row r="8370">
      <c r="A8370" s="1" t="s">
        <v>44832</v>
      </c>
      <c r="B8370" s="1" t="s">
        <v>763</v>
      </c>
      <c r="C8370" s="1" t="s">
        <v>765</v>
      </c>
      <c r="D8370" s="1" t="s">
        <v>3880</v>
      </c>
      <c r="E8370" s="1" t="s">
        <v>3881</v>
      </c>
      <c r="F8370" s="1" t="s">
        <v>3882</v>
      </c>
      <c r="G8370" s="1" t="s">
        <v>3883</v>
      </c>
      <c r="H8370" s="1" t="s">
        <v>3884</v>
      </c>
      <c r="I8370" s="1" t="s">
        <v>3883</v>
      </c>
      <c r="J8370" s="1" t="s">
        <v>776</v>
      </c>
      <c r="K8370" s="1" t="s">
        <v>777</v>
      </c>
    </row>
    <row r="8371">
      <c r="A8371" s="1" t="s">
        <v>44833</v>
      </c>
      <c r="B8371" s="1" t="s">
        <v>3366</v>
      </c>
      <c r="C8371" s="1" t="s">
        <v>3368</v>
      </c>
      <c r="D8371" s="1" t="s">
        <v>19691</v>
      </c>
      <c r="E8371" s="1" t="s">
        <v>19692</v>
      </c>
      <c r="G8371" s="1" t="s">
        <v>3373</v>
      </c>
      <c r="H8371" s="1" t="s">
        <v>3374</v>
      </c>
    </row>
    <row r="8372">
      <c r="A8372" s="1" t="s">
        <v>44834</v>
      </c>
      <c r="B8372" s="1" t="s">
        <v>42536</v>
      </c>
      <c r="C8372" s="1" t="s">
        <v>189</v>
      </c>
    </row>
    <row r="8373">
      <c r="A8373" s="1" t="s">
        <v>27503</v>
      </c>
      <c r="B8373" s="1" t="s">
        <v>81</v>
      </c>
      <c r="C8373" s="1" t="s">
        <v>82</v>
      </c>
      <c r="D8373" s="1" t="s">
        <v>7712</v>
      </c>
      <c r="E8373" s="1" t="s">
        <v>7713</v>
      </c>
      <c r="F8373" s="1" t="s">
        <v>4705</v>
      </c>
      <c r="G8373" s="1" t="s">
        <v>4706</v>
      </c>
      <c r="I8373" s="1" t="s">
        <v>13323</v>
      </c>
      <c r="J8373" s="1" t="s">
        <v>13324</v>
      </c>
      <c r="K8373" s="1" t="s">
        <v>6641</v>
      </c>
      <c r="L8373" s="1" t="s">
        <v>6643</v>
      </c>
      <c r="N8373" s="1" t="s">
        <v>7724</v>
      </c>
      <c r="O8373" s="1" t="s">
        <v>6640</v>
      </c>
      <c r="P8373" s="1" t="s">
        <v>33192</v>
      </c>
      <c r="Q8373" s="1" t="s">
        <v>33193</v>
      </c>
      <c r="R8373" s="1" t="s">
        <v>95</v>
      </c>
      <c r="S8373" s="1" t="s">
        <v>96</v>
      </c>
      <c r="T8373" s="1" t="s">
        <v>7161</v>
      </c>
      <c r="U8373" s="1" t="s">
        <v>7162</v>
      </c>
      <c r="V8373" s="1" t="s">
        <v>4744</v>
      </c>
      <c r="W8373" s="1" t="s">
        <v>4746</v>
      </c>
    </row>
    <row r="8374">
      <c r="A8374" s="1" t="s">
        <v>18728</v>
      </c>
      <c r="B8374" s="1" t="s">
        <v>35341</v>
      </c>
      <c r="C8374" s="1" t="s">
        <v>35342</v>
      </c>
      <c r="D8374" s="1" t="s">
        <v>6573</v>
      </c>
      <c r="E8374" s="1" t="s">
        <v>6574</v>
      </c>
      <c r="F8374" s="1" t="s">
        <v>35345</v>
      </c>
      <c r="G8374" s="1" t="s">
        <v>35346</v>
      </c>
      <c r="H8374" s="1" t="s">
        <v>35347</v>
      </c>
      <c r="I8374" s="1" t="s">
        <v>35348</v>
      </c>
    </row>
    <row r="8375">
      <c r="A8375" s="1" t="s">
        <v>44837</v>
      </c>
      <c r="B8375" s="1" t="s">
        <v>42525</v>
      </c>
      <c r="C8375" s="1" t="s">
        <v>42526</v>
      </c>
      <c r="D8375" s="1" t="s">
        <v>42527</v>
      </c>
      <c r="E8375" s="1" t="s">
        <v>42528</v>
      </c>
      <c r="F8375" s="1" t="s">
        <v>42529</v>
      </c>
      <c r="G8375" s="1" t="s">
        <v>42530</v>
      </c>
    </row>
    <row r="8376">
      <c r="A8376" s="1" t="s">
        <v>44838</v>
      </c>
      <c r="B8376" s="1" t="s">
        <v>602</v>
      </c>
      <c r="C8376" s="1" t="s">
        <v>604</v>
      </c>
      <c r="D8376" s="1" t="s">
        <v>606</v>
      </c>
      <c r="E8376" s="1" t="s">
        <v>607</v>
      </c>
      <c r="F8376" s="1" t="s">
        <v>608</v>
      </c>
      <c r="G8376" s="1" t="s">
        <v>610</v>
      </c>
      <c r="H8376" s="1" t="s">
        <v>611</v>
      </c>
      <c r="I8376" s="1" t="s">
        <v>613</v>
      </c>
      <c r="J8376" s="1" t="s">
        <v>615</v>
      </c>
      <c r="K8376" s="1" t="s">
        <v>617</v>
      </c>
      <c r="L8376" s="1" t="s">
        <v>619</v>
      </c>
      <c r="M8376" s="1" t="s">
        <v>620</v>
      </c>
    </row>
    <row r="8377">
      <c r="A8377" s="1" t="s">
        <v>44839</v>
      </c>
      <c r="B8377" s="1" t="s">
        <v>6609</v>
      </c>
      <c r="C8377" s="1" t="s">
        <v>6610</v>
      </c>
      <c r="D8377" s="1" t="s">
        <v>42532</v>
      </c>
      <c r="E8377" s="1" t="s">
        <v>42533</v>
      </c>
      <c r="H8377" s="1" t="s">
        <v>6630</v>
      </c>
      <c r="I8377" s="1" t="s">
        <v>6631</v>
      </c>
    </row>
    <row r="8378">
      <c r="A8378" s="1" t="s">
        <v>36787</v>
      </c>
      <c r="B8378" s="1" t="s">
        <v>42521</v>
      </c>
      <c r="C8378" s="1" t="s">
        <v>40</v>
      </c>
    </row>
    <row r="8379">
      <c r="A8379" s="1" t="s">
        <v>44853</v>
      </c>
      <c r="B8379" s="1" t="s">
        <v>6508</v>
      </c>
      <c r="C8379" s="1" t="s">
        <v>6510</v>
      </c>
      <c r="D8379" s="1" t="s">
        <v>46884</v>
      </c>
      <c r="E8379" s="1" t="s">
        <v>46885</v>
      </c>
      <c r="F8379" s="1" t="s">
        <v>42518</v>
      </c>
      <c r="G8379" s="1" t="s">
        <v>42519</v>
      </c>
      <c r="H8379" s="1" t="s">
        <v>6516</v>
      </c>
      <c r="I8379" s="1" t="s">
        <v>6518</v>
      </c>
      <c r="K8379" s="1" t="s">
        <v>6522</v>
      </c>
      <c r="L8379" s="1" t="s">
        <v>6523</v>
      </c>
    </row>
    <row r="8380">
      <c r="A8380" s="1" t="s">
        <v>44860</v>
      </c>
      <c r="B8380" s="1" t="s">
        <v>7775</v>
      </c>
      <c r="C8380" s="1" t="s">
        <v>7776</v>
      </c>
      <c r="D8380" s="1" t="s">
        <v>46887</v>
      </c>
      <c r="E8380" s="1" t="s">
        <v>40</v>
      </c>
      <c r="G8380" s="1" t="s">
        <v>7777</v>
      </c>
      <c r="H8380" s="1" t="s">
        <v>7778</v>
      </c>
      <c r="I8380" s="1" t="s">
        <v>3448</v>
      </c>
      <c r="J8380" s="1" t="s">
        <v>3450</v>
      </c>
    </row>
    <row r="8381">
      <c r="A8381" s="1" t="s">
        <v>32718</v>
      </c>
      <c r="B8381" s="1" t="s">
        <v>46888</v>
      </c>
      <c r="C8381" s="1" t="s">
        <v>46889</v>
      </c>
    </row>
    <row r="8382">
      <c r="A8382" s="1" t="s">
        <v>48669</v>
      </c>
      <c r="B8382" s="1" t="s">
        <v>791</v>
      </c>
      <c r="C8382" s="1" t="s">
        <v>794</v>
      </c>
      <c r="D8382" s="1" t="s">
        <v>795</v>
      </c>
      <c r="E8382" s="1" t="s">
        <v>796</v>
      </c>
      <c r="F8382" s="1" t="s">
        <v>13329</v>
      </c>
      <c r="G8382" s="1" t="s">
        <v>13330</v>
      </c>
      <c r="H8382" s="1" t="s">
        <v>4306</v>
      </c>
      <c r="I8382" s="1" t="s">
        <v>4307</v>
      </c>
      <c r="J8382" s="1" t="s">
        <v>799</v>
      </c>
      <c r="K8382" s="1" t="s">
        <v>800</v>
      </c>
      <c r="L8382" s="1" t="s">
        <v>801</v>
      </c>
      <c r="M8382" s="1" t="s">
        <v>802</v>
      </c>
      <c r="P8382" s="1" t="s">
        <v>804</v>
      </c>
      <c r="Q8382" s="1" t="s">
        <v>806</v>
      </c>
    </row>
    <row r="8383">
      <c r="A8383" s="1" t="s">
        <v>44866</v>
      </c>
      <c r="B8383" s="1" t="s">
        <v>46891</v>
      </c>
      <c r="C8383" s="1" t="s">
        <v>189</v>
      </c>
    </row>
    <row r="8384">
      <c r="A8384" s="1" t="s">
        <v>44867</v>
      </c>
      <c r="B8384" s="1" t="s">
        <v>1175</v>
      </c>
      <c r="C8384" s="1" t="s">
        <v>189</v>
      </c>
    </row>
    <row r="8385">
      <c r="A8385" s="1" t="s">
        <v>44870</v>
      </c>
      <c r="B8385" s="1" t="s">
        <v>27294</v>
      </c>
      <c r="C8385" s="1" t="s">
        <v>27295</v>
      </c>
      <c r="D8385" s="1" t="s">
        <v>27296</v>
      </c>
      <c r="E8385" s="1" t="s">
        <v>27298</v>
      </c>
      <c r="F8385" s="1" t="s">
        <v>27299</v>
      </c>
      <c r="G8385" s="1" t="s">
        <v>27300</v>
      </c>
    </row>
    <row r="8386">
      <c r="A8386" s="1" t="s">
        <v>44882</v>
      </c>
      <c r="B8386" s="1" t="s">
        <v>18616</v>
      </c>
      <c r="C8386" s="1" t="s">
        <v>18617</v>
      </c>
      <c r="D8386" s="1" t="s">
        <v>7468</v>
      </c>
      <c r="E8386" s="1" t="s">
        <v>7470</v>
      </c>
      <c r="F8386" s="1" t="s">
        <v>12594</v>
      </c>
      <c r="G8386" s="1" t="s">
        <v>12595</v>
      </c>
      <c r="H8386" s="1" t="s">
        <v>27305</v>
      </c>
      <c r="I8386" s="1" t="s">
        <v>27306</v>
      </c>
      <c r="J8386" s="1" t="s">
        <v>27302</v>
      </c>
      <c r="K8386" s="1" t="s">
        <v>27304</v>
      </c>
      <c r="L8386" s="1" t="s">
        <v>27307</v>
      </c>
      <c r="M8386" s="1" t="s">
        <v>27308</v>
      </c>
      <c r="O8386" s="1" t="s">
        <v>7474</v>
      </c>
      <c r="P8386" s="1" t="s">
        <v>7472</v>
      </c>
      <c r="Q8386" s="1" t="s">
        <v>27309</v>
      </c>
      <c r="R8386" s="1" t="s">
        <v>27310</v>
      </c>
      <c r="S8386" s="1" t="s">
        <v>27311</v>
      </c>
      <c r="T8386" s="1" t="s">
        <v>27304</v>
      </c>
      <c r="U8386" s="1" t="s">
        <v>18621</v>
      </c>
      <c r="V8386" s="1" t="s">
        <v>18622</v>
      </c>
      <c r="W8386" s="1" t="s">
        <v>12600</v>
      </c>
      <c r="X8386" s="1" t="s">
        <v>12602</v>
      </c>
    </row>
    <row r="8387">
      <c r="A8387" s="1" t="s">
        <v>36789</v>
      </c>
      <c r="B8387" s="1" t="s">
        <v>1174</v>
      </c>
      <c r="C8387" s="1" t="s">
        <v>1176</v>
      </c>
      <c r="D8387" s="1" t="s">
        <v>779</v>
      </c>
      <c r="E8387" s="1" t="s">
        <v>780</v>
      </c>
      <c r="F8387" s="1" t="s">
        <v>48670</v>
      </c>
      <c r="G8387" s="1" t="s">
        <v>1180</v>
      </c>
      <c r="H8387" s="1" t="s">
        <v>1178</v>
      </c>
      <c r="I8387" s="1" t="s">
        <v>1180</v>
      </c>
      <c r="J8387" s="1" t="s">
        <v>786</v>
      </c>
      <c r="K8387" s="1" t="s">
        <v>787</v>
      </c>
      <c r="L8387" s="1" t="s">
        <v>788</v>
      </c>
      <c r="M8387" s="1" t="s">
        <v>789</v>
      </c>
    </row>
    <row r="8388">
      <c r="A8388" s="1" t="s">
        <v>44884</v>
      </c>
      <c r="B8388" s="1" t="s">
        <v>1174</v>
      </c>
      <c r="C8388" s="1" t="s">
        <v>1176</v>
      </c>
      <c r="D8388" s="1" t="s">
        <v>779</v>
      </c>
      <c r="E8388" s="1" t="s">
        <v>780</v>
      </c>
      <c r="F8388" s="1" t="s">
        <v>4166</v>
      </c>
      <c r="G8388" s="1" t="s">
        <v>843</v>
      </c>
      <c r="H8388" s="1" t="s">
        <v>1178</v>
      </c>
      <c r="I8388" s="1" t="s">
        <v>1180</v>
      </c>
      <c r="J8388" s="1" t="s">
        <v>786</v>
      </c>
      <c r="K8388" s="1" t="s">
        <v>787</v>
      </c>
      <c r="L8388" s="1" t="s">
        <v>788</v>
      </c>
      <c r="M8388" s="1" t="s">
        <v>789</v>
      </c>
    </row>
    <row r="8389">
      <c r="A8389" s="1" t="s">
        <v>44885</v>
      </c>
      <c r="B8389" s="1" t="s">
        <v>81</v>
      </c>
      <c r="C8389" s="1" t="s">
        <v>82</v>
      </c>
      <c r="D8389" s="1" t="s">
        <v>27317</v>
      </c>
      <c r="E8389" s="1" t="s">
        <v>27318</v>
      </c>
      <c r="F8389" s="1" t="s">
        <v>7431</v>
      </c>
      <c r="G8389" s="1" t="s">
        <v>7441</v>
      </c>
      <c r="H8389" s="1" t="s">
        <v>27321</v>
      </c>
      <c r="I8389" s="1" t="s">
        <v>27323</v>
      </c>
      <c r="J8389" s="1" t="s">
        <v>22732</v>
      </c>
      <c r="K8389" s="1" t="s">
        <v>22733</v>
      </c>
      <c r="M8389" s="1" t="s">
        <v>27327</v>
      </c>
      <c r="N8389" s="1" t="s">
        <v>27328</v>
      </c>
      <c r="O8389" s="1" t="s">
        <v>17120</v>
      </c>
      <c r="P8389" s="1" t="s">
        <v>17122</v>
      </c>
      <c r="S8389" s="1" t="s">
        <v>95</v>
      </c>
      <c r="T8389" s="1" t="s">
        <v>96</v>
      </c>
      <c r="U8389" s="1" t="s">
        <v>17127</v>
      </c>
      <c r="V8389" s="1" t="s">
        <v>17128</v>
      </c>
    </row>
    <row r="8390">
      <c r="A8390" s="1" t="s">
        <v>35538</v>
      </c>
      <c r="B8390" s="1" t="s">
        <v>48671</v>
      </c>
      <c r="C8390" s="1" t="s">
        <v>189</v>
      </c>
    </row>
    <row r="8391">
      <c r="A8391" s="1" t="s">
        <v>44886</v>
      </c>
      <c r="B8391" s="1" t="s">
        <v>720</v>
      </c>
      <c r="C8391" s="1" t="s">
        <v>722</v>
      </c>
      <c r="D8391" s="1" t="s">
        <v>724</v>
      </c>
      <c r="E8391" s="1" t="s">
        <v>726</v>
      </c>
      <c r="F8391" s="1" t="s">
        <v>27333</v>
      </c>
      <c r="G8391" s="1" t="s">
        <v>27334</v>
      </c>
      <c r="H8391" s="1" t="s">
        <v>9177</v>
      </c>
      <c r="I8391" s="1" t="s">
        <v>9178</v>
      </c>
      <c r="K8391" s="1" t="s">
        <v>759</v>
      </c>
      <c r="L8391" s="1" t="s">
        <v>760</v>
      </c>
    </row>
    <row r="8392">
      <c r="A8392" s="1" t="s">
        <v>44887</v>
      </c>
      <c r="B8392" s="1" t="s">
        <v>19054</v>
      </c>
      <c r="C8392" s="1" t="s">
        <v>189</v>
      </c>
    </row>
    <row r="8393">
      <c r="A8393" s="1" t="s">
        <v>36791</v>
      </c>
      <c r="B8393" s="1" t="s">
        <v>13337</v>
      </c>
      <c r="C8393" s="1" t="s">
        <v>13338</v>
      </c>
      <c r="D8393" s="1" t="s">
        <v>13340</v>
      </c>
      <c r="E8393" s="1" t="s">
        <v>13341</v>
      </c>
      <c r="F8393" s="1" t="s">
        <v>13342</v>
      </c>
      <c r="G8393" s="1" t="s">
        <v>13338</v>
      </c>
    </row>
    <row r="8394">
      <c r="A8394" s="1" t="s">
        <v>44890</v>
      </c>
      <c r="B8394" s="1" t="s">
        <v>81</v>
      </c>
      <c r="C8394" s="1" t="s">
        <v>82</v>
      </c>
      <c r="D8394" s="1" t="s">
        <v>15778</v>
      </c>
      <c r="E8394" s="1" t="s">
        <v>15781</v>
      </c>
      <c r="F8394" s="1" t="s">
        <v>4703</v>
      </c>
      <c r="G8394" s="1" t="s">
        <v>4704</v>
      </c>
      <c r="H8394" s="1" t="s">
        <v>47632</v>
      </c>
      <c r="I8394" s="1" t="s">
        <v>47633</v>
      </c>
      <c r="J8394" s="1" t="s">
        <v>25581</v>
      </c>
      <c r="K8394" s="1" t="s">
        <v>25583</v>
      </c>
      <c r="L8394" s="1" t="s">
        <v>25579</v>
      </c>
      <c r="M8394" s="1" t="s">
        <v>25580</v>
      </c>
      <c r="N8394" s="1" t="s">
        <v>48672</v>
      </c>
      <c r="O8394" s="1" t="s">
        <v>48673</v>
      </c>
      <c r="P8394" s="1" t="s">
        <v>3103</v>
      </c>
      <c r="Q8394" s="1" t="s">
        <v>3104</v>
      </c>
      <c r="R8394" s="1" t="s">
        <v>25586</v>
      </c>
      <c r="S8394" s="1" t="s">
        <v>25587</v>
      </c>
      <c r="T8394" s="2" t="s">
        <v>2299</v>
      </c>
      <c r="U8394" s="1" t="s">
        <v>2300</v>
      </c>
      <c r="V8394" s="2" t="s">
        <v>4645</v>
      </c>
      <c r="W8394" s="1" t="s">
        <v>4646</v>
      </c>
      <c r="X8394" s="2" t="s">
        <v>17362</v>
      </c>
      <c r="Y8394" s="1" t="s">
        <v>6592</v>
      </c>
      <c r="Z8394" s="2" t="s">
        <v>4647</v>
      </c>
      <c r="AA8394" s="1" t="s">
        <v>4648</v>
      </c>
      <c r="AB8394" s="2" t="s">
        <v>4652</v>
      </c>
      <c r="AC8394" s="1" t="s">
        <v>4653</v>
      </c>
      <c r="AE8394" s="1" t="s">
        <v>15790</v>
      </c>
      <c r="AF8394" s="1" t="s">
        <v>15792</v>
      </c>
      <c r="AG8394" s="1" t="s">
        <v>25596</v>
      </c>
      <c r="AH8394" s="1" t="s">
        <v>25583</v>
      </c>
      <c r="AI8394" s="1" t="s">
        <v>25592</v>
      </c>
      <c r="AJ8394" s="1" t="s">
        <v>25594</v>
      </c>
      <c r="AK8394" s="1" t="s">
        <v>95</v>
      </c>
      <c r="AL8394" s="1" t="s">
        <v>96</v>
      </c>
      <c r="AM8394" s="1" t="s">
        <v>15796</v>
      </c>
      <c r="AN8394" s="1" t="s">
        <v>15798</v>
      </c>
      <c r="AO8394" s="1" t="s">
        <v>4740</v>
      </c>
      <c r="AP8394" s="1" t="s">
        <v>4742</v>
      </c>
    </row>
    <row r="8395">
      <c r="A8395" s="1" t="s">
        <v>19965</v>
      </c>
      <c r="B8395" s="1" t="s">
        <v>15091</v>
      </c>
      <c r="C8395" s="1" t="s">
        <v>15092</v>
      </c>
      <c r="D8395" s="1" t="s">
        <v>11229</v>
      </c>
      <c r="E8395" s="1" t="s">
        <v>11230</v>
      </c>
      <c r="F8395" s="1" t="s">
        <v>48674</v>
      </c>
      <c r="G8395" s="1" t="s">
        <v>48675</v>
      </c>
      <c r="H8395" s="1" t="s">
        <v>15097</v>
      </c>
      <c r="I8395" s="1" t="s">
        <v>15099</v>
      </c>
      <c r="J8395" s="2" t="s">
        <v>15101</v>
      </c>
      <c r="K8395" s="1" t="s">
        <v>15103</v>
      </c>
      <c r="L8395" s="2" t="s">
        <v>5894</v>
      </c>
      <c r="M8395" s="1" t="s">
        <v>4271</v>
      </c>
      <c r="O8395" s="1" t="s">
        <v>11238</v>
      </c>
      <c r="P8395" s="1" t="s">
        <v>11239</v>
      </c>
      <c r="R8395" s="1" t="s">
        <v>11241</v>
      </c>
      <c r="S8395" s="1" t="s">
        <v>11243</v>
      </c>
      <c r="T8395" s="1" t="s">
        <v>15107</v>
      </c>
      <c r="U8395" s="1" t="s">
        <v>15108</v>
      </c>
    </row>
    <row r="8396">
      <c r="A8396" s="1" t="s">
        <v>44891</v>
      </c>
      <c r="B8396" s="1" t="s">
        <v>27337</v>
      </c>
      <c r="C8396" s="1" t="s">
        <v>189</v>
      </c>
    </row>
    <row r="8397">
      <c r="A8397" s="1" t="s">
        <v>44897</v>
      </c>
      <c r="B8397" s="1" t="s">
        <v>25289</v>
      </c>
      <c r="C8397" s="1" t="s">
        <v>25290</v>
      </c>
      <c r="D8397" s="1" t="s">
        <v>22306</v>
      </c>
      <c r="E8397" s="1" t="s">
        <v>22307</v>
      </c>
      <c r="F8397" s="1" t="s">
        <v>3913</v>
      </c>
      <c r="G8397" s="1" t="s">
        <v>3915</v>
      </c>
      <c r="H8397" s="1" t="s">
        <v>27339</v>
      </c>
      <c r="I8397" s="1" t="s">
        <v>25292</v>
      </c>
      <c r="L8397" s="1" t="s">
        <v>22317</v>
      </c>
      <c r="M8397" s="1" t="s">
        <v>22318</v>
      </c>
      <c r="N8397" s="1" t="s">
        <v>3929</v>
      </c>
      <c r="O8397" s="1" t="s">
        <v>3930</v>
      </c>
    </row>
    <row r="8398">
      <c r="A8398" s="1" t="s">
        <v>29678</v>
      </c>
      <c r="B8398" s="1" t="s">
        <v>27344</v>
      </c>
      <c r="C8398" s="1" t="s">
        <v>189</v>
      </c>
    </row>
    <row r="8399">
      <c r="A8399" s="1" t="s">
        <v>26797</v>
      </c>
      <c r="B8399" s="1" t="s">
        <v>27347</v>
      </c>
      <c r="C8399" s="1" t="s">
        <v>27348</v>
      </c>
      <c r="D8399" s="1" t="s">
        <v>12561</v>
      </c>
      <c r="E8399" s="1" t="s">
        <v>12562</v>
      </c>
      <c r="F8399" s="1" t="s">
        <v>27350</v>
      </c>
      <c r="G8399" s="1" t="s">
        <v>27352</v>
      </c>
      <c r="I8399" s="1" t="s">
        <v>27353</v>
      </c>
      <c r="J8399" s="1" t="s">
        <v>27354</v>
      </c>
      <c r="K8399" s="1" t="s">
        <v>12577</v>
      </c>
      <c r="L8399" s="1" t="s">
        <v>12579</v>
      </c>
    </row>
    <row r="8400">
      <c r="A8400" s="1" t="s">
        <v>24284</v>
      </c>
      <c r="B8400" s="1" t="s">
        <v>1244</v>
      </c>
      <c r="C8400" s="1" t="s">
        <v>1246</v>
      </c>
      <c r="D8400" s="1" t="s">
        <v>4348</v>
      </c>
      <c r="E8400" s="1" t="s">
        <v>4351</v>
      </c>
      <c r="F8400" s="1" t="s">
        <v>27358</v>
      </c>
      <c r="G8400" s="1" t="s">
        <v>27359</v>
      </c>
      <c r="H8400" s="1" t="s">
        <v>27360</v>
      </c>
      <c r="I8400" s="1" t="s">
        <v>27361</v>
      </c>
      <c r="L8400" s="1" t="s">
        <v>4354</v>
      </c>
      <c r="M8400" s="1" t="s">
        <v>4355</v>
      </c>
      <c r="N8400" s="1" t="s">
        <v>27362</v>
      </c>
      <c r="O8400" s="1" t="s">
        <v>27364</v>
      </c>
      <c r="P8400" s="1" t="s">
        <v>1261</v>
      </c>
      <c r="Q8400" s="1" t="s">
        <v>1263</v>
      </c>
    </row>
    <row r="8401">
      <c r="A8401" s="1" t="s">
        <v>44899</v>
      </c>
      <c r="B8401" s="1" t="s">
        <v>18603</v>
      </c>
      <c r="C8401" s="1" t="s">
        <v>18604</v>
      </c>
      <c r="D8401" s="1" t="s">
        <v>27375</v>
      </c>
      <c r="E8401" s="1" t="s">
        <v>27376</v>
      </c>
      <c r="F8401" s="1" t="s">
        <v>27378</v>
      </c>
      <c r="G8401" s="1" t="s">
        <v>27379</v>
      </c>
      <c r="H8401" s="1" t="s">
        <v>27380</v>
      </c>
      <c r="I8401" s="1" t="s">
        <v>27381</v>
      </c>
      <c r="K8401" s="1" t="s">
        <v>18606</v>
      </c>
      <c r="L8401" s="1" t="s">
        <v>18607</v>
      </c>
      <c r="M8401" s="1" t="s">
        <v>27383</v>
      </c>
      <c r="N8401" s="1" t="s">
        <v>27384</v>
      </c>
      <c r="O8401" s="1" t="s">
        <v>18608</v>
      </c>
      <c r="P8401" s="1" t="s">
        <v>18609</v>
      </c>
      <c r="Q8401" s="1" t="s">
        <v>27385</v>
      </c>
      <c r="R8401" s="1" t="s">
        <v>27386</v>
      </c>
      <c r="S8401" s="1" t="s">
        <v>27387</v>
      </c>
      <c r="T8401" s="1" t="s">
        <v>27388</v>
      </c>
    </row>
    <row r="8402">
      <c r="A8402" s="1" t="s">
        <v>44902</v>
      </c>
      <c r="B8402" s="1" t="s">
        <v>5088</v>
      </c>
      <c r="C8402" s="1" t="s">
        <v>5089</v>
      </c>
      <c r="D8402" s="1" t="s">
        <v>5090</v>
      </c>
      <c r="E8402" s="1" t="s">
        <v>5092</v>
      </c>
      <c r="F8402" s="1" t="s">
        <v>27390</v>
      </c>
      <c r="G8402" s="1" t="s">
        <v>5114</v>
      </c>
      <c r="H8402" s="1" t="s">
        <v>5108</v>
      </c>
      <c r="I8402" s="1" t="s">
        <v>5109</v>
      </c>
      <c r="J8402" s="2" t="s">
        <v>12897</v>
      </c>
      <c r="K8402" s="1" t="s">
        <v>1974</v>
      </c>
      <c r="L8402" s="2" t="s">
        <v>1731</v>
      </c>
      <c r="M8402" s="1" t="s">
        <v>1732</v>
      </c>
      <c r="O8402" s="1" t="s">
        <v>5112</v>
      </c>
      <c r="P8402" s="1" t="s">
        <v>5114</v>
      </c>
      <c r="Q8402" s="1" t="s">
        <v>5117</v>
      </c>
      <c r="R8402" s="1" t="s">
        <v>5119</v>
      </c>
    </row>
    <row r="8403">
      <c r="A8403" s="1" t="s">
        <v>31870</v>
      </c>
      <c r="B8403" s="1" t="s">
        <v>949</v>
      </c>
      <c r="C8403" s="1" t="s">
        <v>951</v>
      </c>
      <c r="D8403" s="1" t="s">
        <v>791</v>
      </c>
      <c r="E8403" s="1" t="s">
        <v>794</v>
      </c>
      <c r="F8403" s="1" t="s">
        <v>29448</v>
      </c>
      <c r="G8403" s="1" t="s">
        <v>29449</v>
      </c>
      <c r="H8403" s="1" t="s">
        <v>953</v>
      </c>
      <c r="I8403" s="1" t="s">
        <v>955</v>
      </c>
      <c r="J8403" s="1" t="s">
        <v>799</v>
      </c>
      <c r="K8403" s="1" t="s">
        <v>800</v>
      </c>
      <c r="M8403" s="1" t="s">
        <v>804</v>
      </c>
      <c r="N8403" s="1" t="s">
        <v>806</v>
      </c>
    </row>
    <row r="8404">
      <c r="A8404" s="1" t="s">
        <v>44903</v>
      </c>
      <c r="B8404" s="1" t="s">
        <v>48676</v>
      </c>
      <c r="C8404" s="1" t="s">
        <v>189</v>
      </c>
    </row>
    <row r="8405">
      <c r="A8405" s="1" t="s">
        <v>19681</v>
      </c>
      <c r="B8405" s="1" t="s">
        <v>48677</v>
      </c>
      <c r="C8405" s="1" t="s">
        <v>48678</v>
      </c>
      <c r="D8405" s="1" t="s">
        <v>48679</v>
      </c>
      <c r="E8405" s="1" t="s">
        <v>48680</v>
      </c>
      <c r="F8405" s="1" t="s">
        <v>48681</v>
      </c>
      <c r="G8405" s="1" t="s">
        <v>48682</v>
      </c>
      <c r="I8405" s="1" t="s">
        <v>48683</v>
      </c>
      <c r="J8405" s="1" t="s">
        <v>48682</v>
      </c>
      <c r="K8405" s="1" t="s">
        <v>29080</v>
      </c>
      <c r="L8405" s="1" t="s">
        <v>29081</v>
      </c>
      <c r="M8405" s="1" t="s">
        <v>48684</v>
      </c>
      <c r="N8405" s="1" t="s">
        <v>48685</v>
      </c>
    </row>
    <row r="8406">
      <c r="A8406" s="1" t="s">
        <v>44905</v>
      </c>
      <c r="B8406" s="1" t="s">
        <v>8869</v>
      </c>
      <c r="C8406" s="1" t="s">
        <v>8870</v>
      </c>
      <c r="D8406" s="1" t="s">
        <v>829</v>
      </c>
      <c r="E8406" s="1" t="s">
        <v>830</v>
      </c>
      <c r="F8406" s="1" t="s">
        <v>24220</v>
      </c>
      <c r="G8406" s="1" t="s">
        <v>8879</v>
      </c>
      <c r="I8406" s="1" t="s">
        <v>8877</v>
      </c>
      <c r="J8406" s="1" t="s">
        <v>8879</v>
      </c>
      <c r="K8406" s="1" t="s">
        <v>8880</v>
      </c>
      <c r="L8406" s="1" t="s">
        <v>8882</v>
      </c>
      <c r="M8406" s="1" t="s">
        <v>848</v>
      </c>
      <c r="N8406" s="1" t="s">
        <v>849</v>
      </c>
    </row>
    <row r="8407">
      <c r="A8407" s="1" t="s">
        <v>44906</v>
      </c>
      <c r="B8407" s="1" t="s">
        <v>27392</v>
      </c>
      <c r="C8407" s="1" t="s">
        <v>189</v>
      </c>
    </row>
    <row r="8408">
      <c r="A8408" s="1" t="s">
        <v>44907</v>
      </c>
      <c r="B8408" s="1" t="s">
        <v>41965</v>
      </c>
      <c r="C8408" s="1" t="s">
        <v>189</v>
      </c>
    </row>
    <row r="8409">
      <c r="A8409" s="1" t="s">
        <v>44910</v>
      </c>
      <c r="B8409" s="1" t="s">
        <v>41962</v>
      </c>
      <c r="C8409" s="1" t="s">
        <v>40</v>
      </c>
    </row>
    <row r="8410">
      <c r="A8410" s="1" t="s">
        <v>44911</v>
      </c>
      <c r="B8410" s="1" t="s">
        <v>2047</v>
      </c>
      <c r="C8410" s="1" t="s">
        <v>2048</v>
      </c>
      <c r="D8410" s="1" t="s">
        <v>3366</v>
      </c>
      <c r="E8410" s="1" t="s">
        <v>3368</v>
      </c>
      <c r="F8410" s="1" t="s">
        <v>11466</v>
      </c>
      <c r="G8410" s="1" t="s">
        <v>11467</v>
      </c>
      <c r="H8410" s="1" t="s">
        <v>47443</v>
      </c>
      <c r="I8410" s="1" t="s">
        <v>47444</v>
      </c>
      <c r="J8410" s="1" t="s">
        <v>47445</v>
      </c>
      <c r="K8410" s="1" t="s">
        <v>17581</v>
      </c>
      <c r="M8410" s="1" t="s">
        <v>47446</v>
      </c>
      <c r="N8410" s="1" t="s">
        <v>47447</v>
      </c>
      <c r="O8410" s="2" t="s">
        <v>1012</v>
      </c>
      <c r="P8410" s="1" t="s">
        <v>609</v>
      </c>
      <c r="Q8410" s="2" t="s">
        <v>16838</v>
      </c>
      <c r="R8410" s="1" t="s">
        <v>16840</v>
      </c>
      <c r="S8410" s="2" t="s">
        <v>5303</v>
      </c>
      <c r="T8410" s="1" t="s">
        <v>3989</v>
      </c>
      <c r="U8410" s="2" t="s">
        <v>28182</v>
      </c>
      <c r="V8410" s="1" t="s">
        <v>28183</v>
      </c>
      <c r="X8410" s="1" t="s">
        <v>5783</v>
      </c>
      <c r="Y8410" s="1" t="s">
        <v>5785</v>
      </c>
      <c r="Z8410" s="1" t="s">
        <v>11471</v>
      </c>
      <c r="AA8410" s="1" t="s">
        <v>11473</v>
      </c>
      <c r="AB8410" s="1" t="s">
        <v>2058</v>
      </c>
      <c r="AC8410" s="1" t="s">
        <v>2060</v>
      </c>
      <c r="AD8410" s="1" t="s">
        <v>3373</v>
      </c>
      <c r="AE8410" s="1" t="s">
        <v>3374</v>
      </c>
      <c r="AF8410" s="1" t="s">
        <v>47448</v>
      </c>
      <c r="AG8410" s="1" t="s">
        <v>17581</v>
      </c>
    </row>
    <row r="8411">
      <c r="A8411" s="1" t="s">
        <v>44912</v>
      </c>
      <c r="B8411" s="1" t="s">
        <v>7375</v>
      </c>
      <c r="C8411" s="1" t="s">
        <v>7376</v>
      </c>
      <c r="D8411" s="1" t="s">
        <v>41958</v>
      </c>
      <c r="E8411" s="1" t="s">
        <v>41959</v>
      </c>
      <c r="H8411" s="1" t="s">
        <v>7379</v>
      </c>
      <c r="I8411" s="1" t="s">
        <v>7376</v>
      </c>
      <c r="J8411" s="1" t="s">
        <v>7382</v>
      </c>
      <c r="K8411" s="1" t="s">
        <v>7383</v>
      </c>
    </row>
    <row r="8412">
      <c r="A8412" s="1" t="s">
        <v>24896</v>
      </c>
      <c r="B8412" s="1" t="s">
        <v>674</v>
      </c>
      <c r="C8412" s="1" t="s">
        <v>676</v>
      </c>
      <c r="D8412" s="1" t="s">
        <v>678</v>
      </c>
      <c r="E8412" s="1" t="s">
        <v>680</v>
      </c>
      <c r="F8412" s="1" t="s">
        <v>48686</v>
      </c>
      <c r="G8412" s="1" t="s">
        <v>48687</v>
      </c>
      <c r="H8412" s="1" t="s">
        <v>44469</v>
      </c>
      <c r="I8412" s="1" t="s">
        <v>44470</v>
      </c>
      <c r="J8412" s="1" t="s">
        <v>44471</v>
      </c>
      <c r="K8412" s="1" t="s">
        <v>680</v>
      </c>
      <c r="N8412" s="1" t="s">
        <v>690</v>
      </c>
      <c r="O8412" s="1" t="s">
        <v>680</v>
      </c>
      <c r="P8412" s="1" t="s">
        <v>48688</v>
      </c>
      <c r="Q8412" s="1" t="s">
        <v>48689</v>
      </c>
      <c r="R8412" s="1" t="s">
        <v>691</v>
      </c>
      <c r="S8412" s="1" t="s">
        <v>692</v>
      </c>
      <c r="T8412" s="1" t="s">
        <v>44472</v>
      </c>
      <c r="U8412" s="1" t="s">
        <v>44473</v>
      </c>
    </row>
    <row r="8413">
      <c r="A8413" s="1" t="s">
        <v>48690</v>
      </c>
      <c r="B8413" s="1" t="s">
        <v>10054</v>
      </c>
      <c r="C8413" s="1" t="s">
        <v>1180</v>
      </c>
      <c r="D8413" s="1" t="s">
        <v>786</v>
      </c>
      <c r="E8413" s="1" t="s">
        <v>787</v>
      </c>
    </row>
    <row r="8414">
      <c r="A8414" s="1" t="s">
        <v>35481</v>
      </c>
      <c r="B8414" s="1" t="s">
        <v>3671</v>
      </c>
      <c r="C8414" s="1" t="s">
        <v>3675</v>
      </c>
      <c r="D8414" s="1" t="s">
        <v>3668</v>
      </c>
      <c r="E8414" s="1" t="s">
        <v>3670</v>
      </c>
      <c r="F8414" s="1" t="s">
        <v>44466</v>
      </c>
      <c r="G8414" s="1" t="s">
        <v>44467</v>
      </c>
      <c r="J8414" s="1" t="s">
        <v>3683</v>
      </c>
      <c r="K8414" s="1" t="s">
        <v>3684</v>
      </c>
    </row>
    <row r="8415">
      <c r="A8415" s="1" t="s">
        <v>44914</v>
      </c>
      <c r="B8415" s="1" t="s">
        <v>25058</v>
      </c>
      <c r="C8415" s="1" t="s">
        <v>25059</v>
      </c>
      <c r="D8415" s="1" t="s">
        <v>44461</v>
      </c>
      <c r="E8415" s="1" t="s">
        <v>44462</v>
      </c>
      <c r="G8415" s="1" t="s">
        <v>25062</v>
      </c>
      <c r="H8415" s="1" t="s">
        <v>25063</v>
      </c>
      <c r="I8415" s="1" t="s">
        <v>25064</v>
      </c>
      <c r="J8415" s="1" t="s">
        <v>25066</v>
      </c>
    </row>
    <row r="8416">
      <c r="A8416" s="1" t="s">
        <v>44917</v>
      </c>
      <c r="B8416" s="1" t="s">
        <v>8392</v>
      </c>
      <c r="C8416" s="1" t="s">
        <v>8393</v>
      </c>
      <c r="D8416" s="1" t="s">
        <v>61</v>
      </c>
      <c r="E8416" s="1" t="s">
        <v>62</v>
      </c>
      <c r="F8416" s="1" t="s">
        <v>8394</v>
      </c>
      <c r="G8416" s="1" t="s">
        <v>8396</v>
      </c>
      <c r="H8416" s="1" t="s">
        <v>63</v>
      </c>
      <c r="I8416" s="1" t="s">
        <v>64</v>
      </c>
      <c r="J8416" s="1" t="s">
        <v>33831</v>
      </c>
      <c r="K8416" s="1" t="s">
        <v>33832</v>
      </c>
      <c r="L8416" s="1" t="s">
        <v>44455</v>
      </c>
      <c r="M8416" s="1" t="s">
        <v>44456</v>
      </c>
      <c r="O8416" s="1" t="s">
        <v>71</v>
      </c>
      <c r="P8416" s="1" t="s">
        <v>72</v>
      </c>
      <c r="Q8416" s="1" t="s">
        <v>8401</v>
      </c>
      <c r="R8416" s="1" t="s">
        <v>8402</v>
      </c>
      <c r="S8416" s="1" t="s">
        <v>74</v>
      </c>
      <c r="T8416" s="1" t="s">
        <v>75</v>
      </c>
      <c r="X8416" s="1" t="s">
        <v>8409</v>
      </c>
      <c r="Y8416" s="1" t="s">
        <v>8393</v>
      </c>
      <c r="Z8416" s="1" t="s">
        <v>78</v>
      </c>
      <c r="AA8416" s="1" t="s">
        <v>79</v>
      </c>
    </row>
    <row r="8417">
      <c r="A8417" s="1" t="s">
        <v>44918</v>
      </c>
      <c r="B8417" s="1" t="s">
        <v>7041</v>
      </c>
      <c r="C8417" s="1" t="s">
        <v>7043</v>
      </c>
      <c r="D8417" s="1" t="s">
        <v>239</v>
      </c>
      <c r="E8417" s="1" t="s">
        <v>240</v>
      </c>
      <c r="F8417" s="1" t="s">
        <v>7045</v>
      </c>
      <c r="G8417" s="1" t="s">
        <v>7047</v>
      </c>
      <c r="H8417" s="1" t="s">
        <v>44449</v>
      </c>
      <c r="I8417" s="1" t="s">
        <v>44451</v>
      </c>
      <c r="K8417" s="1" t="s">
        <v>7049</v>
      </c>
      <c r="L8417" s="1" t="s">
        <v>7050</v>
      </c>
      <c r="M8417" s="1" t="s">
        <v>7052</v>
      </c>
      <c r="N8417" s="1" t="s">
        <v>7053</v>
      </c>
      <c r="O8417" s="1" t="s">
        <v>7054</v>
      </c>
      <c r="P8417" s="1" t="s">
        <v>7056</v>
      </c>
      <c r="Q8417" s="1" t="s">
        <v>259</v>
      </c>
      <c r="R8417" s="1" t="s">
        <v>260</v>
      </c>
    </row>
    <row r="8418">
      <c r="A8418" s="1" t="s">
        <v>44919</v>
      </c>
      <c r="B8418" s="1" t="s">
        <v>16430</v>
      </c>
      <c r="C8418" s="1" t="s">
        <v>16431</v>
      </c>
      <c r="D8418" s="1" t="s">
        <v>44446</v>
      </c>
      <c r="E8418" s="1" t="s">
        <v>23677</v>
      </c>
      <c r="F8418" s="1" t="s">
        <v>16434</v>
      </c>
      <c r="G8418" s="1" t="s">
        <v>16435</v>
      </c>
    </row>
    <row r="8419">
      <c r="A8419" s="1" t="s">
        <v>44920</v>
      </c>
      <c r="B8419" s="1" t="s">
        <v>81</v>
      </c>
      <c r="C8419" s="1" t="s">
        <v>82</v>
      </c>
      <c r="D8419" s="1" t="s">
        <v>83</v>
      </c>
      <c r="E8419" s="1" t="s">
        <v>84</v>
      </c>
      <c r="F8419" s="1" t="s">
        <v>87</v>
      </c>
      <c r="G8419" s="1" t="s">
        <v>88</v>
      </c>
      <c r="H8419" s="1" t="s">
        <v>85</v>
      </c>
      <c r="I8419" s="1" t="s">
        <v>86</v>
      </c>
      <c r="J8419" s="1" t="s">
        <v>89</v>
      </c>
      <c r="K8419" s="1" t="s">
        <v>90</v>
      </c>
      <c r="L8419" s="1" t="s">
        <v>91</v>
      </c>
      <c r="M8419" s="1" t="s">
        <v>92</v>
      </c>
      <c r="O8419" s="1" t="s">
        <v>93</v>
      </c>
      <c r="P8419" s="1" t="s">
        <v>94</v>
      </c>
      <c r="R8419" s="1" t="s">
        <v>95</v>
      </c>
      <c r="S8419" s="1" t="s">
        <v>96</v>
      </c>
      <c r="T8419" s="1" t="s">
        <v>97</v>
      </c>
      <c r="U8419" s="1" t="s">
        <v>98</v>
      </c>
    </row>
    <row r="8420">
      <c r="A8420" s="1" t="s">
        <v>44921</v>
      </c>
      <c r="B8420" s="1" t="s">
        <v>1174</v>
      </c>
      <c r="C8420" s="1" t="s">
        <v>1176</v>
      </c>
      <c r="D8420" s="1" t="s">
        <v>779</v>
      </c>
      <c r="E8420" s="1" t="s">
        <v>780</v>
      </c>
      <c r="F8420" s="1" t="s">
        <v>273</v>
      </c>
      <c r="G8420" s="1" t="s">
        <v>274</v>
      </c>
      <c r="H8420" s="1" t="s">
        <v>763</v>
      </c>
      <c r="I8420" s="1" t="s">
        <v>765</v>
      </c>
      <c r="J8420" s="1" t="s">
        <v>15530</v>
      </c>
      <c r="K8420" s="1" t="s">
        <v>15531</v>
      </c>
      <c r="L8420" s="1" t="s">
        <v>1178</v>
      </c>
      <c r="M8420" s="1" t="s">
        <v>1180</v>
      </c>
      <c r="N8420" s="1" t="s">
        <v>15532</v>
      </c>
      <c r="O8420" s="1" t="s">
        <v>7460</v>
      </c>
      <c r="P8420" s="1" t="s">
        <v>786</v>
      </c>
      <c r="Q8420" s="1" t="s">
        <v>787</v>
      </c>
      <c r="R8420" s="1" t="s">
        <v>788</v>
      </c>
      <c r="S8420" s="1" t="s">
        <v>789</v>
      </c>
      <c r="T8420" s="1" t="s">
        <v>300</v>
      </c>
      <c r="U8420" s="1" t="s">
        <v>301</v>
      </c>
      <c r="V8420" s="1" t="s">
        <v>776</v>
      </c>
      <c r="W8420" s="1" t="s">
        <v>777</v>
      </c>
    </row>
    <row r="8421">
      <c r="A8421" s="1" t="s">
        <v>44922</v>
      </c>
      <c r="B8421" s="1" t="s">
        <v>33599</v>
      </c>
      <c r="C8421" s="1" t="s">
        <v>33600</v>
      </c>
    </row>
    <row r="8422">
      <c r="A8422" s="1" t="s">
        <v>44925</v>
      </c>
      <c r="B8422" s="1" t="s">
        <v>19348</v>
      </c>
      <c r="C8422" s="1" t="s">
        <v>19349</v>
      </c>
      <c r="D8422" s="1" t="s">
        <v>13675</v>
      </c>
      <c r="E8422" s="1" t="s">
        <v>13676</v>
      </c>
      <c r="F8422" s="1" t="s">
        <v>13677</v>
      </c>
      <c r="G8422" s="1" t="s">
        <v>13678</v>
      </c>
      <c r="H8422" s="1" t="s">
        <v>19350</v>
      </c>
      <c r="I8422" s="1" t="s">
        <v>19351</v>
      </c>
      <c r="J8422" s="1" t="s">
        <v>19359</v>
      </c>
      <c r="K8422" s="1" t="s">
        <v>19351</v>
      </c>
      <c r="L8422" s="1" t="s">
        <v>19354</v>
      </c>
      <c r="M8422" s="1" t="s">
        <v>19357</v>
      </c>
      <c r="N8422" s="1" t="s">
        <v>13685</v>
      </c>
      <c r="O8422" s="1" t="s">
        <v>13687</v>
      </c>
      <c r="Q8422" s="1" t="s">
        <v>13692</v>
      </c>
      <c r="R8422" s="1" t="s">
        <v>13693</v>
      </c>
    </row>
    <row r="8423">
      <c r="A8423" s="1" t="s">
        <v>44933</v>
      </c>
      <c r="B8423" s="1" t="s">
        <v>7215</v>
      </c>
      <c r="C8423" s="1" t="s">
        <v>7217</v>
      </c>
      <c r="D8423" s="1" t="s">
        <v>3908</v>
      </c>
      <c r="E8423" s="1" t="s">
        <v>3909</v>
      </c>
      <c r="F8423" s="1" t="s">
        <v>273</v>
      </c>
      <c r="G8423" s="1" t="s">
        <v>274</v>
      </c>
      <c r="H8423" s="1" t="s">
        <v>12368</v>
      </c>
      <c r="I8423" s="1" t="s">
        <v>12369</v>
      </c>
      <c r="J8423" s="1" t="s">
        <v>10317</v>
      </c>
      <c r="K8423" s="1" t="s">
        <v>10318</v>
      </c>
      <c r="L8423" s="1" t="s">
        <v>48691</v>
      </c>
      <c r="M8423" s="1" t="s">
        <v>1741</v>
      </c>
      <c r="N8423" s="1" t="s">
        <v>91</v>
      </c>
      <c r="O8423" s="1" t="s">
        <v>92</v>
      </c>
      <c r="P8423" s="1" t="s">
        <v>4883</v>
      </c>
      <c r="Q8423" s="1" t="s">
        <v>4884</v>
      </c>
      <c r="R8423" s="1" t="s">
        <v>10324</v>
      </c>
      <c r="S8423" s="1" t="s">
        <v>10325</v>
      </c>
      <c r="T8423" s="1" t="s">
        <v>3914</v>
      </c>
      <c r="U8423" s="1" t="s">
        <v>3916</v>
      </c>
      <c r="V8423" s="1" t="s">
        <v>10327</v>
      </c>
      <c r="W8423" s="1" t="s">
        <v>1741</v>
      </c>
      <c r="X8423" s="1" t="s">
        <v>3896</v>
      </c>
      <c r="Y8423" s="1" t="s">
        <v>3899</v>
      </c>
      <c r="Z8423" s="1" t="s">
        <v>3901</v>
      </c>
      <c r="AA8423" s="1" t="s">
        <v>3902</v>
      </c>
      <c r="AB8423" s="1" t="s">
        <v>10329</v>
      </c>
      <c r="AC8423" s="1" t="s">
        <v>10330</v>
      </c>
      <c r="AD8423" s="1" t="s">
        <v>300</v>
      </c>
      <c r="AE8423" s="1" t="s">
        <v>301</v>
      </c>
      <c r="AF8423" s="1" t="s">
        <v>12377</v>
      </c>
      <c r="AG8423" s="1" t="s">
        <v>12378</v>
      </c>
    </row>
    <row r="8424">
      <c r="A8424" s="1" t="s">
        <v>44934</v>
      </c>
      <c r="B8424" s="1" t="s">
        <v>33070</v>
      </c>
      <c r="C8424" s="1" t="s">
        <v>33074</v>
      </c>
      <c r="D8424" s="1" t="s">
        <v>29290</v>
      </c>
      <c r="E8424" s="1" t="s">
        <v>29291</v>
      </c>
      <c r="G8424" s="1" t="s">
        <v>33079</v>
      </c>
      <c r="H8424" s="1" t="s">
        <v>33080</v>
      </c>
    </row>
    <row r="8425">
      <c r="A8425" s="1" t="s">
        <v>44935</v>
      </c>
      <c r="B8425" s="1" t="s">
        <v>8081</v>
      </c>
      <c r="C8425" s="1" t="s">
        <v>8082</v>
      </c>
      <c r="D8425" s="1" t="s">
        <v>48692</v>
      </c>
      <c r="E8425" s="1" t="s">
        <v>8082</v>
      </c>
      <c r="F8425" s="1" t="s">
        <v>8085</v>
      </c>
      <c r="G8425" s="1" t="s">
        <v>8087</v>
      </c>
      <c r="H8425" s="2" t="s">
        <v>3219</v>
      </c>
      <c r="I8425" s="1" t="s">
        <v>403</v>
      </c>
      <c r="J8425" s="1" t="s">
        <v>8091</v>
      </c>
      <c r="K8425" s="1" t="s">
        <v>8082</v>
      </c>
      <c r="L8425" s="1" t="s">
        <v>2104</v>
      </c>
      <c r="M8425" s="1" t="s">
        <v>2105</v>
      </c>
    </row>
    <row r="8426">
      <c r="A8426" s="1" t="s">
        <v>44936</v>
      </c>
      <c r="B8426" s="1" t="s">
        <v>4627</v>
      </c>
      <c r="C8426" s="1" t="s">
        <v>4628</v>
      </c>
      <c r="D8426" s="1" t="s">
        <v>4629</v>
      </c>
      <c r="E8426" s="1" t="s">
        <v>4630</v>
      </c>
      <c r="F8426" s="1" t="s">
        <v>8081</v>
      </c>
      <c r="G8426" s="1" t="s">
        <v>8082</v>
      </c>
      <c r="H8426" s="1" t="s">
        <v>41120</v>
      </c>
      <c r="I8426" s="1" t="s">
        <v>41121</v>
      </c>
      <c r="J8426" s="1" t="s">
        <v>34879</v>
      </c>
      <c r="K8426" s="1" t="s">
        <v>34880</v>
      </c>
      <c r="L8426" s="1" t="s">
        <v>8085</v>
      </c>
      <c r="M8426" s="1" t="s">
        <v>8087</v>
      </c>
      <c r="N8426" s="2" t="s">
        <v>3219</v>
      </c>
      <c r="O8426" s="1" t="s">
        <v>403</v>
      </c>
      <c r="P8426" s="1" t="s">
        <v>4654</v>
      </c>
      <c r="Q8426" s="1" t="s">
        <v>4655</v>
      </c>
      <c r="R8426" s="1" t="s">
        <v>8091</v>
      </c>
      <c r="S8426" s="1" t="s">
        <v>8082</v>
      </c>
      <c r="T8426" s="1" t="s">
        <v>2104</v>
      </c>
      <c r="U8426" s="1" t="s">
        <v>2105</v>
      </c>
      <c r="V8426" s="1" t="s">
        <v>4660</v>
      </c>
      <c r="W8426" s="1" t="s">
        <v>4662</v>
      </c>
    </row>
    <row r="8427">
      <c r="A8427" s="1" t="s">
        <v>29891</v>
      </c>
      <c r="B8427" s="1" t="s">
        <v>6692</v>
      </c>
      <c r="C8427" s="1" t="s">
        <v>6693</v>
      </c>
      <c r="D8427" s="1" t="s">
        <v>11261</v>
      </c>
      <c r="E8427" s="1" t="s">
        <v>11262</v>
      </c>
      <c r="F8427" s="1" t="s">
        <v>44909</v>
      </c>
      <c r="G8427" s="1" t="s">
        <v>11264</v>
      </c>
      <c r="H8427" s="1" t="s">
        <v>11265</v>
      </c>
      <c r="I8427" s="1" t="s">
        <v>11266</v>
      </c>
      <c r="K8427" s="1" t="s">
        <v>6700</v>
      </c>
      <c r="L8427" s="1" t="s">
        <v>6702</v>
      </c>
    </row>
    <row r="8428">
      <c r="A8428" s="1" t="s">
        <v>44945</v>
      </c>
      <c r="B8428" s="1" t="s">
        <v>41813</v>
      </c>
      <c r="C8428" s="1" t="s">
        <v>41814</v>
      </c>
      <c r="D8428" s="1" t="s">
        <v>47845</v>
      </c>
      <c r="E8428" s="1" t="s">
        <v>40</v>
      </c>
      <c r="G8428" s="1" t="s">
        <v>41816</v>
      </c>
      <c r="H8428" s="1" t="s">
        <v>41817</v>
      </c>
    </row>
    <row r="8429">
      <c r="A8429" s="1" t="s">
        <v>33085</v>
      </c>
      <c r="B8429" s="1" t="s">
        <v>1539</v>
      </c>
      <c r="C8429" s="1" t="s">
        <v>1541</v>
      </c>
      <c r="D8429" s="1" t="s">
        <v>48174</v>
      </c>
      <c r="E8429" s="1" t="s">
        <v>48175</v>
      </c>
      <c r="F8429" s="1" t="s">
        <v>48176</v>
      </c>
      <c r="G8429" s="1" t="s">
        <v>1549</v>
      </c>
      <c r="I8429" s="1" t="s">
        <v>1551</v>
      </c>
      <c r="J8429" s="1" t="s">
        <v>1541</v>
      </c>
      <c r="K8429" s="1" t="s">
        <v>1554</v>
      </c>
      <c r="L8429" s="1" t="s">
        <v>1556</v>
      </c>
    </row>
    <row r="8430">
      <c r="A8430" s="1" t="s">
        <v>44970</v>
      </c>
      <c r="B8430" s="1" t="s">
        <v>2047</v>
      </c>
      <c r="C8430" s="1" t="s">
        <v>2048</v>
      </c>
      <c r="D8430" s="1" t="s">
        <v>2049</v>
      </c>
      <c r="E8430" s="1" t="s">
        <v>2050</v>
      </c>
      <c r="F8430" s="1" t="s">
        <v>4482</v>
      </c>
      <c r="G8430" s="1" t="s">
        <v>4483</v>
      </c>
      <c r="I8430" s="1" t="s">
        <v>2056</v>
      </c>
      <c r="J8430" s="1" t="s">
        <v>2050</v>
      </c>
      <c r="K8430" s="1" t="s">
        <v>2058</v>
      </c>
      <c r="L8430" s="1" t="s">
        <v>2060</v>
      </c>
    </row>
    <row r="8431">
      <c r="A8431" s="1" t="s">
        <v>44979</v>
      </c>
      <c r="B8431" s="1" t="s">
        <v>795</v>
      </c>
      <c r="C8431" s="1" t="s">
        <v>796</v>
      </c>
      <c r="D8431" s="1" t="s">
        <v>4469</v>
      </c>
      <c r="E8431" s="1" t="s">
        <v>139</v>
      </c>
      <c r="F8431" s="1" t="s">
        <v>801</v>
      </c>
      <c r="G8431" s="1" t="s">
        <v>802</v>
      </c>
    </row>
    <row r="8432">
      <c r="A8432" s="1" t="s">
        <v>20083</v>
      </c>
      <c r="B8432" s="1" t="s">
        <v>26664</v>
      </c>
      <c r="C8432" s="1" t="s">
        <v>26665</v>
      </c>
      <c r="D8432" s="1" t="s">
        <v>44348</v>
      </c>
      <c r="E8432" s="1" t="s">
        <v>26669</v>
      </c>
      <c r="F8432" s="1" t="s">
        <v>26668</v>
      </c>
      <c r="G8432" s="1" t="s">
        <v>26669</v>
      </c>
    </row>
    <row r="8433">
      <c r="A8433" s="1" t="s">
        <v>44989</v>
      </c>
      <c r="B8433" s="1" t="s">
        <v>13360</v>
      </c>
      <c r="C8433" s="1" t="s">
        <v>13362</v>
      </c>
      <c r="D8433" s="1" t="s">
        <v>33027</v>
      </c>
      <c r="E8433" s="1" t="s">
        <v>33028</v>
      </c>
      <c r="F8433" s="1" t="s">
        <v>451</v>
      </c>
      <c r="G8433" s="1" t="s">
        <v>452</v>
      </c>
      <c r="H8433" s="1" t="s">
        <v>453</v>
      </c>
      <c r="I8433" s="1" t="s">
        <v>454</v>
      </c>
      <c r="J8433" s="1" t="s">
        <v>33029</v>
      </c>
      <c r="K8433" s="1" t="s">
        <v>33030</v>
      </c>
      <c r="M8433" s="1" t="s">
        <v>33031</v>
      </c>
      <c r="N8433" s="1" t="s">
        <v>33028</v>
      </c>
      <c r="O8433" s="1" t="s">
        <v>455</v>
      </c>
      <c r="P8433" s="1" t="s">
        <v>456</v>
      </c>
      <c r="S8433" s="1" t="s">
        <v>458</v>
      </c>
      <c r="T8433" s="1" t="s">
        <v>460</v>
      </c>
    </row>
    <row r="8434">
      <c r="A8434" s="1" t="s">
        <v>44991</v>
      </c>
      <c r="B8434" s="1" t="s">
        <v>35314</v>
      </c>
      <c r="C8434" s="1" t="s">
        <v>35315</v>
      </c>
      <c r="D8434" s="1" t="s">
        <v>35316</v>
      </c>
      <c r="E8434" s="1" t="s">
        <v>35317</v>
      </c>
      <c r="F8434" s="1" t="s">
        <v>35318</v>
      </c>
      <c r="G8434" s="1" t="s">
        <v>35320</v>
      </c>
      <c r="H8434" s="1" t="s">
        <v>35321</v>
      </c>
      <c r="I8434" s="1" t="s">
        <v>35322</v>
      </c>
    </row>
    <row r="8435">
      <c r="A8435" s="1" t="s">
        <v>44992</v>
      </c>
      <c r="B8435" s="1" t="s">
        <v>803</v>
      </c>
      <c r="C8435" s="1" t="s">
        <v>805</v>
      </c>
      <c r="D8435" s="1" t="s">
        <v>807</v>
      </c>
      <c r="E8435" s="1" t="s">
        <v>808</v>
      </c>
      <c r="F8435" s="1" t="s">
        <v>6269</v>
      </c>
      <c r="G8435" s="1" t="s">
        <v>4285</v>
      </c>
      <c r="I8435" s="1" t="s">
        <v>812</v>
      </c>
      <c r="J8435" s="1" t="s">
        <v>808</v>
      </c>
      <c r="K8435" s="1" t="s">
        <v>817</v>
      </c>
      <c r="L8435" s="1" t="s">
        <v>818</v>
      </c>
    </row>
    <row r="8436">
      <c r="A8436" s="1" t="s">
        <v>35687</v>
      </c>
      <c r="B8436" s="1" t="s">
        <v>5334</v>
      </c>
      <c r="C8436" s="1" t="s">
        <v>5335</v>
      </c>
      <c r="D8436" s="1" t="s">
        <v>5336</v>
      </c>
      <c r="E8436" s="1" t="s">
        <v>5338</v>
      </c>
      <c r="F8436" s="1" t="s">
        <v>17352</v>
      </c>
      <c r="G8436" s="1" t="s">
        <v>5335</v>
      </c>
      <c r="H8436" s="1" t="s">
        <v>5351</v>
      </c>
      <c r="I8436" s="1" t="s">
        <v>5335</v>
      </c>
      <c r="J8436" s="1" t="s">
        <v>5354</v>
      </c>
      <c r="K8436" s="1" t="s">
        <v>5355</v>
      </c>
    </row>
    <row r="8437">
      <c r="A8437" s="1" t="s">
        <v>20580</v>
      </c>
      <c r="B8437" s="1" t="s">
        <v>1068</v>
      </c>
      <c r="C8437" s="1" t="s">
        <v>1069</v>
      </c>
      <c r="D8437" s="1" t="s">
        <v>273</v>
      </c>
      <c r="E8437" s="1" t="s">
        <v>274</v>
      </c>
      <c r="F8437" s="1" t="s">
        <v>46724</v>
      </c>
      <c r="G8437" s="1" t="s">
        <v>2013</v>
      </c>
      <c r="H8437" s="1" t="s">
        <v>1074</v>
      </c>
      <c r="I8437" s="1" t="s">
        <v>1075</v>
      </c>
      <c r="J8437" s="1" t="s">
        <v>300</v>
      </c>
      <c r="K8437" s="1" t="s">
        <v>301</v>
      </c>
    </row>
    <row r="8438">
      <c r="A8438" s="1" t="s">
        <v>32384</v>
      </c>
      <c r="B8438" s="1" t="s">
        <v>779</v>
      </c>
      <c r="C8438" s="1" t="s">
        <v>780</v>
      </c>
      <c r="D8438" s="1" t="s">
        <v>837</v>
      </c>
      <c r="E8438" s="1" t="s">
        <v>839</v>
      </c>
      <c r="F8438" s="1" t="s">
        <v>2015</v>
      </c>
      <c r="G8438" s="1" t="s">
        <v>2017</v>
      </c>
      <c r="H8438" s="1" t="s">
        <v>33202</v>
      </c>
      <c r="I8438" s="1" t="s">
        <v>33203</v>
      </c>
      <c r="K8438" s="1" t="s">
        <v>845</v>
      </c>
      <c r="L8438" s="1" t="s">
        <v>847</v>
      </c>
      <c r="M8438" s="1" t="s">
        <v>786</v>
      </c>
      <c r="N8438" s="1" t="s">
        <v>787</v>
      </c>
      <c r="O8438" s="1" t="s">
        <v>788</v>
      </c>
      <c r="P8438" s="1" t="s">
        <v>789</v>
      </c>
      <c r="Q8438" s="1" t="s">
        <v>2027</v>
      </c>
      <c r="R8438" s="1" t="s">
        <v>2028</v>
      </c>
    </row>
    <row r="8439">
      <c r="A8439" s="1" t="s">
        <v>19999</v>
      </c>
      <c r="B8439" s="1" t="s">
        <v>763</v>
      </c>
      <c r="C8439" s="1" t="s">
        <v>765</v>
      </c>
      <c r="D8439" s="1" t="s">
        <v>766</v>
      </c>
      <c r="E8439" s="1" t="s">
        <v>767</v>
      </c>
      <c r="F8439" s="1" t="s">
        <v>10433</v>
      </c>
      <c r="G8439" s="1" t="s">
        <v>10434</v>
      </c>
      <c r="H8439" s="1" t="s">
        <v>10436</v>
      </c>
      <c r="I8439" s="1" t="s">
        <v>10437</v>
      </c>
      <c r="J8439" s="1" t="s">
        <v>771</v>
      </c>
      <c r="K8439" s="1" t="s">
        <v>767</v>
      </c>
      <c r="L8439" s="1" t="s">
        <v>10438</v>
      </c>
      <c r="M8439" s="1" t="s">
        <v>10437</v>
      </c>
      <c r="N8439" s="1" t="s">
        <v>8880</v>
      </c>
      <c r="O8439" s="1" t="s">
        <v>8882</v>
      </c>
      <c r="P8439" s="1" t="s">
        <v>776</v>
      </c>
      <c r="Q8439" s="1" t="s">
        <v>777</v>
      </c>
      <c r="R8439" s="1" t="s">
        <v>12298</v>
      </c>
      <c r="S8439" s="1" t="s">
        <v>12299</v>
      </c>
      <c r="T8439" s="1" t="s">
        <v>10439</v>
      </c>
      <c r="U8439" s="1" t="s">
        <v>10440</v>
      </c>
    </row>
    <row r="8440">
      <c r="A8440" s="1" t="s">
        <v>20625</v>
      </c>
      <c r="B8440" s="1" t="s">
        <v>4792</v>
      </c>
      <c r="C8440" s="1" t="s">
        <v>4794</v>
      </c>
      <c r="D8440" s="1" t="s">
        <v>4796</v>
      </c>
      <c r="E8440" s="1" t="s">
        <v>4798</v>
      </c>
      <c r="F8440" s="1" t="s">
        <v>4800</v>
      </c>
      <c r="G8440" s="1" t="s">
        <v>4801</v>
      </c>
      <c r="H8440" s="1" t="s">
        <v>10429</v>
      </c>
      <c r="I8440" s="1" t="s">
        <v>10430</v>
      </c>
      <c r="J8440" s="1" t="s">
        <v>1896</v>
      </c>
      <c r="K8440" s="1" t="s">
        <v>1899</v>
      </c>
      <c r="M8440" s="1" t="s">
        <v>4810</v>
      </c>
      <c r="N8440" s="1" t="s">
        <v>4811</v>
      </c>
      <c r="O8440" s="1" t="s">
        <v>4812</v>
      </c>
      <c r="P8440" s="1" t="s">
        <v>4813</v>
      </c>
    </row>
    <row r="8441">
      <c r="A8441" s="1" t="s">
        <v>45016</v>
      </c>
      <c r="B8441" s="1" t="s">
        <v>4039</v>
      </c>
      <c r="C8441" s="1" t="s">
        <v>4040</v>
      </c>
      <c r="D8441" s="1" t="s">
        <v>4041</v>
      </c>
      <c r="E8441" s="1" t="s">
        <v>4042</v>
      </c>
      <c r="F8441" s="1" t="s">
        <v>4037</v>
      </c>
      <c r="G8441" s="1" t="s">
        <v>4038</v>
      </c>
      <c r="H8441" s="1" t="s">
        <v>33097</v>
      </c>
      <c r="I8441" s="1" t="s">
        <v>33098</v>
      </c>
      <c r="J8441" s="1" t="s">
        <v>10447</v>
      </c>
      <c r="K8441" s="1" t="s">
        <v>5746</v>
      </c>
      <c r="M8441" s="1" t="s">
        <v>4053</v>
      </c>
      <c r="N8441" s="1" t="s">
        <v>4055</v>
      </c>
      <c r="O8441" s="1" t="s">
        <v>4061</v>
      </c>
      <c r="P8441" s="1" t="s">
        <v>4062</v>
      </c>
      <c r="Q8441" s="1" t="s">
        <v>4056</v>
      </c>
      <c r="R8441" s="1" t="s">
        <v>4057</v>
      </c>
      <c r="S8441" s="1" t="s">
        <v>4058</v>
      </c>
      <c r="T8441" s="1" t="s">
        <v>4060</v>
      </c>
      <c r="U8441" s="1" t="s">
        <v>33099</v>
      </c>
      <c r="V8441" s="1" t="s">
        <v>33098</v>
      </c>
    </row>
    <row r="8442">
      <c r="A8442" s="1" t="s">
        <v>20100</v>
      </c>
      <c r="B8442" s="1" t="s">
        <v>169</v>
      </c>
      <c r="C8442" s="1" t="s">
        <v>170</v>
      </c>
      <c r="D8442" s="1" t="s">
        <v>262</v>
      </c>
      <c r="E8442" s="1" t="s">
        <v>263</v>
      </c>
      <c r="F8442" s="1" t="s">
        <v>6665</v>
      </c>
      <c r="G8442" s="1" t="s">
        <v>6666</v>
      </c>
      <c r="H8442" s="1" t="s">
        <v>14417</v>
      </c>
      <c r="I8442" s="1" t="s">
        <v>14418</v>
      </c>
      <c r="J8442" s="1" t="s">
        <v>48693</v>
      </c>
      <c r="K8442" s="1" t="s">
        <v>12323</v>
      </c>
      <c r="L8442" s="1" t="s">
        <v>6670</v>
      </c>
      <c r="M8442" s="1" t="s">
        <v>6669</v>
      </c>
      <c r="N8442" s="1" t="s">
        <v>14420</v>
      </c>
      <c r="O8442" s="1" t="s">
        <v>12323</v>
      </c>
      <c r="P8442" s="1" t="s">
        <v>3565</v>
      </c>
      <c r="Q8442" s="1" t="s">
        <v>3567</v>
      </c>
      <c r="S8442" s="1" t="s">
        <v>183</v>
      </c>
      <c r="T8442" s="1" t="s">
        <v>184</v>
      </c>
      <c r="U8442" s="1" t="s">
        <v>14422</v>
      </c>
      <c r="V8442" s="1" t="s">
        <v>14423</v>
      </c>
    </row>
    <row r="8443">
      <c r="A8443" s="1" t="s">
        <v>21620</v>
      </c>
      <c r="B8443" s="1" t="s">
        <v>1414</v>
      </c>
      <c r="C8443" s="1" t="s">
        <v>1415</v>
      </c>
      <c r="D8443" s="1" t="s">
        <v>10426</v>
      </c>
      <c r="E8443" s="1" t="s">
        <v>1422</v>
      </c>
      <c r="F8443" s="1" t="s">
        <v>3125</v>
      </c>
      <c r="G8443" s="1" t="s">
        <v>1422</v>
      </c>
      <c r="H8443" s="1" t="s">
        <v>1424</v>
      </c>
      <c r="I8443" s="1" t="s">
        <v>1426</v>
      </c>
    </row>
    <row r="8444">
      <c r="A8444" s="1" t="s">
        <v>45040</v>
      </c>
      <c r="B8444" s="1" t="s">
        <v>10424</v>
      </c>
      <c r="C8444" s="1" t="s">
        <v>189</v>
      </c>
    </row>
    <row r="8445">
      <c r="A8445" s="1" t="s">
        <v>45043</v>
      </c>
      <c r="B8445" s="1" t="s">
        <v>2047</v>
      </c>
      <c r="C8445" s="1" t="s">
        <v>2048</v>
      </c>
      <c r="D8445" s="1" t="s">
        <v>4551</v>
      </c>
      <c r="E8445" s="1" t="s">
        <v>4552</v>
      </c>
      <c r="F8445" s="1" t="s">
        <v>48694</v>
      </c>
      <c r="G8445" s="1" t="s">
        <v>4596</v>
      </c>
      <c r="H8445" s="1" t="s">
        <v>4594</v>
      </c>
      <c r="I8445" s="1" t="s">
        <v>4596</v>
      </c>
      <c r="J8445" s="1" t="s">
        <v>2058</v>
      </c>
      <c r="K8445" s="1" t="s">
        <v>2060</v>
      </c>
    </row>
    <row r="8446">
      <c r="A8446" s="1" t="s">
        <v>45050</v>
      </c>
      <c r="B8446" s="1" t="s">
        <v>779</v>
      </c>
      <c r="C8446" s="1" t="s">
        <v>780</v>
      </c>
      <c r="D8446" s="1" t="s">
        <v>837</v>
      </c>
      <c r="E8446" s="1" t="s">
        <v>839</v>
      </c>
      <c r="F8446" s="1" t="s">
        <v>48695</v>
      </c>
      <c r="G8446" s="1" t="s">
        <v>48696</v>
      </c>
      <c r="H8446" s="1" t="s">
        <v>845</v>
      </c>
      <c r="I8446" s="1" t="s">
        <v>847</v>
      </c>
      <c r="J8446" s="1" t="s">
        <v>786</v>
      </c>
      <c r="K8446" s="1" t="s">
        <v>787</v>
      </c>
      <c r="L8446" s="1" t="s">
        <v>788</v>
      </c>
      <c r="M8446" s="1" t="s">
        <v>789</v>
      </c>
    </row>
    <row r="8447">
      <c r="A8447" s="1" t="s">
        <v>48697</v>
      </c>
      <c r="B8447" s="1" t="s">
        <v>763</v>
      </c>
      <c r="C8447" s="1" t="s">
        <v>765</v>
      </c>
      <c r="D8447" s="1" t="s">
        <v>831</v>
      </c>
      <c r="E8447" s="1" t="s">
        <v>832</v>
      </c>
      <c r="F8447" s="1" t="s">
        <v>10419</v>
      </c>
      <c r="G8447" s="1" t="s">
        <v>189</v>
      </c>
      <c r="H8447" s="1" t="s">
        <v>840</v>
      </c>
      <c r="I8447" s="1" t="s">
        <v>842</v>
      </c>
      <c r="J8447" s="1" t="s">
        <v>776</v>
      </c>
      <c r="K8447" s="1" t="s">
        <v>777</v>
      </c>
    </row>
    <row r="8448">
      <c r="A8448" s="1" t="s">
        <v>45052</v>
      </c>
      <c r="B8448" s="1" t="s">
        <v>763</v>
      </c>
      <c r="C8448" s="1" t="s">
        <v>765</v>
      </c>
      <c r="D8448" s="1" t="s">
        <v>831</v>
      </c>
      <c r="E8448" s="1" t="s">
        <v>832</v>
      </c>
      <c r="F8448" s="1" t="s">
        <v>10422</v>
      </c>
      <c r="G8448" s="1" t="s">
        <v>842</v>
      </c>
      <c r="H8448" s="1" t="s">
        <v>840</v>
      </c>
      <c r="I8448" s="1" t="s">
        <v>842</v>
      </c>
      <c r="J8448" s="1" t="s">
        <v>776</v>
      </c>
      <c r="K8448" s="1" t="s">
        <v>777</v>
      </c>
    </row>
    <row r="8449">
      <c r="A8449" s="1" t="s">
        <v>45055</v>
      </c>
      <c r="B8449" s="1" t="s">
        <v>6507</v>
      </c>
      <c r="C8449" s="1" t="s">
        <v>6509</v>
      </c>
      <c r="D8449" s="1" t="s">
        <v>2957</v>
      </c>
      <c r="E8449" s="1" t="s">
        <v>2959</v>
      </c>
      <c r="F8449" s="1" t="s">
        <v>33102</v>
      </c>
      <c r="G8449" s="1" t="s">
        <v>33103</v>
      </c>
      <c r="H8449" s="1" t="s">
        <v>33104</v>
      </c>
      <c r="I8449" s="1" t="s">
        <v>33105</v>
      </c>
      <c r="J8449" s="1" t="s">
        <v>33106</v>
      </c>
      <c r="K8449" s="1" t="s">
        <v>33107</v>
      </c>
      <c r="L8449" s="2" t="s">
        <v>1984</v>
      </c>
      <c r="M8449" s="1" t="s">
        <v>1986</v>
      </c>
      <c r="P8449" s="1" t="s">
        <v>6521</v>
      </c>
      <c r="Q8449" s="1" t="s">
        <v>2973</v>
      </c>
      <c r="R8449" s="1" t="s">
        <v>2975</v>
      </c>
      <c r="S8449" s="1" t="s">
        <v>2977</v>
      </c>
      <c r="T8449" s="1" t="s">
        <v>33109</v>
      </c>
      <c r="U8449" s="1" t="s">
        <v>33110</v>
      </c>
    </row>
    <row r="8450">
      <c r="A8450" s="1" t="s">
        <v>29671</v>
      </c>
      <c r="B8450" s="1" t="s">
        <v>625</v>
      </c>
      <c r="C8450" s="1" t="s">
        <v>628</v>
      </c>
      <c r="D8450" s="1" t="s">
        <v>206</v>
      </c>
      <c r="E8450" s="1" t="s">
        <v>207</v>
      </c>
      <c r="F8450" s="1" t="s">
        <v>1385</v>
      </c>
      <c r="G8450" s="1" t="s">
        <v>1387</v>
      </c>
      <c r="H8450" s="1" t="s">
        <v>1388</v>
      </c>
      <c r="I8450" s="1" t="s">
        <v>1389</v>
      </c>
      <c r="K8450" s="1" t="s">
        <v>1390</v>
      </c>
      <c r="L8450" s="1" t="s">
        <v>1391</v>
      </c>
      <c r="M8450" s="1" t="s">
        <v>645</v>
      </c>
      <c r="N8450" s="1" t="s">
        <v>646</v>
      </c>
      <c r="O8450" s="1" t="s">
        <v>220</v>
      </c>
      <c r="P8450" s="1" t="s">
        <v>221</v>
      </c>
    </row>
    <row r="8451">
      <c r="A8451" s="1" t="s">
        <v>34489</v>
      </c>
      <c r="B8451" s="1" t="s">
        <v>791</v>
      </c>
      <c r="C8451" s="1" t="s">
        <v>794</v>
      </c>
      <c r="D8451" s="1" t="s">
        <v>795</v>
      </c>
      <c r="E8451" s="1" t="s">
        <v>796</v>
      </c>
      <c r="F8451" s="1" t="s">
        <v>10415</v>
      </c>
      <c r="G8451" s="1" t="s">
        <v>139</v>
      </c>
      <c r="H8451" s="1" t="s">
        <v>4306</v>
      </c>
      <c r="I8451" s="1" t="s">
        <v>4307</v>
      </c>
      <c r="J8451" s="1" t="s">
        <v>799</v>
      </c>
      <c r="K8451" s="1" t="s">
        <v>800</v>
      </c>
      <c r="L8451" s="1" t="s">
        <v>801</v>
      </c>
      <c r="M8451" s="1" t="s">
        <v>802</v>
      </c>
      <c r="P8451" s="1" t="s">
        <v>804</v>
      </c>
      <c r="Q8451" s="1" t="s">
        <v>806</v>
      </c>
    </row>
    <row r="8452">
      <c r="A8452" s="1" t="s">
        <v>45061</v>
      </c>
      <c r="B8452" s="1" t="s">
        <v>1539</v>
      </c>
      <c r="C8452" s="1" t="s">
        <v>1541</v>
      </c>
      <c r="D8452" s="1" t="s">
        <v>1543</v>
      </c>
      <c r="E8452" s="1" t="s">
        <v>1545</v>
      </c>
      <c r="F8452" s="1" t="s">
        <v>10413</v>
      </c>
      <c r="G8452" s="1" t="s">
        <v>1549</v>
      </c>
      <c r="H8452" s="1" t="s">
        <v>1551</v>
      </c>
      <c r="I8452" s="1" t="s">
        <v>1541</v>
      </c>
      <c r="J8452" s="1" t="s">
        <v>1554</v>
      </c>
      <c r="K8452" s="1" t="s">
        <v>1556</v>
      </c>
    </row>
    <row r="8453">
      <c r="A8453" s="1" t="s">
        <v>36796</v>
      </c>
      <c r="B8453" s="1" t="s">
        <v>1174</v>
      </c>
      <c r="C8453" s="1" t="s">
        <v>1176</v>
      </c>
      <c r="D8453" s="1" t="s">
        <v>779</v>
      </c>
      <c r="E8453" s="1" t="s">
        <v>780</v>
      </c>
      <c r="F8453" s="1" t="s">
        <v>48698</v>
      </c>
      <c r="G8453" s="1" t="s">
        <v>48699</v>
      </c>
      <c r="H8453" s="1" t="s">
        <v>1178</v>
      </c>
      <c r="I8453" s="1" t="s">
        <v>1180</v>
      </c>
      <c r="J8453" s="1" t="s">
        <v>786</v>
      </c>
      <c r="K8453" s="1" t="s">
        <v>787</v>
      </c>
      <c r="L8453" s="1" t="s">
        <v>788</v>
      </c>
      <c r="M8453" s="1" t="s">
        <v>789</v>
      </c>
    </row>
    <row r="8454">
      <c r="A8454" s="1" t="s">
        <v>45068</v>
      </c>
      <c r="B8454" s="1" t="s">
        <v>763</v>
      </c>
      <c r="C8454" s="1" t="s">
        <v>765</v>
      </c>
      <c r="D8454" s="1" t="s">
        <v>831</v>
      </c>
      <c r="E8454" s="1" t="s">
        <v>832</v>
      </c>
      <c r="F8454" s="1" t="s">
        <v>8353</v>
      </c>
      <c r="G8454" s="1" t="s">
        <v>842</v>
      </c>
      <c r="H8454" s="1" t="s">
        <v>840</v>
      </c>
      <c r="I8454" s="1" t="s">
        <v>842</v>
      </c>
      <c r="J8454" s="1" t="s">
        <v>776</v>
      </c>
      <c r="K8454" s="1" t="s">
        <v>777</v>
      </c>
    </row>
    <row r="8455">
      <c r="A8455" s="1" t="s">
        <v>45072</v>
      </c>
      <c r="B8455" s="1" t="s">
        <v>48700</v>
      </c>
      <c r="C8455" s="1" t="s">
        <v>189</v>
      </c>
    </row>
    <row r="8456">
      <c r="A8456" s="1" t="s">
        <v>45077</v>
      </c>
      <c r="B8456" s="1" t="s">
        <v>791</v>
      </c>
      <c r="C8456" s="1" t="s">
        <v>794</v>
      </c>
      <c r="D8456" s="1" t="s">
        <v>795</v>
      </c>
      <c r="E8456" s="1" t="s">
        <v>796</v>
      </c>
      <c r="F8456" s="1" t="s">
        <v>30313</v>
      </c>
      <c r="G8456" s="1" t="s">
        <v>802</v>
      </c>
      <c r="H8456" s="1" t="s">
        <v>799</v>
      </c>
      <c r="I8456" s="1" t="s">
        <v>800</v>
      </c>
      <c r="J8456" s="1" t="s">
        <v>801</v>
      </c>
      <c r="K8456" s="1" t="s">
        <v>802</v>
      </c>
      <c r="N8456" s="1" t="s">
        <v>804</v>
      </c>
      <c r="O8456" s="1" t="s">
        <v>806</v>
      </c>
    </row>
    <row r="8457">
      <c r="A8457" s="1" t="s">
        <v>45079</v>
      </c>
      <c r="B8457" s="1" t="s">
        <v>8272</v>
      </c>
      <c r="C8457" s="1" t="s">
        <v>8273</v>
      </c>
      <c r="D8457" s="1" t="s">
        <v>23673</v>
      </c>
      <c r="E8457" s="1" t="s">
        <v>8277</v>
      </c>
      <c r="F8457" s="1" t="s">
        <v>8276</v>
      </c>
      <c r="G8457" s="1" t="s">
        <v>8277</v>
      </c>
    </row>
    <row r="8458">
      <c r="A8458" s="1" t="s">
        <v>45081</v>
      </c>
      <c r="B8458" s="1" t="s">
        <v>4733</v>
      </c>
      <c r="C8458" s="1" t="s">
        <v>4735</v>
      </c>
      <c r="D8458" s="1" t="s">
        <v>48701</v>
      </c>
      <c r="E8458" s="1" t="s">
        <v>15959</v>
      </c>
      <c r="F8458" s="1" t="s">
        <v>12986</v>
      </c>
      <c r="G8458" s="1" t="s">
        <v>12987</v>
      </c>
      <c r="H8458" s="1" t="s">
        <v>4754</v>
      </c>
      <c r="I8458" s="1" t="s">
        <v>4755</v>
      </c>
    </row>
    <row r="8459">
      <c r="A8459" s="1" t="s">
        <v>48702</v>
      </c>
      <c r="B8459" s="1" t="s">
        <v>17723</v>
      </c>
      <c r="C8459" s="1" t="s">
        <v>17724</v>
      </c>
      <c r="D8459" s="1" t="s">
        <v>48703</v>
      </c>
      <c r="E8459" s="1" t="s">
        <v>48704</v>
      </c>
      <c r="F8459" s="1" t="s">
        <v>17727</v>
      </c>
      <c r="G8459" s="1" t="s">
        <v>17724</v>
      </c>
      <c r="H8459" s="1" t="s">
        <v>17728</v>
      </c>
      <c r="I8459" s="1" t="s">
        <v>17730</v>
      </c>
    </row>
    <row r="8460">
      <c r="A8460" s="1" t="s">
        <v>45083</v>
      </c>
      <c r="B8460" s="1" t="s">
        <v>1643</v>
      </c>
      <c r="C8460" s="1" t="s">
        <v>1645</v>
      </c>
      <c r="D8460" s="1" t="s">
        <v>15975</v>
      </c>
      <c r="E8460" s="1" t="s">
        <v>1648</v>
      </c>
      <c r="H8460" s="1" t="s">
        <v>1649</v>
      </c>
      <c r="I8460" s="1" t="s">
        <v>1650</v>
      </c>
      <c r="J8460" s="1" t="s">
        <v>973</v>
      </c>
      <c r="K8460" s="1" t="s">
        <v>975</v>
      </c>
    </row>
    <row r="8461">
      <c r="A8461" s="1" t="s">
        <v>36798</v>
      </c>
      <c r="B8461" s="1" t="s">
        <v>15979</v>
      </c>
      <c r="C8461" s="1" t="s">
        <v>15980</v>
      </c>
      <c r="D8461" s="1" t="s">
        <v>15981</v>
      </c>
      <c r="E8461" s="1" t="s">
        <v>40</v>
      </c>
      <c r="F8461" s="1" t="s">
        <v>15982</v>
      </c>
      <c r="G8461" s="1" t="s">
        <v>15983</v>
      </c>
    </row>
    <row r="8462">
      <c r="A8462" s="1" t="s">
        <v>45086</v>
      </c>
      <c r="B8462" s="1" t="s">
        <v>15985</v>
      </c>
      <c r="C8462" s="1" t="s">
        <v>15986</v>
      </c>
      <c r="D8462" s="1" t="s">
        <v>15987</v>
      </c>
      <c r="E8462" s="1" t="s">
        <v>15988</v>
      </c>
      <c r="F8462" s="1" t="s">
        <v>15989</v>
      </c>
      <c r="G8462" s="1" t="s">
        <v>15990</v>
      </c>
      <c r="H8462" s="1" t="s">
        <v>15992</v>
      </c>
      <c r="I8462" s="1" t="s">
        <v>15994</v>
      </c>
      <c r="J8462" s="1" t="s">
        <v>15995</v>
      </c>
      <c r="K8462" s="1" t="s">
        <v>15996</v>
      </c>
      <c r="L8462" s="1" t="s">
        <v>15997</v>
      </c>
      <c r="M8462" s="1" t="s">
        <v>15999</v>
      </c>
      <c r="N8462" s="1" t="s">
        <v>4029</v>
      </c>
      <c r="O8462" s="1" t="s">
        <v>4030</v>
      </c>
    </row>
    <row r="8463">
      <c r="A8463" s="1" t="s">
        <v>45088</v>
      </c>
      <c r="B8463" s="1" t="s">
        <v>16004</v>
      </c>
      <c r="C8463" s="1" t="s">
        <v>189</v>
      </c>
    </row>
    <row r="8464">
      <c r="A8464" s="1" t="s">
        <v>45090</v>
      </c>
      <c r="B8464" s="1" t="s">
        <v>3288</v>
      </c>
      <c r="C8464" s="1" t="s">
        <v>3291</v>
      </c>
      <c r="D8464" s="1" t="s">
        <v>6286</v>
      </c>
      <c r="E8464" s="1" t="s">
        <v>6288</v>
      </c>
      <c r="F8464" s="1" t="s">
        <v>6290</v>
      </c>
      <c r="G8464" s="1" t="s">
        <v>6291</v>
      </c>
      <c r="H8464" s="1" t="s">
        <v>31704</v>
      </c>
      <c r="I8464" s="1" t="s">
        <v>13552</v>
      </c>
      <c r="J8464" s="1" t="s">
        <v>6296</v>
      </c>
      <c r="K8464" s="1" t="s">
        <v>6297</v>
      </c>
      <c r="L8464" s="1" t="s">
        <v>31706</v>
      </c>
      <c r="M8464" s="1" t="s">
        <v>31707</v>
      </c>
      <c r="O8464" s="1" t="s">
        <v>3145</v>
      </c>
      <c r="P8464" s="1" t="s">
        <v>3146</v>
      </c>
      <c r="Q8464" s="1" t="s">
        <v>6298</v>
      </c>
      <c r="R8464" s="1" t="s">
        <v>6299</v>
      </c>
    </row>
    <row r="8465">
      <c r="A8465" s="1" t="s">
        <v>45104</v>
      </c>
      <c r="B8465" s="1" t="s">
        <v>346</v>
      </c>
      <c r="C8465" s="1" t="s">
        <v>347</v>
      </c>
      <c r="D8465" s="1" t="s">
        <v>14654</v>
      </c>
      <c r="E8465" s="1" t="s">
        <v>14655</v>
      </c>
      <c r="F8465" s="1" t="s">
        <v>16054</v>
      </c>
      <c r="G8465" s="1" t="s">
        <v>16056</v>
      </c>
      <c r="I8465" s="1" t="s">
        <v>16057</v>
      </c>
      <c r="J8465" s="1" t="s">
        <v>16058</v>
      </c>
      <c r="K8465" s="1" t="s">
        <v>12647</v>
      </c>
      <c r="L8465" s="1" t="s">
        <v>12648</v>
      </c>
      <c r="N8465" s="1" t="s">
        <v>361</v>
      </c>
      <c r="O8465" s="1" t="s">
        <v>362</v>
      </c>
    </row>
    <row r="8466">
      <c r="A8466" s="1" t="s">
        <v>45116</v>
      </c>
      <c r="B8466" s="1" t="s">
        <v>2190</v>
      </c>
      <c r="C8466" s="1" t="s">
        <v>2191</v>
      </c>
      <c r="D8466" s="1" t="s">
        <v>16029</v>
      </c>
      <c r="E8466" s="1" t="s">
        <v>16030</v>
      </c>
      <c r="F8466" s="1" t="s">
        <v>16031</v>
      </c>
      <c r="G8466" s="1" t="s">
        <v>16033</v>
      </c>
      <c r="H8466" s="1" t="s">
        <v>16034</v>
      </c>
      <c r="I8466" s="1" t="s">
        <v>16036</v>
      </c>
      <c r="K8466" s="1" t="s">
        <v>16039</v>
      </c>
      <c r="L8466" s="1" t="s">
        <v>16040</v>
      </c>
      <c r="M8466" s="1" t="s">
        <v>16041</v>
      </c>
      <c r="N8466" s="1" t="s">
        <v>16043</v>
      </c>
      <c r="O8466" s="1" t="s">
        <v>2203</v>
      </c>
      <c r="P8466" s="1" t="s">
        <v>2204</v>
      </c>
      <c r="Q8466" s="1" t="s">
        <v>16045</v>
      </c>
      <c r="R8466" s="1" t="s">
        <v>16046</v>
      </c>
    </row>
    <row r="8467">
      <c r="A8467" s="1" t="s">
        <v>45121</v>
      </c>
      <c r="B8467" s="1" t="s">
        <v>791</v>
      </c>
      <c r="C8467" s="1" t="s">
        <v>794</v>
      </c>
      <c r="D8467" s="1" t="s">
        <v>5843</v>
      </c>
      <c r="E8467" s="1" t="s">
        <v>5844</v>
      </c>
      <c r="F8467" s="1" t="s">
        <v>799</v>
      </c>
      <c r="G8467" s="1" t="s">
        <v>800</v>
      </c>
      <c r="I8467" s="1" t="s">
        <v>804</v>
      </c>
      <c r="J8467" s="1" t="s">
        <v>806</v>
      </c>
    </row>
    <row r="8468">
      <c r="A8468" s="1" t="s">
        <v>45132</v>
      </c>
      <c r="B8468" s="1" t="s">
        <v>18723</v>
      </c>
      <c r="C8468" s="1" t="s">
        <v>18724</v>
      </c>
      <c r="D8468" s="1" t="s">
        <v>18725</v>
      </c>
      <c r="E8468" s="1" t="s">
        <v>215</v>
      </c>
      <c r="G8468" s="1" t="s">
        <v>18726</v>
      </c>
      <c r="H8468" s="1" t="s">
        <v>18727</v>
      </c>
    </row>
    <row r="8469">
      <c r="A8469" s="1" t="s">
        <v>45137</v>
      </c>
      <c r="B8469" s="1" t="s">
        <v>40019</v>
      </c>
      <c r="C8469" s="1" t="s">
        <v>189</v>
      </c>
      <c r="D8469" s="1" t="s">
        <v>48705</v>
      </c>
      <c r="E8469" s="1" t="s">
        <v>48706</v>
      </c>
    </row>
    <row r="8470">
      <c r="A8470" s="1" t="s">
        <v>45140</v>
      </c>
      <c r="B8470" s="1" t="s">
        <v>36526</v>
      </c>
      <c r="C8470" s="1" t="s">
        <v>36527</v>
      </c>
      <c r="D8470" s="1" t="s">
        <v>36532</v>
      </c>
      <c r="E8470" s="1" t="s">
        <v>36533</v>
      </c>
    </row>
    <row r="8471">
      <c r="A8471" s="1" t="s">
        <v>45141</v>
      </c>
      <c r="B8471" s="1" t="s">
        <v>1244</v>
      </c>
      <c r="C8471" s="1" t="s">
        <v>1246</v>
      </c>
      <c r="D8471" s="1" t="s">
        <v>21984</v>
      </c>
      <c r="E8471" s="1" t="s">
        <v>21986</v>
      </c>
      <c r="F8471" s="1" t="s">
        <v>40021</v>
      </c>
      <c r="G8471" s="1" t="s">
        <v>40022</v>
      </c>
      <c r="J8471" s="1" t="s">
        <v>21993</v>
      </c>
      <c r="K8471" s="1" t="s">
        <v>21995</v>
      </c>
      <c r="L8471" s="1" t="s">
        <v>1261</v>
      </c>
      <c r="M8471" s="1" t="s">
        <v>1263</v>
      </c>
    </row>
    <row r="8472">
      <c r="A8472" s="1" t="s">
        <v>45147</v>
      </c>
      <c r="B8472" s="1" t="s">
        <v>40024</v>
      </c>
      <c r="C8472" s="1" t="s">
        <v>40025</v>
      </c>
    </row>
    <row r="8473">
      <c r="A8473" s="1" t="s">
        <v>45149</v>
      </c>
      <c r="B8473" s="1" t="s">
        <v>6529</v>
      </c>
      <c r="C8473" s="1" t="s">
        <v>6530</v>
      </c>
      <c r="D8473" s="1" t="s">
        <v>40026</v>
      </c>
      <c r="E8473" s="1" t="s">
        <v>6536</v>
      </c>
      <c r="F8473" s="1" t="s">
        <v>6533</v>
      </c>
      <c r="G8473" s="1" t="s">
        <v>6534</v>
      </c>
      <c r="H8473" s="1" t="s">
        <v>6535</v>
      </c>
      <c r="I8473" s="1" t="s">
        <v>6536</v>
      </c>
      <c r="K8473" s="1" t="s">
        <v>2104</v>
      </c>
      <c r="L8473" s="1" t="s">
        <v>2105</v>
      </c>
    </row>
    <row r="8474">
      <c r="A8474" s="1" t="s">
        <v>48707</v>
      </c>
      <c r="B8474" s="1" t="s">
        <v>31539</v>
      </c>
      <c r="C8474" s="1" t="s">
        <v>31541</v>
      </c>
      <c r="D8474" s="1" t="s">
        <v>16791</v>
      </c>
      <c r="E8474" s="1" t="s">
        <v>16792</v>
      </c>
      <c r="F8474" s="1" t="s">
        <v>40028</v>
      </c>
      <c r="G8474" s="1" t="s">
        <v>40029</v>
      </c>
      <c r="H8474" s="1" t="s">
        <v>19978</v>
      </c>
      <c r="I8474" s="1" t="s">
        <v>19979</v>
      </c>
      <c r="J8474" s="1" t="s">
        <v>19980</v>
      </c>
      <c r="K8474" s="1" t="s">
        <v>19982</v>
      </c>
      <c r="L8474" s="2" t="s">
        <v>2299</v>
      </c>
      <c r="M8474" s="1" t="s">
        <v>2300</v>
      </c>
      <c r="N8474" s="2" t="s">
        <v>28831</v>
      </c>
      <c r="O8474" s="1" t="s">
        <v>19984</v>
      </c>
      <c r="P8474" s="1" t="s">
        <v>31549</v>
      </c>
      <c r="Q8474" s="1" t="s">
        <v>31541</v>
      </c>
      <c r="R8474" s="1" t="s">
        <v>16795</v>
      </c>
      <c r="S8474" s="1" t="s">
        <v>16794</v>
      </c>
      <c r="T8474" s="1" t="s">
        <v>1338</v>
      </c>
      <c r="U8474" s="1" t="s">
        <v>1340</v>
      </c>
    </row>
    <row r="8475">
      <c r="A8475" s="1" t="s">
        <v>45155</v>
      </c>
      <c r="B8475" s="1" t="s">
        <v>1597</v>
      </c>
      <c r="C8475" s="1" t="s">
        <v>1599</v>
      </c>
      <c r="D8475" s="1" t="s">
        <v>1601</v>
      </c>
      <c r="E8475" s="1" t="s">
        <v>1603</v>
      </c>
      <c r="F8475" s="1" t="s">
        <v>40030</v>
      </c>
      <c r="G8475" s="1" t="s">
        <v>2612</v>
      </c>
      <c r="H8475" s="1" t="s">
        <v>1608</v>
      </c>
      <c r="I8475" s="1" t="s">
        <v>1609</v>
      </c>
      <c r="J8475" s="1" t="s">
        <v>1610</v>
      </c>
      <c r="K8475" s="1" t="s">
        <v>1611</v>
      </c>
    </row>
    <row r="8476">
      <c r="A8476" s="1" t="s">
        <v>36800</v>
      </c>
      <c r="B8476" s="1" t="s">
        <v>19214</v>
      </c>
      <c r="C8476" s="1" t="s">
        <v>19216</v>
      </c>
      <c r="D8476" s="1" t="s">
        <v>45220</v>
      </c>
      <c r="E8476" s="1" t="s">
        <v>45221</v>
      </c>
      <c r="H8476" s="1" t="s">
        <v>19219</v>
      </c>
      <c r="I8476" s="1" t="s">
        <v>19220</v>
      </c>
      <c r="J8476" s="1" t="s">
        <v>19221</v>
      </c>
      <c r="K8476" s="1" t="s">
        <v>19222</v>
      </c>
      <c r="L8476" s="1" t="s">
        <v>19223</v>
      </c>
      <c r="M8476" s="1" t="s">
        <v>19224</v>
      </c>
      <c r="N8476" s="1" t="s">
        <v>25045</v>
      </c>
      <c r="O8476" s="1" t="s">
        <v>25046</v>
      </c>
    </row>
    <row r="8477">
      <c r="A8477" s="1" t="s">
        <v>22026</v>
      </c>
      <c r="B8477" s="1" t="s">
        <v>4792</v>
      </c>
      <c r="C8477" s="1" t="s">
        <v>4794</v>
      </c>
      <c r="D8477" s="1" t="s">
        <v>4796</v>
      </c>
      <c r="E8477" s="1" t="s">
        <v>4798</v>
      </c>
      <c r="F8477" s="1" t="s">
        <v>45217</v>
      </c>
      <c r="G8477" s="1" t="s">
        <v>4811</v>
      </c>
      <c r="H8477" s="1" t="s">
        <v>1896</v>
      </c>
      <c r="I8477" s="1" t="s">
        <v>1899</v>
      </c>
      <c r="J8477" s="1" t="s">
        <v>4810</v>
      </c>
      <c r="K8477" s="1" t="s">
        <v>4811</v>
      </c>
      <c r="L8477" s="1" t="s">
        <v>4812</v>
      </c>
      <c r="M8477" s="1" t="s">
        <v>4813</v>
      </c>
    </row>
    <row r="8478">
      <c r="A8478" s="1" t="s">
        <v>30246</v>
      </c>
      <c r="B8478" s="1" t="s">
        <v>23925</v>
      </c>
      <c r="C8478" s="1" t="s">
        <v>23926</v>
      </c>
      <c r="D8478" s="1" t="s">
        <v>45214</v>
      </c>
      <c r="E8478" s="1" t="s">
        <v>45215</v>
      </c>
      <c r="G8478" s="1" t="s">
        <v>23929</v>
      </c>
      <c r="H8478" s="1" t="s">
        <v>23928</v>
      </c>
      <c r="I8478" s="1" t="s">
        <v>23930</v>
      </c>
      <c r="J8478" s="1" t="s">
        <v>23931</v>
      </c>
    </row>
    <row r="8479">
      <c r="A8479" s="1" t="s">
        <v>36802</v>
      </c>
      <c r="B8479" s="1" t="s">
        <v>803</v>
      </c>
      <c r="C8479" s="1" t="s">
        <v>805</v>
      </c>
      <c r="D8479" s="1" t="s">
        <v>807</v>
      </c>
      <c r="E8479" s="1" t="s">
        <v>808</v>
      </c>
      <c r="F8479" s="1" t="s">
        <v>40043</v>
      </c>
      <c r="G8479" s="1" t="s">
        <v>40044</v>
      </c>
      <c r="I8479" s="1" t="s">
        <v>812</v>
      </c>
      <c r="J8479" s="1" t="s">
        <v>808</v>
      </c>
      <c r="L8479" s="1" t="s">
        <v>817</v>
      </c>
      <c r="M8479" s="1" t="s">
        <v>818</v>
      </c>
    </row>
    <row r="8480">
      <c r="A8480" s="1" t="s">
        <v>48708</v>
      </c>
      <c r="B8480" s="1" t="s">
        <v>829</v>
      </c>
      <c r="C8480" s="1" t="s">
        <v>830</v>
      </c>
      <c r="D8480" s="1" t="s">
        <v>15308</v>
      </c>
      <c r="E8480" s="1" t="s">
        <v>15309</v>
      </c>
      <c r="F8480" s="1" t="s">
        <v>35502</v>
      </c>
      <c r="G8480" s="1" t="s">
        <v>35503</v>
      </c>
      <c r="H8480" s="1" t="s">
        <v>15312</v>
      </c>
      <c r="I8480" s="1" t="s">
        <v>15313</v>
      </c>
      <c r="J8480" s="1" t="s">
        <v>848</v>
      </c>
      <c r="K8480" s="1" t="s">
        <v>849</v>
      </c>
    </row>
    <row r="8481">
      <c r="A8481" s="1" t="s">
        <v>36804</v>
      </c>
      <c r="B8481" s="1" t="s">
        <v>2047</v>
      </c>
      <c r="C8481" s="1" t="s">
        <v>2048</v>
      </c>
      <c r="D8481" s="1" t="s">
        <v>11466</v>
      </c>
      <c r="E8481" s="1" t="s">
        <v>11467</v>
      </c>
      <c r="F8481" s="1" t="s">
        <v>47443</v>
      </c>
      <c r="G8481" s="1" t="s">
        <v>47444</v>
      </c>
      <c r="H8481" s="1" t="s">
        <v>47445</v>
      </c>
      <c r="I8481" s="1" t="s">
        <v>17581</v>
      </c>
      <c r="J8481" s="1" t="s">
        <v>47446</v>
      </c>
      <c r="K8481" s="1" t="s">
        <v>47447</v>
      </c>
      <c r="L8481" s="2" t="s">
        <v>1012</v>
      </c>
      <c r="M8481" s="1" t="s">
        <v>609</v>
      </c>
      <c r="N8481" s="2" t="s">
        <v>16838</v>
      </c>
      <c r="O8481" s="1" t="s">
        <v>16840</v>
      </c>
      <c r="P8481" s="2" t="s">
        <v>5303</v>
      </c>
      <c r="Q8481" s="1" t="s">
        <v>3989</v>
      </c>
      <c r="R8481" s="2" t="s">
        <v>28182</v>
      </c>
      <c r="S8481" s="1" t="s">
        <v>28183</v>
      </c>
      <c r="U8481" s="1" t="s">
        <v>11471</v>
      </c>
      <c r="V8481" s="1" t="s">
        <v>11473</v>
      </c>
      <c r="W8481" s="1" t="s">
        <v>2058</v>
      </c>
      <c r="X8481" s="1" t="s">
        <v>2060</v>
      </c>
      <c r="Y8481" s="1" t="s">
        <v>47448</v>
      </c>
      <c r="Z8481" s="1" t="s">
        <v>17581</v>
      </c>
    </row>
    <row r="8482">
      <c r="A8482" s="1" t="s">
        <v>33489</v>
      </c>
      <c r="B8482" s="1" t="s">
        <v>48709</v>
      </c>
      <c r="C8482" s="1" t="s">
        <v>189</v>
      </c>
    </row>
    <row r="8483">
      <c r="A8483" s="1" t="s">
        <v>45184</v>
      </c>
      <c r="B8483" s="1" t="s">
        <v>19339</v>
      </c>
      <c r="C8483" s="1" t="s">
        <v>19341</v>
      </c>
      <c r="D8483" s="1" t="s">
        <v>19348</v>
      </c>
      <c r="E8483" s="1" t="s">
        <v>19349</v>
      </c>
      <c r="F8483" s="1" t="s">
        <v>13675</v>
      </c>
      <c r="G8483" s="1" t="s">
        <v>13676</v>
      </c>
      <c r="H8483" s="1" t="s">
        <v>13677</v>
      </c>
      <c r="I8483" s="1" t="s">
        <v>13678</v>
      </c>
      <c r="J8483" s="1" t="s">
        <v>19350</v>
      </c>
      <c r="K8483" s="1" t="s">
        <v>19351</v>
      </c>
      <c r="L8483" s="1" t="s">
        <v>19345</v>
      </c>
      <c r="M8483" s="1" t="s">
        <v>19344</v>
      </c>
      <c r="N8483" s="1" t="s">
        <v>19359</v>
      </c>
      <c r="O8483" s="1" t="s">
        <v>19351</v>
      </c>
      <c r="P8483" s="1" t="s">
        <v>19354</v>
      </c>
      <c r="Q8483" s="1" t="s">
        <v>19357</v>
      </c>
      <c r="R8483" s="1" t="s">
        <v>13685</v>
      </c>
      <c r="S8483" s="1" t="s">
        <v>13687</v>
      </c>
      <c r="U8483" s="1" t="s">
        <v>13692</v>
      </c>
      <c r="V8483" s="1" t="s">
        <v>13693</v>
      </c>
    </row>
    <row r="8484">
      <c r="A8484" s="1" t="s">
        <v>45185</v>
      </c>
      <c r="B8484" s="1" t="s">
        <v>625</v>
      </c>
      <c r="C8484" s="1" t="s">
        <v>628</v>
      </c>
      <c r="D8484" s="1" t="s">
        <v>19361</v>
      </c>
      <c r="E8484" s="1" t="s">
        <v>2045</v>
      </c>
      <c r="F8484" s="1" t="s">
        <v>3814</v>
      </c>
      <c r="G8484" s="1" t="s">
        <v>3817</v>
      </c>
      <c r="H8484" s="1" t="s">
        <v>2044</v>
      </c>
      <c r="I8484" s="1" t="s">
        <v>2045</v>
      </c>
      <c r="J8484" s="1" t="s">
        <v>645</v>
      </c>
      <c r="K8484" s="1" t="s">
        <v>646</v>
      </c>
    </row>
    <row r="8485">
      <c r="A8485" s="1" t="s">
        <v>48710</v>
      </c>
      <c r="B8485" s="1" t="s">
        <v>19371</v>
      </c>
      <c r="C8485" s="1" t="s">
        <v>19372</v>
      </c>
    </row>
    <row r="8486">
      <c r="A8486" s="1" t="s">
        <v>45186</v>
      </c>
      <c r="B8486" s="1" t="s">
        <v>6792</v>
      </c>
      <c r="C8486" s="1" t="s">
        <v>6793</v>
      </c>
      <c r="D8486" s="1" t="s">
        <v>2182</v>
      </c>
      <c r="E8486" s="1" t="s">
        <v>2183</v>
      </c>
      <c r="F8486" s="1" t="s">
        <v>8024</v>
      </c>
      <c r="G8486" s="1" t="s">
        <v>8025</v>
      </c>
      <c r="H8486" s="1" t="s">
        <v>19386</v>
      </c>
      <c r="I8486" s="1" t="s">
        <v>6042</v>
      </c>
      <c r="J8486" s="1" t="s">
        <v>8035</v>
      </c>
      <c r="K8486" s="1" t="s">
        <v>3345</v>
      </c>
      <c r="L8486" s="1" t="s">
        <v>8038</v>
      </c>
      <c r="M8486" s="1" t="s">
        <v>8040</v>
      </c>
      <c r="P8486" s="1" t="s">
        <v>6800</v>
      </c>
      <c r="Q8486" s="1" t="s">
        <v>6802</v>
      </c>
      <c r="R8486" s="1" t="s">
        <v>2187</v>
      </c>
      <c r="S8486" s="1" t="s">
        <v>2188</v>
      </c>
    </row>
    <row r="8487">
      <c r="A8487" s="1" t="s">
        <v>45187</v>
      </c>
      <c r="B8487" s="1" t="s">
        <v>19397</v>
      </c>
      <c r="C8487" s="1" t="s">
        <v>19399</v>
      </c>
      <c r="D8487" s="1" t="s">
        <v>19401</v>
      </c>
      <c r="E8487" s="1" t="s">
        <v>3280</v>
      </c>
      <c r="F8487" s="1" t="s">
        <v>19402</v>
      </c>
      <c r="G8487" s="1" t="s">
        <v>19403</v>
      </c>
      <c r="H8487" s="1" t="s">
        <v>19404</v>
      </c>
      <c r="I8487" s="1" t="s">
        <v>19406</v>
      </c>
    </row>
    <row r="8488">
      <c r="A8488" s="1" t="s">
        <v>45188</v>
      </c>
      <c r="B8488" s="1" t="s">
        <v>273</v>
      </c>
      <c r="C8488" s="1" t="s">
        <v>274</v>
      </c>
      <c r="D8488" s="1" t="s">
        <v>2441</v>
      </c>
      <c r="E8488" s="1" t="s">
        <v>2443</v>
      </c>
      <c r="F8488" s="1" t="s">
        <v>19408</v>
      </c>
      <c r="G8488" s="1" t="s">
        <v>2797</v>
      </c>
      <c r="H8488" s="1" t="s">
        <v>2451</v>
      </c>
      <c r="I8488" s="1" t="s">
        <v>2452</v>
      </c>
      <c r="J8488" s="1" t="s">
        <v>300</v>
      </c>
      <c r="K8488" s="1" t="s">
        <v>301</v>
      </c>
      <c r="L8488" s="1" t="s">
        <v>2454</v>
      </c>
      <c r="M8488" s="1" t="s">
        <v>2456</v>
      </c>
    </row>
    <row r="8489">
      <c r="A8489" s="1" t="s">
        <v>45190</v>
      </c>
      <c r="B8489" s="1" t="s">
        <v>48711</v>
      </c>
      <c r="C8489" s="1" t="s">
        <v>40</v>
      </c>
    </row>
    <row r="8490">
      <c r="A8490" s="1" t="s">
        <v>45191</v>
      </c>
      <c r="B8490" s="1" t="s">
        <v>35492</v>
      </c>
      <c r="C8490" s="1" t="s">
        <v>35493</v>
      </c>
      <c r="D8490" s="1" t="s">
        <v>11302</v>
      </c>
      <c r="E8490" s="1" t="s">
        <v>11303</v>
      </c>
      <c r="F8490" s="1" t="s">
        <v>35494</v>
      </c>
      <c r="G8490" s="1" t="s">
        <v>35495</v>
      </c>
      <c r="H8490" s="1" t="s">
        <v>35497</v>
      </c>
      <c r="I8490" s="1" t="s">
        <v>2821</v>
      </c>
      <c r="K8490" s="1" t="s">
        <v>35498</v>
      </c>
      <c r="L8490" s="1" t="s">
        <v>35499</v>
      </c>
      <c r="M8490" s="1" t="s">
        <v>11307</v>
      </c>
      <c r="N8490" s="1" t="s">
        <v>11310</v>
      </c>
    </row>
    <row r="8491">
      <c r="A8491" s="1" t="s">
        <v>48712</v>
      </c>
      <c r="B8491" s="1" t="s">
        <v>1098</v>
      </c>
      <c r="C8491" s="1" t="s">
        <v>1099</v>
      </c>
      <c r="D8491" s="1" t="s">
        <v>2614</v>
      </c>
      <c r="E8491" s="1" t="s">
        <v>2616</v>
      </c>
      <c r="F8491" s="1" t="s">
        <v>19436</v>
      </c>
      <c r="G8491" s="1" t="s">
        <v>2622</v>
      </c>
      <c r="H8491" s="1" t="s">
        <v>7831</v>
      </c>
      <c r="I8491" s="1" t="s">
        <v>7833</v>
      </c>
      <c r="J8491" s="1" t="s">
        <v>1112</v>
      </c>
      <c r="K8491" s="1" t="s">
        <v>1114</v>
      </c>
    </row>
    <row r="8492">
      <c r="A8492" s="1" t="s">
        <v>45193</v>
      </c>
      <c r="B8492" s="1" t="s">
        <v>791</v>
      </c>
      <c r="C8492" s="1" t="s">
        <v>794</v>
      </c>
      <c r="D8492" s="1" t="s">
        <v>39495</v>
      </c>
      <c r="E8492" s="1" t="s">
        <v>5844</v>
      </c>
      <c r="F8492" s="1" t="s">
        <v>799</v>
      </c>
      <c r="G8492" s="1" t="s">
        <v>800</v>
      </c>
      <c r="I8492" s="1" t="s">
        <v>804</v>
      </c>
      <c r="J8492" s="1" t="s">
        <v>806</v>
      </c>
    </row>
    <row r="8493">
      <c r="A8493" s="1" t="s">
        <v>48713</v>
      </c>
      <c r="B8493" s="1" t="s">
        <v>1174</v>
      </c>
      <c r="C8493" s="1" t="s">
        <v>1176</v>
      </c>
      <c r="D8493" s="1" t="s">
        <v>779</v>
      </c>
      <c r="E8493" s="1" t="s">
        <v>780</v>
      </c>
      <c r="F8493" s="1" t="s">
        <v>19442</v>
      </c>
      <c r="G8493" s="1" t="s">
        <v>10397</v>
      </c>
      <c r="H8493" s="1" t="s">
        <v>2145</v>
      </c>
      <c r="I8493" s="1" t="s">
        <v>2146</v>
      </c>
      <c r="J8493" s="1" t="s">
        <v>1178</v>
      </c>
      <c r="K8493" s="1" t="s">
        <v>1180</v>
      </c>
      <c r="L8493" s="1" t="s">
        <v>786</v>
      </c>
      <c r="M8493" s="1" t="s">
        <v>787</v>
      </c>
      <c r="N8493" s="1" t="s">
        <v>788</v>
      </c>
      <c r="O8493" s="1" t="s">
        <v>789</v>
      </c>
    </row>
    <row r="8494">
      <c r="A8494" s="1" t="s">
        <v>24081</v>
      </c>
      <c r="B8494" s="1" t="s">
        <v>803</v>
      </c>
      <c r="C8494" s="1" t="s">
        <v>805</v>
      </c>
      <c r="D8494" s="1" t="s">
        <v>807</v>
      </c>
      <c r="E8494" s="1" t="s">
        <v>808</v>
      </c>
      <c r="F8494" s="1" t="s">
        <v>19453</v>
      </c>
      <c r="G8494" s="1" t="s">
        <v>962</v>
      </c>
      <c r="H8494" s="1" t="s">
        <v>91</v>
      </c>
      <c r="I8494" s="1" t="s">
        <v>92</v>
      </c>
      <c r="L8494" s="1" t="s">
        <v>812</v>
      </c>
      <c r="M8494" s="1" t="s">
        <v>808</v>
      </c>
      <c r="N8494" s="1" t="s">
        <v>814</v>
      </c>
      <c r="O8494" s="1" t="s">
        <v>816</v>
      </c>
      <c r="Q8494" s="1" t="s">
        <v>817</v>
      </c>
      <c r="R8494" s="1" t="s">
        <v>818</v>
      </c>
      <c r="S8494" s="1" t="s">
        <v>19456</v>
      </c>
      <c r="T8494" s="1" t="s">
        <v>19457</v>
      </c>
    </row>
    <row r="8495">
      <c r="A8495" s="1" t="s">
        <v>48714</v>
      </c>
      <c r="B8495" s="1" t="s">
        <v>19459</v>
      </c>
      <c r="C8495" s="1" t="s">
        <v>19460</v>
      </c>
      <c r="D8495" s="1" t="s">
        <v>19461</v>
      </c>
      <c r="E8495" s="1" t="s">
        <v>19464</v>
      </c>
      <c r="F8495" s="1" t="s">
        <v>19465</v>
      </c>
      <c r="G8495" s="1" t="s">
        <v>19466</v>
      </c>
    </row>
    <row r="8496">
      <c r="A8496" s="1" t="s">
        <v>21718</v>
      </c>
      <c r="B8496" s="1" t="s">
        <v>543</v>
      </c>
      <c r="C8496" s="1" t="s">
        <v>544</v>
      </c>
      <c r="D8496" s="1" t="s">
        <v>545</v>
      </c>
      <c r="E8496" s="1" t="s">
        <v>40</v>
      </c>
      <c r="F8496" s="1" t="s">
        <v>546</v>
      </c>
      <c r="G8496" s="1" t="s">
        <v>547</v>
      </c>
      <c r="H8496" s="1" t="s">
        <v>550</v>
      </c>
      <c r="I8496" s="1" t="s">
        <v>551</v>
      </c>
    </row>
    <row r="8497">
      <c r="A8497" s="1" t="s">
        <v>25336</v>
      </c>
      <c r="B8497" s="1" t="s">
        <v>19494</v>
      </c>
      <c r="C8497" s="1" t="s">
        <v>189</v>
      </c>
    </row>
    <row r="8498">
      <c r="A8498" s="1" t="s">
        <v>21192</v>
      </c>
      <c r="B8498" s="1" t="s">
        <v>10433</v>
      </c>
      <c r="C8498" s="1" t="s">
        <v>10434</v>
      </c>
      <c r="D8498" s="1" t="s">
        <v>17608</v>
      </c>
      <c r="E8498" s="1" t="s">
        <v>17610</v>
      </c>
      <c r="F8498" s="1" t="s">
        <v>48715</v>
      </c>
      <c r="G8498" s="1" t="s">
        <v>189</v>
      </c>
      <c r="H8498" s="1" t="s">
        <v>17613</v>
      </c>
      <c r="I8498" s="1" t="s">
        <v>17614</v>
      </c>
      <c r="J8498" s="1" t="s">
        <v>10439</v>
      </c>
      <c r="K8498" s="1" t="s">
        <v>10440</v>
      </c>
      <c r="L8498" s="1" t="s">
        <v>1837</v>
      </c>
      <c r="M8498" s="1" t="s">
        <v>1839</v>
      </c>
    </row>
    <row r="8499">
      <c r="A8499" s="1" t="s">
        <v>45198</v>
      </c>
      <c r="B8499" s="1" t="s">
        <v>169</v>
      </c>
      <c r="C8499" s="1" t="s">
        <v>170</v>
      </c>
      <c r="D8499" s="1" t="s">
        <v>2519</v>
      </c>
      <c r="E8499" s="1" t="s">
        <v>2521</v>
      </c>
      <c r="F8499" s="1" t="s">
        <v>7198</v>
      </c>
      <c r="G8499" s="1" t="s">
        <v>7199</v>
      </c>
      <c r="H8499" s="1" t="s">
        <v>19477</v>
      </c>
      <c r="I8499" s="1" t="s">
        <v>19478</v>
      </c>
      <c r="J8499" s="1" t="s">
        <v>19479</v>
      </c>
      <c r="K8499" s="1" t="s">
        <v>19482</v>
      </c>
      <c r="M8499" s="1" t="s">
        <v>7606</v>
      </c>
      <c r="N8499" s="1" t="s">
        <v>2521</v>
      </c>
      <c r="O8499" s="1" t="s">
        <v>7203</v>
      </c>
      <c r="P8499" s="1" t="s">
        <v>7205</v>
      </c>
      <c r="Q8499" s="1" t="s">
        <v>19484</v>
      </c>
      <c r="R8499" s="1" t="s">
        <v>19478</v>
      </c>
      <c r="U8499" s="1" t="s">
        <v>183</v>
      </c>
      <c r="V8499" s="1" t="s">
        <v>184</v>
      </c>
      <c r="W8499" s="1" t="s">
        <v>2528</v>
      </c>
      <c r="X8499" s="1" t="s">
        <v>2530</v>
      </c>
    </row>
    <row r="8500">
      <c r="A8500" s="1" t="s">
        <v>45201</v>
      </c>
      <c r="B8500" s="1" t="s">
        <v>239</v>
      </c>
      <c r="C8500" s="1" t="s">
        <v>240</v>
      </c>
      <c r="D8500" s="1" t="s">
        <v>507</v>
      </c>
      <c r="E8500" s="1" t="s">
        <v>509</v>
      </c>
      <c r="F8500" s="1" t="s">
        <v>19498</v>
      </c>
      <c r="G8500" s="1" t="s">
        <v>1460</v>
      </c>
      <c r="I8500" s="1" t="s">
        <v>524</v>
      </c>
      <c r="J8500" s="1" t="s">
        <v>526</v>
      </c>
      <c r="L8500" s="1" t="s">
        <v>259</v>
      </c>
      <c r="M8500" s="1" t="s">
        <v>260</v>
      </c>
    </row>
    <row r="8501">
      <c r="A8501" s="1" t="s">
        <v>45203</v>
      </c>
      <c r="B8501" s="1" t="s">
        <v>6324</v>
      </c>
      <c r="C8501" s="1" t="s">
        <v>6325</v>
      </c>
      <c r="D8501" s="1" t="s">
        <v>18652</v>
      </c>
      <c r="E8501" s="1" t="s">
        <v>18653</v>
      </c>
      <c r="F8501" s="1" t="s">
        <v>35486</v>
      </c>
      <c r="G8501" s="1" t="s">
        <v>35487</v>
      </c>
      <c r="I8501" s="1" t="s">
        <v>18655</v>
      </c>
      <c r="J8501" s="1" t="s">
        <v>18657</v>
      </c>
      <c r="K8501" s="1" t="s">
        <v>4931</v>
      </c>
      <c r="L8501" s="1" t="s">
        <v>4932</v>
      </c>
      <c r="N8501" s="1" t="s">
        <v>6343</v>
      </c>
      <c r="O8501" s="1" t="s">
        <v>6344</v>
      </c>
    </row>
    <row r="8502">
      <c r="A8502" s="1" t="s">
        <v>45210</v>
      </c>
      <c r="B8502" s="1" t="s">
        <v>6059</v>
      </c>
      <c r="C8502" s="1" t="s">
        <v>6061</v>
      </c>
      <c r="D8502" s="1" t="s">
        <v>19509</v>
      </c>
      <c r="E8502" s="1" t="s">
        <v>6322</v>
      </c>
      <c r="F8502" s="1" t="s">
        <v>3814</v>
      </c>
      <c r="G8502" s="1" t="s">
        <v>3817</v>
      </c>
      <c r="I8502" s="1" t="s">
        <v>7206</v>
      </c>
      <c r="J8502" s="1" t="s">
        <v>7207</v>
      </c>
      <c r="K8502" s="1" t="s">
        <v>6596</v>
      </c>
      <c r="L8502" s="1" t="s">
        <v>6597</v>
      </c>
      <c r="M8502" s="1" t="s">
        <v>6069</v>
      </c>
      <c r="N8502" s="1" t="s">
        <v>6074</v>
      </c>
    </row>
    <row r="8503">
      <c r="A8503" s="1" t="s">
        <v>45213</v>
      </c>
      <c r="B8503" s="1" t="s">
        <v>2855</v>
      </c>
      <c r="C8503" s="1" t="s">
        <v>2857</v>
      </c>
      <c r="D8503" s="1" t="s">
        <v>19516</v>
      </c>
      <c r="E8503" s="1" t="s">
        <v>7207</v>
      </c>
      <c r="F8503" s="1" t="s">
        <v>2861</v>
      </c>
      <c r="G8503" s="1" t="s">
        <v>2864</v>
      </c>
      <c r="I8503" s="1" t="s">
        <v>2866</v>
      </c>
      <c r="J8503" s="1" t="s">
        <v>2868</v>
      </c>
      <c r="L8503" s="1" t="s">
        <v>2870</v>
      </c>
      <c r="M8503" s="1" t="s">
        <v>2871</v>
      </c>
    </row>
    <row r="8504">
      <c r="A8504" s="1" t="s">
        <v>21259</v>
      </c>
      <c r="B8504" s="1" t="s">
        <v>81</v>
      </c>
      <c r="C8504" s="1" t="s">
        <v>82</v>
      </c>
      <c r="D8504" s="1" t="s">
        <v>19525</v>
      </c>
      <c r="E8504" s="1" t="s">
        <v>4127</v>
      </c>
      <c r="F8504" s="1" t="s">
        <v>1267</v>
      </c>
      <c r="G8504" s="1" t="s">
        <v>1269</v>
      </c>
      <c r="H8504" s="1" t="s">
        <v>95</v>
      </c>
      <c r="I8504" s="1" t="s">
        <v>96</v>
      </c>
    </row>
    <row r="8505">
      <c r="A8505" s="1" t="s">
        <v>45219</v>
      </c>
      <c r="B8505" s="1" t="s">
        <v>1068</v>
      </c>
      <c r="C8505" s="1" t="s">
        <v>1069</v>
      </c>
      <c r="D8505" s="1" t="s">
        <v>273</v>
      </c>
      <c r="E8505" s="1" t="s">
        <v>274</v>
      </c>
      <c r="F8505" s="1" t="s">
        <v>2678</v>
      </c>
      <c r="G8505" s="1" t="s">
        <v>2680</v>
      </c>
      <c r="H8505" s="1" t="s">
        <v>2682</v>
      </c>
      <c r="I8505" s="1" t="s">
        <v>2684</v>
      </c>
      <c r="J8505" s="1" t="s">
        <v>300</v>
      </c>
      <c r="K8505" s="1" t="s">
        <v>301</v>
      </c>
    </row>
    <row r="8506">
      <c r="A8506" s="1" t="s">
        <v>45222</v>
      </c>
      <c r="B8506" s="1" t="s">
        <v>2692</v>
      </c>
      <c r="C8506" s="1" t="s">
        <v>2693</v>
      </c>
      <c r="D8506" s="1" t="s">
        <v>2690</v>
      </c>
      <c r="E8506" s="1" t="s">
        <v>2691</v>
      </c>
      <c r="F8506" s="1" t="s">
        <v>2694</v>
      </c>
      <c r="G8506" s="1" t="s">
        <v>2696</v>
      </c>
      <c r="I8506" s="1" t="s">
        <v>2700</v>
      </c>
      <c r="J8506" s="1" t="s">
        <v>2693</v>
      </c>
      <c r="K8506" s="1" t="s">
        <v>2698</v>
      </c>
      <c r="L8506" s="1" t="s">
        <v>2699</v>
      </c>
      <c r="M8506" s="1" t="s">
        <v>2701</v>
      </c>
      <c r="N8506" s="1" t="s">
        <v>2702</v>
      </c>
    </row>
    <row r="8507">
      <c r="A8507" s="1" t="s">
        <v>12627</v>
      </c>
      <c r="B8507" s="1" t="s">
        <v>2706</v>
      </c>
      <c r="C8507" s="1" t="s">
        <v>2707</v>
      </c>
      <c r="E8507" s="1" t="s">
        <v>2708</v>
      </c>
      <c r="F8507" s="1" t="s">
        <v>2709</v>
      </c>
      <c r="G8507" s="1" t="s">
        <v>2710</v>
      </c>
      <c r="H8507" s="1" t="s">
        <v>2712</v>
      </c>
      <c r="J8507" s="1" t="s">
        <v>2713</v>
      </c>
      <c r="K8507" s="1" t="s">
        <v>2714</v>
      </c>
      <c r="L8507" s="1" t="s">
        <v>2719</v>
      </c>
      <c r="M8507" s="1" t="s">
        <v>2721</v>
      </c>
      <c r="N8507" s="1" t="s">
        <v>2715</v>
      </c>
      <c r="O8507" s="1" t="s">
        <v>2717</v>
      </c>
      <c r="Q8507" s="1" t="s">
        <v>2722</v>
      </c>
      <c r="R8507" s="1" t="s">
        <v>2723</v>
      </c>
    </row>
    <row r="8508">
      <c r="A8508" s="1" t="s">
        <v>45226</v>
      </c>
      <c r="B8508" s="1" t="s">
        <v>239</v>
      </c>
      <c r="C8508" s="1" t="s">
        <v>240</v>
      </c>
      <c r="D8508" s="1" t="s">
        <v>507</v>
      </c>
      <c r="E8508" s="1" t="s">
        <v>509</v>
      </c>
      <c r="F8508" s="1" t="s">
        <v>2727</v>
      </c>
      <c r="G8508" s="1" t="s">
        <v>2728</v>
      </c>
      <c r="H8508" s="1" t="s">
        <v>2729</v>
      </c>
      <c r="I8508" s="1" t="s">
        <v>2730</v>
      </c>
      <c r="K8508" s="1" t="s">
        <v>524</v>
      </c>
      <c r="L8508" s="1" t="s">
        <v>526</v>
      </c>
      <c r="N8508" s="1" t="s">
        <v>259</v>
      </c>
      <c r="O8508" s="1" t="s">
        <v>260</v>
      </c>
    </row>
    <row r="8509">
      <c r="A8509" s="1" t="s">
        <v>45228</v>
      </c>
      <c r="B8509" s="1" t="s">
        <v>2737</v>
      </c>
      <c r="C8509" s="1" t="s">
        <v>40</v>
      </c>
    </row>
    <row r="8510">
      <c r="A8510" s="1" t="s">
        <v>12638</v>
      </c>
      <c r="B8510" s="1" t="s">
        <v>763</v>
      </c>
      <c r="C8510" s="1" t="s">
        <v>765</v>
      </c>
      <c r="D8510" s="1" t="s">
        <v>1548</v>
      </c>
      <c r="E8510" s="1" t="s">
        <v>1550</v>
      </c>
      <c r="F8510" s="1" t="s">
        <v>2750</v>
      </c>
      <c r="G8510" s="1" t="s">
        <v>2751</v>
      </c>
      <c r="H8510" s="1" t="s">
        <v>2745</v>
      </c>
      <c r="I8510" s="1" t="s">
        <v>2746</v>
      </c>
      <c r="J8510" s="1" t="s">
        <v>2747</v>
      </c>
      <c r="K8510" s="1" t="s">
        <v>2749</v>
      </c>
      <c r="L8510" s="1" t="s">
        <v>2752</v>
      </c>
      <c r="M8510" s="1" t="s">
        <v>2754</v>
      </c>
      <c r="N8510" s="1" t="s">
        <v>1563</v>
      </c>
      <c r="O8510" s="1" t="s">
        <v>1564</v>
      </c>
      <c r="P8510" s="1" t="s">
        <v>2755</v>
      </c>
      <c r="Q8510" s="1" t="s">
        <v>842</v>
      </c>
      <c r="R8510" s="1" t="s">
        <v>2756</v>
      </c>
      <c r="S8510" s="1" t="s">
        <v>2757</v>
      </c>
      <c r="U8510" s="1" t="s">
        <v>776</v>
      </c>
      <c r="V8510" s="1" t="s">
        <v>777</v>
      </c>
      <c r="W8510" s="1" t="s">
        <v>1576</v>
      </c>
      <c r="X8510" s="1" t="s">
        <v>1577</v>
      </c>
      <c r="Y8510" s="1" t="s">
        <v>2758</v>
      </c>
      <c r="Z8510" s="1" t="s">
        <v>2759</v>
      </c>
      <c r="AA8510" s="1" t="s">
        <v>2760</v>
      </c>
      <c r="AB8510" s="1" t="s">
        <v>2762</v>
      </c>
    </row>
    <row r="8511">
      <c r="A8511" s="1" t="s">
        <v>45229</v>
      </c>
      <c r="B8511" s="1" t="s">
        <v>35482</v>
      </c>
      <c r="C8511" s="1" t="s">
        <v>40</v>
      </c>
    </row>
    <row r="8512">
      <c r="A8512" s="1" t="s">
        <v>45239</v>
      </c>
      <c r="B8512" s="1" t="s">
        <v>2767</v>
      </c>
      <c r="C8512" s="1" t="s">
        <v>2768</v>
      </c>
      <c r="D8512" s="1" t="s">
        <v>2769</v>
      </c>
      <c r="E8512" s="1" t="s">
        <v>2770</v>
      </c>
      <c r="F8512" s="1" t="s">
        <v>2764</v>
      </c>
      <c r="G8512" s="1" t="s">
        <v>2766</v>
      </c>
      <c r="H8512" s="1" t="s">
        <v>2773</v>
      </c>
      <c r="I8512" s="1" t="s">
        <v>2774</v>
      </c>
      <c r="J8512" s="1" t="s">
        <v>2771</v>
      </c>
      <c r="K8512" s="1" t="s">
        <v>2772</v>
      </c>
      <c r="L8512" s="1" t="s">
        <v>2775</v>
      </c>
      <c r="M8512" s="1" t="s">
        <v>2777</v>
      </c>
      <c r="O8512" s="1" t="s">
        <v>2778</v>
      </c>
      <c r="P8512" s="1" t="s">
        <v>2779</v>
      </c>
      <c r="Q8512" s="1" t="s">
        <v>2780</v>
      </c>
      <c r="R8512" s="1" t="s">
        <v>2781</v>
      </c>
      <c r="U8512" s="1" t="s">
        <v>2783</v>
      </c>
      <c r="V8512" s="1" t="s">
        <v>2784</v>
      </c>
      <c r="W8512" s="1" t="s">
        <v>2785</v>
      </c>
      <c r="X8512" s="1" t="s">
        <v>2786</v>
      </c>
    </row>
    <row r="8513">
      <c r="A8513" s="1" t="s">
        <v>45241</v>
      </c>
      <c r="B8513" s="1" t="s">
        <v>561</v>
      </c>
      <c r="C8513" s="1" t="s">
        <v>562</v>
      </c>
      <c r="D8513" s="1" t="s">
        <v>559</v>
      </c>
      <c r="E8513" s="1" t="s">
        <v>560</v>
      </c>
      <c r="F8513" s="1" t="s">
        <v>2796</v>
      </c>
      <c r="G8513" s="1" t="s">
        <v>2797</v>
      </c>
      <c r="H8513" s="1" t="s">
        <v>565</v>
      </c>
      <c r="I8513" s="1" t="s">
        <v>566</v>
      </c>
      <c r="J8513" s="1" t="s">
        <v>567</v>
      </c>
      <c r="K8513" s="1" t="s">
        <v>568</v>
      </c>
    </row>
    <row r="8514">
      <c r="A8514" s="1" t="s">
        <v>45244</v>
      </c>
      <c r="B8514" s="1" t="s">
        <v>2801</v>
      </c>
      <c r="C8514" s="1" t="s">
        <v>1054</v>
      </c>
    </row>
    <row r="8515">
      <c r="A8515" s="1" t="s">
        <v>48716</v>
      </c>
      <c r="B8515" s="1" t="s">
        <v>206</v>
      </c>
      <c r="C8515" s="1" t="s">
        <v>207</v>
      </c>
      <c r="D8515" s="1" t="s">
        <v>208</v>
      </c>
      <c r="E8515" s="1" t="s">
        <v>209</v>
      </c>
      <c r="F8515" s="1" t="s">
        <v>2804</v>
      </c>
      <c r="G8515" s="1" t="s">
        <v>2805</v>
      </c>
      <c r="I8515" s="1" t="s">
        <v>216</v>
      </c>
      <c r="J8515" s="1" t="s">
        <v>217</v>
      </c>
      <c r="M8515" s="1" t="s">
        <v>220</v>
      </c>
      <c r="N8515" s="1" t="s">
        <v>221</v>
      </c>
    </row>
    <row r="8516">
      <c r="A8516" s="1" t="s">
        <v>45247</v>
      </c>
      <c r="B8516" s="1" t="s">
        <v>206</v>
      </c>
      <c r="C8516" s="1" t="s">
        <v>207</v>
      </c>
      <c r="D8516" s="1" t="s">
        <v>1107</v>
      </c>
      <c r="E8516" s="1" t="s">
        <v>1109</v>
      </c>
      <c r="F8516" s="1" t="s">
        <v>2810</v>
      </c>
      <c r="G8516" s="1" t="s">
        <v>2813</v>
      </c>
      <c r="H8516" s="1" t="s">
        <v>2815</v>
      </c>
      <c r="I8516" s="1" t="s">
        <v>2817</v>
      </c>
      <c r="J8516" s="1" t="s">
        <v>2831</v>
      </c>
      <c r="K8516" s="1" t="s">
        <v>2832</v>
      </c>
      <c r="L8516" s="1" t="s">
        <v>2822</v>
      </c>
      <c r="M8516" s="1" t="s">
        <v>2817</v>
      </c>
      <c r="O8516" s="1" t="s">
        <v>220</v>
      </c>
      <c r="P8516" s="1" t="s">
        <v>221</v>
      </c>
      <c r="Q8516" s="1" t="s">
        <v>1123</v>
      </c>
      <c r="R8516" s="1" t="s">
        <v>1125</v>
      </c>
      <c r="S8516" s="1" t="s">
        <v>2827</v>
      </c>
      <c r="T8516" s="1" t="s">
        <v>2828</v>
      </c>
    </row>
    <row r="8517">
      <c r="A8517" s="1" t="s">
        <v>45250</v>
      </c>
      <c r="B8517" s="1" t="s">
        <v>803</v>
      </c>
      <c r="C8517" s="1" t="s">
        <v>805</v>
      </c>
      <c r="D8517" s="1" t="s">
        <v>20318</v>
      </c>
      <c r="E8517" s="1" t="s">
        <v>189</v>
      </c>
      <c r="F8517" s="1" t="s">
        <v>817</v>
      </c>
      <c r="G8517" s="1" t="s">
        <v>818</v>
      </c>
    </row>
    <row r="8518">
      <c r="A8518" s="1" t="s">
        <v>45262</v>
      </c>
      <c r="B8518" s="1" t="s">
        <v>674</v>
      </c>
      <c r="C8518" s="1" t="s">
        <v>676</v>
      </c>
      <c r="D8518" s="1" t="s">
        <v>10299</v>
      </c>
      <c r="E8518" s="1" t="s">
        <v>1606</v>
      </c>
      <c r="F8518" s="1" t="s">
        <v>10301</v>
      </c>
      <c r="G8518" s="1" t="s">
        <v>10303</v>
      </c>
      <c r="I8518" s="1" t="s">
        <v>10304</v>
      </c>
      <c r="J8518" s="1" t="s">
        <v>10305</v>
      </c>
      <c r="K8518" s="1" t="s">
        <v>691</v>
      </c>
      <c r="L8518" s="1" t="s">
        <v>692</v>
      </c>
    </row>
    <row r="8519">
      <c r="A8519" s="1" t="s">
        <v>33128</v>
      </c>
      <c r="B8519" s="1" t="s">
        <v>48717</v>
      </c>
      <c r="C8519" s="1" t="s">
        <v>189</v>
      </c>
    </row>
    <row r="8520">
      <c r="A8520" s="1" t="s">
        <v>45264</v>
      </c>
      <c r="B8520" s="1" t="s">
        <v>81</v>
      </c>
      <c r="C8520" s="1" t="s">
        <v>82</v>
      </c>
      <c r="D8520" s="1" t="s">
        <v>48718</v>
      </c>
      <c r="E8520" s="1" t="s">
        <v>189</v>
      </c>
      <c r="F8520" s="1" t="s">
        <v>95</v>
      </c>
      <c r="G8520" s="1" t="s">
        <v>96</v>
      </c>
    </row>
    <row r="8521">
      <c r="A8521" s="1" t="s">
        <v>45266</v>
      </c>
      <c r="B8521" s="1" t="s">
        <v>48719</v>
      </c>
      <c r="C8521" s="1" t="s">
        <v>189</v>
      </c>
    </row>
    <row r="8522">
      <c r="A8522" s="1" t="s">
        <v>45268</v>
      </c>
      <c r="B8522" s="1" t="s">
        <v>17206</v>
      </c>
      <c r="C8522" s="1" t="s">
        <v>17207</v>
      </c>
    </row>
    <row r="8523">
      <c r="A8523" s="1" t="s">
        <v>45274</v>
      </c>
      <c r="B8523" s="1" t="s">
        <v>15927</v>
      </c>
      <c r="C8523" s="1" t="s">
        <v>15928</v>
      </c>
      <c r="D8523" s="1" t="s">
        <v>28061</v>
      </c>
      <c r="E8523" s="1" t="s">
        <v>28062</v>
      </c>
      <c r="F8523" s="1" t="s">
        <v>15937</v>
      </c>
      <c r="G8523" s="1" t="s">
        <v>15938</v>
      </c>
      <c r="I8523" s="1" t="s">
        <v>28063</v>
      </c>
      <c r="J8523" s="1" t="s">
        <v>28064</v>
      </c>
    </row>
    <row r="8524">
      <c r="A8524" s="1" t="s">
        <v>45276</v>
      </c>
      <c r="B8524" s="1" t="s">
        <v>28073</v>
      </c>
      <c r="C8524" s="1" t="s">
        <v>189</v>
      </c>
    </row>
    <row r="8525">
      <c r="A8525" s="1" t="s">
        <v>45278</v>
      </c>
      <c r="B8525" s="1" t="s">
        <v>28075</v>
      </c>
      <c r="C8525" s="1" t="s">
        <v>28076</v>
      </c>
      <c r="D8525" s="1" t="s">
        <v>28079</v>
      </c>
      <c r="E8525" s="1" t="s">
        <v>28080</v>
      </c>
      <c r="F8525" s="1" t="s">
        <v>28081</v>
      </c>
      <c r="G8525" s="1" t="s">
        <v>28082</v>
      </c>
      <c r="H8525" s="1" t="s">
        <v>28077</v>
      </c>
      <c r="I8525" s="1" t="s">
        <v>28078</v>
      </c>
      <c r="J8525" s="1" t="s">
        <v>28083</v>
      </c>
      <c r="K8525" s="1" t="s">
        <v>3246</v>
      </c>
      <c r="M8525" s="1" t="s">
        <v>28084</v>
      </c>
      <c r="N8525" s="1" t="s">
        <v>28076</v>
      </c>
      <c r="O8525" s="1" t="s">
        <v>28086</v>
      </c>
      <c r="P8525" s="1" t="s">
        <v>28080</v>
      </c>
      <c r="Q8525" s="1" t="s">
        <v>28087</v>
      </c>
      <c r="R8525" s="1" t="s">
        <v>28088</v>
      </c>
      <c r="S8525" s="1" t="s">
        <v>28085</v>
      </c>
      <c r="T8525" s="1" t="s">
        <v>28078</v>
      </c>
      <c r="X8525" s="1" t="s">
        <v>973</v>
      </c>
      <c r="Y8525" s="1" t="s">
        <v>975</v>
      </c>
    </row>
    <row r="8526">
      <c r="A8526" s="1" t="s">
        <v>45280</v>
      </c>
      <c r="B8526" s="1" t="s">
        <v>8585</v>
      </c>
      <c r="C8526" s="1" t="s">
        <v>8587</v>
      </c>
      <c r="D8526" s="1" t="s">
        <v>14738</v>
      </c>
      <c r="E8526" s="1" t="s">
        <v>14739</v>
      </c>
      <c r="F8526" s="1" t="s">
        <v>28102</v>
      </c>
      <c r="G8526" s="1" t="s">
        <v>327</v>
      </c>
      <c r="I8526" s="1" t="s">
        <v>14746</v>
      </c>
      <c r="J8526" s="1" t="s">
        <v>14739</v>
      </c>
      <c r="K8526" s="1" t="s">
        <v>8605</v>
      </c>
      <c r="L8526" s="1" t="s">
        <v>8606</v>
      </c>
    </row>
    <row r="8527">
      <c r="A8527" s="1" t="s">
        <v>45282</v>
      </c>
      <c r="B8527" s="1" t="s">
        <v>28106</v>
      </c>
      <c r="C8527" s="1" t="s">
        <v>28107</v>
      </c>
      <c r="D8527" s="1" t="s">
        <v>28104</v>
      </c>
      <c r="E8527" s="1" t="s">
        <v>28105</v>
      </c>
      <c r="F8527" s="1" t="s">
        <v>28108</v>
      </c>
      <c r="G8527" s="1" t="s">
        <v>28109</v>
      </c>
      <c r="H8527" s="1" t="s">
        <v>28110</v>
      </c>
      <c r="I8527" s="1" t="s">
        <v>28107</v>
      </c>
      <c r="J8527" s="1" t="s">
        <v>28111</v>
      </c>
      <c r="K8527" s="1" t="s">
        <v>28105</v>
      </c>
      <c r="L8527" s="1" t="s">
        <v>28112</v>
      </c>
      <c r="M8527" s="1" t="s">
        <v>28113</v>
      </c>
    </row>
    <row r="8528">
      <c r="A8528" s="1" t="s">
        <v>45283</v>
      </c>
      <c r="B8528" s="1" t="s">
        <v>1643</v>
      </c>
      <c r="C8528" s="1" t="s">
        <v>1645</v>
      </c>
      <c r="E8528" s="1" t="s">
        <v>1649</v>
      </c>
      <c r="F8528" s="1" t="s">
        <v>1650</v>
      </c>
      <c r="G8528" s="1" t="s">
        <v>973</v>
      </c>
      <c r="H8528" s="1" t="s">
        <v>975</v>
      </c>
    </row>
    <row r="8529">
      <c r="A8529" s="1" t="s">
        <v>45284</v>
      </c>
      <c r="B8529" s="1" t="s">
        <v>16486</v>
      </c>
      <c r="C8529" s="1" t="s">
        <v>16487</v>
      </c>
      <c r="D8529" s="1" t="s">
        <v>16488</v>
      </c>
      <c r="E8529" s="1" t="s">
        <v>16489</v>
      </c>
      <c r="F8529" s="1" t="s">
        <v>10341</v>
      </c>
      <c r="G8529" s="1" t="s">
        <v>10342</v>
      </c>
      <c r="H8529" s="2" t="s">
        <v>1731</v>
      </c>
      <c r="I8529" s="1" t="s">
        <v>1732</v>
      </c>
      <c r="K8529" s="1" t="s">
        <v>16492</v>
      </c>
      <c r="L8529" s="1" t="s">
        <v>16493</v>
      </c>
      <c r="M8529" s="1" t="s">
        <v>2104</v>
      </c>
      <c r="N8529" s="1" t="s">
        <v>2105</v>
      </c>
    </row>
    <row r="8530">
      <c r="A8530" s="1" t="s">
        <v>24888</v>
      </c>
      <c r="B8530" s="1" t="s">
        <v>47104</v>
      </c>
      <c r="C8530" s="1" t="s">
        <v>189</v>
      </c>
    </row>
    <row r="8531">
      <c r="A8531" s="1" t="s">
        <v>45302</v>
      </c>
      <c r="B8531" s="1" t="s">
        <v>1174</v>
      </c>
      <c r="C8531" s="1" t="s">
        <v>1176</v>
      </c>
      <c r="D8531" s="1" t="s">
        <v>779</v>
      </c>
      <c r="E8531" s="1" t="s">
        <v>780</v>
      </c>
      <c r="F8531" s="1" t="s">
        <v>47102</v>
      </c>
      <c r="G8531" s="1" t="s">
        <v>10397</v>
      </c>
      <c r="H8531" s="1" t="s">
        <v>1178</v>
      </c>
      <c r="I8531" s="1" t="s">
        <v>1180</v>
      </c>
      <c r="J8531" s="1" t="s">
        <v>786</v>
      </c>
      <c r="K8531" s="1" t="s">
        <v>787</v>
      </c>
      <c r="L8531" s="1" t="s">
        <v>788</v>
      </c>
      <c r="M8531" s="1" t="s">
        <v>789</v>
      </c>
    </row>
    <row r="8532">
      <c r="A8532" s="1" t="s">
        <v>45304</v>
      </c>
      <c r="B8532" s="1" t="s">
        <v>2920</v>
      </c>
      <c r="C8532" s="1" t="s">
        <v>2922</v>
      </c>
      <c r="D8532" s="1" t="s">
        <v>2924</v>
      </c>
      <c r="E8532" s="1" t="s">
        <v>2926</v>
      </c>
      <c r="F8532" s="1" t="s">
        <v>2927</v>
      </c>
      <c r="G8532" s="1" t="s">
        <v>2929</v>
      </c>
      <c r="H8532" s="1" t="s">
        <v>2931</v>
      </c>
      <c r="I8532" s="1" t="s">
        <v>2933</v>
      </c>
      <c r="J8532" s="1" t="s">
        <v>2935</v>
      </c>
      <c r="K8532" s="1" t="s">
        <v>2937</v>
      </c>
      <c r="M8532" s="1" t="s">
        <v>2938</v>
      </c>
      <c r="N8532" s="1" t="s">
        <v>2939</v>
      </c>
      <c r="O8532" s="1" t="s">
        <v>2940</v>
      </c>
      <c r="P8532" s="1" t="s">
        <v>2941</v>
      </c>
      <c r="Q8532" s="1" t="s">
        <v>2942</v>
      </c>
      <c r="R8532" s="1" t="s">
        <v>2943</v>
      </c>
      <c r="S8532" s="1" t="s">
        <v>2945</v>
      </c>
      <c r="T8532" s="1" t="s">
        <v>2947</v>
      </c>
      <c r="U8532" s="1" t="s">
        <v>2949</v>
      </c>
      <c r="V8532" s="1" t="s">
        <v>2951</v>
      </c>
    </row>
    <row r="8533">
      <c r="A8533" s="1" t="s">
        <v>19981</v>
      </c>
      <c r="B8533" s="1" t="s">
        <v>16259</v>
      </c>
      <c r="C8533" s="1" t="s">
        <v>189</v>
      </c>
    </row>
    <row r="8534">
      <c r="A8534" s="1" t="s">
        <v>45315</v>
      </c>
      <c r="B8534" s="1" t="s">
        <v>7375</v>
      </c>
      <c r="C8534" s="1" t="s">
        <v>7376</v>
      </c>
      <c r="D8534" s="1" t="s">
        <v>19099</v>
      </c>
      <c r="E8534" s="1" t="s">
        <v>19100</v>
      </c>
      <c r="G8534" s="1" t="s">
        <v>7379</v>
      </c>
      <c r="H8534" s="1" t="s">
        <v>7376</v>
      </c>
      <c r="I8534" s="1" t="s">
        <v>7382</v>
      </c>
      <c r="J8534" s="1" t="s">
        <v>7383</v>
      </c>
    </row>
    <row r="8535">
      <c r="A8535" s="1" t="s">
        <v>45336</v>
      </c>
      <c r="B8535" s="1" t="s">
        <v>18327</v>
      </c>
      <c r="C8535" s="1" t="s">
        <v>18328</v>
      </c>
      <c r="D8535" s="1" t="s">
        <v>19109</v>
      </c>
      <c r="E8535" s="1" t="s">
        <v>19111</v>
      </c>
      <c r="F8535" s="1" t="s">
        <v>18331</v>
      </c>
      <c r="G8535" s="1" t="s">
        <v>18332</v>
      </c>
      <c r="H8535" s="1" t="s">
        <v>13914</v>
      </c>
      <c r="I8535" s="1" t="s">
        <v>13915</v>
      </c>
    </row>
    <row r="8536">
      <c r="A8536" s="1" t="s">
        <v>45339</v>
      </c>
      <c r="B8536" s="1" t="s">
        <v>19105</v>
      </c>
      <c r="C8536" s="1" t="s">
        <v>19107</v>
      </c>
      <c r="D8536" s="1" t="s">
        <v>48720</v>
      </c>
      <c r="E8536" s="1" t="s">
        <v>40</v>
      </c>
      <c r="F8536" s="1" t="s">
        <v>19115</v>
      </c>
      <c r="G8536" s="1" t="s">
        <v>19116</v>
      </c>
    </row>
    <row r="8537">
      <c r="A8537" s="1" t="s">
        <v>45343</v>
      </c>
      <c r="B8537" s="1" t="s">
        <v>6059</v>
      </c>
      <c r="C8537" s="1" t="s">
        <v>6061</v>
      </c>
      <c r="D8537" s="1" t="s">
        <v>6062</v>
      </c>
      <c r="E8537" s="1" t="s">
        <v>6063</v>
      </c>
      <c r="F8537" s="1" t="s">
        <v>35477</v>
      </c>
      <c r="G8537" s="1" t="s">
        <v>35478</v>
      </c>
      <c r="I8537" s="1" t="s">
        <v>6066</v>
      </c>
      <c r="J8537" s="1" t="s">
        <v>6067</v>
      </c>
      <c r="K8537" s="1" t="s">
        <v>6069</v>
      </c>
      <c r="L8537" s="1" t="s">
        <v>6074</v>
      </c>
    </row>
    <row r="8538">
      <c r="A8538" s="1" t="s">
        <v>30538</v>
      </c>
      <c r="B8538" s="1" t="s">
        <v>169</v>
      </c>
      <c r="C8538" s="1" t="s">
        <v>170</v>
      </c>
      <c r="D8538" s="1" t="s">
        <v>262</v>
      </c>
      <c r="E8538" s="1" t="s">
        <v>263</v>
      </c>
      <c r="F8538" s="1" t="s">
        <v>6665</v>
      </c>
      <c r="G8538" s="1" t="s">
        <v>6666</v>
      </c>
      <c r="H8538" s="1" t="s">
        <v>14417</v>
      </c>
      <c r="I8538" s="1" t="s">
        <v>14418</v>
      </c>
      <c r="J8538" s="1" t="s">
        <v>19120</v>
      </c>
      <c r="K8538" s="1" t="s">
        <v>19121</v>
      </c>
      <c r="L8538" s="1" t="s">
        <v>6670</v>
      </c>
      <c r="M8538" s="1" t="s">
        <v>6669</v>
      </c>
      <c r="N8538" s="1" t="s">
        <v>14420</v>
      </c>
      <c r="O8538" s="1" t="s">
        <v>12323</v>
      </c>
      <c r="P8538" s="1" t="s">
        <v>3565</v>
      </c>
      <c r="Q8538" s="1" t="s">
        <v>3567</v>
      </c>
      <c r="S8538" s="1" t="s">
        <v>183</v>
      </c>
      <c r="T8538" s="1" t="s">
        <v>184</v>
      </c>
      <c r="U8538" s="1" t="s">
        <v>14422</v>
      </c>
      <c r="V8538" s="1" t="s">
        <v>14423</v>
      </c>
    </row>
    <row r="8539">
      <c r="A8539" s="1" t="s">
        <v>45347</v>
      </c>
      <c r="B8539" s="1" t="s">
        <v>3460</v>
      </c>
      <c r="C8539" s="1" t="s">
        <v>3461</v>
      </c>
      <c r="D8539" s="1" t="s">
        <v>12930</v>
      </c>
      <c r="E8539" s="1" t="s">
        <v>12931</v>
      </c>
      <c r="F8539" s="1" t="s">
        <v>3479</v>
      </c>
      <c r="G8539" s="1" t="s">
        <v>3480</v>
      </c>
    </row>
    <row r="8540">
      <c r="A8540" s="1" t="s">
        <v>45351</v>
      </c>
      <c r="B8540" s="1" t="s">
        <v>803</v>
      </c>
      <c r="C8540" s="1" t="s">
        <v>805</v>
      </c>
      <c r="D8540" s="1" t="s">
        <v>807</v>
      </c>
      <c r="E8540" s="1" t="s">
        <v>808</v>
      </c>
      <c r="F8540" s="1" t="s">
        <v>6286</v>
      </c>
      <c r="G8540" s="1" t="s">
        <v>6288</v>
      </c>
      <c r="H8540" s="1" t="s">
        <v>6290</v>
      </c>
      <c r="I8540" s="1" t="s">
        <v>6291</v>
      </c>
      <c r="J8540" s="1" t="s">
        <v>19135</v>
      </c>
      <c r="K8540" s="1" t="s">
        <v>962</v>
      </c>
      <c r="L8540" s="1" t="s">
        <v>91</v>
      </c>
      <c r="M8540" s="1" t="s">
        <v>92</v>
      </c>
      <c r="O8540" s="1" t="s">
        <v>812</v>
      </c>
      <c r="P8540" s="1" t="s">
        <v>808</v>
      </c>
      <c r="Q8540" s="1" t="s">
        <v>6296</v>
      </c>
      <c r="R8540" s="1" t="s">
        <v>6297</v>
      </c>
      <c r="S8540" s="1" t="s">
        <v>2511</v>
      </c>
      <c r="T8540" s="1" t="s">
        <v>2512</v>
      </c>
      <c r="W8540" s="1" t="s">
        <v>817</v>
      </c>
      <c r="X8540" s="1" t="s">
        <v>818</v>
      </c>
      <c r="Y8540" s="1" t="s">
        <v>6298</v>
      </c>
      <c r="Z8540" s="1" t="s">
        <v>6299</v>
      </c>
    </row>
    <row r="8541">
      <c r="A8541" s="1" t="s">
        <v>24077</v>
      </c>
      <c r="B8541" s="1" t="s">
        <v>48721</v>
      </c>
      <c r="C8541" s="1" t="s">
        <v>189</v>
      </c>
      <c r="D8541" s="1" t="s">
        <v>1495</v>
      </c>
      <c r="E8541" s="1" t="s">
        <v>1496</v>
      </c>
    </row>
    <row r="8542">
      <c r="A8542" s="1" t="s">
        <v>31859</v>
      </c>
      <c r="B8542" s="1" t="s">
        <v>20786</v>
      </c>
      <c r="C8542" s="1" t="s">
        <v>189</v>
      </c>
    </row>
    <row r="8543">
      <c r="A8543" s="1" t="s">
        <v>45353</v>
      </c>
      <c r="B8543" s="1" t="s">
        <v>9902</v>
      </c>
      <c r="C8543" s="1" t="s">
        <v>9904</v>
      </c>
      <c r="D8543" s="1" t="s">
        <v>19867</v>
      </c>
      <c r="E8543" s="1" t="s">
        <v>19868</v>
      </c>
      <c r="F8543" s="1" t="s">
        <v>20911</v>
      </c>
      <c r="G8543" s="1" t="s">
        <v>20912</v>
      </c>
      <c r="H8543" s="1" t="s">
        <v>20914</v>
      </c>
      <c r="I8543" s="1" t="s">
        <v>20915</v>
      </c>
      <c r="K8543" s="1" t="s">
        <v>19872</v>
      </c>
      <c r="L8543" s="1" t="s">
        <v>19873</v>
      </c>
      <c r="M8543" s="1" t="s">
        <v>9920</v>
      </c>
      <c r="N8543" s="1" t="s">
        <v>9922</v>
      </c>
      <c r="O8543" s="1" t="s">
        <v>19874</v>
      </c>
      <c r="P8543" s="1" t="s">
        <v>19876</v>
      </c>
    </row>
    <row r="8544">
      <c r="A8544" s="1" t="s">
        <v>30490</v>
      </c>
      <c r="B8544" s="1" t="s">
        <v>20929</v>
      </c>
      <c r="C8544" s="1" t="s">
        <v>20930</v>
      </c>
      <c r="D8544" s="1" t="s">
        <v>20931</v>
      </c>
      <c r="E8544" s="1" t="s">
        <v>20932</v>
      </c>
      <c r="F8544" s="1" t="s">
        <v>20935</v>
      </c>
      <c r="G8544" s="1" t="s">
        <v>20932</v>
      </c>
    </row>
    <row r="8545">
      <c r="A8545" s="1" t="s">
        <v>32657</v>
      </c>
      <c r="B8545" s="1" t="s">
        <v>48722</v>
      </c>
      <c r="C8545" s="1" t="s">
        <v>48723</v>
      </c>
      <c r="D8545" s="1" t="s">
        <v>48724</v>
      </c>
      <c r="E8545" s="1" t="s">
        <v>189</v>
      </c>
      <c r="F8545" s="1" t="s">
        <v>48725</v>
      </c>
      <c r="G8545" s="1" t="s">
        <v>48726</v>
      </c>
    </row>
    <row r="8546">
      <c r="A8546" s="1" t="s">
        <v>45368</v>
      </c>
      <c r="B8546" s="1" t="s">
        <v>6786</v>
      </c>
      <c r="C8546" s="1" t="s">
        <v>6788</v>
      </c>
    </row>
    <row r="8547">
      <c r="A8547" s="1" t="s">
        <v>48727</v>
      </c>
      <c r="B8547" s="1" t="s">
        <v>39063</v>
      </c>
      <c r="C8547" s="1" t="s">
        <v>39064</v>
      </c>
    </row>
    <row r="8548">
      <c r="A8548" s="1" t="s">
        <v>45373</v>
      </c>
      <c r="B8548" s="1" t="s">
        <v>6059</v>
      </c>
      <c r="C8548" s="1" t="s">
        <v>6061</v>
      </c>
      <c r="D8548" s="1" t="s">
        <v>30453</v>
      </c>
      <c r="E8548" s="1" t="s">
        <v>30454</v>
      </c>
      <c r="F8548" s="1" t="s">
        <v>48643</v>
      </c>
      <c r="G8548" s="1" t="s">
        <v>30459</v>
      </c>
      <c r="I8548" s="1" t="s">
        <v>30457</v>
      </c>
      <c r="J8548" s="1" t="s">
        <v>30459</v>
      </c>
      <c r="K8548" s="1" t="s">
        <v>6069</v>
      </c>
      <c r="L8548" s="1" t="s">
        <v>6074</v>
      </c>
    </row>
    <row r="8549">
      <c r="A8549" s="1" t="s">
        <v>45375</v>
      </c>
      <c r="B8549" s="1" t="s">
        <v>20146</v>
      </c>
      <c r="C8549" s="1" t="s">
        <v>40</v>
      </c>
    </row>
    <row r="8550">
      <c r="A8550" s="1" t="s">
        <v>33222</v>
      </c>
      <c r="B8550" s="1" t="s">
        <v>18252</v>
      </c>
      <c r="C8550" s="1" t="s">
        <v>18254</v>
      </c>
      <c r="D8550" s="1" t="s">
        <v>22108</v>
      </c>
      <c r="E8550" s="1" t="s">
        <v>22110</v>
      </c>
      <c r="F8550" s="1" t="s">
        <v>20877</v>
      </c>
      <c r="G8550" s="1" t="s">
        <v>20878</v>
      </c>
      <c r="H8550" s="1" t="s">
        <v>22112</v>
      </c>
      <c r="I8550" s="1" t="s">
        <v>22114</v>
      </c>
      <c r="J8550" s="1" t="s">
        <v>48728</v>
      </c>
      <c r="K8550" s="1" t="s">
        <v>9894</v>
      </c>
      <c r="L8550" s="1" t="s">
        <v>18258</v>
      </c>
      <c r="M8550" s="1" t="s">
        <v>18259</v>
      </c>
      <c r="N8550" s="2" t="s">
        <v>13869</v>
      </c>
      <c r="O8550" s="1" t="s">
        <v>662</v>
      </c>
      <c r="P8550" s="2" t="s">
        <v>5304</v>
      </c>
      <c r="Q8550" s="1" t="s">
        <v>292</v>
      </c>
      <c r="R8550" s="2" t="s">
        <v>5305</v>
      </c>
      <c r="S8550" s="1" t="s">
        <v>294</v>
      </c>
      <c r="T8550" s="2" t="s">
        <v>15101</v>
      </c>
      <c r="U8550" s="1" t="s">
        <v>15103</v>
      </c>
      <c r="W8550" s="1" t="s">
        <v>22117</v>
      </c>
      <c r="X8550" s="1" t="s">
        <v>22118</v>
      </c>
      <c r="Y8550" s="1" t="s">
        <v>20879</v>
      </c>
      <c r="Z8550" s="1" t="s">
        <v>9894</v>
      </c>
      <c r="AA8550" s="1" t="s">
        <v>18267</v>
      </c>
      <c r="AB8550" s="1" t="s">
        <v>18268</v>
      </c>
      <c r="AC8550" s="1" t="s">
        <v>581</v>
      </c>
      <c r="AD8550" s="1" t="s">
        <v>583</v>
      </c>
    </row>
    <row r="8551">
      <c r="A8551" s="1" t="s">
        <v>48729</v>
      </c>
      <c r="B8551" s="1" t="s">
        <v>470</v>
      </c>
      <c r="C8551" s="1" t="s">
        <v>472</v>
      </c>
      <c r="D8551" s="1" t="s">
        <v>27704</v>
      </c>
      <c r="E8551" s="1" t="s">
        <v>479</v>
      </c>
      <c r="F8551" s="1" t="s">
        <v>477</v>
      </c>
      <c r="G8551" s="1" t="s">
        <v>479</v>
      </c>
      <c r="I8551" s="1" t="s">
        <v>481</v>
      </c>
      <c r="J8551" s="1" t="s">
        <v>472</v>
      </c>
    </row>
    <row r="8552">
      <c r="A8552" s="1" t="s">
        <v>45383</v>
      </c>
      <c r="B8552" s="1" t="s">
        <v>6330</v>
      </c>
      <c r="C8552" s="1" t="s">
        <v>6332</v>
      </c>
      <c r="D8552" s="1" t="s">
        <v>6324</v>
      </c>
      <c r="E8552" s="1" t="s">
        <v>6325</v>
      </c>
      <c r="F8552" s="1" t="s">
        <v>35471</v>
      </c>
      <c r="G8552" s="1" t="s">
        <v>9223</v>
      </c>
      <c r="H8552" s="1" t="s">
        <v>6340</v>
      </c>
      <c r="I8552" s="1" t="s">
        <v>6342</v>
      </c>
      <c r="K8552" s="1" t="s">
        <v>6343</v>
      </c>
      <c r="L8552" s="1" t="s">
        <v>6344</v>
      </c>
    </row>
    <row r="8553">
      <c r="A8553" s="1" t="s">
        <v>26249</v>
      </c>
      <c r="B8553" s="1" t="s">
        <v>5120</v>
      </c>
      <c r="C8553" s="1" t="s">
        <v>5121</v>
      </c>
      <c r="D8553" s="1" t="s">
        <v>48730</v>
      </c>
      <c r="E8553" s="1" t="s">
        <v>48731</v>
      </c>
      <c r="F8553" s="1" t="s">
        <v>27507</v>
      </c>
      <c r="G8553" s="1" t="s">
        <v>4147</v>
      </c>
      <c r="H8553" s="1" t="s">
        <v>48732</v>
      </c>
      <c r="I8553" s="1" t="s">
        <v>48733</v>
      </c>
      <c r="J8553" s="2" t="s">
        <v>10652</v>
      </c>
      <c r="K8553" s="1" t="s">
        <v>10653</v>
      </c>
      <c r="L8553" s="2" t="s">
        <v>7686</v>
      </c>
      <c r="M8553" s="1" t="s">
        <v>3001</v>
      </c>
      <c r="O8553" s="1" t="s">
        <v>48734</v>
      </c>
      <c r="P8553" s="1" t="s">
        <v>48735</v>
      </c>
      <c r="Q8553" s="1" t="s">
        <v>5132</v>
      </c>
      <c r="R8553" s="1" t="s">
        <v>5134</v>
      </c>
    </row>
    <row r="8554">
      <c r="A8554" s="1" t="s">
        <v>45387</v>
      </c>
      <c r="B8554" s="1" t="s">
        <v>28617</v>
      </c>
      <c r="C8554" s="1" t="s">
        <v>189</v>
      </c>
    </row>
    <row r="8555">
      <c r="A8555" s="1" t="s">
        <v>45390</v>
      </c>
      <c r="B8555" s="1" t="s">
        <v>6816</v>
      </c>
      <c r="C8555" s="1" t="s">
        <v>6818</v>
      </c>
      <c r="D8555" s="1" t="s">
        <v>1231</v>
      </c>
      <c r="E8555" s="1" t="s">
        <v>1233</v>
      </c>
      <c r="F8555" s="1" t="s">
        <v>28595</v>
      </c>
      <c r="G8555" s="1" t="s">
        <v>28596</v>
      </c>
      <c r="H8555" s="1" t="s">
        <v>1243</v>
      </c>
      <c r="I8555" s="1" t="s">
        <v>1245</v>
      </c>
      <c r="J8555" s="1" t="s">
        <v>6825</v>
      </c>
      <c r="K8555" s="1" t="s">
        <v>6826</v>
      </c>
    </row>
    <row r="8556">
      <c r="A8556" s="1" t="s">
        <v>45391</v>
      </c>
      <c r="B8556" s="1" t="s">
        <v>602</v>
      </c>
      <c r="C8556" s="1" t="s">
        <v>604</v>
      </c>
      <c r="D8556" s="1" t="s">
        <v>2090</v>
      </c>
      <c r="E8556" s="1" t="s">
        <v>2092</v>
      </c>
      <c r="F8556" s="1" t="s">
        <v>2087</v>
      </c>
      <c r="G8556" s="1" t="s">
        <v>2088</v>
      </c>
      <c r="H8556" s="1" t="s">
        <v>2085</v>
      </c>
      <c r="I8556" s="1" t="s">
        <v>2086</v>
      </c>
      <c r="J8556" s="1" t="s">
        <v>2094</v>
      </c>
      <c r="K8556" s="1" t="s">
        <v>2096</v>
      </c>
      <c r="L8556" s="1" t="s">
        <v>10938</v>
      </c>
      <c r="M8556" s="1" t="s">
        <v>10939</v>
      </c>
      <c r="P8556" s="1" t="s">
        <v>13434</v>
      </c>
      <c r="Q8556" s="1" t="s">
        <v>2092</v>
      </c>
      <c r="T8556" s="1" t="s">
        <v>2116</v>
      </c>
      <c r="U8556" s="1" t="s">
        <v>2118</v>
      </c>
      <c r="V8556" s="1" t="s">
        <v>6489</v>
      </c>
      <c r="W8556" s="1" t="s">
        <v>6490</v>
      </c>
      <c r="X8556" s="1" t="s">
        <v>10942</v>
      </c>
      <c r="Y8556" s="1" t="s">
        <v>10943</v>
      </c>
      <c r="Z8556" s="1" t="s">
        <v>10944</v>
      </c>
      <c r="AA8556" s="1" t="s">
        <v>10945</v>
      </c>
      <c r="AB8556" s="1" t="s">
        <v>2120</v>
      </c>
      <c r="AC8556" s="1" t="s">
        <v>2122</v>
      </c>
      <c r="AD8556" s="1" t="s">
        <v>615</v>
      </c>
      <c r="AE8556" s="1" t="s">
        <v>617</v>
      </c>
      <c r="AF8556" s="1" t="s">
        <v>2125</v>
      </c>
      <c r="AG8556" s="1" t="s">
        <v>2126</v>
      </c>
      <c r="AH8556" s="1" t="s">
        <v>2123</v>
      </c>
      <c r="AI8556" s="1" t="s">
        <v>2124</v>
      </c>
      <c r="AJ8556" s="1" t="s">
        <v>2127</v>
      </c>
      <c r="AK8556" s="1" t="s">
        <v>2128</v>
      </c>
      <c r="AL8556" s="1" t="s">
        <v>2129</v>
      </c>
      <c r="AM8556" s="1" t="s">
        <v>2130</v>
      </c>
      <c r="AN8556" s="1" t="s">
        <v>10946</v>
      </c>
      <c r="AO8556" s="1" t="s">
        <v>10947</v>
      </c>
    </row>
    <row r="8557">
      <c r="A8557" s="1" t="s">
        <v>30416</v>
      </c>
      <c r="B8557" s="1" t="s">
        <v>3069</v>
      </c>
      <c r="C8557" s="1" t="s">
        <v>3071</v>
      </c>
      <c r="D8557" s="1" t="s">
        <v>3866</v>
      </c>
      <c r="E8557" s="1" t="s">
        <v>3867</v>
      </c>
      <c r="F8557" s="1" t="s">
        <v>13406</v>
      </c>
      <c r="G8557" s="1" t="s">
        <v>13408</v>
      </c>
      <c r="I8557" s="1" t="s">
        <v>3873</v>
      </c>
      <c r="J8557" s="1" t="s">
        <v>3867</v>
      </c>
      <c r="L8557" s="1" t="s">
        <v>3089</v>
      </c>
      <c r="M8557" s="1" t="s">
        <v>3071</v>
      </c>
    </row>
    <row r="8558">
      <c r="A8558" s="1" t="s">
        <v>45396</v>
      </c>
      <c r="B8558" s="1" t="s">
        <v>1068</v>
      </c>
      <c r="C8558" s="1" t="s">
        <v>1069</v>
      </c>
      <c r="D8558" s="1" t="s">
        <v>273</v>
      </c>
      <c r="E8558" s="1" t="s">
        <v>274</v>
      </c>
      <c r="F8558" s="1" t="s">
        <v>42971</v>
      </c>
      <c r="G8558" s="1" t="s">
        <v>1075</v>
      </c>
      <c r="H8558" s="1" t="s">
        <v>1074</v>
      </c>
      <c r="I8558" s="1" t="s">
        <v>1075</v>
      </c>
      <c r="J8558" s="1" t="s">
        <v>300</v>
      </c>
      <c r="K8558" s="1" t="s">
        <v>301</v>
      </c>
    </row>
    <row r="8559">
      <c r="A8559" s="1" t="s">
        <v>45399</v>
      </c>
      <c r="B8559" s="1" t="s">
        <v>393</v>
      </c>
      <c r="C8559" s="1" t="s">
        <v>394</v>
      </c>
      <c r="D8559" s="1" t="s">
        <v>399</v>
      </c>
      <c r="E8559" s="1" t="s">
        <v>400</v>
      </c>
      <c r="G8559" s="1" t="s">
        <v>408</v>
      </c>
      <c r="H8559" s="1" t="s">
        <v>409</v>
      </c>
    </row>
    <row r="8560">
      <c r="A8560" s="1" t="s">
        <v>45400</v>
      </c>
      <c r="B8560" s="1" t="s">
        <v>169</v>
      </c>
      <c r="C8560" s="1" t="s">
        <v>170</v>
      </c>
      <c r="D8560" s="1" t="s">
        <v>925</v>
      </c>
      <c r="E8560" s="1" t="s">
        <v>927</v>
      </c>
      <c r="F8560" s="1" t="s">
        <v>928</v>
      </c>
      <c r="G8560" s="1" t="s">
        <v>929</v>
      </c>
      <c r="H8560" s="1" t="s">
        <v>35237</v>
      </c>
      <c r="I8560" s="1" t="s">
        <v>18962</v>
      </c>
      <c r="J8560" s="1" t="s">
        <v>933</v>
      </c>
      <c r="K8560" s="1" t="s">
        <v>935</v>
      </c>
      <c r="M8560" s="1" t="s">
        <v>937</v>
      </c>
      <c r="N8560" s="1" t="s">
        <v>940</v>
      </c>
      <c r="O8560" s="1" t="s">
        <v>11283</v>
      </c>
      <c r="P8560" s="1" t="s">
        <v>11284</v>
      </c>
      <c r="U8560" s="1" t="s">
        <v>183</v>
      </c>
      <c r="V8560" s="1" t="s">
        <v>184</v>
      </c>
      <c r="W8560" s="1" t="s">
        <v>945</v>
      </c>
      <c r="X8560" s="1" t="s">
        <v>946</v>
      </c>
    </row>
    <row r="8561">
      <c r="A8561" s="1" t="s">
        <v>48736</v>
      </c>
      <c r="B8561" s="1" t="s">
        <v>13382</v>
      </c>
      <c r="C8561" s="1" t="s">
        <v>13383</v>
      </c>
    </row>
    <row r="8562">
      <c r="A8562" s="1" t="s">
        <v>45401</v>
      </c>
      <c r="B8562" s="1" t="s">
        <v>42576</v>
      </c>
      <c r="C8562" s="1" t="s">
        <v>27789</v>
      </c>
    </row>
    <row r="8563">
      <c r="A8563" s="1" t="s">
        <v>45403</v>
      </c>
      <c r="B8563" s="1" t="s">
        <v>21776</v>
      </c>
      <c r="C8563" s="1" t="s">
        <v>21778</v>
      </c>
      <c r="D8563" s="1" t="s">
        <v>48019</v>
      </c>
      <c r="E8563" s="1" t="s">
        <v>1648</v>
      </c>
      <c r="H8563" s="1" t="s">
        <v>21781</v>
      </c>
      <c r="I8563" s="1" t="s">
        <v>21782</v>
      </c>
      <c r="J8563" s="1" t="s">
        <v>973</v>
      </c>
      <c r="K8563" s="1" t="s">
        <v>975</v>
      </c>
    </row>
    <row r="8564">
      <c r="A8564" s="1" t="s">
        <v>33588</v>
      </c>
      <c r="B8564" s="1" t="s">
        <v>949</v>
      </c>
      <c r="C8564" s="1" t="s">
        <v>951</v>
      </c>
      <c r="D8564" s="1" t="s">
        <v>791</v>
      </c>
      <c r="E8564" s="1" t="s">
        <v>794</v>
      </c>
      <c r="F8564" s="1" t="s">
        <v>48021</v>
      </c>
      <c r="G8564" s="1" t="s">
        <v>10112</v>
      </c>
      <c r="H8564" s="1" t="s">
        <v>953</v>
      </c>
      <c r="I8564" s="1" t="s">
        <v>955</v>
      </c>
      <c r="J8564" s="1" t="s">
        <v>799</v>
      </c>
      <c r="K8564" s="1" t="s">
        <v>800</v>
      </c>
      <c r="M8564" s="1" t="s">
        <v>804</v>
      </c>
      <c r="N8564" s="1" t="s">
        <v>806</v>
      </c>
    </row>
    <row r="8565">
      <c r="A8565" s="1" t="s">
        <v>33836</v>
      </c>
      <c r="B8565" s="1" t="s">
        <v>541</v>
      </c>
      <c r="C8565" s="1" t="s">
        <v>542</v>
      </c>
      <c r="E8565" s="1" t="s">
        <v>552</v>
      </c>
      <c r="F8565" s="1" t="s">
        <v>553</v>
      </c>
    </row>
    <row r="8566">
      <c r="A8566" s="1" t="s">
        <v>45404</v>
      </c>
      <c r="B8566" s="1" t="s">
        <v>3366</v>
      </c>
      <c r="C8566" s="1" t="s">
        <v>3368</v>
      </c>
      <c r="D8566" s="1" t="s">
        <v>39800</v>
      </c>
      <c r="E8566" s="1" t="s">
        <v>39801</v>
      </c>
      <c r="G8566" s="1" t="s">
        <v>5783</v>
      </c>
      <c r="H8566" s="1" t="s">
        <v>5785</v>
      </c>
      <c r="I8566" s="1" t="s">
        <v>3373</v>
      </c>
      <c r="J8566" s="1" t="s">
        <v>3374</v>
      </c>
    </row>
    <row r="8567">
      <c r="A8567" s="1" t="s">
        <v>45409</v>
      </c>
      <c r="B8567" s="1" t="s">
        <v>11031</v>
      </c>
      <c r="C8567" s="1" t="s">
        <v>11032</v>
      </c>
      <c r="D8567" s="1" t="s">
        <v>11029</v>
      </c>
      <c r="E8567" s="1" t="s">
        <v>11030</v>
      </c>
      <c r="F8567" s="1" t="s">
        <v>13507</v>
      </c>
      <c r="G8567" s="1" t="s">
        <v>13509</v>
      </c>
      <c r="H8567" s="1" t="s">
        <v>11035</v>
      </c>
      <c r="I8567" s="1" t="s">
        <v>11036</v>
      </c>
      <c r="J8567" s="2" t="s">
        <v>2299</v>
      </c>
      <c r="K8567" s="1" t="s">
        <v>2300</v>
      </c>
      <c r="L8567" s="2" t="s">
        <v>4644</v>
      </c>
      <c r="M8567" s="1" t="s">
        <v>1671</v>
      </c>
      <c r="N8567" s="2" t="s">
        <v>3507</v>
      </c>
      <c r="O8567" s="1" t="s">
        <v>330</v>
      </c>
      <c r="P8567" s="2" t="s">
        <v>6357</v>
      </c>
      <c r="Q8567" s="1" t="s">
        <v>1668</v>
      </c>
      <c r="R8567" s="2" t="s">
        <v>2301</v>
      </c>
      <c r="S8567" s="1" t="s">
        <v>2006</v>
      </c>
      <c r="T8567" s="2" t="s">
        <v>13517</v>
      </c>
      <c r="U8567" s="1" t="s">
        <v>11037</v>
      </c>
      <c r="V8567" s="2" t="s">
        <v>13518</v>
      </c>
      <c r="W8567" s="1" t="s">
        <v>11038</v>
      </c>
      <c r="Y8567" s="1" t="s">
        <v>11041</v>
      </c>
      <c r="Z8567" s="1" t="s">
        <v>11040</v>
      </c>
      <c r="AA8567" s="1" t="s">
        <v>11039</v>
      </c>
      <c r="AB8567" s="1" t="s">
        <v>11040</v>
      </c>
      <c r="AC8567" s="1" t="s">
        <v>201</v>
      </c>
      <c r="AD8567" s="1" t="s">
        <v>202</v>
      </c>
    </row>
    <row r="8568">
      <c r="A8568" s="1" t="s">
        <v>48737</v>
      </c>
      <c r="B8568" s="1" t="s">
        <v>346</v>
      </c>
      <c r="C8568" s="1" t="s">
        <v>347</v>
      </c>
      <c r="D8568" s="1" t="s">
        <v>48024</v>
      </c>
      <c r="E8568" s="1" t="s">
        <v>48025</v>
      </c>
      <c r="G8568" s="1" t="s">
        <v>5883</v>
      </c>
      <c r="H8568" s="1" t="s">
        <v>5885</v>
      </c>
      <c r="I8568" s="1" t="s">
        <v>361</v>
      </c>
      <c r="J8568" s="1" t="s">
        <v>362</v>
      </c>
    </row>
    <row r="8569">
      <c r="A8569" s="1" t="s">
        <v>45414</v>
      </c>
      <c r="B8569" s="1" t="s">
        <v>17802</v>
      </c>
      <c r="C8569" s="1" t="s">
        <v>17803</v>
      </c>
      <c r="D8569" s="1" t="s">
        <v>35229</v>
      </c>
      <c r="E8569" s="1" t="s">
        <v>35230</v>
      </c>
      <c r="F8569" s="1" t="s">
        <v>35232</v>
      </c>
      <c r="G8569" s="1" t="s">
        <v>1054</v>
      </c>
      <c r="I8569" s="1" t="s">
        <v>17805</v>
      </c>
      <c r="J8569" s="1" t="s">
        <v>17806</v>
      </c>
      <c r="K8569" s="1" t="s">
        <v>35233</v>
      </c>
      <c r="L8569" s="1" t="s">
        <v>35234</v>
      </c>
      <c r="M8569" s="1" t="s">
        <v>7898</v>
      </c>
      <c r="N8569" s="1" t="s">
        <v>7901</v>
      </c>
      <c r="O8569" s="1" t="s">
        <v>7902</v>
      </c>
      <c r="P8569" s="1" t="s">
        <v>7903</v>
      </c>
    </row>
    <row r="8570">
      <c r="A8570" s="1" t="s">
        <v>33482</v>
      </c>
      <c r="B8570" s="1" t="s">
        <v>346</v>
      </c>
      <c r="C8570" s="1" t="s">
        <v>347</v>
      </c>
      <c r="D8570" s="1" t="s">
        <v>48024</v>
      </c>
      <c r="E8570" s="1" t="s">
        <v>48025</v>
      </c>
      <c r="G8570" s="1" t="s">
        <v>361</v>
      </c>
      <c r="H8570" s="1" t="s">
        <v>362</v>
      </c>
    </row>
    <row r="8571">
      <c r="A8571" s="1" t="s">
        <v>45421</v>
      </c>
      <c r="B8571" s="1" t="s">
        <v>46379</v>
      </c>
      <c r="C8571" s="1" t="s">
        <v>46380</v>
      </c>
      <c r="D8571" s="1" t="s">
        <v>6241</v>
      </c>
      <c r="E8571" s="1" t="s">
        <v>6242</v>
      </c>
      <c r="F8571" s="1" t="s">
        <v>46381</v>
      </c>
      <c r="G8571" s="1" t="s">
        <v>46382</v>
      </c>
      <c r="H8571" s="1" t="s">
        <v>46383</v>
      </c>
      <c r="I8571" s="1" t="s">
        <v>46384</v>
      </c>
      <c r="J8571" s="1" t="s">
        <v>6249</v>
      </c>
      <c r="K8571" s="1" t="s">
        <v>6250</v>
      </c>
    </row>
    <row r="8572">
      <c r="A8572" s="1" t="s">
        <v>45422</v>
      </c>
      <c r="B8572" s="1" t="s">
        <v>26679</v>
      </c>
      <c r="C8572" s="1" t="s">
        <v>26681</v>
      </c>
      <c r="D8572" s="1" t="s">
        <v>46363</v>
      </c>
      <c r="E8572" s="1" t="s">
        <v>26684</v>
      </c>
      <c r="F8572" s="1" t="s">
        <v>26686</v>
      </c>
      <c r="G8572" s="1" t="s">
        <v>26681</v>
      </c>
      <c r="H8572" s="1" t="s">
        <v>7898</v>
      </c>
      <c r="I8572" s="1" t="s">
        <v>7901</v>
      </c>
      <c r="J8572" s="1" t="s">
        <v>7902</v>
      </c>
      <c r="K8572" s="1" t="s">
        <v>7903</v>
      </c>
    </row>
    <row r="8573">
      <c r="A8573" s="1" t="s">
        <v>30815</v>
      </c>
      <c r="B8573" s="1" t="s">
        <v>46365</v>
      </c>
      <c r="C8573" s="1" t="s">
        <v>46366</v>
      </c>
      <c r="D8573" s="1" t="s">
        <v>46367</v>
      </c>
      <c r="E8573" s="1" t="s">
        <v>46368</v>
      </c>
      <c r="F8573" s="1" t="s">
        <v>46369</v>
      </c>
      <c r="G8573" s="1" t="s">
        <v>46370</v>
      </c>
    </row>
    <row r="8574">
      <c r="A8574" s="1" t="s">
        <v>48738</v>
      </c>
      <c r="B8574" s="1" t="s">
        <v>9902</v>
      </c>
      <c r="C8574" s="1" t="s">
        <v>9904</v>
      </c>
      <c r="D8574" s="1" t="s">
        <v>13442</v>
      </c>
      <c r="E8574" s="1" t="s">
        <v>13443</v>
      </c>
      <c r="F8574" s="1" t="s">
        <v>19867</v>
      </c>
      <c r="G8574" s="1" t="s">
        <v>19868</v>
      </c>
      <c r="H8574" s="1" t="s">
        <v>46358</v>
      </c>
      <c r="I8574" s="1" t="s">
        <v>46359</v>
      </c>
      <c r="J8574" s="1" t="s">
        <v>13480</v>
      </c>
      <c r="K8574" s="1" t="s">
        <v>13481</v>
      </c>
      <c r="L8574" s="1" t="s">
        <v>19872</v>
      </c>
      <c r="M8574" s="1" t="s">
        <v>19873</v>
      </c>
      <c r="N8574" s="1" t="s">
        <v>9920</v>
      </c>
      <c r="O8574" s="1" t="s">
        <v>9922</v>
      </c>
      <c r="P8574" s="1" t="s">
        <v>19874</v>
      </c>
      <c r="Q8574" s="1" t="s">
        <v>19876</v>
      </c>
    </row>
    <row r="8575">
      <c r="A8575" s="1" t="s">
        <v>45423</v>
      </c>
      <c r="B8575" s="1" t="s">
        <v>791</v>
      </c>
      <c r="C8575" s="1" t="s">
        <v>794</v>
      </c>
      <c r="D8575" s="1" t="s">
        <v>795</v>
      </c>
      <c r="E8575" s="1" t="s">
        <v>796</v>
      </c>
      <c r="F8575" s="1" t="s">
        <v>44786</v>
      </c>
      <c r="G8575" s="1" t="s">
        <v>139</v>
      </c>
      <c r="H8575" s="1" t="s">
        <v>799</v>
      </c>
      <c r="I8575" s="1" t="s">
        <v>800</v>
      </c>
      <c r="J8575" s="1" t="s">
        <v>801</v>
      </c>
      <c r="K8575" s="1" t="s">
        <v>802</v>
      </c>
      <c r="N8575" s="1" t="s">
        <v>804</v>
      </c>
      <c r="O8575" s="1" t="s">
        <v>806</v>
      </c>
    </row>
    <row r="8576">
      <c r="A8576" s="1" t="s">
        <v>45425</v>
      </c>
      <c r="B8576" s="1" t="s">
        <v>46355</v>
      </c>
      <c r="C8576" s="1" t="s">
        <v>40</v>
      </c>
    </row>
    <row r="8577">
      <c r="A8577" s="1" t="s">
        <v>45431</v>
      </c>
      <c r="B8577" s="1" t="s">
        <v>12912</v>
      </c>
      <c r="C8577" s="1" t="s">
        <v>12913</v>
      </c>
      <c r="D8577" s="1" t="s">
        <v>11752</v>
      </c>
      <c r="E8577" s="1" t="s">
        <v>11753</v>
      </c>
      <c r="F8577" s="1" t="s">
        <v>12916</v>
      </c>
      <c r="G8577" s="1" t="s">
        <v>12917</v>
      </c>
    </row>
    <row r="8578">
      <c r="A8578" s="1" t="s">
        <v>45433</v>
      </c>
      <c r="B8578" s="1" t="s">
        <v>1174</v>
      </c>
      <c r="C8578" s="1" t="s">
        <v>1176</v>
      </c>
      <c r="D8578" s="1" t="s">
        <v>779</v>
      </c>
      <c r="E8578" s="1" t="s">
        <v>780</v>
      </c>
      <c r="F8578" s="1" t="s">
        <v>48739</v>
      </c>
      <c r="G8578" s="1" t="s">
        <v>1180</v>
      </c>
      <c r="H8578" s="1" t="s">
        <v>2145</v>
      </c>
      <c r="I8578" s="1" t="s">
        <v>2146</v>
      </c>
      <c r="J8578" s="1" t="s">
        <v>1178</v>
      </c>
      <c r="K8578" s="1" t="s">
        <v>1180</v>
      </c>
      <c r="L8578" s="1" t="s">
        <v>786</v>
      </c>
      <c r="M8578" s="1" t="s">
        <v>787</v>
      </c>
      <c r="N8578" s="1" t="s">
        <v>788</v>
      </c>
      <c r="O8578" s="1" t="s">
        <v>789</v>
      </c>
    </row>
    <row r="8579">
      <c r="A8579" s="1" t="s">
        <v>45443</v>
      </c>
      <c r="B8579" s="1" t="s">
        <v>791</v>
      </c>
      <c r="C8579" s="1" t="s">
        <v>794</v>
      </c>
      <c r="D8579" s="1" t="s">
        <v>795</v>
      </c>
      <c r="E8579" s="1" t="s">
        <v>796</v>
      </c>
      <c r="F8579" s="1" t="s">
        <v>25880</v>
      </c>
      <c r="G8579" s="1" t="s">
        <v>14474</v>
      </c>
      <c r="H8579" s="1" t="s">
        <v>799</v>
      </c>
      <c r="I8579" s="1" t="s">
        <v>800</v>
      </c>
      <c r="J8579" s="1" t="s">
        <v>801</v>
      </c>
      <c r="K8579" s="1" t="s">
        <v>802</v>
      </c>
      <c r="N8579" s="1" t="s">
        <v>804</v>
      </c>
      <c r="O8579" s="1" t="s">
        <v>806</v>
      </c>
    </row>
    <row r="8580">
      <c r="A8580" s="1" t="s">
        <v>45450</v>
      </c>
      <c r="B8580" s="1" t="s">
        <v>35248</v>
      </c>
      <c r="C8580" s="1" t="s">
        <v>35249</v>
      </c>
      <c r="D8580" s="1" t="s">
        <v>35250</v>
      </c>
      <c r="E8580" s="1" t="s">
        <v>35251</v>
      </c>
      <c r="F8580" s="1" t="s">
        <v>35252</v>
      </c>
      <c r="G8580" s="1" t="s">
        <v>35253</v>
      </c>
    </row>
    <row r="8581">
      <c r="A8581" s="1" t="s">
        <v>45451</v>
      </c>
      <c r="B8581" s="1" t="s">
        <v>763</v>
      </c>
      <c r="C8581" s="1" t="s">
        <v>765</v>
      </c>
      <c r="D8581" s="1" t="s">
        <v>7083</v>
      </c>
      <c r="E8581" s="1" t="s">
        <v>7091</v>
      </c>
      <c r="F8581" s="1" t="s">
        <v>13085</v>
      </c>
      <c r="G8581" s="1" t="s">
        <v>13086</v>
      </c>
      <c r="H8581" s="1" t="s">
        <v>6930</v>
      </c>
      <c r="I8581" s="1" t="s">
        <v>6941</v>
      </c>
      <c r="J8581" s="1" t="s">
        <v>46353</v>
      </c>
      <c r="K8581" s="1" t="s">
        <v>46354</v>
      </c>
      <c r="N8581" s="1" t="s">
        <v>13093</v>
      </c>
      <c r="O8581" s="1" t="s">
        <v>13094</v>
      </c>
      <c r="P8581" s="1" t="s">
        <v>13095</v>
      </c>
      <c r="Q8581" s="1" t="s">
        <v>13094</v>
      </c>
      <c r="R8581" s="1" t="s">
        <v>776</v>
      </c>
      <c r="S8581" s="1" t="s">
        <v>777</v>
      </c>
      <c r="T8581" s="1" t="s">
        <v>772</v>
      </c>
      <c r="U8581" s="1" t="s">
        <v>774</v>
      </c>
    </row>
    <row r="8582">
      <c r="A8582" s="1" t="s">
        <v>45458</v>
      </c>
      <c r="B8582" s="1" t="s">
        <v>46351</v>
      </c>
      <c r="C8582" s="1" t="s">
        <v>39595</v>
      </c>
    </row>
    <row r="8583">
      <c r="A8583" s="1" t="s">
        <v>45460</v>
      </c>
      <c r="B8583" s="1" t="s">
        <v>26664</v>
      </c>
      <c r="C8583" s="1" t="s">
        <v>26665</v>
      </c>
      <c r="D8583" s="1" t="s">
        <v>1548</v>
      </c>
      <c r="E8583" s="1" t="s">
        <v>1550</v>
      </c>
      <c r="F8583" s="1" t="s">
        <v>46348</v>
      </c>
      <c r="G8583" s="1" t="s">
        <v>46349</v>
      </c>
      <c r="H8583" s="1" t="s">
        <v>18015</v>
      </c>
      <c r="I8583" s="1" t="s">
        <v>18016</v>
      </c>
      <c r="K8583" s="1" t="s">
        <v>26668</v>
      </c>
      <c r="L8583" s="1" t="s">
        <v>26669</v>
      </c>
      <c r="M8583" s="1" t="s">
        <v>1563</v>
      </c>
      <c r="N8583" s="1" t="s">
        <v>1564</v>
      </c>
      <c r="P8583" s="1" t="s">
        <v>1576</v>
      </c>
      <c r="Q8583" s="1" t="s">
        <v>1577</v>
      </c>
    </row>
    <row r="8584">
      <c r="A8584" s="1" t="s">
        <v>45461</v>
      </c>
      <c r="B8584" s="1" t="s">
        <v>469</v>
      </c>
      <c r="C8584" s="1" t="s">
        <v>471</v>
      </c>
      <c r="D8584" s="1" t="s">
        <v>46339</v>
      </c>
      <c r="E8584" s="1" t="s">
        <v>46340</v>
      </c>
      <c r="F8584" s="1" t="s">
        <v>46337</v>
      </c>
      <c r="G8584" s="1" t="s">
        <v>46338</v>
      </c>
      <c r="H8584" s="1" t="s">
        <v>48740</v>
      </c>
      <c r="I8584" s="1" t="s">
        <v>46342</v>
      </c>
      <c r="J8584" s="1" t="s">
        <v>5571</v>
      </c>
      <c r="K8584" s="1" t="s">
        <v>5572</v>
      </c>
      <c r="M8584" s="1" t="s">
        <v>478</v>
      </c>
      <c r="N8584" s="1" t="s">
        <v>480</v>
      </c>
      <c r="O8584" s="1" t="s">
        <v>46343</v>
      </c>
      <c r="P8584" s="1" t="s">
        <v>46344</v>
      </c>
      <c r="Q8584" s="1" t="s">
        <v>1457</v>
      </c>
      <c r="R8584" s="1" t="s">
        <v>1458</v>
      </c>
      <c r="T8584" s="1" t="s">
        <v>484</v>
      </c>
      <c r="U8584" s="1" t="s">
        <v>485</v>
      </c>
      <c r="V8584" s="1" t="s">
        <v>46345</v>
      </c>
      <c r="W8584" s="1" t="s">
        <v>46346</v>
      </c>
    </row>
    <row r="8585">
      <c r="A8585" s="1" t="s">
        <v>45462</v>
      </c>
      <c r="B8585" s="1" t="s">
        <v>8476</v>
      </c>
      <c r="C8585" s="1" t="s">
        <v>8477</v>
      </c>
      <c r="D8585" s="1" t="s">
        <v>45639</v>
      </c>
      <c r="E8585" s="1" t="s">
        <v>21478</v>
      </c>
      <c r="F8585" s="1" t="s">
        <v>6859</v>
      </c>
      <c r="G8585" s="1" t="s">
        <v>6860</v>
      </c>
      <c r="I8585" s="2" t="s">
        <v>6861</v>
      </c>
      <c r="J8585" s="1" t="s">
        <v>6863</v>
      </c>
      <c r="L8585" s="1" t="s">
        <v>8480</v>
      </c>
      <c r="M8585" s="1" t="s">
        <v>8482</v>
      </c>
      <c r="O8585" s="1" t="s">
        <v>8483</v>
      </c>
      <c r="P8585" s="1" t="s">
        <v>8485</v>
      </c>
    </row>
    <row r="8586">
      <c r="A8586" s="1" t="s">
        <v>30664</v>
      </c>
      <c r="B8586" s="1" t="s">
        <v>46334</v>
      </c>
      <c r="C8586" s="1" t="s">
        <v>189</v>
      </c>
    </row>
    <row r="8587">
      <c r="A8587" s="1" t="s">
        <v>45463</v>
      </c>
      <c r="B8587" s="1" t="s">
        <v>31266</v>
      </c>
      <c r="C8587" s="1" t="s">
        <v>189</v>
      </c>
    </row>
    <row r="8588">
      <c r="A8588" s="1" t="s">
        <v>45464</v>
      </c>
      <c r="B8588" s="1" t="s">
        <v>17430</v>
      </c>
      <c r="C8588" s="1" t="s">
        <v>17431</v>
      </c>
      <c r="D8588" s="1" t="s">
        <v>17428</v>
      </c>
      <c r="E8588" s="1" t="s">
        <v>17429</v>
      </c>
      <c r="F8588" s="1" t="s">
        <v>22513</v>
      </c>
      <c r="G8588" s="1" t="s">
        <v>22515</v>
      </c>
      <c r="H8588" s="1" t="s">
        <v>22517</v>
      </c>
      <c r="I8588" s="1" t="s">
        <v>22519</v>
      </c>
      <c r="K8588" s="1" t="s">
        <v>17434</v>
      </c>
      <c r="L8588" s="1" t="s">
        <v>17435</v>
      </c>
      <c r="M8588" s="1" t="s">
        <v>22521</v>
      </c>
      <c r="N8588" s="1" t="s">
        <v>22523</v>
      </c>
      <c r="O8588" s="1" t="s">
        <v>17436</v>
      </c>
      <c r="P8588" s="1" t="s">
        <v>17437</v>
      </c>
    </row>
    <row r="8589">
      <c r="A8589" s="1" t="s">
        <v>45465</v>
      </c>
      <c r="B8589" s="1" t="s">
        <v>779</v>
      </c>
      <c r="C8589" s="1" t="s">
        <v>780</v>
      </c>
      <c r="D8589" s="1" t="s">
        <v>837</v>
      </c>
      <c r="E8589" s="1" t="s">
        <v>839</v>
      </c>
      <c r="F8589" s="1" t="s">
        <v>2015</v>
      </c>
      <c r="G8589" s="1" t="s">
        <v>2017</v>
      </c>
      <c r="H8589" s="1" t="s">
        <v>45627</v>
      </c>
      <c r="I8589" s="1" t="s">
        <v>15685</v>
      </c>
      <c r="J8589" s="1" t="s">
        <v>845</v>
      </c>
      <c r="K8589" s="1" t="s">
        <v>847</v>
      </c>
      <c r="L8589" s="1" t="s">
        <v>786</v>
      </c>
      <c r="M8589" s="1" t="s">
        <v>787</v>
      </c>
      <c r="N8589" s="1" t="s">
        <v>788</v>
      </c>
      <c r="O8589" s="1" t="s">
        <v>789</v>
      </c>
      <c r="P8589" s="1" t="s">
        <v>2027</v>
      </c>
      <c r="Q8589" s="1" t="s">
        <v>2028</v>
      </c>
    </row>
    <row r="8590">
      <c r="A8590" s="1" t="s">
        <v>45466</v>
      </c>
      <c r="B8590" s="1" t="s">
        <v>674</v>
      </c>
      <c r="C8590" s="1" t="s">
        <v>676</v>
      </c>
      <c r="D8590" s="1" t="s">
        <v>678</v>
      </c>
      <c r="E8590" s="1" t="s">
        <v>680</v>
      </c>
      <c r="F8590" s="1" t="s">
        <v>45253</v>
      </c>
      <c r="G8590" s="1" t="s">
        <v>684</v>
      </c>
      <c r="H8590" s="1" t="s">
        <v>1896</v>
      </c>
      <c r="I8590" s="1" t="s">
        <v>1899</v>
      </c>
      <c r="K8590" s="1" t="s">
        <v>690</v>
      </c>
      <c r="L8590" s="1" t="s">
        <v>680</v>
      </c>
      <c r="M8590" s="1" t="s">
        <v>691</v>
      </c>
      <c r="N8590" s="1" t="s">
        <v>692</v>
      </c>
    </row>
    <row r="8591">
      <c r="A8591" s="1" t="s">
        <v>45467</v>
      </c>
      <c r="B8591" s="1" t="s">
        <v>625</v>
      </c>
      <c r="C8591" s="1" t="s">
        <v>628</v>
      </c>
      <c r="D8591" s="1" t="s">
        <v>35256</v>
      </c>
      <c r="E8591" s="1" t="s">
        <v>35257</v>
      </c>
      <c r="F8591" s="1" t="s">
        <v>35258</v>
      </c>
      <c r="G8591" s="1" t="s">
        <v>35260</v>
      </c>
      <c r="H8591" s="1" t="s">
        <v>35261</v>
      </c>
      <c r="I8591" s="1" t="s">
        <v>35262</v>
      </c>
      <c r="J8591" s="1" t="s">
        <v>6228</v>
      </c>
      <c r="K8591" s="1" t="s">
        <v>6229</v>
      </c>
      <c r="L8591" s="2" t="s">
        <v>9301</v>
      </c>
      <c r="M8591" s="1" t="s">
        <v>6230</v>
      </c>
      <c r="O8591" s="1" t="s">
        <v>35264</v>
      </c>
      <c r="P8591" s="1" t="s">
        <v>35266</v>
      </c>
      <c r="Q8591" s="1" t="s">
        <v>645</v>
      </c>
      <c r="R8591" s="1" t="s">
        <v>646</v>
      </c>
    </row>
    <row r="8592">
      <c r="A8592" s="1" t="s">
        <v>45468</v>
      </c>
      <c r="B8592" s="1" t="s">
        <v>791</v>
      </c>
      <c r="C8592" s="1" t="s">
        <v>794</v>
      </c>
      <c r="D8592" s="1" t="s">
        <v>45388</v>
      </c>
      <c r="E8592" s="1" t="s">
        <v>5844</v>
      </c>
      <c r="F8592" s="1" t="s">
        <v>799</v>
      </c>
      <c r="G8592" s="1" t="s">
        <v>800</v>
      </c>
      <c r="I8592" s="1" t="s">
        <v>804</v>
      </c>
      <c r="J8592" s="1" t="s">
        <v>806</v>
      </c>
    </row>
    <row r="8593">
      <c r="A8593" s="1" t="s">
        <v>45469</v>
      </c>
      <c r="B8593" s="1" t="s">
        <v>4832</v>
      </c>
      <c r="C8593" s="1" t="s">
        <v>4834</v>
      </c>
      <c r="E8593" s="1" t="s">
        <v>12312</v>
      </c>
      <c r="F8593" s="1" t="s">
        <v>12313</v>
      </c>
      <c r="H8593" s="1" t="s">
        <v>12315</v>
      </c>
      <c r="I8593" s="1" t="s">
        <v>4843</v>
      </c>
      <c r="J8593" s="1" t="s">
        <v>4844</v>
      </c>
      <c r="K8593" s="1" t="s">
        <v>4845</v>
      </c>
    </row>
    <row r="8594">
      <c r="A8594" s="1" t="s">
        <v>45470</v>
      </c>
      <c r="B8594" s="1" t="s">
        <v>41497</v>
      </c>
      <c r="C8594" s="1" t="s">
        <v>41498</v>
      </c>
      <c r="D8594" s="1" t="s">
        <v>41501</v>
      </c>
      <c r="E8594" s="1" t="s">
        <v>41502</v>
      </c>
      <c r="F8594" s="1" t="s">
        <v>45361</v>
      </c>
      <c r="G8594" s="1" t="s">
        <v>45362</v>
      </c>
      <c r="H8594" s="1" t="s">
        <v>45363</v>
      </c>
      <c r="I8594" s="1" t="s">
        <v>45364</v>
      </c>
      <c r="K8594" s="1" t="s">
        <v>41504</v>
      </c>
      <c r="L8594" s="1" t="s">
        <v>41505</v>
      </c>
      <c r="M8594" s="1" t="s">
        <v>41507</v>
      </c>
      <c r="N8594" s="1" t="s">
        <v>41508</v>
      </c>
      <c r="O8594" s="1" t="s">
        <v>45365</v>
      </c>
      <c r="P8594" s="1" t="s">
        <v>45362</v>
      </c>
    </row>
    <row r="8595">
      <c r="A8595" s="1" t="s">
        <v>45471</v>
      </c>
      <c r="B8595" s="1" t="s">
        <v>23925</v>
      </c>
      <c r="C8595" s="1" t="s">
        <v>23926</v>
      </c>
      <c r="D8595" s="1" t="s">
        <v>45344</v>
      </c>
      <c r="E8595" s="1" t="s">
        <v>45345</v>
      </c>
      <c r="H8595" s="1" t="s">
        <v>23929</v>
      </c>
      <c r="I8595" s="1" t="s">
        <v>23928</v>
      </c>
      <c r="J8595" s="1" t="s">
        <v>23930</v>
      </c>
      <c r="K8595" s="1" t="s">
        <v>23931</v>
      </c>
    </row>
    <row r="8596">
      <c r="A8596" s="1" t="s">
        <v>30723</v>
      </c>
      <c r="B8596" s="1" t="s">
        <v>5848</v>
      </c>
      <c r="C8596" s="1" t="s">
        <v>5849</v>
      </c>
      <c r="D8596" s="1" t="s">
        <v>9957</v>
      </c>
      <c r="E8596" s="1" t="s">
        <v>9959</v>
      </c>
      <c r="F8596" s="1" t="s">
        <v>39552</v>
      </c>
      <c r="G8596" s="1" t="s">
        <v>39553</v>
      </c>
      <c r="H8596" s="1" t="s">
        <v>45295</v>
      </c>
      <c r="I8596" s="1" t="s">
        <v>45296</v>
      </c>
      <c r="J8596" s="1" t="s">
        <v>45265</v>
      </c>
      <c r="K8596" s="1" t="s">
        <v>189</v>
      </c>
      <c r="L8596" s="1" t="s">
        <v>4306</v>
      </c>
      <c r="M8596" s="1" t="s">
        <v>4307</v>
      </c>
      <c r="O8596" s="1" t="s">
        <v>45299</v>
      </c>
      <c r="P8596" s="1" t="s">
        <v>45300</v>
      </c>
      <c r="Q8596" s="1" t="s">
        <v>5857</v>
      </c>
      <c r="R8596" s="1" t="s">
        <v>5860</v>
      </c>
      <c r="S8596" s="1" t="s">
        <v>9969</v>
      </c>
      <c r="T8596" s="1" t="s">
        <v>9978</v>
      </c>
      <c r="U8596" s="1" t="s">
        <v>45301</v>
      </c>
      <c r="V8596" s="1" t="s">
        <v>5862</v>
      </c>
    </row>
    <row r="8597">
      <c r="A8597" s="1" t="s">
        <v>45474</v>
      </c>
      <c r="B8597" s="1" t="s">
        <v>43829</v>
      </c>
      <c r="C8597" s="1" t="s">
        <v>189</v>
      </c>
    </row>
    <row r="8598">
      <c r="A8598" s="1" t="s">
        <v>30199</v>
      </c>
      <c r="B8598" s="1" t="s">
        <v>3458</v>
      </c>
      <c r="C8598" s="1" t="s">
        <v>3459</v>
      </c>
      <c r="D8598" s="1" t="s">
        <v>3460</v>
      </c>
      <c r="E8598" s="1" t="s">
        <v>3461</v>
      </c>
      <c r="F8598" s="1" t="s">
        <v>4176</v>
      </c>
      <c r="G8598" s="1" t="s">
        <v>4177</v>
      </c>
      <c r="H8598" s="1" t="s">
        <v>14929</v>
      </c>
      <c r="I8598" s="1" t="s">
        <v>14930</v>
      </c>
      <c r="J8598" s="1" t="s">
        <v>32083</v>
      </c>
      <c r="K8598" s="1" t="s">
        <v>32084</v>
      </c>
      <c r="L8598" s="1" t="s">
        <v>43833</v>
      </c>
      <c r="M8598" s="1" t="s">
        <v>5550</v>
      </c>
      <c r="O8598" s="1" t="s">
        <v>3471</v>
      </c>
      <c r="P8598" s="1" t="s">
        <v>3473</v>
      </c>
      <c r="Q8598" s="1" t="s">
        <v>14939</v>
      </c>
      <c r="R8598" s="1" t="s">
        <v>14930</v>
      </c>
      <c r="S8598" s="1" t="s">
        <v>32087</v>
      </c>
      <c r="T8598" s="1" t="s">
        <v>32088</v>
      </c>
      <c r="U8598" s="1" t="s">
        <v>6583</v>
      </c>
      <c r="V8598" s="1" t="s">
        <v>6584</v>
      </c>
      <c r="X8598" s="1" t="s">
        <v>3479</v>
      </c>
      <c r="Y8598" s="1" t="s">
        <v>3480</v>
      </c>
      <c r="Z8598" s="1" t="s">
        <v>4201</v>
      </c>
      <c r="AA8598" s="1" t="s">
        <v>4203</v>
      </c>
    </row>
    <row r="8599">
      <c r="A8599" s="1" t="s">
        <v>45476</v>
      </c>
      <c r="B8599" s="1" t="s">
        <v>43835</v>
      </c>
      <c r="C8599" s="1" t="s">
        <v>43836</v>
      </c>
      <c r="D8599" s="1" t="s">
        <v>43837</v>
      </c>
      <c r="E8599" s="1" t="s">
        <v>43838</v>
      </c>
      <c r="G8599" s="1" t="s">
        <v>43839</v>
      </c>
      <c r="H8599" s="1" t="s">
        <v>43840</v>
      </c>
    </row>
    <row r="8600">
      <c r="A8600" s="1" t="s">
        <v>34730</v>
      </c>
      <c r="B8600" s="1" t="s">
        <v>9792</v>
      </c>
      <c r="C8600" s="1" t="s">
        <v>9793</v>
      </c>
      <c r="D8600" s="1" t="s">
        <v>43842</v>
      </c>
      <c r="E8600" s="1" t="s">
        <v>43843</v>
      </c>
      <c r="F8600" s="1" t="s">
        <v>10475</v>
      </c>
      <c r="G8600" s="1" t="s">
        <v>10476</v>
      </c>
      <c r="H8600" s="1" t="s">
        <v>43844</v>
      </c>
      <c r="I8600" s="1" t="s">
        <v>43845</v>
      </c>
      <c r="K8600" s="1" t="s">
        <v>10481</v>
      </c>
      <c r="L8600" s="1" t="s">
        <v>10476</v>
      </c>
      <c r="M8600" s="1" t="s">
        <v>9809</v>
      </c>
      <c r="N8600" s="1" t="s">
        <v>9811</v>
      </c>
      <c r="O8600" s="1" t="s">
        <v>43846</v>
      </c>
      <c r="P8600" s="1" t="s">
        <v>43847</v>
      </c>
    </row>
    <row r="8601">
      <c r="A8601" s="1" t="s">
        <v>45478</v>
      </c>
      <c r="B8601" s="1" t="s">
        <v>43849</v>
      </c>
      <c r="C8601" s="1" t="s">
        <v>43850</v>
      </c>
      <c r="D8601" s="1" t="s">
        <v>43851</v>
      </c>
      <c r="E8601" s="1" t="s">
        <v>43852</v>
      </c>
      <c r="G8601" s="1" t="s">
        <v>43853</v>
      </c>
      <c r="H8601" s="1" t="s">
        <v>43854</v>
      </c>
    </row>
    <row r="8602">
      <c r="A8602" s="1" t="s">
        <v>45481</v>
      </c>
      <c r="B8602" s="1" t="s">
        <v>625</v>
      </c>
      <c r="C8602" s="1" t="s">
        <v>628</v>
      </c>
      <c r="D8602" s="1" t="s">
        <v>35271</v>
      </c>
      <c r="E8602" s="1" t="s">
        <v>35272</v>
      </c>
      <c r="F8602" s="1" t="s">
        <v>35269</v>
      </c>
      <c r="G8602" s="1" t="s">
        <v>35270</v>
      </c>
      <c r="H8602" s="1" t="s">
        <v>35278</v>
      </c>
      <c r="I8602" s="1" t="s">
        <v>35280</v>
      </c>
      <c r="J8602" s="1" t="s">
        <v>35275</v>
      </c>
      <c r="K8602" s="1" t="s">
        <v>35277</v>
      </c>
      <c r="L8602" s="1" t="s">
        <v>35273</v>
      </c>
      <c r="M8602" s="1" t="s">
        <v>35274</v>
      </c>
      <c r="N8602" s="1" t="s">
        <v>35281</v>
      </c>
      <c r="O8602" s="1" t="s">
        <v>35282</v>
      </c>
      <c r="P8602" s="1" t="s">
        <v>27676</v>
      </c>
      <c r="Q8602" s="1" t="s">
        <v>27677</v>
      </c>
      <c r="R8602" s="2" t="s">
        <v>3167</v>
      </c>
      <c r="S8602" s="1" t="s">
        <v>3169</v>
      </c>
      <c r="U8602" s="1" t="s">
        <v>35283</v>
      </c>
      <c r="V8602" s="1" t="s">
        <v>35285</v>
      </c>
      <c r="W8602" s="1" t="s">
        <v>35288</v>
      </c>
      <c r="X8602" s="1" t="s">
        <v>35289</v>
      </c>
      <c r="Y8602" s="1" t="s">
        <v>35286</v>
      </c>
      <c r="Z8602" s="1" t="s">
        <v>35287</v>
      </c>
      <c r="AA8602" s="1" t="s">
        <v>645</v>
      </c>
      <c r="AB8602" s="1" t="s">
        <v>646</v>
      </c>
    </row>
    <row r="8603">
      <c r="A8603" s="1" t="s">
        <v>45486</v>
      </c>
      <c r="B8603" s="1" t="s">
        <v>43856</v>
      </c>
      <c r="C8603" s="1" t="s">
        <v>189</v>
      </c>
    </row>
    <row r="8604">
      <c r="A8604" s="1" t="s">
        <v>48741</v>
      </c>
      <c r="B8604" s="1" t="s">
        <v>43858</v>
      </c>
      <c r="C8604" s="1" t="s">
        <v>43859</v>
      </c>
      <c r="D8604" s="1" t="s">
        <v>16990</v>
      </c>
      <c r="E8604" s="1" t="s">
        <v>16991</v>
      </c>
      <c r="F8604" s="1" t="s">
        <v>43860</v>
      </c>
      <c r="G8604" s="1" t="s">
        <v>43861</v>
      </c>
      <c r="H8604" s="1" t="s">
        <v>43862</v>
      </c>
      <c r="I8604" s="1" t="s">
        <v>43859</v>
      </c>
      <c r="J8604" s="1" t="s">
        <v>17005</v>
      </c>
      <c r="K8604" s="1" t="s">
        <v>17007</v>
      </c>
      <c r="L8604" s="1" t="s">
        <v>4533</v>
      </c>
      <c r="M8604" s="1" t="s">
        <v>4534</v>
      </c>
    </row>
    <row r="8605">
      <c r="A8605" s="1" t="s">
        <v>45487</v>
      </c>
      <c r="B8605" s="1" t="s">
        <v>829</v>
      </c>
      <c r="C8605" s="1" t="s">
        <v>830</v>
      </c>
      <c r="D8605" s="1" t="s">
        <v>20034</v>
      </c>
      <c r="E8605" s="1" t="s">
        <v>20035</v>
      </c>
      <c r="F8605" s="1" t="s">
        <v>43866</v>
      </c>
      <c r="G8605" s="1" t="s">
        <v>43867</v>
      </c>
      <c r="H8605" s="1" t="s">
        <v>48742</v>
      </c>
      <c r="I8605" s="1" t="s">
        <v>48743</v>
      </c>
      <c r="J8605" s="1" t="s">
        <v>16938</v>
      </c>
      <c r="K8605" s="1" t="s">
        <v>16939</v>
      </c>
      <c r="L8605" s="1" t="s">
        <v>48744</v>
      </c>
      <c r="M8605" s="1" t="s">
        <v>48745</v>
      </c>
      <c r="N8605" s="1" t="s">
        <v>43864</v>
      </c>
      <c r="O8605" s="1" t="s">
        <v>43865</v>
      </c>
      <c r="Q8605" s="1" t="s">
        <v>20044</v>
      </c>
      <c r="R8605" s="1" t="s">
        <v>20035</v>
      </c>
      <c r="S8605" s="1" t="s">
        <v>16942</v>
      </c>
      <c r="T8605" s="1" t="s">
        <v>16939</v>
      </c>
      <c r="U8605" s="1" t="s">
        <v>848</v>
      </c>
      <c r="V8605" s="1" t="s">
        <v>849</v>
      </c>
      <c r="W8605" s="1" t="s">
        <v>43871</v>
      </c>
      <c r="X8605" s="1" t="s">
        <v>43872</v>
      </c>
      <c r="Y8605" s="1" t="s">
        <v>48746</v>
      </c>
      <c r="Z8605" s="1" t="s">
        <v>48747</v>
      </c>
    </row>
    <row r="8606">
      <c r="A8606" s="1" t="s">
        <v>45488</v>
      </c>
      <c r="B8606" s="1" t="s">
        <v>1431</v>
      </c>
      <c r="C8606" s="1" t="s">
        <v>1433</v>
      </c>
      <c r="D8606" s="1" t="s">
        <v>43873</v>
      </c>
      <c r="E8606" s="1" t="s">
        <v>43874</v>
      </c>
      <c r="G8606" s="1" t="s">
        <v>1439</v>
      </c>
      <c r="H8606" s="1" t="s">
        <v>1441</v>
      </c>
      <c r="I8606" s="1" t="s">
        <v>1443</v>
      </c>
      <c r="J8606" s="1" t="s">
        <v>1445</v>
      </c>
      <c r="K8606" s="1" t="s">
        <v>21496</v>
      </c>
      <c r="L8606" s="1" t="s">
        <v>21498</v>
      </c>
    </row>
    <row r="8607">
      <c r="A8607" s="1" t="s">
        <v>45489</v>
      </c>
      <c r="B8607" s="1" t="s">
        <v>43876</v>
      </c>
      <c r="C8607" s="1" t="s">
        <v>40</v>
      </c>
    </row>
    <row r="8608">
      <c r="A8608" s="1" t="s">
        <v>45490</v>
      </c>
      <c r="B8608" s="1" t="s">
        <v>13508</v>
      </c>
      <c r="C8608" s="1" t="s">
        <v>13510</v>
      </c>
      <c r="D8608" s="1" t="s">
        <v>43879</v>
      </c>
      <c r="E8608" s="1" t="s">
        <v>43880</v>
      </c>
      <c r="F8608" s="1" t="s">
        <v>13513</v>
      </c>
      <c r="G8608" s="1" t="s">
        <v>13514</v>
      </c>
    </row>
    <row r="8609">
      <c r="A8609" s="1" t="s">
        <v>11136</v>
      </c>
      <c r="B8609" s="1" t="s">
        <v>829</v>
      </c>
      <c r="C8609" s="1" t="s">
        <v>830</v>
      </c>
      <c r="D8609" s="1" t="s">
        <v>10090</v>
      </c>
      <c r="E8609" s="1" t="s">
        <v>10091</v>
      </c>
      <c r="F8609" s="1" t="s">
        <v>43886</v>
      </c>
      <c r="G8609" s="1" t="s">
        <v>24675</v>
      </c>
      <c r="H8609" s="1" t="s">
        <v>91</v>
      </c>
      <c r="I8609" s="1" t="s">
        <v>92</v>
      </c>
      <c r="J8609" s="1" t="s">
        <v>10097</v>
      </c>
      <c r="K8609" s="1" t="s">
        <v>10099</v>
      </c>
      <c r="L8609" s="2" t="s">
        <v>569</v>
      </c>
      <c r="M8609" s="1" t="s">
        <v>570</v>
      </c>
      <c r="N8609" s="1" t="s">
        <v>10104</v>
      </c>
      <c r="O8609" s="1" t="s">
        <v>10105</v>
      </c>
      <c r="P8609" s="1" t="s">
        <v>848</v>
      </c>
      <c r="Q8609" s="1" t="s">
        <v>849</v>
      </c>
    </row>
    <row r="8610">
      <c r="A8610" s="1" t="s">
        <v>45492</v>
      </c>
      <c r="B8610" s="1" t="s">
        <v>625</v>
      </c>
      <c r="C8610" s="1" t="s">
        <v>628</v>
      </c>
      <c r="D8610" s="1" t="s">
        <v>18877</v>
      </c>
      <c r="E8610" s="1" t="s">
        <v>18879</v>
      </c>
      <c r="F8610" s="1" t="s">
        <v>43888</v>
      </c>
      <c r="G8610" s="1" t="s">
        <v>31104</v>
      </c>
      <c r="H8610" s="1" t="s">
        <v>18884</v>
      </c>
      <c r="I8610" s="1" t="s">
        <v>18879</v>
      </c>
      <c r="J8610" s="1" t="s">
        <v>645</v>
      </c>
      <c r="K8610" s="1" t="s">
        <v>646</v>
      </c>
    </row>
    <row r="8611">
      <c r="A8611" s="1" t="s">
        <v>45493</v>
      </c>
      <c r="B8611" s="1" t="s">
        <v>6903</v>
      </c>
      <c r="C8611" s="1" t="s">
        <v>6904</v>
      </c>
      <c r="D8611" s="1" t="s">
        <v>6905</v>
      </c>
      <c r="E8611" s="1" t="s">
        <v>40</v>
      </c>
      <c r="F8611" s="1" t="s">
        <v>6906</v>
      </c>
      <c r="G8611" s="1" t="s">
        <v>6908</v>
      </c>
    </row>
    <row r="8612">
      <c r="A8612" s="1" t="s">
        <v>45494</v>
      </c>
      <c r="B8612" s="1" t="s">
        <v>35292</v>
      </c>
      <c r="C8612" s="1" t="s">
        <v>40</v>
      </c>
    </row>
    <row r="8613">
      <c r="A8613" s="1" t="s">
        <v>45495</v>
      </c>
      <c r="B8613" s="1" t="s">
        <v>43896</v>
      </c>
      <c r="C8613" s="1" t="s">
        <v>43897</v>
      </c>
      <c r="D8613" s="1" t="s">
        <v>43898</v>
      </c>
      <c r="E8613" s="1" t="s">
        <v>43899</v>
      </c>
      <c r="F8613" s="1" t="s">
        <v>43900</v>
      </c>
      <c r="G8613" s="1" t="s">
        <v>3739</v>
      </c>
      <c r="I8613" s="1" t="s">
        <v>43901</v>
      </c>
      <c r="J8613" s="1" t="s">
        <v>43902</v>
      </c>
      <c r="K8613" s="1" t="s">
        <v>3448</v>
      </c>
      <c r="L8613" s="1" t="s">
        <v>3450</v>
      </c>
      <c r="M8613" s="1" t="s">
        <v>43903</v>
      </c>
      <c r="N8613" s="1" t="s">
        <v>43904</v>
      </c>
      <c r="O8613" s="1" t="s">
        <v>43905</v>
      </c>
      <c r="P8613" s="1" t="s">
        <v>43906</v>
      </c>
    </row>
    <row r="8614">
      <c r="A8614" s="1" t="s">
        <v>45497</v>
      </c>
      <c r="B8614" s="1" t="s">
        <v>1068</v>
      </c>
      <c r="C8614" s="1" t="s">
        <v>1069</v>
      </c>
      <c r="D8614" s="1" t="s">
        <v>273</v>
      </c>
      <c r="E8614" s="1" t="s">
        <v>274</v>
      </c>
      <c r="F8614" s="1" t="s">
        <v>27793</v>
      </c>
      <c r="G8614" s="1" t="s">
        <v>13148</v>
      </c>
      <c r="H8614" s="1" t="s">
        <v>898</v>
      </c>
      <c r="I8614" s="1" t="s">
        <v>900</v>
      </c>
      <c r="J8614" s="1" t="s">
        <v>1074</v>
      </c>
      <c r="K8614" s="1" t="s">
        <v>1075</v>
      </c>
      <c r="L8614" s="1" t="s">
        <v>2682</v>
      </c>
      <c r="M8614" s="1" t="s">
        <v>2684</v>
      </c>
      <c r="N8614" s="1" t="s">
        <v>300</v>
      </c>
      <c r="O8614" s="1" t="s">
        <v>301</v>
      </c>
    </row>
    <row r="8615">
      <c r="A8615" s="1" t="s">
        <v>26547</v>
      </c>
      <c r="B8615" s="1" t="s">
        <v>43889</v>
      </c>
      <c r="C8615" s="1" t="s">
        <v>43890</v>
      </c>
      <c r="D8615" s="1" t="s">
        <v>43891</v>
      </c>
      <c r="E8615" s="1" t="s">
        <v>43892</v>
      </c>
      <c r="G8615" s="1" t="s">
        <v>43893</v>
      </c>
      <c r="H8615" s="1" t="s">
        <v>43894</v>
      </c>
    </row>
    <row r="8616">
      <c r="A8616" s="1" t="s">
        <v>45500</v>
      </c>
      <c r="B8616" s="1" t="s">
        <v>9902</v>
      </c>
      <c r="C8616" s="1" t="s">
        <v>9904</v>
      </c>
      <c r="D8616" s="1" t="s">
        <v>30226</v>
      </c>
      <c r="E8616" s="1" t="s">
        <v>30227</v>
      </c>
      <c r="F8616" s="1" t="s">
        <v>43908</v>
      </c>
      <c r="G8616" s="1" t="s">
        <v>40</v>
      </c>
      <c r="H8616" s="1" t="s">
        <v>30230</v>
      </c>
      <c r="I8616" s="1" t="s">
        <v>30231</v>
      </c>
      <c r="J8616" s="1" t="s">
        <v>9920</v>
      </c>
      <c r="K8616" s="1" t="s">
        <v>9922</v>
      </c>
    </row>
    <row r="8617">
      <c r="A8617" s="1" t="s">
        <v>48748</v>
      </c>
      <c r="B8617" s="1" t="s">
        <v>1033</v>
      </c>
      <c r="C8617" s="1" t="s">
        <v>1034</v>
      </c>
      <c r="D8617" s="1" t="s">
        <v>10379</v>
      </c>
      <c r="E8617" s="1" t="s">
        <v>10380</v>
      </c>
      <c r="G8617" s="1" t="s">
        <v>1043</v>
      </c>
      <c r="H8617" s="1" t="s">
        <v>1044</v>
      </c>
    </row>
    <row r="8618">
      <c r="A8618" s="1" t="s">
        <v>45501</v>
      </c>
      <c r="B8618" s="1" t="s">
        <v>8419</v>
      </c>
      <c r="C8618" s="1" t="s">
        <v>8420</v>
      </c>
      <c r="D8618" s="1" t="s">
        <v>8421</v>
      </c>
      <c r="E8618" s="1" t="s">
        <v>8422</v>
      </c>
      <c r="F8618" s="1" t="s">
        <v>43910</v>
      </c>
      <c r="G8618" s="1" t="s">
        <v>43911</v>
      </c>
      <c r="I8618" s="1" t="s">
        <v>8425</v>
      </c>
      <c r="J8618" s="1" t="s">
        <v>8426</v>
      </c>
      <c r="K8618" s="1" t="s">
        <v>8428</v>
      </c>
      <c r="L8618" s="1" t="s">
        <v>8429</v>
      </c>
      <c r="M8618" s="1" t="s">
        <v>4931</v>
      </c>
      <c r="N8618" s="1" t="s">
        <v>4932</v>
      </c>
      <c r="O8618" s="1" t="s">
        <v>28136</v>
      </c>
      <c r="P8618" s="1" t="s">
        <v>28137</v>
      </c>
    </row>
    <row r="8619">
      <c r="A8619" s="1" t="s">
        <v>48749</v>
      </c>
      <c r="B8619" s="1" t="s">
        <v>6395</v>
      </c>
      <c r="C8619" s="1" t="s">
        <v>6396</v>
      </c>
      <c r="D8619" s="1" t="s">
        <v>48750</v>
      </c>
      <c r="E8619" s="1" t="s">
        <v>6402</v>
      </c>
      <c r="F8619" s="1" t="s">
        <v>6401</v>
      </c>
      <c r="G8619" s="1" t="s">
        <v>6402</v>
      </c>
    </row>
    <row r="8620">
      <c r="A8620" s="1" t="s">
        <v>45502</v>
      </c>
      <c r="B8620" s="1" t="s">
        <v>16082</v>
      </c>
      <c r="C8620" s="1" t="s">
        <v>16083</v>
      </c>
      <c r="D8620" s="1" t="s">
        <v>27753</v>
      </c>
      <c r="E8620" s="1" t="s">
        <v>27754</v>
      </c>
      <c r="F8620" s="1" t="s">
        <v>22422</v>
      </c>
      <c r="G8620" s="1" t="s">
        <v>22424</v>
      </c>
      <c r="H8620" s="1" t="s">
        <v>16088</v>
      </c>
      <c r="I8620" s="1" t="s">
        <v>16089</v>
      </c>
    </row>
    <row r="8621">
      <c r="A8621" s="1" t="s">
        <v>48751</v>
      </c>
      <c r="B8621" s="1" t="s">
        <v>48269</v>
      </c>
      <c r="C8621" s="1" t="s">
        <v>48270</v>
      </c>
      <c r="D8621" s="1" t="s">
        <v>48752</v>
      </c>
      <c r="E8621" s="1" t="s">
        <v>48270</v>
      </c>
      <c r="F8621" s="1" t="s">
        <v>48273</v>
      </c>
      <c r="G8621" s="1" t="s">
        <v>48274</v>
      </c>
      <c r="H8621" s="2" t="s">
        <v>27907</v>
      </c>
      <c r="I8621" s="1" t="s">
        <v>8135</v>
      </c>
      <c r="J8621" s="2" t="s">
        <v>32870</v>
      </c>
      <c r="K8621" s="1" t="s">
        <v>16850</v>
      </c>
      <c r="L8621" s="2" t="s">
        <v>48277</v>
      </c>
      <c r="M8621" s="1" t="s">
        <v>48278</v>
      </c>
      <c r="N8621" s="1" t="s">
        <v>48279</v>
      </c>
      <c r="O8621" s="1" t="s">
        <v>37273</v>
      </c>
      <c r="P8621" s="1" t="s">
        <v>973</v>
      </c>
      <c r="Q8621" s="1" t="s">
        <v>975</v>
      </c>
    </row>
    <row r="8622">
      <c r="A8622" s="1" t="s">
        <v>45503</v>
      </c>
      <c r="B8622" s="1" t="s">
        <v>3470</v>
      </c>
      <c r="C8622" s="1" t="s">
        <v>3472</v>
      </c>
      <c r="D8622" s="1" t="s">
        <v>45572</v>
      </c>
      <c r="E8622" s="1" t="s">
        <v>45573</v>
      </c>
      <c r="F8622" s="1" t="s">
        <v>19940</v>
      </c>
      <c r="G8622" s="1" t="s">
        <v>19942</v>
      </c>
      <c r="H8622" s="1" t="s">
        <v>46548</v>
      </c>
      <c r="I8622" s="1" t="s">
        <v>3501</v>
      </c>
      <c r="L8622" s="1" t="s">
        <v>3516</v>
      </c>
      <c r="M8622" s="1" t="s">
        <v>3472</v>
      </c>
      <c r="N8622" s="1" t="s">
        <v>3520</v>
      </c>
      <c r="O8622" s="1" t="s">
        <v>3522</v>
      </c>
    </row>
    <row r="8623">
      <c r="A8623" s="1" t="s">
        <v>45505</v>
      </c>
      <c r="B8623" s="1" t="s">
        <v>6387</v>
      </c>
      <c r="C8623" s="1" t="s">
        <v>1341</v>
      </c>
    </row>
    <row r="8624">
      <c r="A8624" s="1" t="s">
        <v>45507</v>
      </c>
      <c r="B8624" s="1" t="s">
        <v>6377</v>
      </c>
      <c r="C8624" s="1" t="s">
        <v>6379</v>
      </c>
      <c r="D8624" s="1" t="s">
        <v>6380</v>
      </c>
      <c r="E8624" s="1" t="s">
        <v>6381</v>
      </c>
      <c r="H8624" s="1" t="s">
        <v>3842</v>
      </c>
      <c r="I8624" s="1" t="s">
        <v>3843</v>
      </c>
    </row>
    <row r="8625">
      <c r="A8625" s="1" t="s">
        <v>45509</v>
      </c>
      <c r="B8625" s="1" t="s">
        <v>169</v>
      </c>
      <c r="C8625" s="1" t="s">
        <v>170</v>
      </c>
      <c r="D8625" s="1" t="s">
        <v>1430</v>
      </c>
      <c r="E8625" s="1" t="s">
        <v>1432</v>
      </c>
      <c r="F8625" s="1" t="s">
        <v>1434</v>
      </c>
      <c r="G8625" s="1" t="s">
        <v>1436</v>
      </c>
      <c r="H8625" s="1" t="s">
        <v>4759</v>
      </c>
      <c r="I8625" s="1" t="s">
        <v>4761</v>
      </c>
      <c r="J8625" s="1" t="s">
        <v>3288</v>
      </c>
      <c r="K8625" s="1" t="s">
        <v>3291</v>
      </c>
      <c r="L8625" s="1" t="s">
        <v>6364</v>
      </c>
      <c r="M8625" s="1" t="s">
        <v>6366</v>
      </c>
      <c r="N8625" s="1" t="s">
        <v>6368</v>
      </c>
      <c r="O8625" s="1" t="s">
        <v>6370</v>
      </c>
      <c r="Q8625" s="1" t="s">
        <v>1450</v>
      </c>
      <c r="R8625" s="1" t="s">
        <v>1451</v>
      </c>
      <c r="S8625" s="1" t="s">
        <v>4767</v>
      </c>
      <c r="T8625" s="1" t="s">
        <v>4769</v>
      </c>
      <c r="U8625" s="1" t="s">
        <v>6373</v>
      </c>
      <c r="V8625" s="1" t="s">
        <v>3142</v>
      </c>
      <c r="Z8625" s="1" t="s">
        <v>183</v>
      </c>
      <c r="AA8625" s="1" t="s">
        <v>184</v>
      </c>
      <c r="AB8625" s="1" t="s">
        <v>3145</v>
      </c>
      <c r="AC8625" s="1" t="s">
        <v>3146</v>
      </c>
    </row>
    <row r="8626">
      <c r="A8626" s="1" t="s">
        <v>45510</v>
      </c>
      <c r="B8626" s="1" t="s">
        <v>6352</v>
      </c>
      <c r="C8626" s="1" t="s">
        <v>6353</v>
      </c>
    </row>
    <row r="8627">
      <c r="A8627" s="1" t="s">
        <v>45515</v>
      </c>
      <c r="B8627" s="1" t="s">
        <v>4180</v>
      </c>
      <c r="C8627" s="1" t="s">
        <v>4181</v>
      </c>
      <c r="D8627" s="1" t="s">
        <v>6352</v>
      </c>
      <c r="E8627" s="1" t="s">
        <v>6353</v>
      </c>
      <c r="F8627" s="1" t="s">
        <v>6354</v>
      </c>
      <c r="G8627" s="1" t="s">
        <v>4181</v>
      </c>
      <c r="H8627" s="1" t="s">
        <v>4205</v>
      </c>
      <c r="I8627" s="1" t="s">
        <v>4207</v>
      </c>
    </row>
    <row r="8628">
      <c r="A8628" s="1" t="s">
        <v>45516</v>
      </c>
      <c r="B8628" s="1" t="s">
        <v>6330</v>
      </c>
      <c r="C8628" s="1" t="s">
        <v>6332</v>
      </c>
      <c r="D8628" s="1" t="s">
        <v>6324</v>
      </c>
      <c r="E8628" s="1" t="s">
        <v>6325</v>
      </c>
      <c r="F8628" s="1" t="s">
        <v>1744</v>
      </c>
      <c r="G8628" s="1" t="s">
        <v>1746</v>
      </c>
      <c r="H8628" s="1" t="s">
        <v>6326</v>
      </c>
      <c r="I8628" s="1" t="s">
        <v>6327</v>
      </c>
      <c r="J8628" s="1" t="s">
        <v>6334</v>
      </c>
      <c r="K8628" s="1" t="s">
        <v>6336</v>
      </c>
      <c r="M8628" s="1" t="s">
        <v>6340</v>
      </c>
      <c r="N8628" s="1" t="s">
        <v>6342</v>
      </c>
      <c r="O8628" s="1" t="s">
        <v>6338</v>
      </c>
      <c r="P8628" s="1" t="s">
        <v>6339</v>
      </c>
      <c r="Q8628" s="1" t="s">
        <v>43649</v>
      </c>
      <c r="R8628" s="1" t="s">
        <v>43650</v>
      </c>
      <c r="U8628" s="1" t="s">
        <v>6343</v>
      </c>
      <c r="V8628" s="1" t="s">
        <v>6344</v>
      </c>
      <c r="W8628" s="1" t="s">
        <v>1758</v>
      </c>
      <c r="X8628" s="1" t="s">
        <v>1759</v>
      </c>
      <c r="Y8628" s="1" t="s">
        <v>6345</v>
      </c>
      <c r="Z8628" s="1" t="s">
        <v>6347</v>
      </c>
    </row>
    <row r="8629">
      <c r="A8629" s="1" t="s">
        <v>45517</v>
      </c>
      <c r="B8629" s="1" t="s">
        <v>803</v>
      </c>
      <c r="C8629" s="1" t="s">
        <v>805</v>
      </c>
      <c r="D8629" s="1" t="s">
        <v>346</v>
      </c>
      <c r="E8629" s="1" t="s">
        <v>347</v>
      </c>
      <c r="F8629" s="1" t="s">
        <v>6305</v>
      </c>
      <c r="G8629" s="1" t="s">
        <v>6306</v>
      </c>
      <c r="H8629" s="1" t="s">
        <v>6303</v>
      </c>
      <c r="I8629" s="1" t="s">
        <v>6304</v>
      </c>
      <c r="J8629" s="1" t="s">
        <v>6309</v>
      </c>
      <c r="K8629" s="1" t="s">
        <v>6310</v>
      </c>
      <c r="M8629" s="1" t="s">
        <v>6313</v>
      </c>
      <c r="N8629" s="1" t="s">
        <v>6314</v>
      </c>
      <c r="O8629" s="1" t="s">
        <v>6311</v>
      </c>
      <c r="P8629" s="1" t="s">
        <v>6312</v>
      </c>
      <c r="S8629" s="1" t="s">
        <v>817</v>
      </c>
      <c r="T8629" s="1" t="s">
        <v>818</v>
      </c>
      <c r="U8629" s="1" t="s">
        <v>361</v>
      </c>
      <c r="V8629" s="1" t="s">
        <v>362</v>
      </c>
    </row>
    <row r="8630">
      <c r="A8630" s="1" t="s">
        <v>45518</v>
      </c>
      <c r="B8630" s="1" t="s">
        <v>803</v>
      </c>
      <c r="C8630" s="1" t="s">
        <v>805</v>
      </c>
      <c r="D8630" s="1" t="s">
        <v>807</v>
      </c>
      <c r="E8630" s="1" t="s">
        <v>808</v>
      </c>
      <c r="F8630" s="1" t="s">
        <v>6286</v>
      </c>
      <c r="G8630" s="1" t="s">
        <v>6288</v>
      </c>
      <c r="H8630" s="1" t="s">
        <v>6290</v>
      </c>
      <c r="I8630" s="1" t="s">
        <v>6291</v>
      </c>
      <c r="J8630" s="1" t="s">
        <v>6292</v>
      </c>
      <c r="K8630" s="1" t="s">
        <v>6294</v>
      </c>
      <c r="L8630" s="1" t="s">
        <v>91</v>
      </c>
      <c r="M8630" s="1" t="s">
        <v>92</v>
      </c>
      <c r="O8630" s="1" t="s">
        <v>812</v>
      </c>
      <c r="P8630" s="1" t="s">
        <v>808</v>
      </c>
      <c r="Q8630" s="1" t="s">
        <v>6296</v>
      </c>
      <c r="R8630" s="1" t="s">
        <v>6297</v>
      </c>
      <c r="S8630" s="1" t="s">
        <v>2511</v>
      </c>
      <c r="T8630" s="1" t="s">
        <v>2512</v>
      </c>
      <c r="W8630" s="1" t="s">
        <v>817</v>
      </c>
      <c r="X8630" s="1" t="s">
        <v>818</v>
      </c>
      <c r="Y8630" s="1" t="s">
        <v>6298</v>
      </c>
      <c r="Z8630" s="1" t="s">
        <v>6299</v>
      </c>
    </row>
    <row r="8631">
      <c r="A8631" s="1" t="s">
        <v>45521</v>
      </c>
      <c r="B8631" s="1" t="s">
        <v>1539</v>
      </c>
      <c r="C8631" s="1" t="s">
        <v>1541</v>
      </c>
      <c r="D8631" s="1" t="s">
        <v>6271</v>
      </c>
      <c r="E8631" s="1" t="s">
        <v>6272</v>
      </c>
      <c r="F8631" s="1" t="s">
        <v>6273</v>
      </c>
      <c r="G8631" s="1" t="s">
        <v>1549</v>
      </c>
      <c r="I8631" s="1" t="s">
        <v>1551</v>
      </c>
      <c r="J8631" s="1" t="s">
        <v>1541</v>
      </c>
      <c r="K8631" s="1" t="s">
        <v>1554</v>
      </c>
      <c r="L8631" s="1" t="s">
        <v>1556</v>
      </c>
    </row>
    <row r="8632">
      <c r="A8632" s="1" t="s">
        <v>45527</v>
      </c>
      <c r="B8632" s="1" t="s">
        <v>2492</v>
      </c>
      <c r="C8632" s="1" t="s">
        <v>2494</v>
      </c>
      <c r="D8632" s="1" t="s">
        <v>6263</v>
      </c>
      <c r="E8632" s="1" t="s">
        <v>6265</v>
      </c>
      <c r="F8632" s="1" t="s">
        <v>6266</v>
      </c>
      <c r="G8632" s="1" t="s">
        <v>40</v>
      </c>
      <c r="H8632" s="1" t="s">
        <v>6267</v>
      </c>
      <c r="I8632" s="1" t="s">
        <v>6265</v>
      </c>
      <c r="K8632" s="1" t="s">
        <v>2515</v>
      </c>
      <c r="L8632" s="1" t="s">
        <v>2516</v>
      </c>
    </row>
    <row r="8633">
      <c r="A8633" s="1" t="s">
        <v>45529</v>
      </c>
      <c r="B8633" s="1" t="s">
        <v>803</v>
      </c>
      <c r="C8633" s="1" t="s">
        <v>805</v>
      </c>
      <c r="D8633" s="1" t="s">
        <v>807</v>
      </c>
      <c r="E8633" s="1" t="s">
        <v>808</v>
      </c>
      <c r="F8633" s="1" t="s">
        <v>6257</v>
      </c>
      <c r="G8633" s="1" t="s">
        <v>6258</v>
      </c>
      <c r="H8633" s="1" t="s">
        <v>91</v>
      </c>
      <c r="I8633" s="1" t="s">
        <v>92</v>
      </c>
      <c r="K8633" s="1" t="s">
        <v>812</v>
      </c>
      <c r="L8633" s="1" t="s">
        <v>808</v>
      </c>
      <c r="M8633" s="1" t="s">
        <v>814</v>
      </c>
      <c r="N8633" s="1" t="s">
        <v>816</v>
      </c>
      <c r="P8633" s="1" t="s">
        <v>817</v>
      </c>
      <c r="Q8633" s="1" t="s">
        <v>818</v>
      </c>
    </row>
    <row r="8634">
      <c r="A8634" s="1" t="s">
        <v>24428</v>
      </c>
      <c r="B8634" s="1" t="s">
        <v>169</v>
      </c>
      <c r="C8634" s="1" t="s">
        <v>170</v>
      </c>
      <c r="D8634" s="1" t="s">
        <v>1262</v>
      </c>
      <c r="E8634" s="1" t="s">
        <v>1264</v>
      </c>
      <c r="F8634" s="1" t="s">
        <v>6254</v>
      </c>
      <c r="G8634" s="1" t="s">
        <v>6255</v>
      </c>
      <c r="I8634" s="1" t="s">
        <v>1276</v>
      </c>
      <c r="J8634" s="1" t="s">
        <v>1264</v>
      </c>
      <c r="L8634" s="1" t="s">
        <v>183</v>
      </c>
      <c r="M8634" s="1" t="s">
        <v>184</v>
      </c>
    </row>
    <row r="8635">
      <c r="A8635" s="1" t="s">
        <v>45533</v>
      </c>
      <c r="B8635" s="1" t="s">
        <v>6239</v>
      </c>
      <c r="C8635" s="1" t="s">
        <v>6240</v>
      </c>
      <c r="D8635" s="1" t="s">
        <v>6243</v>
      </c>
      <c r="E8635" s="1" t="s">
        <v>6244</v>
      </c>
      <c r="F8635" s="1" t="s">
        <v>6241</v>
      </c>
      <c r="G8635" s="1" t="s">
        <v>6242</v>
      </c>
      <c r="H8635" s="1" t="s">
        <v>6245</v>
      </c>
      <c r="I8635" s="1" t="s">
        <v>6246</v>
      </c>
      <c r="K8635" s="1" t="s">
        <v>6247</v>
      </c>
      <c r="L8635" s="1" t="s">
        <v>6248</v>
      </c>
      <c r="M8635" s="1" t="s">
        <v>6249</v>
      </c>
      <c r="N8635" s="1" t="s">
        <v>6250</v>
      </c>
      <c r="P8635" s="1" t="s">
        <v>6251</v>
      </c>
      <c r="Q8635" s="1" t="s">
        <v>6252</v>
      </c>
    </row>
    <row r="8636">
      <c r="A8636" s="1" t="s">
        <v>45541</v>
      </c>
      <c r="B8636" s="1" t="s">
        <v>1303</v>
      </c>
      <c r="C8636" s="1" t="s">
        <v>1305</v>
      </c>
      <c r="D8636" s="1" t="s">
        <v>48753</v>
      </c>
      <c r="E8636" s="1" t="s">
        <v>48754</v>
      </c>
      <c r="G8636" s="1" t="s">
        <v>1311</v>
      </c>
      <c r="H8636" s="1" t="s">
        <v>1305</v>
      </c>
    </row>
    <row r="8637">
      <c r="A8637" s="1" t="s">
        <v>48755</v>
      </c>
      <c r="B8637" s="1" t="s">
        <v>20490</v>
      </c>
      <c r="C8637" s="1" t="s">
        <v>189</v>
      </c>
      <c r="D8637" s="1" t="s">
        <v>1170</v>
      </c>
      <c r="E8637" s="1" t="s">
        <v>1171</v>
      </c>
    </row>
    <row r="8638">
      <c r="A8638" s="1" t="s">
        <v>45555</v>
      </c>
      <c r="B8638" s="1" t="s">
        <v>499</v>
      </c>
      <c r="C8638" s="1" t="s">
        <v>501</v>
      </c>
      <c r="D8638" s="1" t="s">
        <v>503</v>
      </c>
      <c r="E8638" s="1" t="s">
        <v>508</v>
      </c>
      <c r="H8638" s="1" t="s">
        <v>510</v>
      </c>
      <c r="I8638" s="1" t="s">
        <v>511</v>
      </c>
      <c r="J8638" s="1" t="s">
        <v>512</v>
      </c>
      <c r="K8638" s="1" t="s">
        <v>514</v>
      </c>
    </row>
    <row r="8639">
      <c r="A8639" s="1" t="s">
        <v>48756</v>
      </c>
      <c r="B8639" s="1" t="s">
        <v>28964</v>
      </c>
      <c r="C8639" s="1" t="s">
        <v>40</v>
      </c>
    </row>
    <row r="8640">
      <c r="A8640" s="1" t="s">
        <v>45556</v>
      </c>
      <c r="B8640" s="1" t="s">
        <v>27375</v>
      </c>
      <c r="C8640" s="1" t="s">
        <v>27376</v>
      </c>
      <c r="D8640" s="1" t="s">
        <v>27380</v>
      </c>
      <c r="E8640" s="1" t="s">
        <v>27381</v>
      </c>
      <c r="G8640" s="1" t="s">
        <v>27383</v>
      </c>
      <c r="H8640" s="1" t="s">
        <v>27384</v>
      </c>
    </row>
    <row r="8641">
      <c r="A8641" s="1" t="s">
        <v>45562</v>
      </c>
      <c r="B8641" s="1" t="s">
        <v>7413</v>
      </c>
      <c r="C8641" s="1" t="s">
        <v>189</v>
      </c>
    </row>
    <row r="8642">
      <c r="A8642" s="1" t="s">
        <v>45565</v>
      </c>
      <c r="C8642" s="1" t="s">
        <v>31964</v>
      </c>
      <c r="D8642" s="1" t="s">
        <v>31965</v>
      </c>
      <c r="F8642" s="1" t="s">
        <v>5817</v>
      </c>
      <c r="G8642" s="1" t="s">
        <v>5819</v>
      </c>
      <c r="H8642" s="1" t="s">
        <v>31966</v>
      </c>
      <c r="I8642" s="1" t="s">
        <v>31967</v>
      </c>
      <c r="K8642" s="1" t="s">
        <v>31968</v>
      </c>
      <c r="L8642" s="1" t="s">
        <v>23398</v>
      </c>
      <c r="M8642" s="1" t="s">
        <v>5824</v>
      </c>
      <c r="N8642" s="1" t="s">
        <v>5823</v>
      </c>
      <c r="O8642" s="1" t="s">
        <v>5055</v>
      </c>
      <c r="P8642" s="1" t="s">
        <v>5057</v>
      </c>
    </row>
    <row r="8643">
      <c r="A8643" s="1" t="s">
        <v>45567</v>
      </c>
      <c r="B8643" s="1" t="s">
        <v>32028</v>
      </c>
      <c r="C8643" s="1" t="s">
        <v>32029</v>
      </c>
      <c r="D8643" s="1" t="s">
        <v>32030</v>
      </c>
      <c r="E8643" s="1" t="s">
        <v>32031</v>
      </c>
      <c r="G8643" s="1" t="s">
        <v>32032</v>
      </c>
      <c r="H8643" s="1" t="s">
        <v>32033</v>
      </c>
    </row>
    <row r="8644">
      <c r="A8644" s="1" t="s">
        <v>13130</v>
      </c>
      <c r="B8644" s="1" t="s">
        <v>48757</v>
      </c>
      <c r="C8644" s="1" t="s">
        <v>1341</v>
      </c>
    </row>
    <row r="8645">
      <c r="A8645" s="1" t="s">
        <v>45582</v>
      </c>
      <c r="B8645" s="1" t="s">
        <v>984</v>
      </c>
      <c r="C8645" s="1" t="s">
        <v>986</v>
      </c>
      <c r="D8645" s="1" t="s">
        <v>32074</v>
      </c>
      <c r="E8645" s="1" t="s">
        <v>32075</v>
      </c>
      <c r="F8645" s="1" t="s">
        <v>32076</v>
      </c>
      <c r="G8645" s="1" t="s">
        <v>32077</v>
      </c>
      <c r="H8645" s="1" t="s">
        <v>32078</v>
      </c>
      <c r="I8645" s="1" t="s">
        <v>32079</v>
      </c>
      <c r="K8645" s="1" t="s">
        <v>32080</v>
      </c>
      <c r="L8645" s="1" t="s">
        <v>32081</v>
      </c>
      <c r="M8645" s="1" t="s">
        <v>994</v>
      </c>
      <c r="N8645" s="1" t="s">
        <v>996</v>
      </c>
    </row>
    <row r="8646">
      <c r="A8646" s="1" t="s">
        <v>45584</v>
      </c>
      <c r="B8646" s="1" t="s">
        <v>273</v>
      </c>
      <c r="C8646" s="1" t="s">
        <v>274</v>
      </c>
      <c r="D8646" s="1" t="s">
        <v>5341</v>
      </c>
      <c r="E8646" s="1" t="s">
        <v>5343</v>
      </c>
      <c r="F8646" s="1" t="s">
        <v>32150</v>
      </c>
      <c r="G8646" s="1" t="s">
        <v>5350</v>
      </c>
      <c r="H8646" s="1" t="s">
        <v>5348</v>
      </c>
      <c r="I8646" s="1" t="s">
        <v>5350</v>
      </c>
      <c r="J8646" s="1" t="s">
        <v>300</v>
      </c>
      <c r="K8646" s="1" t="s">
        <v>301</v>
      </c>
    </row>
    <row r="8647">
      <c r="A8647" s="1" t="s">
        <v>45585</v>
      </c>
      <c r="B8647" s="1" t="s">
        <v>14947</v>
      </c>
      <c r="C8647" s="1" t="s">
        <v>14949</v>
      </c>
      <c r="D8647" s="1" t="s">
        <v>14950</v>
      </c>
      <c r="E8647" s="1" t="s">
        <v>14951</v>
      </c>
      <c r="F8647" s="1" t="s">
        <v>14953</v>
      </c>
      <c r="G8647" s="1" t="s">
        <v>14954</v>
      </c>
    </row>
    <row r="8648">
      <c r="A8648" s="1" t="s">
        <v>19598</v>
      </c>
      <c r="B8648" s="1" t="s">
        <v>625</v>
      </c>
      <c r="C8648" s="1" t="s">
        <v>628</v>
      </c>
      <c r="D8648" s="1" t="s">
        <v>48758</v>
      </c>
      <c r="E8648" s="1" t="s">
        <v>48759</v>
      </c>
      <c r="F8648" s="1" t="s">
        <v>48760</v>
      </c>
      <c r="G8648" s="1" t="s">
        <v>48761</v>
      </c>
      <c r="I8648" s="1" t="s">
        <v>48762</v>
      </c>
      <c r="J8648" s="1" t="s">
        <v>48759</v>
      </c>
      <c r="K8648" s="1" t="s">
        <v>645</v>
      </c>
      <c r="L8648" s="1" t="s">
        <v>646</v>
      </c>
    </row>
    <row r="8649">
      <c r="A8649" s="1" t="s">
        <v>19690</v>
      </c>
      <c r="B8649" s="1" t="s">
        <v>48763</v>
      </c>
      <c r="C8649" s="1" t="s">
        <v>1054</v>
      </c>
    </row>
    <row r="8650">
      <c r="A8650" s="1" t="s">
        <v>45589</v>
      </c>
      <c r="B8650" s="1" t="s">
        <v>1174</v>
      </c>
      <c r="C8650" s="1" t="s">
        <v>1176</v>
      </c>
      <c r="D8650" s="1" t="s">
        <v>779</v>
      </c>
      <c r="E8650" s="1" t="s">
        <v>780</v>
      </c>
      <c r="F8650" s="1" t="s">
        <v>15498</v>
      </c>
      <c r="G8650" s="1" t="s">
        <v>2144</v>
      </c>
      <c r="H8650" s="1" t="s">
        <v>2145</v>
      </c>
      <c r="I8650" s="1" t="s">
        <v>2146</v>
      </c>
      <c r="J8650" s="1" t="s">
        <v>1178</v>
      </c>
      <c r="K8650" s="1" t="s">
        <v>1180</v>
      </c>
      <c r="L8650" s="1" t="s">
        <v>786</v>
      </c>
      <c r="M8650" s="1" t="s">
        <v>787</v>
      </c>
      <c r="N8650" s="1" t="s">
        <v>788</v>
      </c>
      <c r="O8650" s="1" t="s">
        <v>789</v>
      </c>
    </row>
    <row r="8651">
      <c r="A8651" s="1" t="s">
        <v>45591</v>
      </c>
      <c r="B8651" s="1" t="s">
        <v>1539</v>
      </c>
      <c r="C8651" s="1" t="s">
        <v>1541</v>
      </c>
      <c r="D8651" s="1" t="s">
        <v>1543</v>
      </c>
      <c r="E8651" s="1" t="s">
        <v>1545</v>
      </c>
      <c r="F8651" s="1" t="s">
        <v>48764</v>
      </c>
      <c r="G8651" s="1" t="s">
        <v>1541</v>
      </c>
      <c r="H8651" s="1" t="s">
        <v>1551</v>
      </c>
      <c r="I8651" s="1" t="s">
        <v>1541</v>
      </c>
      <c r="J8651" s="1" t="s">
        <v>1554</v>
      </c>
      <c r="K8651" s="1" t="s">
        <v>1556</v>
      </c>
    </row>
    <row r="8652">
      <c r="A8652" s="1" t="s">
        <v>48765</v>
      </c>
      <c r="B8652" s="1" t="s">
        <v>15596</v>
      </c>
      <c r="C8652" s="1" t="s">
        <v>15597</v>
      </c>
      <c r="D8652" s="1" t="s">
        <v>34594</v>
      </c>
      <c r="E8652" s="1" t="s">
        <v>15599</v>
      </c>
      <c r="F8652" s="1" t="s">
        <v>15598</v>
      </c>
      <c r="G8652" s="1" t="s">
        <v>15599</v>
      </c>
      <c r="J8652" s="1" t="s">
        <v>15600</v>
      </c>
      <c r="K8652" s="1" t="s">
        <v>15599</v>
      </c>
      <c r="M8652" s="1" t="s">
        <v>15602</v>
      </c>
      <c r="N8652" s="1" t="s">
        <v>15603</v>
      </c>
    </row>
    <row r="8653">
      <c r="A8653" s="1" t="s">
        <v>45593</v>
      </c>
      <c r="B8653" s="1" t="s">
        <v>7406</v>
      </c>
      <c r="C8653" s="1" t="s">
        <v>40</v>
      </c>
    </row>
    <row r="8654">
      <c r="A8654" s="1" t="s">
        <v>13182</v>
      </c>
      <c r="B8654" s="1" t="s">
        <v>1539</v>
      </c>
      <c r="C8654" s="1" t="s">
        <v>1541</v>
      </c>
      <c r="D8654" s="1" t="s">
        <v>1543</v>
      </c>
      <c r="E8654" s="1" t="s">
        <v>1545</v>
      </c>
      <c r="F8654" s="1" t="s">
        <v>48766</v>
      </c>
      <c r="G8654" s="1" t="s">
        <v>1541</v>
      </c>
      <c r="H8654" s="1" t="s">
        <v>1551</v>
      </c>
      <c r="I8654" s="1" t="s">
        <v>1541</v>
      </c>
      <c r="J8654" s="1" t="s">
        <v>1554</v>
      </c>
      <c r="K8654" s="1" t="s">
        <v>1556</v>
      </c>
    </row>
    <row r="8655">
      <c r="A8655" s="1" t="s">
        <v>45594</v>
      </c>
      <c r="B8655" s="1" t="s">
        <v>829</v>
      </c>
      <c r="C8655" s="1" t="s">
        <v>830</v>
      </c>
      <c r="D8655" s="1" t="s">
        <v>6552</v>
      </c>
      <c r="E8655" s="1" t="s">
        <v>6553</v>
      </c>
      <c r="F8655" s="1" t="s">
        <v>4609</v>
      </c>
      <c r="G8655" s="1" t="s">
        <v>4610</v>
      </c>
      <c r="H8655" s="1" t="s">
        <v>4611</v>
      </c>
      <c r="I8655" s="1" t="s">
        <v>4612</v>
      </c>
      <c r="J8655" s="1" t="s">
        <v>18613</v>
      </c>
      <c r="K8655" s="1" t="s">
        <v>4614</v>
      </c>
      <c r="M8655" s="1" t="s">
        <v>18614</v>
      </c>
      <c r="N8655" s="1" t="s">
        <v>4618</v>
      </c>
      <c r="O8655" s="1" t="s">
        <v>4615</v>
      </c>
      <c r="P8655" s="1" t="s">
        <v>4616</v>
      </c>
      <c r="Q8655" s="1" t="s">
        <v>848</v>
      </c>
      <c r="R8655" s="1" t="s">
        <v>849</v>
      </c>
      <c r="S8655" s="1" t="s">
        <v>4620</v>
      </c>
      <c r="T8655" s="1" t="s">
        <v>4621</v>
      </c>
    </row>
    <row r="8656">
      <c r="A8656" s="1" t="s">
        <v>45596</v>
      </c>
      <c r="B8656" s="1" t="s">
        <v>1244</v>
      </c>
      <c r="C8656" s="1" t="s">
        <v>1246</v>
      </c>
      <c r="D8656" s="1" t="s">
        <v>12964</v>
      </c>
      <c r="E8656" s="1" t="s">
        <v>12965</v>
      </c>
      <c r="F8656" s="1" t="s">
        <v>15488</v>
      </c>
      <c r="G8656" s="1" t="s">
        <v>15489</v>
      </c>
      <c r="I8656" s="1" t="s">
        <v>14426</v>
      </c>
      <c r="J8656" s="1" t="s">
        <v>14428</v>
      </c>
      <c r="K8656" s="1" t="s">
        <v>1261</v>
      </c>
      <c r="L8656" s="1" t="s">
        <v>1263</v>
      </c>
    </row>
    <row r="8657">
      <c r="A8657" s="1" t="s">
        <v>45607</v>
      </c>
      <c r="B8657" s="1" t="s">
        <v>10369</v>
      </c>
      <c r="C8657" s="1" t="s">
        <v>10370</v>
      </c>
      <c r="D8657" s="1" t="s">
        <v>7215</v>
      </c>
      <c r="E8657" s="1" t="s">
        <v>7217</v>
      </c>
      <c r="F8657" s="1" t="s">
        <v>10319</v>
      </c>
      <c r="G8657" s="1" t="s">
        <v>10320</v>
      </c>
      <c r="H8657" s="1" t="s">
        <v>10315</v>
      </c>
      <c r="I8657" s="1" t="s">
        <v>10316</v>
      </c>
      <c r="J8657" s="1" t="s">
        <v>3908</v>
      </c>
      <c r="K8657" s="1" t="s">
        <v>3909</v>
      </c>
      <c r="L8657" s="1" t="s">
        <v>273</v>
      </c>
      <c r="M8657" s="1" t="s">
        <v>274</v>
      </c>
      <c r="N8657" s="1" t="s">
        <v>10317</v>
      </c>
      <c r="O8657" s="1" t="s">
        <v>10318</v>
      </c>
      <c r="P8657" s="1" t="s">
        <v>625</v>
      </c>
      <c r="Q8657" s="1" t="s">
        <v>628</v>
      </c>
      <c r="R8657" s="1" t="s">
        <v>1289</v>
      </c>
      <c r="S8657" s="1" t="s">
        <v>1290</v>
      </c>
      <c r="T8657" s="1" t="s">
        <v>8519</v>
      </c>
      <c r="U8657" s="1" t="s">
        <v>8520</v>
      </c>
      <c r="V8657" s="1" t="s">
        <v>14097</v>
      </c>
      <c r="W8657" s="1" t="s">
        <v>14098</v>
      </c>
      <c r="X8657" s="1" t="s">
        <v>8517</v>
      </c>
      <c r="Y8657" s="1" t="s">
        <v>8518</v>
      </c>
      <c r="AA8657" s="1" t="s">
        <v>14100</v>
      </c>
      <c r="AB8657" s="1" t="s">
        <v>14101</v>
      </c>
      <c r="AC8657" s="1" t="s">
        <v>1033</v>
      </c>
      <c r="AD8657" s="1" t="s">
        <v>1034</v>
      </c>
      <c r="AE8657" s="1" t="s">
        <v>14104</v>
      </c>
      <c r="AF8657" s="1" t="s">
        <v>14106</v>
      </c>
      <c r="AG8657" s="1" t="s">
        <v>10377</v>
      </c>
      <c r="AH8657" s="1" t="s">
        <v>10378</v>
      </c>
      <c r="AI8657" s="1" t="s">
        <v>14094</v>
      </c>
      <c r="AJ8657" s="1" t="s">
        <v>14096</v>
      </c>
      <c r="AK8657" s="1" t="s">
        <v>14088</v>
      </c>
      <c r="AL8657" s="1" t="s">
        <v>14089</v>
      </c>
      <c r="AM8657" s="1" t="s">
        <v>7464</v>
      </c>
      <c r="AN8657" s="1" t="s">
        <v>7469</v>
      </c>
      <c r="AO8657" s="1" t="s">
        <v>15517</v>
      </c>
      <c r="AP8657" s="1" t="s">
        <v>13158</v>
      </c>
      <c r="AQ8657" s="1" t="s">
        <v>4883</v>
      </c>
      <c r="AR8657" s="1" t="s">
        <v>4884</v>
      </c>
      <c r="AT8657" s="1" t="s">
        <v>10324</v>
      </c>
      <c r="AU8657" s="1" t="s">
        <v>10325</v>
      </c>
      <c r="AV8657" s="1" t="s">
        <v>10326</v>
      </c>
      <c r="AW8657" s="1" t="s">
        <v>10316</v>
      </c>
    </row>
    <row r="8658">
      <c r="A8658" s="1" t="s">
        <v>3914</v>
      </c>
      <c r="B8658" s="1" t="s">
        <v>10327</v>
      </c>
      <c r="C8658" s="1" t="s">
        <v>1741</v>
      </c>
      <c r="D8658" s="1" t="s">
        <v>8534</v>
      </c>
      <c r="E8658" s="1" t="s">
        <v>8535</v>
      </c>
      <c r="F8658" s="1" t="s">
        <v>14109</v>
      </c>
      <c r="G8658" s="1" t="s">
        <v>14111</v>
      </c>
      <c r="H8658" s="1" t="s">
        <v>8532</v>
      </c>
      <c r="I8658" s="1" t="s">
        <v>8533</v>
      </c>
      <c r="J8658" s="1" t="s">
        <v>14427</v>
      </c>
      <c r="K8658" s="1" t="s">
        <v>14429</v>
      </c>
      <c r="L8658" s="1" t="s">
        <v>14113</v>
      </c>
      <c r="M8658" s="1" t="s">
        <v>14114</v>
      </c>
      <c r="N8658" s="1" t="s">
        <v>14115</v>
      </c>
      <c r="O8658" s="1" t="s">
        <v>2045</v>
      </c>
      <c r="P8658" s="1" t="s">
        <v>8920</v>
      </c>
      <c r="Q8658" s="1" t="s">
        <v>4381</v>
      </c>
      <c r="R8658" s="1" t="s">
        <v>3896</v>
      </c>
      <c r="S8658" s="1" t="s">
        <v>3899</v>
      </c>
      <c r="Y8658" s="1" t="s">
        <v>337</v>
      </c>
      <c r="Z8658" s="1" t="s">
        <v>338</v>
      </c>
      <c r="AA8658" s="1" t="s">
        <v>3901</v>
      </c>
      <c r="AB8658" s="1" t="s">
        <v>3902</v>
      </c>
      <c r="AC8658" s="1" t="s">
        <v>10329</v>
      </c>
      <c r="AD8658" s="1" t="s">
        <v>10330</v>
      </c>
      <c r="AE8658" s="1" t="s">
        <v>300</v>
      </c>
      <c r="AF8658" s="1" t="s">
        <v>301</v>
      </c>
      <c r="AG8658" s="1" t="s">
        <v>645</v>
      </c>
      <c r="AH8658" s="1" t="s">
        <v>646</v>
      </c>
      <c r="AI8658" s="1" t="s">
        <v>1310</v>
      </c>
      <c r="AJ8658" s="1" t="s">
        <v>1290</v>
      </c>
      <c r="AK8658" s="1" t="s">
        <v>1043</v>
      </c>
      <c r="AL8658" s="1" t="s">
        <v>1044</v>
      </c>
      <c r="AM8658" s="1" t="s">
        <v>10381</v>
      </c>
      <c r="AN8658" s="1" t="s">
        <v>10383</v>
      </c>
      <c r="AO8658" s="1" t="s">
        <v>10331</v>
      </c>
      <c r="AP8658" s="1" t="s">
        <v>10332</v>
      </c>
    </row>
    <row r="8659">
      <c r="A8659" s="1" t="s">
        <v>45609</v>
      </c>
      <c r="B8659" s="1" t="s">
        <v>791</v>
      </c>
      <c r="C8659" s="1" t="s">
        <v>794</v>
      </c>
      <c r="D8659" s="1" t="s">
        <v>799</v>
      </c>
      <c r="E8659" s="1" t="s">
        <v>800</v>
      </c>
      <c r="G8659" s="1" t="s">
        <v>804</v>
      </c>
      <c r="H8659" s="1" t="s">
        <v>806</v>
      </c>
    </row>
    <row r="8660">
      <c r="A8660" s="1" t="s">
        <v>45613</v>
      </c>
      <c r="B8660" s="1" t="s">
        <v>15635</v>
      </c>
      <c r="C8660" s="1" t="s">
        <v>15636</v>
      </c>
      <c r="D8660" s="1" t="s">
        <v>32239</v>
      </c>
      <c r="E8660" s="1" t="s">
        <v>32240</v>
      </c>
      <c r="F8660" s="1" t="s">
        <v>32237</v>
      </c>
      <c r="G8660" s="1" t="s">
        <v>32238</v>
      </c>
      <c r="H8660" s="1" t="s">
        <v>24975</v>
      </c>
      <c r="I8660" s="1" t="s">
        <v>40</v>
      </c>
      <c r="J8660" s="1" t="s">
        <v>15640</v>
      </c>
      <c r="K8660" s="1" t="s">
        <v>15638</v>
      </c>
      <c r="L8660" s="1" t="s">
        <v>32242</v>
      </c>
      <c r="M8660" s="1" t="s">
        <v>32243</v>
      </c>
      <c r="N8660" s="1" t="s">
        <v>32244</v>
      </c>
      <c r="O8660" s="1" t="s">
        <v>32245</v>
      </c>
    </row>
    <row r="8661">
      <c r="A8661" s="1" t="s">
        <v>45615</v>
      </c>
      <c r="B8661" s="1" t="s">
        <v>3288</v>
      </c>
      <c r="C8661" s="1" t="s">
        <v>3291</v>
      </c>
      <c r="D8661" s="1" t="s">
        <v>32247</v>
      </c>
      <c r="E8661" s="1" t="s">
        <v>3838</v>
      </c>
      <c r="F8661" s="1" t="s">
        <v>3840</v>
      </c>
      <c r="G8661" s="1" t="s">
        <v>3841</v>
      </c>
      <c r="I8661" s="1" t="s">
        <v>3145</v>
      </c>
      <c r="J8661" s="1" t="s">
        <v>3146</v>
      </c>
    </row>
    <row r="8662">
      <c r="A8662" s="1" t="s">
        <v>11953</v>
      </c>
      <c r="B8662" s="1" t="s">
        <v>803</v>
      </c>
      <c r="C8662" s="1" t="s">
        <v>805</v>
      </c>
      <c r="D8662" s="1" t="s">
        <v>346</v>
      </c>
      <c r="E8662" s="1" t="s">
        <v>347</v>
      </c>
      <c r="F8662" s="1" t="s">
        <v>6303</v>
      </c>
      <c r="G8662" s="1" t="s">
        <v>6304</v>
      </c>
      <c r="H8662" s="1" t="s">
        <v>7344</v>
      </c>
      <c r="I8662" s="1" t="s">
        <v>7345</v>
      </c>
      <c r="J8662" s="1" t="s">
        <v>7351</v>
      </c>
      <c r="K8662" s="1" t="s">
        <v>7352</v>
      </c>
      <c r="L8662" s="1" t="s">
        <v>7346</v>
      </c>
      <c r="M8662" s="1" t="s">
        <v>7347</v>
      </c>
      <c r="N8662" s="1" t="s">
        <v>7349</v>
      </c>
      <c r="O8662" s="1" t="s">
        <v>7350</v>
      </c>
      <c r="P8662" s="1" t="s">
        <v>7353</v>
      </c>
      <c r="Q8662" s="1" t="s">
        <v>7355</v>
      </c>
      <c r="R8662" s="1" t="s">
        <v>5923</v>
      </c>
      <c r="S8662" s="1" t="s">
        <v>5924</v>
      </c>
      <c r="T8662" s="2" t="s">
        <v>4075</v>
      </c>
      <c r="U8662" s="1" t="s">
        <v>4077</v>
      </c>
      <c r="V8662" s="2" t="s">
        <v>5925</v>
      </c>
      <c r="W8662" s="1" t="s">
        <v>5927</v>
      </c>
      <c r="Y8662" s="1" t="s">
        <v>6311</v>
      </c>
      <c r="Z8662" s="1" t="s">
        <v>6312</v>
      </c>
      <c r="AA8662" s="1" t="s">
        <v>7361</v>
      </c>
      <c r="AB8662" s="1" t="s">
        <v>7363</v>
      </c>
      <c r="AC8662" s="1" t="s">
        <v>7367</v>
      </c>
      <c r="AD8662" s="1" t="s">
        <v>7369</v>
      </c>
      <c r="AE8662" s="1" t="s">
        <v>7365</v>
      </c>
      <c r="AF8662" s="1" t="s">
        <v>7366</v>
      </c>
      <c r="AG8662" s="1" t="s">
        <v>7364</v>
      </c>
      <c r="AH8662" s="1" t="s">
        <v>7347</v>
      </c>
      <c r="AM8662" s="1" t="s">
        <v>817</v>
      </c>
      <c r="AN8662" s="1" t="s">
        <v>818</v>
      </c>
      <c r="AO8662" s="1" t="s">
        <v>361</v>
      </c>
      <c r="AP8662" s="1" t="s">
        <v>362</v>
      </c>
      <c r="AQ8662" s="1" t="s">
        <v>7380</v>
      </c>
      <c r="AR8662" s="1" t="s">
        <v>7381</v>
      </c>
    </row>
    <row r="8663">
      <c r="A8663" s="1" t="s">
        <v>48767</v>
      </c>
      <c r="B8663" s="1" t="s">
        <v>779</v>
      </c>
      <c r="C8663" s="1" t="s">
        <v>780</v>
      </c>
      <c r="D8663" s="1" t="s">
        <v>48768</v>
      </c>
      <c r="E8663" s="1" t="s">
        <v>3855</v>
      </c>
      <c r="F8663" s="1" t="s">
        <v>788</v>
      </c>
      <c r="G8663" s="1" t="s">
        <v>789</v>
      </c>
    </row>
    <row r="8664">
      <c r="A8664" s="1" t="s">
        <v>45630</v>
      </c>
      <c r="B8664" s="1" t="s">
        <v>32253</v>
      </c>
      <c r="C8664" s="1" t="s">
        <v>32254</v>
      </c>
      <c r="D8664" s="1" t="s">
        <v>32255</v>
      </c>
      <c r="E8664" s="1" t="s">
        <v>32256</v>
      </c>
      <c r="G8664" s="1" t="s">
        <v>32257</v>
      </c>
      <c r="H8664" s="1" t="s">
        <v>32254</v>
      </c>
    </row>
    <row r="8665">
      <c r="A8665" s="1" t="s">
        <v>45631</v>
      </c>
      <c r="B8665" s="1" t="s">
        <v>27114</v>
      </c>
      <c r="C8665" s="1" t="s">
        <v>27115</v>
      </c>
      <c r="D8665" s="1" t="s">
        <v>27116</v>
      </c>
      <c r="E8665" s="1" t="s">
        <v>27117</v>
      </c>
      <c r="F8665" s="1" t="s">
        <v>27119</v>
      </c>
      <c r="G8665" s="1" t="s">
        <v>27115</v>
      </c>
    </row>
    <row r="8666">
      <c r="A8666" s="1" t="s">
        <v>45636</v>
      </c>
      <c r="B8666" s="1" t="s">
        <v>27110</v>
      </c>
      <c r="C8666" s="1" t="s">
        <v>40</v>
      </c>
    </row>
    <row r="8667">
      <c r="A8667" s="1" t="s">
        <v>45637</v>
      </c>
      <c r="B8667" s="1" t="s">
        <v>3366</v>
      </c>
      <c r="C8667" s="1" t="s">
        <v>3368</v>
      </c>
      <c r="D8667" s="1" t="s">
        <v>27082</v>
      </c>
      <c r="E8667" s="1" t="s">
        <v>27083</v>
      </c>
      <c r="F8667" s="1" t="s">
        <v>27084</v>
      </c>
      <c r="G8667" s="1" t="s">
        <v>27086</v>
      </c>
      <c r="H8667" s="1" t="s">
        <v>5783</v>
      </c>
      <c r="I8667" s="1" t="s">
        <v>5785</v>
      </c>
      <c r="J8667" s="1" t="s">
        <v>27090</v>
      </c>
      <c r="K8667" s="1" t="s">
        <v>27083</v>
      </c>
      <c r="L8667" s="1" t="s">
        <v>3373</v>
      </c>
      <c r="M8667" s="1" t="s">
        <v>3374</v>
      </c>
    </row>
    <row r="8668">
      <c r="A8668" s="1" t="s">
        <v>31453</v>
      </c>
      <c r="B8668" s="1" t="s">
        <v>6507</v>
      </c>
      <c r="C8668" s="1" t="s">
        <v>6509</v>
      </c>
      <c r="D8668" s="1" t="s">
        <v>2957</v>
      </c>
      <c r="E8668" s="1" t="s">
        <v>2959</v>
      </c>
      <c r="F8668" s="1" t="s">
        <v>2960</v>
      </c>
      <c r="G8668" s="1" t="s">
        <v>2961</v>
      </c>
      <c r="H8668" s="1" t="s">
        <v>10654</v>
      </c>
      <c r="I8668" s="1" t="s">
        <v>10656</v>
      </c>
      <c r="J8668" s="1" t="s">
        <v>10662</v>
      </c>
      <c r="K8668" s="1" t="s">
        <v>10664</v>
      </c>
      <c r="L8668" s="1" t="s">
        <v>10665</v>
      </c>
      <c r="M8668" s="1" t="s">
        <v>10667</v>
      </c>
      <c r="N8668" s="2" t="s">
        <v>4573</v>
      </c>
      <c r="O8668" s="1" t="s">
        <v>3161</v>
      </c>
      <c r="P8668" s="2" t="s">
        <v>1014</v>
      </c>
      <c r="Q8668" s="1" t="s">
        <v>159</v>
      </c>
      <c r="R8668" s="2" t="s">
        <v>30542</v>
      </c>
      <c r="S8668" s="1" t="s">
        <v>10672</v>
      </c>
      <c r="V8668" s="1" t="s">
        <v>6521</v>
      </c>
      <c r="W8668" s="1" t="s">
        <v>2973</v>
      </c>
      <c r="X8668" s="1" t="s">
        <v>2975</v>
      </c>
      <c r="Y8668" s="1" t="s">
        <v>2977</v>
      </c>
      <c r="Z8668" s="1" t="s">
        <v>2979</v>
      </c>
      <c r="AA8668" s="1" t="s">
        <v>2980</v>
      </c>
    </row>
    <row r="8669">
      <c r="A8669" s="1" t="s">
        <v>33675</v>
      </c>
      <c r="B8669" s="1" t="s">
        <v>2960</v>
      </c>
      <c r="C8669" s="1" t="s">
        <v>2961</v>
      </c>
      <c r="D8669" s="1" t="s">
        <v>10644</v>
      </c>
      <c r="E8669" s="1" t="s">
        <v>10646</v>
      </c>
      <c r="F8669" s="1" t="s">
        <v>10638</v>
      </c>
      <c r="G8669" s="1" t="s">
        <v>10641</v>
      </c>
      <c r="H8669" s="1" t="s">
        <v>10648</v>
      </c>
      <c r="I8669" s="1" t="s">
        <v>10650</v>
      </c>
      <c r="J8669" s="1" t="s">
        <v>10662</v>
      </c>
      <c r="K8669" s="1" t="s">
        <v>10664</v>
      </c>
      <c r="L8669" s="1" t="s">
        <v>10665</v>
      </c>
      <c r="M8669" s="1" t="s">
        <v>10667</v>
      </c>
      <c r="N8669" s="2" t="s">
        <v>4573</v>
      </c>
      <c r="O8669" s="1" t="s">
        <v>3161</v>
      </c>
      <c r="P8669" s="2" t="s">
        <v>1014</v>
      </c>
      <c r="Q8669" s="1" t="s">
        <v>159</v>
      </c>
      <c r="R8669" s="2" t="s">
        <v>30542</v>
      </c>
      <c r="S8669" s="1" t="s">
        <v>10672</v>
      </c>
      <c r="V8669" s="1" t="s">
        <v>10682</v>
      </c>
      <c r="W8669" s="1" t="s">
        <v>10646</v>
      </c>
      <c r="X8669" s="1" t="s">
        <v>10680</v>
      </c>
      <c r="Y8669" s="1" t="s">
        <v>10681</v>
      </c>
      <c r="Z8669" s="1" t="s">
        <v>10674</v>
      </c>
      <c r="AA8669" s="1" t="s">
        <v>10650</v>
      </c>
      <c r="AB8669" s="1" t="s">
        <v>2979</v>
      </c>
      <c r="AC8669" s="1" t="s">
        <v>2980</v>
      </c>
      <c r="AD8669" s="1" t="s">
        <v>10686</v>
      </c>
      <c r="AE8669" s="1" t="s">
        <v>10737</v>
      </c>
      <c r="AF8669" s="1" t="s">
        <v>10684</v>
      </c>
      <c r="AG8669" s="1" t="s">
        <v>10685</v>
      </c>
      <c r="AH8669" s="1" t="s">
        <v>10741</v>
      </c>
      <c r="AI8669" s="1" t="s">
        <v>10743</v>
      </c>
      <c r="AJ8669" s="1" t="s">
        <v>10739</v>
      </c>
      <c r="AK8669" s="1" t="s">
        <v>10740</v>
      </c>
    </row>
    <row r="8670">
      <c r="A8670" s="1" t="s">
        <v>36809</v>
      </c>
      <c r="B8670" s="1" t="s">
        <v>14901</v>
      </c>
      <c r="C8670" s="1" t="s">
        <v>189</v>
      </c>
    </row>
    <row r="8671">
      <c r="A8671" s="1" t="s">
        <v>45638</v>
      </c>
      <c r="B8671" s="1" t="s">
        <v>8805</v>
      </c>
      <c r="C8671" s="1" t="s">
        <v>8806</v>
      </c>
      <c r="D8671" s="1" t="s">
        <v>18449</v>
      </c>
      <c r="E8671" s="1" t="s">
        <v>8809</v>
      </c>
      <c r="F8671" s="1" t="s">
        <v>8810</v>
      </c>
      <c r="G8671" s="1" t="s">
        <v>8809</v>
      </c>
    </row>
    <row r="8672">
      <c r="A8672" s="1" t="s">
        <v>23923</v>
      </c>
      <c r="B8672" s="1" t="s">
        <v>273</v>
      </c>
      <c r="C8672" s="1" t="s">
        <v>274</v>
      </c>
      <c r="D8672" s="1" t="s">
        <v>1760</v>
      </c>
      <c r="E8672" s="1" t="s">
        <v>1762</v>
      </c>
      <c r="F8672" s="1" t="s">
        <v>7333</v>
      </c>
      <c r="G8672" s="1" t="s">
        <v>7334</v>
      </c>
      <c r="H8672" s="1" t="s">
        <v>1765</v>
      </c>
      <c r="I8672" s="1" t="s">
        <v>1767</v>
      </c>
      <c r="K8672" s="1" t="s">
        <v>1768</v>
      </c>
      <c r="L8672" s="1" t="s">
        <v>1769</v>
      </c>
      <c r="M8672" s="1" t="s">
        <v>300</v>
      </c>
      <c r="N8672" s="1" t="s">
        <v>301</v>
      </c>
    </row>
    <row r="8673">
      <c r="A8673" s="1" t="s">
        <v>45640</v>
      </c>
      <c r="B8673" s="1" t="s">
        <v>18440</v>
      </c>
      <c r="C8673" s="1" t="s">
        <v>18442</v>
      </c>
      <c r="D8673" s="1" t="s">
        <v>18443</v>
      </c>
      <c r="E8673" s="1" t="s">
        <v>18444</v>
      </c>
      <c r="F8673" s="1" t="s">
        <v>18445</v>
      </c>
      <c r="G8673" s="1" t="s">
        <v>18446</v>
      </c>
    </row>
    <row r="8674">
      <c r="A8674" s="1" t="s">
        <v>48769</v>
      </c>
      <c r="B8674" s="1" t="s">
        <v>18433</v>
      </c>
      <c r="C8674" s="1" t="s">
        <v>18434</v>
      </c>
      <c r="D8674" s="1" t="s">
        <v>18435</v>
      </c>
      <c r="E8674" s="1" t="s">
        <v>189</v>
      </c>
      <c r="F8674" s="1" t="s">
        <v>18436</v>
      </c>
      <c r="G8674" s="1" t="s">
        <v>18438</v>
      </c>
    </row>
    <row r="8675">
      <c r="A8675" s="1" t="s">
        <v>45641</v>
      </c>
      <c r="B8675" s="1" t="s">
        <v>1174</v>
      </c>
      <c r="C8675" s="1" t="s">
        <v>1176</v>
      </c>
      <c r="D8675" s="1" t="s">
        <v>779</v>
      </c>
      <c r="E8675" s="1" t="s">
        <v>780</v>
      </c>
      <c r="F8675" s="1" t="s">
        <v>18430</v>
      </c>
      <c r="G8675" s="1" t="s">
        <v>828</v>
      </c>
      <c r="H8675" s="1" t="s">
        <v>1178</v>
      </c>
      <c r="I8675" s="1" t="s">
        <v>1180</v>
      </c>
      <c r="J8675" s="1" t="s">
        <v>786</v>
      </c>
      <c r="K8675" s="1" t="s">
        <v>787</v>
      </c>
      <c r="L8675" s="1" t="s">
        <v>788</v>
      </c>
      <c r="M8675" s="1" t="s">
        <v>789</v>
      </c>
    </row>
    <row r="8676">
      <c r="A8676" s="1" t="s">
        <v>21573</v>
      </c>
      <c r="B8676" s="1" t="s">
        <v>803</v>
      </c>
      <c r="C8676" s="1" t="s">
        <v>805</v>
      </c>
      <c r="D8676" s="1" t="s">
        <v>7212</v>
      </c>
      <c r="E8676" s="1" t="s">
        <v>7213</v>
      </c>
      <c r="G8676" s="1" t="s">
        <v>817</v>
      </c>
      <c r="H8676" s="1" t="s">
        <v>818</v>
      </c>
    </row>
    <row r="8677">
      <c r="A8677" s="1" t="s">
        <v>45642</v>
      </c>
      <c r="B8677" s="1" t="s">
        <v>169</v>
      </c>
      <c r="C8677" s="1" t="s">
        <v>170</v>
      </c>
      <c r="D8677" s="1" t="s">
        <v>3458</v>
      </c>
      <c r="E8677" s="1" t="s">
        <v>3459</v>
      </c>
      <c r="F8677" s="1" t="s">
        <v>3460</v>
      </c>
      <c r="G8677" s="1" t="s">
        <v>3461</v>
      </c>
      <c r="I8677" s="1" t="s">
        <v>47141</v>
      </c>
      <c r="J8677" s="1" t="s">
        <v>3459</v>
      </c>
      <c r="K8677" s="1" t="s">
        <v>3471</v>
      </c>
      <c r="L8677" s="1" t="s">
        <v>3473</v>
      </c>
      <c r="M8677" s="1" t="s">
        <v>2059</v>
      </c>
      <c r="N8677" s="1" t="s">
        <v>2061</v>
      </c>
      <c r="O8677" s="1" t="s">
        <v>5522</v>
      </c>
      <c r="P8677" s="1" t="s">
        <v>5523</v>
      </c>
      <c r="Q8677" s="1" t="s">
        <v>16360</v>
      </c>
      <c r="R8677" s="1" t="s">
        <v>16361</v>
      </c>
      <c r="T8677" s="1" t="s">
        <v>183</v>
      </c>
      <c r="U8677" s="1" t="s">
        <v>184</v>
      </c>
      <c r="V8677" s="1" t="s">
        <v>3479</v>
      </c>
      <c r="W8677" s="1" t="s">
        <v>3480</v>
      </c>
    </row>
    <row r="8678">
      <c r="A8678" s="1" t="s">
        <v>26499</v>
      </c>
      <c r="B8678" s="1" t="s">
        <v>748</v>
      </c>
      <c r="C8678" s="1" t="s">
        <v>749</v>
      </c>
      <c r="D8678" s="1" t="s">
        <v>8280</v>
      </c>
      <c r="E8678" s="1" t="s">
        <v>752</v>
      </c>
      <c r="F8678" s="1" t="s">
        <v>754</v>
      </c>
      <c r="G8678" s="1" t="s">
        <v>756</v>
      </c>
      <c r="H8678" s="1" t="s">
        <v>757</v>
      </c>
      <c r="I8678" s="1" t="s">
        <v>758</v>
      </c>
    </row>
    <row r="8679">
      <c r="A8679" s="1" t="s">
        <v>30018</v>
      </c>
      <c r="B8679" s="1" t="s">
        <v>18407</v>
      </c>
      <c r="C8679" s="1" t="s">
        <v>18408</v>
      </c>
      <c r="D8679" s="1" t="s">
        <v>18409</v>
      </c>
      <c r="E8679" s="1" t="s">
        <v>40</v>
      </c>
      <c r="F8679" s="1" t="s">
        <v>18410</v>
      </c>
      <c r="G8679" s="1" t="s">
        <v>18411</v>
      </c>
    </row>
    <row r="8680">
      <c r="A8680" s="1" t="s">
        <v>45646</v>
      </c>
      <c r="B8680" s="1" t="s">
        <v>48770</v>
      </c>
      <c r="C8680" s="1" t="s">
        <v>18649</v>
      </c>
    </row>
    <row r="8681">
      <c r="A8681" s="1" t="s">
        <v>45647</v>
      </c>
      <c r="B8681" s="1" t="s">
        <v>7324</v>
      </c>
      <c r="C8681" s="1" t="s">
        <v>7325</v>
      </c>
      <c r="D8681" s="1" t="s">
        <v>7327</v>
      </c>
      <c r="E8681" s="1" t="s">
        <v>40</v>
      </c>
      <c r="F8681" s="1" t="s">
        <v>7328</v>
      </c>
      <c r="G8681" s="1" t="s">
        <v>7329</v>
      </c>
    </row>
    <row r="8682">
      <c r="A8682" s="1" t="s">
        <v>21960</v>
      </c>
      <c r="B8682" s="1" t="s">
        <v>6529</v>
      </c>
      <c r="C8682" s="1" t="s">
        <v>6530</v>
      </c>
      <c r="D8682" s="1" t="s">
        <v>18399</v>
      </c>
      <c r="E8682" s="1" t="s">
        <v>18400</v>
      </c>
      <c r="F8682" s="1" t="s">
        <v>6533</v>
      </c>
      <c r="G8682" s="1" t="s">
        <v>6534</v>
      </c>
      <c r="H8682" s="1" t="s">
        <v>6535</v>
      </c>
      <c r="I8682" s="1" t="s">
        <v>6536</v>
      </c>
      <c r="K8682" s="1" t="s">
        <v>2104</v>
      </c>
      <c r="L8682" s="1" t="s">
        <v>2105</v>
      </c>
    </row>
    <row r="8683">
      <c r="A8683" s="1" t="s">
        <v>48771</v>
      </c>
      <c r="B8683" s="1" t="s">
        <v>18390</v>
      </c>
      <c r="C8683" s="1" t="s">
        <v>18392</v>
      </c>
      <c r="D8683" s="1" t="s">
        <v>18393</v>
      </c>
      <c r="E8683" s="1" t="s">
        <v>40</v>
      </c>
      <c r="F8683" s="1" t="s">
        <v>18394</v>
      </c>
      <c r="G8683" s="1" t="s">
        <v>18395</v>
      </c>
    </row>
    <row r="8684">
      <c r="A8684" s="1" t="s">
        <v>22234</v>
      </c>
      <c r="B8684" s="1" t="s">
        <v>81</v>
      </c>
      <c r="C8684" s="1" t="s">
        <v>82</v>
      </c>
      <c r="D8684" s="1" t="s">
        <v>4631</v>
      </c>
      <c r="E8684" s="1" t="s">
        <v>4632</v>
      </c>
      <c r="F8684" s="1" t="s">
        <v>4633</v>
      </c>
      <c r="G8684" s="1" t="s">
        <v>4634</v>
      </c>
      <c r="H8684" s="1" t="s">
        <v>18382</v>
      </c>
      <c r="I8684" s="1" t="s">
        <v>18383</v>
      </c>
      <c r="J8684" s="1" t="s">
        <v>4635</v>
      </c>
      <c r="K8684" s="1" t="s">
        <v>4636</v>
      </c>
      <c r="L8684" s="1" t="s">
        <v>18384</v>
      </c>
      <c r="M8684" s="1" t="s">
        <v>18385</v>
      </c>
      <c r="N8684" s="1" t="s">
        <v>495</v>
      </c>
      <c r="O8684" s="1" t="s">
        <v>496</v>
      </c>
      <c r="P8684" s="1" t="s">
        <v>4642</v>
      </c>
      <c r="Q8684" s="1" t="s">
        <v>4643</v>
      </c>
      <c r="R8684" s="2" t="s">
        <v>4644</v>
      </c>
      <c r="S8684" s="1" t="s">
        <v>1671</v>
      </c>
      <c r="T8684" s="2" t="s">
        <v>4645</v>
      </c>
      <c r="U8684" s="1" t="s">
        <v>4646</v>
      </c>
      <c r="V8684" s="2" t="s">
        <v>4155</v>
      </c>
      <c r="W8684" s="1" t="s">
        <v>2005</v>
      </c>
      <c r="X8684" s="2" t="s">
        <v>4647</v>
      </c>
      <c r="Y8684" s="1" t="s">
        <v>4648</v>
      </c>
      <c r="Z8684" s="2" t="s">
        <v>4649</v>
      </c>
      <c r="AA8684" s="1" t="s">
        <v>4651</v>
      </c>
      <c r="AB8684" s="2" t="s">
        <v>4652</v>
      </c>
      <c r="AC8684" s="1" t="s">
        <v>4653</v>
      </c>
      <c r="AE8684" s="1" t="s">
        <v>4656</v>
      </c>
      <c r="AF8684" s="1" t="s">
        <v>4657</v>
      </c>
      <c r="AG8684" s="1" t="s">
        <v>18386</v>
      </c>
      <c r="AH8684" s="1" t="s">
        <v>18388</v>
      </c>
      <c r="AI8684" s="1" t="s">
        <v>95</v>
      </c>
      <c r="AJ8684" s="1" t="s">
        <v>96</v>
      </c>
      <c r="AK8684" s="1" t="s">
        <v>4663</v>
      </c>
      <c r="AL8684" s="1" t="s">
        <v>4664</v>
      </c>
    </row>
    <row r="8685">
      <c r="A8685" s="1" t="s">
        <v>45649</v>
      </c>
      <c r="B8685" s="1" t="s">
        <v>1244</v>
      </c>
      <c r="C8685" s="1" t="s">
        <v>1246</v>
      </c>
      <c r="D8685" s="1" t="s">
        <v>12964</v>
      </c>
      <c r="E8685" s="1" t="s">
        <v>12965</v>
      </c>
      <c r="F8685" s="1" t="s">
        <v>42577</v>
      </c>
      <c r="G8685" s="1" t="s">
        <v>42578</v>
      </c>
      <c r="H8685" s="1" t="s">
        <v>42862</v>
      </c>
      <c r="I8685" s="1" t="s">
        <v>42580</v>
      </c>
      <c r="K8685" s="1" t="s">
        <v>12973</v>
      </c>
      <c r="L8685" s="1" t="s">
        <v>1250</v>
      </c>
      <c r="M8685" s="1" t="s">
        <v>42581</v>
      </c>
      <c r="N8685" s="1" t="s">
        <v>42580</v>
      </c>
      <c r="O8685" s="1" t="s">
        <v>1261</v>
      </c>
      <c r="P8685" s="1" t="s">
        <v>1263</v>
      </c>
    </row>
    <row r="8686">
      <c r="A8686" s="1" t="s">
        <v>21950</v>
      </c>
      <c r="B8686" s="1" t="s">
        <v>3043</v>
      </c>
      <c r="C8686" s="1" t="s">
        <v>3044</v>
      </c>
      <c r="D8686" s="1" t="s">
        <v>45763</v>
      </c>
      <c r="E8686" s="1" t="s">
        <v>22808</v>
      </c>
      <c r="F8686" s="1" t="s">
        <v>3048</v>
      </c>
      <c r="G8686" s="1" t="s">
        <v>3047</v>
      </c>
      <c r="H8686" s="1" t="s">
        <v>3049</v>
      </c>
      <c r="I8686" s="1" t="s">
        <v>3050</v>
      </c>
    </row>
    <row r="8687">
      <c r="A8687" s="1" t="s">
        <v>48772</v>
      </c>
      <c r="B8687" s="1" t="s">
        <v>6059</v>
      </c>
      <c r="C8687" s="1" t="s">
        <v>6061</v>
      </c>
      <c r="D8687" s="1" t="s">
        <v>30453</v>
      </c>
      <c r="E8687" s="1" t="s">
        <v>30454</v>
      </c>
      <c r="F8687" s="1" t="s">
        <v>45082</v>
      </c>
      <c r="G8687" s="1" t="s">
        <v>30459</v>
      </c>
      <c r="H8687" s="1" t="s">
        <v>30457</v>
      </c>
      <c r="I8687" s="1" t="s">
        <v>30459</v>
      </c>
      <c r="J8687" s="1" t="s">
        <v>6069</v>
      </c>
      <c r="K8687" s="1" t="s">
        <v>6074</v>
      </c>
    </row>
    <row r="8688">
      <c r="A8688" s="1" t="s">
        <v>45655</v>
      </c>
      <c r="B8688" s="1" t="s">
        <v>803</v>
      </c>
      <c r="C8688" s="1" t="s">
        <v>805</v>
      </c>
      <c r="D8688" s="1" t="s">
        <v>807</v>
      </c>
      <c r="E8688" s="1" t="s">
        <v>808</v>
      </c>
      <c r="F8688" s="1" t="s">
        <v>48773</v>
      </c>
      <c r="G8688" s="1" t="s">
        <v>48774</v>
      </c>
      <c r="H8688" s="1" t="s">
        <v>812</v>
      </c>
      <c r="I8688" s="1" t="s">
        <v>808</v>
      </c>
      <c r="J8688" s="1" t="s">
        <v>817</v>
      </c>
      <c r="K8688" s="1" t="s">
        <v>818</v>
      </c>
    </row>
    <row r="8689">
      <c r="A8689" s="1" t="s">
        <v>11538</v>
      </c>
      <c r="B8689" s="1" t="s">
        <v>273</v>
      </c>
      <c r="C8689" s="1" t="s">
        <v>274</v>
      </c>
      <c r="D8689" s="1" t="s">
        <v>5254</v>
      </c>
      <c r="E8689" s="1" t="s">
        <v>5256</v>
      </c>
      <c r="F8689" s="1" t="s">
        <v>9465</v>
      </c>
      <c r="G8689" s="1" t="s">
        <v>9467</v>
      </c>
      <c r="H8689" s="1" t="s">
        <v>12082</v>
      </c>
      <c r="I8689" s="1" t="s">
        <v>12084</v>
      </c>
      <c r="J8689" s="1" t="s">
        <v>12085</v>
      </c>
      <c r="K8689" s="1" t="s">
        <v>12087</v>
      </c>
      <c r="L8689" s="1" t="s">
        <v>48775</v>
      </c>
      <c r="M8689" s="1" t="s">
        <v>9473</v>
      </c>
      <c r="N8689" s="1" t="s">
        <v>9475</v>
      </c>
      <c r="O8689" s="1" t="s">
        <v>9477</v>
      </c>
      <c r="P8689" s="1" t="s">
        <v>9478</v>
      </c>
      <c r="Q8689" s="1" t="s">
        <v>9479</v>
      </c>
      <c r="R8689" s="2" t="s">
        <v>2299</v>
      </c>
      <c r="S8689" s="1" t="s">
        <v>2300</v>
      </c>
      <c r="T8689" s="2" t="s">
        <v>3706</v>
      </c>
      <c r="U8689" s="1" t="s">
        <v>3708</v>
      </c>
      <c r="W8689" s="1" t="s">
        <v>9496</v>
      </c>
      <c r="X8689" s="1" t="s">
        <v>9497</v>
      </c>
      <c r="Y8689" s="1" t="s">
        <v>12099</v>
      </c>
      <c r="Z8689" s="1" t="s">
        <v>12100</v>
      </c>
      <c r="AA8689" s="1" t="s">
        <v>300</v>
      </c>
      <c r="AB8689" s="1" t="s">
        <v>301</v>
      </c>
      <c r="AC8689" s="1" t="s">
        <v>5275</v>
      </c>
      <c r="AD8689" s="1" t="s">
        <v>5276</v>
      </c>
      <c r="AE8689" s="1" t="s">
        <v>12103</v>
      </c>
      <c r="AF8689" s="1" t="s">
        <v>12105</v>
      </c>
    </row>
    <row r="8690">
      <c r="A8690" s="1" t="s">
        <v>45669</v>
      </c>
      <c r="B8690" s="1" t="s">
        <v>7315</v>
      </c>
      <c r="C8690" s="1" t="s">
        <v>7316</v>
      </c>
      <c r="D8690" s="1" t="s">
        <v>7317</v>
      </c>
      <c r="E8690" s="1" t="s">
        <v>7318</v>
      </c>
      <c r="F8690" s="1" t="s">
        <v>6859</v>
      </c>
      <c r="G8690" s="1" t="s">
        <v>6860</v>
      </c>
      <c r="I8690" s="2" t="s">
        <v>6861</v>
      </c>
      <c r="J8690" s="1" t="s">
        <v>6863</v>
      </c>
      <c r="K8690" s="1" t="s">
        <v>7321</v>
      </c>
      <c r="L8690" s="1" t="s">
        <v>7322</v>
      </c>
    </row>
    <row r="8691">
      <c r="A8691" s="1" t="s">
        <v>48776</v>
      </c>
      <c r="B8691" s="1" t="s">
        <v>803</v>
      </c>
      <c r="C8691" s="1" t="s">
        <v>805</v>
      </c>
      <c r="D8691" s="1" t="s">
        <v>807</v>
      </c>
      <c r="E8691" s="1" t="s">
        <v>808</v>
      </c>
      <c r="F8691" s="1" t="s">
        <v>40473</v>
      </c>
      <c r="G8691" s="1" t="s">
        <v>12607</v>
      </c>
      <c r="H8691" s="1" t="s">
        <v>812</v>
      </c>
      <c r="I8691" s="1" t="s">
        <v>808</v>
      </c>
      <c r="J8691" s="1" t="s">
        <v>12647</v>
      </c>
      <c r="K8691" s="1" t="s">
        <v>12648</v>
      </c>
      <c r="L8691" s="1" t="s">
        <v>817</v>
      </c>
      <c r="M8691" s="1" t="s">
        <v>818</v>
      </c>
    </row>
    <row r="8692">
      <c r="A8692" s="1" t="s">
        <v>45670</v>
      </c>
      <c r="B8692" s="1" t="s">
        <v>3458</v>
      </c>
      <c r="C8692" s="1" t="s">
        <v>3459</v>
      </c>
      <c r="D8692" s="1" t="s">
        <v>3460</v>
      </c>
      <c r="E8692" s="1" t="s">
        <v>3461</v>
      </c>
      <c r="F8692" s="1" t="s">
        <v>47499</v>
      </c>
      <c r="G8692" s="1" t="s">
        <v>3459</v>
      </c>
      <c r="H8692" s="1" t="s">
        <v>3471</v>
      </c>
      <c r="I8692" s="1" t="s">
        <v>3473</v>
      </c>
      <c r="J8692" s="1" t="s">
        <v>6583</v>
      </c>
      <c r="K8692" s="1" t="s">
        <v>6584</v>
      </c>
      <c r="M8692" s="1" t="s">
        <v>3479</v>
      </c>
      <c r="N8692" s="1" t="s">
        <v>3480</v>
      </c>
    </row>
    <row r="8693">
      <c r="A8693" s="1" t="s">
        <v>45675</v>
      </c>
      <c r="B8693" s="1" t="s">
        <v>1154</v>
      </c>
      <c r="C8693" s="1" t="s">
        <v>1156</v>
      </c>
      <c r="D8693" s="1" t="s">
        <v>1930</v>
      </c>
      <c r="E8693" s="1" t="s">
        <v>1931</v>
      </c>
      <c r="F8693" s="1" t="s">
        <v>24562</v>
      </c>
      <c r="G8693" s="1" t="s">
        <v>1933</v>
      </c>
      <c r="H8693" s="1" t="s">
        <v>1935</v>
      </c>
      <c r="I8693" s="1" t="s">
        <v>1931</v>
      </c>
      <c r="J8693" s="1" t="s">
        <v>1162</v>
      </c>
      <c r="K8693" s="1" t="s">
        <v>1163</v>
      </c>
    </row>
    <row r="8694">
      <c r="A8694" s="1" t="s">
        <v>23051</v>
      </c>
      <c r="B8694" s="1" t="s">
        <v>2287</v>
      </c>
      <c r="C8694" s="1" t="s">
        <v>2289</v>
      </c>
      <c r="D8694" s="1" t="s">
        <v>27192</v>
      </c>
      <c r="E8694" s="1" t="s">
        <v>27193</v>
      </c>
      <c r="F8694" s="1" t="s">
        <v>10547</v>
      </c>
      <c r="G8694" s="1" t="s">
        <v>896</v>
      </c>
      <c r="H8694" s="1" t="s">
        <v>27195</v>
      </c>
      <c r="I8694" s="1" t="s">
        <v>27196</v>
      </c>
      <c r="J8694" s="1" t="s">
        <v>898</v>
      </c>
      <c r="K8694" s="1" t="s">
        <v>900</v>
      </c>
      <c r="L8694" s="1" t="s">
        <v>10550</v>
      </c>
      <c r="M8694" s="1" t="s">
        <v>896</v>
      </c>
      <c r="N8694" s="1" t="s">
        <v>2312</v>
      </c>
      <c r="O8694" s="1" t="s">
        <v>2314</v>
      </c>
      <c r="P8694" s="1" t="s">
        <v>27199</v>
      </c>
      <c r="Q8694" s="1" t="s">
        <v>27200</v>
      </c>
    </row>
    <row r="8695">
      <c r="A8695" s="1" t="s">
        <v>18706</v>
      </c>
      <c r="B8695" s="1" t="s">
        <v>32059</v>
      </c>
      <c r="C8695" s="1" t="s">
        <v>32060</v>
      </c>
      <c r="D8695" s="1" t="s">
        <v>16463</v>
      </c>
      <c r="E8695" s="1" t="s">
        <v>16464</v>
      </c>
      <c r="F8695" s="1" t="s">
        <v>1267</v>
      </c>
      <c r="G8695" s="1" t="s">
        <v>1269</v>
      </c>
      <c r="H8695" s="1" t="s">
        <v>32061</v>
      </c>
      <c r="I8695" s="1" t="s">
        <v>32062</v>
      </c>
    </row>
    <row r="8696">
      <c r="A8696" s="1" t="s">
        <v>24348</v>
      </c>
      <c r="B8696" s="1" t="s">
        <v>29465</v>
      </c>
      <c r="C8696" s="1" t="s">
        <v>29466</v>
      </c>
      <c r="D8696" s="1" t="s">
        <v>29467</v>
      </c>
      <c r="E8696" s="1" t="s">
        <v>29469</v>
      </c>
      <c r="F8696" s="1" t="s">
        <v>32397</v>
      </c>
      <c r="G8696" s="1" t="s">
        <v>32399</v>
      </c>
      <c r="H8696" s="1" t="s">
        <v>24631</v>
      </c>
      <c r="I8696" s="1" t="s">
        <v>24632</v>
      </c>
      <c r="J8696" s="1" t="s">
        <v>32400</v>
      </c>
      <c r="K8696" s="1" t="s">
        <v>32401</v>
      </c>
      <c r="L8696" s="1" t="s">
        <v>29471</v>
      </c>
      <c r="M8696" s="1" t="s">
        <v>29472</v>
      </c>
      <c r="N8696" s="2" t="s">
        <v>12897</v>
      </c>
      <c r="O8696" s="1" t="s">
        <v>1974</v>
      </c>
      <c r="P8696" s="2" t="s">
        <v>7686</v>
      </c>
      <c r="Q8696" s="1" t="s">
        <v>3001</v>
      </c>
      <c r="S8696" s="1" t="s">
        <v>29473</v>
      </c>
      <c r="T8696" s="1" t="s">
        <v>29466</v>
      </c>
      <c r="U8696" s="1" t="s">
        <v>24633</v>
      </c>
      <c r="V8696" s="1" t="s">
        <v>24634</v>
      </c>
      <c r="W8696" s="1" t="s">
        <v>24635</v>
      </c>
      <c r="X8696" s="1" t="s">
        <v>24636</v>
      </c>
      <c r="Y8696" s="1" t="s">
        <v>29476</v>
      </c>
      <c r="Z8696" s="1" t="s">
        <v>29478</v>
      </c>
      <c r="AA8696" s="1" t="s">
        <v>32406</v>
      </c>
      <c r="AB8696" s="1" t="s">
        <v>32407</v>
      </c>
    </row>
    <row r="8697">
      <c r="A8697" s="1" t="s">
        <v>45681</v>
      </c>
      <c r="B8697" s="1" t="s">
        <v>748</v>
      </c>
      <c r="C8697" s="1" t="s">
        <v>749</v>
      </c>
      <c r="D8697" s="1" t="s">
        <v>32410</v>
      </c>
      <c r="E8697" s="1" t="s">
        <v>752</v>
      </c>
      <c r="F8697" s="1" t="s">
        <v>754</v>
      </c>
      <c r="G8697" s="1" t="s">
        <v>756</v>
      </c>
      <c r="H8697" s="1" t="s">
        <v>757</v>
      </c>
      <c r="I8697" s="1" t="s">
        <v>758</v>
      </c>
    </row>
    <row r="8698">
      <c r="A8698" s="1" t="s">
        <v>45682</v>
      </c>
      <c r="B8698" s="1" t="s">
        <v>346</v>
      </c>
      <c r="C8698" s="1" t="s">
        <v>347</v>
      </c>
      <c r="D8698" s="1" t="s">
        <v>2889</v>
      </c>
      <c r="E8698" s="1" t="s">
        <v>2890</v>
      </c>
      <c r="F8698" s="1" t="s">
        <v>32414</v>
      </c>
      <c r="G8698" s="1" t="s">
        <v>32415</v>
      </c>
      <c r="I8698" s="1" t="s">
        <v>2893</v>
      </c>
      <c r="J8698" s="1" t="s">
        <v>2894</v>
      </c>
      <c r="K8698" s="1" t="s">
        <v>361</v>
      </c>
      <c r="L8698" s="1" t="s">
        <v>362</v>
      </c>
    </row>
    <row r="8699">
      <c r="A8699" s="1" t="s">
        <v>45683</v>
      </c>
      <c r="B8699" s="1" t="s">
        <v>26286</v>
      </c>
      <c r="C8699" s="1" t="s">
        <v>26287</v>
      </c>
      <c r="D8699" s="1" t="s">
        <v>4847</v>
      </c>
      <c r="E8699" s="1" t="s">
        <v>4848</v>
      </c>
      <c r="F8699" s="1" t="s">
        <v>26290</v>
      </c>
      <c r="G8699" s="1" t="s">
        <v>26291</v>
      </c>
      <c r="H8699" s="1" t="s">
        <v>32421</v>
      </c>
      <c r="I8699" s="1" t="s">
        <v>26300</v>
      </c>
      <c r="J8699" s="1" t="s">
        <v>26301</v>
      </c>
      <c r="K8699" s="1" t="s">
        <v>26322</v>
      </c>
      <c r="L8699" s="2" t="s">
        <v>2820</v>
      </c>
      <c r="M8699" s="1" t="s">
        <v>2388</v>
      </c>
      <c r="O8699" s="1" t="s">
        <v>26323</v>
      </c>
      <c r="P8699" s="1" t="s">
        <v>26324</v>
      </c>
      <c r="Q8699" s="1" t="s">
        <v>26326</v>
      </c>
      <c r="R8699" s="1" t="s">
        <v>26327</v>
      </c>
      <c r="S8699" s="1" t="s">
        <v>4478</v>
      </c>
      <c r="T8699" s="1" t="s">
        <v>4479</v>
      </c>
      <c r="U8699" s="1" t="s">
        <v>4861</v>
      </c>
      <c r="V8699" s="1" t="s">
        <v>4863</v>
      </c>
    </row>
    <row r="8700">
      <c r="A8700" s="1" t="s">
        <v>45684</v>
      </c>
      <c r="B8700" s="1" t="s">
        <v>20368</v>
      </c>
      <c r="C8700" s="1" t="s">
        <v>20369</v>
      </c>
      <c r="D8700" s="1" t="s">
        <v>20371</v>
      </c>
      <c r="E8700" s="1" t="s">
        <v>20373</v>
      </c>
      <c r="F8700" s="1" t="s">
        <v>20375</v>
      </c>
      <c r="G8700" s="1" t="s">
        <v>20373</v>
      </c>
    </row>
    <row r="8701">
      <c r="A8701" s="1" t="s">
        <v>48777</v>
      </c>
      <c r="B8701" s="1" t="s">
        <v>803</v>
      </c>
      <c r="C8701" s="1" t="s">
        <v>805</v>
      </c>
      <c r="D8701" s="1" t="s">
        <v>807</v>
      </c>
      <c r="E8701" s="1" t="s">
        <v>808</v>
      </c>
      <c r="F8701" s="1" t="s">
        <v>24375</v>
      </c>
      <c r="G8701" s="1" t="s">
        <v>9576</v>
      </c>
      <c r="H8701" s="1" t="s">
        <v>812</v>
      </c>
      <c r="I8701" s="1" t="s">
        <v>808</v>
      </c>
      <c r="J8701" s="1" t="s">
        <v>35671</v>
      </c>
      <c r="K8701" s="1" t="s">
        <v>35672</v>
      </c>
      <c r="M8701" s="1" t="s">
        <v>817</v>
      </c>
      <c r="N8701" s="1" t="s">
        <v>818</v>
      </c>
    </row>
    <row r="8702">
      <c r="A8702" s="1" t="s">
        <v>48778</v>
      </c>
      <c r="B8702" s="1" t="s">
        <v>9408</v>
      </c>
      <c r="C8702" s="1" t="s">
        <v>9410</v>
      </c>
      <c r="D8702" s="1" t="s">
        <v>28811</v>
      </c>
      <c r="E8702" s="1" t="s">
        <v>28812</v>
      </c>
      <c r="F8702" s="1" t="s">
        <v>9422</v>
      </c>
      <c r="G8702" s="1" t="s">
        <v>9424</v>
      </c>
      <c r="H8702" s="2" t="s">
        <v>5894</v>
      </c>
      <c r="I8702" s="1" t="s">
        <v>4271</v>
      </c>
      <c r="L8702" s="1" t="s">
        <v>9427</v>
      </c>
      <c r="M8702" s="1" t="s">
        <v>9429</v>
      </c>
      <c r="N8702" s="1" t="s">
        <v>9434</v>
      </c>
      <c r="O8702" s="1" t="s">
        <v>9435</v>
      </c>
    </row>
    <row r="8703">
      <c r="A8703" s="1" t="s">
        <v>45685</v>
      </c>
      <c r="B8703" s="1" t="s">
        <v>871</v>
      </c>
      <c r="C8703" s="1" t="s">
        <v>873</v>
      </c>
      <c r="D8703" s="1" t="s">
        <v>867</v>
      </c>
      <c r="E8703" s="1" t="s">
        <v>869</v>
      </c>
      <c r="F8703" s="1" t="s">
        <v>48548</v>
      </c>
      <c r="G8703" s="1" t="s">
        <v>3099</v>
      </c>
      <c r="I8703" s="1" t="s">
        <v>880</v>
      </c>
      <c r="J8703" s="1" t="s">
        <v>881</v>
      </c>
      <c r="L8703" s="1" t="s">
        <v>882</v>
      </c>
      <c r="M8703" s="1" t="s">
        <v>883</v>
      </c>
    </row>
    <row r="8704">
      <c r="A8704" s="1" t="s">
        <v>45686</v>
      </c>
      <c r="B8704" s="1" t="s">
        <v>46865</v>
      </c>
      <c r="C8704" s="1" t="s">
        <v>5844</v>
      </c>
    </row>
    <row r="8705">
      <c r="A8705" s="1" t="s">
        <v>45689</v>
      </c>
      <c r="B8705" s="1" t="s">
        <v>803</v>
      </c>
      <c r="C8705" s="1" t="s">
        <v>805</v>
      </c>
      <c r="D8705" s="1" t="s">
        <v>807</v>
      </c>
      <c r="E8705" s="1" t="s">
        <v>808</v>
      </c>
      <c r="F8705" s="1" t="s">
        <v>43386</v>
      </c>
      <c r="G8705" s="1" t="s">
        <v>43387</v>
      </c>
      <c r="H8705" s="1" t="s">
        <v>91</v>
      </c>
      <c r="I8705" s="1" t="s">
        <v>92</v>
      </c>
      <c r="K8705" s="1" t="s">
        <v>812</v>
      </c>
      <c r="L8705" s="1" t="s">
        <v>808</v>
      </c>
      <c r="M8705" s="1" t="s">
        <v>814</v>
      </c>
      <c r="N8705" s="1" t="s">
        <v>816</v>
      </c>
      <c r="P8705" s="1" t="s">
        <v>817</v>
      </c>
      <c r="Q8705" s="1" t="s">
        <v>818</v>
      </c>
    </row>
    <row r="8706">
      <c r="A8706" s="1" t="s">
        <v>45690</v>
      </c>
      <c r="B8706" s="1" t="s">
        <v>17430</v>
      </c>
      <c r="C8706" s="1" t="s">
        <v>17431</v>
      </c>
      <c r="D8706" s="1" t="s">
        <v>17428</v>
      </c>
      <c r="E8706" s="1" t="s">
        <v>17429</v>
      </c>
      <c r="F8706" s="1" t="s">
        <v>22513</v>
      </c>
      <c r="G8706" s="1" t="s">
        <v>22515</v>
      </c>
      <c r="H8706" s="1" t="s">
        <v>44913</v>
      </c>
      <c r="I8706" s="1" t="s">
        <v>41793</v>
      </c>
      <c r="K8706" s="1" t="s">
        <v>17434</v>
      </c>
      <c r="L8706" s="1" t="s">
        <v>17435</v>
      </c>
      <c r="M8706" s="1" t="s">
        <v>22521</v>
      </c>
      <c r="N8706" s="1" t="s">
        <v>22523</v>
      </c>
      <c r="O8706" s="1" t="s">
        <v>17436</v>
      </c>
      <c r="P8706" s="1" t="s">
        <v>17437</v>
      </c>
    </row>
    <row r="8707">
      <c r="A8707" s="1" t="s">
        <v>45692</v>
      </c>
      <c r="B8707" s="1" t="s">
        <v>247</v>
      </c>
      <c r="C8707" s="1" t="s">
        <v>248</v>
      </c>
      <c r="D8707" s="1" t="s">
        <v>46861</v>
      </c>
      <c r="E8707" s="1" t="s">
        <v>46862</v>
      </c>
      <c r="F8707" s="1" t="s">
        <v>257</v>
      </c>
      <c r="G8707" s="1" t="s">
        <v>258</v>
      </c>
    </row>
    <row r="8708">
      <c r="A8708" s="1" t="s">
        <v>45693</v>
      </c>
      <c r="B8708" s="1" t="s">
        <v>46855</v>
      </c>
      <c r="C8708" s="1" t="s">
        <v>46856</v>
      </c>
      <c r="D8708" s="1" t="s">
        <v>46857</v>
      </c>
      <c r="E8708" s="1" t="s">
        <v>31384</v>
      </c>
      <c r="G8708" s="1" t="s">
        <v>46858</v>
      </c>
      <c r="H8708" s="1" t="s">
        <v>46859</v>
      </c>
    </row>
    <row r="8709">
      <c r="A8709" s="1" t="s">
        <v>33355</v>
      </c>
      <c r="B8709" s="1" t="s">
        <v>12016</v>
      </c>
      <c r="C8709" s="1" t="s">
        <v>12017</v>
      </c>
      <c r="D8709" s="1" t="s">
        <v>46457</v>
      </c>
      <c r="E8709" s="1" t="s">
        <v>46458</v>
      </c>
      <c r="F8709" s="1" t="s">
        <v>12018</v>
      </c>
      <c r="G8709" s="1" t="s">
        <v>12019</v>
      </c>
      <c r="H8709" s="1" t="s">
        <v>12020</v>
      </c>
      <c r="I8709" s="1" t="s">
        <v>12021</v>
      </c>
      <c r="J8709" s="1" t="s">
        <v>46459</v>
      </c>
      <c r="K8709" s="1" t="s">
        <v>46460</v>
      </c>
    </row>
    <row r="8710">
      <c r="A8710" s="1" t="s">
        <v>45694</v>
      </c>
      <c r="B8710" s="1" t="s">
        <v>625</v>
      </c>
      <c r="C8710" s="1" t="s">
        <v>628</v>
      </c>
      <c r="D8710" s="1" t="s">
        <v>46462</v>
      </c>
      <c r="E8710" s="1" t="s">
        <v>46463</v>
      </c>
      <c r="F8710" s="1" t="s">
        <v>46464</v>
      </c>
      <c r="G8710" s="1" t="s">
        <v>46465</v>
      </c>
      <c r="I8710" s="1" t="s">
        <v>46466</v>
      </c>
      <c r="J8710" s="1" t="s">
        <v>46463</v>
      </c>
      <c r="L8710" s="1" t="s">
        <v>645</v>
      </c>
      <c r="M8710" s="1" t="s">
        <v>646</v>
      </c>
    </row>
    <row r="8711">
      <c r="A8711" s="1" t="s">
        <v>48779</v>
      </c>
      <c r="B8711" s="1" t="s">
        <v>7385</v>
      </c>
      <c r="C8711" s="1" t="s">
        <v>7386</v>
      </c>
      <c r="D8711" s="1" t="s">
        <v>803</v>
      </c>
      <c r="E8711" s="1" t="s">
        <v>805</v>
      </c>
      <c r="F8711" s="1" t="s">
        <v>8283</v>
      </c>
      <c r="G8711" s="1" t="s">
        <v>189</v>
      </c>
      <c r="H8711" s="1" t="s">
        <v>7389</v>
      </c>
      <c r="I8711" s="1" t="s">
        <v>6424</v>
      </c>
      <c r="J8711" s="1" t="s">
        <v>817</v>
      </c>
      <c r="K8711" s="1" t="s">
        <v>818</v>
      </c>
    </row>
    <row r="8712">
      <c r="A8712" s="1" t="s">
        <v>48780</v>
      </c>
      <c r="B8712" s="1" t="s">
        <v>273</v>
      </c>
      <c r="C8712" s="1" t="s">
        <v>274</v>
      </c>
      <c r="D8712" s="1" t="s">
        <v>1760</v>
      </c>
      <c r="E8712" s="1" t="s">
        <v>1762</v>
      </c>
      <c r="F8712" s="1" t="s">
        <v>46456</v>
      </c>
      <c r="G8712" s="1" t="s">
        <v>13833</v>
      </c>
      <c r="I8712" s="1" t="s">
        <v>1768</v>
      </c>
      <c r="J8712" s="1" t="s">
        <v>1769</v>
      </c>
      <c r="K8712" s="1" t="s">
        <v>300</v>
      </c>
      <c r="L8712" s="1" t="s">
        <v>301</v>
      </c>
    </row>
    <row r="8713">
      <c r="A8713" s="1" t="s">
        <v>45699</v>
      </c>
      <c r="B8713" s="1" t="s">
        <v>3602</v>
      </c>
      <c r="C8713" s="1" t="s">
        <v>3603</v>
      </c>
      <c r="D8713" s="1" t="s">
        <v>3605</v>
      </c>
      <c r="E8713" s="1" t="s">
        <v>3607</v>
      </c>
      <c r="F8713" s="1" t="s">
        <v>3608</v>
      </c>
      <c r="G8713" s="1" t="s">
        <v>3609</v>
      </c>
      <c r="H8713" s="1" t="s">
        <v>46454</v>
      </c>
      <c r="I8713" s="1" t="s">
        <v>46455</v>
      </c>
      <c r="J8713" s="1" t="s">
        <v>32078</v>
      </c>
      <c r="K8713" s="1" t="s">
        <v>32079</v>
      </c>
      <c r="N8713" s="1" t="s">
        <v>3612</v>
      </c>
      <c r="O8713" s="1" t="s">
        <v>3613</v>
      </c>
      <c r="P8713" s="1" t="s">
        <v>3614</v>
      </c>
      <c r="Q8713" s="1" t="s">
        <v>3616</v>
      </c>
      <c r="R8713" s="1" t="s">
        <v>3620</v>
      </c>
      <c r="S8713" s="1" t="s">
        <v>3622</v>
      </c>
    </row>
    <row r="8714">
      <c r="A8714" s="1" t="s">
        <v>45701</v>
      </c>
      <c r="B8714" s="1" t="s">
        <v>28892</v>
      </c>
      <c r="C8714" s="1" t="s">
        <v>962</v>
      </c>
    </row>
    <row r="8715">
      <c r="A8715" s="1" t="s">
        <v>45703</v>
      </c>
      <c r="B8715" s="1" t="s">
        <v>169</v>
      </c>
      <c r="C8715" s="1" t="s">
        <v>170</v>
      </c>
      <c r="D8715" s="1" t="s">
        <v>925</v>
      </c>
      <c r="E8715" s="1" t="s">
        <v>927</v>
      </c>
      <c r="F8715" s="1" t="s">
        <v>928</v>
      </c>
      <c r="G8715" s="1" t="s">
        <v>929</v>
      </c>
      <c r="H8715" s="1" t="s">
        <v>35237</v>
      </c>
      <c r="I8715" s="1" t="s">
        <v>18962</v>
      </c>
      <c r="K8715" s="1" t="s">
        <v>937</v>
      </c>
      <c r="L8715" s="1" t="s">
        <v>940</v>
      </c>
      <c r="M8715" s="1" t="s">
        <v>11283</v>
      </c>
      <c r="N8715" s="1" t="s">
        <v>11284</v>
      </c>
      <c r="R8715" s="1" t="s">
        <v>183</v>
      </c>
      <c r="S8715" s="1" t="s">
        <v>184</v>
      </c>
      <c r="T8715" s="1" t="s">
        <v>945</v>
      </c>
      <c r="U8715" s="1" t="s">
        <v>946</v>
      </c>
    </row>
    <row r="8716">
      <c r="A8716" s="1" t="s">
        <v>36811</v>
      </c>
      <c r="B8716" s="1" t="s">
        <v>14514</v>
      </c>
      <c r="C8716" s="1" t="s">
        <v>14516</v>
      </c>
      <c r="D8716" s="1" t="s">
        <v>14518</v>
      </c>
      <c r="E8716" s="1" t="s">
        <v>40</v>
      </c>
      <c r="F8716" s="1" t="s">
        <v>14526</v>
      </c>
      <c r="G8716" s="1" t="s">
        <v>14528</v>
      </c>
    </row>
    <row r="8717">
      <c r="A8717" s="1" t="s">
        <v>13224</v>
      </c>
      <c r="B8717" s="1" t="s">
        <v>48103</v>
      </c>
      <c r="C8717" s="1" t="s">
        <v>1322</v>
      </c>
    </row>
    <row r="8718">
      <c r="A8718" s="1" t="s">
        <v>45718</v>
      </c>
      <c r="B8718" s="1" t="s">
        <v>48106</v>
      </c>
      <c r="C8718" s="1" t="s">
        <v>48107</v>
      </c>
      <c r="D8718" s="1" t="s">
        <v>48108</v>
      </c>
      <c r="E8718" s="1" t="s">
        <v>48109</v>
      </c>
      <c r="G8718" s="1" t="s">
        <v>48111</v>
      </c>
      <c r="H8718" s="1" t="s">
        <v>48112</v>
      </c>
    </row>
    <row r="8719">
      <c r="A8719" s="1" t="s">
        <v>45729</v>
      </c>
      <c r="B8719" s="1" t="s">
        <v>346</v>
      </c>
      <c r="C8719" s="1" t="s">
        <v>347</v>
      </c>
      <c r="D8719" s="1" t="s">
        <v>10591</v>
      </c>
      <c r="E8719" s="1" t="s">
        <v>10592</v>
      </c>
      <c r="F8719" s="1" t="s">
        <v>43955</v>
      </c>
      <c r="G8719" s="1" t="s">
        <v>43956</v>
      </c>
      <c r="H8719" s="1" t="s">
        <v>48114</v>
      </c>
      <c r="I8719" s="1" t="s">
        <v>48115</v>
      </c>
      <c r="K8719" s="1" t="s">
        <v>43957</v>
      </c>
      <c r="L8719" s="1" t="s">
        <v>43958</v>
      </c>
      <c r="O8719" s="1" t="s">
        <v>361</v>
      </c>
      <c r="P8719" s="1" t="s">
        <v>362</v>
      </c>
    </row>
    <row r="8720">
      <c r="A8720" s="1" t="s">
        <v>45734</v>
      </c>
      <c r="B8720" s="1" t="s">
        <v>46785</v>
      </c>
      <c r="C8720" s="1" t="s">
        <v>40</v>
      </c>
    </row>
    <row r="8721">
      <c r="A8721" s="1" t="s">
        <v>48781</v>
      </c>
      <c r="B8721" s="1" t="s">
        <v>763</v>
      </c>
      <c r="C8721" s="1" t="s">
        <v>765</v>
      </c>
      <c r="D8721" s="1" t="s">
        <v>2745</v>
      </c>
      <c r="E8721" s="1" t="s">
        <v>2746</v>
      </c>
      <c r="F8721" s="1" t="s">
        <v>1270</v>
      </c>
      <c r="G8721" s="1" t="s">
        <v>1271</v>
      </c>
      <c r="H8721" s="1" t="s">
        <v>1273</v>
      </c>
      <c r="I8721" s="1" t="s">
        <v>1275</v>
      </c>
      <c r="J8721" s="1" t="s">
        <v>48782</v>
      </c>
      <c r="K8721" s="1" t="s">
        <v>48783</v>
      </c>
      <c r="L8721" s="1" t="s">
        <v>2755</v>
      </c>
      <c r="M8721" s="1" t="s">
        <v>842</v>
      </c>
      <c r="N8721" s="1" t="s">
        <v>1281</v>
      </c>
      <c r="O8721" s="1" t="s">
        <v>1280</v>
      </c>
      <c r="P8721" s="1" t="s">
        <v>776</v>
      </c>
      <c r="Q8721" s="1" t="s">
        <v>777</v>
      </c>
      <c r="R8721" s="1" t="s">
        <v>1282</v>
      </c>
      <c r="S8721" s="1" t="s">
        <v>1284</v>
      </c>
    </row>
    <row r="8722">
      <c r="A8722" s="1" t="s">
        <v>45742</v>
      </c>
      <c r="B8722" s="1" t="s">
        <v>46735</v>
      </c>
      <c r="C8722" s="1" t="s">
        <v>46736</v>
      </c>
    </row>
    <row r="8723">
      <c r="A8723" s="1" t="s">
        <v>45745</v>
      </c>
      <c r="B8723" s="1" t="s">
        <v>273</v>
      </c>
      <c r="C8723" s="1" t="s">
        <v>274</v>
      </c>
      <c r="D8723" s="1" t="s">
        <v>3455</v>
      </c>
      <c r="E8723" s="1" t="s">
        <v>3456</v>
      </c>
      <c r="F8723" s="1" t="s">
        <v>3023</v>
      </c>
      <c r="G8723" s="1" t="s">
        <v>3025</v>
      </c>
      <c r="I8723" s="1" t="s">
        <v>3510</v>
      </c>
      <c r="J8723" s="1" t="s">
        <v>3512</v>
      </c>
      <c r="L8723" s="1" t="s">
        <v>300</v>
      </c>
      <c r="M8723" s="1" t="s">
        <v>301</v>
      </c>
    </row>
    <row r="8724">
      <c r="A8724" s="1" t="s">
        <v>45748</v>
      </c>
      <c r="B8724" s="1" t="s">
        <v>2972</v>
      </c>
      <c r="C8724" s="1" t="s">
        <v>2974</v>
      </c>
    </row>
    <row r="8725">
      <c r="A8725" s="1" t="s">
        <v>45752</v>
      </c>
      <c r="B8725" s="1" t="s">
        <v>39782</v>
      </c>
      <c r="C8725" s="1" t="s">
        <v>189</v>
      </c>
    </row>
    <row r="8726">
      <c r="A8726" s="1" t="s">
        <v>21557</v>
      </c>
      <c r="B8726" s="1" t="s">
        <v>81</v>
      </c>
      <c r="C8726" s="1" t="s">
        <v>82</v>
      </c>
      <c r="D8726" s="1" t="s">
        <v>15778</v>
      </c>
      <c r="E8726" s="1" t="s">
        <v>15781</v>
      </c>
      <c r="F8726" s="1" t="s">
        <v>4703</v>
      </c>
      <c r="G8726" s="1" t="s">
        <v>4704</v>
      </c>
      <c r="H8726" s="1" t="s">
        <v>25581</v>
      </c>
      <c r="I8726" s="1" t="s">
        <v>25583</v>
      </c>
      <c r="J8726" s="1" t="s">
        <v>25579</v>
      </c>
      <c r="K8726" s="1" t="s">
        <v>25580</v>
      </c>
      <c r="L8726" s="1" t="s">
        <v>39777</v>
      </c>
      <c r="M8726" s="1" t="s">
        <v>19130</v>
      </c>
      <c r="N8726" s="1" t="s">
        <v>3103</v>
      </c>
      <c r="O8726" s="1" t="s">
        <v>3104</v>
      </c>
      <c r="P8726" s="1" t="s">
        <v>25586</v>
      </c>
      <c r="Q8726" s="1" t="s">
        <v>25587</v>
      </c>
      <c r="R8726" s="2" t="s">
        <v>2299</v>
      </c>
      <c r="S8726" s="1" t="s">
        <v>2300</v>
      </c>
      <c r="T8726" s="2" t="s">
        <v>4645</v>
      </c>
      <c r="U8726" s="1" t="s">
        <v>4646</v>
      </c>
      <c r="V8726" s="2" t="s">
        <v>17362</v>
      </c>
      <c r="W8726" s="1" t="s">
        <v>6592</v>
      </c>
      <c r="X8726" s="2" t="s">
        <v>4647</v>
      </c>
      <c r="Y8726" s="1" t="s">
        <v>4648</v>
      </c>
      <c r="Z8726" s="2" t="s">
        <v>4652</v>
      </c>
      <c r="AA8726" s="1" t="s">
        <v>4653</v>
      </c>
      <c r="AB8726" s="1" t="s">
        <v>15790</v>
      </c>
      <c r="AC8726" s="1" t="s">
        <v>15792</v>
      </c>
      <c r="AD8726" s="1" t="s">
        <v>25596</v>
      </c>
      <c r="AE8726" s="1" t="s">
        <v>25583</v>
      </c>
      <c r="AF8726" s="1" t="s">
        <v>25592</v>
      </c>
      <c r="AG8726" s="1" t="s">
        <v>25594</v>
      </c>
      <c r="AH8726" s="1" t="s">
        <v>95</v>
      </c>
      <c r="AI8726" s="1" t="s">
        <v>96</v>
      </c>
      <c r="AJ8726" s="1" t="s">
        <v>15796</v>
      </c>
      <c r="AK8726" s="1" t="s">
        <v>15798</v>
      </c>
      <c r="AL8726" s="1" t="s">
        <v>4740</v>
      </c>
      <c r="AM8726" s="1" t="s">
        <v>4742</v>
      </c>
    </row>
    <row r="8727">
      <c r="A8727" s="1" t="s">
        <v>45755</v>
      </c>
      <c r="B8727" s="1" t="s">
        <v>2495</v>
      </c>
      <c r="C8727" s="1" t="s">
        <v>2497</v>
      </c>
      <c r="D8727" s="1" t="s">
        <v>31995</v>
      </c>
      <c r="E8727" s="1" t="s">
        <v>31996</v>
      </c>
      <c r="F8727" s="1" t="s">
        <v>31997</v>
      </c>
      <c r="G8727" s="1" t="s">
        <v>31998</v>
      </c>
      <c r="H8727" s="1" t="s">
        <v>2502</v>
      </c>
      <c r="I8727" s="1" t="s">
        <v>2503</v>
      </c>
      <c r="J8727" s="1" t="s">
        <v>2504</v>
      </c>
      <c r="K8727" s="1" t="s">
        <v>2505</v>
      </c>
      <c r="L8727" s="1" t="s">
        <v>2506</v>
      </c>
      <c r="M8727" s="1" t="s">
        <v>2508</v>
      </c>
      <c r="N8727" s="1" t="s">
        <v>31999</v>
      </c>
      <c r="O8727" s="1" t="s">
        <v>32000</v>
      </c>
    </row>
    <row r="8728">
      <c r="A8728" s="1" t="s">
        <v>48784</v>
      </c>
      <c r="B8728" s="1" t="s">
        <v>48785</v>
      </c>
      <c r="C8728" s="1" t="s">
        <v>48786</v>
      </c>
      <c r="D8728" s="1" t="s">
        <v>48787</v>
      </c>
      <c r="E8728" s="1" t="s">
        <v>48788</v>
      </c>
      <c r="F8728" s="1" t="s">
        <v>48789</v>
      </c>
      <c r="G8728" s="1" t="s">
        <v>48788</v>
      </c>
      <c r="H8728" s="1" t="s">
        <v>3110</v>
      </c>
      <c r="I8728" s="1" t="s">
        <v>3111</v>
      </c>
    </row>
    <row r="8729">
      <c r="A8729" s="1" t="s">
        <v>30503</v>
      </c>
      <c r="B8729" s="1" t="s">
        <v>10369</v>
      </c>
      <c r="C8729" s="1" t="s">
        <v>10370</v>
      </c>
      <c r="D8729" s="1" t="s">
        <v>7215</v>
      </c>
      <c r="E8729" s="1" t="s">
        <v>7217</v>
      </c>
      <c r="F8729" s="1" t="s">
        <v>273</v>
      </c>
      <c r="G8729" s="1" t="s">
        <v>274</v>
      </c>
      <c r="H8729" s="1" t="s">
        <v>625</v>
      </c>
      <c r="I8729" s="1" t="s">
        <v>628</v>
      </c>
      <c r="J8729" s="1" t="s">
        <v>1289</v>
      </c>
      <c r="K8729" s="1" t="s">
        <v>1290</v>
      </c>
      <c r="L8729" s="1" t="s">
        <v>8519</v>
      </c>
      <c r="M8729" s="1" t="s">
        <v>8520</v>
      </c>
      <c r="N8729" s="1" t="s">
        <v>14097</v>
      </c>
      <c r="O8729" s="1" t="s">
        <v>14098</v>
      </c>
      <c r="Q8729" s="1" t="s">
        <v>14100</v>
      </c>
      <c r="R8729" s="1" t="s">
        <v>14101</v>
      </c>
      <c r="S8729" s="1" t="s">
        <v>1033</v>
      </c>
      <c r="T8729" s="1" t="s">
        <v>1034</v>
      </c>
      <c r="U8729" s="1" t="s">
        <v>14104</v>
      </c>
      <c r="V8729" s="1" t="s">
        <v>14106</v>
      </c>
      <c r="W8729" s="1" t="s">
        <v>10377</v>
      </c>
      <c r="X8729" s="1" t="s">
        <v>10378</v>
      </c>
      <c r="Y8729" s="1" t="s">
        <v>14094</v>
      </c>
      <c r="Z8729" s="1" t="s">
        <v>14096</v>
      </c>
      <c r="AA8729" s="1" t="s">
        <v>14088</v>
      </c>
      <c r="AB8729" s="1" t="s">
        <v>14089</v>
      </c>
      <c r="AC8729" s="1" t="s">
        <v>5142</v>
      </c>
      <c r="AD8729" s="1" t="s">
        <v>5143</v>
      </c>
      <c r="AE8729" s="1" t="s">
        <v>5144</v>
      </c>
      <c r="AF8729" s="1" t="s">
        <v>5145</v>
      </c>
      <c r="AG8729" s="1" t="s">
        <v>7464</v>
      </c>
      <c r="AH8729" s="1" t="s">
        <v>7469</v>
      </c>
      <c r="AI8729" s="1" t="s">
        <v>46631</v>
      </c>
      <c r="AJ8729" s="1" t="s">
        <v>46632</v>
      </c>
      <c r="AK8729" s="1" t="s">
        <v>24570</v>
      </c>
      <c r="AL8729" s="1" t="s">
        <v>13158</v>
      </c>
      <c r="AM8729" s="1" t="s">
        <v>10324</v>
      </c>
      <c r="AN8729" s="1" t="s">
        <v>10325</v>
      </c>
      <c r="AO8729" s="1" t="s">
        <v>8534</v>
      </c>
      <c r="AP8729" s="1" t="s">
        <v>8535</v>
      </c>
      <c r="AQ8729" s="1" t="s">
        <v>14109</v>
      </c>
      <c r="AR8729" s="1" t="s">
        <v>14111</v>
      </c>
      <c r="AS8729" s="1" t="s">
        <v>14427</v>
      </c>
      <c r="AT8729" s="1" t="s">
        <v>14429</v>
      </c>
      <c r="AU8729" s="1" t="s">
        <v>14113</v>
      </c>
      <c r="AV8729" s="1" t="s">
        <v>14114</v>
      </c>
      <c r="AW8729" s="1" t="s">
        <v>14115</v>
      </c>
      <c r="AX8729" s="1" t="s">
        <v>2045</v>
      </c>
    </row>
    <row r="8730">
      <c r="A8730" s="1" t="s">
        <v>8920</v>
      </c>
      <c r="B8730" s="1" t="s">
        <v>12799</v>
      </c>
      <c r="C8730" s="1" t="s">
        <v>5152</v>
      </c>
      <c r="D8730" s="1" t="s">
        <v>46633</v>
      </c>
      <c r="E8730" s="1" t="s">
        <v>46634</v>
      </c>
      <c r="F8730" s="1" t="s">
        <v>46635</v>
      </c>
      <c r="G8730" s="1" t="s">
        <v>46636</v>
      </c>
      <c r="N8730" s="1" t="s">
        <v>337</v>
      </c>
      <c r="O8730" s="1" t="s">
        <v>338</v>
      </c>
      <c r="P8730" s="1" t="s">
        <v>10329</v>
      </c>
      <c r="Q8730" s="1" t="s">
        <v>10330</v>
      </c>
      <c r="R8730" s="1" t="s">
        <v>300</v>
      </c>
      <c r="S8730" s="1" t="s">
        <v>301</v>
      </c>
      <c r="T8730" s="1" t="s">
        <v>645</v>
      </c>
      <c r="U8730" s="1" t="s">
        <v>646</v>
      </c>
      <c r="V8730" s="1" t="s">
        <v>1310</v>
      </c>
      <c r="W8730" s="1" t="s">
        <v>1290</v>
      </c>
      <c r="X8730" s="1" t="s">
        <v>1043</v>
      </c>
      <c r="Y8730" s="1" t="s">
        <v>1044</v>
      </c>
      <c r="Z8730" s="1" t="s">
        <v>10381</v>
      </c>
      <c r="AA8730" s="1" t="s">
        <v>10383</v>
      </c>
      <c r="AB8730" s="1" t="s">
        <v>5154</v>
      </c>
      <c r="AC8730" s="1" t="s">
        <v>5145</v>
      </c>
    </row>
    <row r="8731">
      <c r="A8731" s="1" t="s">
        <v>36813</v>
      </c>
      <c r="B8731" s="1" t="s">
        <v>33265</v>
      </c>
      <c r="C8731" s="1" t="s">
        <v>14474</v>
      </c>
    </row>
    <row r="8732">
      <c r="A8732" s="1" t="s">
        <v>48790</v>
      </c>
      <c r="B8732" s="1" t="s">
        <v>3288</v>
      </c>
      <c r="C8732" s="1" t="s">
        <v>3291</v>
      </c>
      <c r="D8732" s="1" t="s">
        <v>43659</v>
      </c>
      <c r="E8732" s="1" t="s">
        <v>3838</v>
      </c>
      <c r="F8732" s="1" t="s">
        <v>16774</v>
      </c>
      <c r="G8732" s="1" t="s">
        <v>16775</v>
      </c>
      <c r="K8732" s="1" t="s">
        <v>3840</v>
      </c>
      <c r="L8732" s="1" t="s">
        <v>3841</v>
      </c>
      <c r="M8732" s="1" t="s">
        <v>1380</v>
      </c>
      <c r="N8732" s="1" t="s">
        <v>1382</v>
      </c>
      <c r="P8732" s="1" t="s">
        <v>3145</v>
      </c>
      <c r="Q8732" s="1" t="s">
        <v>3146</v>
      </c>
    </row>
    <row r="8733">
      <c r="A8733" s="1" t="s">
        <v>45765</v>
      </c>
      <c r="B8733" s="1" t="s">
        <v>720</v>
      </c>
      <c r="C8733" s="1" t="s">
        <v>722</v>
      </c>
      <c r="D8733" s="1" t="s">
        <v>47092</v>
      </c>
      <c r="E8733" s="1" t="s">
        <v>47093</v>
      </c>
      <c r="F8733" s="1" t="s">
        <v>47090</v>
      </c>
      <c r="G8733" s="1" t="s">
        <v>47091</v>
      </c>
      <c r="H8733" s="1" t="s">
        <v>47094</v>
      </c>
      <c r="I8733" s="1" t="s">
        <v>47095</v>
      </c>
      <c r="J8733" s="1" t="s">
        <v>47096</v>
      </c>
      <c r="K8733" s="1" t="s">
        <v>47097</v>
      </c>
      <c r="M8733" s="1" t="s">
        <v>47098</v>
      </c>
      <c r="N8733" s="1" t="s">
        <v>47093</v>
      </c>
      <c r="O8733" s="1" t="s">
        <v>47099</v>
      </c>
      <c r="P8733" s="1" t="s">
        <v>47095</v>
      </c>
      <c r="Q8733" s="1" t="s">
        <v>759</v>
      </c>
      <c r="R8733" s="1" t="s">
        <v>760</v>
      </c>
    </row>
    <row r="8734">
      <c r="A8734" s="1" t="s">
        <v>45766</v>
      </c>
      <c r="B8734" s="1" t="s">
        <v>47070</v>
      </c>
      <c r="C8734" s="1" t="s">
        <v>47071</v>
      </c>
      <c r="D8734" s="1" t="s">
        <v>47072</v>
      </c>
      <c r="E8734" s="1" t="s">
        <v>47073</v>
      </c>
      <c r="G8734" s="1" t="s">
        <v>47074</v>
      </c>
      <c r="H8734" s="1" t="s">
        <v>47075</v>
      </c>
      <c r="I8734" s="1" t="s">
        <v>47076</v>
      </c>
      <c r="J8734" s="1" t="s">
        <v>47077</v>
      </c>
    </row>
    <row r="8735">
      <c r="A8735" s="1" t="s">
        <v>48791</v>
      </c>
      <c r="B8735" s="1" t="s">
        <v>46318</v>
      </c>
      <c r="C8735" s="1" t="s">
        <v>46319</v>
      </c>
      <c r="D8735" s="1" t="s">
        <v>46320</v>
      </c>
      <c r="E8735" s="1" t="s">
        <v>46321</v>
      </c>
      <c r="F8735" s="1" t="s">
        <v>46322</v>
      </c>
      <c r="G8735" s="1" t="s">
        <v>46321</v>
      </c>
    </row>
    <row r="8736">
      <c r="A8736" s="1" t="s">
        <v>12062</v>
      </c>
      <c r="B8736" s="1" t="s">
        <v>25584</v>
      </c>
      <c r="C8736" s="1" t="s">
        <v>25585</v>
      </c>
      <c r="D8736" s="1" t="s">
        <v>3103</v>
      </c>
      <c r="E8736" s="1" t="s">
        <v>3104</v>
      </c>
    </row>
    <row r="8737">
      <c r="A8737" s="1" t="s">
        <v>45776</v>
      </c>
      <c r="B8737" s="1" t="s">
        <v>29511</v>
      </c>
      <c r="C8737" s="1" t="s">
        <v>29513</v>
      </c>
      <c r="D8737" s="1" t="s">
        <v>29514</v>
      </c>
      <c r="E8737" s="1" t="s">
        <v>29516</v>
      </c>
      <c r="G8737" s="1" t="s">
        <v>29518</v>
      </c>
      <c r="H8737" s="1" t="s">
        <v>29516</v>
      </c>
    </row>
    <row r="8738">
      <c r="A8738" s="1" t="s">
        <v>48792</v>
      </c>
      <c r="B8738" s="1" t="s">
        <v>17597</v>
      </c>
      <c r="C8738" s="1" t="s">
        <v>17599</v>
      </c>
      <c r="D8738" s="1" t="s">
        <v>29526</v>
      </c>
      <c r="E8738" s="1" t="s">
        <v>29527</v>
      </c>
      <c r="F8738" s="1" t="s">
        <v>29529</v>
      </c>
      <c r="G8738" s="1" t="s">
        <v>29532</v>
      </c>
      <c r="I8738" s="1" t="s">
        <v>17605</v>
      </c>
      <c r="J8738" s="1" t="s">
        <v>17607</v>
      </c>
      <c r="K8738" s="1" t="s">
        <v>29534</v>
      </c>
      <c r="L8738" s="1" t="s">
        <v>29537</v>
      </c>
      <c r="M8738" s="1" t="s">
        <v>1380</v>
      </c>
      <c r="N8738" s="1" t="s">
        <v>1382</v>
      </c>
      <c r="P8738" s="1" t="s">
        <v>17609</v>
      </c>
      <c r="Q8738" s="1" t="s">
        <v>17611</v>
      </c>
    </row>
    <row r="8739">
      <c r="A8739" s="1" t="s">
        <v>45786</v>
      </c>
      <c r="B8739" s="1" t="s">
        <v>5988</v>
      </c>
      <c r="C8739" s="1" t="s">
        <v>5990</v>
      </c>
      <c r="D8739" s="1" t="s">
        <v>5986</v>
      </c>
      <c r="E8739" s="1" t="s">
        <v>5987</v>
      </c>
      <c r="F8739" s="1" t="s">
        <v>6409</v>
      </c>
      <c r="G8739" s="1" t="s">
        <v>6411</v>
      </c>
      <c r="H8739" s="1" t="s">
        <v>29546</v>
      </c>
      <c r="I8739" s="1" t="s">
        <v>29547</v>
      </c>
      <c r="J8739" s="1" t="s">
        <v>5249</v>
      </c>
      <c r="K8739" s="1" t="s">
        <v>5251</v>
      </c>
      <c r="L8739" s="2" t="s">
        <v>1014</v>
      </c>
      <c r="M8739" s="1" t="s">
        <v>159</v>
      </c>
      <c r="N8739" s="2" t="s">
        <v>1984</v>
      </c>
      <c r="O8739" s="1" t="s">
        <v>1986</v>
      </c>
      <c r="Q8739" s="1" t="s">
        <v>29548</v>
      </c>
      <c r="R8739" s="1" t="s">
        <v>6417</v>
      </c>
      <c r="S8739" s="1" t="s">
        <v>5995</v>
      </c>
      <c r="T8739" s="1" t="s">
        <v>5997</v>
      </c>
      <c r="V8739" s="1" t="s">
        <v>5998</v>
      </c>
      <c r="W8739" s="1" t="s">
        <v>5999</v>
      </c>
      <c r="X8739" s="1" t="s">
        <v>6418</v>
      </c>
      <c r="Y8739" s="1" t="s">
        <v>6419</v>
      </c>
    </row>
    <row r="8740">
      <c r="A8740" s="1" t="s">
        <v>45787</v>
      </c>
      <c r="B8740" s="1" t="s">
        <v>29552</v>
      </c>
      <c r="C8740" s="1" t="s">
        <v>29553</v>
      </c>
      <c r="D8740" s="1" t="s">
        <v>29554</v>
      </c>
      <c r="E8740" s="1" t="s">
        <v>29555</v>
      </c>
      <c r="F8740" s="1" t="s">
        <v>29550</v>
      </c>
      <c r="G8740" s="1" t="s">
        <v>29551</v>
      </c>
      <c r="H8740" s="1" t="s">
        <v>29556</v>
      </c>
      <c r="I8740" s="1" t="s">
        <v>29557</v>
      </c>
      <c r="K8740" s="1" t="s">
        <v>29558</v>
      </c>
      <c r="L8740" s="1" t="s">
        <v>29559</v>
      </c>
      <c r="M8740" s="1" t="s">
        <v>3448</v>
      </c>
      <c r="N8740" s="1" t="s">
        <v>3450</v>
      </c>
      <c r="O8740" s="1" t="s">
        <v>29560</v>
      </c>
      <c r="P8740" s="1" t="s">
        <v>29561</v>
      </c>
      <c r="Q8740" s="1" t="s">
        <v>29562</v>
      </c>
      <c r="R8740" s="1" t="s">
        <v>29563</v>
      </c>
    </row>
    <row r="8741">
      <c r="A8741" s="1" t="s">
        <v>45788</v>
      </c>
      <c r="B8741" s="1" t="s">
        <v>1255</v>
      </c>
      <c r="C8741" s="1" t="s">
        <v>1257</v>
      </c>
      <c r="D8741" s="1" t="s">
        <v>1259</v>
      </c>
      <c r="E8741" s="1" t="s">
        <v>1260</v>
      </c>
      <c r="F8741" s="1" t="s">
        <v>29565</v>
      </c>
      <c r="G8741" s="1" t="s">
        <v>5841</v>
      </c>
      <c r="H8741" s="1" t="s">
        <v>1267</v>
      </c>
      <c r="I8741" s="1" t="s">
        <v>1269</v>
      </c>
      <c r="K8741" s="1" t="s">
        <v>1272</v>
      </c>
      <c r="L8741" s="1" t="s">
        <v>1274</v>
      </c>
      <c r="M8741" s="1" t="s">
        <v>74</v>
      </c>
      <c r="N8741" s="1" t="s">
        <v>75</v>
      </c>
      <c r="P8741" s="1" t="s">
        <v>1283</v>
      </c>
      <c r="Q8741" s="1" t="s">
        <v>1285</v>
      </c>
    </row>
    <row r="8742">
      <c r="A8742" s="1" t="s">
        <v>45804</v>
      </c>
      <c r="B8742" s="1" t="s">
        <v>763</v>
      </c>
      <c r="C8742" s="1" t="s">
        <v>765</v>
      </c>
      <c r="D8742" s="1" t="s">
        <v>831</v>
      </c>
      <c r="E8742" s="1" t="s">
        <v>832</v>
      </c>
      <c r="F8742" s="1" t="s">
        <v>48793</v>
      </c>
      <c r="G8742" s="1" t="s">
        <v>842</v>
      </c>
      <c r="H8742" s="1" t="s">
        <v>840</v>
      </c>
      <c r="I8742" s="1" t="s">
        <v>842</v>
      </c>
      <c r="J8742" s="1" t="s">
        <v>15664</v>
      </c>
      <c r="K8742" s="1" t="s">
        <v>15665</v>
      </c>
      <c r="L8742" s="1" t="s">
        <v>776</v>
      </c>
      <c r="M8742" s="1" t="s">
        <v>777</v>
      </c>
      <c r="N8742" s="1" t="s">
        <v>772</v>
      </c>
      <c r="O8742" s="1" t="s">
        <v>774</v>
      </c>
    </row>
    <row r="8743">
      <c r="A8743" s="1" t="s">
        <v>45806</v>
      </c>
      <c r="B8743" s="1" t="s">
        <v>803</v>
      </c>
      <c r="C8743" s="1" t="s">
        <v>805</v>
      </c>
      <c r="D8743" s="1" t="s">
        <v>807</v>
      </c>
      <c r="E8743" s="1" t="s">
        <v>808</v>
      </c>
      <c r="F8743" s="1" t="s">
        <v>29569</v>
      </c>
      <c r="G8743" s="1" t="s">
        <v>8427</v>
      </c>
      <c r="H8743" s="1" t="s">
        <v>91</v>
      </c>
      <c r="I8743" s="1" t="s">
        <v>92</v>
      </c>
      <c r="K8743" s="1" t="s">
        <v>812</v>
      </c>
      <c r="L8743" s="1" t="s">
        <v>808</v>
      </c>
      <c r="M8743" s="1" t="s">
        <v>2511</v>
      </c>
      <c r="N8743" s="1" t="s">
        <v>2512</v>
      </c>
      <c r="P8743" s="1" t="s">
        <v>817</v>
      </c>
      <c r="Q8743" s="1" t="s">
        <v>818</v>
      </c>
    </row>
    <row r="8744">
      <c r="A8744" s="1" t="s">
        <v>48794</v>
      </c>
      <c r="B8744" s="1" t="s">
        <v>48795</v>
      </c>
      <c r="C8744" s="1" t="s">
        <v>189</v>
      </c>
    </row>
    <row r="8745">
      <c r="A8745" s="1" t="s">
        <v>34829</v>
      </c>
      <c r="B8745" s="1" t="s">
        <v>803</v>
      </c>
      <c r="C8745" s="1" t="s">
        <v>805</v>
      </c>
      <c r="D8745" s="1" t="s">
        <v>807</v>
      </c>
      <c r="E8745" s="1" t="s">
        <v>808</v>
      </c>
      <c r="F8745" s="1" t="s">
        <v>29572</v>
      </c>
      <c r="G8745" s="1" t="s">
        <v>29573</v>
      </c>
      <c r="H8745" s="1" t="s">
        <v>91</v>
      </c>
      <c r="I8745" s="1" t="s">
        <v>92</v>
      </c>
      <c r="J8745" s="1" t="s">
        <v>812</v>
      </c>
      <c r="K8745" s="1" t="s">
        <v>808</v>
      </c>
      <c r="L8745" s="1" t="s">
        <v>2511</v>
      </c>
      <c r="M8745" s="1" t="s">
        <v>2512</v>
      </c>
      <c r="O8745" s="1" t="s">
        <v>817</v>
      </c>
      <c r="P8745" s="1" t="s">
        <v>818</v>
      </c>
    </row>
    <row r="8746">
      <c r="A8746" s="1" t="s">
        <v>48796</v>
      </c>
      <c r="B8746" s="1" t="s">
        <v>2047</v>
      </c>
      <c r="C8746" s="1" t="s">
        <v>2048</v>
      </c>
      <c r="D8746" s="1" t="s">
        <v>4551</v>
      </c>
      <c r="E8746" s="1" t="s">
        <v>4552</v>
      </c>
      <c r="F8746" s="1" t="s">
        <v>29581</v>
      </c>
      <c r="G8746" s="1" t="s">
        <v>29583</v>
      </c>
      <c r="I8746" s="1" t="s">
        <v>4594</v>
      </c>
      <c r="J8746" s="1" t="s">
        <v>4596</v>
      </c>
      <c r="K8746" s="1" t="s">
        <v>2058</v>
      </c>
      <c r="L8746" s="1" t="s">
        <v>2060</v>
      </c>
    </row>
    <row r="8747">
      <c r="A8747" s="1" t="s">
        <v>45813</v>
      </c>
      <c r="B8747" s="1" t="s">
        <v>8585</v>
      </c>
      <c r="C8747" s="1" t="s">
        <v>8587</v>
      </c>
      <c r="D8747" s="1" t="s">
        <v>29594</v>
      </c>
      <c r="E8747" s="1" t="s">
        <v>29595</v>
      </c>
      <c r="F8747" s="1" t="s">
        <v>29596</v>
      </c>
      <c r="G8747" s="1" t="s">
        <v>29597</v>
      </c>
      <c r="H8747" s="1" t="s">
        <v>29598</v>
      </c>
      <c r="I8747" s="1" t="s">
        <v>29599</v>
      </c>
      <c r="J8747" s="1" t="s">
        <v>3096</v>
      </c>
      <c r="K8747" s="1" t="s">
        <v>3098</v>
      </c>
      <c r="L8747" s="1" t="s">
        <v>29600</v>
      </c>
      <c r="M8747" s="1" t="s">
        <v>29602</v>
      </c>
      <c r="N8747" s="1" t="s">
        <v>29603</v>
      </c>
      <c r="O8747" s="1" t="s">
        <v>29604</v>
      </c>
      <c r="P8747" s="1" t="s">
        <v>29605</v>
      </c>
      <c r="Q8747" s="1" t="s">
        <v>29606</v>
      </c>
      <c r="R8747" s="1" t="s">
        <v>29607</v>
      </c>
      <c r="S8747" s="1" t="s">
        <v>29599</v>
      </c>
      <c r="T8747" s="1" t="s">
        <v>8605</v>
      </c>
      <c r="U8747" s="1" t="s">
        <v>8606</v>
      </c>
      <c r="V8747" s="1" t="s">
        <v>3109</v>
      </c>
      <c r="W8747" s="1" t="s">
        <v>3126</v>
      </c>
    </row>
    <row r="8748">
      <c r="A8748" s="1" t="s">
        <v>48797</v>
      </c>
      <c r="B8748" s="1" t="s">
        <v>34364</v>
      </c>
      <c r="C8748" s="1" t="s">
        <v>34365</v>
      </c>
      <c r="D8748" s="1" t="s">
        <v>34366</v>
      </c>
      <c r="E8748" s="1" t="s">
        <v>34367</v>
      </c>
      <c r="G8748" s="1" t="s">
        <v>34368</v>
      </c>
      <c r="H8748" s="1" t="s">
        <v>34369</v>
      </c>
    </row>
    <row r="8749">
      <c r="A8749" s="1" t="s">
        <v>45819</v>
      </c>
      <c r="B8749" s="1" t="s">
        <v>791</v>
      </c>
      <c r="C8749" s="1" t="s">
        <v>794</v>
      </c>
      <c r="D8749" s="1" t="s">
        <v>799</v>
      </c>
      <c r="E8749" s="1" t="s">
        <v>800</v>
      </c>
      <c r="G8749" s="1" t="s">
        <v>804</v>
      </c>
      <c r="H8749" s="1" t="s">
        <v>806</v>
      </c>
    </row>
    <row r="8750">
      <c r="A8750" s="1" t="s">
        <v>48798</v>
      </c>
      <c r="B8750" s="1" t="s">
        <v>48799</v>
      </c>
      <c r="C8750" s="1" t="s">
        <v>189</v>
      </c>
    </row>
    <row r="8751">
      <c r="A8751" s="1" t="s">
        <v>31169</v>
      </c>
      <c r="B8751" s="1" t="s">
        <v>650</v>
      </c>
      <c r="C8751" s="1" t="s">
        <v>651</v>
      </c>
      <c r="D8751" s="1" t="s">
        <v>48800</v>
      </c>
      <c r="E8751" s="1" t="s">
        <v>666</v>
      </c>
      <c r="G8751" s="1" t="s">
        <v>664</v>
      </c>
      <c r="H8751" s="1" t="s">
        <v>666</v>
      </c>
      <c r="I8751" s="1" t="s">
        <v>668</v>
      </c>
      <c r="J8751" s="1" t="s">
        <v>670</v>
      </c>
    </row>
    <row r="8752">
      <c r="A8752" s="1" t="s">
        <v>45828</v>
      </c>
      <c r="B8752" s="1" t="s">
        <v>10244</v>
      </c>
      <c r="C8752" s="1" t="s">
        <v>10245</v>
      </c>
      <c r="D8752" s="1" t="s">
        <v>48801</v>
      </c>
      <c r="E8752" s="1" t="s">
        <v>189</v>
      </c>
      <c r="G8752" s="1" t="s">
        <v>10255</v>
      </c>
      <c r="H8752" s="1" t="s">
        <v>10256</v>
      </c>
    </row>
    <row r="8753">
      <c r="A8753" s="1" t="s">
        <v>45830</v>
      </c>
      <c r="B8753" s="1" t="s">
        <v>3328</v>
      </c>
      <c r="C8753" s="1" t="s">
        <v>3329</v>
      </c>
      <c r="D8753" s="1" t="s">
        <v>2182</v>
      </c>
      <c r="E8753" s="1" t="s">
        <v>2183</v>
      </c>
      <c r="F8753" s="1" t="s">
        <v>29585</v>
      </c>
      <c r="G8753" s="1" t="s">
        <v>29586</v>
      </c>
      <c r="H8753" s="1" t="s">
        <v>29587</v>
      </c>
      <c r="I8753" s="1" t="s">
        <v>29588</v>
      </c>
      <c r="J8753" s="1" t="s">
        <v>3344</v>
      </c>
      <c r="K8753" s="1" t="s">
        <v>3345</v>
      </c>
      <c r="L8753" s="1" t="s">
        <v>29589</v>
      </c>
      <c r="M8753" s="1" t="s">
        <v>29590</v>
      </c>
      <c r="O8753" s="1" t="s">
        <v>2187</v>
      </c>
      <c r="P8753" s="1" t="s">
        <v>2188</v>
      </c>
      <c r="Q8753" s="1" t="s">
        <v>29591</v>
      </c>
      <c r="R8753" s="1" t="s">
        <v>29592</v>
      </c>
    </row>
    <row r="8754">
      <c r="A8754" s="1" t="s">
        <v>10707</v>
      </c>
      <c r="B8754" s="1" t="s">
        <v>29610</v>
      </c>
      <c r="C8754" s="1" t="s">
        <v>29611</v>
      </c>
      <c r="D8754" s="1" t="s">
        <v>29612</v>
      </c>
      <c r="E8754" s="1" t="s">
        <v>29613</v>
      </c>
      <c r="F8754" s="1" t="s">
        <v>29614</v>
      </c>
      <c r="G8754" s="1" t="s">
        <v>29615</v>
      </c>
    </row>
    <row r="8755">
      <c r="A8755" s="1" t="s">
        <v>45838</v>
      </c>
      <c r="B8755" s="1" t="s">
        <v>169</v>
      </c>
      <c r="C8755" s="1" t="s">
        <v>170</v>
      </c>
      <c r="D8755" s="1" t="s">
        <v>29617</v>
      </c>
      <c r="E8755" s="1" t="s">
        <v>29618</v>
      </c>
      <c r="F8755" s="1" t="s">
        <v>29619</v>
      </c>
      <c r="G8755" s="1" t="s">
        <v>29620</v>
      </c>
      <c r="H8755" s="1" t="s">
        <v>29621</v>
      </c>
      <c r="I8755" s="1" t="s">
        <v>29622</v>
      </c>
      <c r="K8755" s="1" t="s">
        <v>29623</v>
      </c>
      <c r="L8755" s="1" t="s">
        <v>29624</v>
      </c>
      <c r="M8755" s="1" t="s">
        <v>29625</v>
      </c>
      <c r="N8755" s="1" t="s">
        <v>29627</v>
      </c>
      <c r="Q8755" s="1" t="s">
        <v>183</v>
      </c>
      <c r="R8755" s="1" t="s">
        <v>184</v>
      </c>
    </row>
    <row r="8756">
      <c r="A8756" s="1" t="s">
        <v>45843</v>
      </c>
      <c r="B8756" s="1" t="s">
        <v>46235</v>
      </c>
      <c r="C8756" s="1" t="s">
        <v>189</v>
      </c>
    </row>
    <row r="8757">
      <c r="A8757" s="1" t="s">
        <v>45851</v>
      </c>
      <c r="B8757" s="1" t="s">
        <v>29629</v>
      </c>
      <c r="C8757" s="1" t="s">
        <v>189</v>
      </c>
    </row>
    <row r="8758">
      <c r="A8758" s="1" t="s">
        <v>31470</v>
      </c>
      <c r="B8758" s="1" t="s">
        <v>1414</v>
      </c>
      <c r="C8758" s="1" t="s">
        <v>1415</v>
      </c>
      <c r="D8758" s="1" t="s">
        <v>11331</v>
      </c>
      <c r="E8758" s="1" t="s">
        <v>11332</v>
      </c>
      <c r="F8758" s="1" t="s">
        <v>3125</v>
      </c>
      <c r="G8758" s="1" t="s">
        <v>1422</v>
      </c>
      <c r="H8758" s="1" t="s">
        <v>1424</v>
      </c>
      <c r="I8758" s="1" t="s">
        <v>1426</v>
      </c>
    </row>
    <row r="8759">
      <c r="A8759" s="1" t="s">
        <v>45854</v>
      </c>
      <c r="B8759" s="1" t="s">
        <v>9838</v>
      </c>
      <c r="C8759" s="1" t="s">
        <v>9840</v>
      </c>
      <c r="D8759" s="1" t="s">
        <v>9835</v>
      </c>
      <c r="E8759" s="1" t="s">
        <v>9836</v>
      </c>
      <c r="F8759" s="1" t="s">
        <v>9841</v>
      </c>
      <c r="G8759" s="1" t="s">
        <v>9843</v>
      </c>
      <c r="I8759" s="1" t="s">
        <v>9845</v>
      </c>
      <c r="J8759" s="1" t="s">
        <v>9847</v>
      </c>
      <c r="K8759" s="1" t="s">
        <v>9849</v>
      </c>
      <c r="L8759" s="1" t="s">
        <v>9850</v>
      </c>
    </row>
    <row r="8760">
      <c r="A8760" s="1" t="s">
        <v>45857</v>
      </c>
      <c r="B8760" s="1" t="s">
        <v>26664</v>
      </c>
      <c r="C8760" s="1" t="s">
        <v>26665</v>
      </c>
      <c r="D8760" s="1" t="s">
        <v>4374</v>
      </c>
      <c r="E8760" s="1" t="s">
        <v>4375</v>
      </c>
      <c r="G8760" s="1" t="s">
        <v>26668</v>
      </c>
      <c r="H8760" s="1" t="s">
        <v>26669</v>
      </c>
    </row>
    <row r="8761">
      <c r="A8761" s="1" t="s">
        <v>45858</v>
      </c>
      <c r="B8761" s="1" t="s">
        <v>7375</v>
      </c>
      <c r="C8761" s="1" t="s">
        <v>7376</v>
      </c>
      <c r="D8761" s="1" t="s">
        <v>7377</v>
      </c>
      <c r="E8761" s="1" t="s">
        <v>7378</v>
      </c>
      <c r="H8761" s="1" t="s">
        <v>7382</v>
      </c>
      <c r="I8761" s="1" t="s">
        <v>7383</v>
      </c>
    </row>
    <row r="8762">
      <c r="A8762" s="1" t="s">
        <v>36815</v>
      </c>
      <c r="B8762" s="1" t="s">
        <v>13706</v>
      </c>
      <c r="C8762" s="1" t="s">
        <v>13708</v>
      </c>
      <c r="D8762" s="1" t="s">
        <v>13710</v>
      </c>
      <c r="E8762" s="1" t="s">
        <v>12019</v>
      </c>
      <c r="F8762" s="1" t="s">
        <v>13711</v>
      </c>
      <c r="G8762" s="1" t="s">
        <v>13712</v>
      </c>
    </row>
    <row r="8763">
      <c r="A8763" s="1" t="s">
        <v>45861</v>
      </c>
      <c r="B8763" s="1" t="s">
        <v>169</v>
      </c>
      <c r="C8763" s="1" t="s">
        <v>170</v>
      </c>
      <c r="D8763" s="1" t="s">
        <v>1033</v>
      </c>
      <c r="E8763" s="1" t="s">
        <v>1034</v>
      </c>
      <c r="F8763" s="1" t="s">
        <v>720</v>
      </c>
      <c r="G8763" s="1" t="s">
        <v>722</v>
      </c>
      <c r="H8763" s="1" t="s">
        <v>724</v>
      </c>
      <c r="I8763" s="1" t="s">
        <v>726</v>
      </c>
      <c r="J8763" s="1" t="s">
        <v>1630</v>
      </c>
      <c r="K8763" s="1" t="s">
        <v>1631</v>
      </c>
      <c r="L8763" s="1" t="s">
        <v>728</v>
      </c>
      <c r="M8763" s="1" t="s">
        <v>730</v>
      </c>
      <c r="N8763" s="1" t="s">
        <v>19042</v>
      </c>
      <c r="O8763" s="1" t="s">
        <v>19043</v>
      </c>
      <c r="P8763" s="1" t="s">
        <v>1636</v>
      </c>
      <c r="Q8763" s="1" t="s">
        <v>1637</v>
      </c>
      <c r="R8763" s="1" t="s">
        <v>2720</v>
      </c>
      <c r="S8763" s="1" t="s">
        <v>726</v>
      </c>
      <c r="T8763" s="1" t="s">
        <v>753</v>
      </c>
      <c r="U8763" s="1" t="s">
        <v>755</v>
      </c>
      <c r="V8763" s="1" t="s">
        <v>19046</v>
      </c>
      <c r="W8763" s="1" t="s">
        <v>726</v>
      </c>
      <c r="Y8763" s="1" t="s">
        <v>183</v>
      </c>
      <c r="Z8763" s="1" t="s">
        <v>184</v>
      </c>
      <c r="AA8763" s="1" t="s">
        <v>1043</v>
      </c>
      <c r="AB8763" s="1" t="s">
        <v>1044</v>
      </c>
      <c r="AC8763" s="1" t="s">
        <v>759</v>
      </c>
      <c r="AD8763" s="1" t="s">
        <v>760</v>
      </c>
    </row>
    <row r="8764">
      <c r="A8764" s="1" t="s">
        <v>45867</v>
      </c>
      <c r="B8764" s="1" t="s">
        <v>46597</v>
      </c>
      <c r="C8764" s="1" t="s">
        <v>189</v>
      </c>
    </row>
    <row r="8765">
      <c r="A8765" s="1" t="s">
        <v>19751</v>
      </c>
      <c r="D8765" s="1" t="s">
        <v>41366</v>
      </c>
      <c r="E8765" s="1" t="s">
        <v>189</v>
      </c>
      <c r="F8765" s="1" t="s">
        <v>39421</v>
      </c>
      <c r="G8765" s="1" t="s">
        <v>39422</v>
      </c>
      <c r="H8765" s="1" t="s">
        <v>5522</v>
      </c>
      <c r="I8765" s="1" t="s">
        <v>5523</v>
      </c>
    </row>
    <row r="8766">
      <c r="A8766" s="1" t="s">
        <v>27494</v>
      </c>
      <c r="B8766" s="1" t="s">
        <v>169</v>
      </c>
      <c r="C8766" s="1" t="s">
        <v>170</v>
      </c>
      <c r="D8766" s="1" t="s">
        <v>720</v>
      </c>
      <c r="E8766" s="1" t="s">
        <v>722</v>
      </c>
      <c r="F8766" s="1" t="s">
        <v>728</v>
      </c>
      <c r="G8766" s="1" t="s">
        <v>730</v>
      </c>
      <c r="I8766" s="1" t="s">
        <v>39420</v>
      </c>
      <c r="J8766" s="1" t="s">
        <v>19036</v>
      </c>
      <c r="K8766" s="1" t="s">
        <v>2720</v>
      </c>
      <c r="L8766" s="1" t="s">
        <v>726</v>
      </c>
      <c r="M8766" s="1" t="s">
        <v>753</v>
      </c>
      <c r="N8766" s="1" t="s">
        <v>755</v>
      </c>
      <c r="O8766" s="1" t="s">
        <v>19046</v>
      </c>
      <c r="P8766" s="1" t="s">
        <v>726</v>
      </c>
      <c r="Q8766" s="1" t="s">
        <v>39421</v>
      </c>
      <c r="R8766" s="1" t="s">
        <v>39422</v>
      </c>
      <c r="S8766" s="1" t="s">
        <v>183</v>
      </c>
      <c r="T8766" s="1" t="s">
        <v>184</v>
      </c>
      <c r="U8766" s="1" t="s">
        <v>759</v>
      </c>
      <c r="V8766" s="1" t="s">
        <v>760</v>
      </c>
    </row>
    <row r="8767">
      <c r="A8767" s="1" t="s">
        <v>45869</v>
      </c>
      <c r="B8767" s="1" t="s">
        <v>9415</v>
      </c>
      <c r="C8767" s="1" t="s">
        <v>9417</v>
      </c>
      <c r="D8767" s="1" t="s">
        <v>24703</v>
      </c>
      <c r="E8767" s="1" t="s">
        <v>24704</v>
      </c>
      <c r="F8767" s="1" t="s">
        <v>28805</v>
      </c>
      <c r="G8767" s="1" t="s">
        <v>24706</v>
      </c>
      <c r="H8767" s="1" t="s">
        <v>24707</v>
      </c>
      <c r="I8767" s="1" t="s">
        <v>24708</v>
      </c>
      <c r="J8767" s="2" t="s">
        <v>3706</v>
      </c>
      <c r="K8767" s="1" t="s">
        <v>3708</v>
      </c>
      <c r="L8767" s="2" t="s">
        <v>5894</v>
      </c>
      <c r="M8767" s="1" t="s">
        <v>4271</v>
      </c>
      <c r="O8767" s="1" t="s">
        <v>24709</v>
      </c>
      <c r="P8767" s="1" t="s">
        <v>24710</v>
      </c>
      <c r="Q8767" s="1" t="s">
        <v>9437</v>
      </c>
      <c r="R8767" s="1" t="s">
        <v>9439</v>
      </c>
      <c r="S8767" s="1" t="s">
        <v>24711</v>
      </c>
      <c r="T8767" s="1" t="s">
        <v>24712</v>
      </c>
    </row>
    <row r="8768">
      <c r="A8768" s="1" t="s">
        <v>48802</v>
      </c>
      <c r="B8768" s="1" t="s">
        <v>48803</v>
      </c>
      <c r="C8768" s="1" t="s">
        <v>40599</v>
      </c>
    </row>
    <row r="8769">
      <c r="A8769" s="1" t="s">
        <v>34775</v>
      </c>
      <c r="B8769" s="1" t="s">
        <v>3939</v>
      </c>
      <c r="C8769" s="1" t="s">
        <v>2061</v>
      </c>
    </row>
    <row r="8770">
      <c r="A8770" s="1" t="s">
        <v>26997</v>
      </c>
      <c r="B8770" s="1" t="s">
        <v>48269</v>
      </c>
      <c r="C8770" s="1" t="s">
        <v>48270</v>
      </c>
      <c r="D8770" s="1" t="s">
        <v>48804</v>
      </c>
      <c r="E8770" s="1" t="s">
        <v>37273</v>
      </c>
      <c r="F8770" s="1" t="s">
        <v>48273</v>
      </c>
      <c r="G8770" s="1" t="s">
        <v>48274</v>
      </c>
      <c r="H8770" s="2" t="s">
        <v>27907</v>
      </c>
      <c r="I8770" s="1" t="s">
        <v>8135</v>
      </c>
      <c r="J8770" s="2" t="s">
        <v>32870</v>
      </c>
      <c r="K8770" s="1" t="s">
        <v>16850</v>
      </c>
      <c r="L8770" s="2" t="s">
        <v>48277</v>
      </c>
      <c r="M8770" s="1" t="s">
        <v>48278</v>
      </c>
      <c r="N8770" s="1" t="s">
        <v>48279</v>
      </c>
      <c r="O8770" s="1" t="s">
        <v>37273</v>
      </c>
      <c r="P8770" s="1" t="s">
        <v>973</v>
      </c>
      <c r="Q8770" s="1" t="s">
        <v>975</v>
      </c>
    </row>
    <row r="8771">
      <c r="A8771" s="1" t="s">
        <v>45878</v>
      </c>
      <c r="B8771" s="1" t="s">
        <v>48805</v>
      </c>
      <c r="C8771" s="1" t="s">
        <v>189</v>
      </c>
    </row>
    <row r="8772">
      <c r="A8772" s="1" t="s">
        <v>22103</v>
      </c>
      <c r="B8772" s="1" t="s">
        <v>763</v>
      </c>
      <c r="C8772" s="1" t="s">
        <v>765</v>
      </c>
      <c r="D8772" s="1" t="s">
        <v>831</v>
      </c>
      <c r="E8772" s="1" t="s">
        <v>832</v>
      </c>
      <c r="F8772" s="1" t="s">
        <v>48220</v>
      </c>
      <c r="G8772" s="1" t="s">
        <v>842</v>
      </c>
      <c r="I8772" s="1" t="s">
        <v>840</v>
      </c>
      <c r="J8772" s="1" t="s">
        <v>842</v>
      </c>
      <c r="K8772" s="1" t="s">
        <v>776</v>
      </c>
      <c r="L8772" s="1" t="s">
        <v>777</v>
      </c>
    </row>
    <row r="8773">
      <c r="A8773" s="1" t="s">
        <v>45881</v>
      </c>
      <c r="B8773" s="1" t="s">
        <v>1204</v>
      </c>
      <c r="C8773" s="1" t="s">
        <v>1205</v>
      </c>
      <c r="D8773" s="1" t="s">
        <v>1206</v>
      </c>
      <c r="E8773" s="1" t="s">
        <v>1208</v>
      </c>
      <c r="F8773" s="1" t="s">
        <v>48271</v>
      </c>
      <c r="G8773" s="1" t="s">
        <v>1208</v>
      </c>
      <c r="H8773" s="1" t="s">
        <v>1215</v>
      </c>
      <c r="I8773" s="1" t="s">
        <v>1208</v>
      </c>
      <c r="J8773" s="1" t="s">
        <v>1219</v>
      </c>
      <c r="K8773" s="1" t="s">
        <v>1220</v>
      </c>
    </row>
    <row r="8774">
      <c r="A8774" s="1" t="s">
        <v>45888</v>
      </c>
      <c r="B8774" s="1" t="s">
        <v>273</v>
      </c>
      <c r="C8774" s="1" t="s">
        <v>274</v>
      </c>
      <c r="D8774" s="1" t="s">
        <v>5254</v>
      </c>
      <c r="E8774" s="1" t="s">
        <v>5256</v>
      </c>
      <c r="F8774" s="1" t="s">
        <v>16802</v>
      </c>
      <c r="G8774" s="1" t="s">
        <v>16804</v>
      </c>
      <c r="H8774" s="1" t="s">
        <v>16806</v>
      </c>
      <c r="I8774" s="1" t="s">
        <v>16807</v>
      </c>
      <c r="J8774" s="1" t="s">
        <v>48253</v>
      </c>
      <c r="K8774" s="1" t="s">
        <v>16810</v>
      </c>
      <c r="M8774" s="1" t="s">
        <v>16811</v>
      </c>
      <c r="N8774" s="1" t="s">
        <v>16812</v>
      </c>
      <c r="O8774" s="1" t="s">
        <v>16813</v>
      </c>
      <c r="P8774" s="1" t="s">
        <v>16814</v>
      </c>
      <c r="Q8774" s="2" t="s">
        <v>16815</v>
      </c>
      <c r="R8774" s="1" t="s">
        <v>16817</v>
      </c>
      <c r="S8774" s="2" t="s">
        <v>16819</v>
      </c>
      <c r="T8774" s="1" t="s">
        <v>8339</v>
      </c>
      <c r="U8774" s="2" t="s">
        <v>16822</v>
      </c>
      <c r="V8774" s="1" t="s">
        <v>16824</v>
      </c>
      <c r="W8774" s="2" t="s">
        <v>5891</v>
      </c>
      <c r="X8774" s="1" t="s">
        <v>5892</v>
      </c>
      <c r="Y8774" s="2" t="s">
        <v>16828</v>
      </c>
      <c r="Z8774" s="1" t="s">
        <v>16829</v>
      </c>
      <c r="AA8774" s="2" t="s">
        <v>9301</v>
      </c>
      <c r="AB8774" s="1" t="s">
        <v>6230</v>
      </c>
      <c r="AC8774" s="2" t="s">
        <v>4578</v>
      </c>
      <c r="AD8774" s="1" t="s">
        <v>4580</v>
      </c>
      <c r="AE8774" s="2" t="s">
        <v>16834</v>
      </c>
      <c r="AF8774" s="1" t="s">
        <v>16835</v>
      </c>
      <c r="AG8774" s="2" t="s">
        <v>10580</v>
      </c>
      <c r="AH8774" s="1" t="s">
        <v>10582</v>
      </c>
      <c r="AI8774" s="2" t="s">
        <v>16838</v>
      </c>
      <c r="AJ8774" s="1" t="s">
        <v>16840</v>
      </c>
      <c r="AK8774" s="2" t="s">
        <v>16842</v>
      </c>
      <c r="AL8774" s="1" t="s">
        <v>8340</v>
      </c>
      <c r="AM8774" s="2" t="s">
        <v>16846</v>
      </c>
      <c r="AN8774" s="1" t="s">
        <v>16847</v>
      </c>
      <c r="AO8774" s="2" t="s">
        <v>16848</v>
      </c>
      <c r="AP8774" s="1" t="s">
        <v>16849</v>
      </c>
      <c r="AQ8774" s="2" t="s">
        <v>13869</v>
      </c>
      <c r="AR8774" s="1" t="s">
        <v>662</v>
      </c>
      <c r="AS8774" s="2" t="s">
        <v>5303</v>
      </c>
      <c r="AT8774" s="1" t="s">
        <v>3989</v>
      </c>
      <c r="AU8774" s="2" t="s">
        <v>5304</v>
      </c>
      <c r="AV8774" s="1" t="s">
        <v>292</v>
      </c>
      <c r="AW8774" s="2" t="s">
        <v>16856</v>
      </c>
      <c r="AX8774" s="1" t="s">
        <v>43287</v>
      </c>
    </row>
    <row r="8775">
      <c r="A8775" s="2" t="s">
        <v>16857</v>
      </c>
      <c r="C8775" s="1" t="s">
        <v>16860</v>
      </c>
      <c r="D8775" s="1" t="s">
        <v>16861</v>
      </c>
      <c r="E8775" s="1" t="s">
        <v>16862</v>
      </c>
      <c r="F8775" s="1" t="s">
        <v>16863</v>
      </c>
      <c r="G8775" s="1" t="s">
        <v>300</v>
      </c>
      <c r="H8775" s="1" t="s">
        <v>301</v>
      </c>
      <c r="I8775" s="1" t="s">
        <v>5275</v>
      </c>
      <c r="J8775" s="1" t="s">
        <v>5276</v>
      </c>
    </row>
    <row r="8776">
      <c r="A8776" s="1" t="s">
        <v>45889</v>
      </c>
      <c r="B8776" s="1" t="s">
        <v>4294</v>
      </c>
      <c r="C8776" s="1" t="s">
        <v>4296</v>
      </c>
      <c r="D8776" s="1" t="s">
        <v>4298</v>
      </c>
      <c r="E8776" s="1" t="s">
        <v>4299</v>
      </c>
      <c r="F8776" s="1" t="s">
        <v>4301</v>
      </c>
      <c r="G8776" s="1" t="s">
        <v>4303</v>
      </c>
      <c r="H8776" s="1" t="s">
        <v>48806</v>
      </c>
      <c r="I8776" s="1" t="s">
        <v>4310</v>
      </c>
      <c r="J8776" s="1" t="s">
        <v>4306</v>
      </c>
      <c r="K8776" s="1" t="s">
        <v>4307</v>
      </c>
      <c r="L8776" s="1" t="s">
        <v>4309</v>
      </c>
      <c r="M8776" s="1" t="s">
        <v>4310</v>
      </c>
      <c r="O8776" s="1" t="s">
        <v>4311</v>
      </c>
      <c r="P8776" s="1" t="s">
        <v>4313</v>
      </c>
    </row>
    <row r="8777">
      <c r="A8777" s="1" t="s">
        <v>45891</v>
      </c>
      <c r="B8777" s="1" t="s">
        <v>48807</v>
      </c>
      <c r="C8777" s="1" t="s">
        <v>189</v>
      </c>
    </row>
    <row r="8778">
      <c r="A8778" s="1" t="s">
        <v>45894</v>
      </c>
      <c r="B8778" s="1" t="s">
        <v>1174</v>
      </c>
      <c r="C8778" s="1" t="s">
        <v>1176</v>
      </c>
      <c r="D8778" s="1" t="s">
        <v>779</v>
      </c>
      <c r="E8778" s="1" t="s">
        <v>780</v>
      </c>
      <c r="F8778" s="1" t="s">
        <v>10272</v>
      </c>
      <c r="G8778" s="1" t="s">
        <v>10271</v>
      </c>
      <c r="H8778" s="1" t="s">
        <v>1178</v>
      </c>
      <c r="I8778" s="1" t="s">
        <v>1180</v>
      </c>
      <c r="J8778" s="1" t="s">
        <v>786</v>
      </c>
      <c r="K8778" s="1" t="s">
        <v>787</v>
      </c>
      <c r="L8778" s="1" t="s">
        <v>788</v>
      </c>
      <c r="M8778" s="1" t="s">
        <v>789</v>
      </c>
    </row>
    <row r="8779">
      <c r="A8779" s="1" t="s">
        <v>45897</v>
      </c>
      <c r="B8779" s="1" t="s">
        <v>48808</v>
      </c>
      <c r="C8779" s="1" t="s">
        <v>48809</v>
      </c>
    </row>
    <row r="8780">
      <c r="A8780" s="1" t="s">
        <v>45898</v>
      </c>
      <c r="B8780" s="1" t="s">
        <v>1068</v>
      </c>
      <c r="C8780" s="1" t="s">
        <v>1069</v>
      </c>
      <c r="D8780" s="1" t="s">
        <v>273</v>
      </c>
      <c r="E8780" s="1" t="s">
        <v>274</v>
      </c>
      <c r="F8780" s="1" t="s">
        <v>4957</v>
      </c>
      <c r="G8780" s="1" t="s">
        <v>4959</v>
      </c>
      <c r="H8780" s="1" t="s">
        <v>4965</v>
      </c>
      <c r="I8780" s="1" t="s">
        <v>4967</v>
      </c>
      <c r="J8780" s="1" t="s">
        <v>7893</v>
      </c>
      <c r="K8780" s="1" t="s">
        <v>7894</v>
      </c>
      <c r="L8780" s="1" t="s">
        <v>4961</v>
      </c>
      <c r="M8780" s="1" t="s">
        <v>4963</v>
      </c>
      <c r="O8780" s="1" t="s">
        <v>7897</v>
      </c>
      <c r="P8780" s="1" t="s">
        <v>7899</v>
      </c>
      <c r="Q8780" s="1" t="s">
        <v>7900</v>
      </c>
      <c r="R8780" s="1" t="s">
        <v>4971</v>
      </c>
      <c r="S8780" s="1" t="s">
        <v>898</v>
      </c>
      <c r="T8780" s="1" t="s">
        <v>900</v>
      </c>
      <c r="U8780" s="1" t="s">
        <v>4973</v>
      </c>
      <c r="V8780" s="1" t="s">
        <v>4974</v>
      </c>
      <c r="W8780" s="1" t="s">
        <v>7904</v>
      </c>
      <c r="X8780" s="1" t="s">
        <v>7905</v>
      </c>
      <c r="Y8780" s="2" t="s">
        <v>2299</v>
      </c>
      <c r="Z8780" s="1" t="s">
        <v>2300</v>
      </c>
      <c r="AA8780" s="2" t="s">
        <v>3507</v>
      </c>
      <c r="AB8780" s="1" t="s">
        <v>330</v>
      </c>
      <c r="AC8780" s="2" t="s">
        <v>3823</v>
      </c>
      <c r="AD8780" s="1" t="s">
        <v>291</v>
      </c>
      <c r="AF8780" s="1" t="s">
        <v>1074</v>
      </c>
      <c r="AG8780" s="1" t="s">
        <v>1075</v>
      </c>
      <c r="AH8780" s="1" t="s">
        <v>4976</v>
      </c>
      <c r="AI8780" s="1" t="s">
        <v>4959</v>
      </c>
      <c r="AJ8780" s="1" t="s">
        <v>7909</v>
      </c>
      <c r="AK8780" s="1" t="s">
        <v>7911</v>
      </c>
      <c r="AM8780" s="1" t="s">
        <v>300</v>
      </c>
      <c r="AN8780" s="1" t="s">
        <v>301</v>
      </c>
      <c r="AO8780" s="1" t="s">
        <v>4978</v>
      </c>
      <c r="AP8780" s="1" t="s">
        <v>4979</v>
      </c>
      <c r="AQ8780" s="1" t="s">
        <v>4980</v>
      </c>
      <c r="AR8780" s="1" t="s">
        <v>4981</v>
      </c>
    </row>
    <row r="8781">
      <c r="A8781" s="1" t="s">
        <v>45899</v>
      </c>
      <c r="B8781" s="1" t="s">
        <v>1174</v>
      </c>
      <c r="C8781" s="1" t="s">
        <v>1176</v>
      </c>
      <c r="D8781" s="1" t="s">
        <v>779</v>
      </c>
      <c r="E8781" s="1" t="s">
        <v>780</v>
      </c>
      <c r="F8781" s="1" t="s">
        <v>2834</v>
      </c>
      <c r="G8781" s="1" t="s">
        <v>2835</v>
      </c>
      <c r="H8781" s="1" t="s">
        <v>1743</v>
      </c>
      <c r="I8781" s="1" t="s">
        <v>1745</v>
      </c>
      <c r="J8781" s="1" t="s">
        <v>1178</v>
      </c>
      <c r="K8781" s="1" t="s">
        <v>1180</v>
      </c>
      <c r="L8781" s="1" t="s">
        <v>786</v>
      </c>
      <c r="M8781" s="1" t="s">
        <v>787</v>
      </c>
      <c r="N8781" s="1" t="s">
        <v>788</v>
      </c>
      <c r="O8781" s="1" t="s">
        <v>789</v>
      </c>
    </row>
    <row r="8782">
      <c r="A8782" s="1" t="s">
        <v>19138</v>
      </c>
      <c r="B8782" s="1" t="s">
        <v>273</v>
      </c>
      <c r="C8782" s="1" t="s">
        <v>274</v>
      </c>
      <c r="D8782" s="1" t="s">
        <v>5254</v>
      </c>
      <c r="E8782" s="1" t="s">
        <v>5256</v>
      </c>
      <c r="F8782" s="1" t="s">
        <v>1548</v>
      </c>
      <c r="G8782" s="1" t="s">
        <v>1550</v>
      </c>
      <c r="H8782" s="1" t="s">
        <v>3337</v>
      </c>
      <c r="I8782" s="1" t="s">
        <v>3340</v>
      </c>
      <c r="J8782" s="1" t="s">
        <v>9465</v>
      </c>
      <c r="K8782" s="1" t="s">
        <v>9467</v>
      </c>
      <c r="L8782" s="1" t="s">
        <v>12082</v>
      </c>
      <c r="M8782" s="1" t="s">
        <v>12084</v>
      </c>
      <c r="N8782" s="1" t="s">
        <v>12085</v>
      </c>
      <c r="O8782" s="1" t="s">
        <v>12087</v>
      </c>
      <c r="P8782" s="1" t="s">
        <v>48810</v>
      </c>
      <c r="Q8782" s="1" t="s">
        <v>3343</v>
      </c>
      <c r="R8782" s="1" t="s">
        <v>9475</v>
      </c>
      <c r="S8782" s="1" t="s">
        <v>9477</v>
      </c>
      <c r="T8782" s="1" t="s">
        <v>9478</v>
      </c>
      <c r="U8782" s="1" t="s">
        <v>9479</v>
      </c>
      <c r="V8782" s="2" t="s">
        <v>2299</v>
      </c>
      <c r="W8782" s="1" t="s">
        <v>2300</v>
      </c>
      <c r="X8782" s="2" t="s">
        <v>3706</v>
      </c>
      <c r="Y8782" s="1" t="s">
        <v>3708</v>
      </c>
      <c r="AA8782" s="1" t="s">
        <v>1563</v>
      </c>
      <c r="AB8782" s="1" t="s">
        <v>1564</v>
      </c>
      <c r="AC8782" s="1" t="s">
        <v>3347</v>
      </c>
      <c r="AD8782" s="1" t="s">
        <v>3340</v>
      </c>
      <c r="AE8782" s="1" t="s">
        <v>9496</v>
      </c>
      <c r="AF8782" s="1" t="s">
        <v>9497</v>
      </c>
      <c r="AG8782" s="1" t="s">
        <v>12099</v>
      </c>
      <c r="AH8782" s="1" t="s">
        <v>12100</v>
      </c>
      <c r="AJ8782" s="1" t="s">
        <v>300</v>
      </c>
      <c r="AK8782" s="1" t="s">
        <v>301</v>
      </c>
      <c r="AL8782" s="1" t="s">
        <v>5275</v>
      </c>
      <c r="AM8782" s="1" t="s">
        <v>5276</v>
      </c>
      <c r="AN8782" s="1" t="s">
        <v>2916</v>
      </c>
      <c r="AO8782" s="1" t="s">
        <v>2917</v>
      </c>
      <c r="AP8782" s="1" t="s">
        <v>1576</v>
      </c>
      <c r="AQ8782" s="1" t="s">
        <v>1577</v>
      </c>
      <c r="AR8782" s="1" t="s">
        <v>12103</v>
      </c>
      <c r="AS8782" s="1" t="s">
        <v>12105</v>
      </c>
    </row>
    <row r="8783">
      <c r="A8783" s="1" t="s">
        <v>45904</v>
      </c>
      <c r="B8783" s="1" t="s">
        <v>2047</v>
      </c>
      <c r="C8783" s="1" t="s">
        <v>2048</v>
      </c>
      <c r="D8783" s="1" t="s">
        <v>2049</v>
      </c>
      <c r="E8783" s="1" t="s">
        <v>2050</v>
      </c>
      <c r="F8783" s="1" t="s">
        <v>25266</v>
      </c>
      <c r="G8783" s="1" t="s">
        <v>25267</v>
      </c>
      <c r="I8783" s="1" t="s">
        <v>2056</v>
      </c>
      <c r="J8783" s="1" t="s">
        <v>2050</v>
      </c>
      <c r="K8783" s="1" t="s">
        <v>2058</v>
      </c>
      <c r="L8783" s="1" t="s">
        <v>2060</v>
      </c>
    </row>
    <row r="8784">
      <c r="A8784" s="1" t="s">
        <v>45909</v>
      </c>
      <c r="B8784" s="1" t="s">
        <v>1667</v>
      </c>
      <c r="C8784" s="1" t="s">
        <v>1669</v>
      </c>
      <c r="D8784" s="1" t="s">
        <v>25285</v>
      </c>
      <c r="E8784" s="1" t="s">
        <v>25286</v>
      </c>
      <c r="G8784" s="1" t="s">
        <v>1673</v>
      </c>
      <c r="H8784" s="1" t="s">
        <v>1675</v>
      </c>
    </row>
    <row r="8785">
      <c r="A8785" s="1" t="s">
        <v>34699</v>
      </c>
      <c r="B8785" s="1" t="s">
        <v>47427</v>
      </c>
      <c r="C8785" s="1" t="s">
        <v>47428</v>
      </c>
      <c r="D8785" s="1" t="s">
        <v>47429</v>
      </c>
      <c r="E8785" s="1" t="s">
        <v>47430</v>
      </c>
      <c r="G8785" s="1" t="s">
        <v>47431</v>
      </c>
      <c r="H8785" s="1" t="s">
        <v>47433</v>
      </c>
    </row>
    <row r="8786">
      <c r="A8786" s="1" t="s">
        <v>45912</v>
      </c>
      <c r="B8786" s="1" t="s">
        <v>47451</v>
      </c>
      <c r="C8786" s="1" t="s">
        <v>47452</v>
      </c>
      <c r="D8786" s="1" t="s">
        <v>47453</v>
      </c>
      <c r="E8786" s="1" t="s">
        <v>47454</v>
      </c>
      <c r="F8786" s="1" t="s">
        <v>5809</v>
      </c>
      <c r="G8786" s="1" t="s">
        <v>5811</v>
      </c>
    </row>
    <row r="8787">
      <c r="A8787" s="1" t="s">
        <v>45917</v>
      </c>
      <c r="B8787" s="1" t="s">
        <v>31622</v>
      </c>
      <c r="C8787" s="1" t="s">
        <v>31623</v>
      </c>
      <c r="D8787" s="1" t="s">
        <v>31630</v>
      </c>
      <c r="E8787" s="1" t="s">
        <v>31631</v>
      </c>
    </row>
    <row r="8788">
      <c r="A8788" s="1" t="s">
        <v>48811</v>
      </c>
      <c r="B8788" s="1" t="s">
        <v>895</v>
      </c>
      <c r="C8788" s="1" t="s">
        <v>897</v>
      </c>
      <c r="D8788" s="1" t="s">
        <v>18656</v>
      </c>
      <c r="E8788" s="1" t="s">
        <v>905</v>
      </c>
      <c r="G8788" s="1" t="s">
        <v>904</v>
      </c>
      <c r="H8788" s="1" t="s">
        <v>905</v>
      </c>
      <c r="I8788" s="1" t="s">
        <v>914</v>
      </c>
      <c r="J8788" s="1" t="s">
        <v>916</v>
      </c>
    </row>
    <row r="8789">
      <c r="A8789" s="1" t="s">
        <v>45919</v>
      </c>
      <c r="B8789" s="1" t="s">
        <v>40744</v>
      </c>
      <c r="C8789" s="1" t="s">
        <v>40745</v>
      </c>
      <c r="D8789" s="1" t="s">
        <v>40746</v>
      </c>
      <c r="E8789" s="1" t="s">
        <v>40747</v>
      </c>
      <c r="F8789" s="1" t="s">
        <v>40748</v>
      </c>
      <c r="G8789" s="1" t="s">
        <v>40749</v>
      </c>
      <c r="H8789" s="2" t="s">
        <v>3706</v>
      </c>
      <c r="I8789" s="1" t="s">
        <v>3708</v>
      </c>
      <c r="K8789" s="1" t="s">
        <v>40750</v>
      </c>
      <c r="L8789" s="1" t="s">
        <v>40751</v>
      </c>
      <c r="M8789" s="1" t="s">
        <v>201</v>
      </c>
      <c r="N8789" s="1" t="s">
        <v>202</v>
      </c>
      <c r="O8789" s="1" t="s">
        <v>40752</v>
      </c>
      <c r="P8789" s="1" t="s">
        <v>40753</v>
      </c>
    </row>
    <row r="8790">
      <c r="A8790" s="1" t="s">
        <v>24339</v>
      </c>
      <c r="B8790" s="1" t="s">
        <v>169</v>
      </c>
      <c r="C8790" s="1" t="s">
        <v>170</v>
      </c>
      <c r="D8790" s="1" t="s">
        <v>1430</v>
      </c>
      <c r="E8790" s="1" t="s">
        <v>1432</v>
      </c>
      <c r="F8790" s="1" t="s">
        <v>1434</v>
      </c>
      <c r="G8790" s="1" t="s">
        <v>1436</v>
      </c>
      <c r="H8790" s="1" t="s">
        <v>1438</v>
      </c>
      <c r="I8790" s="1" t="s">
        <v>1440</v>
      </c>
      <c r="J8790" s="1" t="s">
        <v>25485</v>
      </c>
      <c r="K8790" s="1" t="s">
        <v>23307</v>
      </c>
      <c r="L8790" s="1" t="s">
        <v>1448</v>
      </c>
      <c r="M8790" s="1" t="s">
        <v>1449</v>
      </c>
      <c r="P8790" s="1" t="s">
        <v>1450</v>
      </c>
      <c r="Q8790" s="1" t="s">
        <v>1451</v>
      </c>
      <c r="R8790" s="1" t="s">
        <v>1452</v>
      </c>
      <c r="S8790" s="1" t="s">
        <v>1453</v>
      </c>
      <c r="T8790" s="1" t="s">
        <v>1457</v>
      </c>
      <c r="U8790" s="1" t="s">
        <v>1458</v>
      </c>
      <c r="X8790" s="1" t="s">
        <v>183</v>
      </c>
      <c r="Y8790" s="1" t="s">
        <v>184</v>
      </c>
    </row>
    <row r="8791">
      <c r="A8791" s="1" t="s">
        <v>45923</v>
      </c>
      <c r="B8791" s="1" t="s">
        <v>14051</v>
      </c>
      <c r="C8791" s="1" t="s">
        <v>14053</v>
      </c>
      <c r="D8791" s="1" t="s">
        <v>14055</v>
      </c>
      <c r="E8791" s="1" t="s">
        <v>14056</v>
      </c>
      <c r="F8791" s="1" t="s">
        <v>40766</v>
      </c>
      <c r="G8791" s="1" t="s">
        <v>14059</v>
      </c>
      <c r="H8791" s="1" t="s">
        <v>3814</v>
      </c>
      <c r="I8791" s="1" t="s">
        <v>3817</v>
      </c>
      <c r="J8791" s="1" t="s">
        <v>14060</v>
      </c>
      <c r="K8791" s="1" t="s">
        <v>14059</v>
      </c>
      <c r="L8791" s="1" t="s">
        <v>14061</v>
      </c>
      <c r="M8791" s="1" t="s">
        <v>14062</v>
      </c>
    </row>
    <row r="8792">
      <c r="A8792" s="1" t="s">
        <v>45925</v>
      </c>
      <c r="B8792" s="1" t="s">
        <v>13337</v>
      </c>
      <c r="C8792" s="1" t="s">
        <v>13338</v>
      </c>
      <c r="D8792" s="1" t="s">
        <v>40768</v>
      </c>
      <c r="E8792" s="1" t="s">
        <v>40769</v>
      </c>
      <c r="F8792" s="1" t="s">
        <v>13342</v>
      </c>
      <c r="G8792" s="1" t="s">
        <v>13338</v>
      </c>
    </row>
    <row r="8793">
      <c r="A8793" s="1" t="s">
        <v>45926</v>
      </c>
      <c r="B8793" s="1" t="s">
        <v>40771</v>
      </c>
      <c r="C8793" s="1" t="s">
        <v>40772</v>
      </c>
      <c r="D8793" s="1" t="s">
        <v>40773</v>
      </c>
      <c r="E8793" s="1" t="s">
        <v>40774</v>
      </c>
      <c r="F8793" s="1" t="s">
        <v>40775</v>
      </c>
      <c r="G8793" s="1" t="s">
        <v>40776</v>
      </c>
      <c r="H8793" s="2" t="s">
        <v>3706</v>
      </c>
      <c r="I8793" s="1" t="s">
        <v>3708</v>
      </c>
      <c r="K8793" s="1" t="s">
        <v>40777</v>
      </c>
      <c r="L8793" s="1" t="s">
        <v>40778</v>
      </c>
      <c r="M8793" s="1" t="s">
        <v>40779</v>
      </c>
      <c r="N8793" s="1" t="s">
        <v>40780</v>
      </c>
    </row>
    <row r="8794">
      <c r="A8794" s="1" t="s">
        <v>23690</v>
      </c>
      <c r="B8794" s="1" t="s">
        <v>984</v>
      </c>
      <c r="C8794" s="1" t="s">
        <v>986</v>
      </c>
      <c r="D8794" s="1" t="s">
        <v>81</v>
      </c>
      <c r="E8794" s="1" t="s">
        <v>82</v>
      </c>
      <c r="F8794" s="1" t="s">
        <v>4631</v>
      </c>
      <c r="G8794" s="1" t="s">
        <v>4632</v>
      </c>
      <c r="H8794" s="1" t="s">
        <v>4633</v>
      </c>
      <c r="I8794" s="1" t="s">
        <v>4634</v>
      </c>
      <c r="J8794" s="1" t="s">
        <v>4635</v>
      </c>
      <c r="K8794" s="1" t="s">
        <v>4636</v>
      </c>
      <c r="L8794" s="1" t="s">
        <v>4637</v>
      </c>
      <c r="M8794" s="1" t="s">
        <v>4638</v>
      </c>
      <c r="N8794" s="1" t="s">
        <v>48812</v>
      </c>
      <c r="O8794" s="1" t="s">
        <v>4640</v>
      </c>
      <c r="P8794" s="1" t="s">
        <v>495</v>
      </c>
      <c r="Q8794" s="1" t="s">
        <v>496</v>
      </c>
      <c r="R8794" s="1" t="s">
        <v>4642</v>
      </c>
      <c r="S8794" s="1" t="s">
        <v>4643</v>
      </c>
      <c r="T8794" s="2" t="s">
        <v>4644</v>
      </c>
      <c r="U8794" s="1" t="s">
        <v>1671</v>
      </c>
      <c r="V8794" s="2" t="s">
        <v>4645</v>
      </c>
      <c r="W8794" s="1" t="s">
        <v>4646</v>
      </c>
      <c r="X8794" s="2" t="s">
        <v>4155</v>
      </c>
      <c r="Y8794" s="1" t="s">
        <v>2005</v>
      </c>
      <c r="Z8794" s="2" t="s">
        <v>4647</v>
      </c>
      <c r="AA8794" s="1" t="s">
        <v>4648</v>
      </c>
      <c r="AB8794" s="2" t="s">
        <v>4649</v>
      </c>
      <c r="AC8794" s="1" t="s">
        <v>4651</v>
      </c>
      <c r="AD8794" s="2" t="s">
        <v>4652</v>
      </c>
      <c r="AE8794" s="1" t="s">
        <v>4653</v>
      </c>
      <c r="AG8794" s="1" t="s">
        <v>4656</v>
      </c>
      <c r="AH8794" s="1" t="s">
        <v>4657</v>
      </c>
      <c r="AI8794" s="1" t="s">
        <v>4658</v>
      </c>
      <c r="AJ8794" s="1" t="s">
        <v>4659</v>
      </c>
      <c r="AK8794" s="1" t="s">
        <v>994</v>
      </c>
      <c r="AL8794" s="1" t="s">
        <v>996</v>
      </c>
      <c r="AM8794" s="1" t="s">
        <v>95</v>
      </c>
      <c r="AN8794" s="1" t="s">
        <v>96</v>
      </c>
      <c r="AO8794" s="1" t="s">
        <v>4663</v>
      </c>
      <c r="AP8794" s="1" t="s">
        <v>4664</v>
      </c>
    </row>
    <row r="8795">
      <c r="A8795" s="1" t="s">
        <v>45931</v>
      </c>
      <c r="B8795" s="1" t="s">
        <v>48813</v>
      </c>
      <c r="C8795" s="1" t="s">
        <v>189</v>
      </c>
    </row>
    <row r="8796">
      <c r="A8796" s="1" t="s">
        <v>45934</v>
      </c>
      <c r="B8796" s="1" t="s">
        <v>602</v>
      </c>
      <c r="C8796" s="1" t="s">
        <v>604</v>
      </c>
      <c r="D8796" s="1" t="s">
        <v>2090</v>
      </c>
      <c r="E8796" s="1" t="s">
        <v>2092</v>
      </c>
      <c r="F8796" s="1" t="s">
        <v>2087</v>
      </c>
      <c r="G8796" s="1" t="s">
        <v>2088</v>
      </c>
      <c r="H8796" s="1" t="s">
        <v>2085</v>
      </c>
      <c r="I8796" s="1" t="s">
        <v>2086</v>
      </c>
      <c r="J8796" s="1" t="s">
        <v>2098</v>
      </c>
      <c r="K8796" s="1" t="s">
        <v>2100</v>
      </c>
      <c r="L8796" s="1" t="s">
        <v>2094</v>
      </c>
      <c r="M8796" s="1" t="s">
        <v>2096</v>
      </c>
      <c r="N8796" s="1" t="s">
        <v>2102</v>
      </c>
      <c r="O8796" s="1" t="s">
        <v>2103</v>
      </c>
      <c r="P8796" s="1" t="s">
        <v>6486</v>
      </c>
      <c r="Q8796" s="1" t="s">
        <v>6487</v>
      </c>
      <c r="R8796" s="1" t="s">
        <v>48814</v>
      </c>
      <c r="S8796" s="1" t="s">
        <v>48815</v>
      </c>
      <c r="U8796" s="1" t="s">
        <v>2116</v>
      </c>
      <c r="V8796" s="1" t="s">
        <v>2118</v>
      </c>
      <c r="W8796" s="1" t="s">
        <v>6489</v>
      </c>
      <c r="X8796" s="1" t="s">
        <v>6490</v>
      </c>
      <c r="Y8796" s="1" t="s">
        <v>2108</v>
      </c>
      <c r="Z8796" s="1" t="s">
        <v>2110</v>
      </c>
      <c r="AA8796" s="1" t="s">
        <v>2112</v>
      </c>
      <c r="AB8796" s="1" t="s">
        <v>2114</v>
      </c>
      <c r="AC8796" s="1" t="s">
        <v>2120</v>
      </c>
      <c r="AD8796" s="1" t="s">
        <v>2122</v>
      </c>
      <c r="AF8796" s="1" t="s">
        <v>615</v>
      </c>
      <c r="AG8796" s="1" t="s">
        <v>617</v>
      </c>
      <c r="AH8796" s="1" t="s">
        <v>2125</v>
      </c>
      <c r="AI8796" s="1" t="s">
        <v>2126</v>
      </c>
      <c r="AJ8796" s="1" t="s">
        <v>2123</v>
      </c>
      <c r="AK8796" s="1" t="s">
        <v>2124</v>
      </c>
      <c r="AL8796" s="1" t="s">
        <v>2127</v>
      </c>
      <c r="AM8796" s="1" t="s">
        <v>2128</v>
      </c>
      <c r="AN8796" s="1" t="s">
        <v>2129</v>
      </c>
      <c r="AO8796" s="1" t="s">
        <v>2130</v>
      </c>
      <c r="AP8796" s="1" t="s">
        <v>6498</v>
      </c>
      <c r="AQ8796" s="1" t="s">
        <v>6499</v>
      </c>
    </row>
    <row r="8797">
      <c r="A8797" s="1" t="s">
        <v>48816</v>
      </c>
      <c r="B8797" s="1" t="s">
        <v>4527</v>
      </c>
      <c r="C8797" s="1" t="s">
        <v>4528</v>
      </c>
      <c r="D8797" s="1" t="s">
        <v>48817</v>
      </c>
      <c r="E8797" s="1" t="s">
        <v>4532</v>
      </c>
      <c r="F8797" s="1" t="s">
        <v>4531</v>
      </c>
      <c r="G8797" s="1" t="s">
        <v>4532</v>
      </c>
      <c r="H8797" s="1" t="s">
        <v>4533</v>
      </c>
      <c r="I8797" s="1" t="s">
        <v>4534</v>
      </c>
    </row>
    <row r="8798">
      <c r="A8798" s="1" t="s">
        <v>48818</v>
      </c>
      <c r="B8798" s="1" t="s">
        <v>949</v>
      </c>
      <c r="C8798" s="1" t="s">
        <v>951</v>
      </c>
      <c r="D8798" s="1" t="s">
        <v>791</v>
      </c>
      <c r="E8798" s="1" t="s">
        <v>794</v>
      </c>
      <c r="F8798" s="1" t="s">
        <v>953</v>
      </c>
      <c r="G8798" s="1" t="s">
        <v>955</v>
      </c>
      <c r="H8798" s="1" t="s">
        <v>799</v>
      </c>
      <c r="I8798" s="1" t="s">
        <v>800</v>
      </c>
      <c r="K8798" s="1" t="s">
        <v>804</v>
      </c>
      <c r="L8798" s="1" t="s">
        <v>806</v>
      </c>
    </row>
    <row r="8799">
      <c r="A8799" s="1" t="s">
        <v>45935</v>
      </c>
      <c r="B8799" s="1" t="s">
        <v>6742</v>
      </c>
      <c r="C8799" s="1" t="s">
        <v>6744</v>
      </c>
      <c r="D8799" s="1" t="s">
        <v>23768</v>
      </c>
      <c r="E8799" s="1" t="s">
        <v>23770</v>
      </c>
      <c r="F8799" s="1" t="s">
        <v>4128</v>
      </c>
      <c r="G8799" s="1" t="s">
        <v>4129</v>
      </c>
      <c r="I8799" s="1" t="s">
        <v>6752</v>
      </c>
      <c r="J8799" s="1" t="s">
        <v>6754</v>
      </c>
      <c r="K8799" s="1" t="s">
        <v>6757</v>
      </c>
      <c r="L8799" s="1" t="s">
        <v>6759</v>
      </c>
    </row>
    <row r="8800">
      <c r="A8800" s="1" t="s">
        <v>48819</v>
      </c>
      <c r="B8800" s="1" t="s">
        <v>3458</v>
      </c>
      <c r="C8800" s="1" t="s">
        <v>3459</v>
      </c>
      <c r="D8800" s="1" t="s">
        <v>3460</v>
      </c>
      <c r="E8800" s="1" t="s">
        <v>3461</v>
      </c>
      <c r="F8800" s="1" t="s">
        <v>46915</v>
      </c>
      <c r="G8800" s="1" t="s">
        <v>2061</v>
      </c>
      <c r="K8800" s="1" t="s">
        <v>3471</v>
      </c>
      <c r="L8800" s="1" t="s">
        <v>3473</v>
      </c>
      <c r="M8800" s="1" t="s">
        <v>8065</v>
      </c>
      <c r="N8800" s="1" t="s">
        <v>3761</v>
      </c>
      <c r="O8800" s="1" t="s">
        <v>17484</v>
      </c>
      <c r="P8800" s="1" t="s">
        <v>3459</v>
      </c>
      <c r="Q8800" s="1" t="s">
        <v>3477</v>
      </c>
      <c r="R8800" s="1" t="s">
        <v>3478</v>
      </c>
      <c r="T8800" s="1" t="s">
        <v>3479</v>
      </c>
      <c r="U8800" s="1" t="s">
        <v>3480</v>
      </c>
    </row>
    <row r="8801">
      <c r="A8801" s="1" t="s">
        <v>24279</v>
      </c>
      <c r="B8801" s="1" t="s">
        <v>48820</v>
      </c>
      <c r="C8801" s="1" t="s">
        <v>189</v>
      </c>
    </row>
    <row r="8802">
      <c r="A8802" s="1" t="s">
        <v>45936</v>
      </c>
      <c r="B8802" s="1" t="s">
        <v>22399</v>
      </c>
      <c r="C8802" s="1" t="s">
        <v>16958</v>
      </c>
      <c r="D8802" s="1" t="s">
        <v>48821</v>
      </c>
      <c r="E8802" s="1" t="s">
        <v>17677</v>
      </c>
      <c r="F8802" s="1" t="s">
        <v>91</v>
      </c>
      <c r="G8802" s="1" t="s">
        <v>92</v>
      </c>
      <c r="H8802" s="1" t="s">
        <v>22402</v>
      </c>
      <c r="I8802" s="1" t="s">
        <v>16958</v>
      </c>
      <c r="K8802" s="1" t="s">
        <v>22403</v>
      </c>
      <c r="L8802" s="1" t="s">
        <v>22404</v>
      </c>
    </row>
    <row r="8803">
      <c r="A8803" s="1" t="s">
        <v>45937</v>
      </c>
      <c r="B8803" s="1" t="s">
        <v>48355</v>
      </c>
      <c r="C8803" s="1" t="s">
        <v>48356</v>
      </c>
      <c r="D8803" s="1" t="s">
        <v>48351</v>
      </c>
      <c r="E8803" s="1" t="s">
        <v>48352</v>
      </c>
      <c r="F8803" s="1" t="s">
        <v>48353</v>
      </c>
      <c r="G8803" s="1" t="s">
        <v>48354</v>
      </c>
      <c r="H8803" s="1" t="s">
        <v>48822</v>
      </c>
      <c r="I8803" s="1" t="s">
        <v>48361</v>
      </c>
      <c r="K8803" s="1" t="s">
        <v>48365</v>
      </c>
      <c r="L8803" s="1" t="s">
        <v>48366</v>
      </c>
      <c r="M8803" s="1" t="s">
        <v>48363</v>
      </c>
      <c r="N8803" s="1" t="s">
        <v>48364</v>
      </c>
      <c r="O8803" s="1" t="s">
        <v>47376</v>
      </c>
      <c r="P8803" s="1" t="s">
        <v>47377</v>
      </c>
      <c r="Q8803" s="1" t="s">
        <v>48369</v>
      </c>
      <c r="R8803" s="1" t="s">
        <v>48370</v>
      </c>
    </row>
    <row r="8804">
      <c r="A8804" s="1" t="s">
        <v>33053</v>
      </c>
      <c r="B8804" s="1" t="s">
        <v>3842</v>
      </c>
      <c r="C8804" s="1" t="s">
        <v>3843</v>
      </c>
    </row>
    <row r="8805">
      <c r="A8805" s="1" t="s">
        <v>45939</v>
      </c>
      <c r="B8805" s="1" t="s">
        <v>48823</v>
      </c>
      <c r="C8805" s="1" t="s">
        <v>189</v>
      </c>
      <c r="D8805" s="1" t="s">
        <v>3110</v>
      </c>
      <c r="E8805" s="1" t="s">
        <v>3111</v>
      </c>
    </row>
    <row r="8806">
      <c r="A8806" s="1" t="s">
        <v>48824</v>
      </c>
      <c r="B8806" s="1" t="s">
        <v>81</v>
      </c>
      <c r="C8806" s="1" t="s">
        <v>82</v>
      </c>
      <c r="D8806" s="1" t="s">
        <v>83</v>
      </c>
      <c r="E8806" s="1" t="s">
        <v>84</v>
      </c>
      <c r="F8806" s="1" t="s">
        <v>87</v>
      </c>
      <c r="G8806" s="1" t="s">
        <v>88</v>
      </c>
      <c r="H8806" s="1" t="s">
        <v>25478</v>
      </c>
      <c r="I8806" s="1" t="s">
        <v>25479</v>
      </c>
      <c r="J8806" s="1" t="s">
        <v>85</v>
      </c>
      <c r="K8806" s="1" t="s">
        <v>86</v>
      </c>
      <c r="L8806" s="1" t="s">
        <v>48825</v>
      </c>
      <c r="M8806" s="1" t="s">
        <v>90</v>
      </c>
      <c r="N8806" s="1" t="s">
        <v>91</v>
      </c>
      <c r="O8806" s="1" t="s">
        <v>92</v>
      </c>
      <c r="Q8806" s="1" t="s">
        <v>93</v>
      </c>
      <c r="R8806" s="1" t="s">
        <v>94</v>
      </c>
      <c r="S8806" s="1" t="s">
        <v>32426</v>
      </c>
      <c r="T8806" s="1" t="s">
        <v>32427</v>
      </c>
      <c r="W8806" s="1" t="s">
        <v>95</v>
      </c>
      <c r="X8806" s="1" t="s">
        <v>96</v>
      </c>
      <c r="Y8806" s="1" t="s">
        <v>97</v>
      </c>
      <c r="Z8806" s="1" t="s">
        <v>98</v>
      </c>
      <c r="AA8806" s="1" t="s">
        <v>25483</v>
      </c>
      <c r="AB8806" s="1" t="s">
        <v>25484</v>
      </c>
    </row>
    <row r="8807">
      <c r="A8807" s="1" t="s">
        <v>45941</v>
      </c>
      <c r="B8807" s="1" t="s">
        <v>48357</v>
      </c>
      <c r="C8807" s="1" t="s">
        <v>48358</v>
      </c>
      <c r="D8807" s="1" t="s">
        <v>48359</v>
      </c>
      <c r="E8807" s="1" t="s">
        <v>48361</v>
      </c>
      <c r="F8807" s="1" t="s">
        <v>48367</v>
      </c>
      <c r="G8807" s="1" t="s">
        <v>48368</v>
      </c>
    </row>
    <row r="8808">
      <c r="A8808" s="1" t="s">
        <v>45943</v>
      </c>
      <c r="B8808" s="1" t="s">
        <v>22629</v>
      </c>
      <c r="C8808" s="1" t="s">
        <v>22630</v>
      </c>
    </row>
    <row r="8809">
      <c r="A8809" s="1" t="s">
        <v>45945</v>
      </c>
      <c r="B8809" s="1" t="s">
        <v>6508</v>
      </c>
      <c r="C8809" s="1" t="s">
        <v>6510</v>
      </c>
      <c r="D8809" s="1" t="s">
        <v>48372</v>
      </c>
      <c r="E8809" s="1" t="s">
        <v>48373</v>
      </c>
      <c r="G8809" s="1" t="s">
        <v>6522</v>
      </c>
      <c r="H8809" s="1" t="s">
        <v>6523</v>
      </c>
    </row>
    <row r="8810">
      <c r="A8810" s="1" t="s">
        <v>45947</v>
      </c>
      <c r="B8810" s="1" t="s">
        <v>27102</v>
      </c>
      <c r="C8810" s="1" t="s">
        <v>27104</v>
      </c>
      <c r="D8810" s="1" t="s">
        <v>27105</v>
      </c>
      <c r="E8810" s="1" t="s">
        <v>40</v>
      </c>
      <c r="F8810" s="1" t="s">
        <v>27107</v>
      </c>
      <c r="G8810" s="1" t="s">
        <v>27108</v>
      </c>
    </row>
    <row r="8811">
      <c r="A8811" s="1" t="s">
        <v>45948</v>
      </c>
      <c r="B8811" s="1" t="s">
        <v>169</v>
      </c>
      <c r="C8811" s="1" t="s">
        <v>170</v>
      </c>
      <c r="D8811" s="1" t="s">
        <v>9074</v>
      </c>
      <c r="E8811" s="1" t="s">
        <v>9075</v>
      </c>
      <c r="F8811" s="1" t="s">
        <v>925</v>
      </c>
      <c r="G8811" s="1" t="s">
        <v>927</v>
      </c>
      <c r="H8811" s="1" t="s">
        <v>29719</v>
      </c>
      <c r="I8811" s="1" t="s">
        <v>29720</v>
      </c>
      <c r="K8811" s="1" t="s">
        <v>9078</v>
      </c>
      <c r="L8811" s="1" t="s">
        <v>9079</v>
      </c>
      <c r="O8811" s="1" t="s">
        <v>183</v>
      </c>
      <c r="P8811" s="1" t="s">
        <v>184</v>
      </c>
      <c r="Q8811" s="1" t="s">
        <v>945</v>
      </c>
      <c r="R8811" s="1" t="s">
        <v>946</v>
      </c>
    </row>
    <row r="8812">
      <c r="A8812" s="1" t="s">
        <v>34621</v>
      </c>
      <c r="B8812" s="1" t="s">
        <v>1597</v>
      </c>
      <c r="C8812" s="1" t="s">
        <v>1599</v>
      </c>
      <c r="D8812" s="1" t="s">
        <v>1601</v>
      </c>
      <c r="E8812" s="1" t="s">
        <v>1603</v>
      </c>
      <c r="F8812" s="1" t="s">
        <v>18078</v>
      </c>
      <c r="G8812" s="1" t="s">
        <v>18079</v>
      </c>
      <c r="I8812" s="1" t="s">
        <v>29726</v>
      </c>
      <c r="J8812" s="1" t="s">
        <v>18081</v>
      </c>
      <c r="K8812" s="1" t="s">
        <v>6859</v>
      </c>
      <c r="L8812" s="1" t="s">
        <v>6860</v>
      </c>
      <c r="N8812" s="2" t="s">
        <v>6861</v>
      </c>
      <c r="O8812" s="1" t="s">
        <v>6863</v>
      </c>
      <c r="Q8812" s="1" t="s">
        <v>1608</v>
      </c>
      <c r="R8812" s="1" t="s">
        <v>1609</v>
      </c>
      <c r="S8812" s="1" t="s">
        <v>38388</v>
      </c>
      <c r="T8812" s="1" t="s">
        <v>38390</v>
      </c>
      <c r="V8812" s="1" t="s">
        <v>1610</v>
      </c>
      <c r="W8812" s="1" t="s">
        <v>1611</v>
      </c>
    </row>
    <row r="8813">
      <c r="A8813" s="1" t="s">
        <v>45950</v>
      </c>
      <c r="B8813" s="1" t="s">
        <v>3944</v>
      </c>
      <c r="C8813" s="1" t="s">
        <v>3946</v>
      </c>
      <c r="D8813" s="1" t="s">
        <v>15250</v>
      </c>
      <c r="E8813" s="1" t="s">
        <v>15252</v>
      </c>
      <c r="F8813" s="1" t="s">
        <v>29729</v>
      </c>
      <c r="G8813" s="1" t="s">
        <v>9332</v>
      </c>
      <c r="H8813" s="1" t="s">
        <v>91</v>
      </c>
      <c r="I8813" s="1" t="s">
        <v>92</v>
      </c>
      <c r="K8813" s="1" t="s">
        <v>3952</v>
      </c>
      <c r="L8813" s="1" t="s">
        <v>3953</v>
      </c>
    </row>
    <row r="8814">
      <c r="A8814" s="1" t="s">
        <v>48826</v>
      </c>
      <c r="B8814" s="1" t="s">
        <v>1033</v>
      </c>
      <c r="C8814" s="1" t="s">
        <v>1034</v>
      </c>
      <c r="D8814" s="1" t="s">
        <v>1630</v>
      </c>
      <c r="E8814" s="1" t="s">
        <v>1631</v>
      </c>
      <c r="F8814" s="1" t="s">
        <v>1632</v>
      </c>
      <c r="G8814" s="1" t="s">
        <v>1633</v>
      </c>
      <c r="H8814" s="1" t="s">
        <v>34329</v>
      </c>
      <c r="I8814" s="1" t="s">
        <v>34330</v>
      </c>
      <c r="J8814" s="1" t="s">
        <v>1636</v>
      </c>
      <c r="K8814" s="1" t="s">
        <v>1637</v>
      </c>
      <c r="L8814" s="1" t="s">
        <v>1639</v>
      </c>
      <c r="M8814" s="1" t="s">
        <v>1641</v>
      </c>
      <c r="N8814" s="1" t="s">
        <v>1043</v>
      </c>
      <c r="O8814" s="1" t="s">
        <v>1044</v>
      </c>
    </row>
    <row r="8815">
      <c r="A8815" s="1" t="s">
        <v>45952</v>
      </c>
      <c r="B8815" s="1" t="s">
        <v>22649</v>
      </c>
      <c r="C8815" s="1" t="s">
        <v>189</v>
      </c>
    </row>
    <row r="8816">
      <c r="A8816" s="1" t="s">
        <v>45954</v>
      </c>
      <c r="B8816" s="1" t="s">
        <v>625</v>
      </c>
      <c r="C8816" s="1" t="s">
        <v>628</v>
      </c>
      <c r="D8816" s="1" t="s">
        <v>206</v>
      </c>
      <c r="E8816" s="1" t="s">
        <v>207</v>
      </c>
      <c r="F8816" s="1" t="s">
        <v>1385</v>
      </c>
      <c r="G8816" s="1" t="s">
        <v>1387</v>
      </c>
      <c r="H8816" s="1" t="s">
        <v>22647</v>
      </c>
      <c r="I8816" s="1" t="s">
        <v>1389</v>
      </c>
      <c r="J8816" s="1" t="s">
        <v>1390</v>
      </c>
      <c r="K8816" s="1" t="s">
        <v>1391</v>
      </c>
      <c r="L8816" s="1" t="s">
        <v>645</v>
      </c>
      <c r="M8816" s="1" t="s">
        <v>646</v>
      </c>
      <c r="N8816" s="1" t="s">
        <v>220</v>
      </c>
      <c r="O8816" s="1" t="s">
        <v>221</v>
      </c>
    </row>
    <row r="8817">
      <c r="A8817" s="1" t="s">
        <v>19616</v>
      </c>
      <c r="B8817" s="1" t="s">
        <v>602</v>
      </c>
      <c r="C8817" s="1" t="s">
        <v>604</v>
      </c>
      <c r="D8817" s="1" t="s">
        <v>9926</v>
      </c>
      <c r="E8817" s="1" t="s">
        <v>9927</v>
      </c>
      <c r="F8817" s="1" t="s">
        <v>9928</v>
      </c>
      <c r="G8817" s="1" t="s">
        <v>9929</v>
      </c>
      <c r="H8817" s="1" t="s">
        <v>2090</v>
      </c>
      <c r="I8817" s="1" t="s">
        <v>2092</v>
      </c>
      <c r="J8817" s="1" t="s">
        <v>2087</v>
      </c>
      <c r="K8817" s="1" t="s">
        <v>2088</v>
      </c>
      <c r="L8817" s="1" t="s">
        <v>2085</v>
      </c>
      <c r="M8817" s="1" t="s">
        <v>2086</v>
      </c>
      <c r="N8817" s="1" t="s">
        <v>2094</v>
      </c>
      <c r="O8817" s="1" t="s">
        <v>2096</v>
      </c>
      <c r="P8817" s="1" t="s">
        <v>9932</v>
      </c>
      <c r="Q8817" s="1" t="s">
        <v>2092</v>
      </c>
      <c r="R8817" s="1" t="s">
        <v>611</v>
      </c>
      <c r="S8817" s="1" t="s">
        <v>613</v>
      </c>
      <c r="T8817" s="1" t="s">
        <v>2116</v>
      </c>
      <c r="U8817" s="1" t="s">
        <v>2118</v>
      </c>
      <c r="V8817" s="1" t="s">
        <v>9935</v>
      </c>
      <c r="W8817" s="1" t="s">
        <v>9936</v>
      </c>
      <c r="X8817" s="1" t="s">
        <v>2120</v>
      </c>
      <c r="Y8817" s="1" t="s">
        <v>2122</v>
      </c>
      <c r="Z8817" s="1" t="s">
        <v>615</v>
      </c>
      <c r="AA8817" s="1" t="s">
        <v>617</v>
      </c>
      <c r="AB8817" s="1" t="s">
        <v>9937</v>
      </c>
      <c r="AC8817" s="1" t="s">
        <v>9938</v>
      </c>
      <c r="AD8817" s="1" t="s">
        <v>2125</v>
      </c>
      <c r="AE8817" s="1" t="s">
        <v>2126</v>
      </c>
      <c r="AF8817" s="1" t="s">
        <v>2123</v>
      </c>
      <c r="AG8817" s="1" t="s">
        <v>2124</v>
      </c>
      <c r="AH8817" s="1" t="s">
        <v>2127</v>
      </c>
      <c r="AI8817" s="1" t="s">
        <v>2128</v>
      </c>
      <c r="AJ8817" s="1" t="s">
        <v>9940</v>
      </c>
      <c r="AK8817" s="1" t="s">
        <v>9942</v>
      </c>
      <c r="AL8817" s="1" t="s">
        <v>2129</v>
      </c>
      <c r="AM8817" s="1" t="s">
        <v>2130</v>
      </c>
    </row>
    <row r="8818">
      <c r="A8818" s="1" t="s">
        <v>45958</v>
      </c>
      <c r="B8818" s="1" t="s">
        <v>6878</v>
      </c>
      <c r="C8818" s="1" t="s">
        <v>6880</v>
      </c>
    </row>
    <row r="8819">
      <c r="A8819" s="1" t="s">
        <v>18762</v>
      </c>
      <c r="B8819" s="1" t="s">
        <v>18390</v>
      </c>
      <c r="C8819" s="1" t="s">
        <v>18392</v>
      </c>
      <c r="D8819" s="1" t="s">
        <v>18393</v>
      </c>
      <c r="E8819" s="1" t="s">
        <v>40</v>
      </c>
      <c r="F8819" s="1" t="s">
        <v>18394</v>
      </c>
      <c r="G8819" s="1" t="s">
        <v>18395</v>
      </c>
    </row>
    <row r="8820">
      <c r="A8820" s="1" t="s">
        <v>18699</v>
      </c>
      <c r="B8820" s="1" t="s">
        <v>1174</v>
      </c>
      <c r="C8820" s="1" t="s">
        <v>1176</v>
      </c>
      <c r="D8820" s="1" t="s">
        <v>779</v>
      </c>
      <c r="E8820" s="1" t="s">
        <v>780</v>
      </c>
      <c r="F8820" s="1" t="s">
        <v>22506</v>
      </c>
      <c r="G8820" s="1" t="s">
        <v>22507</v>
      </c>
      <c r="H8820" s="1" t="s">
        <v>47274</v>
      </c>
      <c r="I8820" s="1" t="s">
        <v>1180</v>
      </c>
      <c r="J8820" s="1" t="s">
        <v>1178</v>
      </c>
      <c r="K8820" s="1" t="s">
        <v>1180</v>
      </c>
      <c r="L8820" s="1" t="s">
        <v>786</v>
      </c>
      <c r="M8820" s="1" t="s">
        <v>787</v>
      </c>
      <c r="N8820" s="1" t="s">
        <v>788</v>
      </c>
      <c r="O8820" s="1" t="s">
        <v>789</v>
      </c>
    </row>
    <row r="8821">
      <c r="A8821" s="1" t="s">
        <v>45967</v>
      </c>
      <c r="B8821" s="1" t="s">
        <v>2109</v>
      </c>
      <c r="C8821" s="1" t="s">
        <v>2111</v>
      </c>
      <c r="D8821" s="1" t="s">
        <v>2113</v>
      </c>
      <c r="E8821" s="1" t="s">
        <v>2115</v>
      </c>
      <c r="F8821" s="1" t="s">
        <v>2117</v>
      </c>
      <c r="G8821" s="1" t="s">
        <v>2119</v>
      </c>
      <c r="H8821" s="1" t="s">
        <v>26012</v>
      </c>
      <c r="I8821" s="1" t="s">
        <v>2225</v>
      </c>
      <c r="K8821" s="1" t="s">
        <v>2223</v>
      </c>
      <c r="L8821" s="1" t="s">
        <v>2225</v>
      </c>
      <c r="M8821" s="1" t="s">
        <v>2228</v>
      </c>
      <c r="N8821" s="1" t="s">
        <v>2222</v>
      </c>
      <c r="O8821" s="1" t="s">
        <v>2231</v>
      </c>
      <c r="P8821" s="1" t="s">
        <v>2232</v>
      </c>
      <c r="Q8821" s="1" t="s">
        <v>2234</v>
      </c>
      <c r="R8821" s="1" t="s">
        <v>2236</v>
      </c>
    </row>
    <row r="8822">
      <c r="A8822" s="1" t="s">
        <v>45970</v>
      </c>
      <c r="B8822" s="1" t="s">
        <v>541</v>
      </c>
      <c r="C8822" s="1" t="s">
        <v>542</v>
      </c>
      <c r="D8822" s="1" t="s">
        <v>791</v>
      </c>
      <c r="E8822" s="1" t="s">
        <v>794</v>
      </c>
      <c r="F8822" s="1" t="s">
        <v>795</v>
      </c>
      <c r="G8822" s="1" t="s">
        <v>796</v>
      </c>
      <c r="H8822" s="1" t="s">
        <v>43920</v>
      </c>
      <c r="I8822" s="1" t="s">
        <v>800</v>
      </c>
      <c r="J8822" s="1" t="s">
        <v>799</v>
      </c>
      <c r="K8822" s="1" t="s">
        <v>800</v>
      </c>
      <c r="L8822" s="1" t="s">
        <v>801</v>
      </c>
      <c r="M8822" s="1" t="s">
        <v>802</v>
      </c>
      <c r="O8822" s="1" t="s">
        <v>552</v>
      </c>
      <c r="P8822" s="1" t="s">
        <v>553</v>
      </c>
    </row>
    <row r="8823">
      <c r="A8823" s="1" t="s">
        <v>45972</v>
      </c>
      <c r="B8823" s="1" t="s">
        <v>3366</v>
      </c>
      <c r="C8823" s="1" t="s">
        <v>3368</v>
      </c>
      <c r="D8823" s="1" t="s">
        <v>48827</v>
      </c>
      <c r="E8823" s="1" t="s">
        <v>189</v>
      </c>
      <c r="G8823" s="1" t="s">
        <v>5783</v>
      </c>
      <c r="H8823" s="1" t="s">
        <v>5785</v>
      </c>
      <c r="I8823" s="1" t="s">
        <v>3373</v>
      </c>
      <c r="J8823" s="1" t="s">
        <v>3374</v>
      </c>
    </row>
    <row r="8824">
      <c r="A8824" s="1" t="s">
        <v>45984</v>
      </c>
      <c r="B8824" s="1" t="s">
        <v>1174</v>
      </c>
      <c r="C8824" s="1" t="s">
        <v>1176</v>
      </c>
      <c r="D8824" s="1" t="s">
        <v>779</v>
      </c>
      <c r="E8824" s="1" t="s">
        <v>780</v>
      </c>
      <c r="F8824" s="1" t="s">
        <v>29128</v>
      </c>
      <c r="G8824" s="1" t="s">
        <v>843</v>
      </c>
      <c r="H8824" s="1" t="s">
        <v>1178</v>
      </c>
      <c r="I8824" s="1" t="s">
        <v>1180</v>
      </c>
      <c r="J8824" s="1" t="s">
        <v>786</v>
      </c>
      <c r="K8824" s="1" t="s">
        <v>787</v>
      </c>
      <c r="L8824" s="1" t="s">
        <v>788</v>
      </c>
      <c r="M8824" s="1" t="s">
        <v>789</v>
      </c>
    </row>
    <row r="8825">
      <c r="A8825" s="1" t="s">
        <v>45989</v>
      </c>
      <c r="B8825" s="1" t="s">
        <v>763</v>
      </c>
      <c r="C8825" s="1" t="s">
        <v>765</v>
      </c>
      <c r="D8825" s="1" t="s">
        <v>4672</v>
      </c>
      <c r="E8825" s="1" t="s">
        <v>4673</v>
      </c>
      <c r="F8825" s="1" t="s">
        <v>31365</v>
      </c>
      <c r="G8825" s="1" t="s">
        <v>31366</v>
      </c>
      <c r="H8825" s="1" t="s">
        <v>4677</v>
      </c>
      <c r="I8825" s="1" t="s">
        <v>4675</v>
      </c>
      <c r="J8825" s="1" t="s">
        <v>776</v>
      </c>
      <c r="K8825" s="1" t="s">
        <v>777</v>
      </c>
    </row>
    <row r="8826">
      <c r="A8826" s="1" t="s">
        <v>45996</v>
      </c>
      <c r="B8826" s="1" t="s">
        <v>3414</v>
      </c>
      <c r="C8826" s="1" t="s">
        <v>3415</v>
      </c>
      <c r="D8826" s="1" t="s">
        <v>48178</v>
      </c>
      <c r="E8826" s="1" t="s">
        <v>4364</v>
      </c>
      <c r="F8826" s="1" t="s">
        <v>3419</v>
      </c>
      <c r="G8826" s="1" t="s">
        <v>3421</v>
      </c>
      <c r="H8826" s="1" t="s">
        <v>4365</v>
      </c>
      <c r="I8826" s="1" t="s">
        <v>4367</v>
      </c>
      <c r="J8826" s="1" t="s">
        <v>3422</v>
      </c>
      <c r="K8826" s="1" t="s">
        <v>3423</v>
      </c>
    </row>
    <row r="8827">
      <c r="A8827" s="1" t="s">
        <v>45997</v>
      </c>
      <c r="B8827" s="1" t="s">
        <v>720</v>
      </c>
      <c r="C8827" s="1" t="s">
        <v>722</v>
      </c>
      <c r="D8827" s="1" t="s">
        <v>724</v>
      </c>
      <c r="E8827" s="1" t="s">
        <v>726</v>
      </c>
      <c r="F8827" s="1" t="s">
        <v>34318</v>
      </c>
      <c r="G8827" s="1" t="s">
        <v>34319</v>
      </c>
      <c r="I8827" s="1" t="s">
        <v>20497</v>
      </c>
      <c r="J8827" s="1" t="s">
        <v>726</v>
      </c>
      <c r="K8827" s="1" t="s">
        <v>13542</v>
      </c>
      <c r="L8827" s="1" t="s">
        <v>726</v>
      </c>
      <c r="M8827" s="1" t="s">
        <v>532</v>
      </c>
      <c r="N8827" s="1" t="s">
        <v>534</v>
      </c>
      <c r="P8827" s="1" t="s">
        <v>759</v>
      </c>
      <c r="Q8827" s="1" t="s">
        <v>760</v>
      </c>
    </row>
    <row r="8828">
      <c r="A8828" s="1" t="s">
        <v>46004</v>
      </c>
      <c r="B8828" s="1" t="s">
        <v>5021</v>
      </c>
      <c r="C8828" s="1" t="s">
        <v>189</v>
      </c>
    </row>
    <row r="8829">
      <c r="A8829" s="1" t="s">
        <v>46007</v>
      </c>
      <c r="B8829" s="1" t="s">
        <v>48828</v>
      </c>
      <c r="C8829" s="1" t="s">
        <v>48829</v>
      </c>
      <c r="D8829" s="1" t="s">
        <v>16439</v>
      </c>
      <c r="E8829" s="1" t="s">
        <v>16440</v>
      </c>
      <c r="F8829" s="1" t="s">
        <v>16441</v>
      </c>
      <c r="G8829" s="1" t="s">
        <v>16442</v>
      </c>
      <c r="H8829" s="1" t="s">
        <v>48830</v>
      </c>
      <c r="I8829" s="1" t="s">
        <v>48831</v>
      </c>
      <c r="J8829" s="1" t="s">
        <v>16443</v>
      </c>
      <c r="K8829" s="1" t="s">
        <v>16444</v>
      </c>
    </row>
    <row r="8830">
      <c r="A8830" s="1" t="s">
        <v>23377</v>
      </c>
      <c r="B8830" s="1" t="s">
        <v>779</v>
      </c>
      <c r="C8830" s="1" t="s">
        <v>780</v>
      </c>
      <c r="D8830" s="1" t="s">
        <v>837</v>
      </c>
      <c r="E8830" s="1" t="s">
        <v>839</v>
      </c>
      <c r="F8830" s="1" t="s">
        <v>2015</v>
      </c>
      <c r="G8830" s="1" t="s">
        <v>2017</v>
      </c>
      <c r="H8830" s="1" t="s">
        <v>5638</v>
      </c>
      <c r="I8830" s="1" t="s">
        <v>843</v>
      </c>
      <c r="J8830" s="1" t="s">
        <v>845</v>
      </c>
      <c r="K8830" s="1" t="s">
        <v>847</v>
      </c>
      <c r="L8830" s="1" t="s">
        <v>786</v>
      </c>
      <c r="M8830" s="1" t="s">
        <v>787</v>
      </c>
      <c r="N8830" s="1" t="s">
        <v>788</v>
      </c>
      <c r="O8830" s="1" t="s">
        <v>789</v>
      </c>
      <c r="P8830" s="1" t="s">
        <v>2027</v>
      </c>
      <c r="Q8830" s="1" t="s">
        <v>2028</v>
      </c>
    </row>
    <row r="8831">
      <c r="A8831" s="1" t="s">
        <v>34832</v>
      </c>
      <c r="B8831" s="1" t="s">
        <v>16415</v>
      </c>
      <c r="C8831" s="1" t="s">
        <v>16417</v>
      </c>
      <c r="D8831" s="1" t="s">
        <v>16412</v>
      </c>
      <c r="E8831" s="1" t="s">
        <v>16414</v>
      </c>
      <c r="F8831" s="1" t="s">
        <v>16419</v>
      </c>
      <c r="G8831" s="1" t="s">
        <v>16421</v>
      </c>
      <c r="H8831" s="1" t="s">
        <v>5249</v>
      </c>
      <c r="I8831" s="1" t="s">
        <v>5251</v>
      </c>
      <c r="J8831" s="2" t="s">
        <v>1014</v>
      </c>
      <c r="K8831" s="1" t="s">
        <v>159</v>
      </c>
      <c r="L8831" s="2" t="s">
        <v>1984</v>
      </c>
      <c r="M8831" s="1" t="s">
        <v>1986</v>
      </c>
      <c r="O8831" s="1" t="s">
        <v>16422</v>
      </c>
      <c r="P8831" s="1" t="s">
        <v>16423</v>
      </c>
      <c r="R8831" s="1" t="s">
        <v>16425</v>
      </c>
      <c r="S8831" s="1" t="s">
        <v>16426</v>
      </c>
    </row>
    <row r="8832">
      <c r="A8832" s="1" t="s">
        <v>46016</v>
      </c>
      <c r="B8832" s="1" t="s">
        <v>16381</v>
      </c>
      <c r="C8832" s="1" t="s">
        <v>16383</v>
      </c>
      <c r="D8832" s="1" t="s">
        <v>16377</v>
      </c>
      <c r="E8832" s="1" t="s">
        <v>16379</v>
      </c>
      <c r="F8832" s="1" t="s">
        <v>16385</v>
      </c>
      <c r="G8832" s="1" t="s">
        <v>16387</v>
      </c>
      <c r="H8832" s="1" t="s">
        <v>16389</v>
      </c>
      <c r="I8832" s="1" t="s">
        <v>16391</v>
      </c>
      <c r="J8832" s="1" t="s">
        <v>16393</v>
      </c>
      <c r="K8832" s="1" t="s">
        <v>16395</v>
      </c>
      <c r="L8832" s="2" t="s">
        <v>1731</v>
      </c>
      <c r="M8832" s="1" t="s">
        <v>1732</v>
      </c>
      <c r="O8832" s="1" t="s">
        <v>16396</v>
      </c>
      <c r="P8832" s="1" t="s">
        <v>16397</v>
      </c>
      <c r="Q8832" s="1" t="s">
        <v>16398</v>
      </c>
      <c r="R8832" s="1" t="s">
        <v>16399</v>
      </c>
      <c r="S8832" s="1" t="s">
        <v>16400</v>
      </c>
      <c r="T8832" s="1" t="s">
        <v>16401</v>
      </c>
      <c r="U8832" s="1" t="s">
        <v>16402</v>
      </c>
      <c r="V8832" s="1" t="s">
        <v>16391</v>
      </c>
    </row>
    <row r="8833">
      <c r="A8833" s="1" t="s">
        <v>46017</v>
      </c>
      <c r="B8833" s="1" t="s">
        <v>16374</v>
      </c>
      <c r="C8833" s="1" t="s">
        <v>40</v>
      </c>
      <c r="E8833" s="1" t="s">
        <v>700</v>
      </c>
      <c r="F8833" s="1" t="s">
        <v>701</v>
      </c>
    </row>
    <row r="8834">
      <c r="A8834" s="1" t="s">
        <v>24907</v>
      </c>
      <c r="B8834" s="1" t="s">
        <v>4176</v>
      </c>
      <c r="C8834" s="1" t="s">
        <v>4177</v>
      </c>
      <c r="D8834" s="1" t="s">
        <v>4186</v>
      </c>
      <c r="E8834" s="1" t="s">
        <v>4187</v>
      </c>
      <c r="F8834" s="1" t="s">
        <v>16366</v>
      </c>
      <c r="G8834" s="1" t="s">
        <v>16367</v>
      </c>
      <c r="I8834" s="1" t="s">
        <v>4199</v>
      </c>
      <c r="J8834" s="1" t="s">
        <v>4187</v>
      </c>
      <c r="L8834" s="1" t="s">
        <v>4201</v>
      </c>
      <c r="M8834" s="1" t="s">
        <v>4203</v>
      </c>
    </row>
    <row r="8835">
      <c r="A8835" s="1" t="s">
        <v>46020</v>
      </c>
      <c r="B8835" s="1" t="s">
        <v>316</v>
      </c>
      <c r="C8835" s="1" t="s">
        <v>317</v>
      </c>
      <c r="D8835" s="1" t="s">
        <v>320</v>
      </c>
      <c r="E8835" s="1" t="s">
        <v>321</v>
      </c>
      <c r="F8835" s="1" t="s">
        <v>324</v>
      </c>
      <c r="G8835" s="1" t="s">
        <v>325</v>
      </c>
      <c r="H8835" s="1" t="s">
        <v>318</v>
      </c>
      <c r="I8835" s="1" t="s">
        <v>319</v>
      </c>
      <c r="J8835" s="1" t="s">
        <v>16335</v>
      </c>
      <c r="K8835" s="1" t="s">
        <v>16336</v>
      </c>
      <c r="M8835" s="1" t="s">
        <v>331</v>
      </c>
      <c r="N8835" s="1" t="s">
        <v>332</v>
      </c>
      <c r="O8835" s="1" t="s">
        <v>333</v>
      </c>
      <c r="P8835" s="1" t="s">
        <v>334</v>
      </c>
      <c r="Q8835" s="1" t="s">
        <v>335</v>
      </c>
      <c r="R8835" s="1" t="s">
        <v>336</v>
      </c>
      <c r="S8835" s="1" t="s">
        <v>337</v>
      </c>
      <c r="T8835" s="1" t="s">
        <v>338</v>
      </c>
      <c r="U8835" s="1" t="s">
        <v>339</v>
      </c>
      <c r="V8835" s="1" t="s">
        <v>340</v>
      </c>
      <c r="W8835" s="1" t="s">
        <v>341</v>
      </c>
      <c r="X8835" s="1" t="s">
        <v>342</v>
      </c>
    </row>
    <row r="8836">
      <c r="A8836" s="1" t="s">
        <v>48832</v>
      </c>
      <c r="B8836" s="1" t="s">
        <v>48833</v>
      </c>
      <c r="C8836" s="1" t="s">
        <v>189</v>
      </c>
    </row>
    <row r="8837">
      <c r="A8837" s="1" t="s">
        <v>31149</v>
      </c>
      <c r="B8837" s="1" t="s">
        <v>169</v>
      </c>
      <c r="C8837" s="1" t="s">
        <v>170</v>
      </c>
      <c r="D8837" s="1" t="s">
        <v>16317</v>
      </c>
      <c r="E8837" s="1" t="s">
        <v>16318</v>
      </c>
      <c r="F8837" s="1" t="s">
        <v>16319</v>
      </c>
      <c r="G8837" s="1" t="s">
        <v>16321</v>
      </c>
      <c r="H8837" s="1" t="s">
        <v>4128</v>
      </c>
      <c r="I8837" s="1" t="s">
        <v>4129</v>
      </c>
      <c r="J8837" s="1" t="s">
        <v>16325</v>
      </c>
      <c r="K8837" s="1" t="s">
        <v>16328</v>
      </c>
      <c r="L8837" s="2" t="s">
        <v>3219</v>
      </c>
      <c r="M8837" s="1" t="s">
        <v>403</v>
      </c>
      <c r="O8837" s="1" t="s">
        <v>11542</v>
      </c>
      <c r="P8837" s="1" t="s">
        <v>4833</v>
      </c>
      <c r="Q8837" s="1" t="s">
        <v>183</v>
      </c>
      <c r="R8837" s="1" t="s">
        <v>184</v>
      </c>
      <c r="S8837" s="1" t="s">
        <v>16330</v>
      </c>
      <c r="T8837" s="1" t="s">
        <v>16331</v>
      </c>
    </row>
    <row r="8838">
      <c r="A8838" s="1" t="s">
        <v>23767</v>
      </c>
      <c r="B8838" s="1" t="s">
        <v>48834</v>
      </c>
      <c r="C8838" s="1" t="s">
        <v>189</v>
      </c>
    </row>
    <row r="8839">
      <c r="A8839" s="1" t="s">
        <v>46025</v>
      </c>
      <c r="B8839" s="1" t="s">
        <v>16308</v>
      </c>
      <c r="C8839" s="1" t="s">
        <v>16309</v>
      </c>
      <c r="D8839" s="1" t="s">
        <v>16311</v>
      </c>
      <c r="E8839" s="1" t="s">
        <v>12844</v>
      </c>
      <c r="G8839" s="1" t="s">
        <v>16313</v>
      </c>
      <c r="H8839" s="1" t="s">
        <v>16314</v>
      </c>
    </row>
    <row r="8840">
      <c r="A8840" s="1" t="s">
        <v>46028</v>
      </c>
      <c r="B8840" s="1" t="s">
        <v>346</v>
      </c>
      <c r="C8840" s="1" t="s">
        <v>347</v>
      </c>
      <c r="D8840" s="1" t="s">
        <v>48357</v>
      </c>
      <c r="E8840" s="1" t="s">
        <v>48358</v>
      </c>
      <c r="I8840" s="1" t="s">
        <v>16296</v>
      </c>
      <c r="J8840" s="1" t="s">
        <v>16297</v>
      </c>
      <c r="K8840" s="1" t="s">
        <v>48367</v>
      </c>
      <c r="L8840" s="1" t="s">
        <v>48368</v>
      </c>
      <c r="M8840" s="1" t="s">
        <v>355</v>
      </c>
      <c r="N8840" s="1" t="s">
        <v>356</v>
      </c>
      <c r="O8840" s="1" t="s">
        <v>357</v>
      </c>
      <c r="P8840" s="1" t="s">
        <v>358</v>
      </c>
      <c r="Q8840" s="1" t="s">
        <v>16299</v>
      </c>
      <c r="R8840" s="1" t="s">
        <v>16302</v>
      </c>
      <c r="S8840" s="1" t="s">
        <v>361</v>
      </c>
      <c r="T8840" s="1" t="s">
        <v>362</v>
      </c>
    </row>
    <row r="8841">
      <c r="A8841" s="1" t="s">
        <v>46030</v>
      </c>
      <c r="B8841" s="1" t="s">
        <v>1255</v>
      </c>
      <c r="C8841" s="1" t="s">
        <v>1257</v>
      </c>
      <c r="D8841" s="1" t="s">
        <v>1259</v>
      </c>
      <c r="E8841" s="1" t="s">
        <v>1260</v>
      </c>
      <c r="F8841" s="1" t="s">
        <v>16291</v>
      </c>
      <c r="G8841" s="1" t="s">
        <v>7457</v>
      </c>
      <c r="I8841" s="1" t="s">
        <v>1272</v>
      </c>
      <c r="J8841" s="1" t="s">
        <v>1274</v>
      </c>
      <c r="K8841" s="1" t="s">
        <v>1380</v>
      </c>
      <c r="L8841" s="1" t="s">
        <v>1382</v>
      </c>
      <c r="N8841" s="1" t="s">
        <v>1283</v>
      </c>
      <c r="O8841" s="1" t="s">
        <v>1285</v>
      </c>
    </row>
    <row r="8842">
      <c r="A8842" s="1" t="s">
        <v>46032</v>
      </c>
      <c r="B8842" s="1" t="s">
        <v>5737</v>
      </c>
      <c r="C8842" s="1" t="s">
        <v>5738</v>
      </c>
      <c r="D8842" s="1" t="s">
        <v>16284</v>
      </c>
      <c r="E8842" s="1" t="s">
        <v>3246</v>
      </c>
      <c r="F8842" s="1" t="s">
        <v>5741</v>
      </c>
      <c r="G8842" s="1" t="s">
        <v>5743</v>
      </c>
    </row>
    <row r="8843">
      <c r="A8843" s="1" t="s">
        <v>46035</v>
      </c>
      <c r="B8843" s="1" t="s">
        <v>1255</v>
      </c>
      <c r="C8843" s="1" t="s">
        <v>1257</v>
      </c>
      <c r="D8843" s="1" t="s">
        <v>16277</v>
      </c>
      <c r="E8843" s="1" t="s">
        <v>16278</v>
      </c>
      <c r="F8843" s="1" t="s">
        <v>16279</v>
      </c>
      <c r="G8843" s="1" t="s">
        <v>16281</v>
      </c>
      <c r="H8843" s="1" t="s">
        <v>16282</v>
      </c>
      <c r="I8843" s="1" t="s">
        <v>16278</v>
      </c>
      <c r="K8843" s="1" t="s">
        <v>1283</v>
      </c>
      <c r="L8843" s="1" t="s">
        <v>1285</v>
      </c>
    </row>
    <row r="8844">
      <c r="A8844" s="1" t="s">
        <v>46036</v>
      </c>
      <c r="B8844" s="1" t="s">
        <v>720</v>
      </c>
      <c r="C8844" s="1" t="s">
        <v>722</v>
      </c>
      <c r="D8844" s="1" t="s">
        <v>724</v>
      </c>
      <c r="E8844" s="1" t="s">
        <v>726</v>
      </c>
      <c r="F8844" s="1" t="s">
        <v>16264</v>
      </c>
      <c r="G8844" s="1" t="s">
        <v>16266</v>
      </c>
      <c r="H8844" s="1" t="s">
        <v>2720</v>
      </c>
      <c r="I8844" s="1" t="s">
        <v>726</v>
      </c>
      <c r="J8844" s="1" t="s">
        <v>30314</v>
      </c>
      <c r="K8844" s="1" t="s">
        <v>30315</v>
      </c>
      <c r="M8844" s="1" t="s">
        <v>759</v>
      </c>
      <c r="N8844" s="1" t="s">
        <v>760</v>
      </c>
    </row>
    <row r="8845">
      <c r="A8845" s="1" t="s">
        <v>46038</v>
      </c>
      <c r="B8845" s="1" t="s">
        <v>15454</v>
      </c>
      <c r="C8845" s="1" t="s">
        <v>15455</v>
      </c>
      <c r="D8845" s="1" t="s">
        <v>31842</v>
      </c>
      <c r="E8845" s="1" t="s">
        <v>31844</v>
      </c>
      <c r="F8845" s="1" t="s">
        <v>5249</v>
      </c>
      <c r="G8845" s="1" t="s">
        <v>5251</v>
      </c>
      <c r="H8845" s="2" t="s">
        <v>1014</v>
      </c>
      <c r="I8845" s="1" t="s">
        <v>159</v>
      </c>
      <c r="J8845" s="2" t="s">
        <v>1984</v>
      </c>
      <c r="K8845" s="1" t="s">
        <v>1986</v>
      </c>
      <c r="M8845" s="1" t="s">
        <v>15469</v>
      </c>
      <c r="N8845" s="1" t="s">
        <v>15470</v>
      </c>
      <c r="O8845" s="1" t="s">
        <v>5277</v>
      </c>
      <c r="P8845" s="1" t="s">
        <v>5279</v>
      </c>
    </row>
    <row r="8846">
      <c r="A8846" s="1" t="s">
        <v>46039</v>
      </c>
      <c r="B8846" s="1" t="s">
        <v>273</v>
      </c>
      <c r="C8846" s="1" t="s">
        <v>274</v>
      </c>
      <c r="D8846" s="1" t="s">
        <v>35353</v>
      </c>
      <c r="E8846" s="1" t="s">
        <v>1769</v>
      </c>
      <c r="G8846" s="1" t="s">
        <v>300</v>
      </c>
      <c r="H8846" s="1" t="s">
        <v>301</v>
      </c>
    </row>
    <row r="8847">
      <c r="A8847" s="1" t="s">
        <v>46042</v>
      </c>
      <c r="B8847" s="1" t="s">
        <v>39152</v>
      </c>
      <c r="C8847" s="1" t="s">
        <v>39153</v>
      </c>
      <c r="D8847" s="1" t="s">
        <v>39154</v>
      </c>
      <c r="E8847" s="1" t="s">
        <v>39155</v>
      </c>
      <c r="G8847" s="1" t="s">
        <v>39156</v>
      </c>
      <c r="H8847" s="1" t="s">
        <v>39157</v>
      </c>
      <c r="I8847" s="1" t="s">
        <v>1837</v>
      </c>
      <c r="J8847" s="1" t="s">
        <v>1839</v>
      </c>
    </row>
    <row r="8848">
      <c r="A8848" s="1" t="s">
        <v>46044</v>
      </c>
      <c r="B8848" s="1" t="s">
        <v>3016</v>
      </c>
      <c r="C8848" s="1" t="s">
        <v>3018</v>
      </c>
      <c r="D8848" s="1" t="s">
        <v>34423</v>
      </c>
      <c r="E8848" s="1" t="s">
        <v>34424</v>
      </c>
      <c r="F8848" s="1" t="s">
        <v>39159</v>
      </c>
      <c r="G8848" s="1" t="s">
        <v>16172</v>
      </c>
      <c r="I8848" s="1" t="s">
        <v>34426</v>
      </c>
      <c r="J8848" s="1" t="s">
        <v>34427</v>
      </c>
      <c r="K8848" s="1" t="s">
        <v>3024</v>
      </c>
      <c r="L8848" s="1" t="s">
        <v>3026</v>
      </c>
      <c r="M8848" s="1" t="s">
        <v>34428</v>
      </c>
      <c r="N8848" s="1" t="s">
        <v>34430</v>
      </c>
    </row>
    <row r="8849">
      <c r="A8849" s="1" t="s">
        <v>46045</v>
      </c>
      <c r="B8849" s="1" t="s">
        <v>14340</v>
      </c>
      <c r="C8849" s="1" t="s">
        <v>14341</v>
      </c>
      <c r="D8849" s="1" t="s">
        <v>3276</v>
      </c>
      <c r="E8849" s="1" t="s">
        <v>3277</v>
      </c>
    </row>
    <row r="8850">
      <c r="A8850" s="1" t="s">
        <v>48835</v>
      </c>
      <c r="B8850" s="1" t="s">
        <v>3908</v>
      </c>
      <c r="C8850" s="1" t="s">
        <v>3909</v>
      </c>
      <c r="D8850" s="1" t="s">
        <v>3888</v>
      </c>
      <c r="E8850" s="1" t="s">
        <v>3889</v>
      </c>
      <c r="F8850" s="1" t="s">
        <v>5008</v>
      </c>
      <c r="G8850" s="1" t="s">
        <v>4881</v>
      </c>
      <c r="H8850" s="1" t="s">
        <v>4883</v>
      </c>
      <c r="I8850" s="1" t="s">
        <v>4884</v>
      </c>
      <c r="J8850" s="1" t="s">
        <v>3914</v>
      </c>
      <c r="K8850" s="1" t="s">
        <v>3916</v>
      </c>
      <c r="L8850" s="1" t="s">
        <v>3892</v>
      </c>
      <c r="M8850" s="1" t="s">
        <v>3889</v>
      </c>
      <c r="N8850" s="1" t="s">
        <v>3896</v>
      </c>
      <c r="O8850" s="1" t="s">
        <v>3899</v>
      </c>
      <c r="P8850" s="1" t="s">
        <v>3901</v>
      </c>
      <c r="Q8850" s="1" t="s">
        <v>3902</v>
      </c>
    </row>
    <row r="8851">
      <c r="A8851" s="1" t="s">
        <v>46046</v>
      </c>
      <c r="B8851" s="1" t="s">
        <v>763</v>
      </c>
      <c r="C8851" s="1" t="s">
        <v>765</v>
      </c>
      <c r="D8851" s="1" t="s">
        <v>12117</v>
      </c>
      <c r="E8851" s="1" t="s">
        <v>12119</v>
      </c>
      <c r="F8851" s="1" t="s">
        <v>3880</v>
      </c>
      <c r="G8851" s="1" t="s">
        <v>3881</v>
      </c>
      <c r="H8851" s="1" t="s">
        <v>36386</v>
      </c>
      <c r="I8851" s="1" t="s">
        <v>36387</v>
      </c>
      <c r="K8851" s="1" t="s">
        <v>3884</v>
      </c>
      <c r="L8851" s="1" t="s">
        <v>3883</v>
      </c>
      <c r="M8851" s="1" t="s">
        <v>776</v>
      </c>
      <c r="N8851" s="1" t="s">
        <v>777</v>
      </c>
      <c r="O8851" s="1" t="s">
        <v>772</v>
      </c>
      <c r="P8851" s="1" t="s">
        <v>774</v>
      </c>
    </row>
    <row r="8852">
      <c r="A8852" s="1" t="s">
        <v>46047</v>
      </c>
      <c r="B8852" s="1" t="s">
        <v>39161</v>
      </c>
      <c r="C8852" s="1" t="s">
        <v>189</v>
      </c>
    </row>
    <row r="8853">
      <c r="A8853" s="1" t="s">
        <v>46048</v>
      </c>
      <c r="B8853" s="1" t="s">
        <v>39163</v>
      </c>
      <c r="C8853" s="1" t="s">
        <v>39164</v>
      </c>
      <c r="D8853" s="1" t="s">
        <v>39165</v>
      </c>
      <c r="E8853" s="1" t="s">
        <v>39166</v>
      </c>
      <c r="G8853" s="1" t="s">
        <v>39167</v>
      </c>
      <c r="H8853" s="1" t="s">
        <v>39164</v>
      </c>
    </row>
    <row r="8854">
      <c r="A8854" s="1" t="s">
        <v>46049</v>
      </c>
      <c r="B8854" s="1" t="s">
        <v>39169</v>
      </c>
      <c r="C8854" s="1" t="s">
        <v>39170</v>
      </c>
      <c r="D8854" s="1" t="s">
        <v>39171</v>
      </c>
      <c r="E8854" s="1" t="s">
        <v>40</v>
      </c>
      <c r="G8854" s="1" t="s">
        <v>39172</v>
      </c>
      <c r="H8854" s="1" t="s">
        <v>39173</v>
      </c>
    </row>
    <row r="8855">
      <c r="A8855" s="1" t="s">
        <v>46051</v>
      </c>
      <c r="B8855" s="1" t="s">
        <v>16866</v>
      </c>
      <c r="C8855" s="1" t="s">
        <v>16867</v>
      </c>
      <c r="D8855" s="1" t="s">
        <v>26175</v>
      </c>
      <c r="E8855" s="1" t="s">
        <v>26177</v>
      </c>
      <c r="G8855" s="1" t="s">
        <v>16871</v>
      </c>
      <c r="H8855" s="1" t="s">
        <v>16870</v>
      </c>
      <c r="I8855" s="1" t="s">
        <v>16872</v>
      </c>
      <c r="J8855" s="1" t="s">
        <v>16873</v>
      </c>
    </row>
    <row r="8856">
      <c r="A8856" s="1" t="s">
        <v>46053</v>
      </c>
      <c r="B8856" s="1" t="s">
        <v>625</v>
      </c>
      <c r="C8856" s="1" t="s">
        <v>628</v>
      </c>
      <c r="D8856" s="1" t="s">
        <v>14104</v>
      </c>
      <c r="E8856" s="1" t="s">
        <v>14106</v>
      </c>
      <c r="F8856" s="1" t="s">
        <v>26166</v>
      </c>
      <c r="G8856" s="1" t="s">
        <v>26168</v>
      </c>
      <c r="H8856" s="1" t="s">
        <v>26170</v>
      </c>
      <c r="I8856" s="1" t="s">
        <v>26173</v>
      </c>
      <c r="K8856" s="1" t="s">
        <v>14115</v>
      </c>
      <c r="L8856" s="1" t="s">
        <v>2045</v>
      </c>
      <c r="M8856" s="1" t="s">
        <v>645</v>
      </c>
      <c r="N8856" s="1" t="s">
        <v>646</v>
      </c>
    </row>
    <row r="8857">
      <c r="A8857" s="1" t="s">
        <v>46055</v>
      </c>
      <c r="B8857" s="1" t="s">
        <v>48836</v>
      </c>
      <c r="C8857" s="1" t="s">
        <v>189</v>
      </c>
    </row>
    <row r="8858">
      <c r="A8858" s="1" t="s">
        <v>46059</v>
      </c>
      <c r="B8858" s="1" t="s">
        <v>791</v>
      </c>
      <c r="C8858" s="1" t="s">
        <v>794</v>
      </c>
      <c r="D8858" s="1" t="s">
        <v>48837</v>
      </c>
      <c r="E8858" s="1" t="s">
        <v>7742</v>
      </c>
      <c r="F8858" s="1" t="s">
        <v>4306</v>
      </c>
      <c r="G8858" s="1" t="s">
        <v>4307</v>
      </c>
      <c r="H8858" s="1" t="s">
        <v>799</v>
      </c>
      <c r="I8858" s="1" t="s">
        <v>800</v>
      </c>
      <c r="K8858" s="1" t="s">
        <v>804</v>
      </c>
      <c r="L8858" s="1" t="s">
        <v>806</v>
      </c>
    </row>
    <row r="8859">
      <c r="A8859" s="1" t="s">
        <v>46070</v>
      </c>
      <c r="B8859" s="1" t="s">
        <v>1128</v>
      </c>
      <c r="C8859" s="1" t="s">
        <v>1130</v>
      </c>
      <c r="D8859" s="1" t="s">
        <v>14971</v>
      </c>
      <c r="E8859" s="1" t="s">
        <v>1132</v>
      </c>
      <c r="F8859" s="1" t="s">
        <v>14972</v>
      </c>
      <c r="G8859" s="1" t="s">
        <v>14973</v>
      </c>
      <c r="H8859" s="1" t="s">
        <v>14974</v>
      </c>
      <c r="I8859" s="1" t="s">
        <v>1132</v>
      </c>
      <c r="J8859" s="1" t="s">
        <v>1134</v>
      </c>
      <c r="K8859" s="1" t="s">
        <v>1136</v>
      </c>
    </row>
    <row r="8860">
      <c r="A8860" s="1" t="s">
        <v>46074</v>
      </c>
      <c r="B8860" s="1" t="s">
        <v>14969</v>
      </c>
      <c r="C8860" s="1" t="s">
        <v>40</v>
      </c>
    </row>
    <row r="8861">
      <c r="A8861" s="1" t="s">
        <v>23887</v>
      </c>
      <c r="B8861" s="1" t="s">
        <v>779</v>
      </c>
      <c r="C8861" s="1" t="s">
        <v>780</v>
      </c>
      <c r="D8861" s="1" t="s">
        <v>837</v>
      </c>
      <c r="E8861" s="1" t="s">
        <v>839</v>
      </c>
      <c r="F8861" s="1" t="s">
        <v>2015</v>
      </c>
      <c r="G8861" s="1" t="s">
        <v>2017</v>
      </c>
      <c r="H8861" s="1" t="s">
        <v>4993</v>
      </c>
      <c r="I8861" s="1" t="s">
        <v>847</v>
      </c>
      <c r="J8861" s="1" t="s">
        <v>845</v>
      </c>
      <c r="K8861" s="1" t="s">
        <v>847</v>
      </c>
      <c r="L8861" s="1" t="s">
        <v>786</v>
      </c>
      <c r="M8861" s="1" t="s">
        <v>787</v>
      </c>
      <c r="N8861" s="1" t="s">
        <v>788</v>
      </c>
      <c r="O8861" s="1" t="s">
        <v>789</v>
      </c>
      <c r="P8861" s="1" t="s">
        <v>2027</v>
      </c>
      <c r="Q8861" s="1" t="s">
        <v>2028</v>
      </c>
    </row>
    <row r="8862">
      <c r="A8862" s="1" t="s">
        <v>46078</v>
      </c>
      <c r="B8862" s="1" t="s">
        <v>2242</v>
      </c>
      <c r="C8862" s="1" t="s">
        <v>2244</v>
      </c>
      <c r="D8862" s="1" t="s">
        <v>14931</v>
      </c>
      <c r="E8862" s="1" t="s">
        <v>14933</v>
      </c>
      <c r="F8862" s="1" t="s">
        <v>14935</v>
      </c>
      <c r="G8862" s="1" t="s">
        <v>14938</v>
      </c>
      <c r="I8862" s="1" t="s">
        <v>2251</v>
      </c>
      <c r="J8862" s="1" t="s">
        <v>2253</v>
      </c>
      <c r="K8862" s="1" t="s">
        <v>2255</v>
      </c>
      <c r="L8862" s="1" t="s">
        <v>2257</v>
      </c>
      <c r="M8862" s="1" t="s">
        <v>14942</v>
      </c>
      <c r="N8862" s="1" t="s">
        <v>14944</v>
      </c>
    </row>
    <row r="8863">
      <c r="A8863" s="1" t="s">
        <v>35768</v>
      </c>
      <c r="B8863" s="1" t="s">
        <v>2242</v>
      </c>
      <c r="C8863" s="1" t="s">
        <v>2244</v>
      </c>
      <c r="D8863" s="1" t="s">
        <v>9396</v>
      </c>
      <c r="E8863" s="1" t="s">
        <v>9398</v>
      </c>
      <c r="F8863" s="1" t="s">
        <v>14925</v>
      </c>
      <c r="G8863" s="1" t="s">
        <v>14926</v>
      </c>
      <c r="H8863" s="1" t="s">
        <v>9400</v>
      </c>
      <c r="I8863" s="1" t="s">
        <v>9401</v>
      </c>
      <c r="J8863" s="1" t="s">
        <v>2302</v>
      </c>
      <c r="K8863" s="1" t="s">
        <v>2303</v>
      </c>
    </row>
    <row r="8864">
      <c r="A8864" s="1" t="s">
        <v>46082</v>
      </c>
      <c r="B8864" s="1" t="s">
        <v>239</v>
      </c>
      <c r="C8864" s="1" t="s">
        <v>240</v>
      </c>
      <c r="D8864" s="1" t="s">
        <v>14918</v>
      </c>
      <c r="E8864" s="1" t="s">
        <v>14919</v>
      </c>
      <c r="F8864" s="1" t="s">
        <v>259</v>
      </c>
      <c r="G8864" s="1" t="s">
        <v>260</v>
      </c>
    </row>
    <row r="8865">
      <c r="A8865" s="1" t="s">
        <v>31479</v>
      </c>
      <c r="B8865" s="1" t="s">
        <v>984</v>
      </c>
      <c r="C8865" s="1" t="s">
        <v>986</v>
      </c>
      <c r="D8865" s="1" t="s">
        <v>22489</v>
      </c>
      <c r="E8865" s="1" t="s">
        <v>22490</v>
      </c>
      <c r="F8865" s="1" t="s">
        <v>22492</v>
      </c>
      <c r="G8865" s="1" t="s">
        <v>22495</v>
      </c>
      <c r="H8865" s="1" t="s">
        <v>22497</v>
      </c>
      <c r="I8865" s="1" t="s">
        <v>22498</v>
      </c>
      <c r="K8865" s="1" t="s">
        <v>22499</v>
      </c>
      <c r="L8865" s="1" t="s">
        <v>22500</v>
      </c>
      <c r="M8865" s="1" t="s">
        <v>994</v>
      </c>
      <c r="N8865" s="1" t="s">
        <v>996</v>
      </c>
    </row>
    <row r="8866">
      <c r="A8866" s="1" t="s">
        <v>46085</v>
      </c>
      <c r="B8866" s="1" t="s">
        <v>1244</v>
      </c>
      <c r="C8866" s="1" t="s">
        <v>1246</v>
      </c>
      <c r="D8866" s="1" t="s">
        <v>12964</v>
      </c>
      <c r="E8866" s="1" t="s">
        <v>12965</v>
      </c>
      <c r="F8866" s="1" t="s">
        <v>48838</v>
      </c>
      <c r="G8866" s="1" t="s">
        <v>13237</v>
      </c>
      <c r="I8866" s="1" t="s">
        <v>14426</v>
      </c>
      <c r="J8866" s="1" t="s">
        <v>14428</v>
      </c>
      <c r="K8866" s="1" t="s">
        <v>1261</v>
      </c>
      <c r="L8866" s="1" t="s">
        <v>1263</v>
      </c>
    </row>
    <row r="8867">
      <c r="A8867" s="1" t="s">
        <v>46086</v>
      </c>
      <c r="B8867" s="1" t="s">
        <v>48839</v>
      </c>
      <c r="C8867" s="1" t="s">
        <v>189</v>
      </c>
    </row>
    <row r="8868">
      <c r="A8868" s="1" t="s">
        <v>46088</v>
      </c>
      <c r="B8868" s="1" t="s">
        <v>18100</v>
      </c>
      <c r="C8868" s="1" t="s">
        <v>18101</v>
      </c>
    </row>
    <row r="8869">
      <c r="A8869" s="1" t="s">
        <v>46090</v>
      </c>
      <c r="B8869" s="1" t="s">
        <v>15051</v>
      </c>
      <c r="C8869" s="1" t="s">
        <v>15052</v>
      </c>
      <c r="D8869" s="1" t="s">
        <v>48840</v>
      </c>
      <c r="E8869" s="1" t="s">
        <v>15055</v>
      </c>
      <c r="F8869" s="1" t="s">
        <v>15059</v>
      </c>
      <c r="G8869" s="1" t="s">
        <v>15060</v>
      </c>
      <c r="I8869" s="1" t="s">
        <v>15063</v>
      </c>
      <c r="J8869" s="1" t="s">
        <v>15064</v>
      </c>
    </row>
    <row r="8870">
      <c r="A8870" s="1" t="s">
        <v>46092</v>
      </c>
      <c r="B8870" s="1" t="s">
        <v>795</v>
      </c>
      <c r="C8870" s="1" t="s">
        <v>796</v>
      </c>
      <c r="D8870" s="1" t="s">
        <v>22604</v>
      </c>
      <c r="E8870" s="1" t="s">
        <v>139</v>
      </c>
      <c r="F8870" s="1" t="s">
        <v>801</v>
      </c>
      <c r="G8870" s="1" t="s">
        <v>802</v>
      </c>
    </row>
    <row r="8871">
      <c r="A8871" s="1" t="s">
        <v>48841</v>
      </c>
      <c r="B8871" s="1" t="s">
        <v>469</v>
      </c>
      <c r="C8871" s="1" t="s">
        <v>471</v>
      </c>
      <c r="D8871" s="1" t="s">
        <v>22595</v>
      </c>
      <c r="E8871" s="1" t="s">
        <v>22596</v>
      </c>
      <c r="F8871" s="1" t="s">
        <v>22597</v>
      </c>
      <c r="G8871" s="1" t="s">
        <v>22598</v>
      </c>
      <c r="I8871" s="1" t="s">
        <v>478</v>
      </c>
      <c r="J8871" s="1" t="s">
        <v>480</v>
      </c>
      <c r="K8871" s="1" t="s">
        <v>22600</v>
      </c>
      <c r="L8871" s="1" t="s">
        <v>22601</v>
      </c>
      <c r="N8871" s="1" t="s">
        <v>484</v>
      </c>
      <c r="O8871" s="1" t="s">
        <v>485</v>
      </c>
    </row>
    <row r="8872">
      <c r="A8872" s="1" t="s">
        <v>48842</v>
      </c>
      <c r="B8872" s="1" t="s">
        <v>1597</v>
      </c>
      <c r="C8872" s="1" t="s">
        <v>1599</v>
      </c>
      <c r="D8872" s="1" t="s">
        <v>1601</v>
      </c>
      <c r="E8872" s="1" t="s">
        <v>1603</v>
      </c>
      <c r="F8872" s="1" t="s">
        <v>18078</v>
      </c>
      <c r="G8872" s="1" t="s">
        <v>18079</v>
      </c>
      <c r="H8872" s="1" t="s">
        <v>22592</v>
      </c>
      <c r="I8872" s="1" t="s">
        <v>18081</v>
      </c>
      <c r="J8872" s="1" t="s">
        <v>6859</v>
      </c>
      <c r="K8872" s="1" t="s">
        <v>6860</v>
      </c>
      <c r="M8872" s="2" t="s">
        <v>6861</v>
      </c>
      <c r="N8872" s="1" t="s">
        <v>6863</v>
      </c>
      <c r="Q8872" s="1" t="s">
        <v>1608</v>
      </c>
      <c r="R8872" s="1" t="s">
        <v>1609</v>
      </c>
      <c r="T8872" s="1" t="s">
        <v>1610</v>
      </c>
      <c r="U8872" s="1" t="s">
        <v>1611</v>
      </c>
    </row>
    <row r="8873">
      <c r="A8873" s="1" t="s">
        <v>36818</v>
      </c>
      <c r="B8873" s="1" t="s">
        <v>829</v>
      </c>
      <c r="C8873" s="1" t="s">
        <v>830</v>
      </c>
      <c r="D8873" s="1" t="s">
        <v>763</v>
      </c>
      <c r="E8873" s="1" t="s">
        <v>765</v>
      </c>
      <c r="F8873" s="1" t="s">
        <v>831</v>
      </c>
      <c r="G8873" s="1" t="s">
        <v>832</v>
      </c>
      <c r="H8873" s="1" t="s">
        <v>833</v>
      </c>
      <c r="I8873" s="1" t="s">
        <v>835</v>
      </c>
      <c r="J8873" s="1" t="s">
        <v>22582</v>
      </c>
      <c r="K8873" s="1" t="s">
        <v>7320</v>
      </c>
      <c r="M8873" s="1" t="s">
        <v>840</v>
      </c>
      <c r="N8873" s="1" t="s">
        <v>842</v>
      </c>
      <c r="O8873" s="1" t="s">
        <v>844</v>
      </c>
      <c r="P8873" s="1" t="s">
        <v>846</v>
      </c>
      <c r="Q8873" s="1" t="s">
        <v>848</v>
      </c>
      <c r="R8873" s="1" t="s">
        <v>849</v>
      </c>
      <c r="S8873" s="1" t="s">
        <v>776</v>
      </c>
      <c r="T8873" s="1" t="s">
        <v>777</v>
      </c>
      <c r="U8873" s="1" t="s">
        <v>772</v>
      </c>
      <c r="V8873" s="1" t="s">
        <v>774</v>
      </c>
    </row>
    <row r="8874">
      <c r="A8874" s="1" t="s">
        <v>46100</v>
      </c>
      <c r="B8874" s="1" t="s">
        <v>19541</v>
      </c>
      <c r="C8874" s="1" t="s">
        <v>19542</v>
      </c>
      <c r="D8874" s="1" t="s">
        <v>19544</v>
      </c>
      <c r="E8874" s="1" t="s">
        <v>19546</v>
      </c>
      <c r="F8874" s="1" t="s">
        <v>48843</v>
      </c>
      <c r="G8874" s="1" t="s">
        <v>48844</v>
      </c>
      <c r="H8874" s="1" t="s">
        <v>19554</v>
      </c>
      <c r="I8874" s="1" t="s">
        <v>19556</v>
      </c>
      <c r="J8874" s="1" t="s">
        <v>19558</v>
      </c>
      <c r="K8874" s="1" t="s">
        <v>19559</v>
      </c>
    </row>
    <row r="8875">
      <c r="A8875" s="1" t="s">
        <v>22440</v>
      </c>
      <c r="B8875" s="1" t="s">
        <v>2957</v>
      </c>
      <c r="C8875" s="1" t="s">
        <v>2959</v>
      </c>
      <c r="D8875" s="1" t="s">
        <v>22571</v>
      </c>
      <c r="E8875" s="1" t="s">
        <v>22572</v>
      </c>
      <c r="F8875" s="1" t="s">
        <v>22574</v>
      </c>
      <c r="G8875" s="1" t="s">
        <v>22575</v>
      </c>
      <c r="J8875" s="1" t="s">
        <v>22576</v>
      </c>
      <c r="K8875" s="1" t="s">
        <v>22577</v>
      </c>
      <c r="L8875" s="1" t="s">
        <v>2975</v>
      </c>
      <c r="M8875" s="1" t="s">
        <v>2977</v>
      </c>
    </row>
    <row r="8876">
      <c r="A8876" s="1" t="s">
        <v>36820</v>
      </c>
      <c r="B8876" s="1" t="s">
        <v>4945</v>
      </c>
      <c r="C8876" s="1" t="s">
        <v>4947</v>
      </c>
      <c r="D8876" s="1" t="s">
        <v>22559</v>
      </c>
      <c r="E8876" s="1" t="s">
        <v>22561</v>
      </c>
      <c r="F8876" s="1" t="s">
        <v>717</v>
      </c>
      <c r="G8876" s="1" t="s">
        <v>718</v>
      </c>
      <c r="H8876" s="1" t="s">
        <v>14910</v>
      </c>
      <c r="I8876" s="1" t="s">
        <v>14911</v>
      </c>
      <c r="K8876" s="1" t="s">
        <v>22567</v>
      </c>
      <c r="L8876" s="1" t="s">
        <v>22568</v>
      </c>
      <c r="M8876" s="1" t="s">
        <v>734</v>
      </c>
      <c r="N8876" s="1" t="s">
        <v>735</v>
      </c>
    </row>
    <row r="8877">
      <c r="A8877" s="1" t="s">
        <v>46109</v>
      </c>
      <c r="B8877" s="1" t="s">
        <v>7385</v>
      </c>
      <c r="C8877" s="1" t="s">
        <v>7386</v>
      </c>
      <c r="D8877" s="1" t="s">
        <v>803</v>
      </c>
      <c r="E8877" s="1" t="s">
        <v>805</v>
      </c>
      <c r="F8877" s="1" t="s">
        <v>22553</v>
      </c>
      <c r="G8877" s="1" t="s">
        <v>6424</v>
      </c>
      <c r="H8877" s="1" t="s">
        <v>7389</v>
      </c>
      <c r="I8877" s="1" t="s">
        <v>6424</v>
      </c>
      <c r="J8877" s="1" t="s">
        <v>817</v>
      </c>
      <c r="K8877" s="1" t="s">
        <v>818</v>
      </c>
    </row>
    <row r="8878">
      <c r="A8878" s="1" t="s">
        <v>46115</v>
      </c>
      <c r="B8878" s="1" t="s">
        <v>22549</v>
      </c>
      <c r="C8878" s="1" t="s">
        <v>1054</v>
      </c>
    </row>
    <row r="8879">
      <c r="A8879" s="1" t="s">
        <v>46119</v>
      </c>
      <c r="B8879" s="1" t="s">
        <v>1244</v>
      </c>
      <c r="C8879" s="1" t="s">
        <v>1246</v>
      </c>
      <c r="D8879" s="1" t="s">
        <v>12964</v>
      </c>
      <c r="E8879" s="1" t="s">
        <v>12965</v>
      </c>
      <c r="F8879" s="1" t="s">
        <v>6692</v>
      </c>
      <c r="G8879" s="1" t="s">
        <v>6693</v>
      </c>
      <c r="H8879" s="1" t="s">
        <v>22545</v>
      </c>
      <c r="I8879" s="1" t="s">
        <v>13237</v>
      </c>
      <c r="K8879" s="1" t="s">
        <v>12973</v>
      </c>
      <c r="L8879" s="1" t="s">
        <v>1250</v>
      </c>
      <c r="M8879" s="1" t="s">
        <v>1261</v>
      </c>
      <c r="N8879" s="1" t="s">
        <v>1263</v>
      </c>
      <c r="O8879" s="1" t="s">
        <v>6700</v>
      </c>
      <c r="P8879" s="1" t="s">
        <v>6702</v>
      </c>
    </row>
    <row r="8880">
      <c r="A8880" s="1" t="s">
        <v>46125</v>
      </c>
      <c r="B8880" s="1" t="s">
        <v>4969</v>
      </c>
      <c r="C8880" s="1" t="s">
        <v>4971</v>
      </c>
    </row>
    <row r="8881">
      <c r="A8881" s="1" t="s">
        <v>46127</v>
      </c>
      <c r="B8881" s="1" t="s">
        <v>22534</v>
      </c>
      <c r="C8881" s="1" t="s">
        <v>22535</v>
      </c>
      <c r="D8881" s="1" t="s">
        <v>22536</v>
      </c>
      <c r="E8881" s="1" t="s">
        <v>22537</v>
      </c>
      <c r="G8881" s="1" t="s">
        <v>22539</v>
      </c>
      <c r="H8881" s="1" t="s">
        <v>22540</v>
      </c>
      <c r="I8881" s="1" t="s">
        <v>22541</v>
      </c>
      <c r="J8881" s="1" t="s">
        <v>22542</v>
      </c>
    </row>
    <row r="8882">
      <c r="A8882" s="1" t="s">
        <v>46129</v>
      </c>
      <c r="B8882" s="1" t="s">
        <v>169</v>
      </c>
      <c r="C8882" s="1" t="s">
        <v>170</v>
      </c>
      <c r="D8882" s="1" t="s">
        <v>262</v>
      </c>
      <c r="E8882" s="1" t="s">
        <v>263</v>
      </c>
      <c r="F8882" s="1" t="s">
        <v>6665</v>
      </c>
      <c r="G8882" s="1" t="s">
        <v>6666</v>
      </c>
      <c r="H8882" s="1" t="s">
        <v>14417</v>
      </c>
      <c r="I8882" s="1" t="s">
        <v>14418</v>
      </c>
      <c r="J8882" s="1" t="s">
        <v>48845</v>
      </c>
      <c r="K8882" s="1" t="s">
        <v>843</v>
      </c>
      <c r="L8882" s="1" t="s">
        <v>6670</v>
      </c>
      <c r="M8882" s="1" t="s">
        <v>6669</v>
      </c>
      <c r="N8882" s="1" t="s">
        <v>14420</v>
      </c>
      <c r="O8882" s="1" t="s">
        <v>12323</v>
      </c>
      <c r="P8882" s="1" t="s">
        <v>3565</v>
      </c>
      <c r="Q8882" s="1" t="s">
        <v>3567</v>
      </c>
      <c r="S8882" s="1" t="s">
        <v>183</v>
      </c>
      <c r="T8882" s="1" t="s">
        <v>184</v>
      </c>
      <c r="U8882" s="1" t="s">
        <v>14422</v>
      </c>
      <c r="V8882" s="1" t="s">
        <v>14423</v>
      </c>
    </row>
    <row r="8883">
      <c r="A8883" s="1" t="s">
        <v>46134</v>
      </c>
      <c r="B8883" s="1" t="s">
        <v>81</v>
      </c>
      <c r="C8883" s="1" t="s">
        <v>82</v>
      </c>
      <c r="D8883" s="1" t="s">
        <v>8034</v>
      </c>
      <c r="E8883" s="1" t="s">
        <v>8036</v>
      </c>
      <c r="F8883" s="1" t="s">
        <v>48846</v>
      </c>
      <c r="G8883" s="1" t="s">
        <v>15018</v>
      </c>
      <c r="H8883" s="1" t="s">
        <v>7752</v>
      </c>
      <c r="I8883" s="1" t="s">
        <v>7754</v>
      </c>
      <c r="K8883" s="1" t="s">
        <v>8045</v>
      </c>
      <c r="L8883" s="1" t="s">
        <v>8046</v>
      </c>
      <c r="M8883" s="1" t="s">
        <v>95</v>
      </c>
      <c r="N8883" s="1" t="s">
        <v>96</v>
      </c>
    </row>
    <row r="8884">
      <c r="A8884" s="1" t="s">
        <v>46140</v>
      </c>
      <c r="B8884" s="1" t="s">
        <v>984</v>
      </c>
      <c r="C8884" s="1" t="s">
        <v>986</v>
      </c>
      <c r="D8884" s="1" t="s">
        <v>7431</v>
      </c>
      <c r="E8884" s="1" t="s">
        <v>7441</v>
      </c>
      <c r="F8884" s="1" t="s">
        <v>22489</v>
      </c>
      <c r="G8884" s="1" t="s">
        <v>22490</v>
      </c>
      <c r="H8884" s="1" t="s">
        <v>22492</v>
      </c>
      <c r="I8884" s="1" t="s">
        <v>22495</v>
      </c>
      <c r="J8884" s="1" t="s">
        <v>22497</v>
      </c>
      <c r="K8884" s="1" t="s">
        <v>22498</v>
      </c>
      <c r="M8884" s="1" t="s">
        <v>17120</v>
      </c>
      <c r="N8884" s="1" t="s">
        <v>17122</v>
      </c>
      <c r="O8884" s="1" t="s">
        <v>22499</v>
      </c>
      <c r="P8884" s="1" t="s">
        <v>22500</v>
      </c>
      <c r="R8884" s="1" t="s">
        <v>994</v>
      </c>
      <c r="S8884" s="1" t="s">
        <v>996</v>
      </c>
      <c r="T8884" s="1" t="s">
        <v>17127</v>
      </c>
      <c r="U8884" s="1" t="s">
        <v>17128</v>
      </c>
    </row>
    <row r="8885">
      <c r="A8885" s="1" t="s">
        <v>46149</v>
      </c>
      <c r="B8885" s="1" t="s">
        <v>1803</v>
      </c>
      <c r="C8885" s="1" t="s">
        <v>1805</v>
      </c>
      <c r="D8885" s="1" t="s">
        <v>9598</v>
      </c>
      <c r="E8885" s="1" t="s">
        <v>9599</v>
      </c>
      <c r="F8885" s="1" t="s">
        <v>22469</v>
      </c>
      <c r="G8885" s="1" t="s">
        <v>22470</v>
      </c>
      <c r="H8885" s="1" t="s">
        <v>22472</v>
      </c>
      <c r="I8885" s="1" t="s">
        <v>22473</v>
      </c>
      <c r="J8885" s="1" t="s">
        <v>9602</v>
      </c>
      <c r="K8885" s="1" t="s">
        <v>9604</v>
      </c>
      <c r="L8885" s="1" t="s">
        <v>22475</v>
      </c>
      <c r="M8885" s="1" t="s">
        <v>22476</v>
      </c>
      <c r="N8885" s="2" t="s">
        <v>2820</v>
      </c>
      <c r="O8885" s="1" t="s">
        <v>2388</v>
      </c>
      <c r="P8885" s="2" t="s">
        <v>10583</v>
      </c>
      <c r="Q8885" s="1" t="s">
        <v>290</v>
      </c>
      <c r="R8885" s="2" t="s">
        <v>7686</v>
      </c>
      <c r="S8885" s="1" t="s">
        <v>3001</v>
      </c>
      <c r="U8885" s="1" t="s">
        <v>1815</v>
      </c>
      <c r="V8885" s="1" t="s">
        <v>1805</v>
      </c>
      <c r="W8885" s="1" t="s">
        <v>9608</v>
      </c>
      <c r="X8885" s="1" t="s">
        <v>9609</v>
      </c>
      <c r="Y8885" s="1" t="s">
        <v>1821</v>
      </c>
      <c r="Z8885" s="1" t="s">
        <v>1823</v>
      </c>
      <c r="AA8885" s="1" t="s">
        <v>9610</v>
      </c>
      <c r="AB8885" s="1" t="s">
        <v>9611</v>
      </c>
    </row>
    <row r="8886">
      <c r="A8886" s="1" t="s">
        <v>21432</v>
      </c>
      <c r="B8886" s="1" t="s">
        <v>7852</v>
      </c>
      <c r="C8886" s="1" t="s">
        <v>7854</v>
      </c>
      <c r="D8886" s="1" t="s">
        <v>22461</v>
      </c>
      <c r="E8886" s="1" t="s">
        <v>7857</v>
      </c>
      <c r="F8886" s="1" t="s">
        <v>7858</v>
      </c>
      <c r="G8886" s="1" t="s">
        <v>7857</v>
      </c>
    </row>
    <row r="8887">
      <c r="A8887" s="1" t="s">
        <v>46185</v>
      </c>
      <c r="B8887" s="1" t="s">
        <v>4536</v>
      </c>
      <c r="C8887" s="1" t="s">
        <v>189</v>
      </c>
    </row>
    <row r="8888">
      <c r="A8888" s="1" t="s">
        <v>36822</v>
      </c>
      <c r="B8888" s="1" t="s">
        <v>42207</v>
      </c>
      <c r="C8888" s="1" t="s">
        <v>189</v>
      </c>
    </row>
    <row r="8889">
      <c r="A8889" s="1" t="s">
        <v>35684</v>
      </c>
      <c r="B8889" s="1" t="s">
        <v>4527</v>
      </c>
      <c r="C8889" s="1" t="s">
        <v>4528</v>
      </c>
      <c r="D8889" s="1" t="s">
        <v>48847</v>
      </c>
      <c r="E8889" s="1" t="s">
        <v>4532</v>
      </c>
      <c r="F8889" s="1" t="s">
        <v>4531</v>
      </c>
      <c r="G8889" s="1" t="s">
        <v>4532</v>
      </c>
      <c r="H8889" s="1" t="s">
        <v>4533</v>
      </c>
      <c r="I8889" s="1" t="s">
        <v>4534</v>
      </c>
    </row>
    <row r="8890">
      <c r="A8890" s="1" t="s">
        <v>46195</v>
      </c>
      <c r="B8890" s="1" t="s">
        <v>3414</v>
      </c>
      <c r="C8890" s="1" t="s">
        <v>3415</v>
      </c>
      <c r="D8890" s="1" t="s">
        <v>4946</v>
      </c>
      <c r="E8890" s="1" t="s">
        <v>3421</v>
      </c>
      <c r="F8890" s="1" t="s">
        <v>3419</v>
      </c>
      <c r="G8890" s="1" t="s">
        <v>3421</v>
      </c>
      <c r="H8890" s="1" t="s">
        <v>4365</v>
      </c>
      <c r="I8890" s="1" t="s">
        <v>4367</v>
      </c>
      <c r="J8890" s="1" t="s">
        <v>3422</v>
      </c>
      <c r="K8890" s="1" t="s">
        <v>3423</v>
      </c>
    </row>
    <row r="8891">
      <c r="A8891" s="1" t="s">
        <v>46198</v>
      </c>
      <c r="B8891" s="1" t="s">
        <v>949</v>
      </c>
      <c r="C8891" s="1" t="s">
        <v>951</v>
      </c>
      <c r="D8891" s="1" t="s">
        <v>791</v>
      </c>
      <c r="E8891" s="1" t="s">
        <v>794</v>
      </c>
      <c r="F8891" s="1" t="s">
        <v>22456</v>
      </c>
      <c r="G8891" s="1" t="s">
        <v>189</v>
      </c>
      <c r="H8891" s="1" t="s">
        <v>953</v>
      </c>
      <c r="I8891" s="1" t="s">
        <v>955</v>
      </c>
      <c r="J8891" s="1" t="s">
        <v>799</v>
      </c>
      <c r="K8891" s="1" t="s">
        <v>800</v>
      </c>
      <c r="M8891" s="1" t="s">
        <v>804</v>
      </c>
      <c r="N8891" s="1" t="s">
        <v>806</v>
      </c>
    </row>
    <row r="8892">
      <c r="A8892" s="1" t="s">
        <v>34779</v>
      </c>
      <c r="B8892" s="1" t="s">
        <v>169</v>
      </c>
      <c r="C8892" s="1" t="s">
        <v>170</v>
      </c>
      <c r="D8892" s="1" t="s">
        <v>262</v>
      </c>
      <c r="E8892" s="1" t="s">
        <v>263</v>
      </c>
      <c r="F8892" s="1" t="s">
        <v>264</v>
      </c>
      <c r="G8892" s="1" t="s">
        <v>265</v>
      </c>
      <c r="H8892" s="1" t="s">
        <v>48848</v>
      </c>
      <c r="I8892" s="1" t="s">
        <v>269</v>
      </c>
      <c r="J8892" s="1" t="s">
        <v>268</v>
      </c>
      <c r="K8892" s="1" t="s">
        <v>269</v>
      </c>
      <c r="M8892" s="1" t="s">
        <v>183</v>
      </c>
      <c r="N8892" s="1" t="s">
        <v>184</v>
      </c>
    </row>
    <row r="8893">
      <c r="A8893" s="1" t="s">
        <v>35037</v>
      </c>
      <c r="B8893" s="1" t="s">
        <v>11613</v>
      </c>
      <c r="C8893" s="1" t="s">
        <v>11614</v>
      </c>
      <c r="D8893" s="1" t="s">
        <v>1486</v>
      </c>
      <c r="E8893" s="1" t="s">
        <v>1488</v>
      </c>
      <c r="F8893" s="1" t="s">
        <v>14791</v>
      </c>
      <c r="G8893" s="1" t="s">
        <v>13563</v>
      </c>
      <c r="H8893" s="1" t="s">
        <v>22442</v>
      </c>
      <c r="I8893" s="1" t="s">
        <v>22443</v>
      </c>
      <c r="J8893" s="1" t="s">
        <v>22444</v>
      </c>
      <c r="K8893" s="1" t="s">
        <v>14795</v>
      </c>
      <c r="L8893" s="1" t="s">
        <v>3103</v>
      </c>
      <c r="M8893" s="1" t="s">
        <v>3104</v>
      </c>
      <c r="O8893" s="1" t="s">
        <v>11624</v>
      </c>
      <c r="P8893" s="1" t="s">
        <v>11627</v>
      </c>
      <c r="Q8893" s="1" t="s">
        <v>1493</v>
      </c>
      <c r="R8893" s="1" t="s">
        <v>1494</v>
      </c>
      <c r="S8893" s="1" t="s">
        <v>1495</v>
      </c>
      <c r="T8893" s="1" t="s">
        <v>1496</v>
      </c>
      <c r="U8893" s="1" t="s">
        <v>11628</v>
      </c>
      <c r="V8893" s="1" t="s">
        <v>11630</v>
      </c>
      <c r="W8893" s="1" t="s">
        <v>14802</v>
      </c>
      <c r="X8893" s="1" t="s">
        <v>14795</v>
      </c>
    </row>
    <row r="8894">
      <c r="A8894" s="1" t="s">
        <v>46202</v>
      </c>
      <c r="B8894" s="1" t="s">
        <v>1174</v>
      </c>
      <c r="C8894" s="1" t="s">
        <v>1176</v>
      </c>
      <c r="D8894" s="1" t="s">
        <v>779</v>
      </c>
      <c r="E8894" s="1" t="s">
        <v>780</v>
      </c>
      <c r="F8894" s="1" t="s">
        <v>4832</v>
      </c>
      <c r="G8894" s="1" t="s">
        <v>4834</v>
      </c>
      <c r="H8894" s="1" t="s">
        <v>4836</v>
      </c>
      <c r="I8894" s="1" t="s">
        <v>4838</v>
      </c>
      <c r="J8894" s="1" t="s">
        <v>2834</v>
      </c>
      <c r="K8894" s="1" t="s">
        <v>2835</v>
      </c>
      <c r="L8894" s="1" t="s">
        <v>1743</v>
      </c>
      <c r="M8894" s="1" t="s">
        <v>1745</v>
      </c>
      <c r="N8894" s="1" t="s">
        <v>1178</v>
      </c>
      <c r="O8894" s="1" t="s">
        <v>1180</v>
      </c>
      <c r="P8894" s="1" t="s">
        <v>4842</v>
      </c>
      <c r="Q8894" s="1" t="s">
        <v>4843</v>
      </c>
      <c r="R8894" s="1" t="s">
        <v>786</v>
      </c>
      <c r="S8894" s="1" t="s">
        <v>787</v>
      </c>
      <c r="T8894" s="1" t="s">
        <v>788</v>
      </c>
      <c r="U8894" s="1" t="s">
        <v>789</v>
      </c>
      <c r="V8894" s="1" t="s">
        <v>4844</v>
      </c>
      <c r="W8894" s="1" t="s">
        <v>4845</v>
      </c>
    </row>
    <row r="8895">
      <c r="A8895" s="1" t="s">
        <v>48849</v>
      </c>
      <c r="B8895" s="1" t="s">
        <v>1289</v>
      </c>
      <c r="C8895" s="1" t="s">
        <v>1290</v>
      </c>
      <c r="D8895" s="1" t="s">
        <v>22412</v>
      </c>
      <c r="E8895" s="1" t="s">
        <v>40</v>
      </c>
      <c r="F8895" s="1" t="s">
        <v>1310</v>
      </c>
      <c r="G8895" s="1" t="s">
        <v>1290</v>
      </c>
    </row>
    <row r="8896">
      <c r="A8896" s="1" t="s">
        <v>48850</v>
      </c>
      <c r="B8896" s="1" t="s">
        <v>1544</v>
      </c>
      <c r="C8896" s="1" t="s">
        <v>1546</v>
      </c>
      <c r="D8896" s="1" t="s">
        <v>1540</v>
      </c>
      <c r="E8896" s="1" t="s">
        <v>1542</v>
      </c>
      <c r="F8896" s="1" t="s">
        <v>1536</v>
      </c>
      <c r="G8896" s="1" t="s">
        <v>1538</v>
      </c>
      <c r="H8896" s="1" t="s">
        <v>1552</v>
      </c>
      <c r="I8896" s="1" t="s">
        <v>1553</v>
      </c>
      <c r="J8896" s="1" t="s">
        <v>22405</v>
      </c>
      <c r="K8896" s="1" t="s">
        <v>1557</v>
      </c>
      <c r="L8896" s="1" t="s">
        <v>1560</v>
      </c>
      <c r="M8896" s="1" t="s">
        <v>1561</v>
      </c>
      <c r="N8896" s="1" t="s">
        <v>1558</v>
      </c>
      <c r="O8896" s="1" t="s">
        <v>1559</v>
      </c>
      <c r="P8896" s="1" t="s">
        <v>1565</v>
      </c>
      <c r="Q8896" s="1" t="s">
        <v>1567</v>
      </c>
      <c r="R8896" s="1" t="s">
        <v>1573</v>
      </c>
      <c r="S8896" s="1" t="s">
        <v>1575</v>
      </c>
      <c r="T8896" s="1" t="s">
        <v>1569</v>
      </c>
      <c r="U8896" s="1" t="s">
        <v>1571</v>
      </c>
    </row>
    <row r="8897">
      <c r="A8897" s="1" t="s">
        <v>48851</v>
      </c>
      <c r="B8897" s="1" t="s">
        <v>1204</v>
      </c>
      <c r="C8897" s="1" t="s">
        <v>1205</v>
      </c>
      <c r="D8897" s="1" t="s">
        <v>1206</v>
      </c>
      <c r="E8897" s="1" t="s">
        <v>1208</v>
      </c>
      <c r="F8897" s="1" t="s">
        <v>22396</v>
      </c>
      <c r="G8897" s="1" t="s">
        <v>1208</v>
      </c>
      <c r="I8897" s="1" t="s">
        <v>1215</v>
      </c>
      <c r="J8897" s="1" t="s">
        <v>1208</v>
      </c>
      <c r="K8897" s="1" t="s">
        <v>1219</v>
      </c>
      <c r="L8897" s="1" t="s">
        <v>1220</v>
      </c>
    </row>
    <row r="8898">
      <c r="A8898" s="1" t="s">
        <v>46204</v>
      </c>
      <c r="B8898" s="1" t="s">
        <v>934</v>
      </c>
      <c r="C8898" s="1" t="s">
        <v>936</v>
      </c>
      <c r="D8898" s="1" t="s">
        <v>44762</v>
      </c>
      <c r="E8898" s="1" t="s">
        <v>44763</v>
      </c>
      <c r="F8898" s="1" t="s">
        <v>941</v>
      </c>
      <c r="G8898" s="1" t="s">
        <v>942</v>
      </c>
      <c r="I8898" s="1" t="s">
        <v>943</v>
      </c>
      <c r="J8898" s="1" t="s">
        <v>944</v>
      </c>
    </row>
    <row r="8899">
      <c r="A8899" s="1" t="s">
        <v>21360</v>
      </c>
      <c r="B8899" s="1" t="s">
        <v>9960</v>
      </c>
      <c r="C8899" s="1" t="s">
        <v>9962</v>
      </c>
      <c r="D8899" s="1" t="s">
        <v>44760</v>
      </c>
      <c r="E8899" s="1" t="s">
        <v>44761</v>
      </c>
      <c r="F8899" s="1" t="s">
        <v>9968</v>
      </c>
      <c r="G8899" s="1" t="s">
        <v>9970</v>
      </c>
    </row>
    <row r="8900">
      <c r="A8900" s="1" t="s">
        <v>46210</v>
      </c>
      <c r="B8900" s="1" t="s">
        <v>791</v>
      </c>
      <c r="C8900" s="1" t="s">
        <v>794</v>
      </c>
      <c r="D8900" s="1" t="s">
        <v>795</v>
      </c>
      <c r="E8900" s="1" t="s">
        <v>796</v>
      </c>
      <c r="F8900" s="1" t="s">
        <v>4934</v>
      </c>
      <c r="G8900" s="1" t="s">
        <v>4936</v>
      </c>
      <c r="H8900" s="1" t="s">
        <v>799</v>
      </c>
      <c r="I8900" s="1" t="s">
        <v>800</v>
      </c>
      <c r="J8900" s="1" t="s">
        <v>801</v>
      </c>
      <c r="K8900" s="1" t="s">
        <v>802</v>
      </c>
      <c r="N8900" s="1" t="s">
        <v>804</v>
      </c>
      <c r="O8900" s="1" t="s">
        <v>806</v>
      </c>
    </row>
    <row r="8901">
      <c r="A8901" s="1" t="s">
        <v>34996</v>
      </c>
      <c r="B8901" s="1" t="s">
        <v>169</v>
      </c>
      <c r="C8901" s="1" t="s">
        <v>170</v>
      </c>
      <c r="D8901" s="1" t="s">
        <v>44742</v>
      </c>
      <c r="E8901" s="1" t="s">
        <v>44744</v>
      </c>
      <c r="F8901" s="1" t="s">
        <v>44745</v>
      </c>
      <c r="G8901" s="1" t="s">
        <v>44746</v>
      </c>
      <c r="H8901" s="1" t="s">
        <v>44739</v>
      </c>
      <c r="I8901" s="1" t="s">
        <v>44740</v>
      </c>
      <c r="J8901" s="1" t="s">
        <v>44747</v>
      </c>
      <c r="K8901" s="1" t="s">
        <v>44748</v>
      </c>
      <c r="L8901" s="1" t="s">
        <v>44749</v>
      </c>
      <c r="M8901" s="1" t="s">
        <v>44750</v>
      </c>
      <c r="O8901" s="1" t="s">
        <v>44753</v>
      </c>
      <c r="P8901" s="1" t="s">
        <v>44754</v>
      </c>
      <c r="Q8901" s="1" t="s">
        <v>44751</v>
      </c>
      <c r="R8901" s="1" t="s">
        <v>44752</v>
      </c>
      <c r="S8901" s="1" t="s">
        <v>44755</v>
      </c>
      <c r="T8901" s="1" t="s">
        <v>44756</v>
      </c>
      <c r="U8901" s="1" t="s">
        <v>183</v>
      </c>
      <c r="V8901" s="1" t="s">
        <v>184</v>
      </c>
    </row>
    <row r="8902">
      <c r="A8902" s="1" t="s">
        <v>46211</v>
      </c>
      <c r="B8902" s="1" t="s">
        <v>3458</v>
      </c>
      <c r="C8902" s="1" t="s">
        <v>3459</v>
      </c>
      <c r="D8902" s="1" t="s">
        <v>3460</v>
      </c>
      <c r="E8902" s="1" t="s">
        <v>3461</v>
      </c>
      <c r="F8902" s="1" t="s">
        <v>44736</v>
      </c>
      <c r="G8902" s="1" t="s">
        <v>5550</v>
      </c>
      <c r="I8902" s="1" t="s">
        <v>3759</v>
      </c>
      <c r="J8902" s="1" t="s">
        <v>3761</v>
      </c>
      <c r="L8902" s="1" t="s">
        <v>3479</v>
      </c>
      <c r="M8902" s="1" t="s">
        <v>3480</v>
      </c>
    </row>
    <row r="8903">
      <c r="A8903" s="1" t="s">
        <v>46212</v>
      </c>
      <c r="B8903" s="1" t="s">
        <v>13804</v>
      </c>
      <c r="C8903" s="1" t="s">
        <v>13805</v>
      </c>
      <c r="D8903" s="1" t="s">
        <v>44732</v>
      </c>
      <c r="E8903" s="1" t="s">
        <v>15230</v>
      </c>
      <c r="F8903" s="1" t="s">
        <v>15229</v>
      </c>
      <c r="G8903" s="1" t="s">
        <v>15230</v>
      </c>
      <c r="H8903" s="1" t="s">
        <v>13809</v>
      </c>
      <c r="I8903" s="1" t="s">
        <v>13810</v>
      </c>
    </row>
    <row r="8904">
      <c r="A8904" s="1" t="s">
        <v>46213</v>
      </c>
      <c r="B8904" s="1" t="s">
        <v>2047</v>
      </c>
      <c r="C8904" s="1" t="s">
        <v>2048</v>
      </c>
      <c r="D8904" s="1" t="s">
        <v>4551</v>
      </c>
      <c r="E8904" s="1" t="s">
        <v>4552</v>
      </c>
      <c r="F8904" s="1" t="s">
        <v>48852</v>
      </c>
      <c r="G8904" s="1" t="s">
        <v>4596</v>
      </c>
      <c r="H8904" s="1" t="s">
        <v>4594</v>
      </c>
      <c r="I8904" s="1" t="s">
        <v>4596</v>
      </c>
      <c r="J8904" s="1" t="s">
        <v>2058</v>
      </c>
      <c r="K8904" s="1" t="s">
        <v>2060</v>
      </c>
    </row>
    <row r="8905">
      <c r="A8905" s="1" t="s">
        <v>46217</v>
      </c>
      <c r="B8905" s="1" t="s">
        <v>26464</v>
      </c>
      <c r="C8905" s="1" t="s">
        <v>26465</v>
      </c>
      <c r="D8905" s="1" t="s">
        <v>26466</v>
      </c>
      <c r="E8905" s="1" t="s">
        <v>26468</v>
      </c>
      <c r="F8905" s="1" t="s">
        <v>26469</v>
      </c>
      <c r="G8905" s="1" t="s">
        <v>26470</v>
      </c>
    </row>
    <row r="8906">
      <c r="A8906" s="1" t="s">
        <v>46218</v>
      </c>
      <c r="B8906" s="1" t="s">
        <v>27555</v>
      </c>
      <c r="C8906" s="1" t="s">
        <v>27558</v>
      </c>
      <c r="D8906" s="1" t="s">
        <v>27566</v>
      </c>
      <c r="E8906" s="1" t="s">
        <v>27568</v>
      </c>
    </row>
    <row r="8907">
      <c r="A8907" s="1" t="s">
        <v>48853</v>
      </c>
      <c r="B8907" s="1" t="s">
        <v>273</v>
      </c>
      <c r="C8907" s="1" t="s">
        <v>274</v>
      </c>
      <c r="D8907" s="1" t="s">
        <v>48501</v>
      </c>
      <c r="E8907" s="1" t="s">
        <v>4202</v>
      </c>
      <c r="F8907" s="1" t="s">
        <v>300</v>
      </c>
      <c r="G8907" s="1" t="s">
        <v>301</v>
      </c>
    </row>
    <row r="8908">
      <c r="A8908" s="1" t="s">
        <v>46221</v>
      </c>
      <c r="B8908" s="1" t="s">
        <v>48091</v>
      </c>
      <c r="C8908" s="1" t="s">
        <v>48092</v>
      </c>
      <c r="D8908" s="1" t="s">
        <v>48093</v>
      </c>
      <c r="E8908" s="1" t="s">
        <v>28513</v>
      </c>
      <c r="G8908" s="1" t="s">
        <v>48094</v>
      </c>
      <c r="H8908" s="1" t="s">
        <v>48095</v>
      </c>
      <c r="I8908" s="1" t="s">
        <v>28517</v>
      </c>
      <c r="J8908" s="1" t="s">
        <v>28518</v>
      </c>
    </row>
    <row r="8909">
      <c r="A8909" s="1" t="s">
        <v>34756</v>
      </c>
      <c r="B8909" s="1" t="s">
        <v>48085</v>
      </c>
      <c r="C8909" s="1" t="s">
        <v>48086</v>
      </c>
      <c r="D8909" s="1" t="s">
        <v>48087</v>
      </c>
      <c r="E8909" s="1" t="s">
        <v>40</v>
      </c>
      <c r="F8909" s="1" t="s">
        <v>48088</v>
      </c>
      <c r="G8909" s="1" t="s">
        <v>48089</v>
      </c>
    </row>
    <row r="8910">
      <c r="A8910" s="1" t="s">
        <v>46224</v>
      </c>
      <c r="B8910" s="1" t="s">
        <v>4925</v>
      </c>
      <c r="C8910" s="1" t="s">
        <v>4926</v>
      </c>
      <c r="D8910" s="1" t="s">
        <v>4927</v>
      </c>
      <c r="E8910" s="1" t="s">
        <v>4928</v>
      </c>
      <c r="G8910" s="1" t="s">
        <v>4929</v>
      </c>
      <c r="H8910" s="1" t="s">
        <v>4930</v>
      </c>
      <c r="I8910" s="1" t="s">
        <v>4931</v>
      </c>
      <c r="J8910" s="1" t="s">
        <v>4932</v>
      </c>
    </row>
    <row r="8911">
      <c r="A8911" s="1" t="s">
        <v>46227</v>
      </c>
      <c r="B8911" s="1" t="s">
        <v>239</v>
      </c>
      <c r="C8911" s="1" t="s">
        <v>240</v>
      </c>
      <c r="D8911" s="1" t="s">
        <v>507</v>
      </c>
      <c r="E8911" s="1" t="s">
        <v>509</v>
      </c>
      <c r="F8911" s="1" t="s">
        <v>513</v>
      </c>
      <c r="G8911" s="1" t="s">
        <v>515</v>
      </c>
      <c r="H8911" s="1" t="s">
        <v>27919</v>
      </c>
      <c r="I8911" s="1" t="s">
        <v>27920</v>
      </c>
      <c r="J8911" s="1" t="s">
        <v>48074</v>
      </c>
      <c r="K8911" s="1" t="s">
        <v>48075</v>
      </c>
      <c r="L8911" s="1" t="s">
        <v>48076</v>
      </c>
      <c r="M8911" s="1" t="s">
        <v>48079</v>
      </c>
      <c r="N8911" s="1" t="s">
        <v>91</v>
      </c>
      <c r="O8911" s="1" t="s">
        <v>92</v>
      </c>
      <c r="R8911" s="1" t="s">
        <v>524</v>
      </c>
      <c r="S8911" s="1" t="s">
        <v>526</v>
      </c>
      <c r="T8911" s="1" t="s">
        <v>27924</v>
      </c>
      <c r="U8911" s="1" t="s">
        <v>27926</v>
      </c>
      <c r="V8911" s="1" t="s">
        <v>48080</v>
      </c>
      <c r="W8911" s="1" t="s">
        <v>48081</v>
      </c>
      <c r="X8911" s="1" t="s">
        <v>532</v>
      </c>
      <c r="Y8911" s="1" t="s">
        <v>534</v>
      </c>
      <c r="AB8911" s="1" t="s">
        <v>259</v>
      </c>
      <c r="AC8911" s="1" t="s">
        <v>260</v>
      </c>
      <c r="AD8911" s="1" t="s">
        <v>48082</v>
      </c>
      <c r="AE8911" s="1" t="s">
        <v>48083</v>
      </c>
    </row>
    <row r="8912">
      <c r="A8912" s="1" t="s">
        <v>46229</v>
      </c>
      <c r="B8912" s="1" t="s">
        <v>1244</v>
      </c>
      <c r="C8912" s="1" t="s">
        <v>1246</v>
      </c>
      <c r="D8912" s="1" t="s">
        <v>12964</v>
      </c>
      <c r="E8912" s="1" t="s">
        <v>12965</v>
      </c>
      <c r="F8912" s="1" t="s">
        <v>48057</v>
      </c>
      <c r="G8912" s="1" t="s">
        <v>48058</v>
      </c>
      <c r="H8912" s="1" t="s">
        <v>48059</v>
      </c>
      <c r="I8912" s="1" t="s">
        <v>48060</v>
      </c>
      <c r="L8912" s="1" t="s">
        <v>14426</v>
      </c>
      <c r="M8912" s="1" t="s">
        <v>14428</v>
      </c>
      <c r="N8912" s="1" t="s">
        <v>1261</v>
      </c>
      <c r="O8912" s="1" t="s">
        <v>1263</v>
      </c>
    </row>
    <row r="8913">
      <c r="A8913" s="1" t="s">
        <v>46232</v>
      </c>
      <c r="B8913" s="1" t="s">
        <v>6507</v>
      </c>
      <c r="C8913" s="1" t="s">
        <v>6509</v>
      </c>
      <c r="D8913" s="1" t="s">
        <v>2957</v>
      </c>
      <c r="E8913" s="1" t="s">
        <v>2959</v>
      </c>
      <c r="F8913" s="1" t="s">
        <v>48854</v>
      </c>
      <c r="G8913" s="1" t="s">
        <v>48855</v>
      </c>
      <c r="H8913" s="1" t="s">
        <v>13562</v>
      </c>
      <c r="I8913" s="1" t="s">
        <v>13563</v>
      </c>
      <c r="J8913" s="1" t="s">
        <v>2975</v>
      </c>
      <c r="K8913" s="1" t="s">
        <v>2977</v>
      </c>
    </row>
    <row r="8914">
      <c r="A8914" s="1" t="s">
        <v>46234</v>
      </c>
      <c r="B8914" s="1" t="s">
        <v>7827</v>
      </c>
      <c r="C8914" s="1" t="s">
        <v>7829</v>
      </c>
      <c r="D8914" s="1" t="s">
        <v>8780</v>
      </c>
      <c r="E8914" s="1" t="s">
        <v>8781</v>
      </c>
      <c r="F8914" s="1" t="s">
        <v>48856</v>
      </c>
      <c r="G8914" s="1" t="s">
        <v>29189</v>
      </c>
      <c r="H8914" s="1" t="s">
        <v>7834</v>
      </c>
      <c r="I8914" s="1" t="s">
        <v>7835</v>
      </c>
      <c r="J8914" s="1" t="s">
        <v>19720</v>
      </c>
      <c r="K8914" s="1" t="s">
        <v>7832</v>
      </c>
      <c r="L8914" s="1" t="s">
        <v>4533</v>
      </c>
      <c r="M8914" s="1" t="s">
        <v>4534</v>
      </c>
    </row>
    <row r="8915">
      <c r="A8915" s="1" t="s">
        <v>46238</v>
      </c>
      <c r="B8915" s="1" t="s">
        <v>15852</v>
      </c>
      <c r="C8915" s="1" t="s">
        <v>15853</v>
      </c>
      <c r="D8915" s="1" t="s">
        <v>17530</v>
      </c>
      <c r="E8915" s="1" t="s">
        <v>189</v>
      </c>
      <c r="F8915" s="1" t="s">
        <v>6533</v>
      </c>
      <c r="G8915" s="1" t="s">
        <v>6534</v>
      </c>
      <c r="H8915" s="1" t="s">
        <v>15858</v>
      </c>
      <c r="I8915" s="1" t="s">
        <v>15859</v>
      </c>
      <c r="J8915" s="2" t="s">
        <v>17362</v>
      </c>
      <c r="K8915" s="1" t="s">
        <v>6592</v>
      </c>
      <c r="L8915" s="2" t="s">
        <v>4647</v>
      </c>
      <c r="M8915" s="1" t="s">
        <v>4648</v>
      </c>
      <c r="O8915" s="1" t="s">
        <v>17532</v>
      </c>
      <c r="P8915" s="1" t="s">
        <v>17533</v>
      </c>
      <c r="Q8915" s="1" t="s">
        <v>15864</v>
      </c>
      <c r="R8915" s="1" t="s">
        <v>15853</v>
      </c>
    </row>
    <row r="8916">
      <c r="A8916" s="1" t="s">
        <v>46243</v>
      </c>
      <c r="B8916" s="1" t="s">
        <v>1244</v>
      </c>
      <c r="C8916" s="1" t="s">
        <v>1246</v>
      </c>
      <c r="D8916" s="1" t="s">
        <v>48062</v>
      </c>
      <c r="E8916" s="1" t="s">
        <v>48063</v>
      </c>
      <c r="F8916" s="1" t="s">
        <v>48064</v>
      </c>
      <c r="G8916" s="1" t="s">
        <v>1054</v>
      </c>
      <c r="I8916" s="1" t="s">
        <v>48065</v>
      </c>
      <c r="J8916" s="1" t="s">
        <v>48066</v>
      </c>
      <c r="K8916" s="1" t="s">
        <v>1261</v>
      </c>
      <c r="L8916" s="1" t="s">
        <v>1263</v>
      </c>
    </row>
    <row r="8917">
      <c r="A8917" s="1" t="s">
        <v>46244</v>
      </c>
      <c r="B8917" s="1" t="s">
        <v>1174</v>
      </c>
      <c r="C8917" s="1" t="s">
        <v>1176</v>
      </c>
      <c r="D8917" s="1" t="s">
        <v>779</v>
      </c>
      <c r="E8917" s="1" t="s">
        <v>780</v>
      </c>
      <c r="F8917" s="1" t="s">
        <v>33572</v>
      </c>
      <c r="G8917" s="1" t="s">
        <v>828</v>
      </c>
      <c r="H8917" s="1" t="s">
        <v>1178</v>
      </c>
      <c r="I8917" s="1" t="s">
        <v>1180</v>
      </c>
      <c r="J8917" s="1" t="s">
        <v>786</v>
      </c>
      <c r="K8917" s="1" t="s">
        <v>787</v>
      </c>
      <c r="L8917" s="1" t="s">
        <v>788</v>
      </c>
      <c r="M8917" s="1" t="s">
        <v>789</v>
      </c>
    </row>
    <row r="8918">
      <c r="A8918" s="1" t="s">
        <v>46246</v>
      </c>
      <c r="B8918" s="1" t="s">
        <v>40905</v>
      </c>
      <c r="C8918" s="1" t="s">
        <v>40906</v>
      </c>
      <c r="D8918" s="1" t="s">
        <v>48857</v>
      </c>
      <c r="E8918" s="1" t="s">
        <v>40908</v>
      </c>
      <c r="G8918" s="1" t="s">
        <v>40909</v>
      </c>
      <c r="H8918" s="1" t="s">
        <v>40910</v>
      </c>
      <c r="I8918" s="1" t="s">
        <v>4079</v>
      </c>
      <c r="J8918" s="1" t="s">
        <v>4080</v>
      </c>
      <c r="K8918" s="1" t="s">
        <v>40912</v>
      </c>
      <c r="L8918" s="1" t="s">
        <v>40908</v>
      </c>
    </row>
    <row r="8919">
      <c r="A8919" s="1" t="s">
        <v>46250</v>
      </c>
      <c r="B8919" s="1" t="s">
        <v>2842</v>
      </c>
      <c r="C8919" s="1" t="s">
        <v>2844</v>
      </c>
      <c r="D8919" s="1" t="s">
        <v>4885</v>
      </c>
      <c r="E8919" s="1" t="s">
        <v>4886</v>
      </c>
      <c r="F8919" s="1" t="s">
        <v>4902</v>
      </c>
      <c r="G8919" s="1" t="s">
        <v>4904</v>
      </c>
      <c r="H8919" s="1" t="s">
        <v>4906</v>
      </c>
      <c r="I8919" s="1" t="s">
        <v>4907</v>
      </c>
      <c r="J8919" s="1" t="s">
        <v>48858</v>
      </c>
      <c r="K8919" s="1" t="s">
        <v>48859</v>
      </c>
      <c r="L8919" s="1" t="s">
        <v>4908</v>
      </c>
      <c r="M8919" s="1" t="s">
        <v>4910</v>
      </c>
      <c r="N8919" s="1" t="s">
        <v>4887</v>
      </c>
      <c r="O8919" s="1" t="s">
        <v>4888</v>
      </c>
      <c r="P8919" s="1" t="s">
        <v>4889</v>
      </c>
      <c r="Q8919" s="1" t="s">
        <v>4890</v>
      </c>
      <c r="R8919" s="1" t="s">
        <v>4891</v>
      </c>
      <c r="S8919" s="1" t="s">
        <v>4892</v>
      </c>
      <c r="T8919" s="1" t="s">
        <v>4912</v>
      </c>
      <c r="U8919" s="1" t="s">
        <v>4913</v>
      </c>
      <c r="W8919" s="1" t="s">
        <v>4914</v>
      </c>
      <c r="X8919" s="1" t="s">
        <v>4916</v>
      </c>
      <c r="Y8919" s="2" t="s">
        <v>1731</v>
      </c>
      <c r="Z8919" s="1" t="s">
        <v>1732</v>
      </c>
      <c r="AE8919" s="1" t="s">
        <v>4893</v>
      </c>
      <c r="AF8919" s="1" t="s">
        <v>4895</v>
      </c>
      <c r="AG8919" s="1" t="s">
        <v>4917</v>
      </c>
      <c r="AH8919" s="1" t="s">
        <v>4918</v>
      </c>
      <c r="AI8919" s="1" t="s">
        <v>4919</v>
      </c>
      <c r="AJ8919" s="1" t="s">
        <v>4910</v>
      </c>
      <c r="AK8919" s="1" t="s">
        <v>2852</v>
      </c>
      <c r="AL8919" s="1" t="s">
        <v>2853</v>
      </c>
      <c r="AM8919" s="1" t="s">
        <v>4920</v>
      </c>
      <c r="AN8919" s="1" t="s">
        <v>4921</v>
      </c>
      <c r="AO8919" s="1" t="s">
        <v>4897</v>
      </c>
      <c r="AP8919" s="1" t="s">
        <v>4899</v>
      </c>
    </row>
    <row r="8920">
      <c r="A8920" s="1" t="s">
        <v>48860</v>
      </c>
      <c r="B8920" s="1" t="s">
        <v>6893</v>
      </c>
      <c r="C8920" s="1" t="s">
        <v>6895</v>
      </c>
      <c r="D8920" s="1" t="s">
        <v>28365</v>
      </c>
      <c r="E8920" s="1" t="s">
        <v>28366</v>
      </c>
      <c r="G8920" s="1" t="s">
        <v>6907</v>
      </c>
      <c r="H8920" s="1" t="s">
        <v>6909</v>
      </c>
      <c r="I8920" s="1" t="s">
        <v>3520</v>
      </c>
      <c r="J8920" s="1" t="s">
        <v>3522</v>
      </c>
    </row>
    <row r="8921">
      <c r="A8921" s="1" t="s">
        <v>36824</v>
      </c>
      <c r="B8921" s="1" t="s">
        <v>61</v>
      </c>
      <c r="C8921" s="1" t="s">
        <v>62</v>
      </c>
      <c r="D8921" s="1" t="s">
        <v>48049</v>
      </c>
      <c r="E8921" s="1" t="s">
        <v>48050</v>
      </c>
      <c r="F8921" s="1" t="s">
        <v>48051</v>
      </c>
      <c r="G8921" s="1" t="s">
        <v>48052</v>
      </c>
      <c r="H8921" s="1" t="s">
        <v>31251</v>
      </c>
      <c r="I8921" s="1" t="s">
        <v>31252</v>
      </c>
      <c r="J8921" s="1" t="s">
        <v>31253</v>
      </c>
      <c r="K8921" s="1" t="s">
        <v>31254</v>
      </c>
      <c r="N8921" s="1" t="s">
        <v>48054</v>
      </c>
      <c r="O8921" s="1" t="s">
        <v>48055</v>
      </c>
      <c r="P8921" s="1" t="s">
        <v>31255</v>
      </c>
      <c r="Q8921" s="1" t="s">
        <v>31256</v>
      </c>
      <c r="R8921" s="1" t="s">
        <v>1380</v>
      </c>
      <c r="S8921" s="1" t="s">
        <v>1382</v>
      </c>
      <c r="T8921" s="1" t="s">
        <v>78</v>
      </c>
      <c r="U8921" s="1" t="s">
        <v>79</v>
      </c>
    </row>
    <row r="8922">
      <c r="A8922" s="1" t="s">
        <v>35690</v>
      </c>
      <c r="B8922" s="1" t="s">
        <v>717</v>
      </c>
      <c r="C8922" s="1" t="s">
        <v>718</v>
      </c>
      <c r="D8922" s="1" t="s">
        <v>41272</v>
      </c>
      <c r="E8922" s="1" t="s">
        <v>41273</v>
      </c>
      <c r="H8922" s="1" t="s">
        <v>734</v>
      </c>
      <c r="I8922" s="1" t="s">
        <v>735</v>
      </c>
    </row>
    <row r="8923">
      <c r="A8923" s="1" t="s">
        <v>36826</v>
      </c>
      <c r="B8923" s="1" t="s">
        <v>2842</v>
      </c>
      <c r="C8923" s="1" t="s">
        <v>2844</v>
      </c>
      <c r="D8923" s="1" t="s">
        <v>2848</v>
      </c>
      <c r="E8923" s="1" t="s">
        <v>2849</v>
      </c>
      <c r="G8923" s="1" t="s">
        <v>2852</v>
      </c>
      <c r="H8923" s="1" t="s">
        <v>2853</v>
      </c>
    </row>
    <row r="8924">
      <c r="A8924" s="1" t="s">
        <v>48861</v>
      </c>
      <c r="B8924" s="1" t="s">
        <v>1174</v>
      </c>
      <c r="C8924" s="1" t="s">
        <v>1176</v>
      </c>
      <c r="D8924" s="1" t="s">
        <v>779</v>
      </c>
      <c r="E8924" s="1" t="s">
        <v>780</v>
      </c>
      <c r="F8924" s="1" t="s">
        <v>24295</v>
      </c>
      <c r="G8924" s="1" t="s">
        <v>2144</v>
      </c>
      <c r="J8924" s="1" t="s">
        <v>1178</v>
      </c>
      <c r="K8924" s="1" t="s">
        <v>1180</v>
      </c>
      <c r="L8924" s="1" t="s">
        <v>786</v>
      </c>
      <c r="M8924" s="1" t="s">
        <v>787</v>
      </c>
      <c r="N8924" s="1" t="s">
        <v>788</v>
      </c>
      <c r="O8924" s="1" t="s">
        <v>789</v>
      </c>
    </row>
    <row r="8925">
      <c r="A8925" s="1" t="s">
        <v>24127</v>
      </c>
      <c r="B8925" s="1" t="s">
        <v>1098</v>
      </c>
      <c r="C8925" s="1" t="s">
        <v>1099</v>
      </c>
      <c r="D8925" s="1" t="s">
        <v>2614</v>
      </c>
      <c r="E8925" s="1" t="s">
        <v>2616</v>
      </c>
      <c r="F8925" s="1" t="s">
        <v>48862</v>
      </c>
      <c r="G8925" s="1" t="s">
        <v>189</v>
      </c>
      <c r="H8925" s="1" t="s">
        <v>2620</v>
      </c>
      <c r="I8925" s="1" t="s">
        <v>2622</v>
      </c>
      <c r="J8925" s="1" t="s">
        <v>1112</v>
      </c>
      <c r="K8925" s="1" t="s">
        <v>1114</v>
      </c>
    </row>
    <row r="8926">
      <c r="A8926" s="1" t="s">
        <v>24986</v>
      </c>
      <c r="B8926" s="1" t="s">
        <v>11613</v>
      </c>
      <c r="C8926" s="1" t="s">
        <v>11614</v>
      </c>
      <c r="D8926" s="1" t="s">
        <v>1486</v>
      </c>
      <c r="E8926" s="1" t="s">
        <v>1488</v>
      </c>
      <c r="F8926" s="1" t="s">
        <v>14791</v>
      </c>
      <c r="G8926" s="1" t="s">
        <v>13563</v>
      </c>
      <c r="H8926" s="1" t="s">
        <v>14794</v>
      </c>
      <c r="I8926" s="1" t="s">
        <v>14795</v>
      </c>
      <c r="J8926" s="1" t="s">
        <v>3103</v>
      </c>
      <c r="K8926" s="1" t="s">
        <v>3104</v>
      </c>
      <c r="M8926" s="1" t="s">
        <v>11624</v>
      </c>
      <c r="N8926" s="1" t="s">
        <v>11627</v>
      </c>
      <c r="O8926" s="1" t="s">
        <v>1493</v>
      </c>
      <c r="P8926" s="1" t="s">
        <v>1494</v>
      </c>
      <c r="Q8926" s="1" t="s">
        <v>1495</v>
      </c>
      <c r="R8926" s="1" t="s">
        <v>1496</v>
      </c>
      <c r="S8926" s="1" t="s">
        <v>11628</v>
      </c>
      <c r="T8926" s="1" t="s">
        <v>11630</v>
      </c>
      <c r="U8926" s="1" t="s">
        <v>14802</v>
      </c>
      <c r="V8926" s="1" t="s">
        <v>14795</v>
      </c>
    </row>
    <row r="8927">
      <c r="A8927" s="1" t="s">
        <v>46258</v>
      </c>
      <c r="B8927" s="1" t="s">
        <v>1417</v>
      </c>
      <c r="C8927" s="1" t="s">
        <v>1419</v>
      </c>
      <c r="D8927" s="1" t="s">
        <v>23722</v>
      </c>
      <c r="E8927" s="1" t="s">
        <v>1422</v>
      </c>
      <c r="G8927" s="1" t="s">
        <v>1421</v>
      </c>
      <c r="H8927" s="1" t="s">
        <v>1422</v>
      </c>
      <c r="I8927" s="1" t="s">
        <v>1424</v>
      </c>
      <c r="J8927" s="1" t="s">
        <v>1426</v>
      </c>
    </row>
    <row r="8928">
      <c r="A8928" s="1" t="s">
        <v>46260</v>
      </c>
      <c r="B8928" s="1" t="s">
        <v>20071</v>
      </c>
      <c r="C8928" s="1" t="s">
        <v>189</v>
      </c>
    </row>
    <row r="8929">
      <c r="A8929" s="1" t="s">
        <v>46266</v>
      </c>
      <c r="B8929" s="1" t="s">
        <v>4866</v>
      </c>
      <c r="C8929" s="1" t="s">
        <v>4867</v>
      </c>
      <c r="D8929" s="1" t="s">
        <v>4869</v>
      </c>
      <c r="E8929" s="1" t="s">
        <v>4870</v>
      </c>
      <c r="F8929" s="1" t="s">
        <v>4871</v>
      </c>
      <c r="G8929" s="1" t="s">
        <v>4872</v>
      </c>
      <c r="H8929" s="1" t="s">
        <v>16189</v>
      </c>
      <c r="I8929" s="1" t="s">
        <v>16190</v>
      </c>
      <c r="K8929" s="1" t="s">
        <v>4875</v>
      </c>
      <c r="L8929" s="1" t="s">
        <v>4877</v>
      </c>
      <c r="M8929" s="1" t="s">
        <v>4878</v>
      </c>
      <c r="N8929" s="1" t="s">
        <v>4879</v>
      </c>
    </row>
    <row r="8930">
      <c r="A8930" s="1" t="s">
        <v>46267</v>
      </c>
      <c r="B8930" s="1" t="s">
        <v>4832</v>
      </c>
      <c r="C8930" s="1" t="s">
        <v>4834</v>
      </c>
      <c r="E8930" s="1" t="s">
        <v>13617</v>
      </c>
      <c r="F8930" s="1" t="s">
        <v>13619</v>
      </c>
      <c r="G8930" s="1" t="s">
        <v>13620</v>
      </c>
      <c r="H8930" s="1" t="s">
        <v>13622</v>
      </c>
      <c r="I8930" s="2" t="s">
        <v>13869</v>
      </c>
      <c r="J8930" s="1" t="s">
        <v>662</v>
      </c>
      <c r="K8930" s="2" t="s">
        <v>5304</v>
      </c>
      <c r="L8930" s="1" t="s">
        <v>292</v>
      </c>
      <c r="M8930" s="2" t="s">
        <v>11459</v>
      </c>
      <c r="N8930" s="1" t="s">
        <v>295</v>
      </c>
      <c r="O8930" s="2" t="s">
        <v>13870</v>
      </c>
      <c r="P8930" s="1" t="s">
        <v>13626</v>
      </c>
      <c r="Q8930" s="2" t="s">
        <v>13872</v>
      </c>
      <c r="R8930" s="1" t="s">
        <v>13627</v>
      </c>
      <c r="S8930" s="1" t="s">
        <v>13632</v>
      </c>
      <c r="T8930" s="1" t="s">
        <v>13633</v>
      </c>
      <c r="U8930" s="1" t="s">
        <v>11460</v>
      </c>
      <c r="V8930" s="1" t="s">
        <v>11461</v>
      </c>
      <c r="W8930" s="1" t="s">
        <v>4844</v>
      </c>
      <c r="X8930" s="1" t="s">
        <v>4845</v>
      </c>
    </row>
    <row r="8931">
      <c r="A8931" s="1" t="s">
        <v>46270</v>
      </c>
      <c r="B8931" s="1" t="s">
        <v>13598</v>
      </c>
      <c r="C8931" s="1" t="s">
        <v>13599</v>
      </c>
      <c r="D8931" s="1" t="s">
        <v>523</v>
      </c>
      <c r="E8931" s="1" t="s">
        <v>525</v>
      </c>
      <c r="F8931" s="1" t="s">
        <v>6943</v>
      </c>
      <c r="G8931" s="1" t="s">
        <v>6944</v>
      </c>
      <c r="H8931" s="1" t="s">
        <v>13600</v>
      </c>
      <c r="I8931" s="1" t="s">
        <v>13601</v>
      </c>
      <c r="J8931" s="1" t="s">
        <v>316</v>
      </c>
      <c r="K8931" s="1" t="s">
        <v>317</v>
      </c>
      <c r="L8931" s="1" t="s">
        <v>9875</v>
      </c>
      <c r="M8931" s="1" t="s">
        <v>9876</v>
      </c>
      <c r="N8931" s="1" t="s">
        <v>320</v>
      </c>
      <c r="O8931" s="1" t="s">
        <v>321</v>
      </c>
      <c r="P8931" s="1" t="s">
        <v>13602</v>
      </c>
      <c r="Q8931" s="1" t="s">
        <v>13603</v>
      </c>
      <c r="R8931" s="1" t="s">
        <v>6962</v>
      </c>
      <c r="S8931" s="1" t="s">
        <v>6963</v>
      </c>
      <c r="T8931" s="1" t="s">
        <v>13606</v>
      </c>
      <c r="U8931" s="1" t="s">
        <v>13607</v>
      </c>
      <c r="V8931" s="1" t="s">
        <v>13604</v>
      </c>
      <c r="W8931" s="1" t="s">
        <v>13605</v>
      </c>
      <c r="X8931" s="1" t="s">
        <v>331</v>
      </c>
      <c r="Y8931" s="1" t="s">
        <v>332</v>
      </c>
      <c r="Z8931" s="1" t="s">
        <v>11460</v>
      </c>
      <c r="AA8931" s="1" t="s">
        <v>11461</v>
      </c>
      <c r="AC8931" s="1" t="s">
        <v>581</v>
      </c>
      <c r="AD8931" s="1" t="s">
        <v>583</v>
      </c>
      <c r="AE8931" s="1" t="s">
        <v>585</v>
      </c>
      <c r="AF8931" s="1" t="s">
        <v>586</v>
      </c>
      <c r="AG8931" s="1" t="s">
        <v>9896</v>
      </c>
      <c r="AH8931" s="1" t="s">
        <v>9897</v>
      </c>
      <c r="AI8931" s="1" t="s">
        <v>339</v>
      </c>
      <c r="AJ8931" s="1" t="s">
        <v>340</v>
      </c>
    </row>
    <row r="8932">
      <c r="A8932" s="1" t="s">
        <v>46272</v>
      </c>
      <c r="B8932" s="1" t="s">
        <v>6239</v>
      </c>
      <c r="C8932" s="1" t="s">
        <v>6240</v>
      </c>
      <c r="D8932" s="1" t="s">
        <v>6243</v>
      </c>
      <c r="E8932" s="1" t="s">
        <v>6244</v>
      </c>
      <c r="F8932" s="1" t="s">
        <v>13572</v>
      </c>
      <c r="G8932" s="1" t="s">
        <v>13574</v>
      </c>
      <c r="I8932" s="1" t="s">
        <v>6251</v>
      </c>
      <c r="J8932" s="1" t="s">
        <v>6252</v>
      </c>
    </row>
    <row r="8933">
      <c r="A8933" s="1" t="s">
        <v>33199</v>
      </c>
      <c r="B8933" s="1" t="s">
        <v>13565</v>
      </c>
      <c r="C8933" s="1" t="s">
        <v>189</v>
      </c>
    </row>
    <row r="8934">
      <c r="A8934" s="1" t="s">
        <v>48863</v>
      </c>
      <c r="B8934" s="1" t="s">
        <v>2224</v>
      </c>
      <c r="C8934" s="1" t="s">
        <v>2226</v>
      </c>
      <c r="D8934" s="1" t="s">
        <v>12670</v>
      </c>
      <c r="E8934" s="1" t="s">
        <v>12671</v>
      </c>
      <c r="F8934" s="1" t="s">
        <v>13561</v>
      </c>
      <c r="G8934" s="1" t="s">
        <v>12684</v>
      </c>
      <c r="I8934" s="1" t="s">
        <v>12683</v>
      </c>
      <c r="J8934" s="1" t="s">
        <v>12684</v>
      </c>
      <c r="K8934" s="1" t="s">
        <v>2308</v>
      </c>
      <c r="L8934" s="1" t="s">
        <v>2309</v>
      </c>
    </row>
    <row r="8935">
      <c r="A8935" s="1" t="s">
        <v>35102</v>
      </c>
      <c r="B8935" s="1" t="s">
        <v>13557</v>
      </c>
      <c r="C8935" s="1" t="s">
        <v>40</v>
      </c>
    </row>
    <row r="8936">
      <c r="A8936" s="1" t="s">
        <v>35324</v>
      </c>
      <c r="B8936" s="1" t="s">
        <v>2519</v>
      </c>
      <c r="C8936" s="1" t="s">
        <v>2521</v>
      </c>
      <c r="D8936" s="1" t="s">
        <v>17955</v>
      </c>
      <c r="E8936" s="1" t="s">
        <v>17956</v>
      </c>
      <c r="F8936" s="1" t="s">
        <v>1744</v>
      </c>
      <c r="G8936" s="1" t="s">
        <v>1746</v>
      </c>
      <c r="H8936" s="1" t="s">
        <v>44237</v>
      </c>
      <c r="I8936" s="1" t="s">
        <v>2521</v>
      </c>
      <c r="J8936" s="1" t="s">
        <v>2525</v>
      </c>
      <c r="K8936" s="1" t="s">
        <v>2526</v>
      </c>
      <c r="L8936" s="1" t="s">
        <v>17959</v>
      </c>
      <c r="M8936" s="1" t="s">
        <v>17956</v>
      </c>
      <c r="N8936" s="1" t="s">
        <v>17060</v>
      </c>
      <c r="O8936" s="1" t="s">
        <v>17062</v>
      </c>
      <c r="Q8936" s="1" t="s">
        <v>2528</v>
      </c>
      <c r="R8936" s="1" t="s">
        <v>2530</v>
      </c>
      <c r="S8936" s="1" t="s">
        <v>1758</v>
      </c>
      <c r="T8936" s="1" t="s">
        <v>1759</v>
      </c>
    </row>
    <row r="8937">
      <c r="A8937" s="1" t="s">
        <v>48864</v>
      </c>
      <c r="B8937" s="1" t="s">
        <v>44231</v>
      </c>
      <c r="C8937" s="1" t="s">
        <v>44232</v>
      </c>
      <c r="D8937" s="1" t="s">
        <v>44233</v>
      </c>
      <c r="E8937" s="1" t="s">
        <v>40</v>
      </c>
      <c r="F8937" s="1" t="s">
        <v>44234</v>
      </c>
      <c r="G8937" s="1" t="s">
        <v>44235</v>
      </c>
    </row>
    <row r="8938">
      <c r="A8938" s="1" t="s">
        <v>46276</v>
      </c>
      <c r="B8938" s="1" t="s">
        <v>625</v>
      </c>
      <c r="C8938" s="1" t="s">
        <v>628</v>
      </c>
      <c r="D8938" s="1" t="s">
        <v>43006</v>
      </c>
      <c r="E8938" s="1" t="s">
        <v>189</v>
      </c>
      <c r="F8938" s="1" t="s">
        <v>3863</v>
      </c>
      <c r="G8938" s="1" t="s">
        <v>2045</v>
      </c>
      <c r="H8938" s="1" t="s">
        <v>645</v>
      </c>
      <c r="I8938" s="1" t="s">
        <v>646</v>
      </c>
    </row>
    <row r="8939">
      <c r="A8939" s="1" t="s">
        <v>46279</v>
      </c>
      <c r="B8939" s="1" t="s">
        <v>6330</v>
      </c>
      <c r="C8939" s="1" t="s">
        <v>6332</v>
      </c>
      <c r="D8939" s="1" t="s">
        <v>6324</v>
      </c>
      <c r="E8939" s="1" t="s">
        <v>6325</v>
      </c>
      <c r="F8939" s="1" t="s">
        <v>8224</v>
      </c>
      <c r="G8939" s="1" t="s">
        <v>8226</v>
      </c>
      <c r="H8939" s="1" t="s">
        <v>8231</v>
      </c>
      <c r="I8939" s="1" t="s">
        <v>8232</v>
      </c>
      <c r="K8939" s="1" t="s">
        <v>8233</v>
      </c>
      <c r="L8939" s="1" t="s">
        <v>8234</v>
      </c>
      <c r="N8939" s="1" t="s">
        <v>6343</v>
      </c>
      <c r="O8939" s="1" t="s">
        <v>6344</v>
      </c>
    </row>
    <row r="8940">
      <c r="A8940" s="1" t="s">
        <v>46284</v>
      </c>
      <c r="B8940" s="1" t="s">
        <v>4850</v>
      </c>
      <c r="C8940" s="1" t="s">
        <v>4852</v>
      </c>
      <c r="D8940" s="1" t="s">
        <v>4847</v>
      </c>
      <c r="E8940" s="1" t="s">
        <v>4848</v>
      </c>
      <c r="F8940" s="1" t="s">
        <v>4854</v>
      </c>
      <c r="G8940" s="1" t="s">
        <v>4856</v>
      </c>
      <c r="I8940" s="1" t="s">
        <v>4858</v>
      </c>
      <c r="J8940" s="1" t="s">
        <v>4852</v>
      </c>
      <c r="L8940" s="1" t="s">
        <v>4861</v>
      </c>
      <c r="M8940" s="1" t="s">
        <v>4863</v>
      </c>
    </row>
    <row r="8941">
      <c r="A8941" s="1" t="s">
        <v>46288</v>
      </c>
      <c r="B8941" s="1" t="s">
        <v>3310</v>
      </c>
      <c r="C8941" s="1" t="s">
        <v>3312</v>
      </c>
      <c r="D8941" s="1" t="s">
        <v>7968</v>
      </c>
      <c r="E8941" s="1" t="s">
        <v>3316</v>
      </c>
      <c r="F8941" s="1" t="s">
        <v>3315</v>
      </c>
      <c r="G8941" s="1" t="s">
        <v>3316</v>
      </c>
    </row>
    <row r="8942">
      <c r="A8942" s="1" t="s">
        <v>46290</v>
      </c>
      <c r="B8942" s="1" t="s">
        <v>6816</v>
      </c>
      <c r="C8942" s="1" t="s">
        <v>6818</v>
      </c>
      <c r="D8942" s="1" t="s">
        <v>7971</v>
      </c>
      <c r="E8942" s="1" t="s">
        <v>7972</v>
      </c>
      <c r="F8942" s="1" t="s">
        <v>7986</v>
      </c>
      <c r="G8942" s="1" t="s">
        <v>7987</v>
      </c>
      <c r="H8942" s="1" t="s">
        <v>7982</v>
      </c>
      <c r="I8942" s="1" t="s">
        <v>7984</v>
      </c>
      <c r="J8942" s="1" t="s">
        <v>7988</v>
      </c>
      <c r="K8942" s="1" t="s">
        <v>7989</v>
      </c>
      <c r="L8942" s="1" t="s">
        <v>7974</v>
      </c>
      <c r="M8942" s="1" t="s">
        <v>7976</v>
      </c>
      <c r="N8942" s="1" t="s">
        <v>7978</v>
      </c>
      <c r="O8942" s="1" t="s">
        <v>7980</v>
      </c>
      <c r="P8942" s="1" t="s">
        <v>7991</v>
      </c>
      <c r="Q8942" s="1" t="s">
        <v>6824</v>
      </c>
      <c r="S8942" s="1" t="s">
        <v>7992</v>
      </c>
      <c r="T8942" s="1" t="s">
        <v>7972</v>
      </c>
      <c r="U8942" s="1" t="s">
        <v>7996</v>
      </c>
      <c r="V8942" s="1" t="s">
        <v>7987</v>
      </c>
      <c r="W8942" s="1" t="s">
        <v>7993</v>
      </c>
      <c r="X8942" s="1" t="s">
        <v>7994</v>
      </c>
      <c r="Y8942" s="1" t="s">
        <v>7995</v>
      </c>
      <c r="Z8942" s="1" t="s">
        <v>7980</v>
      </c>
      <c r="AC8942" s="1" t="s">
        <v>6825</v>
      </c>
      <c r="AD8942" s="1" t="s">
        <v>6826</v>
      </c>
      <c r="AE8942" s="1" t="s">
        <v>7997</v>
      </c>
      <c r="AF8942" s="1" t="s">
        <v>7998</v>
      </c>
      <c r="AG8942" s="1" t="s">
        <v>7999</v>
      </c>
      <c r="AH8942" s="1" t="s">
        <v>8000</v>
      </c>
      <c r="AI8942" s="1" t="s">
        <v>8002</v>
      </c>
      <c r="AJ8942" s="1" t="s">
        <v>8004</v>
      </c>
    </row>
    <row r="8943">
      <c r="A8943" s="1" t="s">
        <v>46295</v>
      </c>
      <c r="B8943" s="1" t="s">
        <v>7941</v>
      </c>
      <c r="C8943" s="1" t="s">
        <v>7942</v>
      </c>
      <c r="D8943" s="1" t="s">
        <v>7944</v>
      </c>
      <c r="E8943" s="1" t="s">
        <v>7946</v>
      </c>
      <c r="F8943" s="1" t="s">
        <v>7948</v>
      </c>
      <c r="G8943" s="1" t="s">
        <v>7950</v>
      </c>
      <c r="H8943" s="2" t="s">
        <v>4247</v>
      </c>
      <c r="I8943" s="1" t="s">
        <v>381</v>
      </c>
      <c r="K8943" s="1" t="s">
        <v>7951</v>
      </c>
      <c r="L8943" s="1" t="s">
        <v>7942</v>
      </c>
      <c r="M8943" s="1" t="s">
        <v>7952</v>
      </c>
      <c r="N8943" s="1" t="s">
        <v>7954</v>
      </c>
      <c r="O8943" s="1" t="s">
        <v>7955</v>
      </c>
      <c r="P8943" s="1" t="s">
        <v>7956</v>
      </c>
    </row>
    <row r="8944">
      <c r="A8944" s="1" t="s">
        <v>46297</v>
      </c>
      <c r="B8944" s="1" t="s">
        <v>1174</v>
      </c>
      <c r="C8944" s="1" t="s">
        <v>1176</v>
      </c>
      <c r="D8944" s="1" t="s">
        <v>779</v>
      </c>
      <c r="E8944" s="1" t="s">
        <v>780</v>
      </c>
      <c r="F8944" s="1" t="s">
        <v>7958</v>
      </c>
      <c r="G8944" s="1" t="s">
        <v>1180</v>
      </c>
      <c r="H8944" s="1" t="s">
        <v>1178</v>
      </c>
      <c r="I8944" s="1" t="s">
        <v>1180</v>
      </c>
      <c r="J8944" s="1" t="s">
        <v>786</v>
      </c>
      <c r="K8944" s="1" t="s">
        <v>787</v>
      </c>
      <c r="L8944" s="1" t="s">
        <v>788</v>
      </c>
      <c r="M8944" s="1" t="s">
        <v>789</v>
      </c>
    </row>
    <row r="8945">
      <c r="A8945" s="1" t="s">
        <v>48865</v>
      </c>
      <c r="B8945" s="1" t="s">
        <v>763</v>
      </c>
      <c r="C8945" s="1" t="s">
        <v>765</v>
      </c>
      <c r="D8945" s="1" t="s">
        <v>7925</v>
      </c>
      <c r="E8945" s="1" t="s">
        <v>7927</v>
      </c>
      <c r="F8945" s="1" t="s">
        <v>7961</v>
      </c>
      <c r="G8945" s="1" t="s">
        <v>1080</v>
      </c>
      <c r="H8945" s="1" t="s">
        <v>7930</v>
      </c>
      <c r="I8945" s="1" t="s">
        <v>7931</v>
      </c>
      <c r="J8945" s="2" t="s">
        <v>13737</v>
      </c>
      <c r="K8945" s="1" t="s">
        <v>7934</v>
      </c>
      <c r="L8945" s="2" t="s">
        <v>29399</v>
      </c>
      <c r="M8945" s="1" t="s">
        <v>7933</v>
      </c>
      <c r="N8945" s="1" t="s">
        <v>7935</v>
      </c>
      <c r="O8945" s="1" t="s">
        <v>7927</v>
      </c>
      <c r="P8945" s="1" t="s">
        <v>776</v>
      </c>
      <c r="Q8945" s="1" t="s">
        <v>777</v>
      </c>
    </row>
    <row r="8946">
      <c r="A8946" s="1" t="s">
        <v>48866</v>
      </c>
      <c r="B8946" s="1" t="s">
        <v>6159</v>
      </c>
      <c r="C8946" s="1" t="s">
        <v>6160</v>
      </c>
      <c r="D8946" s="1" t="s">
        <v>6157</v>
      </c>
      <c r="E8946" s="1" t="s">
        <v>6158</v>
      </c>
      <c r="F8946" s="1" t="s">
        <v>7913</v>
      </c>
      <c r="G8946" s="1" t="s">
        <v>7914</v>
      </c>
      <c r="H8946" s="1" t="s">
        <v>6165</v>
      </c>
      <c r="I8946" s="1" t="s">
        <v>6166</v>
      </c>
      <c r="J8946" s="1" t="s">
        <v>6163</v>
      </c>
      <c r="K8946" s="1" t="s">
        <v>6164</v>
      </c>
      <c r="L8946" s="1" t="s">
        <v>5809</v>
      </c>
      <c r="M8946" s="1" t="s">
        <v>5811</v>
      </c>
      <c r="N8946" s="1" t="s">
        <v>6167</v>
      </c>
      <c r="O8946" s="1" t="s">
        <v>6168</v>
      </c>
    </row>
    <row r="8947">
      <c r="A8947" s="1" t="s">
        <v>46298</v>
      </c>
      <c r="B8947" s="1" t="s">
        <v>2519</v>
      </c>
      <c r="C8947" s="1" t="s">
        <v>2521</v>
      </c>
      <c r="D8947" s="1" t="s">
        <v>27597</v>
      </c>
      <c r="E8947" s="1" t="s">
        <v>27598</v>
      </c>
      <c r="F8947" s="1" t="s">
        <v>27599</v>
      </c>
      <c r="G8947" s="1" t="s">
        <v>9251</v>
      </c>
      <c r="I8947" s="1" t="s">
        <v>2525</v>
      </c>
      <c r="J8947" s="1" t="s">
        <v>2526</v>
      </c>
      <c r="K8947" s="1" t="s">
        <v>7606</v>
      </c>
      <c r="L8947" s="1" t="s">
        <v>2521</v>
      </c>
      <c r="M8947" s="1" t="s">
        <v>27600</v>
      </c>
      <c r="N8947" s="1" t="s">
        <v>27601</v>
      </c>
      <c r="P8947" s="1" t="s">
        <v>2528</v>
      </c>
      <c r="Q8947" s="1" t="s">
        <v>2530</v>
      </c>
    </row>
    <row r="8948">
      <c r="A8948" s="1" t="s">
        <v>46300</v>
      </c>
      <c r="B8948" s="1" t="s">
        <v>3458</v>
      </c>
      <c r="C8948" s="1" t="s">
        <v>3459</v>
      </c>
      <c r="D8948" s="1" t="s">
        <v>3460</v>
      </c>
      <c r="E8948" s="1" t="s">
        <v>3461</v>
      </c>
      <c r="F8948" s="1" t="s">
        <v>43833</v>
      </c>
      <c r="G8948" s="1" t="s">
        <v>5550</v>
      </c>
      <c r="I8948" s="1" t="s">
        <v>3471</v>
      </c>
      <c r="J8948" s="1" t="s">
        <v>3473</v>
      </c>
      <c r="K8948" s="1" t="s">
        <v>3477</v>
      </c>
      <c r="L8948" s="1" t="s">
        <v>3478</v>
      </c>
      <c r="N8948" s="1" t="s">
        <v>3479</v>
      </c>
      <c r="O8948" s="1" t="s">
        <v>3480</v>
      </c>
    </row>
    <row r="8949">
      <c r="A8949" s="1" t="s">
        <v>46308</v>
      </c>
      <c r="B8949" s="1" t="s">
        <v>2706</v>
      </c>
      <c r="C8949" s="1" t="s">
        <v>2707</v>
      </c>
      <c r="D8949" s="1" t="s">
        <v>2710</v>
      </c>
      <c r="E8949" s="1" t="s">
        <v>2712</v>
      </c>
      <c r="G8949" s="1" t="s">
        <v>2713</v>
      </c>
      <c r="H8949" s="1" t="s">
        <v>2714</v>
      </c>
    </row>
    <row r="8950">
      <c r="A8950" s="1" t="s">
        <v>46315</v>
      </c>
      <c r="B8950" s="1" t="s">
        <v>169</v>
      </c>
      <c r="C8950" s="1" t="s">
        <v>170</v>
      </c>
      <c r="D8950" s="1" t="s">
        <v>1434</v>
      </c>
      <c r="E8950" s="1" t="s">
        <v>1436</v>
      </c>
      <c r="F8950" s="1" t="s">
        <v>4826</v>
      </c>
      <c r="G8950" s="1" t="s">
        <v>4827</v>
      </c>
      <c r="H8950" s="1" t="s">
        <v>4828</v>
      </c>
      <c r="I8950" s="1" t="s">
        <v>4829</v>
      </c>
      <c r="K8950" s="1" t="s">
        <v>4835</v>
      </c>
      <c r="L8950" s="1" t="s">
        <v>4833</v>
      </c>
      <c r="M8950" s="1" t="s">
        <v>4831</v>
      </c>
      <c r="N8950" s="1" t="s">
        <v>4833</v>
      </c>
      <c r="O8950" s="1" t="s">
        <v>4837</v>
      </c>
      <c r="P8950" s="1" t="s">
        <v>4840</v>
      </c>
      <c r="R8950" s="1" t="s">
        <v>183</v>
      </c>
      <c r="S8950" s="1" t="s">
        <v>184</v>
      </c>
    </row>
    <row r="8951">
      <c r="A8951" s="1" t="s">
        <v>46316</v>
      </c>
      <c r="B8951" s="1" t="s">
        <v>46753</v>
      </c>
      <c r="C8951" s="1" t="s">
        <v>40</v>
      </c>
    </row>
    <row r="8952">
      <c r="A8952" s="1" t="s">
        <v>48867</v>
      </c>
      <c r="B8952" s="1" t="s">
        <v>38162</v>
      </c>
      <c r="C8952" s="1" t="s">
        <v>40</v>
      </c>
    </row>
    <row r="8953">
      <c r="A8953" s="1" t="s">
        <v>46317</v>
      </c>
      <c r="B8953" s="1" t="s">
        <v>38096</v>
      </c>
      <c r="C8953" s="1" t="s">
        <v>38098</v>
      </c>
    </row>
    <row r="8954">
      <c r="A8954" s="1" t="s">
        <v>46323</v>
      </c>
      <c r="B8954" s="1" t="s">
        <v>14511</v>
      </c>
      <c r="C8954" s="1" t="s">
        <v>14513</v>
      </c>
      <c r="D8954" s="1" t="s">
        <v>14514</v>
      </c>
      <c r="E8954" s="1" t="s">
        <v>14516</v>
      </c>
      <c r="F8954" s="1" t="s">
        <v>14518</v>
      </c>
      <c r="G8954" s="1" t="s">
        <v>40</v>
      </c>
      <c r="H8954" s="1" t="s">
        <v>14521</v>
      </c>
      <c r="I8954" s="1" t="s">
        <v>14524</v>
      </c>
      <c r="J8954" s="1" t="s">
        <v>14526</v>
      </c>
      <c r="K8954" s="1" t="s">
        <v>14528</v>
      </c>
    </row>
    <row r="8955">
      <c r="A8955" s="1" t="s">
        <v>46326</v>
      </c>
      <c r="B8955" s="1" t="s">
        <v>1107</v>
      </c>
      <c r="C8955" s="1" t="s">
        <v>1109</v>
      </c>
      <c r="D8955" s="1" t="s">
        <v>14552</v>
      </c>
      <c r="E8955" s="1" t="s">
        <v>14553</v>
      </c>
      <c r="F8955" s="1" t="s">
        <v>14554</v>
      </c>
      <c r="G8955" s="1" t="s">
        <v>14555</v>
      </c>
      <c r="H8955" s="1" t="s">
        <v>14556</v>
      </c>
      <c r="I8955" s="1" t="s">
        <v>14557</v>
      </c>
      <c r="K8955" s="1" t="s">
        <v>14558</v>
      </c>
      <c r="L8955" s="1" t="s">
        <v>14559</v>
      </c>
    </row>
    <row r="8956">
      <c r="A8956" s="1" t="s">
        <v>46327</v>
      </c>
      <c r="B8956" s="1" t="s">
        <v>6507</v>
      </c>
      <c r="C8956" s="1" t="s">
        <v>6509</v>
      </c>
      <c r="D8956" s="1" t="s">
        <v>2957</v>
      </c>
      <c r="E8956" s="1" t="s">
        <v>2959</v>
      </c>
      <c r="F8956" s="1" t="s">
        <v>2960</v>
      </c>
      <c r="G8956" s="1" t="s">
        <v>2961</v>
      </c>
      <c r="H8956" s="1" t="s">
        <v>48868</v>
      </c>
      <c r="I8956" s="1" t="s">
        <v>2973</v>
      </c>
      <c r="J8956" s="1" t="s">
        <v>6517</v>
      </c>
      <c r="K8956" s="1" t="s">
        <v>6519</v>
      </c>
      <c r="M8956" s="1" t="s">
        <v>6521</v>
      </c>
      <c r="N8956" s="1" t="s">
        <v>2973</v>
      </c>
      <c r="O8956" s="1" t="s">
        <v>2975</v>
      </c>
      <c r="P8956" s="1" t="s">
        <v>2977</v>
      </c>
      <c r="Q8956" s="1" t="s">
        <v>2979</v>
      </c>
      <c r="R8956" s="1" t="s">
        <v>2980</v>
      </c>
    </row>
    <row r="8957">
      <c r="A8957" s="1" t="s">
        <v>46333</v>
      </c>
      <c r="B8957" s="1" t="s">
        <v>829</v>
      </c>
      <c r="C8957" s="1" t="s">
        <v>830</v>
      </c>
      <c r="D8957" s="1" t="s">
        <v>48869</v>
      </c>
      <c r="E8957" s="1" t="s">
        <v>189</v>
      </c>
      <c r="F8957" s="1" t="s">
        <v>848</v>
      </c>
      <c r="G8957" s="1" t="s">
        <v>849</v>
      </c>
    </row>
    <row r="8958">
      <c r="A8958" s="1" t="s">
        <v>33487</v>
      </c>
      <c r="B8958" s="1" t="s">
        <v>7385</v>
      </c>
      <c r="C8958" s="1" t="s">
        <v>7386</v>
      </c>
      <c r="D8958" s="1" t="s">
        <v>803</v>
      </c>
      <c r="E8958" s="1" t="s">
        <v>805</v>
      </c>
      <c r="F8958" s="1" t="s">
        <v>45036</v>
      </c>
      <c r="G8958" s="1" t="s">
        <v>6424</v>
      </c>
      <c r="H8958" s="1" t="s">
        <v>7389</v>
      </c>
      <c r="I8958" s="1" t="s">
        <v>6424</v>
      </c>
      <c r="J8958" s="1" t="s">
        <v>817</v>
      </c>
      <c r="K8958" s="1" t="s">
        <v>818</v>
      </c>
    </row>
    <row r="8959">
      <c r="A8959" s="1" t="s">
        <v>30941</v>
      </c>
      <c r="B8959" s="1" t="s">
        <v>791</v>
      </c>
      <c r="C8959" s="1" t="s">
        <v>794</v>
      </c>
      <c r="D8959" s="1" t="s">
        <v>40635</v>
      </c>
      <c r="E8959" s="1" t="s">
        <v>189</v>
      </c>
      <c r="F8959" s="1" t="s">
        <v>799</v>
      </c>
      <c r="G8959" s="1" t="s">
        <v>800</v>
      </c>
      <c r="I8959" s="1" t="s">
        <v>804</v>
      </c>
      <c r="J8959" s="1" t="s">
        <v>806</v>
      </c>
    </row>
    <row r="8960">
      <c r="A8960" s="1" t="s">
        <v>46352</v>
      </c>
      <c r="B8960" s="1" t="s">
        <v>7802</v>
      </c>
      <c r="C8960" s="1" t="s">
        <v>7803</v>
      </c>
      <c r="D8960" s="1" t="s">
        <v>27077</v>
      </c>
      <c r="E8960" s="1" t="s">
        <v>7805</v>
      </c>
      <c r="F8960" s="1" t="s">
        <v>7806</v>
      </c>
      <c r="G8960" s="1" t="s">
        <v>7807</v>
      </c>
      <c r="I8960" s="1" t="s">
        <v>7809</v>
      </c>
      <c r="J8960" s="1" t="s">
        <v>7810</v>
      </c>
    </row>
    <row r="8961">
      <c r="A8961" s="1" t="s">
        <v>23425</v>
      </c>
      <c r="B8961" s="1" t="s">
        <v>5405</v>
      </c>
      <c r="C8961" s="1" t="s">
        <v>5407</v>
      </c>
      <c r="D8961" s="1" t="s">
        <v>1883</v>
      </c>
      <c r="E8961" s="1" t="s">
        <v>1885</v>
      </c>
      <c r="F8961" s="1" t="s">
        <v>5410</v>
      </c>
      <c r="G8961" s="1" t="s">
        <v>5411</v>
      </c>
      <c r="H8961" s="1" t="s">
        <v>5412</v>
      </c>
      <c r="I8961" s="1" t="s">
        <v>5413</v>
      </c>
      <c r="J8961" s="1" t="s">
        <v>5414</v>
      </c>
      <c r="K8961" s="1" t="s">
        <v>5415</v>
      </c>
      <c r="L8961" s="1" t="s">
        <v>27071</v>
      </c>
      <c r="M8961" s="1" t="s">
        <v>27072</v>
      </c>
      <c r="P8961" s="1" t="s">
        <v>5436</v>
      </c>
      <c r="Q8961" s="1" t="s">
        <v>5438</v>
      </c>
      <c r="R8961" s="1" t="s">
        <v>5440</v>
      </c>
      <c r="S8961" s="1" t="s">
        <v>5411</v>
      </c>
      <c r="T8961" s="1" t="s">
        <v>38619</v>
      </c>
      <c r="U8961" s="1" t="s">
        <v>38620</v>
      </c>
      <c r="V8961" s="1" t="s">
        <v>5449</v>
      </c>
      <c r="W8961" s="1" t="s">
        <v>5451</v>
      </c>
      <c r="X8961" s="1" t="s">
        <v>1906</v>
      </c>
      <c r="Y8961" s="1" t="s">
        <v>1908</v>
      </c>
    </row>
    <row r="8962">
      <c r="A8962" s="1" t="s">
        <v>22809</v>
      </c>
      <c r="B8962" s="1" t="s">
        <v>27052</v>
      </c>
      <c r="C8962" s="1" t="s">
        <v>27054</v>
      </c>
      <c r="D8962" s="1" t="s">
        <v>27047</v>
      </c>
      <c r="E8962" s="1" t="s">
        <v>27049</v>
      </c>
      <c r="F8962" s="1" t="s">
        <v>27043</v>
      </c>
      <c r="G8962" s="1" t="s">
        <v>27045</v>
      </c>
      <c r="H8962" s="1" t="s">
        <v>27055</v>
      </c>
      <c r="I8962" s="1" t="s">
        <v>27056</v>
      </c>
      <c r="K8962" s="1" t="s">
        <v>27058</v>
      </c>
      <c r="L8962" s="1" t="s">
        <v>27059</v>
      </c>
      <c r="M8962" s="1" t="s">
        <v>27060</v>
      </c>
      <c r="N8962" s="1" t="s">
        <v>27061</v>
      </c>
    </row>
    <row r="8963">
      <c r="A8963" s="1" t="s">
        <v>46356</v>
      </c>
      <c r="B8963" s="1" t="s">
        <v>208</v>
      </c>
      <c r="C8963" s="1" t="s">
        <v>209</v>
      </c>
      <c r="D8963" s="1" t="s">
        <v>27038</v>
      </c>
      <c r="E8963" s="1" t="s">
        <v>27039</v>
      </c>
      <c r="F8963" s="1" t="s">
        <v>216</v>
      </c>
      <c r="G8963" s="1" t="s">
        <v>217</v>
      </c>
    </row>
    <row r="8964">
      <c r="A8964" s="1" t="s">
        <v>21141</v>
      </c>
      <c r="B8964" s="1" t="s">
        <v>5334</v>
      </c>
      <c r="C8964" s="1" t="s">
        <v>5335</v>
      </c>
      <c r="D8964" s="1" t="s">
        <v>5336</v>
      </c>
      <c r="E8964" s="1" t="s">
        <v>5338</v>
      </c>
      <c r="F8964" s="1" t="s">
        <v>27027</v>
      </c>
      <c r="G8964" s="1" t="s">
        <v>40</v>
      </c>
      <c r="H8964" s="1" t="s">
        <v>5351</v>
      </c>
      <c r="I8964" s="1" t="s">
        <v>5335</v>
      </c>
      <c r="J8964" s="1" t="s">
        <v>5354</v>
      </c>
      <c r="K8964" s="1" t="s">
        <v>5355</v>
      </c>
    </row>
    <row r="8965">
      <c r="A8965" s="1" t="s">
        <v>46362</v>
      </c>
      <c r="B8965" s="1" t="s">
        <v>18895</v>
      </c>
      <c r="C8965" s="1" t="s">
        <v>5844</v>
      </c>
    </row>
    <row r="8966">
      <c r="A8966" s="1" t="s">
        <v>46364</v>
      </c>
      <c r="B8966" s="1" t="s">
        <v>7515</v>
      </c>
      <c r="C8966" s="1" t="s">
        <v>40</v>
      </c>
    </row>
    <row r="8967">
      <c r="A8967" s="1" t="s">
        <v>48870</v>
      </c>
      <c r="B8967" s="1" t="s">
        <v>102</v>
      </c>
      <c r="C8967" s="1" t="s">
        <v>103</v>
      </c>
      <c r="D8967" s="1" t="s">
        <v>7521</v>
      </c>
      <c r="E8967" s="1" t="s">
        <v>7522</v>
      </c>
      <c r="F8967" s="1" t="s">
        <v>7523</v>
      </c>
      <c r="G8967" s="1" t="s">
        <v>7525</v>
      </c>
      <c r="I8967" s="1" t="s">
        <v>7527</v>
      </c>
      <c r="J8967" s="1" t="s">
        <v>7525</v>
      </c>
      <c r="K8967" s="1" t="s">
        <v>114</v>
      </c>
      <c r="L8967" s="1" t="s">
        <v>115</v>
      </c>
    </row>
    <row r="8968">
      <c r="A8968" s="1" t="s">
        <v>46371</v>
      </c>
      <c r="B8968" s="1" t="s">
        <v>541</v>
      </c>
      <c r="C8968" s="1" t="s">
        <v>542</v>
      </c>
      <c r="D8968" s="1" t="s">
        <v>4815</v>
      </c>
      <c r="E8968" s="1" t="s">
        <v>2379</v>
      </c>
    </row>
    <row r="8969">
      <c r="A8969" s="1" t="s">
        <v>46377</v>
      </c>
      <c r="B8969" s="1" t="s">
        <v>169</v>
      </c>
      <c r="C8969" s="1" t="s">
        <v>170</v>
      </c>
      <c r="D8969" s="1" t="s">
        <v>6837</v>
      </c>
      <c r="E8969" s="1" t="s">
        <v>6838</v>
      </c>
      <c r="F8969" s="1" t="s">
        <v>7539</v>
      </c>
      <c r="G8969" s="1" t="s">
        <v>7540</v>
      </c>
      <c r="H8969" s="1" t="s">
        <v>7535</v>
      </c>
      <c r="I8969" s="1" t="s">
        <v>7537</v>
      </c>
      <c r="J8969" s="1" t="s">
        <v>7543</v>
      </c>
      <c r="K8969" s="1" t="s">
        <v>7545</v>
      </c>
      <c r="L8969" s="1" t="s">
        <v>6842</v>
      </c>
      <c r="M8969" s="1" t="s">
        <v>6843</v>
      </c>
      <c r="N8969" s="1" t="s">
        <v>7546</v>
      </c>
      <c r="O8969" s="1" t="s">
        <v>7547</v>
      </c>
      <c r="P8969" s="1" t="s">
        <v>6844</v>
      </c>
      <c r="Q8969" s="1" t="s">
        <v>6845</v>
      </c>
      <c r="S8969" s="1" t="s">
        <v>183</v>
      </c>
      <c r="T8969" s="1" t="s">
        <v>184</v>
      </c>
    </row>
    <row r="8970">
      <c r="A8970" s="1" t="s">
        <v>46385</v>
      </c>
      <c r="B8970" s="1" t="s">
        <v>48871</v>
      </c>
      <c r="C8970" s="1" t="s">
        <v>189</v>
      </c>
    </row>
    <row r="8971">
      <c r="A8971" s="1" t="s">
        <v>46386</v>
      </c>
      <c r="B8971" s="1" t="s">
        <v>763</v>
      </c>
      <c r="C8971" s="1" t="s">
        <v>765</v>
      </c>
      <c r="D8971" s="1" t="s">
        <v>7556</v>
      </c>
      <c r="E8971" s="1" t="s">
        <v>7558</v>
      </c>
      <c r="G8971" s="1" t="s">
        <v>7559</v>
      </c>
      <c r="H8971" s="1" t="s">
        <v>7460</v>
      </c>
      <c r="I8971" s="1" t="s">
        <v>776</v>
      </c>
      <c r="J8971" s="1" t="s">
        <v>777</v>
      </c>
    </row>
    <row r="8972">
      <c r="A8972" s="1" t="s">
        <v>48872</v>
      </c>
      <c r="B8972" s="1" t="s">
        <v>3310</v>
      </c>
      <c r="C8972" s="1" t="s">
        <v>3312</v>
      </c>
      <c r="D8972" s="1" t="s">
        <v>27989</v>
      </c>
      <c r="E8972" s="1" t="s">
        <v>3316</v>
      </c>
      <c r="F8972" s="1" t="s">
        <v>3315</v>
      </c>
      <c r="G8972" s="1" t="s">
        <v>3316</v>
      </c>
    </row>
    <row r="8973">
      <c r="A8973" s="1" t="s">
        <v>36827</v>
      </c>
      <c r="B8973" s="1" t="s">
        <v>14647</v>
      </c>
      <c r="C8973" s="1" t="s">
        <v>14648</v>
      </c>
      <c r="D8973" s="1" t="s">
        <v>45595</v>
      </c>
      <c r="E8973" s="1" t="s">
        <v>14652</v>
      </c>
      <c r="F8973" s="1" t="s">
        <v>14651</v>
      </c>
      <c r="G8973" s="1" t="s">
        <v>14652</v>
      </c>
    </row>
    <row r="8974">
      <c r="A8974" s="1" t="s">
        <v>46388</v>
      </c>
      <c r="B8974" s="1" t="s">
        <v>19485</v>
      </c>
      <c r="C8974" s="1" t="s">
        <v>19486</v>
      </c>
      <c r="D8974" s="1" t="s">
        <v>45599</v>
      </c>
      <c r="E8974" s="1" t="s">
        <v>45600</v>
      </c>
      <c r="F8974" s="1" t="s">
        <v>34969</v>
      </c>
      <c r="G8974" s="1" t="s">
        <v>32204</v>
      </c>
      <c r="H8974" s="1" t="s">
        <v>45601</v>
      </c>
      <c r="I8974" s="1" t="s">
        <v>45602</v>
      </c>
      <c r="K8974" s="1" t="s">
        <v>19488</v>
      </c>
      <c r="L8974" s="1" t="s">
        <v>19489</v>
      </c>
      <c r="M8974" s="1" t="s">
        <v>19491</v>
      </c>
      <c r="N8974" s="1" t="s">
        <v>19492</v>
      </c>
      <c r="O8974" s="1" t="s">
        <v>45604</v>
      </c>
      <c r="P8974" s="1" t="s">
        <v>45606</v>
      </c>
    </row>
    <row r="8975">
      <c r="A8975" s="1" t="s">
        <v>46392</v>
      </c>
      <c r="B8975" s="1" t="s">
        <v>41836</v>
      </c>
      <c r="C8975" s="1" t="s">
        <v>41837</v>
      </c>
    </row>
    <row r="8976">
      <c r="A8976" s="1" t="s">
        <v>48873</v>
      </c>
      <c r="B8976" s="1" t="s">
        <v>1051</v>
      </c>
      <c r="C8976" s="1" t="s">
        <v>1053</v>
      </c>
      <c r="D8976" s="1" t="s">
        <v>1055</v>
      </c>
      <c r="E8976" s="1" t="s">
        <v>1058</v>
      </c>
      <c r="F8976" s="1" t="s">
        <v>3813</v>
      </c>
      <c r="G8976" s="1" t="s">
        <v>3815</v>
      </c>
      <c r="H8976" s="1" t="s">
        <v>4784</v>
      </c>
      <c r="I8976" s="1" t="s">
        <v>4785</v>
      </c>
      <c r="J8976" s="1" t="s">
        <v>1061</v>
      </c>
      <c r="K8976" s="1" t="s">
        <v>1053</v>
      </c>
      <c r="M8976" s="1" t="s">
        <v>1062</v>
      </c>
      <c r="N8976" s="1" t="s">
        <v>1064</v>
      </c>
    </row>
    <row r="8977">
      <c r="A8977" s="1" t="s">
        <v>48874</v>
      </c>
      <c r="B8977" s="1" t="s">
        <v>489</v>
      </c>
      <c r="C8977" s="1" t="s">
        <v>490</v>
      </c>
      <c r="D8977" s="1" t="s">
        <v>487</v>
      </c>
      <c r="E8977" s="1" t="s">
        <v>488</v>
      </c>
      <c r="F8977" s="1" t="s">
        <v>491</v>
      </c>
      <c r="G8977" s="1" t="s">
        <v>492</v>
      </c>
      <c r="H8977" s="1" t="s">
        <v>29435</v>
      </c>
      <c r="I8977" s="1" t="s">
        <v>29436</v>
      </c>
      <c r="J8977" s="1" t="s">
        <v>495</v>
      </c>
      <c r="K8977" s="1" t="s">
        <v>496</v>
      </c>
      <c r="M8977" s="1" t="s">
        <v>497</v>
      </c>
      <c r="N8977" s="1" t="s">
        <v>488</v>
      </c>
      <c r="O8977" s="1" t="s">
        <v>500</v>
      </c>
      <c r="P8977" s="1" t="s">
        <v>502</v>
      </c>
      <c r="Q8977" s="1" t="s">
        <v>504</v>
      </c>
      <c r="R8977" s="1" t="s">
        <v>505</v>
      </c>
    </row>
    <row r="8978">
      <c r="A8978" s="1" t="s">
        <v>31348</v>
      </c>
      <c r="B8978" s="1" t="s">
        <v>3668</v>
      </c>
      <c r="C8978" s="1" t="s">
        <v>3670</v>
      </c>
      <c r="D8978" s="1" t="s">
        <v>13795</v>
      </c>
      <c r="E8978" s="1" t="s">
        <v>13797</v>
      </c>
      <c r="F8978" s="1" t="s">
        <v>41835</v>
      </c>
      <c r="G8978" s="1" t="s">
        <v>13801</v>
      </c>
      <c r="I8978" s="1" t="s">
        <v>13800</v>
      </c>
      <c r="J8978" s="1" t="s">
        <v>13801</v>
      </c>
      <c r="K8978" s="1" t="s">
        <v>3683</v>
      </c>
      <c r="L8978" s="1" t="s">
        <v>3684</v>
      </c>
    </row>
    <row r="8979">
      <c r="A8979" s="1" t="s">
        <v>46398</v>
      </c>
      <c r="B8979" s="1" t="s">
        <v>19541</v>
      </c>
      <c r="C8979" s="1" t="s">
        <v>19542</v>
      </c>
      <c r="D8979" s="1" t="s">
        <v>41827</v>
      </c>
      <c r="E8979" s="1" t="s">
        <v>41828</v>
      </c>
      <c r="F8979" s="1" t="s">
        <v>41829</v>
      </c>
      <c r="G8979" s="1" t="s">
        <v>41831</v>
      </c>
      <c r="I8979" s="1" t="s">
        <v>41832</v>
      </c>
      <c r="J8979" s="1" t="s">
        <v>41833</v>
      </c>
      <c r="K8979" s="1" t="s">
        <v>19558</v>
      </c>
      <c r="L8979" s="1" t="s">
        <v>19559</v>
      </c>
    </row>
    <row r="8980">
      <c r="A8980" s="1" t="s">
        <v>46400</v>
      </c>
      <c r="B8980" s="1" t="s">
        <v>41820</v>
      </c>
      <c r="C8980" s="1" t="s">
        <v>41821</v>
      </c>
      <c r="D8980" s="1" t="s">
        <v>41822</v>
      </c>
      <c r="E8980" s="1" t="s">
        <v>41823</v>
      </c>
      <c r="F8980" s="1" t="s">
        <v>41824</v>
      </c>
      <c r="G8980" s="1" t="s">
        <v>41825</v>
      </c>
    </row>
    <row r="8981">
      <c r="A8981" s="1" t="s">
        <v>46402</v>
      </c>
      <c r="B8981" s="1" t="s">
        <v>48875</v>
      </c>
      <c r="C8981" s="1" t="s">
        <v>189</v>
      </c>
    </row>
    <row r="8982">
      <c r="A8982" s="1" t="s">
        <v>46403</v>
      </c>
      <c r="B8982" s="1" t="s">
        <v>48876</v>
      </c>
      <c r="C8982" s="1" t="s">
        <v>189</v>
      </c>
    </row>
    <row r="8983">
      <c r="A8983" s="1" t="s">
        <v>46406</v>
      </c>
      <c r="B8983" s="1" t="s">
        <v>41813</v>
      </c>
      <c r="C8983" s="1" t="s">
        <v>41814</v>
      </c>
      <c r="D8983" s="1" t="s">
        <v>41815</v>
      </c>
      <c r="E8983" s="1" t="s">
        <v>40</v>
      </c>
      <c r="F8983" s="1" t="s">
        <v>41816</v>
      </c>
      <c r="G8983" s="1" t="s">
        <v>41817</v>
      </c>
    </row>
    <row r="8984">
      <c r="A8984" s="1" t="s">
        <v>46407</v>
      </c>
      <c r="B8984" s="1" t="s">
        <v>4774</v>
      </c>
      <c r="C8984" s="1" t="s">
        <v>40</v>
      </c>
    </row>
    <row r="8985">
      <c r="A8985" s="1" t="s">
        <v>24185</v>
      </c>
      <c r="B8985" s="1" t="s">
        <v>41951</v>
      </c>
      <c r="C8985" s="1" t="s">
        <v>189</v>
      </c>
    </row>
    <row r="8986">
      <c r="A8986" s="1" t="s">
        <v>36829</v>
      </c>
      <c r="B8986" s="1" t="s">
        <v>23429</v>
      </c>
      <c r="C8986" s="1" t="s">
        <v>23430</v>
      </c>
      <c r="D8986" s="1" t="s">
        <v>40893</v>
      </c>
      <c r="E8986" s="1" t="s">
        <v>7482</v>
      </c>
      <c r="F8986" s="1" t="s">
        <v>23436</v>
      </c>
      <c r="G8986" s="1" t="s">
        <v>7482</v>
      </c>
    </row>
    <row r="8987">
      <c r="A8987" s="1" t="s">
        <v>46414</v>
      </c>
      <c r="B8987" s="1" t="s">
        <v>2889</v>
      </c>
      <c r="C8987" s="1" t="s">
        <v>2890</v>
      </c>
      <c r="D8987" s="1" t="s">
        <v>41945</v>
      </c>
      <c r="E8987" s="1" t="s">
        <v>41946</v>
      </c>
      <c r="F8987" s="1" t="s">
        <v>41943</v>
      </c>
      <c r="G8987" s="1" t="s">
        <v>41944</v>
      </c>
      <c r="H8987" s="1" t="s">
        <v>41947</v>
      </c>
      <c r="I8987" s="1" t="s">
        <v>41948</v>
      </c>
      <c r="K8987" s="1" t="s">
        <v>2893</v>
      </c>
      <c r="L8987" s="1" t="s">
        <v>2894</v>
      </c>
      <c r="M8987" s="1" t="s">
        <v>41949</v>
      </c>
      <c r="N8987" s="1" t="s">
        <v>41948</v>
      </c>
    </row>
    <row r="8988">
      <c r="A8988" s="1" t="s">
        <v>46415</v>
      </c>
      <c r="B8988" s="1" t="s">
        <v>5182</v>
      </c>
      <c r="C8988" s="1" t="s">
        <v>5183</v>
      </c>
      <c r="D8988" s="1" t="s">
        <v>41934</v>
      </c>
      <c r="E8988" s="1" t="s">
        <v>41935</v>
      </c>
      <c r="F8988" s="1" t="s">
        <v>16572</v>
      </c>
      <c r="G8988" s="1" t="s">
        <v>16573</v>
      </c>
      <c r="H8988" s="1" t="s">
        <v>41932</v>
      </c>
      <c r="I8988" s="1" t="s">
        <v>41933</v>
      </c>
      <c r="J8988" s="1" t="s">
        <v>41936</v>
      </c>
      <c r="K8988" s="1" t="s">
        <v>41937</v>
      </c>
      <c r="M8988" s="1" t="s">
        <v>41938</v>
      </c>
      <c r="N8988" s="1" t="s">
        <v>41939</v>
      </c>
      <c r="P8988" s="1" t="s">
        <v>5215</v>
      </c>
      <c r="Q8988" s="1" t="s">
        <v>5216</v>
      </c>
      <c r="R8988" s="1" t="s">
        <v>41940</v>
      </c>
      <c r="S8988" s="1" t="s">
        <v>41941</v>
      </c>
    </row>
    <row r="8989">
      <c r="A8989" s="1" t="s">
        <v>46416</v>
      </c>
      <c r="B8989" s="1" t="s">
        <v>8392</v>
      </c>
      <c r="C8989" s="1" t="s">
        <v>8393</v>
      </c>
      <c r="D8989" s="1" t="s">
        <v>41924</v>
      </c>
      <c r="E8989" s="1" t="s">
        <v>41925</v>
      </c>
      <c r="F8989" s="1" t="s">
        <v>41926</v>
      </c>
      <c r="G8989" s="1" t="s">
        <v>41927</v>
      </c>
      <c r="I8989" s="1" t="s">
        <v>27605</v>
      </c>
      <c r="J8989" s="1" t="s">
        <v>27607</v>
      </c>
      <c r="K8989" s="1" t="s">
        <v>41928</v>
      </c>
      <c r="L8989" s="1" t="s">
        <v>41929</v>
      </c>
      <c r="M8989" s="1" t="s">
        <v>8409</v>
      </c>
      <c r="N8989" s="1" t="s">
        <v>8393</v>
      </c>
    </row>
    <row r="8990">
      <c r="A8990" s="1" t="s">
        <v>46417</v>
      </c>
      <c r="B8990" s="1" t="s">
        <v>8991</v>
      </c>
      <c r="C8990" s="1" t="s">
        <v>8994</v>
      </c>
      <c r="D8990" s="1" t="s">
        <v>41922</v>
      </c>
      <c r="E8990" s="1" t="s">
        <v>1054</v>
      </c>
      <c r="F8990" s="1" t="s">
        <v>9000</v>
      </c>
      <c r="G8990" s="1" t="s">
        <v>8998</v>
      </c>
    </row>
    <row r="8991">
      <c r="A8991" s="1" t="s">
        <v>46418</v>
      </c>
      <c r="B8991" s="1" t="s">
        <v>9671</v>
      </c>
      <c r="C8991" s="1" t="s">
        <v>9673</v>
      </c>
      <c r="D8991" s="1" t="s">
        <v>41919</v>
      </c>
      <c r="E8991" s="1" t="s">
        <v>9678</v>
      </c>
      <c r="F8991" s="1" t="s">
        <v>9677</v>
      </c>
      <c r="G8991" s="1" t="s">
        <v>9678</v>
      </c>
    </row>
    <row r="8992">
      <c r="A8992" s="1" t="s">
        <v>46424</v>
      </c>
      <c r="B8992" s="1" t="s">
        <v>1098</v>
      </c>
      <c r="C8992" s="1" t="s">
        <v>1099</v>
      </c>
      <c r="D8992" s="1" t="s">
        <v>48877</v>
      </c>
      <c r="E8992" s="1" t="s">
        <v>189</v>
      </c>
      <c r="F8992" s="1" t="s">
        <v>1112</v>
      </c>
      <c r="G8992" s="1" t="s">
        <v>1114</v>
      </c>
    </row>
    <row r="8993">
      <c r="A8993" s="1" t="s">
        <v>46426</v>
      </c>
      <c r="B8993" s="1" t="s">
        <v>169</v>
      </c>
      <c r="C8993" s="1" t="s">
        <v>170</v>
      </c>
      <c r="D8993" s="1" t="s">
        <v>1430</v>
      </c>
      <c r="E8993" s="1" t="s">
        <v>1432</v>
      </c>
      <c r="F8993" s="1" t="s">
        <v>1434</v>
      </c>
      <c r="G8993" s="1" t="s">
        <v>1436</v>
      </c>
      <c r="H8993" s="1" t="s">
        <v>4759</v>
      </c>
      <c r="I8993" s="1" t="s">
        <v>4761</v>
      </c>
      <c r="J8993" s="1" t="s">
        <v>4763</v>
      </c>
      <c r="K8993" s="1" t="s">
        <v>4765</v>
      </c>
      <c r="M8993" s="1" t="s">
        <v>1450</v>
      </c>
      <c r="N8993" s="1" t="s">
        <v>1451</v>
      </c>
      <c r="O8993" s="1" t="s">
        <v>4767</v>
      </c>
      <c r="P8993" s="1" t="s">
        <v>4769</v>
      </c>
      <c r="S8993" s="1" t="s">
        <v>183</v>
      </c>
      <c r="T8993" s="1" t="s">
        <v>184</v>
      </c>
    </row>
    <row r="8994">
      <c r="A8994" s="1" t="s">
        <v>46428</v>
      </c>
      <c r="B8994" s="1" t="s">
        <v>16350</v>
      </c>
      <c r="C8994" s="1" t="s">
        <v>16351</v>
      </c>
      <c r="D8994" s="1" t="s">
        <v>41916</v>
      </c>
      <c r="E8994" s="1" t="s">
        <v>18649</v>
      </c>
      <c r="F8994" s="1" t="s">
        <v>16353</v>
      </c>
      <c r="G8994" s="1" t="s">
        <v>16355</v>
      </c>
    </row>
    <row r="8995">
      <c r="A8995" s="1" t="s">
        <v>26701</v>
      </c>
      <c r="B8995" s="1" t="s">
        <v>169</v>
      </c>
      <c r="C8995" s="1" t="s">
        <v>170</v>
      </c>
      <c r="D8995" s="1" t="s">
        <v>262</v>
      </c>
      <c r="E8995" s="1" t="s">
        <v>263</v>
      </c>
      <c r="F8995" s="1" t="s">
        <v>264</v>
      </c>
      <c r="G8995" s="1" t="s">
        <v>265</v>
      </c>
      <c r="H8995" s="1" t="s">
        <v>18136</v>
      </c>
      <c r="I8995" s="1" t="s">
        <v>18137</v>
      </c>
      <c r="J8995" s="1" t="s">
        <v>48878</v>
      </c>
      <c r="K8995" s="1" t="s">
        <v>48879</v>
      </c>
      <c r="L8995" s="1" t="s">
        <v>3380</v>
      </c>
      <c r="M8995" s="1" t="s">
        <v>3381</v>
      </c>
      <c r="N8995" s="1" t="s">
        <v>3377</v>
      </c>
      <c r="O8995" s="1" t="s">
        <v>3378</v>
      </c>
      <c r="P8995" s="1" t="s">
        <v>3375</v>
      </c>
      <c r="Q8995" s="1" t="s">
        <v>3376</v>
      </c>
      <c r="R8995" s="1" t="s">
        <v>3382</v>
      </c>
      <c r="S8995" s="1" t="s">
        <v>3384</v>
      </c>
      <c r="T8995" s="1" t="s">
        <v>21903</v>
      </c>
      <c r="U8995" s="1" t="s">
        <v>2612</v>
      </c>
      <c r="X8995" s="1" t="s">
        <v>268</v>
      </c>
      <c r="Y8995" s="1" t="s">
        <v>269</v>
      </c>
      <c r="Z8995" s="1" t="s">
        <v>18139</v>
      </c>
      <c r="AA8995" s="1" t="s">
        <v>18140</v>
      </c>
      <c r="AB8995" s="1" t="s">
        <v>3392</v>
      </c>
      <c r="AC8995" s="1" t="s">
        <v>3393</v>
      </c>
      <c r="AD8995" s="1" t="s">
        <v>3394</v>
      </c>
      <c r="AE8995" s="1" t="s">
        <v>3395</v>
      </c>
      <c r="AF8995" s="1" t="s">
        <v>1380</v>
      </c>
      <c r="AG8995" s="1" t="s">
        <v>1382</v>
      </c>
      <c r="AK8995" s="1" t="s">
        <v>183</v>
      </c>
      <c r="AL8995" s="1" t="s">
        <v>184</v>
      </c>
      <c r="AM8995" s="1" t="s">
        <v>3402</v>
      </c>
      <c r="AN8995" s="1" t="s">
        <v>3404</v>
      </c>
      <c r="AO8995" s="1" t="s">
        <v>3399</v>
      </c>
      <c r="AP8995" s="1" t="s">
        <v>3400</v>
      </c>
      <c r="AQ8995" s="1" t="s">
        <v>48880</v>
      </c>
      <c r="AR8995" s="1" t="s">
        <v>48881</v>
      </c>
    </row>
    <row r="8996">
      <c r="A8996" s="1" t="s">
        <v>48882</v>
      </c>
      <c r="B8996" s="1" t="s">
        <v>41909</v>
      </c>
      <c r="C8996" s="1" t="s">
        <v>189</v>
      </c>
    </row>
    <row r="8997">
      <c r="A8997" s="1" t="s">
        <v>48883</v>
      </c>
      <c r="B8997" s="1" t="s">
        <v>38408</v>
      </c>
      <c r="C8997" s="1" t="s">
        <v>4350</v>
      </c>
    </row>
    <row r="8998">
      <c r="A8998" s="1" t="s">
        <v>48884</v>
      </c>
      <c r="B8998" s="1" t="s">
        <v>48885</v>
      </c>
      <c r="C8998" s="1" t="s">
        <v>48886</v>
      </c>
    </row>
    <row r="8999">
      <c r="A8999" s="1" t="s">
        <v>30849</v>
      </c>
      <c r="B8999" s="1" t="s">
        <v>5182</v>
      </c>
      <c r="C8999" s="1" t="s">
        <v>5183</v>
      </c>
      <c r="D8999" s="1" t="s">
        <v>48887</v>
      </c>
      <c r="E8999" s="1" t="s">
        <v>189</v>
      </c>
      <c r="F8999" s="1" t="s">
        <v>5215</v>
      </c>
      <c r="G8999" s="1" t="s">
        <v>5216</v>
      </c>
    </row>
    <row r="9000">
      <c r="A9000" s="1" t="s">
        <v>30331</v>
      </c>
      <c r="B9000" s="1" t="s">
        <v>4527</v>
      </c>
      <c r="C9000" s="1" t="s">
        <v>4528</v>
      </c>
      <c r="D9000" s="1" t="s">
        <v>33897</v>
      </c>
      <c r="E9000" s="1" t="s">
        <v>4530</v>
      </c>
      <c r="F9000" s="1" t="s">
        <v>4531</v>
      </c>
      <c r="G9000" s="1" t="s">
        <v>4532</v>
      </c>
      <c r="H9000" s="1" t="s">
        <v>4533</v>
      </c>
      <c r="I9000" s="1" t="s">
        <v>4534</v>
      </c>
    </row>
    <row r="9001">
      <c r="A9001" s="1" t="s">
        <v>46437</v>
      </c>
      <c r="B9001" s="1" t="s">
        <v>4733</v>
      </c>
      <c r="C9001" s="1" t="s">
        <v>4735</v>
      </c>
      <c r="D9001" s="1" t="s">
        <v>4737</v>
      </c>
      <c r="E9001" s="1" t="s">
        <v>4739</v>
      </c>
      <c r="F9001" s="1" t="s">
        <v>4729</v>
      </c>
      <c r="G9001" s="1" t="s">
        <v>4731</v>
      </c>
      <c r="H9001" s="1" t="s">
        <v>4741</v>
      </c>
      <c r="I9001" s="1" t="s">
        <v>4743</v>
      </c>
      <c r="J9001" s="1" t="s">
        <v>4745</v>
      </c>
      <c r="K9001" s="1" t="s">
        <v>4748</v>
      </c>
      <c r="M9001" s="1" t="s">
        <v>4750</v>
      </c>
      <c r="N9001" s="1" t="s">
        <v>4751</v>
      </c>
      <c r="O9001" s="1" t="s">
        <v>4752</v>
      </c>
      <c r="P9001" s="1" t="s">
        <v>4753</v>
      </c>
      <c r="S9001" s="1" t="s">
        <v>4754</v>
      </c>
      <c r="T9001" s="1" t="s">
        <v>4755</v>
      </c>
    </row>
    <row r="9002">
      <c r="A9002" s="1" t="s">
        <v>46450</v>
      </c>
      <c r="B9002" s="1" t="s">
        <v>34015</v>
      </c>
      <c r="C9002" s="1" t="s">
        <v>34016</v>
      </c>
      <c r="D9002" s="1" t="s">
        <v>48888</v>
      </c>
      <c r="E9002" s="1" t="s">
        <v>34018</v>
      </c>
      <c r="F9002" s="1" t="s">
        <v>34019</v>
      </c>
      <c r="G9002" s="1" t="s">
        <v>34020</v>
      </c>
      <c r="H9002" s="2" t="s">
        <v>28831</v>
      </c>
      <c r="I9002" s="1" t="s">
        <v>19984</v>
      </c>
      <c r="J9002" s="2" t="s">
        <v>20091</v>
      </c>
      <c r="K9002" s="1" t="s">
        <v>20092</v>
      </c>
      <c r="L9002" s="1" t="s">
        <v>34021</v>
      </c>
      <c r="M9002" s="1" t="s">
        <v>34018</v>
      </c>
      <c r="N9002" s="1" t="s">
        <v>581</v>
      </c>
      <c r="O9002" s="1" t="s">
        <v>583</v>
      </c>
    </row>
    <row r="9003">
      <c r="A9003" s="1" t="s">
        <v>46451</v>
      </c>
      <c r="B9003" s="1" t="s">
        <v>791</v>
      </c>
      <c r="C9003" s="1" t="s">
        <v>794</v>
      </c>
      <c r="D9003" s="1" t="s">
        <v>795</v>
      </c>
      <c r="E9003" s="1" t="s">
        <v>796</v>
      </c>
      <c r="F9003" s="1" t="s">
        <v>46087</v>
      </c>
      <c r="G9003" s="1" t="s">
        <v>798</v>
      </c>
      <c r="H9003" s="1" t="s">
        <v>4306</v>
      </c>
      <c r="I9003" s="1" t="s">
        <v>4307</v>
      </c>
      <c r="J9003" s="1" t="s">
        <v>799</v>
      </c>
      <c r="K9003" s="1" t="s">
        <v>800</v>
      </c>
      <c r="L9003" s="1" t="s">
        <v>801</v>
      </c>
      <c r="M9003" s="1" t="s">
        <v>802</v>
      </c>
      <c r="P9003" s="1" t="s">
        <v>804</v>
      </c>
      <c r="Q9003" s="1" t="s">
        <v>806</v>
      </c>
    </row>
    <row r="9004">
      <c r="A9004" s="1" t="s">
        <v>46452</v>
      </c>
      <c r="B9004" s="1" t="s">
        <v>59</v>
      </c>
      <c r="C9004" s="1" t="s">
        <v>60</v>
      </c>
      <c r="D9004" s="1" t="s">
        <v>4425</v>
      </c>
      <c r="E9004" s="1" t="s">
        <v>4426</v>
      </c>
      <c r="F9004" s="1" t="s">
        <v>48889</v>
      </c>
      <c r="G9004" s="1" t="s">
        <v>1916</v>
      </c>
      <c r="I9004" s="1" t="s">
        <v>4428</v>
      </c>
      <c r="J9004" s="1" t="s">
        <v>4429</v>
      </c>
      <c r="K9004" s="1" t="s">
        <v>76</v>
      </c>
      <c r="L9004" s="1" t="s">
        <v>77</v>
      </c>
    </row>
    <row r="9005">
      <c r="A9005" s="1" t="s">
        <v>46453</v>
      </c>
      <c r="B9005" s="1" t="s">
        <v>20519</v>
      </c>
      <c r="C9005" s="1" t="s">
        <v>20520</v>
      </c>
      <c r="D9005" s="1" t="s">
        <v>20521</v>
      </c>
      <c r="E9005" s="1" t="s">
        <v>20523</v>
      </c>
      <c r="G9005" s="1" t="s">
        <v>20524</v>
      </c>
      <c r="H9005" s="1" t="s">
        <v>20526</v>
      </c>
      <c r="I9005" s="1" t="s">
        <v>10871</v>
      </c>
      <c r="J9005" s="1" t="s">
        <v>10872</v>
      </c>
    </row>
    <row r="9006">
      <c r="A9006" s="1" t="s">
        <v>35050</v>
      </c>
      <c r="B9006" s="1" t="s">
        <v>763</v>
      </c>
      <c r="C9006" s="1" t="s">
        <v>765</v>
      </c>
      <c r="D9006" s="1" t="s">
        <v>102</v>
      </c>
      <c r="E9006" s="1" t="s">
        <v>103</v>
      </c>
      <c r="F9006" s="1" t="s">
        <v>48890</v>
      </c>
      <c r="G9006" s="1" t="s">
        <v>48891</v>
      </c>
      <c r="H9006" s="1" t="s">
        <v>48892</v>
      </c>
      <c r="I9006" s="1" t="s">
        <v>48893</v>
      </c>
      <c r="J9006" s="1" t="s">
        <v>14484</v>
      </c>
      <c r="K9006" s="1" t="s">
        <v>14485</v>
      </c>
      <c r="L9006" s="1" t="s">
        <v>48894</v>
      </c>
      <c r="M9006" s="1" t="s">
        <v>48895</v>
      </c>
      <c r="N9006" s="1" t="s">
        <v>48896</v>
      </c>
      <c r="O9006" s="1" t="s">
        <v>48897</v>
      </c>
      <c r="P9006" s="1" t="s">
        <v>48898</v>
      </c>
      <c r="Q9006" s="1" t="s">
        <v>48899</v>
      </c>
      <c r="R9006" s="1" t="s">
        <v>48900</v>
      </c>
      <c r="S9006" s="1" t="s">
        <v>48901</v>
      </c>
      <c r="T9006" s="1" t="s">
        <v>5292</v>
      </c>
      <c r="U9006" s="1" t="s">
        <v>5293</v>
      </c>
      <c r="V9006" s="1" t="s">
        <v>48902</v>
      </c>
      <c r="W9006" s="1" t="s">
        <v>48903</v>
      </c>
      <c r="X9006" s="1" t="s">
        <v>48904</v>
      </c>
      <c r="Y9006" s="1" t="s">
        <v>48905</v>
      </c>
      <c r="Z9006" s="2" t="s">
        <v>1012</v>
      </c>
      <c r="AA9006" s="1" t="s">
        <v>609</v>
      </c>
      <c r="AB9006" s="2" t="s">
        <v>13560</v>
      </c>
      <c r="AC9006" s="1" t="s">
        <v>3163</v>
      </c>
      <c r="AF9006" s="1" t="s">
        <v>7559</v>
      </c>
      <c r="AG9006" s="1" t="s">
        <v>7460</v>
      </c>
      <c r="AH9006" s="1" t="s">
        <v>48906</v>
      </c>
      <c r="AI9006" s="1" t="s">
        <v>48907</v>
      </c>
      <c r="AJ9006" s="1" t="s">
        <v>48908</v>
      </c>
      <c r="AK9006" s="1" t="s">
        <v>7525</v>
      </c>
      <c r="AL9006" s="1" t="s">
        <v>48909</v>
      </c>
      <c r="AM9006" s="1" t="s">
        <v>48910</v>
      </c>
      <c r="AN9006" s="1" t="s">
        <v>48911</v>
      </c>
      <c r="AO9006" s="1" t="s">
        <v>48912</v>
      </c>
      <c r="AP9006" s="1" t="s">
        <v>48913</v>
      </c>
      <c r="AQ9006" s="1" t="s">
        <v>48914</v>
      </c>
      <c r="AR9006" s="1" t="s">
        <v>2916</v>
      </c>
      <c r="AS9006" s="1" t="s">
        <v>2917</v>
      </c>
      <c r="AT9006" s="1" t="s">
        <v>12298</v>
      </c>
      <c r="AU9006" s="1" t="s">
        <v>12299</v>
      </c>
      <c r="AV9006" s="1" t="s">
        <v>114</v>
      </c>
      <c r="AW9006" s="1" t="s">
        <v>115</v>
      </c>
    </row>
    <row r="9007">
      <c r="A9007" s="1" t="s">
        <v>48915</v>
      </c>
      <c r="B9007" s="1" t="s">
        <v>5318</v>
      </c>
      <c r="C9007" s="1" t="s">
        <v>5321</v>
      </c>
      <c r="D9007" s="1" t="s">
        <v>48916</v>
      </c>
      <c r="E9007" s="1" t="s">
        <v>48917</v>
      </c>
    </row>
    <row r="9008">
      <c r="A9008" s="1" t="s">
        <v>33089</v>
      </c>
      <c r="B9008" s="1" t="s">
        <v>34600</v>
      </c>
      <c r="C9008" s="1" t="s">
        <v>34601</v>
      </c>
      <c r="D9008" s="1" t="s">
        <v>34604</v>
      </c>
      <c r="E9008" s="1" t="s">
        <v>34603</v>
      </c>
    </row>
    <row r="9009">
      <c r="A9009" s="1" t="s">
        <v>46461</v>
      </c>
      <c r="B9009" s="1" t="s">
        <v>19339</v>
      </c>
      <c r="C9009" s="1" t="s">
        <v>19341</v>
      </c>
      <c r="D9009" s="1" t="s">
        <v>27608</v>
      </c>
      <c r="E9009" s="1" t="s">
        <v>27609</v>
      </c>
      <c r="F9009" s="1" t="s">
        <v>42641</v>
      </c>
      <c r="G9009" s="1" t="s">
        <v>27611</v>
      </c>
      <c r="H9009" s="1" t="s">
        <v>19345</v>
      </c>
      <c r="I9009" s="1" t="s">
        <v>19344</v>
      </c>
      <c r="J9009" s="1" t="s">
        <v>27612</v>
      </c>
      <c r="K9009" s="1" t="s">
        <v>27609</v>
      </c>
      <c r="L9009" s="2" t="s">
        <v>27332</v>
      </c>
      <c r="M9009" s="1" t="s">
        <v>27335</v>
      </c>
    </row>
    <row r="9010">
      <c r="A9010" s="1" t="s">
        <v>35303</v>
      </c>
      <c r="B9010" s="1" t="s">
        <v>19541</v>
      </c>
      <c r="C9010" s="1" t="s">
        <v>19542</v>
      </c>
      <c r="D9010" s="1" t="s">
        <v>42635</v>
      </c>
      <c r="E9010" s="1" t="s">
        <v>36111</v>
      </c>
      <c r="F9010" s="1" t="s">
        <v>19558</v>
      </c>
      <c r="G9010" s="1" t="s">
        <v>19559</v>
      </c>
    </row>
    <row r="9011">
      <c r="A9011" s="1" t="s">
        <v>46467</v>
      </c>
      <c r="B9011" s="1" t="s">
        <v>3526</v>
      </c>
      <c r="C9011" s="1" t="s">
        <v>3527</v>
      </c>
      <c r="D9011" s="1" t="s">
        <v>42633</v>
      </c>
      <c r="E9011" s="1" t="s">
        <v>189</v>
      </c>
      <c r="F9011" s="1" t="s">
        <v>3547</v>
      </c>
      <c r="G9011" s="1" t="s">
        <v>3527</v>
      </c>
    </row>
    <row r="9012">
      <c r="A9012" s="1" t="s">
        <v>46479</v>
      </c>
      <c r="B9012" s="1" t="s">
        <v>42630</v>
      </c>
      <c r="C9012" s="1" t="s">
        <v>40</v>
      </c>
    </row>
    <row r="9013">
      <c r="A9013" s="1" t="s">
        <v>46482</v>
      </c>
      <c r="B9013" s="1" t="s">
        <v>1174</v>
      </c>
      <c r="C9013" s="1" t="s">
        <v>1176</v>
      </c>
      <c r="D9013" s="1" t="s">
        <v>779</v>
      </c>
      <c r="E9013" s="1" t="s">
        <v>780</v>
      </c>
      <c r="F9013" s="1" t="s">
        <v>42614</v>
      </c>
      <c r="G9013" s="1" t="s">
        <v>42615</v>
      </c>
      <c r="H9013" s="1" t="s">
        <v>1178</v>
      </c>
      <c r="I9013" s="1" t="s">
        <v>1180</v>
      </c>
      <c r="J9013" s="1" t="s">
        <v>786</v>
      </c>
      <c r="K9013" s="1" t="s">
        <v>787</v>
      </c>
      <c r="L9013" s="1" t="s">
        <v>788</v>
      </c>
      <c r="M9013" s="1" t="s">
        <v>789</v>
      </c>
    </row>
    <row r="9014">
      <c r="A9014" s="1" t="s">
        <v>46490</v>
      </c>
      <c r="C9014" s="1" t="s">
        <v>42598</v>
      </c>
      <c r="D9014" s="1" t="s">
        <v>40</v>
      </c>
      <c r="E9014" s="1" t="s">
        <v>42599</v>
      </c>
      <c r="F9014" s="1" t="s">
        <v>42600</v>
      </c>
    </row>
    <row r="9015">
      <c r="A9015" s="1" t="s">
        <v>46493</v>
      </c>
      <c r="B9015" s="1" t="s">
        <v>239</v>
      </c>
      <c r="C9015" s="1" t="s">
        <v>240</v>
      </c>
      <c r="D9015" s="1" t="s">
        <v>507</v>
      </c>
      <c r="E9015" s="1" t="s">
        <v>509</v>
      </c>
      <c r="F9015" s="1" t="s">
        <v>16894</v>
      </c>
      <c r="G9015" s="1" t="s">
        <v>16895</v>
      </c>
      <c r="H9015" s="1" t="s">
        <v>42591</v>
      </c>
      <c r="I9015" s="1" t="s">
        <v>42592</v>
      </c>
      <c r="J9015" s="1" t="s">
        <v>42593</v>
      </c>
      <c r="K9015" s="1" t="s">
        <v>8948</v>
      </c>
      <c r="N9015" s="1" t="s">
        <v>16900</v>
      </c>
      <c r="O9015" s="1" t="s">
        <v>16901</v>
      </c>
      <c r="P9015" s="1" t="s">
        <v>42594</v>
      </c>
      <c r="Q9015" s="1" t="s">
        <v>42592</v>
      </c>
      <c r="S9015" s="1" t="s">
        <v>259</v>
      </c>
      <c r="T9015" s="1" t="s">
        <v>260</v>
      </c>
    </row>
    <row r="9016">
      <c r="A9016" s="1" t="s">
        <v>46497</v>
      </c>
      <c r="B9016" s="1" t="s">
        <v>469</v>
      </c>
      <c r="C9016" s="1" t="s">
        <v>471</v>
      </c>
      <c r="D9016" s="1" t="s">
        <v>1539</v>
      </c>
      <c r="E9016" s="1" t="s">
        <v>1541</v>
      </c>
      <c r="F9016" s="1" t="s">
        <v>42603</v>
      </c>
      <c r="G9016" s="1" t="s">
        <v>42604</v>
      </c>
      <c r="H9016" s="1" t="s">
        <v>42605</v>
      </c>
      <c r="I9016" s="1" t="s">
        <v>42606</v>
      </c>
      <c r="J9016" s="1" t="s">
        <v>478</v>
      </c>
      <c r="K9016" s="1" t="s">
        <v>480</v>
      </c>
      <c r="L9016" s="1" t="s">
        <v>1551</v>
      </c>
      <c r="M9016" s="1" t="s">
        <v>1541</v>
      </c>
      <c r="N9016" s="1" t="s">
        <v>42607</v>
      </c>
      <c r="O9016" s="1" t="s">
        <v>42608</v>
      </c>
      <c r="P9016" s="1" t="s">
        <v>484</v>
      </c>
      <c r="Q9016" s="1" t="s">
        <v>485</v>
      </c>
      <c r="R9016" s="1" t="s">
        <v>1554</v>
      </c>
      <c r="S9016" s="1" t="s">
        <v>1556</v>
      </c>
    </row>
    <row r="9017">
      <c r="A9017" s="1" t="s">
        <v>46503</v>
      </c>
      <c r="B9017" s="1" t="s">
        <v>42587</v>
      </c>
      <c r="C9017" s="1" t="s">
        <v>42588</v>
      </c>
    </row>
    <row r="9018">
      <c r="A9018" s="1" t="s">
        <v>46504</v>
      </c>
      <c r="B9018" s="1" t="s">
        <v>2287</v>
      </c>
      <c r="C9018" s="1" t="s">
        <v>2289</v>
      </c>
      <c r="D9018" s="1" t="s">
        <v>4705</v>
      </c>
      <c r="E9018" s="1" t="s">
        <v>4706</v>
      </c>
      <c r="F9018" s="1" t="s">
        <v>21413</v>
      </c>
      <c r="G9018" s="1" t="s">
        <v>21415</v>
      </c>
      <c r="H9018" s="1" t="s">
        <v>21416</v>
      </c>
      <c r="I9018" s="1" t="s">
        <v>21418</v>
      </c>
      <c r="J9018" s="1" t="s">
        <v>21419</v>
      </c>
      <c r="K9018" s="1" t="s">
        <v>21420</v>
      </c>
      <c r="L9018" s="1" t="s">
        <v>18173</v>
      </c>
      <c r="M9018" s="1" t="s">
        <v>18174</v>
      </c>
      <c r="N9018" s="1" t="s">
        <v>21423</v>
      </c>
      <c r="O9018" s="1" t="s">
        <v>21424</v>
      </c>
      <c r="P9018" s="1" t="s">
        <v>21425</v>
      </c>
      <c r="Q9018" s="1" t="s">
        <v>21427</v>
      </c>
      <c r="R9018" s="1" t="s">
        <v>2312</v>
      </c>
      <c r="S9018" s="1" t="s">
        <v>2314</v>
      </c>
      <c r="T9018" s="1" t="s">
        <v>4744</v>
      </c>
      <c r="U9018" s="1" t="s">
        <v>4746</v>
      </c>
    </row>
    <row r="9019">
      <c r="A9019" s="1" t="s">
        <v>46505</v>
      </c>
      <c r="B9019" s="1" t="s">
        <v>829</v>
      </c>
      <c r="C9019" s="1" t="s">
        <v>830</v>
      </c>
      <c r="D9019" s="1" t="s">
        <v>14041</v>
      </c>
      <c r="E9019" s="1" t="s">
        <v>14042</v>
      </c>
      <c r="F9019" s="1" t="s">
        <v>48918</v>
      </c>
      <c r="G9019" s="1" t="s">
        <v>48919</v>
      </c>
      <c r="I9019" s="1" t="s">
        <v>14044</v>
      </c>
      <c r="J9019" s="1" t="s">
        <v>14042</v>
      </c>
      <c r="K9019" s="1" t="s">
        <v>848</v>
      </c>
      <c r="L9019" s="1" t="s">
        <v>849</v>
      </c>
    </row>
    <row r="9020">
      <c r="A9020" s="1" t="s">
        <v>46506</v>
      </c>
      <c r="B9020" s="1" t="s">
        <v>169</v>
      </c>
      <c r="C9020" s="1" t="s">
        <v>170</v>
      </c>
      <c r="D9020" s="1" t="s">
        <v>1197</v>
      </c>
      <c r="E9020" s="1" t="s">
        <v>1199</v>
      </c>
      <c r="F9020" s="1" t="s">
        <v>13185</v>
      </c>
      <c r="G9020" s="1" t="s">
        <v>13186</v>
      </c>
      <c r="H9020" s="1" t="s">
        <v>27740</v>
      </c>
      <c r="I9020" s="1" t="s">
        <v>27743</v>
      </c>
      <c r="J9020" s="1" t="s">
        <v>27745</v>
      </c>
      <c r="K9020" s="1" t="s">
        <v>27746</v>
      </c>
      <c r="L9020" s="1" t="s">
        <v>42645</v>
      </c>
      <c r="M9020" s="1" t="s">
        <v>27746</v>
      </c>
      <c r="O9020" s="1" t="s">
        <v>27749</v>
      </c>
      <c r="P9020" s="1" t="s">
        <v>27750</v>
      </c>
      <c r="Q9020" s="2" t="s">
        <v>6357</v>
      </c>
      <c r="R9020" s="1" t="s">
        <v>1668</v>
      </c>
      <c r="S9020" s="2" t="s">
        <v>2301</v>
      </c>
      <c r="T9020" s="1" t="s">
        <v>2006</v>
      </c>
      <c r="V9020" s="1" t="s">
        <v>13191</v>
      </c>
      <c r="W9020" s="1" t="s">
        <v>13192</v>
      </c>
      <c r="X9020" s="1" t="s">
        <v>27755</v>
      </c>
      <c r="Y9020" s="1" t="s">
        <v>27746</v>
      </c>
      <c r="AA9020" s="1" t="s">
        <v>183</v>
      </c>
      <c r="AB9020" s="1" t="s">
        <v>184</v>
      </c>
      <c r="AC9020" s="1" t="s">
        <v>1211</v>
      </c>
      <c r="AD9020" s="1" t="s">
        <v>1213</v>
      </c>
    </row>
    <row r="9021">
      <c r="A9021" s="1" t="s">
        <v>46507</v>
      </c>
      <c r="B9021" s="1" t="s">
        <v>42647</v>
      </c>
      <c r="C9021" s="1" t="s">
        <v>40</v>
      </c>
    </row>
    <row r="9022">
      <c r="A9022" s="1" t="s">
        <v>46509</v>
      </c>
      <c r="B9022" s="1" t="s">
        <v>4713</v>
      </c>
      <c r="C9022" s="1" t="s">
        <v>4715</v>
      </c>
      <c r="D9022" s="1" t="s">
        <v>4717</v>
      </c>
      <c r="E9022" s="1" t="s">
        <v>40</v>
      </c>
      <c r="F9022" s="1" t="s">
        <v>4720</v>
      </c>
      <c r="G9022" s="1" t="s">
        <v>4722</v>
      </c>
    </row>
    <row r="9023">
      <c r="A9023" s="1" t="s">
        <v>36832</v>
      </c>
      <c r="B9023" s="1" t="s">
        <v>1548</v>
      </c>
      <c r="C9023" s="1" t="s">
        <v>1550</v>
      </c>
      <c r="D9023" s="1" t="s">
        <v>25018</v>
      </c>
      <c r="E9023" s="1" t="s">
        <v>25019</v>
      </c>
      <c r="F9023" s="1" t="s">
        <v>3337</v>
      </c>
      <c r="G9023" s="1" t="s">
        <v>3340</v>
      </c>
      <c r="H9023" s="1" t="s">
        <v>19729</v>
      </c>
      <c r="I9023" s="1" t="s">
        <v>19731</v>
      </c>
      <c r="J9023" s="1" t="s">
        <v>1563</v>
      </c>
      <c r="K9023" s="1" t="s">
        <v>1564</v>
      </c>
      <c r="L9023" s="1" t="s">
        <v>3347</v>
      </c>
      <c r="M9023" s="1" t="s">
        <v>3340</v>
      </c>
      <c r="O9023" s="1" t="s">
        <v>2916</v>
      </c>
      <c r="P9023" s="1" t="s">
        <v>2917</v>
      </c>
      <c r="Q9023" s="1" t="s">
        <v>1576</v>
      </c>
      <c r="R9023" s="1" t="s">
        <v>1577</v>
      </c>
    </row>
    <row r="9024">
      <c r="A9024" s="1" t="s">
        <v>46513</v>
      </c>
      <c r="B9024" s="1" t="s">
        <v>3460</v>
      </c>
      <c r="C9024" s="1" t="s">
        <v>3461</v>
      </c>
      <c r="D9024" s="1" t="s">
        <v>42650</v>
      </c>
      <c r="E9024" s="1" t="s">
        <v>16372</v>
      </c>
      <c r="F9024" s="1" t="s">
        <v>6583</v>
      </c>
      <c r="G9024" s="1" t="s">
        <v>6584</v>
      </c>
      <c r="H9024" s="1" t="s">
        <v>3479</v>
      </c>
      <c r="I9024" s="1" t="s">
        <v>3480</v>
      </c>
    </row>
    <row r="9025">
      <c r="A9025" s="1" t="s">
        <v>46514</v>
      </c>
      <c r="B9025" s="1" t="s">
        <v>3668</v>
      </c>
      <c r="C9025" s="1" t="s">
        <v>3670</v>
      </c>
      <c r="D9025" s="1" t="s">
        <v>35314</v>
      </c>
      <c r="E9025" s="1" t="s">
        <v>35315</v>
      </c>
      <c r="F9025" s="1" t="s">
        <v>35316</v>
      </c>
      <c r="G9025" s="1" t="s">
        <v>35317</v>
      </c>
      <c r="H9025" s="1" t="s">
        <v>42657</v>
      </c>
      <c r="I9025" s="1" t="s">
        <v>42658</v>
      </c>
      <c r="J9025" s="1" t="s">
        <v>42659</v>
      </c>
      <c r="K9025" s="1" t="s">
        <v>42660</v>
      </c>
      <c r="M9025" s="1" t="s">
        <v>35318</v>
      </c>
      <c r="N9025" s="1" t="s">
        <v>35320</v>
      </c>
      <c r="O9025" s="1" t="s">
        <v>42661</v>
      </c>
      <c r="P9025" s="1" t="s">
        <v>42662</v>
      </c>
      <c r="Q9025" s="1" t="s">
        <v>3683</v>
      </c>
      <c r="R9025" s="1" t="s">
        <v>3684</v>
      </c>
      <c r="S9025" s="1" t="s">
        <v>35321</v>
      </c>
      <c r="T9025" s="1" t="s">
        <v>35322</v>
      </c>
    </row>
    <row r="9026">
      <c r="A9026" s="1" t="s">
        <v>46515</v>
      </c>
      <c r="B9026" s="1" t="s">
        <v>61</v>
      </c>
      <c r="C9026" s="1" t="s">
        <v>62</v>
      </c>
      <c r="D9026" s="1" t="s">
        <v>63</v>
      </c>
      <c r="E9026" s="1" t="s">
        <v>64</v>
      </c>
      <c r="F9026" s="1" t="s">
        <v>65</v>
      </c>
      <c r="G9026" s="1" t="s">
        <v>66</v>
      </c>
      <c r="H9026" s="1" t="s">
        <v>21404</v>
      </c>
      <c r="I9026" s="1" t="s">
        <v>21405</v>
      </c>
      <c r="L9026" s="1" t="s">
        <v>71</v>
      </c>
      <c r="M9026" s="1" t="s">
        <v>72</v>
      </c>
      <c r="N9026" s="1" t="s">
        <v>74</v>
      </c>
      <c r="O9026" s="1" t="s">
        <v>75</v>
      </c>
      <c r="Q9026" s="1" t="s">
        <v>78</v>
      </c>
      <c r="R9026" s="1" t="s">
        <v>79</v>
      </c>
    </row>
    <row r="9027">
      <c r="A9027" s="1" t="s">
        <v>46517</v>
      </c>
      <c r="B9027" s="1" t="s">
        <v>25328</v>
      </c>
      <c r="C9027" s="1" t="s">
        <v>25329</v>
      </c>
      <c r="D9027" s="1" t="s">
        <v>48920</v>
      </c>
      <c r="E9027" s="1" t="s">
        <v>48921</v>
      </c>
      <c r="F9027" s="1" t="s">
        <v>25333</v>
      </c>
      <c r="G9027" s="1" t="s">
        <v>25332</v>
      </c>
      <c r="H9027" s="2" t="s">
        <v>42764</v>
      </c>
      <c r="I9027" s="1" t="s">
        <v>25344</v>
      </c>
      <c r="K9027" s="1" t="s">
        <v>25345</v>
      </c>
      <c r="L9027" s="1" t="s">
        <v>25346</v>
      </c>
    </row>
    <row r="9028">
      <c r="A9028" s="1" t="s">
        <v>32468</v>
      </c>
      <c r="B9028" s="1" t="s">
        <v>3780</v>
      </c>
      <c r="C9028" s="1" t="s">
        <v>3783</v>
      </c>
      <c r="D9028" s="1" t="s">
        <v>3785</v>
      </c>
      <c r="E9028" s="1" t="s">
        <v>40</v>
      </c>
      <c r="G9028" s="1" t="s">
        <v>3789</v>
      </c>
      <c r="H9028" s="1" t="s">
        <v>3791</v>
      </c>
    </row>
    <row r="9029">
      <c r="A9029" s="1" t="s">
        <v>22911</v>
      </c>
      <c r="B9029" s="1" t="s">
        <v>1051</v>
      </c>
      <c r="C9029" s="1" t="s">
        <v>1053</v>
      </c>
      <c r="D9029" s="1" t="s">
        <v>1055</v>
      </c>
      <c r="E9029" s="1" t="s">
        <v>1058</v>
      </c>
      <c r="F9029" s="1" t="s">
        <v>3813</v>
      </c>
      <c r="G9029" s="1" t="s">
        <v>3815</v>
      </c>
      <c r="H9029" s="1" t="s">
        <v>3799</v>
      </c>
      <c r="I9029" s="1" t="s">
        <v>3800</v>
      </c>
      <c r="J9029" s="1" t="s">
        <v>3808</v>
      </c>
      <c r="K9029" s="1" t="s">
        <v>3812</v>
      </c>
      <c r="L9029" s="1" t="s">
        <v>3818</v>
      </c>
      <c r="M9029" s="1" t="s">
        <v>3821</v>
      </c>
      <c r="O9029" s="1" t="s">
        <v>1061</v>
      </c>
      <c r="P9029" s="1" t="s">
        <v>1053</v>
      </c>
      <c r="Q9029" s="1" t="s">
        <v>3824</v>
      </c>
      <c r="R9029" s="1" t="s">
        <v>3827</v>
      </c>
      <c r="U9029" s="1" t="s">
        <v>1062</v>
      </c>
      <c r="V9029" s="1" t="s">
        <v>1064</v>
      </c>
    </row>
    <row r="9030">
      <c r="A9030" s="1" t="s">
        <v>33454</v>
      </c>
      <c r="B9030" s="1" t="s">
        <v>1539</v>
      </c>
      <c r="C9030" s="1" t="s">
        <v>1541</v>
      </c>
      <c r="D9030" s="1" t="s">
        <v>1543</v>
      </c>
      <c r="E9030" s="1" t="s">
        <v>1545</v>
      </c>
      <c r="F9030" s="1" t="s">
        <v>10413</v>
      </c>
      <c r="G9030" s="1" t="s">
        <v>1549</v>
      </c>
      <c r="H9030" s="1" t="s">
        <v>1551</v>
      </c>
      <c r="I9030" s="1" t="s">
        <v>1541</v>
      </c>
      <c r="J9030" s="1" t="s">
        <v>1554</v>
      </c>
      <c r="K9030" s="1" t="s">
        <v>1556</v>
      </c>
    </row>
    <row r="9031">
      <c r="A9031" s="1" t="s">
        <v>46519</v>
      </c>
      <c r="B9031" s="1" t="s">
        <v>4690</v>
      </c>
      <c r="C9031" s="1" t="s">
        <v>40</v>
      </c>
    </row>
    <row r="9032">
      <c r="A9032" s="1" t="s">
        <v>35045</v>
      </c>
      <c r="B9032" s="1" t="s">
        <v>26650</v>
      </c>
      <c r="C9032" s="1" t="s">
        <v>26651</v>
      </c>
      <c r="D9032" s="1" t="s">
        <v>6330</v>
      </c>
      <c r="E9032" s="1" t="s">
        <v>6332</v>
      </c>
      <c r="F9032" s="1" t="s">
        <v>6324</v>
      </c>
      <c r="G9032" s="1" t="s">
        <v>6325</v>
      </c>
      <c r="H9032" s="1" t="s">
        <v>31539</v>
      </c>
      <c r="I9032" s="1" t="s">
        <v>31541</v>
      </c>
      <c r="J9032" s="1" t="s">
        <v>44376</v>
      </c>
      <c r="K9032" s="1" t="s">
        <v>44377</v>
      </c>
      <c r="L9032" s="1" t="s">
        <v>19978</v>
      </c>
      <c r="M9032" s="1" t="s">
        <v>19979</v>
      </c>
      <c r="N9032" s="1" t="s">
        <v>19980</v>
      </c>
      <c r="O9032" s="1" t="s">
        <v>19982</v>
      </c>
      <c r="P9032" s="2" t="s">
        <v>2299</v>
      </c>
      <c r="Q9032" s="1" t="s">
        <v>2300</v>
      </c>
      <c r="R9032" s="2" t="s">
        <v>28831</v>
      </c>
      <c r="S9032" s="1" t="s">
        <v>19984</v>
      </c>
      <c r="U9032" s="1" t="s">
        <v>26656</v>
      </c>
      <c r="V9032" s="1" t="s">
        <v>26651</v>
      </c>
      <c r="W9032" s="1" t="s">
        <v>6340</v>
      </c>
      <c r="X9032" s="1" t="s">
        <v>6342</v>
      </c>
      <c r="Y9032" s="1" t="s">
        <v>31549</v>
      </c>
      <c r="Z9032" s="1" t="s">
        <v>31541</v>
      </c>
      <c r="AC9032" s="1" t="s">
        <v>1338</v>
      </c>
      <c r="AD9032" s="1" t="s">
        <v>1340</v>
      </c>
      <c r="AE9032" s="1" t="s">
        <v>6343</v>
      </c>
      <c r="AF9032" s="1" t="s">
        <v>6344</v>
      </c>
    </row>
    <row r="9033">
      <c r="A9033" s="1" t="s">
        <v>46528</v>
      </c>
      <c r="B9033" s="1" t="s">
        <v>273</v>
      </c>
      <c r="C9033" s="1" t="s">
        <v>274</v>
      </c>
      <c r="D9033" s="1" t="s">
        <v>3234</v>
      </c>
      <c r="E9033" s="1" t="s">
        <v>3237</v>
      </c>
      <c r="F9033" s="1" t="s">
        <v>20923</v>
      </c>
      <c r="G9033" s="1" t="s">
        <v>20925</v>
      </c>
      <c r="I9033" s="1" t="s">
        <v>3243</v>
      </c>
      <c r="J9033" s="1" t="s">
        <v>3245</v>
      </c>
      <c r="K9033" s="1" t="s">
        <v>300</v>
      </c>
      <c r="L9033" s="1" t="s">
        <v>301</v>
      </c>
      <c r="M9033" s="1" t="s">
        <v>3029</v>
      </c>
      <c r="N9033" s="1" t="s">
        <v>3031</v>
      </c>
    </row>
    <row r="9034">
      <c r="A9034" s="1" t="s">
        <v>46530</v>
      </c>
      <c r="B9034" s="1" t="s">
        <v>1414</v>
      </c>
      <c r="C9034" s="1" t="s">
        <v>1415</v>
      </c>
      <c r="D9034" s="1" t="s">
        <v>11331</v>
      </c>
      <c r="E9034" s="1" t="s">
        <v>11332</v>
      </c>
      <c r="F9034" s="1" t="s">
        <v>3125</v>
      </c>
      <c r="G9034" s="1" t="s">
        <v>1422</v>
      </c>
      <c r="H9034" s="1" t="s">
        <v>1424</v>
      </c>
      <c r="I9034" s="1" t="s">
        <v>1426</v>
      </c>
    </row>
    <row r="9035">
      <c r="A9035" s="1" t="s">
        <v>46532</v>
      </c>
      <c r="B9035" s="1" t="s">
        <v>12387</v>
      </c>
      <c r="C9035" s="1" t="s">
        <v>12388</v>
      </c>
      <c r="D9035" s="1" t="s">
        <v>12390</v>
      </c>
      <c r="E9035" s="1" t="s">
        <v>12391</v>
      </c>
      <c r="F9035" s="1" t="s">
        <v>12392</v>
      </c>
      <c r="G9035" s="1" t="s">
        <v>12393</v>
      </c>
      <c r="I9035" s="1" t="s">
        <v>12395</v>
      </c>
      <c r="J9035" s="1" t="s">
        <v>12391</v>
      </c>
      <c r="K9035" s="1" t="s">
        <v>12397</v>
      </c>
      <c r="L9035" s="1" t="s">
        <v>12398</v>
      </c>
    </row>
    <row r="9036">
      <c r="A9036" s="1" t="s">
        <v>46534</v>
      </c>
      <c r="B9036" s="1" t="s">
        <v>803</v>
      </c>
      <c r="C9036" s="1" t="s">
        <v>805</v>
      </c>
      <c r="D9036" s="1" t="s">
        <v>807</v>
      </c>
      <c r="E9036" s="1" t="s">
        <v>808</v>
      </c>
      <c r="F9036" s="1" t="s">
        <v>12403</v>
      </c>
      <c r="G9036" s="1" t="s">
        <v>12404</v>
      </c>
      <c r="H9036" s="1" t="s">
        <v>91</v>
      </c>
      <c r="I9036" s="1" t="s">
        <v>92</v>
      </c>
      <c r="K9036" s="1" t="s">
        <v>812</v>
      </c>
      <c r="L9036" s="1" t="s">
        <v>808</v>
      </c>
      <c r="M9036" s="1" t="s">
        <v>814</v>
      </c>
      <c r="N9036" s="1" t="s">
        <v>816</v>
      </c>
      <c r="P9036" s="1" t="s">
        <v>817</v>
      </c>
      <c r="Q9036" s="1" t="s">
        <v>818</v>
      </c>
    </row>
    <row r="9037">
      <c r="A9037" s="1" t="s">
        <v>46535</v>
      </c>
      <c r="B9037" s="1" t="s">
        <v>4850</v>
      </c>
      <c r="C9037" s="1" t="s">
        <v>4852</v>
      </c>
      <c r="D9037" s="1" t="s">
        <v>12414</v>
      </c>
      <c r="E9037" s="1" t="s">
        <v>9268</v>
      </c>
      <c r="G9037" s="1" t="s">
        <v>4858</v>
      </c>
      <c r="H9037" s="1" t="s">
        <v>4852</v>
      </c>
    </row>
    <row r="9038">
      <c r="A9038" s="1" t="s">
        <v>46542</v>
      </c>
      <c r="B9038" s="1" t="s">
        <v>12423</v>
      </c>
      <c r="C9038" s="1" t="s">
        <v>12424</v>
      </c>
      <c r="D9038" s="1" t="s">
        <v>12426</v>
      </c>
      <c r="E9038" s="1" t="s">
        <v>12428</v>
      </c>
      <c r="F9038" s="1" t="s">
        <v>12430</v>
      </c>
      <c r="G9038" s="1" t="s">
        <v>12431</v>
      </c>
      <c r="I9038" s="1" t="s">
        <v>12432</v>
      </c>
      <c r="J9038" s="1" t="s">
        <v>12435</v>
      </c>
      <c r="K9038" s="1" t="s">
        <v>12437</v>
      </c>
      <c r="L9038" s="1" t="s">
        <v>12440</v>
      </c>
    </row>
    <row r="9039">
      <c r="A9039" s="1" t="s">
        <v>48922</v>
      </c>
      <c r="B9039" s="1" t="s">
        <v>11562</v>
      </c>
      <c r="C9039" s="1" t="s">
        <v>11563</v>
      </c>
      <c r="D9039" s="1" t="s">
        <v>11564</v>
      </c>
      <c r="E9039" s="1" t="s">
        <v>11565</v>
      </c>
      <c r="F9039" s="1" t="s">
        <v>38010</v>
      </c>
      <c r="G9039" s="1" t="s">
        <v>3246</v>
      </c>
      <c r="I9039" s="1" t="s">
        <v>11573</v>
      </c>
      <c r="J9039" s="1" t="s">
        <v>11563</v>
      </c>
      <c r="L9039" s="1" t="s">
        <v>11574</v>
      </c>
      <c r="M9039" s="1" t="s">
        <v>11575</v>
      </c>
    </row>
    <row r="9040">
      <c r="A9040" s="1" t="s">
        <v>46543</v>
      </c>
      <c r="B9040" s="1" t="s">
        <v>706</v>
      </c>
      <c r="C9040" s="1" t="s">
        <v>707</v>
      </c>
      <c r="D9040" s="1" t="s">
        <v>2790</v>
      </c>
      <c r="E9040" s="1" t="s">
        <v>2792</v>
      </c>
      <c r="F9040" s="1" t="s">
        <v>4698</v>
      </c>
      <c r="G9040" s="1" t="s">
        <v>4699</v>
      </c>
      <c r="H9040" s="1" t="s">
        <v>4700</v>
      </c>
      <c r="I9040" s="1" t="s">
        <v>4702</v>
      </c>
      <c r="J9040" s="1" t="s">
        <v>2795</v>
      </c>
      <c r="K9040" s="1" t="s">
        <v>2794</v>
      </c>
      <c r="L9040" s="1" t="s">
        <v>711</v>
      </c>
      <c r="M9040" s="1" t="s">
        <v>713</v>
      </c>
    </row>
    <row r="9041">
      <c r="A9041" s="1" t="s">
        <v>46546</v>
      </c>
      <c r="B9041" s="1" t="s">
        <v>4832</v>
      </c>
      <c r="C9041" s="1" t="s">
        <v>4834</v>
      </c>
      <c r="D9041" s="1" t="s">
        <v>4836</v>
      </c>
      <c r="E9041" s="1" t="s">
        <v>4838</v>
      </c>
      <c r="F9041" s="1" t="s">
        <v>12446</v>
      </c>
      <c r="G9041" s="1" t="s">
        <v>12447</v>
      </c>
      <c r="H9041" s="1" t="s">
        <v>4842</v>
      </c>
      <c r="I9041" s="1" t="s">
        <v>4843</v>
      </c>
      <c r="J9041" s="1" t="s">
        <v>4844</v>
      </c>
      <c r="K9041" s="1" t="s">
        <v>4845</v>
      </c>
    </row>
    <row r="9042">
      <c r="A9042" s="1" t="s">
        <v>24345</v>
      </c>
      <c r="B9042" s="1" t="s">
        <v>5634</v>
      </c>
      <c r="C9042" s="1" t="s">
        <v>5635</v>
      </c>
      <c r="D9042" s="1" t="s">
        <v>29897</v>
      </c>
      <c r="E9042" s="1" t="s">
        <v>189</v>
      </c>
      <c r="F9042" s="1" t="s">
        <v>5637</v>
      </c>
      <c r="G9042" s="1" t="s">
        <v>5635</v>
      </c>
    </row>
    <row r="9043">
      <c r="A9043" s="1" t="s">
        <v>46547</v>
      </c>
      <c r="B9043" s="1" t="s">
        <v>29899</v>
      </c>
      <c r="C9043" s="1" t="s">
        <v>29900</v>
      </c>
      <c r="D9043" s="1" t="s">
        <v>29901</v>
      </c>
      <c r="E9043" s="1" t="s">
        <v>29902</v>
      </c>
      <c r="G9043" s="1" t="s">
        <v>29903</v>
      </c>
      <c r="H9043" s="1" t="s">
        <v>29902</v>
      </c>
    </row>
    <row r="9044">
      <c r="A9044" s="1" t="s">
        <v>46549</v>
      </c>
      <c r="B9044" s="1" t="s">
        <v>5090</v>
      </c>
      <c r="C9044" s="1" t="s">
        <v>5092</v>
      </c>
      <c r="D9044" s="1" t="s">
        <v>29913</v>
      </c>
      <c r="E9044" s="1" t="s">
        <v>29914</v>
      </c>
      <c r="G9044" s="1" t="s">
        <v>5112</v>
      </c>
      <c r="H9044" s="1" t="s">
        <v>5114</v>
      </c>
      <c r="I9044" s="1" t="s">
        <v>5117</v>
      </c>
      <c r="J9044" s="1" t="s">
        <v>5119</v>
      </c>
    </row>
    <row r="9045">
      <c r="A9045" s="1" t="s">
        <v>36834</v>
      </c>
      <c r="B9045" s="1" t="s">
        <v>29905</v>
      </c>
      <c r="C9045" s="1" t="s">
        <v>29906</v>
      </c>
      <c r="D9045" s="1" t="s">
        <v>29908</v>
      </c>
      <c r="E9045" s="1" t="s">
        <v>29909</v>
      </c>
      <c r="F9045" s="1" t="s">
        <v>29910</v>
      </c>
      <c r="G9045" s="1" t="s">
        <v>29911</v>
      </c>
    </row>
    <row r="9046">
      <c r="A9046" s="1" t="s">
        <v>46552</v>
      </c>
      <c r="B9046" s="1" t="s">
        <v>625</v>
      </c>
      <c r="C9046" s="1" t="s">
        <v>628</v>
      </c>
      <c r="D9046" s="1" t="s">
        <v>10888</v>
      </c>
      <c r="E9046" s="1" t="s">
        <v>10889</v>
      </c>
      <c r="F9046" s="1" t="s">
        <v>13067</v>
      </c>
      <c r="G9046" s="1" t="s">
        <v>40</v>
      </c>
      <c r="H9046" s="1" t="s">
        <v>10893</v>
      </c>
      <c r="I9046" s="1" t="s">
        <v>10894</v>
      </c>
      <c r="J9046" s="1" t="s">
        <v>645</v>
      </c>
      <c r="K9046" s="1" t="s">
        <v>646</v>
      </c>
    </row>
    <row r="9047">
      <c r="A9047" s="1" t="s">
        <v>30508</v>
      </c>
      <c r="B9047" s="1" t="s">
        <v>2809</v>
      </c>
      <c r="C9047" s="1" t="s">
        <v>2811</v>
      </c>
      <c r="D9047" s="1" t="s">
        <v>48923</v>
      </c>
      <c r="E9047" s="1" t="s">
        <v>2824</v>
      </c>
      <c r="F9047" s="1" t="s">
        <v>2816</v>
      </c>
      <c r="G9047" s="1" t="s">
        <v>2818</v>
      </c>
      <c r="H9047" s="2" t="s">
        <v>2820</v>
      </c>
      <c r="I9047" s="1" t="s">
        <v>2388</v>
      </c>
      <c r="K9047" s="1" t="s">
        <v>2823</v>
      </c>
      <c r="L9047" s="1" t="s">
        <v>2824</v>
      </c>
      <c r="M9047" s="1" t="s">
        <v>2825</v>
      </c>
      <c r="N9047" s="1" t="s">
        <v>2826</v>
      </c>
    </row>
    <row r="9048">
      <c r="A9048" s="1" t="s">
        <v>46553</v>
      </c>
      <c r="B9048" s="1" t="s">
        <v>8585</v>
      </c>
      <c r="C9048" s="1" t="s">
        <v>8587</v>
      </c>
      <c r="D9048" s="1" t="s">
        <v>29594</v>
      </c>
      <c r="E9048" s="1" t="s">
        <v>29595</v>
      </c>
      <c r="F9048" s="1" t="s">
        <v>29596</v>
      </c>
      <c r="G9048" s="1" t="s">
        <v>29597</v>
      </c>
      <c r="H9048" s="1" t="s">
        <v>29598</v>
      </c>
      <c r="I9048" s="1" t="s">
        <v>29599</v>
      </c>
      <c r="J9048" s="1" t="s">
        <v>3096</v>
      </c>
      <c r="K9048" s="1" t="s">
        <v>3098</v>
      </c>
      <c r="L9048" s="1" t="s">
        <v>29926</v>
      </c>
      <c r="M9048" s="1" t="s">
        <v>29928</v>
      </c>
      <c r="O9048" s="1" t="s">
        <v>29603</v>
      </c>
      <c r="P9048" s="1" t="s">
        <v>29604</v>
      </c>
      <c r="Q9048" s="1" t="s">
        <v>29605</v>
      </c>
      <c r="R9048" s="1" t="s">
        <v>29606</v>
      </c>
      <c r="S9048" s="1" t="s">
        <v>29607</v>
      </c>
      <c r="T9048" s="1" t="s">
        <v>29599</v>
      </c>
      <c r="U9048" s="1" t="s">
        <v>8605</v>
      </c>
      <c r="V9048" s="1" t="s">
        <v>8606</v>
      </c>
      <c r="W9048" s="1" t="s">
        <v>3109</v>
      </c>
      <c r="X9048" s="1" t="s">
        <v>3126</v>
      </c>
    </row>
    <row r="9049">
      <c r="A9049" s="1" t="s">
        <v>48924</v>
      </c>
      <c r="B9049" s="1" t="s">
        <v>720</v>
      </c>
      <c r="C9049" s="1" t="s">
        <v>722</v>
      </c>
      <c r="D9049" s="1" t="s">
        <v>724</v>
      </c>
      <c r="E9049" s="1" t="s">
        <v>726</v>
      </c>
      <c r="F9049" s="1" t="s">
        <v>29933</v>
      </c>
      <c r="G9049" s="1" t="s">
        <v>29934</v>
      </c>
      <c r="I9049" s="1" t="s">
        <v>25753</v>
      </c>
      <c r="J9049" s="1" t="s">
        <v>25754</v>
      </c>
      <c r="K9049" s="1" t="s">
        <v>532</v>
      </c>
      <c r="L9049" s="1" t="s">
        <v>534</v>
      </c>
      <c r="N9049" s="1" t="s">
        <v>759</v>
      </c>
      <c r="O9049" s="1" t="s">
        <v>760</v>
      </c>
    </row>
    <row r="9050">
      <c r="A9050" s="1" t="s">
        <v>30571</v>
      </c>
      <c r="B9050" s="1" t="s">
        <v>206</v>
      </c>
      <c r="C9050" s="1" t="s">
        <v>207</v>
      </c>
      <c r="D9050" s="1" t="s">
        <v>4670</v>
      </c>
      <c r="E9050" s="1" t="s">
        <v>4671</v>
      </c>
      <c r="F9050" s="1" t="s">
        <v>4668</v>
      </c>
      <c r="G9050" s="1" t="s">
        <v>4669</v>
      </c>
      <c r="H9050" s="1" t="s">
        <v>4665</v>
      </c>
      <c r="I9050" s="1" t="s">
        <v>4666</v>
      </c>
      <c r="J9050" s="1" t="s">
        <v>974</v>
      </c>
      <c r="K9050" s="1" t="s">
        <v>976</v>
      </c>
      <c r="L9050" s="1" t="s">
        <v>4676</v>
      </c>
      <c r="M9050" s="1" t="s">
        <v>4678</v>
      </c>
      <c r="O9050" s="1" t="s">
        <v>4681</v>
      </c>
      <c r="P9050" s="1" t="s">
        <v>4671</v>
      </c>
      <c r="Q9050" s="1" t="s">
        <v>4679</v>
      </c>
      <c r="R9050" s="1" t="s">
        <v>4680</v>
      </c>
      <c r="U9050" s="1" t="s">
        <v>220</v>
      </c>
      <c r="V9050" s="1" t="s">
        <v>221</v>
      </c>
      <c r="W9050" s="1" t="s">
        <v>4682</v>
      </c>
      <c r="X9050" s="1" t="s">
        <v>4683</v>
      </c>
      <c r="Y9050" s="1" t="s">
        <v>985</v>
      </c>
      <c r="Z9050" s="1" t="s">
        <v>987</v>
      </c>
    </row>
    <row r="9051">
      <c r="A9051" s="1" t="s">
        <v>46555</v>
      </c>
      <c r="B9051" s="1" t="s">
        <v>469</v>
      </c>
      <c r="C9051" s="1" t="s">
        <v>471</v>
      </c>
      <c r="D9051" s="1" t="s">
        <v>791</v>
      </c>
      <c r="E9051" s="1" t="s">
        <v>794</v>
      </c>
      <c r="F9051" s="1" t="s">
        <v>795</v>
      </c>
      <c r="G9051" s="1" t="s">
        <v>796</v>
      </c>
      <c r="H9051" s="1" t="s">
        <v>29940</v>
      </c>
      <c r="I9051" s="1" t="s">
        <v>139</v>
      </c>
      <c r="J9051" s="1" t="s">
        <v>5571</v>
      </c>
      <c r="K9051" s="1" t="s">
        <v>5572</v>
      </c>
      <c r="L9051" s="1" t="s">
        <v>478</v>
      </c>
      <c r="M9051" s="1" t="s">
        <v>480</v>
      </c>
      <c r="N9051" s="1" t="s">
        <v>799</v>
      </c>
      <c r="O9051" s="1" t="s">
        <v>800</v>
      </c>
      <c r="P9051" s="1" t="s">
        <v>801</v>
      </c>
      <c r="Q9051" s="1" t="s">
        <v>802</v>
      </c>
      <c r="U9051" s="1" t="s">
        <v>484</v>
      </c>
      <c r="V9051" s="1" t="s">
        <v>485</v>
      </c>
      <c r="W9051" s="1" t="s">
        <v>804</v>
      </c>
      <c r="X9051" s="1" t="s">
        <v>806</v>
      </c>
    </row>
    <row r="9052">
      <c r="A9052" s="1" t="s">
        <v>46557</v>
      </c>
      <c r="B9052" s="1" t="s">
        <v>3668</v>
      </c>
      <c r="C9052" s="1" t="s">
        <v>3670</v>
      </c>
      <c r="E9052" s="1" t="s">
        <v>29952</v>
      </c>
      <c r="F9052" s="1" t="s">
        <v>29953</v>
      </c>
      <c r="H9052" s="1" t="s">
        <v>29949</v>
      </c>
      <c r="I9052" s="1" t="s">
        <v>29951</v>
      </c>
      <c r="J9052" s="1" t="s">
        <v>29945</v>
      </c>
      <c r="K9052" s="1" t="s">
        <v>29947</v>
      </c>
      <c r="L9052" s="1" t="s">
        <v>29955</v>
      </c>
      <c r="M9052" s="1" t="s">
        <v>29956</v>
      </c>
      <c r="O9052" s="1" t="s">
        <v>29961</v>
      </c>
      <c r="P9052" s="1" t="s">
        <v>29963</v>
      </c>
      <c r="Q9052" s="1" t="s">
        <v>29960</v>
      </c>
      <c r="R9052" s="1" t="s">
        <v>29953</v>
      </c>
      <c r="S9052" s="1" t="s">
        <v>29964</v>
      </c>
      <c r="T9052" s="1" t="s">
        <v>29965</v>
      </c>
      <c r="U9052" s="1" t="s">
        <v>29957</v>
      </c>
      <c r="V9052" s="1" t="s">
        <v>29951</v>
      </c>
      <c r="W9052" s="1" t="s">
        <v>29958</v>
      </c>
      <c r="X9052" s="1" t="s">
        <v>29947</v>
      </c>
      <c r="AA9052" s="1" t="s">
        <v>3683</v>
      </c>
      <c r="AB9052" s="1" t="s">
        <v>3684</v>
      </c>
      <c r="AC9052" s="1" t="s">
        <v>29966</v>
      </c>
      <c r="AD9052" s="1" t="s">
        <v>29967</v>
      </c>
    </row>
    <row r="9053">
      <c r="A9053" s="1" t="s">
        <v>36836</v>
      </c>
      <c r="B9053" s="1" t="s">
        <v>5071</v>
      </c>
      <c r="C9053" s="1" t="s">
        <v>5072</v>
      </c>
      <c r="D9053" s="1" t="s">
        <v>5074</v>
      </c>
      <c r="E9053" s="1" t="s">
        <v>5077</v>
      </c>
      <c r="F9053" s="1" t="s">
        <v>5079</v>
      </c>
      <c r="G9053" s="1" t="s">
        <v>5081</v>
      </c>
      <c r="H9053" s="1" t="s">
        <v>5082</v>
      </c>
      <c r="I9053" s="1" t="s">
        <v>5083</v>
      </c>
      <c r="J9053" s="1" t="s">
        <v>5084</v>
      </c>
      <c r="K9053" s="1" t="s">
        <v>5081</v>
      </c>
      <c r="L9053" s="1" t="s">
        <v>5085</v>
      </c>
      <c r="M9053" s="1" t="s">
        <v>5086</v>
      </c>
    </row>
    <row r="9054">
      <c r="A9054" s="1" t="s">
        <v>46560</v>
      </c>
      <c r="B9054" s="1" t="s">
        <v>1174</v>
      </c>
      <c r="C9054" s="1" t="s">
        <v>1176</v>
      </c>
      <c r="D9054" s="1" t="s">
        <v>779</v>
      </c>
      <c r="E9054" s="1" t="s">
        <v>780</v>
      </c>
      <c r="F9054" s="1" t="s">
        <v>791</v>
      </c>
      <c r="G9054" s="1" t="s">
        <v>794</v>
      </c>
      <c r="H9054" s="1" t="s">
        <v>795</v>
      </c>
      <c r="I9054" s="1" t="s">
        <v>796</v>
      </c>
      <c r="J9054" s="1" t="s">
        <v>22243</v>
      </c>
      <c r="K9054" s="1" t="s">
        <v>22245</v>
      </c>
      <c r="L9054" s="1" t="s">
        <v>5045</v>
      </c>
      <c r="M9054" s="1" t="s">
        <v>798</v>
      </c>
      <c r="N9054" s="1" t="s">
        <v>1743</v>
      </c>
      <c r="O9054" s="1" t="s">
        <v>1745</v>
      </c>
      <c r="P9054" s="1" t="s">
        <v>1178</v>
      </c>
      <c r="Q9054" s="1" t="s">
        <v>1180</v>
      </c>
      <c r="R9054" s="1" t="s">
        <v>799</v>
      </c>
      <c r="S9054" s="1" t="s">
        <v>800</v>
      </c>
      <c r="T9054" s="1" t="s">
        <v>801</v>
      </c>
      <c r="U9054" s="1" t="s">
        <v>802</v>
      </c>
      <c r="V9054" s="1" t="s">
        <v>786</v>
      </c>
      <c r="W9054" s="1" t="s">
        <v>787</v>
      </c>
      <c r="Z9054" s="1" t="s">
        <v>788</v>
      </c>
      <c r="AA9054" s="1" t="s">
        <v>789</v>
      </c>
      <c r="AB9054" s="1" t="s">
        <v>804</v>
      </c>
      <c r="AC9054" s="1" t="s">
        <v>806</v>
      </c>
    </row>
    <row r="9055">
      <c r="A9055" s="1" t="s">
        <v>30140</v>
      </c>
      <c r="B9055" s="1" t="s">
        <v>29970</v>
      </c>
      <c r="C9055" s="1" t="s">
        <v>40</v>
      </c>
    </row>
    <row r="9056">
      <c r="A9056" s="1" t="s">
        <v>46561</v>
      </c>
      <c r="B9056" s="1" t="s">
        <v>2190</v>
      </c>
      <c r="C9056" s="1" t="s">
        <v>2191</v>
      </c>
      <c r="D9056" s="1" t="s">
        <v>29973</v>
      </c>
      <c r="E9056" s="1" t="s">
        <v>29974</v>
      </c>
      <c r="F9056" s="1" t="s">
        <v>26368</v>
      </c>
      <c r="G9056" s="1" t="s">
        <v>26369</v>
      </c>
      <c r="H9056" s="1" t="s">
        <v>29975</v>
      </c>
      <c r="I9056" s="1" t="s">
        <v>29977</v>
      </c>
      <c r="K9056" s="1" t="s">
        <v>29978</v>
      </c>
      <c r="L9056" s="1" t="s">
        <v>29979</v>
      </c>
      <c r="M9056" s="1" t="s">
        <v>26374</v>
      </c>
      <c r="N9056" s="1" t="s">
        <v>26375</v>
      </c>
      <c r="O9056" s="1" t="s">
        <v>2203</v>
      </c>
      <c r="P9056" s="1" t="s">
        <v>2204</v>
      </c>
      <c r="Q9056" s="1" t="s">
        <v>29982</v>
      </c>
      <c r="R9056" s="1" t="s">
        <v>29984</v>
      </c>
    </row>
    <row r="9057">
      <c r="A9057" s="1" t="s">
        <v>46562</v>
      </c>
      <c r="B9057" s="1" t="s">
        <v>29986</v>
      </c>
      <c r="C9057" s="1" t="s">
        <v>29988</v>
      </c>
      <c r="D9057" s="1" t="s">
        <v>29989</v>
      </c>
      <c r="E9057" s="1" t="s">
        <v>29991</v>
      </c>
      <c r="F9057" s="1" t="s">
        <v>29992</v>
      </c>
      <c r="G9057" s="1" t="s">
        <v>29993</v>
      </c>
    </row>
    <row r="9058">
      <c r="A9058" s="1" t="s">
        <v>48925</v>
      </c>
      <c r="B9058" s="1" t="s">
        <v>36042</v>
      </c>
      <c r="C9058" s="1" t="s">
        <v>36043</v>
      </c>
      <c r="D9058" s="1" t="s">
        <v>36040</v>
      </c>
      <c r="E9058" s="1" t="s">
        <v>36041</v>
      </c>
      <c r="F9058" s="1" t="s">
        <v>36045</v>
      </c>
      <c r="G9058" s="1" t="s">
        <v>36046</v>
      </c>
      <c r="I9058" s="1" t="s">
        <v>36047</v>
      </c>
      <c r="J9058" s="1" t="s">
        <v>36043</v>
      </c>
      <c r="K9058" s="1" t="s">
        <v>36048</v>
      </c>
      <c r="L9058" s="1" t="s">
        <v>36049</v>
      </c>
      <c r="M9058" s="1" t="s">
        <v>36050</v>
      </c>
      <c r="N9058" s="1" t="s">
        <v>36051</v>
      </c>
    </row>
    <row r="9059">
      <c r="A9059" s="1" t="s">
        <v>46572</v>
      </c>
      <c r="B9059" s="1" t="s">
        <v>23983</v>
      </c>
      <c r="C9059" s="1" t="s">
        <v>23984</v>
      </c>
      <c r="D9059" s="1" t="s">
        <v>37569</v>
      </c>
      <c r="E9059" s="1" t="s">
        <v>37570</v>
      </c>
      <c r="F9059" s="1" t="s">
        <v>37575</v>
      </c>
      <c r="G9059" s="1" t="s">
        <v>10966</v>
      </c>
      <c r="H9059" s="1" t="s">
        <v>8726</v>
      </c>
      <c r="I9059" s="1" t="s">
        <v>8727</v>
      </c>
      <c r="J9059" s="2" t="s">
        <v>1014</v>
      </c>
      <c r="K9059" s="1" t="s">
        <v>159</v>
      </c>
      <c r="L9059" s="2" t="s">
        <v>1984</v>
      </c>
      <c r="M9059" s="1" t="s">
        <v>1986</v>
      </c>
      <c r="O9059" s="1" t="s">
        <v>23988</v>
      </c>
      <c r="P9059" s="1" t="s">
        <v>23989</v>
      </c>
      <c r="Q9059" s="1" t="s">
        <v>6105</v>
      </c>
      <c r="R9059" s="1" t="s">
        <v>6107</v>
      </c>
    </row>
    <row r="9060">
      <c r="A9060" s="1" t="s">
        <v>26473</v>
      </c>
      <c r="B9060" s="1" t="s">
        <v>31622</v>
      </c>
      <c r="C9060" s="1" t="s">
        <v>31623</v>
      </c>
      <c r="D9060" s="1" t="s">
        <v>36053</v>
      </c>
      <c r="E9060" s="1" t="s">
        <v>36054</v>
      </c>
      <c r="G9060" s="1" t="s">
        <v>31627</v>
      </c>
      <c r="H9060" s="1" t="s">
        <v>31628</v>
      </c>
      <c r="I9060" s="1" t="s">
        <v>31630</v>
      </c>
      <c r="J9060" s="1" t="s">
        <v>31631</v>
      </c>
      <c r="K9060" s="1" t="s">
        <v>36056</v>
      </c>
      <c r="L9060" s="1" t="s">
        <v>36057</v>
      </c>
    </row>
    <row r="9061">
      <c r="A9061" s="1" t="s">
        <v>46580</v>
      </c>
      <c r="B9061" s="1" t="s">
        <v>239</v>
      </c>
      <c r="C9061" s="1" t="s">
        <v>240</v>
      </c>
      <c r="D9061" s="1" t="s">
        <v>507</v>
      </c>
      <c r="E9061" s="1" t="s">
        <v>509</v>
      </c>
      <c r="F9061" s="1" t="s">
        <v>513</v>
      </c>
      <c r="G9061" s="1" t="s">
        <v>515</v>
      </c>
      <c r="H9061" s="1" t="s">
        <v>15265</v>
      </c>
      <c r="I9061" s="1" t="s">
        <v>15267</v>
      </c>
      <c r="J9061" s="1" t="s">
        <v>36060</v>
      </c>
      <c r="K9061" s="1" t="s">
        <v>36062</v>
      </c>
      <c r="L9061" s="1" t="s">
        <v>36063</v>
      </c>
      <c r="M9061" s="1" t="s">
        <v>36064</v>
      </c>
      <c r="N9061" s="1" t="s">
        <v>91</v>
      </c>
      <c r="O9061" s="1" t="s">
        <v>92</v>
      </c>
      <c r="R9061" s="1" t="s">
        <v>524</v>
      </c>
      <c r="S9061" s="1" t="s">
        <v>526</v>
      </c>
      <c r="T9061" s="1" t="s">
        <v>15275</v>
      </c>
      <c r="U9061" s="1" t="s">
        <v>15267</v>
      </c>
      <c r="V9061" s="1" t="s">
        <v>36066</v>
      </c>
      <c r="W9061" s="1" t="s">
        <v>36067</v>
      </c>
      <c r="Y9061" s="1" t="s">
        <v>259</v>
      </c>
      <c r="Z9061" s="1" t="s">
        <v>260</v>
      </c>
    </row>
    <row r="9062">
      <c r="A9062" s="1" t="s">
        <v>46581</v>
      </c>
      <c r="B9062" s="1" t="s">
        <v>239</v>
      </c>
      <c r="C9062" s="1" t="s">
        <v>240</v>
      </c>
      <c r="D9062" s="1" t="s">
        <v>507</v>
      </c>
      <c r="E9062" s="1" t="s">
        <v>509</v>
      </c>
      <c r="F9062" s="1" t="s">
        <v>36070</v>
      </c>
      <c r="G9062" s="1" t="s">
        <v>1460</v>
      </c>
      <c r="J9062" s="1" t="s">
        <v>524</v>
      </c>
      <c r="K9062" s="1" t="s">
        <v>526</v>
      </c>
      <c r="L9062" s="1" t="s">
        <v>532</v>
      </c>
      <c r="M9062" s="1" t="s">
        <v>534</v>
      </c>
      <c r="O9062" s="1" t="s">
        <v>259</v>
      </c>
      <c r="P9062" s="1" t="s">
        <v>260</v>
      </c>
    </row>
    <row r="9063">
      <c r="A9063" s="1" t="s">
        <v>46584</v>
      </c>
      <c r="B9063" s="1" t="s">
        <v>469</v>
      </c>
      <c r="C9063" s="1" t="s">
        <v>471</v>
      </c>
      <c r="D9063" s="1" t="s">
        <v>40980</v>
      </c>
      <c r="E9063" s="1" t="s">
        <v>40982</v>
      </c>
      <c r="F9063" s="1" t="s">
        <v>36073</v>
      </c>
      <c r="G9063" s="1" t="s">
        <v>36074</v>
      </c>
      <c r="I9063" s="1" t="s">
        <v>478</v>
      </c>
      <c r="J9063" s="1" t="s">
        <v>480</v>
      </c>
      <c r="K9063" s="1" t="s">
        <v>48926</v>
      </c>
      <c r="L9063" s="1" t="s">
        <v>48927</v>
      </c>
      <c r="M9063" s="1" t="s">
        <v>1457</v>
      </c>
      <c r="N9063" s="1" t="s">
        <v>1458</v>
      </c>
      <c r="Q9063" s="1" t="s">
        <v>484</v>
      </c>
      <c r="R9063" s="1" t="s">
        <v>485</v>
      </c>
    </row>
    <row r="9064">
      <c r="A9064" s="1" t="s">
        <v>48928</v>
      </c>
      <c r="B9064" s="1" t="s">
        <v>6508</v>
      </c>
      <c r="C9064" s="1" t="s">
        <v>6510</v>
      </c>
      <c r="D9064" s="1" t="s">
        <v>32107</v>
      </c>
      <c r="E9064" s="1" t="s">
        <v>32108</v>
      </c>
      <c r="F9064" s="1" t="s">
        <v>4733</v>
      </c>
      <c r="G9064" s="1" t="s">
        <v>4735</v>
      </c>
      <c r="H9064" s="1" t="s">
        <v>32109</v>
      </c>
      <c r="I9064" s="1" t="s">
        <v>32110</v>
      </c>
      <c r="L9064" s="1" t="s">
        <v>6516</v>
      </c>
      <c r="M9064" s="1" t="s">
        <v>6518</v>
      </c>
      <c r="N9064" s="1" t="s">
        <v>32112</v>
      </c>
      <c r="O9064" s="1" t="s">
        <v>32113</v>
      </c>
      <c r="P9064" s="1" t="s">
        <v>12986</v>
      </c>
      <c r="Q9064" s="1" t="s">
        <v>12987</v>
      </c>
      <c r="T9064" s="1" t="s">
        <v>6522</v>
      </c>
      <c r="U9064" s="1" t="s">
        <v>6523</v>
      </c>
      <c r="V9064" s="1" t="s">
        <v>36079</v>
      </c>
      <c r="W9064" s="1" t="s">
        <v>36080</v>
      </c>
      <c r="X9064" s="1" t="s">
        <v>4754</v>
      </c>
      <c r="Y9064" s="1" t="s">
        <v>4755</v>
      </c>
    </row>
    <row r="9065">
      <c r="A9065" s="1" t="s">
        <v>48929</v>
      </c>
      <c r="B9065" s="1" t="s">
        <v>3414</v>
      </c>
      <c r="C9065" s="1" t="s">
        <v>3415</v>
      </c>
      <c r="D9065" s="1" t="s">
        <v>4361</v>
      </c>
      <c r="E9065" s="1" t="s">
        <v>4362</v>
      </c>
      <c r="F9065" s="1" t="s">
        <v>36083</v>
      </c>
      <c r="G9065" s="1" t="s">
        <v>3417</v>
      </c>
      <c r="H9065" s="1" t="s">
        <v>3419</v>
      </c>
      <c r="I9065" s="1" t="s">
        <v>3421</v>
      </c>
      <c r="J9065" s="1" t="s">
        <v>3422</v>
      </c>
      <c r="K9065" s="1" t="s">
        <v>3423</v>
      </c>
    </row>
    <row r="9066">
      <c r="A9066" s="1" t="s">
        <v>46585</v>
      </c>
      <c r="D9066" s="1" t="s">
        <v>36086</v>
      </c>
      <c r="E9066" s="1" t="s">
        <v>36087</v>
      </c>
      <c r="F9066" s="1" t="s">
        <v>36088</v>
      </c>
      <c r="G9066" s="1" t="s">
        <v>36087</v>
      </c>
      <c r="J9066" s="1" t="s">
        <v>36089</v>
      </c>
      <c r="K9066" s="1" t="s">
        <v>36090</v>
      </c>
    </row>
    <row r="9067">
      <c r="A9067" s="1" t="s">
        <v>46588</v>
      </c>
      <c r="B9067" s="1" t="s">
        <v>602</v>
      </c>
      <c r="C9067" s="1" t="s">
        <v>604</v>
      </c>
      <c r="D9067" s="1" t="s">
        <v>606</v>
      </c>
      <c r="E9067" s="1" t="s">
        <v>607</v>
      </c>
      <c r="F9067" s="1" t="s">
        <v>36093</v>
      </c>
      <c r="G9067" s="1" t="s">
        <v>610</v>
      </c>
      <c r="H9067" s="1" t="s">
        <v>18173</v>
      </c>
      <c r="I9067" s="1" t="s">
        <v>18174</v>
      </c>
      <c r="J9067" s="1" t="s">
        <v>633</v>
      </c>
      <c r="K9067" s="1" t="s">
        <v>635</v>
      </c>
      <c r="L9067" s="1" t="s">
        <v>615</v>
      </c>
      <c r="M9067" s="1" t="s">
        <v>617</v>
      </c>
      <c r="N9067" s="1" t="s">
        <v>639</v>
      </c>
      <c r="O9067" s="1" t="s">
        <v>640</v>
      </c>
    </row>
    <row r="9068">
      <c r="A9068" s="1" t="s">
        <v>48930</v>
      </c>
      <c r="B9068" s="1" t="s">
        <v>1174</v>
      </c>
      <c r="C9068" s="1" t="s">
        <v>1176</v>
      </c>
      <c r="D9068" s="1" t="s">
        <v>779</v>
      </c>
      <c r="E9068" s="1" t="s">
        <v>780</v>
      </c>
      <c r="F9068" s="1" t="s">
        <v>48931</v>
      </c>
      <c r="G9068" s="1" t="s">
        <v>1180</v>
      </c>
      <c r="H9068" s="1" t="s">
        <v>1743</v>
      </c>
      <c r="I9068" s="1" t="s">
        <v>1745</v>
      </c>
      <c r="J9068" s="1" t="s">
        <v>1178</v>
      </c>
      <c r="K9068" s="1" t="s">
        <v>1180</v>
      </c>
      <c r="L9068" s="1" t="s">
        <v>786</v>
      </c>
      <c r="M9068" s="1" t="s">
        <v>787</v>
      </c>
      <c r="N9068" s="1" t="s">
        <v>788</v>
      </c>
      <c r="O9068" s="1" t="s">
        <v>789</v>
      </c>
    </row>
    <row r="9069">
      <c r="A9069" s="1" t="s">
        <v>48932</v>
      </c>
      <c r="B9069" s="1" t="s">
        <v>19541</v>
      </c>
      <c r="C9069" s="1" t="s">
        <v>19542</v>
      </c>
      <c r="D9069" s="1" t="s">
        <v>19544</v>
      </c>
      <c r="E9069" s="1" t="s">
        <v>19546</v>
      </c>
      <c r="F9069" s="1" t="s">
        <v>36097</v>
      </c>
      <c r="G9069" s="1" t="s">
        <v>36098</v>
      </c>
      <c r="H9069" s="1" t="s">
        <v>36099</v>
      </c>
      <c r="I9069" s="1" t="s">
        <v>36101</v>
      </c>
      <c r="K9069" s="1" t="s">
        <v>19554</v>
      </c>
      <c r="L9069" s="1" t="s">
        <v>19556</v>
      </c>
      <c r="M9069" s="1" t="s">
        <v>19558</v>
      </c>
      <c r="N9069" s="1" t="s">
        <v>19559</v>
      </c>
    </row>
    <row r="9070">
      <c r="A9070" s="1" t="s">
        <v>36839</v>
      </c>
      <c r="B9070" s="1" t="s">
        <v>19541</v>
      </c>
      <c r="C9070" s="1" t="s">
        <v>19542</v>
      </c>
      <c r="D9070" s="1" t="s">
        <v>36110</v>
      </c>
      <c r="E9070" s="1" t="s">
        <v>36111</v>
      </c>
      <c r="F9070" s="1" t="s">
        <v>19558</v>
      </c>
      <c r="G9070" s="1" t="s">
        <v>19559</v>
      </c>
    </row>
    <row r="9071">
      <c r="A9071" s="1" t="s">
        <v>46592</v>
      </c>
      <c r="B9071" s="1" t="s">
        <v>3288</v>
      </c>
      <c r="C9071" s="1" t="s">
        <v>3291</v>
      </c>
      <c r="D9071" s="1" t="s">
        <v>48933</v>
      </c>
      <c r="E9071" s="1" t="s">
        <v>48934</v>
      </c>
      <c r="F9071" s="1" t="s">
        <v>36113</v>
      </c>
      <c r="G9071" s="1" t="s">
        <v>36115</v>
      </c>
      <c r="H9071" s="1" t="s">
        <v>3141</v>
      </c>
      <c r="I9071" s="1" t="s">
        <v>3142</v>
      </c>
      <c r="K9071" s="1" t="s">
        <v>3145</v>
      </c>
      <c r="L9071" s="1" t="s">
        <v>3146</v>
      </c>
    </row>
    <row r="9072">
      <c r="A9072" s="1" t="s">
        <v>46595</v>
      </c>
      <c r="B9072" s="1" t="s">
        <v>1597</v>
      </c>
      <c r="C9072" s="1" t="s">
        <v>1599</v>
      </c>
      <c r="D9072" s="1" t="s">
        <v>12304</v>
      </c>
      <c r="E9072" s="1" t="s">
        <v>12305</v>
      </c>
      <c r="F9072" s="1" t="s">
        <v>12306</v>
      </c>
      <c r="G9072" s="1" t="s">
        <v>12307</v>
      </c>
      <c r="H9072" s="1" t="s">
        <v>12309</v>
      </c>
      <c r="I9072" s="1" t="s">
        <v>12311</v>
      </c>
      <c r="K9072" s="1" t="s">
        <v>1610</v>
      </c>
      <c r="L9072" s="1" t="s">
        <v>1611</v>
      </c>
    </row>
    <row r="9073">
      <c r="A9073" s="1" t="s">
        <v>46596</v>
      </c>
      <c r="B9073" s="1" t="s">
        <v>871</v>
      </c>
      <c r="C9073" s="1" t="s">
        <v>873</v>
      </c>
      <c r="D9073" s="1" t="s">
        <v>867</v>
      </c>
      <c r="E9073" s="1" t="s">
        <v>869</v>
      </c>
      <c r="F9073" s="1" t="s">
        <v>47652</v>
      </c>
      <c r="G9073" s="1" t="s">
        <v>47653</v>
      </c>
      <c r="H9073" s="1" t="s">
        <v>47654</v>
      </c>
      <c r="I9073" s="1" t="s">
        <v>47656</v>
      </c>
      <c r="K9073" s="1" t="s">
        <v>880</v>
      </c>
      <c r="L9073" s="1" t="s">
        <v>881</v>
      </c>
      <c r="N9073" s="1" t="s">
        <v>882</v>
      </c>
      <c r="O9073" s="1" t="s">
        <v>883</v>
      </c>
    </row>
    <row r="9074">
      <c r="A9074" s="1" t="s">
        <v>46598</v>
      </c>
      <c r="B9074" s="1" t="s">
        <v>14334</v>
      </c>
      <c r="C9074" s="1" t="s">
        <v>12073</v>
      </c>
      <c r="D9074" s="1" t="s">
        <v>11921</v>
      </c>
      <c r="E9074" s="1" t="s">
        <v>11922</v>
      </c>
      <c r="F9074" s="1" t="s">
        <v>12080</v>
      </c>
      <c r="G9074" s="1" t="s">
        <v>12081</v>
      </c>
    </row>
    <row r="9075">
      <c r="A9075" s="1" t="s">
        <v>46602</v>
      </c>
      <c r="B9075" s="1" t="s">
        <v>169</v>
      </c>
      <c r="C9075" s="1" t="s">
        <v>170</v>
      </c>
      <c r="D9075" s="1" t="s">
        <v>1430</v>
      </c>
      <c r="E9075" s="1" t="s">
        <v>1432</v>
      </c>
      <c r="F9075" s="1" t="s">
        <v>25451</v>
      </c>
      <c r="G9075" s="1" t="s">
        <v>25452</v>
      </c>
      <c r="H9075" s="1" t="s">
        <v>1448</v>
      </c>
      <c r="I9075" s="1" t="s">
        <v>1449</v>
      </c>
      <c r="K9075" s="1" t="s">
        <v>1450</v>
      </c>
      <c r="L9075" s="1" t="s">
        <v>1451</v>
      </c>
      <c r="M9075" s="1" t="s">
        <v>13914</v>
      </c>
      <c r="N9075" s="1" t="s">
        <v>13915</v>
      </c>
      <c r="P9075" s="1" t="s">
        <v>183</v>
      </c>
      <c r="Q9075" s="1" t="s">
        <v>184</v>
      </c>
    </row>
    <row r="9076">
      <c r="A9076" s="1" t="s">
        <v>46604</v>
      </c>
      <c r="B9076" s="1" t="s">
        <v>10803</v>
      </c>
      <c r="C9076" s="1" t="s">
        <v>10804</v>
      </c>
    </row>
    <row r="9077">
      <c r="A9077" s="1" t="s">
        <v>48935</v>
      </c>
      <c r="B9077" s="1" t="s">
        <v>561</v>
      </c>
      <c r="C9077" s="1" t="s">
        <v>562</v>
      </c>
      <c r="D9077" s="1" t="s">
        <v>559</v>
      </c>
      <c r="E9077" s="1" t="s">
        <v>560</v>
      </c>
      <c r="F9077" s="1" t="s">
        <v>2796</v>
      </c>
      <c r="G9077" s="1" t="s">
        <v>2797</v>
      </c>
      <c r="H9077" s="1" t="s">
        <v>565</v>
      </c>
      <c r="I9077" s="1" t="s">
        <v>566</v>
      </c>
      <c r="J9077" s="1" t="s">
        <v>46990</v>
      </c>
      <c r="K9077" s="1" t="s">
        <v>46991</v>
      </c>
      <c r="L9077" s="1" t="s">
        <v>567</v>
      </c>
      <c r="M9077" s="1" t="s">
        <v>568</v>
      </c>
    </row>
    <row r="9078">
      <c r="A9078" s="1" t="s">
        <v>46605</v>
      </c>
      <c r="B9078" s="1" t="s">
        <v>23925</v>
      </c>
      <c r="C9078" s="1" t="s">
        <v>23926</v>
      </c>
      <c r="D9078" s="1" t="s">
        <v>45214</v>
      </c>
      <c r="E9078" s="1" t="s">
        <v>45215</v>
      </c>
      <c r="G9078" s="1" t="s">
        <v>23929</v>
      </c>
      <c r="H9078" s="1" t="s">
        <v>23928</v>
      </c>
      <c r="I9078" s="1" t="s">
        <v>23930</v>
      </c>
      <c r="J9078" s="1" t="s">
        <v>23931</v>
      </c>
    </row>
    <row r="9079">
      <c r="A9079" s="1" t="s">
        <v>46608</v>
      </c>
      <c r="B9079" s="1" t="s">
        <v>81</v>
      </c>
      <c r="C9079" s="1" t="s">
        <v>82</v>
      </c>
      <c r="D9079" s="1" t="s">
        <v>8034</v>
      </c>
      <c r="E9079" s="1" t="s">
        <v>8036</v>
      </c>
      <c r="F9079" s="1" t="s">
        <v>14764</v>
      </c>
      <c r="G9079" s="1" t="s">
        <v>14766</v>
      </c>
      <c r="H9079" s="1" t="s">
        <v>7752</v>
      </c>
      <c r="I9079" s="1" t="s">
        <v>7754</v>
      </c>
      <c r="K9079" s="1" t="s">
        <v>8045</v>
      </c>
      <c r="L9079" s="1" t="s">
        <v>8046</v>
      </c>
      <c r="M9079" s="1" t="s">
        <v>95</v>
      </c>
      <c r="N9079" s="1" t="s">
        <v>96</v>
      </c>
    </row>
    <row r="9080">
      <c r="A9080" s="1" t="s">
        <v>46611</v>
      </c>
      <c r="B9080" s="1" t="s">
        <v>346</v>
      </c>
      <c r="C9080" s="1" t="s">
        <v>347</v>
      </c>
      <c r="D9080" s="1" t="s">
        <v>868</v>
      </c>
      <c r="E9080" s="1" t="s">
        <v>870</v>
      </c>
      <c r="F9080" s="1" t="s">
        <v>33011</v>
      </c>
      <c r="G9080" s="1" t="s">
        <v>33012</v>
      </c>
      <c r="H9080" s="1" t="s">
        <v>876</v>
      </c>
      <c r="I9080" s="1" t="s">
        <v>870</v>
      </c>
      <c r="K9080" s="1" t="s">
        <v>361</v>
      </c>
      <c r="L9080" s="1" t="s">
        <v>362</v>
      </c>
    </row>
    <row r="9081">
      <c r="A9081" s="1" t="s">
        <v>23791</v>
      </c>
      <c r="B9081" s="1" t="s">
        <v>47783</v>
      </c>
      <c r="C9081" s="1" t="s">
        <v>189</v>
      </c>
    </row>
    <row r="9082">
      <c r="A9082" s="1" t="s">
        <v>46620</v>
      </c>
      <c r="B9082" s="1" t="s">
        <v>561</v>
      </c>
      <c r="C9082" s="1" t="s">
        <v>562</v>
      </c>
      <c r="D9082" s="1" t="s">
        <v>559</v>
      </c>
      <c r="E9082" s="1" t="s">
        <v>560</v>
      </c>
      <c r="F9082" s="1" t="s">
        <v>47784</v>
      </c>
      <c r="G9082" s="1" t="s">
        <v>564</v>
      </c>
      <c r="I9082" s="1" t="s">
        <v>565</v>
      </c>
      <c r="J9082" s="1" t="s">
        <v>566</v>
      </c>
      <c r="K9082" s="1" t="s">
        <v>567</v>
      </c>
      <c r="L9082" s="1" t="s">
        <v>568</v>
      </c>
    </row>
    <row r="9083">
      <c r="A9083" s="1" t="s">
        <v>46629</v>
      </c>
      <c r="B9083" s="1" t="s">
        <v>34453</v>
      </c>
      <c r="C9083" s="1" t="s">
        <v>34454</v>
      </c>
      <c r="D9083" s="1" t="s">
        <v>47788</v>
      </c>
      <c r="E9083" s="1" t="s">
        <v>47790</v>
      </c>
      <c r="G9083" s="1" t="s">
        <v>34457</v>
      </c>
      <c r="H9083" s="1" t="s">
        <v>34458</v>
      </c>
      <c r="I9083" s="1" t="s">
        <v>532</v>
      </c>
      <c r="J9083" s="1" t="s">
        <v>534</v>
      </c>
    </row>
    <row r="9084">
      <c r="A9084" s="1" t="s">
        <v>46630</v>
      </c>
      <c r="B9084" s="1" t="s">
        <v>15444</v>
      </c>
      <c r="C9084" s="1" t="s">
        <v>15445</v>
      </c>
      <c r="D9084" s="1" t="s">
        <v>25831</v>
      </c>
      <c r="E9084" s="1" t="s">
        <v>40</v>
      </c>
      <c r="F9084" s="1" t="s">
        <v>15449</v>
      </c>
      <c r="G9084" s="1" t="s">
        <v>15452</v>
      </c>
    </row>
    <row r="9085">
      <c r="A9085" s="1" t="s">
        <v>46638</v>
      </c>
      <c r="B9085" s="1" t="s">
        <v>9415</v>
      </c>
      <c r="C9085" s="1" t="s">
        <v>9417</v>
      </c>
      <c r="D9085" s="1" t="s">
        <v>24703</v>
      </c>
      <c r="E9085" s="1" t="s">
        <v>24704</v>
      </c>
      <c r="F9085" s="1" t="s">
        <v>25810</v>
      </c>
      <c r="G9085" s="1" t="s">
        <v>24706</v>
      </c>
      <c r="H9085" s="1" t="s">
        <v>25811</v>
      </c>
      <c r="I9085" s="1" t="s">
        <v>24706</v>
      </c>
      <c r="J9085" s="1" t="s">
        <v>24707</v>
      </c>
      <c r="K9085" s="1" t="s">
        <v>24708</v>
      </c>
      <c r="L9085" s="2" t="s">
        <v>3706</v>
      </c>
      <c r="M9085" s="1" t="s">
        <v>3708</v>
      </c>
      <c r="N9085" s="2" t="s">
        <v>5894</v>
      </c>
      <c r="O9085" s="1" t="s">
        <v>4271</v>
      </c>
      <c r="Q9085" s="1" t="s">
        <v>24709</v>
      </c>
      <c r="R9085" s="1" t="s">
        <v>24710</v>
      </c>
      <c r="S9085" s="1" t="s">
        <v>9437</v>
      </c>
      <c r="T9085" s="1" t="s">
        <v>9439</v>
      </c>
      <c r="U9085" s="1" t="s">
        <v>24711</v>
      </c>
      <c r="V9085" s="1" t="s">
        <v>24712</v>
      </c>
      <c r="W9085" s="1" t="s">
        <v>25816</v>
      </c>
      <c r="X9085" s="1" t="s">
        <v>25818</v>
      </c>
    </row>
    <row r="9086">
      <c r="A9086" s="1" t="s">
        <v>46641</v>
      </c>
      <c r="B9086" s="1" t="s">
        <v>7802</v>
      </c>
      <c r="C9086" s="1" t="s">
        <v>7803</v>
      </c>
      <c r="D9086" s="1" t="s">
        <v>15681</v>
      </c>
      <c r="E9086" s="1" t="s">
        <v>15682</v>
      </c>
      <c r="F9086" s="1" t="s">
        <v>7806</v>
      </c>
      <c r="G9086" s="1" t="s">
        <v>7807</v>
      </c>
      <c r="I9086" s="1" t="s">
        <v>7809</v>
      </c>
      <c r="J9086" s="1" t="s">
        <v>7810</v>
      </c>
    </row>
    <row r="9087">
      <c r="A9087" s="1" t="s">
        <v>48936</v>
      </c>
      <c r="B9087" s="1" t="s">
        <v>1244</v>
      </c>
      <c r="C9087" s="1" t="s">
        <v>1246</v>
      </c>
      <c r="D9087" s="1" t="s">
        <v>1051</v>
      </c>
      <c r="E9087" s="1" t="s">
        <v>1053</v>
      </c>
      <c r="F9087" s="1" t="s">
        <v>1055</v>
      </c>
      <c r="G9087" s="1" t="s">
        <v>1058</v>
      </c>
      <c r="H9087" s="1" t="s">
        <v>3813</v>
      </c>
      <c r="I9087" s="1" t="s">
        <v>3815</v>
      </c>
      <c r="J9087" s="1" t="s">
        <v>12964</v>
      </c>
      <c r="K9087" s="1" t="s">
        <v>12965</v>
      </c>
      <c r="L9087" s="1" t="s">
        <v>25805</v>
      </c>
      <c r="M9087" s="1" t="s">
        <v>25806</v>
      </c>
      <c r="O9087" s="1" t="s">
        <v>1061</v>
      </c>
      <c r="P9087" s="1" t="s">
        <v>1053</v>
      </c>
      <c r="Q9087" s="1" t="s">
        <v>12973</v>
      </c>
      <c r="R9087" s="1" t="s">
        <v>1250</v>
      </c>
      <c r="T9087" s="1" t="s">
        <v>1261</v>
      </c>
      <c r="U9087" s="1" t="s">
        <v>1263</v>
      </c>
      <c r="V9087" s="1" t="s">
        <v>1062</v>
      </c>
      <c r="W9087" s="1" t="s">
        <v>1064</v>
      </c>
    </row>
    <row r="9088">
      <c r="A9088" s="1" t="s">
        <v>46646</v>
      </c>
      <c r="B9088" s="1" t="s">
        <v>206</v>
      </c>
      <c r="C9088" s="1" t="s">
        <v>207</v>
      </c>
      <c r="D9088" s="1" t="s">
        <v>25794</v>
      </c>
      <c r="E9088" s="1" t="s">
        <v>25796</v>
      </c>
      <c r="F9088" s="1" t="s">
        <v>25798</v>
      </c>
      <c r="G9088" s="1" t="s">
        <v>25799</v>
      </c>
      <c r="I9088" s="1" t="s">
        <v>25800</v>
      </c>
      <c r="J9088" s="1" t="s">
        <v>25796</v>
      </c>
      <c r="L9088" s="1" t="s">
        <v>220</v>
      </c>
      <c r="M9088" s="1" t="s">
        <v>221</v>
      </c>
    </row>
    <row r="9089">
      <c r="A9089" s="1" t="s">
        <v>26383</v>
      </c>
      <c r="B9089" s="1" t="s">
        <v>7576</v>
      </c>
      <c r="C9089" s="1" t="s">
        <v>7579</v>
      </c>
      <c r="D9089" s="1" t="s">
        <v>25790</v>
      </c>
      <c r="E9089" s="1" t="s">
        <v>189</v>
      </c>
      <c r="F9089" s="1" t="s">
        <v>7589</v>
      </c>
      <c r="G9089" s="1" t="s">
        <v>7590</v>
      </c>
    </row>
    <row r="9090">
      <c r="A9090" s="1" t="s">
        <v>48937</v>
      </c>
      <c r="B9090" s="1" t="s">
        <v>10076</v>
      </c>
      <c r="C9090" s="1" t="s">
        <v>1549</v>
      </c>
    </row>
    <row r="9091">
      <c r="A9091" s="1" t="s">
        <v>21128</v>
      </c>
      <c r="B9091" s="1" t="s">
        <v>795</v>
      </c>
      <c r="C9091" s="1" t="s">
        <v>796</v>
      </c>
      <c r="D9091" s="1" t="s">
        <v>14161</v>
      </c>
      <c r="E9091" s="1" t="s">
        <v>139</v>
      </c>
      <c r="F9091" s="1" t="s">
        <v>801</v>
      </c>
      <c r="G9091" s="1" t="s">
        <v>802</v>
      </c>
    </row>
    <row r="9092">
      <c r="A9092" s="1" t="s">
        <v>46648</v>
      </c>
      <c r="B9092" s="1" t="s">
        <v>6431</v>
      </c>
      <c r="C9092" s="1" t="s">
        <v>6433</v>
      </c>
      <c r="D9092" s="1" t="s">
        <v>14154</v>
      </c>
      <c r="E9092" s="1" t="s">
        <v>14155</v>
      </c>
      <c r="F9092" s="1" t="s">
        <v>14156</v>
      </c>
      <c r="G9092" s="1" t="s">
        <v>8636</v>
      </c>
      <c r="I9092" s="1" t="s">
        <v>6439</v>
      </c>
      <c r="J9092" s="1" t="s">
        <v>6440</v>
      </c>
      <c r="K9092" s="1" t="s">
        <v>6441</v>
      </c>
      <c r="L9092" s="1" t="s">
        <v>6442</v>
      </c>
      <c r="M9092" s="1" t="s">
        <v>14157</v>
      </c>
      <c r="N9092" s="1" t="s">
        <v>14158</v>
      </c>
    </row>
    <row r="9093">
      <c r="A9093" s="1" t="s">
        <v>46649</v>
      </c>
      <c r="B9093" s="1" t="s">
        <v>346</v>
      </c>
      <c r="C9093" s="1" t="s">
        <v>347</v>
      </c>
      <c r="D9093" s="1" t="s">
        <v>14144</v>
      </c>
      <c r="E9093" s="1" t="s">
        <v>14145</v>
      </c>
      <c r="F9093" s="1" t="s">
        <v>14146</v>
      </c>
      <c r="G9093" s="1" t="s">
        <v>12524</v>
      </c>
      <c r="I9093" s="1" t="s">
        <v>14149</v>
      </c>
      <c r="J9093" s="1" t="s">
        <v>14150</v>
      </c>
      <c r="K9093" s="1" t="s">
        <v>361</v>
      </c>
      <c r="L9093" s="1" t="s">
        <v>362</v>
      </c>
    </row>
    <row r="9094">
      <c r="A9094" s="1" t="s">
        <v>46651</v>
      </c>
      <c r="B9094" s="1" t="s">
        <v>42539</v>
      </c>
      <c r="C9094" s="1" t="s">
        <v>40</v>
      </c>
    </row>
    <row r="9095">
      <c r="A9095" s="1" t="s">
        <v>33537</v>
      </c>
      <c r="B9095" s="1" t="s">
        <v>31976</v>
      </c>
      <c r="C9095" s="1" t="s">
        <v>189</v>
      </c>
    </row>
    <row r="9096">
      <c r="A9096" s="1" t="s">
        <v>46653</v>
      </c>
      <c r="B9096" s="1" t="s">
        <v>169</v>
      </c>
      <c r="C9096" s="1" t="s">
        <v>170</v>
      </c>
      <c r="D9096" s="1" t="s">
        <v>1430</v>
      </c>
      <c r="E9096" s="1" t="s">
        <v>1432</v>
      </c>
      <c r="F9096" s="1" t="s">
        <v>1434</v>
      </c>
      <c r="G9096" s="1" t="s">
        <v>1436</v>
      </c>
      <c r="H9096" s="1" t="s">
        <v>1438</v>
      </c>
      <c r="I9096" s="1" t="s">
        <v>1440</v>
      </c>
      <c r="J9096" s="1" t="s">
        <v>1442</v>
      </c>
      <c r="K9096" s="1" t="s">
        <v>1444</v>
      </c>
      <c r="L9096" s="1" t="s">
        <v>42541</v>
      </c>
      <c r="M9096" s="1" t="s">
        <v>33174</v>
      </c>
      <c r="N9096" s="1" t="s">
        <v>1448</v>
      </c>
      <c r="O9096" s="1" t="s">
        <v>1449</v>
      </c>
      <c r="S9096" s="1" t="s">
        <v>1450</v>
      </c>
      <c r="T9096" s="1" t="s">
        <v>1451</v>
      </c>
      <c r="U9096" s="1" t="s">
        <v>1452</v>
      </c>
      <c r="V9096" s="1" t="s">
        <v>1453</v>
      </c>
      <c r="W9096" s="1" t="s">
        <v>1455</v>
      </c>
      <c r="X9096" s="1" t="s">
        <v>1456</v>
      </c>
      <c r="Y9096" s="1" t="s">
        <v>1457</v>
      </c>
      <c r="Z9096" s="1" t="s">
        <v>1458</v>
      </c>
      <c r="AD9096" s="1" t="s">
        <v>183</v>
      </c>
      <c r="AE9096" s="1" t="s">
        <v>184</v>
      </c>
    </row>
    <row r="9097">
      <c r="A9097" s="1" t="s">
        <v>46655</v>
      </c>
      <c r="B9097" s="1" t="s">
        <v>8272</v>
      </c>
      <c r="C9097" s="1" t="s">
        <v>8273</v>
      </c>
      <c r="E9097" s="1" t="s">
        <v>43133</v>
      </c>
      <c r="F9097" s="1" t="s">
        <v>43134</v>
      </c>
      <c r="G9097" s="1" t="s">
        <v>8276</v>
      </c>
      <c r="H9097" s="1" t="s">
        <v>8277</v>
      </c>
      <c r="I9097" s="1" t="s">
        <v>8278</v>
      </c>
      <c r="J9097" s="1" t="s">
        <v>8281</v>
      </c>
      <c r="K9097" s="1" t="s">
        <v>6583</v>
      </c>
      <c r="L9097" s="1" t="s">
        <v>6584</v>
      </c>
    </row>
    <row r="9098">
      <c r="A9098" s="1" t="s">
        <v>46658</v>
      </c>
      <c r="B9098" s="1" t="s">
        <v>541</v>
      </c>
      <c r="C9098" s="1" t="s">
        <v>542</v>
      </c>
      <c r="D9098" s="1" t="s">
        <v>7781</v>
      </c>
      <c r="E9098" s="1" t="s">
        <v>7783</v>
      </c>
      <c r="F9098" s="1" t="s">
        <v>16597</v>
      </c>
      <c r="G9098" s="1" t="s">
        <v>16598</v>
      </c>
      <c r="H9098" s="1" t="s">
        <v>48938</v>
      </c>
      <c r="I9098" s="1" t="s">
        <v>48939</v>
      </c>
      <c r="J9098" s="1" t="s">
        <v>20010</v>
      </c>
      <c r="K9098" s="1" t="s">
        <v>20012</v>
      </c>
      <c r="M9098" s="1" t="s">
        <v>16602</v>
      </c>
      <c r="N9098" s="1" t="s">
        <v>16603</v>
      </c>
      <c r="P9098" s="1" t="s">
        <v>552</v>
      </c>
      <c r="Q9098" s="1" t="s">
        <v>553</v>
      </c>
    </row>
    <row r="9099">
      <c r="A9099" s="1" t="s">
        <v>46659</v>
      </c>
      <c r="B9099" s="1" t="s">
        <v>19997</v>
      </c>
      <c r="C9099" s="1" t="s">
        <v>19998</v>
      </c>
      <c r="D9099" s="1" t="s">
        <v>20000</v>
      </c>
      <c r="E9099" s="1" t="s">
        <v>40</v>
      </c>
      <c r="F9099" s="1" t="s">
        <v>20001</v>
      </c>
      <c r="G9099" s="1" t="s">
        <v>20002</v>
      </c>
    </row>
    <row r="9100">
      <c r="A9100" s="1" t="s">
        <v>35179</v>
      </c>
      <c r="B9100" s="1" t="s">
        <v>9980</v>
      </c>
      <c r="C9100" s="1" t="s">
        <v>9981</v>
      </c>
      <c r="D9100" s="1" t="s">
        <v>19990</v>
      </c>
      <c r="E9100" s="1" t="s">
        <v>19991</v>
      </c>
      <c r="G9100" s="1" t="s">
        <v>9984</v>
      </c>
      <c r="H9100" s="1" t="s">
        <v>9985</v>
      </c>
      <c r="J9100" s="1" t="s">
        <v>201</v>
      </c>
      <c r="K9100" s="1" t="s">
        <v>202</v>
      </c>
    </row>
    <row r="9101">
      <c r="A9101" s="1" t="s">
        <v>46662</v>
      </c>
      <c r="B9101" s="1" t="s">
        <v>19969</v>
      </c>
      <c r="C9101" s="1" t="s">
        <v>19971</v>
      </c>
      <c r="D9101" s="1" t="s">
        <v>19973</v>
      </c>
      <c r="E9101" s="1" t="s">
        <v>19976</v>
      </c>
      <c r="F9101" s="1" t="s">
        <v>19978</v>
      </c>
      <c r="G9101" s="1" t="s">
        <v>19979</v>
      </c>
      <c r="H9101" s="1" t="s">
        <v>19980</v>
      </c>
      <c r="I9101" s="1" t="s">
        <v>19982</v>
      </c>
      <c r="J9101" s="2" t="s">
        <v>2299</v>
      </c>
      <c r="K9101" s="1" t="s">
        <v>2300</v>
      </c>
      <c r="L9101" s="2" t="s">
        <v>28831</v>
      </c>
      <c r="M9101" s="1" t="s">
        <v>19984</v>
      </c>
      <c r="O9101" s="1" t="s">
        <v>19985</v>
      </c>
      <c r="P9101" s="1" t="s">
        <v>19986</v>
      </c>
      <c r="Q9101" s="1" t="s">
        <v>1338</v>
      </c>
      <c r="R9101" s="1" t="s">
        <v>1340</v>
      </c>
    </row>
    <row r="9102">
      <c r="A9102" s="1" t="s">
        <v>46665</v>
      </c>
      <c r="B9102" s="1" t="s">
        <v>19961</v>
      </c>
      <c r="C9102" s="1" t="s">
        <v>19962</v>
      </c>
      <c r="D9102" s="1" t="s">
        <v>19963</v>
      </c>
      <c r="E9102" s="1" t="s">
        <v>19964</v>
      </c>
      <c r="G9102" s="1" t="s">
        <v>19966</v>
      </c>
      <c r="H9102" s="1" t="s">
        <v>19967</v>
      </c>
    </row>
    <row r="9103">
      <c r="A9103" s="1" t="s">
        <v>33374</v>
      </c>
      <c r="B9103" s="1" t="s">
        <v>19956</v>
      </c>
      <c r="C9103" s="1" t="s">
        <v>1341</v>
      </c>
    </row>
    <row r="9104">
      <c r="A9104" s="1" t="s">
        <v>46674</v>
      </c>
      <c r="B9104" s="1" t="s">
        <v>169</v>
      </c>
      <c r="C9104" s="1" t="s">
        <v>170</v>
      </c>
      <c r="D9104" s="1" t="s">
        <v>6559</v>
      </c>
      <c r="E9104" s="1" t="s">
        <v>6560</v>
      </c>
      <c r="F9104" s="1" t="s">
        <v>1434</v>
      </c>
      <c r="G9104" s="1" t="s">
        <v>1436</v>
      </c>
      <c r="H9104" s="1" t="s">
        <v>6556</v>
      </c>
      <c r="I9104" s="1" t="s">
        <v>6558</v>
      </c>
      <c r="J9104" s="1" t="s">
        <v>4759</v>
      </c>
      <c r="K9104" s="1" t="s">
        <v>4761</v>
      </c>
      <c r="L9104" s="1" t="s">
        <v>451</v>
      </c>
      <c r="M9104" s="1" t="s">
        <v>452</v>
      </c>
      <c r="N9104" s="1" t="s">
        <v>813</v>
      </c>
      <c r="O9104" s="1" t="s">
        <v>815</v>
      </c>
      <c r="P9104" s="1" t="s">
        <v>4767</v>
      </c>
      <c r="Q9104" s="1" t="s">
        <v>4769</v>
      </c>
      <c r="R9104" s="1" t="s">
        <v>19949</v>
      </c>
      <c r="S9104" s="1" t="s">
        <v>19950</v>
      </c>
      <c r="V9104" s="1" t="s">
        <v>183</v>
      </c>
      <c r="W9104" s="1" t="s">
        <v>184</v>
      </c>
      <c r="X9104" s="1" t="s">
        <v>6563</v>
      </c>
      <c r="Y9104" s="1" t="s">
        <v>6564</v>
      </c>
      <c r="Z9104" s="1" t="s">
        <v>458</v>
      </c>
      <c r="AA9104" s="1" t="s">
        <v>460</v>
      </c>
    </row>
    <row r="9105">
      <c r="A9105" s="1" t="s">
        <v>20016</v>
      </c>
      <c r="B9105" s="1" t="s">
        <v>10238</v>
      </c>
      <c r="C9105" s="1" t="s">
        <v>10240</v>
      </c>
      <c r="D9105" s="1" t="s">
        <v>10242</v>
      </c>
      <c r="E9105" s="1" t="s">
        <v>10243</v>
      </c>
      <c r="F9105" s="1" t="s">
        <v>10244</v>
      </c>
      <c r="G9105" s="1" t="s">
        <v>10245</v>
      </c>
      <c r="H9105" s="1" t="s">
        <v>11940</v>
      </c>
      <c r="I9105" s="1" t="s">
        <v>11942</v>
      </c>
      <c r="L9105" s="1" t="s">
        <v>10251</v>
      </c>
      <c r="M9105" s="1" t="s">
        <v>10252</v>
      </c>
      <c r="O9105" s="1" t="s">
        <v>10253</v>
      </c>
      <c r="P9105" s="1" t="s">
        <v>10254</v>
      </c>
      <c r="Q9105" s="1" t="s">
        <v>10255</v>
      </c>
      <c r="R9105" s="1" t="s">
        <v>10256</v>
      </c>
    </row>
    <row r="9106">
      <c r="A9106" s="1" t="s">
        <v>46685</v>
      </c>
      <c r="B9106" s="1" t="s">
        <v>19924</v>
      </c>
      <c r="C9106" s="1" t="s">
        <v>19925</v>
      </c>
      <c r="D9106" s="1" t="s">
        <v>4540</v>
      </c>
      <c r="E9106" s="1" t="s">
        <v>4541</v>
      </c>
      <c r="F9106" s="1" t="s">
        <v>19930</v>
      </c>
      <c r="G9106" s="1" t="s">
        <v>19931</v>
      </c>
      <c r="J9106" s="1" t="s">
        <v>19932</v>
      </c>
      <c r="K9106" s="1" t="s">
        <v>19933</v>
      </c>
      <c r="L9106" s="1" t="s">
        <v>4547</v>
      </c>
      <c r="M9106" s="1" t="s">
        <v>4548</v>
      </c>
    </row>
    <row r="9107">
      <c r="A9107" s="1" t="s">
        <v>46691</v>
      </c>
      <c r="B9107" s="1" t="s">
        <v>8389</v>
      </c>
      <c r="C9107" s="1" t="s">
        <v>8390</v>
      </c>
      <c r="D9107" s="1" t="s">
        <v>14824</v>
      </c>
      <c r="E9107" s="1" t="s">
        <v>14826</v>
      </c>
      <c r="F9107" s="1" t="s">
        <v>14827</v>
      </c>
      <c r="G9107" s="1" t="s">
        <v>14828</v>
      </c>
      <c r="H9107" s="1" t="s">
        <v>48940</v>
      </c>
      <c r="I9107" s="1" t="s">
        <v>14833</v>
      </c>
      <c r="K9107" s="1" t="s">
        <v>14832</v>
      </c>
      <c r="L9107" s="1" t="s">
        <v>14833</v>
      </c>
      <c r="M9107" s="1" t="s">
        <v>8406</v>
      </c>
      <c r="N9107" s="1" t="s">
        <v>8407</v>
      </c>
    </row>
    <row r="9108">
      <c r="A9108" s="1" t="s">
        <v>46694</v>
      </c>
      <c r="B9108" s="1" t="s">
        <v>169</v>
      </c>
      <c r="C9108" s="1" t="s">
        <v>170</v>
      </c>
      <c r="D9108" s="1" t="s">
        <v>1430</v>
      </c>
      <c r="E9108" s="1" t="s">
        <v>1432</v>
      </c>
      <c r="F9108" s="1" t="s">
        <v>1434</v>
      </c>
      <c r="G9108" s="1" t="s">
        <v>1436</v>
      </c>
      <c r="H9108" s="1" t="s">
        <v>4759</v>
      </c>
      <c r="I9108" s="1" t="s">
        <v>4761</v>
      </c>
      <c r="J9108" s="1" t="s">
        <v>3066</v>
      </c>
      <c r="K9108" s="1" t="s">
        <v>3067</v>
      </c>
      <c r="L9108" s="1" t="s">
        <v>3069</v>
      </c>
      <c r="M9108" s="1" t="s">
        <v>3071</v>
      </c>
      <c r="N9108" s="1" t="s">
        <v>19891</v>
      </c>
      <c r="O9108" s="1" t="s">
        <v>19892</v>
      </c>
      <c r="P9108" s="1" t="s">
        <v>19893</v>
      </c>
      <c r="Q9108" s="1" t="s">
        <v>19894</v>
      </c>
      <c r="R9108" s="1" t="s">
        <v>19896</v>
      </c>
      <c r="S9108" s="1" t="s">
        <v>19899</v>
      </c>
      <c r="U9108" s="1" t="s">
        <v>1450</v>
      </c>
      <c r="V9108" s="1" t="s">
        <v>1451</v>
      </c>
      <c r="W9108" s="1" t="s">
        <v>4767</v>
      </c>
      <c r="X9108" s="1" t="s">
        <v>4769</v>
      </c>
      <c r="Y9108" s="1" t="s">
        <v>19902</v>
      </c>
      <c r="Z9108" s="1" t="s">
        <v>19903</v>
      </c>
      <c r="AA9108" s="1" t="s">
        <v>19905</v>
      </c>
      <c r="AB9108" s="1" t="s">
        <v>19906</v>
      </c>
      <c r="AF9108" s="1" t="s">
        <v>183</v>
      </c>
      <c r="AG9108" s="1" t="s">
        <v>184</v>
      </c>
      <c r="AH9108" s="1" t="s">
        <v>3089</v>
      </c>
      <c r="AI9108" s="1" t="s">
        <v>3071</v>
      </c>
      <c r="AJ9108" s="1" t="s">
        <v>19913</v>
      </c>
      <c r="AK9108" s="1" t="s">
        <v>19914</v>
      </c>
    </row>
    <row r="9109">
      <c r="A9109" s="1" t="s">
        <v>46703</v>
      </c>
      <c r="B9109" s="1" t="s">
        <v>9902</v>
      </c>
      <c r="C9109" s="1" t="s">
        <v>9904</v>
      </c>
      <c r="D9109" s="1" t="s">
        <v>19867</v>
      </c>
      <c r="E9109" s="1" t="s">
        <v>19868</v>
      </c>
      <c r="F9109" s="1" t="s">
        <v>19869</v>
      </c>
      <c r="G9109" s="1" t="s">
        <v>19870</v>
      </c>
      <c r="I9109" s="1" t="s">
        <v>19872</v>
      </c>
      <c r="J9109" s="1" t="s">
        <v>19873</v>
      </c>
      <c r="K9109" s="1" t="s">
        <v>9920</v>
      </c>
      <c r="L9109" s="1" t="s">
        <v>9922</v>
      </c>
      <c r="M9109" s="1" t="s">
        <v>19874</v>
      </c>
      <c r="N9109" s="1" t="s">
        <v>19876</v>
      </c>
    </row>
    <row r="9110">
      <c r="A9110" s="1" t="s">
        <v>35265</v>
      </c>
      <c r="B9110" s="1" t="s">
        <v>561</v>
      </c>
      <c r="C9110" s="1" t="s">
        <v>562</v>
      </c>
      <c r="D9110" s="1" t="s">
        <v>559</v>
      </c>
      <c r="E9110" s="1" t="s">
        <v>560</v>
      </c>
      <c r="F9110" s="1" t="s">
        <v>31811</v>
      </c>
      <c r="G9110" s="1" t="s">
        <v>31812</v>
      </c>
      <c r="H9110" s="1" t="s">
        <v>31814</v>
      </c>
      <c r="I9110" s="1" t="s">
        <v>564</v>
      </c>
      <c r="M9110" s="1" t="s">
        <v>565</v>
      </c>
      <c r="N9110" s="1" t="s">
        <v>566</v>
      </c>
      <c r="O9110" s="1" t="s">
        <v>567</v>
      </c>
      <c r="P9110" s="1" t="s">
        <v>568</v>
      </c>
    </row>
    <row r="9111">
      <c r="A9111" s="1" t="s">
        <v>46726</v>
      </c>
      <c r="B9111" s="1" t="s">
        <v>466</v>
      </c>
      <c r="C9111" s="1" t="s">
        <v>189</v>
      </c>
    </row>
    <row r="9112">
      <c r="A9112" s="1" t="s">
        <v>46727</v>
      </c>
      <c r="B9112" s="1" t="s">
        <v>48941</v>
      </c>
      <c r="C9112" s="1" t="s">
        <v>48942</v>
      </c>
      <c r="D9112" s="1" t="s">
        <v>19881</v>
      </c>
      <c r="E9112" s="1" t="s">
        <v>40</v>
      </c>
      <c r="F9112" s="1" t="s">
        <v>48943</v>
      </c>
      <c r="G9112" s="1" t="s">
        <v>48944</v>
      </c>
    </row>
    <row r="9113">
      <c r="A9113" s="1" t="s">
        <v>46728</v>
      </c>
      <c r="B9113" s="1" t="s">
        <v>16082</v>
      </c>
      <c r="C9113" s="1" t="s">
        <v>16083</v>
      </c>
      <c r="D9113" s="1" t="s">
        <v>22377</v>
      </c>
      <c r="E9113" s="1" t="s">
        <v>22378</v>
      </c>
      <c r="F9113" s="1" t="s">
        <v>22379</v>
      </c>
      <c r="G9113" s="1" t="s">
        <v>22378</v>
      </c>
      <c r="H9113" s="1" t="s">
        <v>22380</v>
      </c>
      <c r="I9113" s="1" t="s">
        <v>22381</v>
      </c>
      <c r="J9113" s="2" t="s">
        <v>10583</v>
      </c>
      <c r="K9113" s="1" t="s">
        <v>290</v>
      </c>
      <c r="M9113" s="1" t="s">
        <v>22383</v>
      </c>
      <c r="N9113" s="1" t="s">
        <v>22384</v>
      </c>
      <c r="O9113" s="1" t="s">
        <v>16088</v>
      </c>
      <c r="P9113" s="1" t="s">
        <v>16089</v>
      </c>
      <c r="Q9113" s="1" t="s">
        <v>31805</v>
      </c>
      <c r="R9113" s="1" t="s">
        <v>31806</v>
      </c>
    </row>
    <row r="9114">
      <c r="A9114" s="1" t="s">
        <v>46729</v>
      </c>
      <c r="B9114" s="1" t="s">
        <v>38691</v>
      </c>
      <c r="C9114" s="1" t="s">
        <v>38692</v>
      </c>
    </row>
    <row r="9115">
      <c r="A9115" s="1" t="s">
        <v>46730</v>
      </c>
      <c r="B9115" s="1" t="s">
        <v>1068</v>
      </c>
      <c r="C9115" s="1" t="s">
        <v>1069</v>
      </c>
      <c r="D9115" s="1" t="s">
        <v>273</v>
      </c>
      <c r="E9115" s="1" t="s">
        <v>274</v>
      </c>
      <c r="F9115" s="1" t="s">
        <v>48945</v>
      </c>
      <c r="G9115" s="1" t="s">
        <v>1075</v>
      </c>
      <c r="H9115" s="1" t="s">
        <v>898</v>
      </c>
      <c r="I9115" s="1" t="s">
        <v>900</v>
      </c>
      <c r="J9115" s="1" t="s">
        <v>2682</v>
      </c>
      <c r="K9115" s="1" t="s">
        <v>2684</v>
      </c>
      <c r="L9115" s="1" t="s">
        <v>300</v>
      </c>
      <c r="M9115" s="1" t="s">
        <v>301</v>
      </c>
    </row>
    <row r="9116">
      <c r="A9116" s="1" t="s">
        <v>26902</v>
      </c>
      <c r="B9116" s="1" t="s">
        <v>766</v>
      </c>
      <c r="C9116" s="1" t="s">
        <v>767</v>
      </c>
      <c r="D9116" s="1" t="s">
        <v>24206</v>
      </c>
      <c r="E9116" s="1" t="s">
        <v>24208</v>
      </c>
      <c r="F9116" s="1" t="s">
        <v>28546</v>
      </c>
      <c r="G9116" s="1" t="s">
        <v>7742</v>
      </c>
      <c r="H9116" s="1" t="s">
        <v>771</v>
      </c>
      <c r="I9116" s="1" t="s">
        <v>767</v>
      </c>
      <c r="J9116" s="1" t="s">
        <v>772</v>
      </c>
      <c r="K9116" s="1" t="s">
        <v>774</v>
      </c>
      <c r="L9116" s="1" t="s">
        <v>12298</v>
      </c>
      <c r="M9116" s="1" t="s">
        <v>12299</v>
      </c>
    </row>
    <row r="9117">
      <c r="A9117" s="1" t="s">
        <v>46732</v>
      </c>
      <c r="B9117" s="1" t="s">
        <v>15408</v>
      </c>
      <c r="C9117" s="1" t="s">
        <v>15409</v>
      </c>
      <c r="D9117" s="1" t="s">
        <v>39686</v>
      </c>
      <c r="E9117" s="1" t="s">
        <v>39687</v>
      </c>
      <c r="F9117" s="1" t="s">
        <v>39688</v>
      </c>
      <c r="G9117" s="1" t="s">
        <v>39689</v>
      </c>
      <c r="H9117" s="1" t="s">
        <v>10097</v>
      </c>
      <c r="I9117" s="1" t="s">
        <v>10099</v>
      </c>
      <c r="J9117" s="2" t="s">
        <v>569</v>
      </c>
      <c r="K9117" s="1" t="s">
        <v>570</v>
      </c>
      <c r="L9117" s="1" t="s">
        <v>39690</v>
      </c>
      <c r="M9117" s="1" t="s">
        <v>39691</v>
      </c>
      <c r="N9117" s="1" t="s">
        <v>15411</v>
      </c>
      <c r="O9117" s="1" t="s">
        <v>15409</v>
      </c>
    </row>
    <row r="9118">
      <c r="A9118" s="1" t="s">
        <v>46734</v>
      </c>
      <c r="B9118" s="1" t="s">
        <v>22534</v>
      </c>
      <c r="C9118" s="1" t="s">
        <v>22535</v>
      </c>
      <c r="D9118" s="1" t="s">
        <v>48946</v>
      </c>
      <c r="E9118" s="1" t="s">
        <v>43141</v>
      </c>
      <c r="G9118" s="1" t="s">
        <v>22539</v>
      </c>
      <c r="H9118" s="1" t="s">
        <v>22540</v>
      </c>
      <c r="I9118" s="1" t="s">
        <v>22541</v>
      </c>
      <c r="J9118" s="1" t="s">
        <v>22542</v>
      </c>
    </row>
    <row r="9119">
      <c r="A9119" s="1" t="s">
        <v>46737</v>
      </c>
      <c r="B9119" s="1" t="s">
        <v>36479</v>
      </c>
      <c r="C9119" s="1" t="s">
        <v>45</v>
      </c>
    </row>
    <row r="9120">
      <c r="A9120" s="1" t="s">
        <v>46742</v>
      </c>
      <c r="B9120" s="1" t="s">
        <v>48947</v>
      </c>
      <c r="C9120" s="1" t="s">
        <v>189</v>
      </c>
    </row>
    <row r="9121">
      <c r="A9121" s="1" t="s">
        <v>46743</v>
      </c>
      <c r="B9121" s="1" t="s">
        <v>37736</v>
      </c>
      <c r="C9121" s="1" t="s">
        <v>189</v>
      </c>
    </row>
    <row r="9122">
      <c r="A9122" s="1" t="s">
        <v>22581</v>
      </c>
      <c r="B9122" s="1" t="s">
        <v>1544</v>
      </c>
      <c r="C9122" s="1" t="s">
        <v>1546</v>
      </c>
      <c r="D9122" s="1" t="s">
        <v>1540</v>
      </c>
      <c r="E9122" s="1" t="s">
        <v>1542</v>
      </c>
      <c r="F9122" s="1" t="s">
        <v>1536</v>
      </c>
      <c r="G9122" s="1" t="s">
        <v>1538</v>
      </c>
      <c r="H9122" s="1" t="s">
        <v>1552</v>
      </c>
      <c r="I9122" s="1" t="s">
        <v>1553</v>
      </c>
      <c r="J9122" s="1" t="s">
        <v>10388</v>
      </c>
      <c r="K9122" s="1" t="s">
        <v>1557</v>
      </c>
      <c r="M9122" s="1" t="s">
        <v>1560</v>
      </c>
      <c r="N9122" s="1" t="s">
        <v>1561</v>
      </c>
      <c r="O9122" s="1" t="s">
        <v>1558</v>
      </c>
      <c r="P9122" s="1" t="s">
        <v>1559</v>
      </c>
      <c r="Q9122" s="1" t="s">
        <v>1565</v>
      </c>
      <c r="R9122" s="1" t="s">
        <v>1567</v>
      </c>
      <c r="S9122" s="1" t="s">
        <v>1573</v>
      </c>
      <c r="T9122" s="1" t="s">
        <v>1575</v>
      </c>
      <c r="U9122" s="1" t="s">
        <v>1569</v>
      </c>
      <c r="V9122" s="1" t="s">
        <v>1571</v>
      </c>
    </row>
    <row r="9123">
      <c r="A9123" s="1" t="s">
        <v>23462</v>
      </c>
      <c r="B9123" s="1" t="s">
        <v>32090</v>
      </c>
      <c r="C9123" s="1" t="s">
        <v>32091</v>
      </c>
      <c r="D9123" s="1" t="s">
        <v>43808</v>
      </c>
      <c r="E9123" s="1" t="s">
        <v>43809</v>
      </c>
      <c r="F9123" s="1" t="s">
        <v>43810</v>
      </c>
      <c r="G9123" s="1" t="s">
        <v>32091</v>
      </c>
      <c r="H9123" s="1" t="s">
        <v>32094</v>
      </c>
      <c r="I9123" s="1" t="s">
        <v>32091</v>
      </c>
      <c r="J9123" s="1" t="s">
        <v>7235</v>
      </c>
      <c r="K9123" s="1" t="s">
        <v>7236</v>
      </c>
      <c r="L9123" s="1" t="s">
        <v>43811</v>
      </c>
      <c r="M9123" s="1" t="s">
        <v>43809</v>
      </c>
    </row>
    <row r="9124">
      <c r="A9124" s="1" t="s">
        <v>46744</v>
      </c>
      <c r="B9124" s="1" t="s">
        <v>15675</v>
      </c>
      <c r="C9124" s="1" t="s">
        <v>189</v>
      </c>
    </row>
    <row r="9125">
      <c r="A9125" s="1" t="s">
        <v>46745</v>
      </c>
      <c r="B9125" s="1" t="s">
        <v>1068</v>
      </c>
      <c r="C9125" s="1" t="s">
        <v>1069</v>
      </c>
      <c r="D9125" s="1" t="s">
        <v>273</v>
      </c>
      <c r="E9125" s="1" t="s">
        <v>274</v>
      </c>
      <c r="F9125" s="1" t="s">
        <v>48948</v>
      </c>
      <c r="G9125" s="1" t="s">
        <v>12559</v>
      </c>
      <c r="H9125" s="1" t="s">
        <v>1074</v>
      </c>
      <c r="I9125" s="1" t="s">
        <v>1075</v>
      </c>
      <c r="J9125" s="1" t="s">
        <v>300</v>
      </c>
      <c r="K9125" s="1" t="s">
        <v>301</v>
      </c>
    </row>
    <row r="9126">
      <c r="A9126" s="1" t="s">
        <v>46746</v>
      </c>
      <c r="B9126" s="1" t="s">
        <v>2495</v>
      </c>
      <c r="C9126" s="1" t="s">
        <v>2497</v>
      </c>
      <c r="D9126" s="1" t="s">
        <v>31997</v>
      </c>
      <c r="E9126" s="1" t="s">
        <v>31998</v>
      </c>
      <c r="F9126" s="1" t="s">
        <v>2502</v>
      </c>
      <c r="G9126" s="1" t="s">
        <v>2503</v>
      </c>
      <c r="H9126" s="1" t="s">
        <v>2504</v>
      </c>
      <c r="I9126" s="1" t="s">
        <v>2505</v>
      </c>
      <c r="J9126" s="1" t="s">
        <v>2506</v>
      </c>
      <c r="K9126" s="1" t="s">
        <v>2508</v>
      </c>
    </row>
    <row r="9127">
      <c r="A9127" s="1" t="s">
        <v>46747</v>
      </c>
      <c r="B9127" s="1" t="s">
        <v>4527</v>
      </c>
      <c r="C9127" s="1" t="s">
        <v>4528</v>
      </c>
      <c r="D9127" s="1" t="s">
        <v>43813</v>
      </c>
      <c r="E9127" s="1" t="s">
        <v>4532</v>
      </c>
      <c r="F9127" s="1" t="s">
        <v>4531</v>
      </c>
      <c r="G9127" s="1" t="s">
        <v>4532</v>
      </c>
      <c r="H9127" s="1" t="s">
        <v>4533</v>
      </c>
      <c r="I9127" s="1" t="s">
        <v>4534</v>
      </c>
    </row>
    <row r="9128">
      <c r="A9128" s="1" t="s">
        <v>46748</v>
      </c>
      <c r="B9128" s="1" t="s">
        <v>779</v>
      </c>
      <c r="C9128" s="1" t="s">
        <v>780</v>
      </c>
      <c r="D9128" s="1" t="s">
        <v>837</v>
      </c>
      <c r="E9128" s="1" t="s">
        <v>839</v>
      </c>
      <c r="F9128" s="1" t="s">
        <v>18668</v>
      </c>
      <c r="G9128" s="1" t="s">
        <v>18669</v>
      </c>
      <c r="H9128" s="1" t="s">
        <v>845</v>
      </c>
      <c r="I9128" s="1" t="s">
        <v>847</v>
      </c>
      <c r="J9128" s="1" t="s">
        <v>786</v>
      </c>
      <c r="K9128" s="1" t="s">
        <v>787</v>
      </c>
      <c r="L9128" s="1" t="s">
        <v>788</v>
      </c>
      <c r="M9128" s="1" t="s">
        <v>789</v>
      </c>
    </row>
    <row r="9129">
      <c r="A9129" s="1" t="s">
        <v>46749</v>
      </c>
      <c r="B9129" s="1" t="s">
        <v>8476</v>
      </c>
      <c r="C9129" s="1" t="s">
        <v>8477</v>
      </c>
      <c r="D9129" s="1" t="s">
        <v>48949</v>
      </c>
      <c r="E9129" s="1" t="s">
        <v>8482</v>
      </c>
      <c r="F9129" s="1" t="s">
        <v>6859</v>
      </c>
      <c r="G9129" s="1" t="s">
        <v>6860</v>
      </c>
      <c r="I9129" s="2" t="s">
        <v>6861</v>
      </c>
      <c r="J9129" s="1" t="s">
        <v>6863</v>
      </c>
      <c r="L9129" s="1" t="s">
        <v>8480</v>
      </c>
      <c r="M9129" s="1" t="s">
        <v>8482</v>
      </c>
      <c r="O9129" s="1" t="s">
        <v>8483</v>
      </c>
      <c r="P9129" s="1" t="s">
        <v>8485</v>
      </c>
    </row>
    <row r="9130">
      <c r="A9130" s="1" t="s">
        <v>46750</v>
      </c>
      <c r="B9130" s="1" t="s">
        <v>1174</v>
      </c>
      <c r="C9130" s="1" t="s">
        <v>1176</v>
      </c>
      <c r="D9130" s="1" t="s">
        <v>779</v>
      </c>
      <c r="E9130" s="1" t="s">
        <v>780</v>
      </c>
      <c r="F9130" s="1" t="s">
        <v>48950</v>
      </c>
      <c r="G9130" s="1" t="s">
        <v>1180</v>
      </c>
      <c r="I9130" s="1" t="s">
        <v>1178</v>
      </c>
      <c r="J9130" s="1" t="s">
        <v>1180</v>
      </c>
      <c r="K9130" s="1" t="s">
        <v>786</v>
      </c>
      <c r="L9130" s="1" t="s">
        <v>787</v>
      </c>
      <c r="M9130" s="1" t="s">
        <v>788</v>
      </c>
      <c r="N9130" s="1" t="s">
        <v>789</v>
      </c>
    </row>
    <row r="9131">
      <c r="A9131" s="1" t="s">
        <v>36845</v>
      </c>
      <c r="B9131" s="1" t="s">
        <v>803</v>
      </c>
      <c r="C9131" s="1" t="s">
        <v>805</v>
      </c>
      <c r="D9131" s="1" t="s">
        <v>28593</v>
      </c>
      <c r="E9131" s="1" t="s">
        <v>189</v>
      </c>
      <c r="F9131" s="1" t="s">
        <v>817</v>
      </c>
      <c r="G9131" s="1" t="s">
        <v>818</v>
      </c>
    </row>
    <row r="9132">
      <c r="A9132" s="1" t="s">
        <v>46754</v>
      </c>
      <c r="B9132" s="1" t="s">
        <v>10369</v>
      </c>
      <c r="C9132" s="1" t="s">
        <v>10370</v>
      </c>
      <c r="D9132" s="1" t="s">
        <v>7215</v>
      </c>
      <c r="E9132" s="1" t="s">
        <v>7217</v>
      </c>
      <c r="F9132" s="1" t="s">
        <v>10319</v>
      </c>
      <c r="G9132" s="1" t="s">
        <v>10320</v>
      </c>
      <c r="H9132" s="1" t="s">
        <v>10315</v>
      </c>
      <c r="I9132" s="1" t="s">
        <v>10316</v>
      </c>
      <c r="J9132" s="1" t="s">
        <v>3908</v>
      </c>
      <c r="K9132" s="1" t="s">
        <v>3909</v>
      </c>
      <c r="L9132" s="1" t="s">
        <v>10371</v>
      </c>
      <c r="M9132" s="1" t="s">
        <v>10372</v>
      </c>
      <c r="N9132" s="1" t="s">
        <v>4883</v>
      </c>
      <c r="O9132" s="1" t="s">
        <v>4884</v>
      </c>
      <c r="P9132" s="1" t="s">
        <v>10324</v>
      </c>
      <c r="Q9132" s="1" t="s">
        <v>10325</v>
      </c>
      <c r="R9132" s="1" t="s">
        <v>10326</v>
      </c>
      <c r="S9132" s="1" t="s">
        <v>10316</v>
      </c>
      <c r="T9132" s="1" t="s">
        <v>3914</v>
      </c>
      <c r="U9132" s="1" t="s">
        <v>3916</v>
      </c>
      <c r="V9132" s="1" t="s">
        <v>786</v>
      </c>
      <c r="W9132" s="1" t="s">
        <v>787</v>
      </c>
      <c r="Y9132" s="1" t="s">
        <v>337</v>
      </c>
      <c r="Z9132" s="1" t="s">
        <v>338</v>
      </c>
      <c r="AA9132" s="1" t="s">
        <v>3901</v>
      </c>
      <c r="AB9132" s="1" t="s">
        <v>3902</v>
      </c>
      <c r="AC9132" s="1" t="s">
        <v>10329</v>
      </c>
      <c r="AD9132" s="1" t="s">
        <v>10330</v>
      </c>
      <c r="AE9132" s="1" t="s">
        <v>10331</v>
      </c>
      <c r="AF9132" s="1" t="s">
        <v>10332</v>
      </c>
    </row>
    <row r="9133">
      <c r="A9133" s="1" t="s">
        <v>46756</v>
      </c>
      <c r="B9133" s="1" t="s">
        <v>169</v>
      </c>
      <c r="C9133" s="1" t="s">
        <v>170</v>
      </c>
      <c r="D9133" s="1" t="s">
        <v>10353</v>
      </c>
      <c r="E9133" s="1" t="s">
        <v>10355</v>
      </c>
      <c r="F9133" s="1" t="s">
        <v>183</v>
      </c>
      <c r="G9133" s="1" t="s">
        <v>184</v>
      </c>
    </row>
    <row r="9134">
      <c r="A9134" s="1" t="s">
        <v>48951</v>
      </c>
      <c r="B9134" s="1" t="s">
        <v>625</v>
      </c>
      <c r="C9134" s="1" t="s">
        <v>628</v>
      </c>
      <c r="D9134" s="1" t="s">
        <v>13925</v>
      </c>
      <c r="E9134" s="1" t="s">
        <v>13926</v>
      </c>
      <c r="F9134" s="1" t="s">
        <v>47855</v>
      </c>
      <c r="G9134" s="1" t="s">
        <v>1389</v>
      </c>
      <c r="H9134" s="1" t="s">
        <v>13930</v>
      </c>
      <c r="I9134" s="1" t="s">
        <v>1391</v>
      </c>
      <c r="J9134" s="1" t="s">
        <v>645</v>
      </c>
      <c r="K9134" s="1" t="s">
        <v>646</v>
      </c>
    </row>
    <row r="9135">
      <c r="A9135" s="1" t="s">
        <v>48952</v>
      </c>
      <c r="B9135" s="1" t="s">
        <v>6507</v>
      </c>
      <c r="C9135" s="1" t="s">
        <v>6509</v>
      </c>
      <c r="D9135" s="1" t="s">
        <v>2957</v>
      </c>
      <c r="E9135" s="1" t="s">
        <v>2959</v>
      </c>
      <c r="F9135" s="1" t="s">
        <v>22202</v>
      </c>
      <c r="G9135" s="1" t="s">
        <v>22203</v>
      </c>
      <c r="H9135" s="1" t="s">
        <v>22204</v>
      </c>
      <c r="I9135" s="1" t="s">
        <v>22203</v>
      </c>
      <c r="J9135" s="1" t="s">
        <v>22206</v>
      </c>
      <c r="K9135" s="1" t="s">
        <v>22208</v>
      </c>
      <c r="L9135" s="2" t="s">
        <v>1014</v>
      </c>
      <c r="M9135" s="1" t="s">
        <v>159</v>
      </c>
      <c r="P9135" s="1" t="s">
        <v>6521</v>
      </c>
      <c r="Q9135" s="1" t="s">
        <v>2973</v>
      </c>
      <c r="R9135" s="1" t="s">
        <v>2975</v>
      </c>
      <c r="S9135" s="1" t="s">
        <v>2977</v>
      </c>
      <c r="T9135" s="1" t="s">
        <v>22210</v>
      </c>
      <c r="U9135" s="1" t="s">
        <v>22211</v>
      </c>
    </row>
    <row r="9136">
      <c r="A9136" s="1" t="s">
        <v>25135</v>
      </c>
      <c r="B9136" s="1" t="s">
        <v>10334</v>
      </c>
      <c r="C9136" s="1" t="s">
        <v>10335</v>
      </c>
      <c r="D9136" s="1" t="s">
        <v>10336</v>
      </c>
      <c r="E9136" s="1" t="s">
        <v>10337</v>
      </c>
      <c r="F9136" s="1" t="s">
        <v>10338</v>
      </c>
      <c r="G9136" s="1" t="s">
        <v>10340</v>
      </c>
      <c r="H9136" s="1" t="s">
        <v>10341</v>
      </c>
      <c r="I9136" s="1" t="s">
        <v>10342</v>
      </c>
      <c r="J9136" s="1" t="s">
        <v>10343</v>
      </c>
      <c r="K9136" s="1" t="s">
        <v>10344</v>
      </c>
      <c r="L9136" s="2" t="s">
        <v>1731</v>
      </c>
      <c r="M9136" s="1" t="s">
        <v>1732</v>
      </c>
      <c r="N9136" s="2" t="s">
        <v>24172</v>
      </c>
      <c r="O9136" s="1" t="s">
        <v>10345</v>
      </c>
      <c r="Q9136" s="1" t="s">
        <v>10346</v>
      </c>
      <c r="R9136" s="1" t="s">
        <v>10347</v>
      </c>
      <c r="S9136" s="1" t="s">
        <v>2104</v>
      </c>
      <c r="T9136" s="1" t="s">
        <v>2105</v>
      </c>
      <c r="U9136" s="1" t="s">
        <v>10348</v>
      </c>
      <c r="V9136" s="1" t="s">
        <v>10349</v>
      </c>
    </row>
    <row r="9137">
      <c r="A9137" s="1" t="s">
        <v>19455</v>
      </c>
      <c r="B9137" s="1" t="s">
        <v>7215</v>
      </c>
      <c r="C9137" s="1" t="s">
        <v>7217</v>
      </c>
      <c r="D9137" s="1" t="s">
        <v>10319</v>
      </c>
      <c r="E9137" s="1" t="s">
        <v>10320</v>
      </c>
      <c r="F9137" s="1" t="s">
        <v>10315</v>
      </c>
      <c r="G9137" s="1" t="s">
        <v>10316</v>
      </c>
      <c r="H9137" s="1" t="s">
        <v>3908</v>
      </c>
      <c r="I9137" s="1" t="s">
        <v>3909</v>
      </c>
      <c r="J9137" s="1" t="s">
        <v>273</v>
      </c>
      <c r="K9137" s="1" t="s">
        <v>274</v>
      </c>
      <c r="L9137" s="1" t="s">
        <v>10317</v>
      </c>
      <c r="M9137" s="1" t="s">
        <v>10318</v>
      </c>
      <c r="N9137" s="1" t="s">
        <v>10321</v>
      </c>
      <c r="O9137" s="1" t="s">
        <v>10322</v>
      </c>
      <c r="P9137" s="1" t="s">
        <v>4883</v>
      </c>
      <c r="Q9137" s="1" t="s">
        <v>4884</v>
      </c>
      <c r="R9137" s="1" t="s">
        <v>10324</v>
      </c>
      <c r="S9137" s="1" t="s">
        <v>10325</v>
      </c>
      <c r="T9137" s="1" t="s">
        <v>10326</v>
      </c>
      <c r="U9137" s="1" t="s">
        <v>10316</v>
      </c>
      <c r="V9137" s="1" t="s">
        <v>3914</v>
      </c>
      <c r="W9137" s="1" t="s">
        <v>3916</v>
      </c>
      <c r="X9137" s="1" t="s">
        <v>10327</v>
      </c>
      <c r="Y9137" s="1" t="s">
        <v>1741</v>
      </c>
      <c r="Z9137" s="1" t="s">
        <v>3896</v>
      </c>
      <c r="AA9137" s="1" t="s">
        <v>3899</v>
      </c>
      <c r="AB9137" s="1" t="s">
        <v>337</v>
      </c>
      <c r="AC9137" s="1" t="s">
        <v>338</v>
      </c>
      <c r="AD9137" s="1" t="s">
        <v>3901</v>
      </c>
      <c r="AE9137" s="1" t="s">
        <v>3902</v>
      </c>
      <c r="AF9137" s="1" t="s">
        <v>10329</v>
      </c>
      <c r="AG9137" s="1" t="s">
        <v>10330</v>
      </c>
      <c r="AH9137" s="1" t="s">
        <v>300</v>
      </c>
      <c r="AI9137" s="1" t="s">
        <v>301</v>
      </c>
      <c r="AJ9137" s="1" t="s">
        <v>10331</v>
      </c>
      <c r="AK9137" s="1" t="s">
        <v>10332</v>
      </c>
    </row>
    <row r="9138">
      <c r="A9138" s="1" t="s">
        <v>32328</v>
      </c>
      <c r="B9138" s="1" t="s">
        <v>949</v>
      </c>
      <c r="C9138" s="1" t="s">
        <v>951</v>
      </c>
      <c r="D9138" s="1" t="s">
        <v>791</v>
      </c>
      <c r="E9138" s="1" t="s">
        <v>794</v>
      </c>
      <c r="F9138" s="1" t="s">
        <v>48953</v>
      </c>
      <c r="G9138" s="1" t="s">
        <v>10112</v>
      </c>
      <c r="H9138" s="1" t="s">
        <v>953</v>
      </c>
      <c r="I9138" s="1" t="s">
        <v>955</v>
      </c>
      <c r="J9138" s="1" t="s">
        <v>799</v>
      </c>
      <c r="K9138" s="1" t="s">
        <v>800</v>
      </c>
      <c r="M9138" s="1" t="s">
        <v>804</v>
      </c>
      <c r="N9138" s="1" t="s">
        <v>806</v>
      </c>
    </row>
    <row r="9139">
      <c r="A9139" s="1" t="s">
        <v>46758</v>
      </c>
      <c r="B9139" s="1" t="s">
        <v>5405</v>
      </c>
      <c r="C9139" s="1" t="s">
        <v>5407</v>
      </c>
      <c r="D9139" s="1" t="s">
        <v>48954</v>
      </c>
      <c r="E9139" s="1" t="s">
        <v>48955</v>
      </c>
      <c r="F9139" s="1" t="s">
        <v>5436</v>
      </c>
      <c r="G9139" s="1" t="s">
        <v>5438</v>
      </c>
      <c r="H9139" s="1" t="s">
        <v>5449</v>
      </c>
      <c r="I9139" s="1" t="s">
        <v>5451</v>
      </c>
    </row>
    <row r="9140">
      <c r="A9140" s="1" t="s">
        <v>35340</v>
      </c>
      <c r="B9140" s="1" t="s">
        <v>6552</v>
      </c>
      <c r="C9140" s="1" t="s">
        <v>6553</v>
      </c>
      <c r="D9140" s="1" t="s">
        <v>4611</v>
      </c>
      <c r="E9140" s="1" t="s">
        <v>4612</v>
      </c>
      <c r="F9140" s="1" t="s">
        <v>48956</v>
      </c>
      <c r="G9140" s="1" t="s">
        <v>48957</v>
      </c>
      <c r="I9140" s="1" t="s">
        <v>6557</v>
      </c>
      <c r="J9140" s="1" t="s">
        <v>4618</v>
      </c>
      <c r="K9140" s="1" t="s">
        <v>4620</v>
      </c>
      <c r="L9140" s="1" t="s">
        <v>4621</v>
      </c>
    </row>
    <row r="9141">
      <c r="A9141" s="1" t="s">
        <v>46759</v>
      </c>
      <c r="B9141" s="1" t="s">
        <v>130</v>
      </c>
      <c r="C9141" s="1" t="s">
        <v>131</v>
      </c>
      <c r="D9141" s="1" t="s">
        <v>48958</v>
      </c>
      <c r="E9141" s="1" t="s">
        <v>48959</v>
      </c>
      <c r="F9141" s="1" t="s">
        <v>2843</v>
      </c>
      <c r="G9141" s="1" t="s">
        <v>2845</v>
      </c>
      <c r="H9141" s="1" t="s">
        <v>48960</v>
      </c>
      <c r="I9141" s="1" t="s">
        <v>48961</v>
      </c>
      <c r="K9141" s="1" t="s">
        <v>148</v>
      </c>
      <c r="L9141" s="1" t="s">
        <v>149</v>
      </c>
    </row>
    <row r="9142">
      <c r="A9142" s="1" t="s">
        <v>46760</v>
      </c>
      <c r="B9142" s="1" t="s">
        <v>2855</v>
      </c>
      <c r="C9142" s="1" t="s">
        <v>2857</v>
      </c>
      <c r="D9142" s="1" t="s">
        <v>2858</v>
      </c>
      <c r="E9142" s="1" t="s">
        <v>40</v>
      </c>
      <c r="F9142" s="1" t="s">
        <v>2861</v>
      </c>
      <c r="G9142" s="1" t="s">
        <v>2864</v>
      </c>
      <c r="H9142" s="1" t="s">
        <v>2866</v>
      </c>
      <c r="I9142" s="1" t="s">
        <v>2868</v>
      </c>
      <c r="K9142" s="1" t="s">
        <v>2870</v>
      </c>
      <c r="L9142" s="1" t="s">
        <v>2871</v>
      </c>
    </row>
    <row r="9143">
      <c r="A9143" s="1" t="s">
        <v>24408</v>
      </c>
      <c r="B9143" s="1" t="s">
        <v>2875</v>
      </c>
      <c r="C9143" s="1" t="s">
        <v>2877</v>
      </c>
      <c r="D9143" s="1" t="s">
        <v>2878</v>
      </c>
      <c r="E9143" s="1" t="s">
        <v>2329</v>
      </c>
      <c r="G9143" s="1" t="s">
        <v>2880</v>
      </c>
      <c r="H9143" s="1" t="s">
        <v>2882</v>
      </c>
      <c r="I9143" s="1" t="s">
        <v>2335</v>
      </c>
      <c r="J9143" s="1" t="s">
        <v>2337</v>
      </c>
      <c r="K9143" s="1" t="s">
        <v>2886</v>
      </c>
      <c r="L9143" s="1" t="s">
        <v>2887</v>
      </c>
    </row>
    <row r="9144">
      <c r="A9144" s="1" t="s">
        <v>48962</v>
      </c>
      <c r="B9144" s="1" t="s">
        <v>2889</v>
      </c>
      <c r="C9144" s="1" t="s">
        <v>2890</v>
      </c>
      <c r="D9144" s="1" t="s">
        <v>2891</v>
      </c>
      <c r="E9144" s="1" t="s">
        <v>2892</v>
      </c>
      <c r="G9144" s="1" t="s">
        <v>2893</v>
      </c>
      <c r="H9144" s="1" t="s">
        <v>2894</v>
      </c>
    </row>
    <row r="9145">
      <c r="A9145" s="1" t="s">
        <v>46762</v>
      </c>
      <c r="B9145" s="1" t="s">
        <v>48963</v>
      </c>
      <c r="C9145" s="1" t="s">
        <v>189</v>
      </c>
    </row>
    <row r="9146">
      <c r="A9146" s="1" t="s">
        <v>48964</v>
      </c>
      <c r="B9146" s="1" t="s">
        <v>9456</v>
      </c>
      <c r="C9146" s="1" t="s">
        <v>9457</v>
      </c>
      <c r="D9146" s="1" t="s">
        <v>48965</v>
      </c>
      <c r="E9146" s="1" t="s">
        <v>9660</v>
      </c>
      <c r="F9146" s="1" t="s">
        <v>91</v>
      </c>
      <c r="G9146" s="1" t="s">
        <v>92</v>
      </c>
      <c r="H9146" s="1" t="s">
        <v>9460</v>
      </c>
      <c r="I9146" s="1" t="s">
        <v>9461</v>
      </c>
      <c r="J9146" s="1" t="s">
        <v>9463</v>
      </c>
      <c r="K9146" s="1" t="s">
        <v>9464</v>
      </c>
    </row>
    <row r="9147">
      <c r="A9147" s="1" t="s">
        <v>46765</v>
      </c>
      <c r="B9147" s="1" t="s">
        <v>2901</v>
      </c>
      <c r="C9147" s="1" t="s">
        <v>2902</v>
      </c>
      <c r="D9147" s="1" t="s">
        <v>2903</v>
      </c>
      <c r="E9147" s="1" t="s">
        <v>40</v>
      </c>
      <c r="F9147" s="1" t="s">
        <v>2904</v>
      </c>
      <c r="G9147" s="1" t="s">
        <v>2902</v>
      </c>
    </row>
    <row r="9148">
      <c r="A9148" s="1" t="s">
        <v>46766</v>
      </c>
      <c r="B9148" s="1" t="s">
        <v>2914</v>
      </c>
      <c r="C9148" s="1" t="s">
        <v>189</v>
      </c>
    </row>
    <row r="9149">
      <c r="A9149" s="1" t="s">
        <v>46769</v>
      </c>
      <c r="B9149" s="1" t="s">
        <v>346</v>
      </c>
      <c r="C9149" s="1" t="s">
        <v>347</v>
      </c>
      <c r="D9149" s="1" t="s">
        <v>2921</v>
      </c>
      <c r="E9149" s="1" t="s">
        <v>2923</v>
      </c>
      <c r="F9149" s="1" t="s">
        <v>2925</v>
      </c>
      <c r="G9149" s="1" t="s">
        <v>2928</v>
      </c>
      <c r="I9149" s="1" t="s">
        <v>2930</v>
      </c>
      <c r="J9149" s="1" t="s">
        <v>2932</v>
      </c>
      <c r="K9149" s="1" t="s">
        <v>361</v>
      </c>
      <c r="L9149" s="1" t="s">
        <v>362</v>
      </c>
    </row>
    <row r="9150">
      <c r="A9150" s="1" t="s">
        <v>46776</v>
      </c>
      <c r="B9150" s="1" t="s">
        <v>81</v>
      </c>
      <c r="C9150" s="1" t="s">
        <v>82</v>
      </c>
      <c r="D9150" s="1" t="s">
        <v>83</v>
      </c>
      <c r="E9150" s="1" t="s">
        <v>84</v>
      </c>
      <c r="F9150" s="1" t="s">
        <v>32425</v>
      </c>
      <c r="G9150" s="1" t="s">
        <v>90</v>
      </c>
      <c r="H9150" s="1" t="s">
        <v>91</v>
      </c>
      <c r="I9150" s="1" t="s">
        <v>92</v>
      </c>
      <c r="J9150" s="1" t="s">
        <v>93</v>
      </c>
      <c r="K9150" s="1" t="s">
        <v>94</v>
      </c>
      <c r="L9150" s="1" t="s">
        <v>95</v>
      </c>
      <c r="M9150" s="1" t="s">
        <v>96</v>
      </c>
    </row>
    <row r="9151">
      <c r="A9151" s="1" t="s">
        <v>26791</v>
      </c>
      <c r="B9151" s="1" t="s">
        <v>14304</v>
      </c>
      <c r="C9151" s="1" t="s">
        <v>14305</v>
      </c>
      <c r="D9151" s="1" t="s">
        <v>14306</v>
      </c>
      <c r="E9151" s="1" t="s">
        <v>14308</v>
      </c>
      <c r="G9151" s="1" t="s">
        <v>14309</v>
      </c>
      <c r="H9151" s="1" t="s">
        <v>14310</v>
      </c>
      <c r="I9151" s="1" t="s">
        <v>2335</v>
      </c>
      <c r="J9151" s="1" t="s">
        <v>2337</v>
      </c>
      <c r="K9151" s="1" t="s">
        <v>14314</v>
      </c>
      <c r="L9151" s="1" t="s">
        <v>14316</v>
      </c>
      <c r="M9151" s="1" t="s">
        <v>14318</v>
      </c>
      <c r="N9151" s="1" t="s">
        <v>14319</v>
      </c>
    </row>
    <row r="9152">
      <c r="A9152" s="1" t="s">
        <v>30175</v>
      </c>
      <c r="B9152" s="1" t="s">
        <v>48590</v>
      </c>
      <c r="C9152" s="1" t="s">
        <v>48591</v>
      </c>
      <c r="D9152" s="1" t="s">
        <v>48598</v>
      </c>
      <c r="E9152" s="1" t="s">
        <v>48599</v>
      </c>
      <c r="G9152" s="1" t="s">
        <v>48600</v>
      </c>
      <c r="H9152" s="1" t="s">
        <v>48601</v>
      </c>
      <c r="I9152" s="1" t="s">
        <v>48606</v>
      </c>
      <c r="J9152" s="1" t="s">
        <v>48607</v>
      </c>
    </row>
    <row r="9153">
      <c r="A9153" s="1" t="s">
        <v>46788</v>
      </c>
      <c r="B9153" s="1" t="s">
        <v>48588</v>
      </c>
      <c r="C9153" s="1" t="s">
        <v>48589</v>
      </c>
      <c r="D9153" s="1" t="s">
        <v>45905</v>
      </c>
      <c r="E9153" s="1" t="s">
        <v>45906</v>
      </c>
      <c r="F9153" s="1" t="s">
        <v>48592</v>
      </c>
      <c r="G9153" s="1" t="s">
        <v>48593</v>
      </c>
      <c r="H9153" s="1" t="s">
        <v>48598</v>
      </c>
      <c r="I9153" s="1" t="s">
        <v>48599</v>
      </c>
      <c r="K9153" s="1" t="s">
        <v>48602</v>
      </c>
      <c r="L9153" s="1" t="s">
        <v>48603</v>
      </c>
      <c r="N9153" s="1" t="s">
        <v>45907</v>
      </c>
      <c r="O9153" s="1" t="s">
        <v>45908</v>
      </c>
    </row>
    <row r="9154">
      <c r="A9154" s="1" t="s">
        <v>18960</v>
      </c>
      <c r="B9154" s="1" t="s">
        <v>273</v>
      </c>
      <c r="C9154" s="1" t="s">
        <v>274</v>
      </c>
      <c r="D9154" s="1" t="s">
        <v>1760</v>
      </c>
      <c r="E9154" s="1" t="s">
        <v>1762</v>
      </c>
      <c r="F9154" s="1" t="s">
        <v>48584</v>
      </c>
      <c r="G9154" s="1" t="s">
        <v>48585</v>
      </c>
      <c r="H9154" s="1" t="s">
        <v>1768</v>
      </c>
      <c r="I9154" s="1" t="s">
        <v>1769</v>
      </c>
      <c r="J9154" s="1" t="s">
        <v>300</v>
      </c>
      <c r="K9154" s="1" t="s">
        <v>301</v>
      </c>
    </row>
    <row r="9155">
      <c r="A9155" s="1" t="s">
        <v>46790</v>
      </c>
      <c r="B9155" s="1" t="s">
        <v>37034</v>
      </c>
      <c r="C9155" s="1" t="s">
        <v>40</v>
      </c>
      <c r="D9155" s="1" t="s">
        <v>91</v>
      </c>
      <c r="E9155" s="1" t="s">
        <v>92</v>
      </c>
      <c r="G9155" s="1" t="s">
        <v>1819</v>
      </c>
      <c r="H9155" s="1" t="s">
        <v>1820</v>
      </c>
    </row>
    <row r="9156">
      <c r="A9156" s="1" t="s">
        <v>46792</v>
      </c>
      <c r="B9156" s="1" t="s">
        <v>48579</v>
      </c>
      <c r="C9156" s="1" t="s">
        <v>40</v>
      </c>
      <c r="E9156" s="1" t="s">
        <v>48580</v>
      </c>
      <c r="F9156" s="1" t="s">
        <v>48581</v>
      </c>
    </row>
    <row r="9157">
      <c r="A9157" s="1" t="s">
        <v>29464</v>
      </c>
      <c r="B9157" s="1" t="s">
        <v>16670</v>
      </c>
      <c r="C9157" s="1" t="s">
        <v>16671</v>
      </c>
      <c r="D9157" s="1" t="s">
        <v>48572</v>
      </c>
      <c r="E9157" s="1" t="s">
        <v>48573</v>
      </c>
      <c r="H9157" s="1" t="s">
        <v>16675</v>
      </c>
      <c r="I9157" s="1" t="s">
        <v>16676</v>
      </c>
    </row>
    <row r="9158">
      <c r="A9158" s="1" t="s">
        <v>30339</v>
      </c>
      <c r="B9158" s="1" t="s">
        <v>48568</v>
      </c>
      <c r="C9158" s="1" t="s">
        <v>48569</v>
      </c>
      <c r="D9158" s="1" t="s">
        <v>48570</v>
      </c>
      <c r="E9158" s="1" t="s">
        <v>48571</v>
      </c>
      <c r="F9158" s="1" t="s">
        <v>48572</v>
      </c>
      <c r="G9158" s="1" t="s">
        <v>48573</v>
      </c>
      <c r="J9158" s="1" t="s">
        <v>48574</v>
      </c>
      <c r="K9158" s="1" t="s">
        <v>48575</v>
      </c>
      <c r="M9158" s="1" t="s">
        <v>973</v>
      </c>
      <c r="N9158" s="1" t="s">
        <v>975</v>
      </c>
      <c r="O9158" s="1" t="s">
        <v>48576</v>
      </c>
      <c r="P9158" s="1" t="s">
        <v>48577</v>
      </c>
    </row>
    <row r="9159">
      <c r="A9159" s="1" t="s">
        <v>46796</v>
      </c>
      <c r="B9159" s="1" t="s">
        <v>489</v>
      </c>
      <c r="C9159" s="1" t="s">
        <v>490</v>
      </c>
      <c r="D9159" s="1" t="s">
        <v>487</v>
      </c>
      <c r="E9159" s="1" t="s">
        <v>488</v>
      </c>
      <c r="F9159" s="1" t="s">
        <v>491</v>
      </c>
      <c r="G9159" s="1" t="s">
        <v>492</v>
      </c>
      <c r="H9159" s="1" t="s">
        <v>48565</v>
      </c>
      <c r="I9159" s="1" t="s">
        <v>48566</v>
      </c>
      <c r="J9159" s="1" t="s">
        <v>497</v>
      </c>
      <c r="K9159" s="1" t="s">
        <v>488</v>
      </c>
      <c r="L9159" s="1" t="s">
        <v>500</v>
      </c>
      <c r="M9159" s="1" t="s">
        <v>502</v>
      </c>
      <c r="N9159" s="1" t="s">
        <v>504</v>
      </c>
      <c r="O9159" s="1" t="s">
        <v>505</v>
      </c>
    </row>
    <row r="9160">
      <c r="A9160" s="1" t="s">
        <v>46797</v>
      </c>
      <c r="B9160" s="1" t="s">
        <v>32917</v>
      </c>
      <c r="C9160" s="1" t="s">
        <v>32918</v>
      </c>
      <c r="D9160" s="1" t="s">
        <v>48553</v>
      </c>
      <c r="E9160" s="1" t="s">
        <v>48554</v>
      </c>
      <c r="G9160" s="1" t="s">
        <v>32924</v>
      </c>
      <c r="H9160" s="1" t="s">
        <v>32925</v>
      </c>
      <c r="J9160" s="1" t="s">
        <v>32926</v>
      </c>
      <c r="K9160" s="1" t="s">
        <v>32927</v>
      </c>
    </row>
    <row r="9161">
      <c r="A9161" s="1" t="s">
        <v>26845</v>
      </c>
      <c r="B9161" s="1" t="s">
        <v>169</v>
      </c>
      <c r="C9161" s="1" t="s">
        <v>170</v>
      </c>
      <c r="D9161" s="1" t="s">
        <v>25503</v>
      </c>
      <c r="E9161" s="1" t="s">
        <v>25504</v>
      </c>
      <c r="F9161" s="1" t="s">
        <v>25507</v>
      </c>
      <c r="G9161" s="1" t="s">
        <v>25508</v>
      </c>
      <c r="H9161" s="1" t="s">
        <v>1968</v>
      </c>
      <c r="I9161" s="1" t="s">
        <v>1970</v>
      </c>
      <c r="J9161" s="1" t="s">
        <v>25505</v>
      </c>
      <c r="K9161" s="1" t="s">
        <v>25506</v>
      </c>
      <c r="L9161" s="1" t="s">
        <v>25509</v>
      </c>
      <c r="M9161" s="1" t="s">
        <v>25510</v>
      </c>
      <c r="N9161" s="1" t="s">
        <v>1977</v>
      </c>
      <c r="O9161" s="1" t="s">
        <v>1978</v>
      </c>
      <c r="P9161" s="1" t="s">
        <v>25511</v>
      </c>
      <c r="Q9161" s="1" t="s">
        <v>25512</v>
      </c>
      <c r="R9161" s="2" t="s">
        <v>1014</v>
      </c>
      <c r="S9161" s="1" t="s">
        <v>159</v>
      </c>
      <c r="T9161" s="2" t="s">
        <v>1987</v>
      </c>
      <c r="U9161" s="1" t="s">
        <v>1988</v>
      </c>
      <c r="W9161" s="1" t="s">
        <v>25513</v>
      </c>
      <c r="X9161" s="1" t="s">
        <v>25514</v>
      </c>
      <c r="Y9161" s="1" t="s">
        <v>1989</v>
      </c>
      <c r="Z9161" s="1" t="s">
        <v>1990</v>
      </c>
      <c r="AA9161" s="1" t="s">
        <v>183</v>
      </c>
      <c r="AB9161" s="1" t="s">
        <v>184</v>
      </c>
      <c r="AC9161" s="1" t="s">
        <v>25515</v>
      </c>
      <c r="AD9161" s="1" t="s">
        <v>25510</v>
      </c>
    </row>
    <row r="9162">
      <c r="A9162" s="1" t="s">
        <v>24526</v>
      </c>
      <c r="B9162" s="1" t="s">
        <v>25560</v>
      </c>
      <c r="C9162" s="1" t="s">
        <v>25561</v>
      </c>
      <c r="D9162" s="1" t="s">
        <v>25562</v>
      </c>
      <c r="E9162" s="1" t="s">
        <v>25563</v>
      </c>
      <c r="F9162" s="1" t="s">
        <v>25564</v>
      </c>
      <c r="G9162" s="1" t="s">
        <v>25565</v>
      </c>
      <c r="I9162" s="1" t="s">
        <v>25567</v>
      </c>
      <c r="J9162" s="1" t="s">
        <v>25569</v>
      </c>
    </row>
    <row r="9163">
      <c r="A9163" s="1" t="s">
        <v>46799</v>
      </c>
      <c r="B9163" s="1" t="s">
        <v>9082</v>
      </c>
      <c r="C9163" s="1" t="s">
        <v>9083</v>
      </c>
      <c r="D9163" s="1" t="s">
        <v>25520</v>
      </c>
      <c r="E9163" s="1" t="s">
        <v>25521</v>
      </c>
      <c r="F9163" s="1" t="s">
        <v>25528</v>
      </c>
      <c r="G9163" s="1" t="s">
        <v>25529</v>
      </c>
      <c r="H9163" s="1" t="s">
        <v>6816</v>
      </c>
      <c r="I9163" s="1" t="s">
        <v>6818</v>
      </c>
      <c r="J9163" s="1" t="s">
        <v>25522</v>
      </c>
      <c r="K9163" s="1" t="s">
        <v>25524</v>
      </c>
      <c r="L9163" s="1" t="s">
        <v>25525</v>
      </c>
      <c r="M9163" s="1" t="s">
        <v>25527</v>
      </c>
      <c r="N9163" s="1" t="s">
        <v>25530</v>
      </c>
      <c r="O9163" s="1" t="s">
        <v>25532</v>
      </c>
      <c r="Q9163" s="1" t="s">
        <v>9091</v>
      </c>
      <c r="R9163" s="1" t="s">
        <v>9092</v>
      </c>
      <c r="S9163" s="1" t="s">
        <v>25539</v>
      </c>
      <c r="T9163" s="1" t="s">
        <v>25541</v>
      </c>
      <c r="U9163" s="1" t="s">
        <v>25537</v>
      </c>
      <c r="V9163" s="1" t="s">
        <v>25527</v>
      </c>
      <c r="W9163" s="1" t="s">
        <v>25534</v>
      </c>
      <c r="X9163" s="1" t="s">
        <v>25521</v>
      </c>
      <c r="Y9163" s="1" t="s">
        <v>25535</v>
      </c>
      <c r="Z9163" s="1" t="s">
        <v>25536</v>
      </c>
      <c r="AA9163" s="1" t="s">
        <v>25545</v>
      </c>
      <c r="AB9163" s="1" t="s">
        <v>25546</v>
      </c>
      <c r="AC9163" s="1" t="s">
        <v>7793</v>
      </c>
      <c r="AD9163" s="1" t="s">
        <v>7795</v>
      </c>
      <c r="AE9163" s="1" t="s">
        <v>6825</v>
      </c>
      <c r="AF9163" s="1" t="s">
        <v>6826</v>
      </c>
      <c r="AG9163" s="1" t="s">
        <v>25547</v>
      </c>
      <c r="AH9163" s="1" t="s">
        <v>25548</v>
      </c>
      <c r="AI9163" s="1" t="s">
        <v>25549</v>
      </c>
      <c r="AJ9163" s="1" t="s">
        <v>25550</v>
      </c>
    </row>
    <row r="9164">
      <c r="A9164" s="1" t="s">
        <v>26865</v>
      </c>
      <c r="B9164" s="1" t="s">
        <v>25608</v>
      </c>
      <c r="C9164" s="1" t="s">
        <v>25609</v>
      </c>
      <c r="D9164" s="1" t="s">
        <v>25606</v>
      </c>
      <c r="E9164" s="1" t="s">
        <v>25607</v>
      </c>
      <c r="F9164" s="1" t="s">
        <v>25603</v>
      </c>
      <c r="G9164" s="1" t="s">
        <v>25605</v>
      </c>
      <c r="H9164" s="1" t="s">
        <v>25610</v>
      </c>
      <c r="I9164" s="1" t="s">
        <v>25611</v>
      </c>
      <c r="K9164" s="1" t="s">
        <v>25614</v>
      </c>
      <c r="L9164" s="1" t="s">
        <v>25615</v>
      </c>
      <c r="M9164" s="1" t="s">
        <v>25612</v>
      </c>
      <c r="N9164" s="1" t="s">
        <v>25613</v>
      </c>
      <c r="P9164" s="1" t="s">
        <v>25616</v>
      </c>
      <c r="Q9164" s="1" t="s">
        <v>25617</v>
      </c>
      <c r="R9164" s="1" t="s">
        <v>25618</v>
      </c>
      <c r="S9164" s="1" t="s">
        <v>25619</v>
      </c>
    </row>
    <row r="9165">
      <c r="A9165" s="1" t="s">
        <v>46800</v>
      </c>
      <c r="B9165" s="1" t="s">
        <v>81</v>
      </c>
      <c r="C9165" s="1" t="s">
        <v>82</v>
      </c>
      <c r="D9165" s="1" t="s">
        <v>83</v>
      </c>
      <c r="E9165" s="1" t="s">
        <v>84</v>
      </c>
      <c r="F9165" s="1" t="s">
        <v>1224</v>
      </c>
      <c r="G9165" s="1" t="s">
        <v>90</v>
      </c>
      <c r="H9165" s="1" t="s">
        <v>91</v>
      </c>
      <c r="I9165" s="1" t="s">
        <v>92</v>
      </c>
      <c r="K9165" s="1" t="s">
        <v>93</v>
      </c>
      <c r="L9165" s="1" t="s">
        <v>94</v>
      </c>
      <c r="M9165" s="1" t="s">
        <v>95</v>
      </c>
      <c r="N9165" s="1" t="s">
        <v>96</v>
      </c>
    </row>
    <row r="9166">
      <c r="A9166" s="1" t="s">
        <v>46801</v>
      </c>
      <c r="B9166" s="1" t="s">
        <v>720</v>
      </c>
      <c r="C9166" s="1" t="s">
        <v>722</v>
      </c>
      <c r="D9166" s="1" t="s">
        <v>724</v>
      </c>
      <c r="E9166" s="1" t="s">
        <v>726</v>
      </c>
      <c r="F9166" s="1" t="s">
        <v>18568</v>
      </c>
      <c r="G9166" s="1" t="s">
        <v>18570</v>
      </c>
      <c r="H9166" s="1" t="s">
        <v>18571</v>
      </c>
      <c r="I9166" s="1" t="s">
        <v>18572</v>
      </c>
      <c r="J9166" s="1" t="s">
        <v>750</v>
      </c>
      <c r="K9166" s="1" t="s">
        <v>726</v>
      </c>
      <c r="L9166" s="1" t="s">
        <v>18573</v>
      </c>
      <c r="M9166" s="1" t="s">
        <v>18574</v>
      </c>
      <c r="O9166" s="1" t="s">
        <v>759</v>
      </c>
      <c r="P9166" s="1" t="s">
        <v>760</v>
      </c>
    </row>
    <row r="9167">
      <c r="A9167" s="1" t="s">
        <v>21005</v>
      </c>
      <c r="B9167" s="1" t="s">
        <v>273</v>
      </c>
      <c r="C9167" s="1" t="s">
        <v>274</v>
      </c>
      <c r="D9167" s="1" t="s">
        <v>5341</v>
      </c>
      <c r="E9167" s="1" t="s">
        <v>5343</v>
      </c>
      <c r="F9167" s="1" t="s">
        <v>48966</v>
      </c>
      <c r="G9167" s="1" t="s">
        <v>5350</v>
      </c>
      <c r="H9167" s="1" t="s">
        <v>5348</v>
      </c>
      <c r="I9167" s="1" t="s">
        <v>5350</v>
      </c>
      <c r="J9167" s="1" t="s">
        <v>300</v>
      </c>
      <c r="K9167" s="1" t="s">
        <v>301</v>
      </c>
    </row>
    <row r="9168">
      <c r="A9168" s="1" t="s">
        <v>46802</v>
      </c>
      <c r="B9168" s="1" t="s">
        <v>48967</v>
      </c>
      <c r="C9168" s="1" t="s">
        <v>189</v>
      </c>
    </row>
    <row r="9169">
      <c r="A9169" s="1" t="s">
        <v>46804</v>
      </c>
      <c r="B9169" s="1" t="s">
        <v>5680</v>
      </c>
      <c r="C9169" s="1" t="s">
        <v>189</v>
      </c>
    </row>
    <row r="9170">
      <c r="A9170" s="1" t="s">
        <v>46805</v>
      </c>
      <c r="B9170" s="1" t="s">
        <v>11931</v>
      </c>
      <c r="C9170" s="1" t="s">
        <v>11932</v>
      </c>
    </row>
    <row r="9171">
      <c r="A9171" s="1" t="s">
        <v>13239</v>
      </c>
      <c r="B9171" s="1" t="s">
        <v>6330</v>
      </c>
      <c r="C9171" s="1" t="s">
        <v>6332</v>
      </c>
      <c r="D9171" s="1" t="s">
        <v>6324</v>
      </c>
      <c r="E9171" s="1" t="s">
        <v>6325</v>
      </c>
      <c r="F9171" s="1" t="s">
        <v>37758</v>
      </c>
      <c r="G9171" s="1" t="s">
        <v>37759</v>
      </c>
      <c r="H9171" s="1" t="s">
        <v>37760</v>
      </c>
      <c r="I9171" s="1" t="s">
        <v>6332</v>
      </c>
      <c r="K9171" s="1" t="s">
        <v>6343</v>
      </c>
      <c r="L9171" s="1" t="s">
        <v>6344</v>
      </c>
    </row>
    <row r="9172">
      <c r="A9172" s="1" t="s">
        <v>46807</v>
      </c>
      <c r="B9172" s="1" t="s">
        <v>949</v>
      </c>
      <c r="C9172" s="1" t="s">
        <v>951</v>
      </c>
      <c r="D9172" s="1" t="s">
        <v>791</v>
      </c>
      <c r="E9172" s="1" t="s">
        <v>794</v>
      </c>
      <c r="F9172" s="1" t="s">
        <v>32573</v>
      </c>
      <c r="G9172" s="1" t="s">
        <v>32574</v>
      </c>
      <c r="H9172" s="1" t="s">
        <v>953</v>
      </c>
      <c r="I9172" s="1" t="s">
        <v>955</v>
      </c>
      <c r="J9172" s="1" t="s">
        <v>799</v>
      </c>
      <c r="K9172" s="1" t="s">
        <v>800</v>
      </c>
      <c r="M9172" s="1" t="s">
        <v>804</v>
      </c>
      <c r="N9172" s="1" t="s">
        <v>806</v>
      </c>
    </row>
    <row r="9173">
      <c r="A9173" s="1" t="s">
        <v>46808</v>
      </c>
      <c r="B9173" s="1" t="s">
        <v>2047</v>
      </c>
      <c r="C9173" s="1" t="s">
        <v>2048</v>
      </c>
      <c r="D9173" s="1" t="s">
        <v>8296</v>
      </c>
      <c r="E9173" s="1" t="s">
        <v>8297</v>
      </c>
      <c r="F9173" s="1" t="s">
        <v>8298</v>
      </c>
      <c r="G9173" s="1" t="s">
        <v>8299</v>
      </c>
      <c r="I9173" s="1" t="s">
        <v>8301</v>
      </c>
      <c r="J9173" s="1" t="s">
        <v>8302</v>
      </c>
      <c r="K9173" s="1" t="s">
        <v>2058</v>
      </c>
      <c r="L9173" s="1" t="s">
        <v>2060</v>
      </c>
    </row>
    <row r="9174">
      <c r="A9174" s="1" t="s">
        <v>33172</v>
      </c>
      <c r="B9174" s="1" t="s">
        <v>1174</v>
      </c>
      <c r="C9174" s="1" t="s">
        <v>1176</v>
      </c>
      <c r="D9174" s="1" t="s">
        <v>779</v>
      </c>
      <c r="E9174" s="1" t="s">
        <v>780</v>
      </c>
      <c r="F9174" s="1" t="s">
        <v>48968</v>
      </c>
      <c r="G9174" s="1" t="s">
        <v>10397</v>
      </c>
      <c r="H9174" s="1" t="s">
        <v>2145</v>
      </c>
      <c r="I9174" s="1" t="s">
        <v>2146</v>
      </c>
      <c r="J9174" s="1" t="s">
        <v>1178</v>
      </c>
      <c r="K9174" s="1" t="s">
        <v>1180</v>
      </c>
      <c r="L9174" s="1" t="s">
        <v>786</v>
      </c>
      <c r="M9174" s="1" t="s">
        <v>787</v>
      </c>
      <c r="N9174" s="1" t="s">
        <v>788</v>
      </c>
      <c r="O9174" s="1" t="s">
        <v>789</v>
      </c>
    </row>
    <row r="9175">
      <c r="A9175" s="1" t="s">
        <v>46811</v>
      </c>
      <c r="B9175" s="1" t="s">
        <v>9418</v>
      </c>
      <c r="C9175" s="1" t="s">
        <v>9419</v>
      </c>
      <c r="D9175" s="1" t="s">
        <v>9408</v>
      </c>
      <c r="E9175" s="1" t="s">
        <v>9410</v>
      </c>
      <c r="F9175" s="1" t="s">
        <v>9415</v>
      </c>
      <c r="G9175" s="1" t="s">
        <v>9417</v>
      </c>
      <c r="H9175" s="1" t="s">
        <v>48969</v>
      </c>
      <c r="I9175" s="1" t="s">
        <v>48970</v>
      </c>
      <c r="J9175" s="1" t="s">
        <v>48971</v>
      </c>
      <c r="K9175" s="1" t="s">
        <v>48972</v>
      </c>
      <c r="L9175" s="1" t="s">
        <v>9422</v>
      </c>
      <c r="M9175" s="1" t="s">
        <v>9424</v>
      </c>
      <c r="N9175" s="2" t="s">
        <v>5894</v>
      </c>
      <c r="O9175" s="1" t="s">
        <v>4271</v>
      </c>
      <c r="P9175" s="1" t="s">
        <v>9431</v>
      </c>
      <c r="Q9175" s="1" t="s">
        <v>9433</v>
      </c>
      <c r="R9175" s="1" t="s">
        <v>9427</v>
      </c>
      <c r="S9175" s="1" t="s">
        <v>9429</v>
      </c>
      <c r="T9175" s="1" t="s">
        <v>9434</v>
      </c>
      <c r="U9175" s="1" t="s">
        <v>9435</v>
      </c>
      <c r="V9175" s="1" t="s">
        <v>9437</v>
      </c>
      <c r="W9175" s="1" t="s">
        <v>9439</v>
      </c>
      <c r="X9175" s="1" t="s">
        <v>48973</v>
      </c>
      <c r="Y9175" s="1" t="s">
        <v>28808</v>
      </c>
    </row>
    <row r="9176">
      <c r="A9176" s="1" t="s">
        <v>30887</v>
      </c>
      <c r="B9176" s="1" t="s">
        <v>130</v>
      </c>
      <c r="C9176" s="1" t="s">
        <v>131</v>
      </c>
      <c r="D9176" s="1" t="s">
        <v>37762</v>
      </c>
      <c r="E9176" s="1" t="s">
        <v>37763</v>
      </c>
      <c r="G9176" s="1" t="s">
        <v>15376</v>
      </c>
      <c r="H9176" s="1" t="s">
        <v>15377</v>
      </c>
      <c r="I9176" s="1" t="s">
        <v>148</v>
      </c>
      <c r="J9176" s="1" t="s">
        <v>149</v>
      </c>
    </row>
    <row r="9177">
      <c r="A9177" s="1" t="s">
        <v>32389</v>
      </c>
      <c r="B9177" s="1" t="s">
        <v>14486</v>
      </c>
      <c r="C9177" s="1" t="s">
        <v>14487</v>
      </c>
      <c r="D9177" s="1" t="s">
        <v>37765</v>
      </c>
      <c r="E9177" s="1" t="s">
        <v>37766</v>
      </c>
      <c r="G9177" s="1" t="s">
        <v>14493</v>
      </c>
      <c r="H9177" s="1" t="s">
        <v>14487</v>
      </c>
      <c r="I9177" s="1" t="s">
        <v>5055</v>
      </c>
      <c r="J9177" s="1" t="s">
        <v>5057</v>
      </c>
    </row>
    <row r="9178">
      <c r="A9178" s="1" t="s">
        <v>48974</v>
      </c>
      <c r="B9178" s="1" t="s">
        <v>8392</v>
      </c>
      <c r="C9178" s="1" t="s">
        <v>8393</v>
      </c>
      <c r="D9178" s="1" t="s">
        <v>21426</v>
      </c>
      <c r="E9178" s="1" t="s">
        <v>21428</v>
      </c>
      <c r="F9178" s="1" t="s">
        <v>7601</v>
      </c>
      <c r="G9178" s="1" t="s">
        <v>7603</v>
      </c>
      <c r="H9178" s="1" t="s">
        <v>37767</v>
      </c>
      <c r="I9178" s="1" t="s">
        <v>37768</v>
      </c>
      <c r="J9178" s="1" t="s">
        <v>21431</v>
      </c>
      <c r="K9178" s="1" t="s">
        <v>21433</v>
      </c>
      <c r="L9178" s="1" t="s">
        <v>7608</v>
      </c>
      <c r="M9178" s="1" t="s">
        <v>7609</v>
      </c>
      <c r="P9178" s="1" t="s">
        <v>8409</v>
      </c>
      <c r="Q9178" s="1" t="s">
        <v>8393</v>
      </c>
      <c r="R9178" s="1" t="s">
        <v>7611</v>
      </c>
      <c r="S9178" s="1" t="s">
        <v>7612</v>
      </c>
    </row>
    <row r="9179">
      <c r="A9179" s="1" t="s">
        <v>32632</v>
      </c>
      <c r="B9179" s="1" t="s">
        <v>803</v>
      </c>
      <c r="C9179" s="1" t="s">
        <v>805</v>
      </c>
      <c r="D9179" s="1" t="s">
        <v>7392</v>
      </c>
      <c r="E9179" s="1" t="s">
        <v>7394</v>
      </c>
      <c r="F9179" s="1" t="s">
        <v>817</v>
      </c>
      <c r="G9179" s="1" t="s">
        <v>818</v>
      </c>
    </row>
    <row r="9180">
      <c r="A9180" s="1" t="s">
        <v>30421</v>
      </c>
      <c r="B9180" s="1" t="s">
        <v>7385</v>
      </c>
      <c r="C9180" s="1" t="s">
        <v>7386</v>
      </c>
      <c r="D9180" s="1" t="s">
        <v>803</v>
      </c>
      <c r="E9180" s="1" t="s">
        <v>805</v>
      </c>
      <c r="F9180" s="1" t="s">
        <v>7392</v>
      </c>
      <c r="G9180" s="1" t="s">
        <v>7394</v>
      </c>
      <c r="H9180" s="1" t="s">
        <v>7389</v>
      </c>
      <c r="I9180" s="1" t="s">
        <v>6424</v>
      </c>
      <c r="J9180" s="1" t="s">
        <v>817</v>
      </c>
      <c r="K9180" s="1" t="s">
        <v>818</v>
      </c>
    </row>
    <row r="9181">
      <c r="A9181" s="1" t="s">
        <v>46820</v>
      </c>
      <c r="B9181" s="1" t="s">
        <v>9331</v>
      </c>
      <c r="C9181" s="1" t="s">
        <v>9332</v>
      </c>
    </row>
    <row r="9182">
      <c r="A9182" s="1" t="s">
        <v>46822</v>
      </c>
      <c r="B9182" s="1" t="s">
        <v>44006</v>
      </c>
      <c r="C9182" s="1" t="s">
        <v>8524</v>
      </c>
    </row>
    <row r="9183">
      <c r="A9183" s="1" t="s">
        <v>46824</v>
      </c>
      <c r="B9183" s="1" t="s">
        <v>346</v>
      </c>
      <c r="C9183" s="1" t="s">
        <v>347</v>
      </c>
      <c r="D9183" s="1" t="s">
        <v>28479</v>
      </c>
      <c r="E9183" s="1" t="s">
        <v>28480</v>
      </c>
      <c r="F9183" s="1" t="s">
        <v>361</v>
      </c>
      <c r="G9183" s="1" t="s">
        <v>362</v>
      </c>
    </row>
    <row r="9184">
      <c r="A9184" s="1" t="s">
        <v>46827</v>
      </c>
      <c r="B9184" s="1" t="s">
        <v>169</v>
      </c>
      <c r="C9184" s="1" t="s">
        <v>170</v>
      </c>
      <c r="D9184" s="1" t="s">
        <v>7975</v>
      </c>
      <c r="E9184" s="1" t="s">
        <v>7977</v>
      </c>
      <c r="F9184" s="1" t="s">
        <v>7979</v>
      </c>
      <c r="G9184" s="1" t="s">
        <v>7981</v>
      </c>
      <c r="I9184" s="1" t="s">
        <v>7983</v>
      </c>
      <c r="J9184" s="1" t="s">
        <v>7985</v>
      </c>
      <c r="K9184" s="1" t="s">
        <v>183</v>
      </c>
      <c r="L9184" s="1" t="s">
        <v>184</v>
      </c>
    </row>
    <row r="9185">
      <c r="A9185" s="1" t="s">
        <v>33579</v>
      </c>
      <c r="B9185" s="1" t="s">
        <v>2087</v>
      </c>
      <c r="C9185" s="1" t="s">
        <v>2088</v>
      </c>
      <c r="D9185" s="1" t="s">
        <v>2085</v>
      </c>
      <c r="E9185" s="1" t="s">
        <v>2086</v>
      </c>
      <c r="F9185" s="1" t="s">
        <v>2098</v>
      </c>
      <c r="G9185" s="1" t="s">
        <v>2100</v>
      </c>
      <c r="H9185" s="1" t="s">
        <v>5721</v>
      </c>
      <c r="I9185" s="1" t="s">
        <v>5722</v>
      </c>
      <c r="K9185" s="1" t="s">
        <v>2116</v>
      </c>
      <c r="L9185" s="1" t="s">
        <v>2118</v>
      </c>
      <c r="M9185" s="1" t="s">
        <v>2108</v>
      </c>
      <c r="N9185" s="1" t="s">
        <v>2110</v>
      </c>
      <c r="O9185" s="1" t="s">
        <v>2120</v>
      </c>
      <c r="P9185" s="1" t="s">
        <v>2122</v>
      </c>
      <c r="R9185" s="1" t="s">
        <v>2125</v>
      </c>
      <c r="S9185" s="1" t="s">
        <v>2126</v>
      </c>
      <c r="T9185" s="1" t="s">
        <v>2123</v>
      </c>
      <c r="U9185" s="1" t="s">
        <v>2124</v>
      </c>
    </row>
    <row r="9186">
      <c r="A9186" s="1" t="s">
        <v>46831</v>
      </c>
      <c r="B9186" s="1" t="s">
        <v>949</v>
      </c>
      <c r="C9186" s="1" t="s">
        <v>951</v>
      </c>
      <c r="D9186" s="1" t="s">
        <v>791</v>
      </c>
      <c r="E9186" s="1" t="s">
        <v>794</v>
      </c>
      <c r="F9186" s="1" t="s">
        <v>48975</v>
      </c>
      <c r="G9186" s="1" t="s">
        <v>189</v>
      </c>
      <c r="H9186" s="1" t="s">
        <v>953</v>
      </c>
      <c r="I9186" s="1" t="s">
        <v>955</v>
      </c>
      <c r="J9186" s="1" t="s">
        <v>799</v>
      </c>
      <c r="K9186" s="1" t="s">
        <v>800</v>
      </c>
      <c r="M9186" s="1" t="s">
        <v>804</v>
      </c>
      <c r="N9186" s="1" t="s">
        <v>806</v>
      </c>
    </row>
    <row r="9187">
      <c r="A9187" s="1" t="s">
        <v>48976</v>
      </c>
      <c r="B9187" s="1" t="s">
        <v>6275</v>
      </c>
      <c r="C9187" s="1" t="s">
        <v>6276</v>
      </c>
      <c r="D9187" s="1" t="s">
        <v>6277</v>
      </c>
      <c r="E9187" s="1" t="s">
        <v>6279</v>
      </c>
      <c r="F9187" s="1" t="s">
        <v>6280</v>
      </c>
      <c r="G9187" s="1" t="s">
        <v>6281</v>
      </c>
      <c r="H9187" s="1" t="s">
        <v>6282</v>
      </c>
      <c r="I9187" s="1" t="s">
        <v>6283</v>
      </c>
      <c r="K9187" s="1" t="s">
        <v>6284</v>
      </c>
      <c r="L9187" s="1" t="s">
        <v>6276</v>
      </c>
      <c r="M9187" s="1" t="s">
        <v>6285</v>
      </c>
      <c r="N9187" s="1" t="s">
        <v>6279</v>
      </c>
      <c r="O9187" s="1" t="s">
        <v>6287</v>
      </c>
      <c r="P9187" s="1" t="s">
        <v>6289</v>
      </c>
    </row>
    <row r="9188">
      <c r="A9188" s="1" t="s">
        <v>46834</v>
      </c>
      <c r="B9188" s="1" t="s">
        <v>1174</v>
      </c>
      <c r="C9188" s="1" t="s">
        <v>1176</v>
      </c>
      <c r="D9188" s="1" t="s">
        <v>779</v>
      </c>
      <c r="E9188" s="1" t="s">
        <v>780</v>
      </c>
      <c r="F9188" s="1" t="s">
        <v>48977</v>
      </c>
      <c r="G9188" s="1" t="s">
        <v>1180</v>
      </c>
      <c r="H9188" s="1" t="s">
        <v>1743</v>
      </c>
      <c r="I9188" s="1" t="s">
        <v>1745</v>
      </c>
      <c r="J9188" s="1" t="s">
        <v>1178</v>
      </c>
      <c r="K9188" s="1" t="s">
        <v>1180</v>
      </c>
      <c r="L9188" s="1" t="s">
        <v>786</v>
      </c>
      <c r="M9188" s="1" t="s">
        <v>787</v>
      </c>
      <c r="N9188" s="1" t="s">
        <v>788</v>
      </c>
      <c r="O9188" s="1" t="s">
        <v>789</v>
      </c>
    </row>
    <row r="9189">
      <c r="A9189" s="1" t="s">
        <v>13252</v>
      </c>
      <c r="B9189" s="1" t="s">
        <v>25667</v>
      </c>
      <c r="C9189" s="1" t="s">
        <v>13338</v>
      </c>
    </row>
    <row r="9190">
      <c r="A9190" s="1" t="s">
        <v>29835</v>
      </c>
      <c r="B9190" s="1" t="s">
        <v>48978</v>
      </c>
      <c r="C9190" s="1" t="s">
        <v>189</v>
      </c>
    </row>
    <row r="9191">
      <c r="A9191" s="1" t="s">
        <v>46838</v>
      </c>
      <c r="B9191" s="1" t="s">
        <v>239</v>
      </c>
      <c r="C9191" s="1" t="s">
        <v>240</v>
      </c>
      <c r="D9191" s="1" t="s">
        <v>507</v>
      </c>
      <c r="E9191" s="1" t="s">
        <v>509</v>
      </c>
      <c r="F9191" s="1" t="s">
        <v>513</v>
      </c>
      <c r="G9191" s="1" t="s">
        <v>515</v>
      </c>
      <c r="H9191" s="1" t="s">
        <v>48979</v>
      </c>
      <c r="I9191" s="1" t="s">
        <v>3942</v>
      </c>
      <c r="J9191" s="1" t="s">
        <v>520</v>
      </c>
      <c r="K9191" s="1" t="s">
        <v>522</v>
      </c>
      <c r="M9191" s="1" t="s">
        <v>524</v>
      </c>
      <c r="N9191" s="1" t="s">
        <v>526</v>
      </c>
      <c r="O9191" s="1" t="s">
        <v>532</v>
      </c>
      <c r="P9191" s="1" t="s">
        <v>534</v>
      </c>
      <c r="R9191" s="1" t="s">
        <v>259</v>
      </c>
      <c r="S9191" s="1" t="s">
        <v>260</v>
      </c>
    </row>
    <row r="9192">
      <c r="A9192" s="1" t="s">
        <v>46839</v>
      </c>
      <c r="B9192" s="1" t="s">
        <v>763</v>
      </c>
      <c r="C9192" s="1" t="s">
        <v>765</v>
      </c>
      <c r="D9192" s="1" t="s">
        <v>766</v>
      </c>
      <c r="E9192" s="1" t="s">
        <v>767</v>
      </c>
      <c r="F9192" s="1" t="s">
        <v>36493</v>
      </c>
      <c r="G9192" s="1" t="s">
        <v>1096</v>
      </c>
      <c r="H9192" s="1" t="s">
        <v>771</v>
      </c>
      <c r="I9192" s="1" t="s">
        <v>767</v>
      </c>
      <c r="J9192" s="1" t="s">
        <v>776</v>
      </c>
      <c r="K9192" s="1" t="s">
        <v>777</v>
      </c>
    </row>
    <row r="9193">
      <c r="A9193" s="1" t="s">
        <v>20217</v>
      </c>
      <c r="B9193" s="1" t="s">
        <v>36515</v>
      </c>
      <c r="C9193" s="1" t="s">
        <v>189</v>
      </c>
    </row>
    <row r="9194">
      <c r="A9194" s="1" t="s">
        <v>46841</v>
      </c>
      <c r="B9194" s="1" t="s">
        <v>602</v>
      </c>
      <c r="C9194" s="1" t="s">
        <v>604</v>
      </c>
      <c r="D9194" s="1" t="s">
        <v>2090</v>
      </c>
      <c r="E9194" s="1" t="s">
        <v>2092</v>
      </c>
      <c r="F9194" s="1" t="s">
        <v>2085</v>
      </c>
      <c r="G9194" s="1" t="s">
        <v>2086</v>
      </c>
      <c r="H9194" s="1" t="s">
        <v>5721</v>
      </c>
      <c r="I9194" s="1" t="s">
        <v>5722</v>
      </c>
      <c r="K9194" s="1" t="s">
        <v>611</v>
      </c>
      <c r="L9194" s="1" t="s">
        <v>613</v>
      </c>
      <c r="M9194" s="1" t="s">
        <v>2120</v>
      </c>
      <c r="N9194" s="1" t="s">
        <v>2122</v>
      </c>
      <c r="O9194" s="1" t="s">
        <v>615</v>
      </c>
      <c r="P9194" s="1" t="s">
        <v>617</v>
      </c>
      <c r="Q9194" s="1" t="s">
        <v>2123</v>
      </c>
      <c r="R9194" s="1" t="s">
        <v>2124</v>
      </c>
      <c r="S9194" s="1" t="s">
        <v>2129</v>
      </c>
      <c r="T9194" s="1" t="s">
        <v>2130</v>
      </c>
    </row>
    <row r="9195">
      <c r="A9195" s="1" t="s">
        <v>48980</v>
      </c>
      <c r="B9195" s="1" t="s">
        <v>763</v>
      </c>
      <c r="C9195" s="1" t="s">
        <v>765</v>
      </c>
      <c r="D9195" s="1" t="s">
        <v>25136</v>
      </c>
      <c r="E9195" s="1" t="s">
        <v>25137</v>
      </c>
      <c r="F9195" s="1" t="s">
        <v>44107</v>
      </c>
      <c r="G9195" s="1" t="s">
        <v>44108</v>
      </c>
      <c r="H9195" s="1" t="s">
        <v>44109</v>
      </c>
      <c r="I9195" s="1" t="s">
        <v>44110</v>
      </c>
      <c r="J9195" s="1" t="s">
        <v>25143</v>
      </c>
      <c r="K9195" s="1" t="s">
        <v>25137</v>
      </c>
      <c r="L9195" s="1" t="s">
        <v>776</v>
      </c>
      <c r="M9195" s="1" t="s">
        <v>777</v>
      </c>
      <c r="N9195" s="1" t="s">
        <v>772</v>
      </c>
      <c r="O9195" s="1" t="s">
        <v>774</v>
      </c>
    </row>
    <row r="9196">
      <c r="A9196" s="1" t="s">
        <v>46843</v>
      </c>
      <c r="B9196" s="1" t="s">
        <v>3439</v>
      </c>
      <c r="C9196" s="1" t="s">
        <v>3441</v>
      </c>
      <c r="D9196" s="1" t="s">
        <v>25600</v>
      </c>
      <c r="E9196" s="1" t="s">
        <v>25601</v>
      </c>
      <c r="F9196" s="1" t="s">
        <v>3442</v>
      </c>
      <c r="G9196" s="1" t="s">
        <v>3443</v>
      </c>
      <c r="H9196" s="1" t="s">
        <v>44115</v>
      </c>
      <c r="I9196" s="1" t="s">
        <v>10278</v>
      </c>
      <c r="K9196" s="1" t="s">
        <v>3446</v>
      </c>
      <c r="L9196" s="1" t="s">
        <v>3447</v>
      </c>
      <c r="M9196" s="1" t="s">
        <v>3448</v>
      </c>
      <c r="N9196" s="1" t="s">
        <v>3450</v>
      </c>
      <c r="O9196" s="1" t="s">
        <v>3452</v>
      </c>
      <c r="P9196" s="1" t="s">
        <v>3453</v>
      </c>
    </row>
    <row r="9197">
      <c r="A9197" s="1" t="s">
        <v>24901</v>
      </c>
      <c r="B9197" s="1" t="s">
        <v>44116</v>
      </c>
      <c r="C9197" s="1" t="s">
        <v>44117</v>
      </c>
      <c r="D9197" s="1" t="s">
        <v>44118</v>
      </c>
      <c r="E9197" s="1" t="s">
        <v>44119</v>
      </c>
      <c r="F9197" s="1" t="s">
        <v>44120</v>
      </c>
      <c r="G9197" s="1" t="s">
        <v>44121</v>
      </c>
      <c r="J9197" s="1" t="s">
        <v>44122</v>
      </c>
      <c r="K9197" s="1" t="s">
        <v>44123</v>
      </c>
      <c r="L9197" s="1" t="s">
        <v>44124</v>
      </c>
      <c r="M9197" s="1" t="s">
        <v>44125</v>
      </c>
    </row>
    <row r="9198">
      <c r="A9198" s="1" t="s">
        <v>46844</v>
      </c>
      <c r="B9198" s="1" t="s">
        <v>28471</v>
      </c>
      <c r="C9198" s="1" t="s">
        <v>40</v>
      </c>
    </row>
    <row r="9199">
      <c r="A9199" s="1" t="s">
        <v>46845</v>
      </c>
      <c r="B9199" s="1" t="s">
        <v>346</v>
      </c>
      <c r="C9199" s="1" t="s">
        <v>347</v>
      </c>
      <c r="D9199" s="1" t="s">
        <v>4991</v>
      </c>
      <c r="E9199" s="1" t="s">
        <v>4992</v>
      </c>
      <c r="F9199" s="1" t="s">
        <v>28473</v>
      </c>
      <c r="G9199" s="1" t="s">
        <v>28474</v>
      </c>
      <c r="H9199" s="1" t="s">
        <v>28475</v>
      </c>
      <c r="I9199" s="1" t="s">
        <v>28476</v>
      </c>
      <c r="K9199" s="1" t="s">
        <v>28477</v>
      </c>
      <c r="L9199" s="1" t="s">
        <v>28478</v>
      </c>
      <c r="N9199" s="1" t="s">
        <v>361</v>
      </c>
      <c r="O9199" s="1" t="s">
        <v>362</v>
      </c>
    </row>
    <row r="9200">
      <c r="A9200" s="1" t="s">
        <v>46846</v>
      </c>
      <c r="B9200" s="1" t="s">
        <v>14051</v>
      </c>
      <c r="C9200" s="1" t="s">
        <v>14053</v>
      </c>
      <c r="D9200" s="1" t="s">
        <v>14055</v>
      </c>
      <c r="E9200" s="1" t="s">
        <v>14056</v>
      </c>
      <c r="F9200" s="1" t="s">
        <v>19740</v>
      </c>
      <c r="G9200" s="1" t="s">
        <v>19741</v>
      </c>
      <c r="I9200" s="1" t="s">
        <v>14060</v>
      </c>
      <c r="J9200" s="1" t="s">
        <v>14059</v>
      </c>
      <c r="K9200" s="1" t="s">
        <v>14061</v>
      </c>
      <c r="L9200" s="1" t="s">
        <v>14062</v>
      </c>
    </row>
    <row r="9201">
      <c r="A9201" s="1" t="s">
        <v>46848</v>
      </c>
      <c r="B9201" s="1" t="s">
        <v>3458</v>
      </c>
      <c r="C9201" s="1" t="s">
        <v>3459</v>
      </c>
      <c r="D9201" s="1" t="s">
        <v>3460</v>
      </c>
      <c r="E9201" s="1" t="s">
        <v>3461</v>
      </c>
      <c r="F9201" s="1" t="s">
        <v>48981</v>
      </c>
      <c r="G9201" s="1" t="s">
        <v>3459</v>
      </c>
      <c r="H9201" s="1" t="s">
        <v>3471</v>
      </c>
      <c r="I9201" s="1" t="s">
        <v>3473</v>
      </c>
      <c r="J9201" s="1" t="s">
        <v>3477</v>
      </c>
      <c r="K9201" s="1" t="s">
        <v>3478</v>
      </c>
      <c r="M9201" s="1" t="s">
        <v>3479</v>
      </c>
      <c r="N9201" s="1" t="s">
        <v>3480</v>
      </c>
    </row>
    <row r="9202">
      <c r="A9202" s="1" t="s">
        <v>46849</v>
      </c>
      <c r="B9202" s="1" t="s">
        <v>4611</v>
      </c>
      <c r="C9202" s="1" t="s">
        <v>4612</v>
      </c>
      <c r="D9202" s="1" t="s">
        <v>24147</v>
      </c>
      <c r="E9202" s="1" t="s">
        <v>24149</v>
      </c>
      <c r="F9202" s="1" t="s">
        <v>28824</v>
      </c>
      <c r="G9202" s="1" t="s">
        <v>28825</v>
      </c>
      <c r="H9202" s="1" t="s">
        <v>37019</v>
      </c>
      <c r="I9202" s="1" t="s">
        <v>37020</v>
      </c>
      <c r="J9202" s="1" t="s">
        <v>37017</v>
      </c>
      <c r="K9202" s="1" t="s">
        <v>37018</v>
      </c>
      <c r="L9202" s="1" t="s">
        <v>37021</v>
      </c>
      <c r="M9202" s="1" t="s">
        <v>37022</v>
      </c>
      <c r="N9202" s="1" t="s">
        <v>37023</v>
      </c>
      <c r="O9202" s="1" t="s">
        <v>24152</v>
      </c>
      <c r="P9202" s="1" t="s">
        <v>24153</v>
      </c>
      <c r="Q9202" s="1" t="s">
        <v>24154</v>
      </c>
      <c r="R9202" s="2" t="s">
        <v>2820</v>
      </c>
      <c r="S9202" s="1" t="s">
        <v>2388</v>
      </c>
      <c r="T9202" s="2" t="s">
        <v>4247</v>
      </c>
      <c r="U9202" s="1" t="s">
        <v>381</v>
      </c>
      <c r="W9202" s="1" t="s">
        <v>24157</v>
      </c>
      <c r="X9202" s="1" t="s">
        <v>24158</v>
      </c>
      <c r="Y9202" s="1" t="s">
        <v>37024</v>
      </c>
      <c r="Z9202" s="1" t="s">
        <v>37025</v>
      </c>
      <c r="AA9202" s="1" t="s">
        <v>1443</v>
      </c>
      <c r="AB9202" s="1" t="s">
        <v>1445</v>
      </c>
      <c r="AC9202" s="1" t="s">
        <v>4620</v>
      </c>
      <c r="AD9202" s="1" t="s">
        <v>4621</v>
      </c>
      <c r="AE9202" s="1" t="s">
        <v>37026</v>
      </c>
      <c r="AF9202" s="1" t="s">
        <v>37027</v>
      </c>
      <c r="AG9202" s="1" t="s">
        <v>37028</v>
      </c>
      <c r="AH9202" s="1" t="s">
        <v>24162</v>
      </c>
    </row>
    <row r="9203">
      <c r="A9203" s="1" t="s">
        <v>46850</v>
      </c>
      <c r="B9203" s="1" t="s">
        <v>1098</v>
      </c>
      <c r="C9203" s="1" t="s">
        <v>1099</v>
      </c>
      <c r="D9203" s="1" t="s">
        <v>2614</v>
      </c>
      <c r="E9203" s="1" t="s">
        <v>2616</v>
      </c>
      <c r="F9203" s="1" t="s">
        <v>26196</v>
      </c>
      <c r="G9203" s="1" t="s">
        <v>189</v>
      </c>
      <c r="H9203" s="1" t="s">
        <v>7831</v>
      </c>
      <c r="I9203" s="1" t="s">
        <v>7833</v>
      </c>
      <c r="J9203" s="1" t="s">
        <v>1112</v>
      </c>
      <c r="K9203" s="1" t="s">
        <v>1114</v>
      </c>
    </row>
    <row r="9204">
      <c r="A9204" s="1" t="s">
        <v>48982</v>
      </c>
      <c r="B9204" s="1" t="s">
        <v>1098</v>
      </c>
      <c r="C9204" s="1" t="s">
        <v>1099</v>
      </c>
      <c r="D9204" s="1" t="s">
        <v>48983</v>
      </c>
      <c r="E9204" s="1" t="s">
        <v>18721</v>
      </c>
      <c r="F9204" s="1" t="s">
        <v>1112</v>
      </c>
      <c r="G9204" s="1" t="s">
        <v>1114</v>
      </c>
    </row>
    <row r="9205">
      <c r="A9205" s="1" t="s">
        <v>46853</v>
      </c>
      <c r="B9205" s="1" t="s">
        <v>28482</v>
      </c>
      <c r="C9205" s="1" t="s">
        <v>189</v>
      </c>
    </row>
    <row r="9206">
      <c r="A9206" s="1" t="s">
        <v>33542</v>
      </c>
      <c r="B9206" s="1" t="s">
        <v>28484</v>
      </c>
      <c r="C9206" s="1" t="s">
        <v>189</v>
      </c>
    </row>
    <row r="9207">
      <c r="A9207" s="1" t="s">
        <v>23987</v>
      </c>
      <c r="B9207" s="1" t="s">
        <v>169</v>
      </c>
      <c r="C9207" s="1" t="s">
        <v>170</v>
      </c>
      <c r="D9207" s="1" t="s">
        <v>262</v>
      </c>
      <c r="E9207" s="1" t="s">
        <v>263</v>
      </c>
      <c r="F9207" s="1" t="s">
        <v>28422</v>
      </c>
      <c r="G9207" s="1" t="s">
        <v>28423</v>
      </c>
      <c r="H9207" s="1" t="s">
        <v>28424</v>
      </c>
      <c r="I9207" s="1" t="s">
        <v>28425</v>
      </c>
      <c r="J9207" s="1" t="s">
        <v>28426</v>
      </c>
      <c r="K9207" s="1" t="s">
        <v>28428</v>
      </c>
      <c r="L9207" s="1" t="s">
        <v>28490</v>
      </c>
      <c r="M9207" s="1" t="s">
        <v>28492</v>
      </c>
      <c r="N9207" s="1" t="s">
        <v>28493</v>
      </c>
      <c r="O9207" s="1" t="s">
        <v>28495</v>
      </c>
      <c r="Q9207" s="1" t="s">
        <v>28433</v>
      </c>
      <c r="R9207" s="1" t="s">
        <v>28435</v>
      </c>
      <c r="S9207" s="1" t="s">
        <v>28437</v>
      </c>
      <c r="T9207" s="1" t="s">
        <v>10975</v>
      </c>
      <c r="V9207" s="1" t="s">
        <v>183</v>
      </c>
      <c r="W9207" s="1" t="s">
        <v>184</v>
      </c>
      <c r="X9207" s="1" t="s">
        <v>28440</v>
      </c>
      <c r="Y9207" s="1" t="s">
        <v>28441</v>
      </c>
      <c r="Z9207" s="1" t="s">
        <v>28497</v>
      </c>
      <c r="AA9207" s="1" t="s">
        <v>28498</v>
      </c>
    </row>
    <row r="9208">
      <c r="A9208" s="1" t="s">
        <v>36848</v>
      </c>
      <c r="B9208" s="1" t="s">
        <v>2408</v>
      </c>
      <c r="C9208" s="1" t="s">
        <v>2410</v>
      </c>
      <c r="D9208" s="1" t="s">
        <v>28501</v>
      </c>
      <c r="E9208" s="1" t="s">
        <v>40</v>
      </c>
      <c r="H9208" s="1" t="s">
        <v>28502</v>
      </c>
      <c r="I9208" s="1" t="s">
        <v>28503</v>
      </c>
      <c r="J9208" s="1" t="s">
        <v>4931</v>
      </c>
      <c r="K9208" s="1" t="s">
        <v>4932</v>
      </c>
      <c r="L9208" s="1" t="s">
        <v>2416</v>
      </c>
      <c r="M9208" s="1" t="s">
        <v>2418</v>
      </c>
    </row>
    <row r="9209">
      <c r="A9209" s="1" t="s">
        <v>23210</v>
      </c>
      <c r="B9209" s="1" t="s">
        <v>169</v>
      </c>
      <c r="C9209" s="1" t="s">
        <v>170</v>
      </c>
      <c r="D9209" s="1" t="s">
        <v>262</v>
      </c>
      <c r="E9209" s="1" t="s">
        <v>263</v>
      </c>
      <c r="F9209" s="1" t="s">
        <v>6665</v>
      </c>
      <c r="G9209" s="1" t="s">
        <v>6666</v>
      </c>
      <c r="H9209" s="1" t="s">
        <v>14417</v>
      </c>
      <c r="I9209" s="1" t="s">
        <v>14418</v>
      </c>
      <c r="J9209" s="1" t="s">
        <v>14419</v>
      </c>
      <c r="K9209" s="1" t="s">
        <v>11330</v>
      </c>
      <c r="M9209" s="1" t="s">
        <v>6670</v>
      </c>
      <c r="N9209" s="1" t="s">
        <v>6669</v>
      </c>
      <c r="O9209" s="1" t="s">
        <v>14420</v>
      </c>
      <c r="P9209" s="1" t="s">
        <v>12323</v>
      </c>
      <c r="Q9209" s="1" t="s">
        <v>3565</v>
      </c>
      <c r="R9209" s="1" t="s">
        <v>3567</v>
      </c>
      <c r="T9209" s="1" t="s">
        <v>183</v>
      </c>
      <c r="U9209" s="1" t="s">
        <v>184</v>
      </c>
      <c r="V9209" s="1" t="s">
        <v>14422</v>
      </c>
      <c r="W9209" s="1" t="s">
        <v>14423</v>
      </c>
    </row>
    <row r="9210">
      <c r="A9210" s="1" t="s">
        <v>27198</v>
      </c>
      <c r="B9210" s="1" t="s">
        <v>10369</v>
      </c>
      <c r="C9210" s="1" t="s">
        <v>10370</v>
      </c>
      <c r="D9210" s="1" t="s">
        <v>7215</v>
      </c>
      <c r="E9210" s="1" t="s">
        <v>7217</v>
      </c>
      <c r="F9210" s="1" t="s">
        <v>10319</v>
      </c>
      <c r="G9210" s="1" t="s">
        <v>10320</v>
      </c>
      <c r="H9210" s="1" t="s">
        <v>10315</v>
      </c>
      <c r="I9210" s="1" t="s">
        <v>10316</v>
      </c>
      <c r="J9210" s="1" t="s">
        <v>3908</v>
      </c>
      <c r="K9210" s="1" t="s">
        <v>3909</v>
      </c>
      <c r="L9210" s="1" t="s">
        <v>4883</v>
      </c>
      <c r="M9210" s="1" t="s">
        <v>4884</v>
      </c>
      <c r="N9210" s="1" t="s">
        <v>10324</v>
      </c>
      <c r="O9210" s="1" t="s">
        <v>10325</v>
      </c>
      <c r="P9210" s="1" t="s">
        <v>10326</v>
      </c>
      <c r="Q9210" s="1" t="s">
        <v>10316</v>
      </c>
      <c r="R9210" s="1" t="s">
        <v>3914</v>
      </c>
      <c r="S9210" s="1" t="s">
        <v>3916</v>
      </c>
      <c r="T9210" s="1" t="s">
        <v>3896</v>
      </c>
      <c r="U9210" s="1" t="s">
        <v>3899</v>
      </c>
      <c r="W9210" s="1" t="s">
        <v>337</v>
      </c>
      <c r="X9210" s="1" t="s">
        <v>338</v>
      </c>
      <c r="Y9210" s="1" t="s">
        <v>3901</v>
      </c>
      <c r="Z9210" s="1" t="s">
        <v>3902</v>
      </c>
      <c r="AA9210" s="1" t="s">
        <v>10329</v>
      </c>
      <c r="AB9210" s="1" t="s">
        <v>10330</v>
      </c>
      <c r="AC9210" s="1" t="s">
        <v>10331</v>
      </c>
      <c r="AD9210" s="1" t="s">
        <v>10332</v>
      </c>
    </row>
    <row r="9211">
      <c r="A9211" s="1" t="s">
        <v>46866</v>
      </c>
      <c r="B9211" s="1" t="s">
        <v>1174</v>
      </c>
      <c r="C9211" s="1" t="s">
        <v>1176</v>
      </c>
      <c r="D9211" s="1" t="s">
        <v>779</v>
      </c>
      <c r="E9211" s="1" t="s">
        <v>780</v>
      </c>
      <c r="F9211" s="1" t="s">
        <v>45459</v>
      </c>
      <c r="G9211" s="1" t="s">
        <v>1180</v>
      </c>
      <c r="H9211" s="1" t="s">
        <v>1178</v>
      </c>
      <c r="I9211" s="1" t="s">
        <v>1180</v>
      </c>
      <c r="J9211" s="1" t="s">
        <v>786</v>
      </c>
      <c r="K9211" s="1" t="s">
        <v>787</v>
      </c>
      <c r="L9211" s="1" t="s">
        <v>788</v>
      </c>
      <c r="M9211" s="1" t="s">
        <v>789</v>
      </c>
    </row>
    <row r="9212">
      <c r="A9212" s="1" t="s">
        <v>46867</v>
      </c>
      <c r="B9212" s="1" t="s">
        <v>45452</v>
      </c>
      <c r="C9212" s="1" t="s">
        <v>45453</v>
      </c>
      <c r="D9212" s="1" t="s">
        <v>45454</v>
      </c>
      <c r="E9212" s="1" t="s">
        <v>45455</v>
      </c>
      <c r="F9212" s="1" t="s">
        <v>45456</v>
      </c>
      <c r="G9212" s="1" t="s">
        <v>45457</v>
      </c>
    </row>
    <row r="9213">
      <c r="A9213" s="1" t="s">
        <v>46871</v>
      </c>
      <c r="B9213" s="1" t="s">
        <v>18342</v>
      </c>
      <c r="C9213" s="1" t="s">
        <v>18343</v>
      </c>
      <c r="D9213" s="1" t="s">
        <v>18344</v>
      </c>
      <c r="E9213" s="1" t="s">
        <v>18345</v>
      </c>
      <c r="F9213" s="1" t="s">
        <v>37012</v>
      </c>
      <c r="G9213" s="1" t="s">
        <v>37013</v>
      </c>
      <c r="I9213" s="1" t="s">
        <v>18352</v>
      </c>
      <c r="J9213" s="1" t="s">
        <v>18354</v>
      </c>
      <c r="K9213" s="1" t="s">
        <v>37014</v>
      </c>
      <c r="L9213" s="1" t="s">
        <v>37015</v>
      </c>
      <c r="M9213" s="1" t="s">
        <v>18356</v>
      </c>
      <c r="N9213" s="1" t="s">
        <v>18358</v>
      </c>
    </row>
    <row r="9214">
      <c r="A9214" s="1" t="s">
        <v>48984</v>
      </c>
      <c r="B9214" s="1" t="s">
        <v>45444</v>
      </c>
      <c r="C9214" s="1" t="s">
        <v>45445</v>
      </c>
      <c r="D9214" s="1" t="s">
        <v>45446</v>
      </c>
      <c r="E9214" s="1" t="s">
        <v>45447</v>
      </c>
      <c r="G9214" s="1" t="s">
        <v>45448</v>
      </c>
      <c r="H9214" s="1" t="s">
        <v>45449</v>
      </c>
    </row>
    <row r="9215">
      <c r="A9215" s="1" t="s">
        <v>34616</v>
      </c>
      <c r="B9215" s="1" t="s">
        <v>45434</v>
      </c>
      <c r="C9215" s="1" t="s">
        <v>45435</v>
      </c>
      <c r="D9215" s="1" t="s">
        <v>45436</v>
      </c>
      <c r="E9215" s="1" t="s">
        <v>45437</v>
      </c>
      <c r="F9215" s="1" t="s">
        <v>45438</v>
      </c>
      <c r="G9215" s="1" t="s">
        <v>45439</v>
      </c>
      <c r="H9215" s="2" t="s">
        <v>3507</v>
      </c>
      <c r="I9215" s="1" t="s">
        <v>330</v>
      </c>
      <c r="J9215" s="2" t="s">
        <v>3509</v>
      </c>
      <c r="K9215" s="1" t="s">
        <v>289</v>
      </c>
      <c r="M9215" s="1" t="s">
        <v>45440</v>
      </c>
      <c r="N9215" s="1" t="s">
        <v>45435</v>
      </c>
      <c r="O9215" s="1" t="s">
        <v>45441</v>
      </c>
      <c r="P9215" s="1" t="s">
        <v>45442</v>
      </c>
    </row>
    <row r="9216">
      <c r="A9216" s="1" t="s">
        <v>46872</v>
      </c>
      <c r="B9216" s="1" t="s">
        <v>8991</v>
      </c>
      <c r="C9216" s="1" t="s">
        <v>8994</v>
      </c>
      <c r="D9216" s="1" t="s">
        <v>45432</v>
      </c>
      <c r="E9216" s="1" t="s">
        <v>1054</v>
      </c>
      <c r="G9216" s="1" t="s">
        <v>9000</v>
      </c>
      <c r="H9216" s="1" t="s">
        <v>8998</v>
      </c>
    </row>
    <row r="9217">
      <c r="A9217" s="1" t="s">
        <v>46874</v>
      </c>
      <c r="B9217" s="1" t="s">
        <v>706</v>
      </c>
      <c r="C9217" s="1" t="s">
        <v>707</v>
      </c>
      <c r="D9217" s="1" t="s">
        <v>48985</v>
      </c>
      <c r="E9217" s="1" t="s">
        <v>2794</v>
      </c>
      <c r="F9217" s="1" t="s">
        <v>711</v>
      </c>
      <c r="G9217" s="1" t="s">
        <v>713</v>
      </c>
    </row>
    <row r="9218">
      <c r="A9218" s="1" t="s">
        <v>46875</v>
      </c>
      <c r="B9218" s="1" t="s">
        <v>45426</v>
      </c>
      <c r="C9218" s="1" t="s">
        <v>45427</v>
      </c>
      <c r="D9218" s="1" t="s">
        <v>45428</v>
      </c>
      <c r="E9218" s="1" t="s">
        <v>40</v>
      </c>
      <c r="F9218" s="1" t="s">
        <v>45429</v>
      </c>
      <c r="G9218" s="1" t="s">
        <v>45430</v>
      </c>
    </row>
    <row r="9219">
      <c r="A9219" s="1" t="s">
        <v>46876</v>
      </c>
      <c r="B9219" s="1" t="s">
        <v>17380</v>
      </c>
      <c r="C9219" s="1" t="s">
        <v>17381</v>
      </c>
      <c r="D9219" s="1" t="s">
        <v>1200</v>
      </c>
      <c r="E9219" s="1" t="s">
        <v>1202</v>
      </c>
      <c r="F9219" s="1" t="s">
        <v>45424</v>
      </c>
      <c r="G9219" s="1" t="s">
        <v>16600</v>
      </c>
      <c r="I9219" s="1" t="s">
        <v>17387</v>
      </c>
      <c r="J9219" s="1" t="s">
        <v>17381</v>
      </c>
      <c r="K9219" s="1" t="s">
        <v>1214</v>
      </c>
      <c r="L9219" s="1" t="s">
        <v>1202</v>
      </c>
      <c r="O9219" s="1" t="s">
        <v>1216</v>
      </c>
      <c r="P9219" s="1" t="s">
        <v>1218</v>
      </c>
      <c r="Q9219" s="1" t="s">
        <v>17389</v>
      </c>
      <c r="R9219" s="1" t="s">
        <v>17390</v>
      </c>
    </row>
    <row r="9220">
      <c r="A9220" s="1" t="s">
        <v>24019</v>
      </c>
      <c r="B9220" s="1" t="s">
        <v>1174</v>
      </c>
      <c r="C9220" s="1" t="s">
        <v>1176</v>
      </c>
      <c r="D9220" s="1" t="s">
        <v>779</v>
      </c>
      <c r="E9220" s="1" t="s">
        <v>780</v>
      </c>
      <c r="F9220" s="1" t="s">
        <v>48986</v>
      </c>
      <c r="G9220" s="1" t="s">
        <v>828</v>
      </c>
      <c r="H9220" s="1" t="s">
        <v>1178</v>
      </c>
      <c r="I9220" s="1" t="s">
        <v>1180</v>
      </c>
      <c r="J9220" s="1" t="s">
        <v>786</v>
      </c>
      <c r="K9220" s="1" t="s">
        <v>787</v>
      </c>
      <c r="L9220" s="1" t="s">
        <v>788</v>
      </c>
      <c r="M9220" s="1" t="s">
        <v>789</v>
      </c>
    </row>
    <row r="9221">
      <c r="A9221" s="1" t="s">
        <v>46878</v>
      </c>
      <c r="B9221" s="1" t="s">
        <v>169</v>
      </c>
      <c r="C9221" s="1" t="s">
        <v>170</v>
      </c>
      <c r="D9221" s="1" t="s">
        <v>262</v>
      </c>
      <c r="E9221" s="1" t="s">
        <v>263</v>
      </c>
      <c r="F9221" s="1" t="s">
        <v>6665</v>
      </c>
      <c r="G9221" s="1" t="s">
        <v>6666</v>
      </c>
      <c r="H9221" s="1" t="s">
        <v>9259</v>
      </c>
      <c r="I9221" s="1" t="s">
        <v>9261</v>
      </c>
      <c r="J9221" s="1" t="s">
        <v>37417</v>
      </c>
      <c r="K9221" s="1" t="s">
        <v>37418</v>
      </c>
      <c r="L9221" s="1" t="s">
        <v>39503</v>
      </c>
      <c r="M9221" s="1" t="s">
        <v>39504</v>
      </c>
      <c r="N9221" s="1" t="s">
        <v>39505</v>
      </c>
      <c r="O9221" s="1" t="s">
        <v>39506</v>
      </c>
      <c r="R9221" s="1" t="s">
        <v>6670</v>
      </c>
      <c r="S9221" s="1" t="s">
        <v>6669</v>
      </c>
      <c r="T9221" s="1" t="s">
        <v>9273</v>
      </c>
      <c r="U9221" s="1" t="s">
        <v>9274</v>
      </c>
      <c r="V9221" s="1" t="s">
        <v>39507</v>
      </c>
      <c r="W9221" s="1" t="s">
        <v>39508</v>
      </c>
      <c r="X9221" s="1" t="s">
        <v>3565</v>
      </c>
      <c r="Y9221" s="1" t="s">
        <v>3567</v>
      </c>
      <c r="AA9221" s="1" t="s">
        <v>183</v>
      </c>
      <c r="AB9221" s="1" t="s">
        <v>184</v>
      </c>
      <c r="AC9221" s="1" t="s">
        <v>22989</v>
      </c>
      <c r="AD9221" s="1" t="s">
        <v>22990</v>
      </c>
    </row>
    <row r="9222">
      <c r="A9222" s="1" t="s">
        <v>46879</v>
      </c>
      <c r="B9222" s="1" t="s">
        <v>36342</v>
      </c>
      <c r="C9222" s="1" t="s">
        <v>36343</v>
      </c>
    </row>
    <row r="9223">
      <c r="A9223" s="1" t="s">
        <v>46880</v>
      </c>
      <c r="B9223" s="1" t="s">
        <v>37006</v>
      </c>
      <c r="C9223" s="1" t="s">
        <v>37007</v>
      </c>
      <c r="D9223" s="1" t="s">
        <v>37008</v>
      </c>
      <c r="E9223" s="1" t="s">
        <v>40</v>
      </c>
      <c r="F9223" s="1" t="s">
        <v>37009</v>
      </c>
      <c r="G9223" s="1" t="s">
        <v>37010</v>
      </c>
    </row>
    <row r="9224">
      <c r="A9224" s="1" t="s">
        <v>46883</v>
      </c>
      <c r="B9224" s="1" t="s">
        <v>6602</v>
      </c>
      <c r="C9224" s="1" t="s">
        <v>6603</v>
      </c>
      <c r="D9224" s="1" t="s">
        <v>6616</v>
      </c>
      <c r="E9224" s="1" t="s">
        <v>6620</v>
      </c>
      <c r="F9224" s="1" t="s">
        <v>6604</v>
      </c>
      <c r="G9224" s="1" t="s">
        <v>40</v>
      </c>
      <c r="H9224" s="1" t="s">
        <v>6605</v>
      </c>
      <c r="I9224" s="1" t="s">
        <v>6607</v>
      </c>
      <c r="J9224" s="1" t="s">
        <v>6625</v>
      </c>
      <c r="K9224" s="1" t="s">
        <v>6620</v>
      </c>
    </row>
    <row r="9225">
      <c r="A9225" s="1" t="s">
        <v>46886</v>
      </c>
      <c r="B9225" s="1" t="s">
        <v>3908</v>
      </c>
      <c r="C9225" s="1" t="s">
        <v>3909</v>
      </c>
      <c r="D9225" s="1" t="s">
        <v>6646</v>
      </c>
      <c r="E9225" s="1" t="s">
        <v>40</v>
      </c>
      <c r="G9225" s="1" t="s">
        <v>3914</v>
      </c>
      <c r="H9225" s="1" t="s">
        <v>3916</v>
      </c>
      <c r="I9225" s="1" t="s">
        <v>3901</v>
      </c>
      <c r="J9225" s="1" t="s">
        <v>3902</v>
      </c>
    </row>
    <row r="9226">
      <c r="A9226" s="1" t="s">
        <v>35225</v>
      </c>
      <c r="B9226" s="1" t="s">
        <v>6649</v>
      </c>
      <c r="C9226" s="1" t="s">
        <v>40</v>
      </c>
    </row>
    <row r="9227">
      <c r="A9227" s="1" t="s">
        <v>46890</v>
      </c>
      <c r="B9227" s="1" t="s">
        <v>1500</v>
      </c>
      <c r="C9227" s="1" t="s">
        <v>1501</v>
      </c>
      <c r="D9227" s="1" t="s">
        <v>6655</v>
      </c>
      <c r="E9227" s="1" t="s">
        <v>6657</v>
      </c>
      <c r="F9227" s="1" t="s">
        <v>6659</v>
      </c>
      <c r="G9227" s="1" t="s">
        <v>6660</v>
      </c>
      <c r="I9227" s="1" t="s">
        <v>6661</v>
      </c>
      <c r="J9227" s="1" t="s">
        <v>6657</v>
      </c>
      <c r="K9227" s="1" t="s">
        <v>1533</v>
      </c>
      <c r="L9227" s="1" t="s">
        <v>1534</v>
      </c>
    </row>
    <row r="9228">
      <c r="A9228" s="1" t="s">
        <v>46892</v>
      </c>
      <c r="B9228" s="1" t="s">
        <v>169</v>
      </c>
      <c r="C9228" s="1" t="s">
        <v>170</v>
      </c>
      <c r="D9228" s="1" t="s">
        <v>262</v>
      </c>
      <c r="E9228" s="1" t="s">
        <v>263</v>
      </c>
      <c r="F9228" s="1" t="s">
        <v>6665</v>
      </c>
      <c r="G9228" s="1" t="s">
        <v>6666</v>
      </c>
      <c r="H9228" s="1" t="s">
        <v>6668</v>
      </c>
      <c r="I9228" s="1" t="s">
        <v>6669</v>
      </c>
      <c r="J9228" s="1" t="s">
        <v>6670</v>
      </c>
      <c r="K9228" s="1" t="s">
        <v>6669</v>
      </c>
      <c r="L9228" s="1" t="s">
        <v>3565</v>
      </c>
      <c r="M9228" s="1" t="s">
        <v>3567</v>
      </c>
      <c r="O9228" s="1" t="s">
        <v>183</v>
      </c>
      <c r="P9228" s="1" t="s">
        <v>184</v>
      </c>
    </row>
    <row r="9229">
      <c r="A9229" s="1" t="s">
        <v>46893</v>
      </c>
      <c r="B9229" s="1" t="s">
        <v>169</v>
      </c>
      <c r="C9229" s="1" t="s">
        <v>170</v>
      </c>
      <c r="D9229" s="1" t="s">
        <v>262</v>
      </c>
      <c r="E9229" s="1" t="s">
        <v>263</v>
      </c>
      <c r="F9229" s="1" t="s">
        <v>6665</v>
      </c>
      <c r="G9229" s="1" t="s">
        <v>6666</v>
      </c>
      <c r="H9229" s="1" t="s">
        <v>6668</v>
      </c>
      <c r="I9229" s="1" t="s">
        <v>6669</v>
      </c>
      <c r="J9229" s="1" t="s">
        <v>6670</v>
      </c>
      <c r="K9229" s="1" t="s">
        <v>6669</v>
      </c>
      <c r="L9229" s="1" t="s">
        <v>3565</v>
      </c>
      <c r="M9229" s="1" t="s">
        <v>3567</v>
      </c>
      <c r="O9229" s="1" t="s">
        <v>183</v>
      </c>
      <c r="P9229" s="1" t="s">
        <v>184</v>
      </c>
    </row>
    <row r="9230">
      <c r="A9230" s="1" t="s">
        <v>30754</v>
      </c>
      <c r="B9230" s="1" t="s">
        <v>1174</v>
      </c>
      <c r="C9230" s="1" t="s">
        <v>1176</v>
      </c>
      <c r="D9230" s="1" t="s">
        <v>779</v>
      </c>
      <c r="E9230" s="1" t="s">
        <v>780</v>
      </c>
      <c r="F9230" s="1" t="s">
        <v>2834</v>
      </c>
      <c r="G9230" s="1" t="s">
        <v>2835</v>
      </c>
      <c r="H9230" s="1" t="s">
        <v>1743</v>
      </c>
      <c r="I9230" s="1" t="s">
        <v>1745</v>
      </c>
      <c r="J9230" s="1" t="s">
        <v>1178</v>
      </c>
      <c r="K9230" s="1" t="s">
        <v>1180</v>
      </c>
      <c r="L9230" s="1" t="s">
        <v>786</v>
      </c>
      <c r="M9230" s="1" t="s">
        <v>787</v>
      </c>
      <c r="N9230" s="1" t="s">
        <v>788</v>
      </c>
      <c r="O9230" s="1" t="s">
        <v>789</v>
      </c>
    </row>
    <row r="9231">
      <c r="A9231" s="1" t="s">
        <v>46897</v>
      </c>
      <c r="B9231" s="1" t="s">
        <v>169</v>
      </c>
      <c r="C9231" s="1" t="s">
        <v>170</v>
      </c>
      <c r="D9231" s="1" t="s">
        <v>262</v>
      </c>
      <c r="E9231" s="1" t="s">
        <v>263</v>
      </c>
      <c r="F9231" s="1" t="s">
        <v>6665</v>
      </c>
      <c r="G9231" s="1" t="s">
        <v>6666</v>
      </c>
      <c r="H9231" s="1" t="s">
        <v>11324</v>
      </c>
      <c r="I9231" s="1" t="s">
        <v>11325</v>
      </c>
      <c r="J9231" s="1" t="s">
        <v>11326</v>
      </c>
      <c r="K9231" s="1" t="s">
        <v>11328</v>
      </c>
      <c r="L9231" s="1" t="s">
        <v>27741</v>
      </c>
      <c r="M9231" s="1" t="s">
        <v>27742</v>
      </c>
      <c r="N9231" s="1" t="s">
        <v>48987</v>
      </c>
      <c r="O9231" s="1" t="s">
        <v>11328</v>
      </c>
      <c r="P9231" s="1" t="s">
        <v>6670</v>
      </c>
      <c r="Q9231" s="1" t="s">
        <v>6669</v>
      </c>
      <c r="R9231" s="1" t="s">
        <v>11333</v>
      </c>
      <c r="S9231" s="1" t="s">
        <v>11325</v>
      </c>
      <c r="T9231" s="1" t="s">
        <v>11368</v>
      </c>
      <c r="U9231" s="1" t="s">
        <v>11328</v>
      </c>
      <c r="V9231" s="1" t="s">
        <v>27751</v>
      </c>
      <c r="W9231" s="1" t="s">
        <v>27752</v>
      </c>
      <c r="X9231" s="1" t="s">
        <v>3565</v>
      </c>
      <c r="Y9231" s="1" t="s">
        <v>3567</v>
      </c>
      <c r="AA9231" s="1" t="s">
        <v>183</v>
      </c>
      <c r="AB9231" s="1" t="s">
        <v>184</v>
      </c>
    </row>
    <row r="9232">
      <c r="A9232" s="1" t="s">
        <v>48988</v>
      </c>
      <c r="B9232" s="1" t="s">
        <v>28231</v>
      </c>
      <c r="C9232" s="1" t="s">
        <v>14029</v>
      </c>
    </row>
    <row r="9233">
      <c r="A9233" s="1" t="s">
        <v>30053</v>
      </c>
      <c r="B9233" s="1" t="s">
        <v>37003</v>
      </c>
      <c r="C9233" s="1" t="s">
        <v>40</v>
      </c>
    </row>
    <row r="9234">
      <c r="A9234" s="1" t="s">
        <v>46900</v>
      </c>
      <c r="B9234" s="1" t="s">
        <v>1174</v>
      </c>
      <c r="C9234" s="1" t="s">
        <v>1176</v>
      </c>
      <c r="D9234" s="1" t="s">
        <v>779</v>
      </c>
      <c r="E9234" s="1" t="s">
        <v>780</v>
      </c>
      <c r="F9234" s="1" t="s">
        <v>2671</v>
      </c>
      <c r="G9234" s="1" t="s">
        <v>2672</v>
      </c>
      <c r="H9234" s="1" t="s">
        <v>1178</v>
      </c>
      <c r="I9234" s="1" t="s">
        <v>1180</v>
      </c>
      <c r="J9234" s="1" t="s">
        <v>786</v>
      </c>
      <c r="K9234" s="1" t="s">
        <v>787</v>
      </c>
      <c r="L9234" s="1" t="s">
        <v>788</v>
      </c>
      <c r="M9234" s="1" t="s">
        <v>789</v>
      </c>
    </row>
    <row r="9235">
      <c r="A9235" s="1" t="s">
        <v>24565</v>
      </c>
      <c r="B9235" s="1" t="s">
        <v>5765</v>
      </c>
      <c r="C9235" s="1" t="s">
        <v>5767</v>
      </c>
      <c r="D9235" s="1" t="s">
        <v>35003</v>
      </c>
      <c r="E9235" s="1" t="s">
        <v>35004</v>
      </c>
      <c r="G9235" s="1" t="s">
        <v>13862</v>
      </c>
      <c r="H9235" s="1" t="s">
        <v>13863</v>
      </c>
      <c r="I9235" s="1" t="s">
        <v>35006</v>
      </c>
      <c r="J9235" s="1" t="s">
        <v>35008</v>
      </c>
      <c r="K9235" s="1" t="s">
        <v>5774</v>
      </c>
      <c r="L9235" s="1" t="s">
        <v>5775</v>
      </c>
    </row>
    <row r="9236">
      <c r="A9236" s="1" t="s">
        <v>21020</v>
      </c>
      <c r="B9236" s="1" t="s">
        <v>15635</v>
      </c>
      <c r="C9236" s="1" t="s">
        <v>15636</v>
      </c>
      <c r="D9236" s="1" t="s">
        <v>48989</v>
      </c>
      <c r="E9236" s="1" t="s">
        <v>189</v>
      </c>
      <c r="F9236" s="1" t="s">
        <v>15640</v>
      </c>
      <c r="G9236" s="1" t="s">
        <v>15638</v>
      </c>
    </row>
    <row r="9237">
      <c r="A9237" s="1" t="s">
        <v>46902</v>
      </c>
      <c r="B9237" s="1" t="s">
        <v>6695</v>
      </c>
      <c r="C9237" s="1" t="s">
        <v>6697</v>
      </c>
      <c r="D9237" s="1" t="s">
        <v>6692</v>
      </c>
      <c r="E9237" s="1" t="s">
        <v>6693</v>
      </c>
      <c r="F9237" s="1" t="s">
        <v>6698</v>
      </c>
      <c r="G9237" s="1" t="s">
        <v>189</v>
      </c>
      <c r="H9237" s="1" t="s">
        <v>6699</v>
      </c>
      <c r="I9237" s="1" t="s">
        <v>6697</v>
      </c>
      <c r="J9237" s="1" t="s">
        <v>6700</v>
      </c>
      <c r="K9237" s="1" t="s">
        <v>6702</v>
      </c>
    </row>
    <row r="9238">
      <c r="A9238" s="1" t="s">
        <v>46903</v>
      </c>
      <c r="B9238" s="1" t="s">
        <v>748</v>
      </c>
      <c r="C9238" s="1" t="s">
        <v>749</v>
      </c>
      <c r="D9238" s="1" t="s">
        <v>8280</v>
      </c>
      <c r="E9238" s="1" t="s">
        <v>752</v>
      </c>
      <c r="F9238" s="1" t="s">
        <v>754</v>
      </c>
      <c r="G9238" s="1" t="s">
        <v>756</v>
      </c>
      <c r="H9238" s="1" t="s">
        <v>757</v>
      </c>
      <c r="I9238" s="1" t="s">
        <v>758</v>
      </c>
    </row>
    <row r="9239">
      <c r="A9239" s="1" t="s">
        <v>46904</v>
      </c>
      <c r="B9239" s="1" t="s">
        <v>803</v>
      </c>
      <c r="C9239" s="1" t="s">
        <v>805</v>
      </c>
      <c r="D9239" s="1" t="s">
        <v>807</v>
      </c>
      <c r="E9239" s="1" t="s">
        <v>808</v>
      </c>
      <c r="F9239" s="1" t="s">
        <v>48990</v>
      </c>
      <c r="G9239" s="1" t="s">
        <v>38013</v>
      </c>
      <c r="I9239" s="1" t="s">
        <v>812</v>
      </c>
      <c r="J9239" s="1" t="s">
        <v>808</v>
      </c>
      <c r="L9239" s="1" t="s">
        <v>817</v>
      </c>
      <c r="M9239" s="1" t="s">
        <v>818</v>
      </c>
    </row>
    <row r="9240">
      <c r="A9240" s="1" t="s">
        <v>46905</v>
      </c>
      <c r="B9240" s="1" t="s">
        <v>273</v>
      </c>
      <c r="C9240" s="1" t="s">
        <v>274</v>
      </c>
      <c r="D9240" s="1" t="s">
        <v>5341</v>
      </c>
      <c r="E9240" s="1" t="s">
        <v>5343</v>
      </c>
      <c r="F9240" s="1" t="s">
        <v>6705</v>
      </c>
      <c r="G9240" s="1" t="s">
        <v>6706</v>
      </c>
      <c r="H9240" s="1" t="s">
        <v>22732</v>
      </c>
      <c r="I9240" s="1" t="s">
        <v>22733</v>
      </c>
      <c r="J9240" s="1" t="s">
        <v>5348</v>
      </c>
      <c r="K9240" s="1" t="s">
        <v>5350</v>
      </c>
      <c r="L9240" s="1" t="s">
        <v>300</v>
      </c>
      <c r="M9240" s="1" t="s">
        <v>301</v>
      </c>
    </row>
    <row r="9241">
      <c r="A9241" s="1" t="s">
        <v>48991</v>
      </c>
      <c r="B9241" s="1" t="s">
        <v>1414</v>
      </c>
      <c r="C9241" s="1" t="s">
        <v>1415</v>
      </c>
      <c r="D9241" s="1" t="s">
        <v>1417</v>
      </c>
      <c r="E9241" s="1" t="s">
        <v>1419</v>
      </c>
      <c r="F9241" s="1" t="s">
        <v>48992</v>
      </c>
      <c r="G9241" s="1" t="s">
        <v>1422</v>
      </c>
      <c r="I9241" s="1" t="s">
        <v>1421</v>
      </c>
      <c r="J9241" s="1" t="s">
        <v>1422</v>
      </c>
      <c r="K9241" s="1" t="s">
        <v>1424</v>
      </c>
      <c r="L9241" s="1" t="s">
        <v>1426</v>
      </c>
    </row>
    <row r="9242">
      <c r="A9242" s="1" t="s">
        <v>48993</v>
      </c>
      <c r="B9242" s="1" t="s">
        <v>39047</v>
      </c>
      <c r="C9242" s="1" t="s">
        <v>35833</v>
      </c>
    </row>
    <row r="9243">
      <c r="A9243" s="1" t="s">
        <v>46906</v>
      </c>
      <c r="B9243" s="1" t="s">
        <v>35829</v>
      </c>
      <c r="C9243" s="1" t="s">
        <v>35830</v>
      </c>
      <c r="D9243" s="1" t="s">
        <v>39047</v>
      </c>
      <c r="E9243" s="1" t="s">
        <v>35833</v>
      </c>
      <c r="F9243" s="1" t="s">
        <v>35834</v>
      </c>
      <c r="G9243" s="1" t="s">
        <v>35836</v>
      </c>
    </row>
    <row r="9244">
      <c r="A9244" s="1" t="s">
        <v>46908</v>
      </c>
      <c r="B9244" s="1" t="s">
        <v>34648</v>
      </c>
      <c r="C9244" s="1" t="s">
        <v>189</v>
      </c>
    </row>
    <row r="9245">
      <c r="A9245" s="1" t="s">
        <v>46909</v>
      </c>
      <c r="B9245" s="1" t="s">
        <v>39047</v>
      </c>
      <c r="C9245" s="1" t="s">
        <v>35833</v>
      </c>
    </row>
    <row r="9246">
      <c r="A9246" s="1" t="s">
        <v>24899</v>
      </c>
      <c r="B9246" s="1" t="s">
        <v>39048</v>
      </c>
      <c r="C9246" s="1" t="s">
        <v>39049</v>
      </c>
      <c r="D9246" s="1" t="s">
        <v>39050</v>
      </c>
      <c r="E9246" s="1" t="s">
        <v>39051</v>
      </c>
      <c r="G9246" s="1" t="s">
        <v>39052</v>
      </c>
      <c r="H9246" s="1" t="s">
        <v>39049</v>
      </c>
    </row>
    <row r="9247">
      <c r="A9247" s="1" t="s">
        <v>19095</v>
      </c>
      <c r="B9247" s="1" t="s">
        <v>48994</v>
      </c>
      <c r="C9247" s="1" t="s">
        <v>189</v>
      </c>
    </row>
    <row r="9248">
      <c r="A9248" s="1" t="s">
        <v>46914</v>
      </c>
      <c r="B9248" s="1" t="s">
        <v>48995</v>
      </c>
      <c r="C9248" s="1" t="s">
        <v>189</v>
      </c>
    </row>
    <row r="9249">
      <c r="A9249" s="1" t="s">
        <v>48996</v>
      </c>
      <c r="B9249" s="1" t="s">
        <v>273</v>
      </c>
      <c r="C9249" s="1" t="s">
        <v>274</v>
      </c>
      <c r="D9249" s="1" t="s">
        <v>33003</v>
      </c>
      <c r="E9249" s="1" t="s">
        <v>4364</v>
      </c>
      <c r="G9249" s="1" t="s">
        <v>2682</v>
      </c>
      <c r="H9249" s="1" t="s">
        <v>2684</v>
      </c>
      <c r="I9249" s="1" t="s">
        <v>300</v>
      </c>
      <c r="J9249" s="1" t="s">
        <v>301</v>
      </c>
    </row>
    <row r="9250">
      <c r="A9250" s="1" t="s">
        <v>46916</v>
      </c>
      <c r="B9250" s="1" t="s">
        <v>9858</v>
      </c>
      <c r="C9250" s="1" t="s">
        <v>189</v>
      </c>
    </row>
    <row r="9251">
      <c r="A9251" s="1" t="s">
        <v>46923</v>
      </c>
      <c r="B9251" s="1" t="s">
        <v>39207</v>
      </c>
      <c r="C9251" s="1" t="s">
        <v>39208</v>
      </c>
      <c r="D9251" s="1" t="s">
        <v>39209</v>
      </c>
      <c r="E9251" s="1" t="s">
        <v>139</v>
      </c>
      <c r="G9251" s="1" t="s">
        <v>39210</v>
      </c>
      <c r="H9251" s="1" t="s">
        <v>39211</v>
      </c>
    </row>
    <row r="9252">
      <c r="A9252" s="1" t="s">
        <v>46938</v>
      </c>
      <c r="B9252" s="1" t="s">
        <v>102</v>
      </c>
      <c r="C9252" s="1" t="s">
        <v>103</v>
      </c>
      <c r="D9252" s="1" t="s">
        <v>1566</v>
      </c>
      <c r="E9252" s="1" t="s">
        <v>1568</v>
      </c>
      <c r="F9252" s="1" t="s">
        <v>7475</v>
      </c>
      <c r="G9252" s="1" t="s">
        <v>7476</v>
      </c>
      <c r="J9252" s="1" t="s">
        <v>1574</v>
      </c>
      <c r="K9252" s="1" t="s">
        <v>1572</v>
      </c>
      <c r="L9252" s="1" t="s">
        <v>114</v>
      </c>
      <c r="M9252" s="1" t="s">
        <v>115</v>
      </c>
    </row>
    <row r="9253">
      <c r="A9253" s="1" t="s">
        <v>46939</v>
      </c>
      <c r="B9253" s="1" t="s">
        <v>9980</v>
      </c>
      <c r="C9253" s="1" t="s">
        <v>9981</v>
      </c>
      <c r="D9253" s="1" t="s">
        <v>39204</v>
      </c>
      <c r="E9253" s="1" t="s">
        <v>39205</v>
      </c>
      <c r="G9253" s="1" t="s">
        <v>9984</v>
      </c>
      <c r="H9253" s="1" t="s">
        <v>9985</v>
      </c>
      <c r="J9253" s="1" t="s">
        <v>201</v>
      </c>
      <c r="K9253" s="1" t="s">
        <v>202</v>
      </c>
    </row>
    <row r="9254">
      <c r="A9254" s="1" t="s">
        <v>46941</v>
      </c>
      <c r="B9254" s="1" t="s">
        <v>1098</v>
      </c>
      <c r="C9254" s="1" t="s">
        <v>1099</v>
      </c>
      <c r="D9254" s="1" t="s">
        <v>2614</v>
      </c>
      <c r="E9254" s="1" t="s">
        <v>2616</v>
      </c>
      <c r="F9254" s="1" t="s">
        <v>4943</v>
      </c>
      <c r="G9254" s="1" t="s">
        <v>4944</v>
      </c>
      <c r="H9254" s="1" t="s">
        <v>4945</v>
      </c>
      <c r="I9254" s="1" t="s">
        <v>4947</v>
      </c>
      <c r="K9254" s="1" t="s">
        <v>34650</v>
      </c>
      <c r="L9254" s="1" t="s">
        <v>34651</v>
      </c>
      <c r="M9254" s="1" t="s">
        <v>34652</v>
      </c>
      <c r="N9254" s="1" t="s">
        <v>34653</v>
      </c>
      <c r="P9254" s="1" t="s">
        <v>2620</v>
      </c>
      <c r="Q9254" s="1" t="s">
        <v>2622</v>
      </c>
      <c r="R9254" s="1" t="s">
        <v>4958</v>
      </c>
      <c r="S9254" s="1" t="s">
        <v>4960</v>
      </c>
      <c r="T9254" s="1" t="s">
        <v>34655</v>
      </c>
      <c r="U9254" s="1" t="s">
        <v>34656</v>
      </c>
      <c r="W9254" s="1" t="s">
        <v>1112</v>
      </c>
      <c r="X9254" s="1" t="s">
        <v>1114</v>
      </c>
      <c r="Y9254" s="1" t="s">
        <v>4966</v>
      </c>
      <c r="Z9254" s="1" t="s">
        <v>4968</v>
      </c>
      <c r="AA9254" s="1" t="s">
        <v>34657</v>
      </c>
      <c r="AB9254" s="1" t="s">
        <v>34658</v>
      </c>
    </row>
    <row r="9255">
      <c r="A9255" s="1" t="s">
        <v>46942</v>
      </c>
      <c r="B9255" s="1" t="s">
        <v>625</v>
      </c>
      <c r="C9255" s="1" t="s">
        <v>628</v>
      </c>
      <c r="D9255" s="1" t="s">
        <v>2190</v>
      </c>
      <c r="E9255" s="1" t="s">
        <v>2191</v>
      </c>
      <c r="F9255" s="1" t="s">
        <v>39180</v>
      </c>
      <c r="G9255" s="1" t="s">
        <v>39181</v>
      </c>
      <c r="H9255" s="1" t="s">
        <v>39182</v>
      </c>
      <c r="I9255" s="1" t="s">
        <v>39183</v>
      </c>
      <c r="K9255" s="1" t="s">
        <v>39184</v>
      </c>
      <c r="L9255" s="1" t="s">
        <v>39185</v>
      </c>
      <c r="M9255" s="1" t="s">
        <v>645</v>
      </c>
      <c r="N9255" s="1" t="s">
        <v>646</v>
      </c>
      <c r="O9255" s="1" t="s">
        <v>2203</v>
      </c>
      <c r="P9255" s="1" t="s">
        <v>2204</v>
      </c>
    </row>
    <row r="9256">
      <c r="A9256" s="1" t="s">
        <v>48997</v>
      </c>
      <c r="B9256" s="1" t="s">
        <v>1244</v>
      </c>
      <c r="C9256" s="1" t="s">
        <v>1246</v>
      </c>
      <c r="D9256" s="1" t="s">
        <v>4327</v>
      </c>
      <c r="E9256" s="1" t="s">
        <v>4328</v>
      </c>
      <c r="F9256" s="1" t="s">
        <v>38005</v>
      </c>
      <c r="G9256" s="1" t="s">
        <v>4333</v>
      </c>
      <c r="I9256" s="1" t="s">
        <v>4335</v>
      </c>
      <c r="J9256" s="1" t="s">
        <v>4333</v>
      </c>
      <c r="K9256" s="1" t="s">
        <v>1261</v>
      </c>
      <c r="L9256" s="1" t="s">
        <v>1263</v>
      </c>
    </row>
    <row r="9257">
      <c r="A9257" s="1" t="s">
        <v>46943</v>
      </c>
      <c r="B9257" s="1" t="s">
        <v>6792</v>
      </c>
      <c r="C9257" s="1" t="s">
        <v>6793</v>
      </c>
      <c r="D9257" s="1" t="s">
        <v>25359</v>
      </c>
      <c r="E9257" s="1" t="s">
        <v>25360</v>
      </c>
      <c r="F9257" s="1" t="s">
        <v>25357</v>
      </c>
      <c r="G9257" s="1" t="s">
        <v>25358</v>
      </c>
      <c r="H9257" s="1" t="s">
        <v>39177</v>
      </c>
      <c r="I9257" s="1" t="s">
        <v>39178</v>
      </c>
      <c r="K9257" s="1" t="s">
        <v>25366</v>
      </c>
      <c r="L9257" s="1" t="s">
        <v>25367</v>
      </c>
      <c r="M9257" s="1" t="s">
        <v>25364</v>
      </c>
      <c r="N9257" s="1" t="s">
        <v>25365</v>
      </c>
      <c r="O9257" s="1" t="s">
        <v>6800</v>
      </c>
      <c r="P9257" s="1" t="s">
        <v>6802</v>
      </c>
      <c r="Q9257" s="1" t="s">
        <v>18685</v>
      </c>
      <c r="R9257" s="1" t="s">
        <v>18686</v>
      </c>
    </row>
    <row r="9258">
      <c r="A9258" s="1" t="s">
        <v>46948</v>
      </c>
      <c r="B9258" s="1" t="s">
        <v>48261</v>
      </c>
      <c r="C9258" s="1" t="s">
        <v>12635</v>
      </c>
    </row>
    <row r="9259">
      <c r="A9259" s="1" t="s">
        <v>46950</v>
      </c>
      <c r="B9259" s="1" t="s">
        <v>24519</v>
      </c>
      <c r="C9259" s="1" t="s">
        <v>24520</v>
      </c>
      <c r="D9259" s="1" t="s">
        <v>38544</v>
      </c>
      <c r="E9259" s="1" t="s">
        <v>38545</v>
      </c>
      <c r="F9259" s="1" t="s">
        <v>24523</v>
      </c>
      <c r="G9259" s="1" t="s">
        <v>24524</v>
      </c>
    </row>
    <row r="9260">
      <c r="A9260" s="1" t="s">
        <v>46955</v>
      </c>
      <c r="B9260" s="1" t="s">
        <v>47579</v>
      </c>
      <c r="C9260" s="1" t="s">
        <v>47580</v>
      </c>
    </row>
    <row r="9261">
      <c r="A9261" s="1" t="s">
        <v>46958</v>
      </c>
      <c r="B9261" s="1" t="s">
        <v>2047</v>
      </c>
      <c r="C9261" s="1" t="s">
        <v>2048</v>
      </c>
      <c r="D9261" s="1" t="s">
        <v>4551</v>
      </c>
      <c r="E9261" s="1" t="s">
        <v>4552</v>
      </c>
      <c r="F9261" s="1" t="s">
        <v>48998</v>
      </c>
      <c r="G9261" s="1" t="s">
        <v>10265</v>
      </c>
      <c r="H9261" s="1" t="s">
        <v>4594</v>
      </c>
      <c r="I9261" s="1" t="s">
        <v>4596</v>
      </c>
      <c r="J9261" s="1" t="s">
        <v>2058</v>
      </c>
      <c r="K9261" s="1" t="s">
        <v>2060</v>
      </c>
    </row>
    <row r="9262">
      <c r="A9262" s="1" t="s">
        <v>46959</v>
      </c>
      <c r="B9262" s="1" t="s">
        <v>6330</v>
      </c>
      <c r="C9262" s="1" t="s">
        <v>6332</v>
      </c>
      <c r="D9262" s="1" t="s">
        <v>6324</v>
      </c>
      <c r="E9262" s="1" t="s">
        <v>6325</v>
      </c>
      <c r="F9262" s="1" t="s">
        <v>13750</v>
      </c>
      <c r="G9262" s="1" t="s">
        <v>13751</v>
      </c>
      <c r="H9262" s="1" t="s">
        <v>47567</v>
      </c>
      <c r="I9262" s="1" t="s">
        <v>47569</v>
      </c>
      <c r="J9262" s="1" t="s">
        <v>8956</v>
      </c>
      <c r="K9262" s="1" t="s">
        <v>8958</v>
      </c>
      <c r="L9262" s="1" t="s">
        <v>8961</v>
      </c>
      <c r="M9262" s="1" t="s">
        <v>8963</v>
      </c>
      <c r="O9262" s="1" t="s">
        <v>13754</v>
      </c>
      <c r="P9262" s="1" t="s">
        <v>13755</v>
      </c>
      <c r="Q9262" s="1" t="s">
        <v>14762</v>
      </c>
      <c r="R9262" s="1" t="s">
        <v>6332</v>
      </c>
      <c r="S9262" s="1" t="s">
        <v>47576</v>
      </c>
      <c r="T9262" s="1" t="s">
        <v>47577</v>
      </c>
      <c r="U9262" s="1" t="s">
        <v>8965</v>
      </c>
      <c r="V9262" s="1" t="s">
        <v>8958</v>
      </c>
      <c r="Y9262" s="1" t="s">
        <v>6343</v>
      </c>
      <c r="Z9262" s="1" t="s">
        <v>6344</v>
      </c>
      <c r="AA9262" s="1" t="s">
        <v>13759</v>
      </c>
      <c r="AB9262" s="1" t="s">
        <v>13760</v>
      </c>
      <c r="AC9262" s="1" t="s">
        <v>8967</v>
      </c>
      <c r="AD9262" s="1" t="s">
        <v>8968</v>
      </c>
    </row>
    <row r="9263">
      <c r="A9263" s="1" t="s">
        <v>46961</v>
      </c>
      <c r="B9263" s="1" t="s">
        <v>169</v>
      </c>
      <c r="C9263" s="1" t="s">
        <v>170</v>
      </c>
      <c r="D9263" s="1" t="s">
        <v>1430</v>
      </c>
      <c r="E9263" s="1" t="s">
        <v>1432</v>
      </c>
      <c r="F9263" s="1" t="s">
        <v>1434</v>
      </c>
      <c r="G9263" s="1" t="s">
        <v>1436</v>
      </c>
      <c r="H9263" s="1" t="s">
        <v>1438</v>
      </c>
      <c r="I9263" s="1" t="s">
        <v>1440</v>
      </c>
      <c r="J9263" s="1" t="s">
        <v>39107</v>
      </c>
      <c r="K9263" s="1" t="s">
        <v>39108</v>
      </c>
      <c r="L9263" s="1" t="s">
        <v>1448</v>
      </c>
      <c r="M9263" s="1" t="s">
        <v>1449</v>
      </c>
      <c r="P9263" s="1" t="s">
        <v>1450</v>
      </c>
      <c r="Q9263" s="1" t="s">
        <v>1451</v>
      </c>
      <c r="R9263" s="1" t="s">
        <v>1452</v>
      </c>
      <c r="S9263" s="1" t="s">
        <v>1453</v>
      </c>
      <c r="T9263" s="1" t="s">
        <v>1457</v>
      </c>
      <c r="U9263" s="1" t="s">
        <v>1458</v>
      </c>
      <c r="X9263" s="1" t="s">
        <v>183</v>
      </c>
      <c r="Y9263" s="1" t="s">
        <v>184</v>
      </c>
    </row>
    <row r="9264">
      <c r="A9264" s="1" t="s">
        <v>46963</v>
      </c>
      <c r="B9264" s="1" t="s">
        <v>273</v>
      </c>
      <c r="C9264" s="1" t="s">
        <v>274</v>
      </c>
      <c r="D9264" s="1" t="s">
        <v>23137</v>
      </c>
      <c r="E9264" s="1" t="s">
        <v>23138</v>
      </c>
      <c r="F9264" s="1" t="s">
        <v>18252</v>
      </c>
      <c r="G9264" s="1" t="s">
        <v>18254</v>
      </c>
      <c r="H9264" s="1" t="s">
        <v>22108</v>
      </c>
      <c r="I9264" s="1" t="s">
        <v>22110</v>
      </c>
      <c r="J9264" s="1" t="s">
        <v>34662</v>
      </c>
      <c r="K9264" s="1" t="s">
        <v>34663</v>
      </c>
      <c r="L9264" s="1" t="s">
        <v>34664</v>
      </c>
      <c r="M9264" s="1" t="s">
        <v>24652</v>
      </c>
      <c r="N9264" s="1" t="s">
        <v>18258</v>
      </c>
      <c r="O9264" s="1" t="s">
        <v>18259</v>
      </c>
      <c r="P9264" s="2" t="s">
        <v>13869</v>
      </c>
      <c r="Q9264" s="1" t="s">
        <v>662</v>
      </c>
      <c r="R9264" s="2" t="s">
        <v>5304</v>
      </c>
      <c r="S9264" s="1" t="s">
        <v>292</v>
      </c>
      <c r="T9264" s="2" t="s">
        <v>5305</v>
      </c>
      <c r="U9264" s="1" t="s">
        <v>294</v>
      </c>
      <c r="V9264" s="2" t="s">
        <v>15101</v>
      </c>
      <c r="W9264" s="1" t="s">
        <v>15103</v>
      </c>
      <c r="Y9264" s="1" t="s">
        <v>23143</v>
      </c>
      <c r="Z9264" s="1" t="s">
        <v>23144</v>
      </c>
      <c r="AA9264" s="1" t="s">
        <v>22117</v>
      </c>
      <c r="AB9264" s="1" t="s">
        <v>22118</v>
      </c>
      <c r="AD9264" s="1" t="s">
        <v>300</v>
      </c>
      <c r="AE9264" s="1" t="s">
        <v>301</v>
      </c>
      <c r="AF9264" s="1" t="s">
        <v>18267</v>
      </c>
      <c r="AG9264" s="1" t="s">
        <v>18268</v>
      </c>
      <c r="AH9264" s="1" t="s">
        <v>34670</v>
      </c>
      <c r="AI9264" s="1" t="s">
        <v>34671</v>
      </c>
    </row>
    <row r="9265">
      <c r="A9265" s="1" t="s">
        <v>31774</v>
      </c>
      <c r="B9265" s="1" t="s">
        <v>169</v>
      </c>
      <c r="C9265" s="1" t="s">
        <v>170</v>
      </c>
      <c r="D9265" s="1" t="s">
        <v>8664</v>
      </c>
      <c r="E9265" s="1" t="s">
        <v>8665</v>
      </c>
      <c r="F9265" s="1" t="s">
        <v>39105</v>
      </c>
      <c r="G9265" s="1" t="s">
        <v>3246</v>
      </c>
      <c r="H9265" s="1" t="s">
        <v>8674</v>
      </c>
      <c r="I9265" s="1" t="s">
        <v>8676</v>
      </c>
      <c r="J9265" s="1" t="s">
        <v>183</v>
      </c>
      <c r="K9265" s="1" t="s">
        <v>184</v>
      </c>
    </row>
    <row r="9266">
      <c r="A9266" s="1" t="s">
        <v>46965</v>
      </c>
      <c r="B9266" s="1" t="s">
        <v>1486</v>
      </c>
      <c r="C9266" s="1" t="s">
        <v>1488</v>
      </c>
      <c r="D9266" s="1" t="s">
        <v>39103</v>
      </c>
      <c r="E9266" s="1" t="s">
        <v>15872</v>
      </c>
      <c r="H9266" s="1" t="s">
        <v>1493</v>
      </c>
      <c r="I9266" s="1" t="s">
        <v>1494</v>
      </c>
      <c r="J9266" s="1" t="s">
        <v>1495</v>
      </c>
      <c r="K9266" s="1" t="s">
        <v>1496</v>
      </c>
    </row>
    <row r="9267">
      <c r="A9267" s="1" t="s">
        <v>46968</v>
      </c>
      <c r="B9267" s="1" t="s">
        <v>2047</v>
      </c>
      <c r="C9267" s="1" t="s">
        <v>2048</v>
      </c>
      <c r="D9267" s="1" t="s">
        <v>8296</v>
      </c>
      <c r="E9267" s="1" t="s">
        <v>8297</v>
      </c>
      <c r="F9267" s="1" t="s">
        <v>39094</v>
      </c>
      <c r="G9267" s="1" t="s">
        <v>39095</v>
      </c>
      <c r="H9267" s="1" t="s">
        <v>39090</v>
      </c>
      <c r="I9267" s="1" t="s">
        <v>39091</v>
      </c>
      <c r="K9267" s="1" t="s">
        <v>8301</v>
      </c>
      <c r="L9267" s="1" t="s">
        <v>8302</v>
      </c>
      <c r="M9267" s="1" t="s">
        <v>39098</v>
      </c>
      <c r="N9267" s="1" t="s">
        <v>39099</v>
      </c>
      <c r="O9267" s="1" t="s">
        <v>2058</v>
      </c>
      <c r="P9267" s="1" t="s">
        <v>2060</v>
      </c>
    </row>
    <row r="9268">
      <c r="A9268" s="1" t="s">
        <v>46969</v>
      </c>
      <c r="G9268" s="1" t="s">
        <v>39085</v>
      </c>
      <c r="H9268" s="1" t="s">
        <v>39086</v>
      </c>
      <c r="N9268" s="1" t="s">
        <v>39087</v>
      </c>
      <c r="O9268" s="1" t="s">
        <v>39088</v>
      </c>
    </row>
    <row r="9269">
      <c r="A9269" s="1" t="s">
        <v>46970</v>
      </c>
      <c r="B9269" s="1" t="s">
        <v>39082</v>
      </c>
      <c r="C9269" s="1" t="s">
        <v>39083</v>
      </c>
      <c r="E9269" s="1" t="s">
        <v>4931</v>
      </c>
      <c r="F9269" s="1" t="s">
        <v>4932</v>
      </c>
    </row>
    <row r="9270">
      <c r="A9270" s="1" t="s">
        <v>46971</v>
      </c>
      <c r="B9270" s="1" t="s">
        <v>21776</v>
      </c>
      <c r="C9270" s="1" t="s">
        <v>21778</v>
      </c>
      <c r="D9270" s="1" t="s">
        <v>39080</v>
      </c>
      <c r="E9270" s="1" t="s">
        <v>1648</v>
      </c>
      <c r="H9270" s="1" t="s">
        <v>21781</v>
      </c>
      <c r="I9270" s="1" t="s">
        <v>21782</v>
      </c>
      <c r="J9270" s="1" t="s">
        <v>973</v>
      </c>
      <c r="K9270" s="1" t="s">
        <v>975</v>
      </c>
    </row>
    <row r="9271">
      <c r="A9271" s="1" t="s">
        <v>46972</v>
      </c>
      <c r="B9271" s="1" t="s">
        <v>22917</v>
      </c>
      <c r="C9271" s="1" t="s">
        <v>22918</v>
      </c>
      <c r="D9271" s="1" t="s">
        <v>39079</v>
      </c>
      <c r="E9271" s="1" t="s">
        <v>22920</v>
      </c>
      <c r="F9271" s="1" t="s">
        <v>22921</v>
      </c>
      <c r="G9271" s="1" t="s">
        <v>22922</v>
      </c>
      <c r="H9271" s="1" t="s">
        <v>22923</v>
      </c>
      <c r="I9271" s="1" t="s">
        <v>22924</v>
      </c>
    </row>
    <row r="9272">
      <c r="A9272" s="1" t="s">
        <v>46973</v>
      </c>
      <c r="B9272" s="1" t="s">
        <v>346</v>
      </c>
      <c r="C9272" s="1" t="s">
        <v>347</v>
      </c>
      <c r="D9272" s="1" t="s">
        <v>39068</v>
      </c>
      <c r="E9272" s="1" t="s">
        <v>39069</v>
      </c>
      <c r="F9272" s="1" t="s">
        <v>39070</v>
      </c>
      <c r="G9272" s="1" t="s">
        <v>39071</v>
      </c>
      <c r="I9272" s="1" t="s">
        <v>39072</v>
      </c>
      <c r="J9272" s="1" t="s">
        <v>39073</v>
      </c>
      <c r="L9272" s="1" t="s">
        <v>39074</v>
      </c>
      <c r="M9272" s="1" t="s">
        <v>39075</v>
      </c>
      <c r="N9272" s="1" t="s">
        <v>39076</v>
      </c>
      <c r="O9272" s="1" t="s">
        <v>39077</v>
      </c>
      <c r="P9272" s="1" t="s">
        <v>361</v>
      </c>
      <c r="Q9272" s="1" t="s">
        <v>362</v>
      </c>
    </row>
    <row r="9273">
      <c r="A9273" s="1" t="s">
        <v>23186</v>
      </c>
      <c r="B9273" s="1" t="s">
        <v>803</v>
      </c>
      <c r="C9273" s="1" t="s">
        <v>805</v>
      </c>
      <c r="D9273" s="1" t="s">
        <v>807</v>
      </c>
      <c r="E9273" s="1" t="s">
        <v>808</v>
      </c>
      <c r="F9273" s="1" t="s">
        <v>39065</v>
      </c>
      <c r="G9273" s="1" t="s">
        <v>39066</v>
      </c>
      <c r="H9273" s="1" t="s">
        <v>91</v>
      </c>
      <c r="I9273" s="1" t="s">
        <v>92</v>
      </c>
      <c r="K9273" s="1" t="s">
        <v>812</v>
      </c>
      <c r="L9273" s="1" t="s">
        <v>808</v>
      </c>
      <c r="N9273" s="1" t="s">
        <v>817</v>
      </c>
      <c r="O9273" s="1" t="s">
        <v>818</v>
      </c>
    </row>
    <row r="9274">
      <c r="A9274" s="1" t="s">
        <v>36853</v>
      </c>
      <c r="B9274" s="1" t="s">
        <v>39063</v>
      </c>
      <c r="C9274" s="1" t="s">
        <v>39064</v>
      </c>
      <c r="F9274" s="1" t="s">
        <v>973</v>
      </c>
      <c r="G9274" s="1" t="s">
        <v>975</v>
      </c>
    </row>
    <row r="9275">
      <c r="A9275" s="1" t="s">
        <v>48999</v>
      </c>
      <c r="B9275" s="1" t="s">
        <v>206</v>
      </c>
      <c r="C9275" s="1" t="s">
        <v>207</v>
      </c>
      <c r="D9275" s="1" t="s">
        <v>49000</v>
      </c>
      <c r="E9275" s="1" t="s">
        <v>49001</v>
      </c>
      <c r="F9275" s="1" t="s">
        <v>34673</v>
      </c>
      <c r="G9275" s="1" t="s">
        <v>34674</v>
      </c>
      <c r="I9275" s="1" t="s">
        <v>49002</v>
      </c>
      <c r="J9275" s="1" t="s">
        <v>49003</v>
      </c>
      <c r="K9275" s="1" t="s">
        <v>220</v>
      </c>
      <c r="L9275" s="1" t="s">
        <v>221</v>
      </c>
    </row>
    <row r="9276">
      <c r="A9276" s="1" t="s">
        <v>12934</v>
      </c>
      <c r="B9276" s="1" t="s">
        <v>2263</v>
      </c>
      <c r="C9276" s="1" t="s">
        <v>2265</v>
      </c>
      <c r="D9276" s="1" t="s">
        <v>39060</v>
      </c>
      <c r="E9276" s="1" t="s">
        <v>39061</v>
      </c>
      <c r="G9276" s="1" t="s">
        <v>2268</v>
      </c>
      <c r="H9276" s="1" t="s">
        <v>2265</v>
      </c>
      <c r="J9276" s="1" t="s">
        <v>2270</v>
      </c>
      <c r="K9276" s="1" t="s">
        <v>2265</v>
      </c>
    </row>
    <row r="9277">
      <c r="A9277" s="1" t="s">
        <v>46976</v>
      </c>
      <c r="B9277" s="1" t="s">
        <v>1107</v>
      </c>
      <c r="C9277" s="1" t="s">
        <v>1109</v>
      </c>
      <c r="D9277" s="1" t="s">
        <v>39055</v>
      </c>
      <c r="E9277" s="1" t="s">
        <v>39056</v>
      </c>
      <c r="G9277" s="1" t="s">
        <v>1115</v>
      </c>
      <c r="H9277" s="1" t="s">
        <v>1116</v>
      </c>
      <c r="J9277" s="1" t="s">
        <v>1123</v>
      </c>
      <c r="K9277" s="1" t="s">
        <v>1125</v>
      </c>
    </row>
    <row r="9278">
      <c r="A9278" s="1" t="s">
        <v>49004</v>
      </c>
      <c r="B9278" s="1" t="s">
        <v>34938</v>
      </c>
      <c r="C9278" s="1" t="s">
        <v>34939</v>
      </c>
      <c r="D9278" s="1" t="s">
        <v>34940</v>
      </c>
      <c r="E9278" s="1" t="s">
        <v>34941</v>
      </c>
      <c r="G9278" s="1" t="s">
        <v>34942</v>
      </c>
      <c r="H9278" s="1" t="s">
        <v>34943</v>
      </c>
    </row>
    <row r="9279">
      <c r="A9279" s="1" t="s">
        <v>46977</v>
      </c>
      <c r="B9279" s="1" t="s">
        <v>2855</v>
      </c>
      <c r="C9279" s="1" t="s">
        <v>2857</v>
      </c>
      <c r="D9279" s="1" t="s">
        <v>34946</v>
      </c>
      <c r="E9279" s="1" t="s">
        <v>6322</v>
      </c>
      <c r="F9279" s="1" t="s">
        <v>2866</v>
      </c>
      <c r="G9279" s="1" t="s">
        <v>2868</v>
      </c>
      <c r="I9279" s="1" t="s">
        <v>2870</v>
      </c>
      <c r="J9279" s="1" t="s">
        <v>2871</v>
      </c>
    </row>
    <row r="9280">
      <c r="A9280" s="1" t="s">
        <v>46978</v>
      </c>
      <c r="B9280" s="1" t="s">
        <v>169</v>
      </c>
      <c r="C9280" s="1" t="s">
        <v>170</v>
      </c>
      <c r="D9280" s="1" t="s">
        <v>34951</v>
      </c>
      <c r="E9280" s="1" t="s">
        <v>34952</v>
      </c>
      <c r="F9280" s="1" t="s">
        <v>34949</v>
      </c>
      <c r="G9280" s="1" t="s">
        <v>34950</v>
      </c>
      <c r="H9280" s="1" t="s">
        <v>34953</v>
      </c>
      <c r="I9280" s="1" t="s">
        <v>34955</v>
      </c>
      <c r="J9280" s="1" t="s">
        <v>34956</v>
      </c>
      <c r="K9280" s="1" t="s">
        <v>34957</v>
      </c>
      <c r="L9280" s="1" t="s">
        <v>34958</v>
      </c>
      <c r="M9280" s="1" t="s">
        <v>34959</v>
      </c>
      <c r="O9280" s="1" t="s">
        <v>34962</v>
      </c>
      <c r="P9280" s="1" t="s">
        <v>34964</v>
      </c>
      <c r="Q9280" s="1" t="s">
        <v>34960</v>
      </c>
      <c r="R9280" s="1" t="s">
        <v>34961</v>
      </c>
      <c r="U9280" s="1" t="s">
        <v>183</v>
      </c>
      <c r="V9280" s="1" t="s">
        <v>184</v>
      </c>
      <c r="W9280" s="1" t="s">
        <v>34965</v>
      </c>
      <c r="X9280" s="1" t="s">
        <v>34966</v>
      </c>
    </row>
    <row r="9281">
      <c r="A9281" s="1" t="s">
        <v>27446</v>
      </c>
      <c r="B9281" s="1" t="s">
        <v>19485</v>
      </c>
      <c r="C9281" s="1" t="s">
        <v>19486</v>
      </c>
      <c r="D9281" s="1" t="s">
        <v>34969</v>
      </c>
      <c r="E9281" s="1" t="s">
        <v>32204</v>
      </c>
      <c r="F9281" s="1" t="s">
        <v>19487</v>
      </c>
      <c r="G9281" s="1" t="s">
        <v>447</v>
      </c>
      <c r="I9281" s="1" t="s">
        <v>19488</v>
      </c>
      <c r="J9281" s="1" t="s">
        <v>19489</v>
      </c>
      <c r="K9281" s="1" t="s">
        <v>19491</v>
      </c>
      <c r="L9281" s="1" t="s">
        <v>19492</v>
      </c>
    </row>
    <row r="9282">
      <c r="A9282" s="1" t="s">
        <v>24878</v>
      </c>
      <c r="B9282" s="1" t="s">
        <v>1244</v>
      </c>
      <c r="C9282" s="1" t="s">
        <v>1246</v>
      </c>
      <c r="D9282" s="1" t="s">
        <v>34973</v>
      </c>
      <c r="E9282" s="1" t="s">
        <v>40</v>
      </c>
      <c r="G9282" s="1" t="s">
        <v>1261</v>
      </c>
      <c r="H9282" s="1" t="s">
        <v>1263</v>
      </c>
    </row>
    <row r="9283">
      <c r="A9283" s="1" t="s">
        <v>49005</v>
      </c>
      <c r="B9283" s="1" t="s">
        <v>1747</v>
      </c>
      <c r="C9283" s="1" t="s">
        <v>1748</v>
      </c>
      <c r="D9283" s="1" t="s">
        <v>415</v>
      </c>
      <c r="E9283" s="1" t="s">
        <v>416</v>
      </c>
      <c r="F9283" s="1" t="s">
        <v>21804</v>
      </c>
      <c r="G9283" s="1" t="s">
        <v>21805</v>
      </c>
      <c r="H9283" s="1" t="s">
        <v>34976</v>
      </c>
      <c r="I9283" s="1" t="s">
        <v>34977</v>
      </c>
      <c r="K9283" s="1" t="s">
        <v>1753</v>
      </c>
      <c r="L9283" s="1" t="s">
        <v>1754</v>
      </c>
      <c r="M9283" s="1" t="s">
        <v>21810</v>
      </c>
      <c r="N9283" s="1" t="s">
        <v>21811</v>
      </c>
      <c r="O9283" s="1" t="s">
        <v>419</v>
      </c>
      <c r="P9283" s="1" t="s">
        <v>420</v>
      </c>
      <c r="R9283" s="1" t="s">
        <v>421</v>
      </c>
      <c r="S9283" s="1" t="s">
        <v>422</v>
      </c>
      <c r="T9283" s="1" t="s">
        <v>1761</v>
      </c>
      <c r="U9283" s="1" t="s">
        <v>1763</v>
      </c>
    </row>
    <row r="9284">
      <c r="A9284" s="1" t="s">
        <v>46987</v>
      </c>
      <c r="B9284" s="1" t="s">
        <v>49006</v>
      </c>
      <c r="C9284" s="1" t="s">
        <v>49007</v>
      </c>
      <c r="D9284" s="1" t="s">
        <v>5809</v>
      </c>
      <c r="E9284" s="1" t="s">
        <v>5811</v>
      </c>
      <c r="F9284" s="1" t="s">
        <v>6167</v>
      </c>
      <c r="G9284" s="1" t="s">
        <v>6168</v>
      </c>
    </row>
    <row r="9285">
      <c r="A9285" s="1" t="s">
        <v>49008</v>
      </c>
      <c r="B9285" s="1" t="s">
        <v>602</v>
      </c>
      <c r="C9285" s="1" t="s">
        <v>604</v>
      </c>
      <c r="D9285" s="1" t="s">
        <v>1861</v>
      </c>
      <c r="E9285" s="1" t="s">
        <v>1863</v>
      </c>
      <c r="F9285" s="1" t="s">
        <v>1865</v>
      </c>
      <c r="G9285" s="1" t="s">
        <v>1867</v>
      </c>
      <c r="H9285" s="1" t="s">
        <v>1868</v>
      </c>
      <c r="I9285" s="1" t="s">
        <v>1869</v>
      </c>
      <c r="J9285" s="1" t="s">
        <v>34987</v>
      </c>
      <c r="K9285" s="1" t="s">
        <v>34989</v>
      </c>
      <c r="L9285" s="1" t="s">
        <v>686</v>
      </c>
      <c r="M9285" s="1" t="s">
        <v>688</v>
      </c>
      <c r="O9285" s="1" t="s">
        <v>1874</v>
      </c>
      <c r="P9285" s="1" t="s">
        <v>1876</v>
      </c>
      <c r="Q9285" s="1" t="s">
        <v>1877</v>
      </c>
      <c r="R9285" s="1" t="s">
        <v>1867</v>
      </c>
      <c r="S9285" s="1" t="s">
        <v>1338</v>
      </c>
      <c r="T9285" s="1" t="s">
        <v>1340</v>
      </c>
      <c r="U9285" s="1" t="s">
        <v>615</v>
      </c>
      <c r="V9285" s="1" t="s">
        <v>617</v>
      </c>
      <c r="W9285" s="1" t="s">
        <v>1879</v>
      </c>
      <c r="X9285" s="1" t="s">
        <v>1880</v>
      </c>
      <c r="Y9285" s="1" t="s">
        <v>34991</v>
      </c>
      <c r="Z9285" s="1" t="s">
        <v>34993</v>
      </c>
    </row>
    <row r="9286">
      <c r="A9286" s="1" t="s">
        <v>49009</v>
      </c>
      <c r="B9286" s="1" t="s">
        <v>3069</v>
      </c>
      <c r="C9286" s="1" t="s">
        <v>3071</v>
      </c>
      <c r="D9286" s="1" t="s">
        <v>3983</v>
      </c>
      <c r="E9286" s="1" t="s">
        <v>3985</v>
      </c>
      <c r="F9286" s="1" t="s">
        <v>3978</v>
      </c>
      <c r="G9286" s="1" t="s">
        <v>3979</v>
      </c>
      <c r="H9286" s="1" t="s">
        <v>12449</v>
      </c>
      <c r="I9286" s="1" t="s">
        <v>12450</v>
      </c>
      <c r="J9286" s="1" t="s">
        <v>7947</v>
      </c>
      <c r="K9286" s="1" t="s">
        <v>7949</v>
      </c>
      <c r="L9286" s="1" t="s">
        <v>3994</v>
      </c>
      <c r="M9286" s="1" t="s">
        <v>3995</v>
      </c>
      <c r="N9286" s="1" t="s">
        <v>3990</v>
      </c>
      <c r="O9286" s="1" t="s">
        <v>3992</v>
      </c>
      <c r="P9286" s="1" t="s">
        <v>12453</v>
      </c>
      <c r="Q9286" s="1" t="s">
        <v>12454</v>
      </c>
      <c r="R9286" s="1" t="s">
        <v>3089</v>
      </c>
      <c r="S9286" s="1" t="s">
        <v>3071</v>
      </c>
    </row>
    <row r="9287">
      <c r="A9287" s="1" t="s">
        <v>46988</v>
      </c>
      <c r="B9287" s="1" t="s">
        <v>1174</v>
      </c>
      <c r="C9287" s="1" t="s">
        <v>1176</v>
      </c>
      <c r="D9287" s="1" t="s">
        <v>779</v>
      </c>
      <c r="E9287" s="1" t="s">
        <v>780</v>
      </c>
      <c r="F9287" s="1" t="s">
        <v>13010</v>
      </c>
      <c r="G9287" s="1" t="s">
        <v>13011</v>
      </c>
      <c r="H9287" s="1" t="s">
        <v>1178</v>
      </c>
      <c r="I9287" s="1" t="s">
        <v>1180</v>
      </c>
      <c r="J9287" s="1" t="s">
        <v>786</v>
      </c>
      <c r="K9287" s="1" t="s">
        <v>787</v>
      </c>
      <c r="L9287" s="1" t="s">
        <v>788</v>
      </c>
      <c r="M9287" s="1" t="s">
        <v>789</v>
      </c>
    </row>
    <row r="9288">
      <c r="A9288" s="1" t="s">
        <v>46989</v>
      </c>
      <c r="B9288" s="1" t="s">
        <v>35018</v>
      </c>
      <c r="C9288" s="1" t="s">
        <v>35019</v>
      </c>
      <c r="D9288" s="1" t="s">
        <v>35020</v>
      </c>
      <c r="E9288" s="1" t="s">
        <v>35019</v>
      </c>
      <c r="F9288" s="1" t="s">
        <v>35021</v>
      </c>
      <c r="G9288" s="1" t="s">
        <v>35019</v>
      </c>
    </row>
    <row r="9289">
      <c r="A9289" s="1" t="s">
        <v>11605</v>
      </c>
      <c r="B9289" s="1" t="s">
        <v>35025</v>
      </c>
      <c r="C9289" s="1" t="s">
        <v>35026</v>
      </c>
      <c r="D9289" s="1" t="s">
        <v>35027</v>
      </c>
      <c r="E9289" s="1" t="s">
        <v>1054</v>
      </c>
      <c r="F9289" s="1" t="s">
        <v>35028</v>
      </c>
      <c r="G9289" s="1" t="s">
        <v>35029</v>
      </c>
    </row>
    <row r="9290">
      <c r="A9290" s="1" t="s">
        <v>36858</v>
      </c>
      <c r="B9290" s="1" t="s">
        <v>6324</v>
      </c>
      <c r="C9290" s="1" t="s">
        <v>6325</v>
      </c>
      <c r="D9290" s="1" t="s">
        <v>348</v>
      </c>
      <c r="E9290" s="1" t="s">
        <v>349</v>
      </c>
      <c r="F9290" s="1" t="s">
        <v>35032</v>
      </c>
      <c r="G9290" s="1" t="s">
        <v>35033</v>
      </c>
      <c r="I9290" s="1" t="s">
        <v>354</v>
      </c>
      <c r="J9290" s="1" t="s">
        <v>349</v>
      </c>
      <c r="K9290" s="1" t="s">
        <v>35035</v>
      </c>
      <c r="L9290" s="1" t="s">
        <v>6332</v>
      </c>
      <c r="N9290" s="1" t="s">
        <v>6343</v>
      </c>
      <c r="O9290" s="1" t="s">
        <v>6344</v>
      </c>
      <c r="P9290" s="1" t="s">
        <v>363</v>
      </c>
      <c r="Q9290" s="1" t="s">
        <v>364</v>
      </c>
    </row>
    <row r="9291">
      <c r="A9291" s="1" t="s">
        <v>36861</v>
      </c>
      <c r="B9291" s="1" t="s">
        <v>18124</v>
      </c>
      <c r="C9291" s="1" t="s">
        <v>18125</v>
      </c>
      <c r="D9291" s="1" t="s">
        <v>45167</v>
      </c>
      <c r="E9291" s="1" t="s">
        <v>45168</v>
      </c>
      <c r="F9291" s="1" t="s">
        <v>35039</v>
      </c>
      <c r="G9291" s="1" t="s">
        <v>35040</v>
      </c>
      <c r="H9291" s="1" t="s">
        <v>18131</v>
      </c>
      <c r="I9291" s="1" t="s">
        <v>18125</v>
      </c>
      <c r="J9291" s="1" t="s">
        <v>45169</v>
      </c>
      <c r="K9291" s="1" t="s">
        <v>45170</v>
      </c>
    </row>
    <row r="9292">
      <c r="A9292" s="1" t="s">
        <v>46992</v>
      </c>
      <c r="B9292" s="1" t="s">
        <v>33793</v>
      </c>
      <c r="C9292" s="1" t="s">
        <v>33794</v>
      </c>
      <c r="D9292" s="1" t="s">
        <v>45176</v>
      </c>
      <c r="E9292" s="1" t="s">
        <v>45177</v>
      </c>
      <c r="F9292" s="1" t="s">
        <v>45174</v>
      </c>
      <c r="G9292" s="1" t="s">
        <v>45175</v>
      </c>
      <c r="H9292" s="1" t="s">
        <v>45178</v>
      </c>
      <c r="I9292" s="1" t="s">
        <v>45179</v>
      </c>
      <c r="J9292" s="1" t="s">
        <v>33798</v>
      </c>
      <c r="K9292" s="1" t="s">
        <v>33799</v>
      </c>
      <c r="L9292" s="2" t="s">
        <v>12769</v>
      </c>
      <c r="M9292" s="1" t="s">
        <v>12770</v>
      </c>
      <c r="O9292" s="1" t="s">
        <v>45182</v>
      </c>
      <c r="P9292" s="1" t="s">
        <v>45183</v>
      </c>
      <c r="Q9292" s="1" t="s">
        <v>45180</v>
      </c>
      <c r="R9292" s="1" t="s">
        <v>45181</v>
      </c>
      <c r="S9292" s="1" t="s">
        <v>33802</v>
      </c>
      <c r="T9292" s="1" t="s">
        <v>33803</v>
      </c>
      <c r="U9292" s="1" t="s">
        <v>33805</v>
      </c>
      <c r="V9292" s="1" t="s">
        <v>33806</v>
      </c>
    </row>
    <row r="9293">
      <c r="A9293" s="1" t="s">
        <v>34784</v>
      </c>
      <c r="B9293" s="1" t="s">
        <v>791</v>
      </c>
      <c r="C9293" s="1" t="s">
        <v>794</v>
      </c>
      <c r="D9293" s="1" t="s">
        <v>4705</v>
      </c>
      <c r="E9293" s="1" t="s">
        <v>4706</v>
      </c>
      <c r="F9293" s="1" t="s">
        <v>16337</v>
      </c>
      <c r="G9293" s="1" t="s">
        <v>16338</v>
      </c>
      <c r="H9293" s="1" t="s">
        <v>42601</v>
      </c>
      <c r="I9293" s="1" t="s">
        <v>42602</v>
      </c>
      <c r="J9293" s="1" t="s">
        <v>1896</v>
      </c>
      <c r="K9293" s="1" t="s">
        <v>1899</v>
      </c>
      <c r="M9293" s="1" t="s">
        <v>799</v>
      </c>
      <c r="N9293" s="1" t="s">
        <v>800</v>
      </c>
      <c r="O9293" s="1" t="s">
        <v>16347</v>
      </c>
      <c r="P9293" s="1" t="s">
        <v>16348</v>
      </c>
      <c r="R9293" s="1" t="s">
        <v>804</v>
      </c>
      <c r="S9293" s="1" t="s">
        <v>806</v>
      </c>
      <c r="T9293" s="1" t="s">
        <v>4744</v>
      </c>
      <c r="U9293" s="1" t="s">
        <v>4746</v>
      </c>
    </row>
    <row r="9294">
      <c r="A9294" s="1" t="s">
        <v>46993</v>
      </c>
      <c r="B9294" s="1" t="s">
        <v>169</v>
      </c>
      <c r="C9294" s="1" t="s">
        <v>170</v>
      </c>
      <c r="D9294" s="1" t="s">
        <v>925</v>
      </c>
      <c r="E9294" s="1" t="s">
        <v>927</v>
      </c>
      <c r="F9294" s="1" t="s">
        <v>928</v>
      </c>
      <c r="G9294" s="1" t="s">
        <v>929</v>
      </c>
      <c r="H9294" s="1" t="s">
        <v>14066</v>
      </c>
      <c r="I9294" s="1" t="s">
        <v>14067</v>
      </c>
      <c r="J9294" s="1" t="s">
        <v>933</v>
      </c>
      <c r="K9294" s="1" t="s">
        <v>935</v>
      </c>
      <c r="L9294" s="1" t="s">
        <v>937</v>
      </c>
      <c r="M9294" s="1" t="s">
        <v>940</v>
      </c>
      <c r="N9294" s="1" t="s">
        <v>482</v>
      </c>
      <c r="O9294" s="1" t="s">
        <v>483</v>
      </c>
      <c r="S9294" s="1" t="s">
        <v>183</v>
      </c>
      <c r="T9294" s="1" t="s">
        <v>184</v>
      </c>
      <c r="U9294" s="1" t="s">
        <v>945</v>
      </c>
      <c r="V9294" s="1" t="s">
        <v>946</v>
      </c>
    </row>
    <row r="9295">
      <c r="A9295" s="1" t="s">
        <v>23893</v>
      </c>
      <c r="B9295" s="1" t="s">
        <v>37216</v>
      </c>
      <c r="C9295" s="1" t="s">
        <v>37217</v>
      </c>
      <c r="D9295" s="1" t="s">
        <v>40247</v>
      </c>
      <c r="E9295" s="1" t="s">
        <v>40248</v>
      </c>
      <c r="F9295" s="1" t="s">
        <v>1240</v>
      </c>
      <c r="G9295" s="1" t="s">
        <v>1241</v>
      </c>
    </row>
    <row r="9296">
      <c r="A9296" s="1" t="s">
        <v>30073</v>
      </c>
      <c r="B9296" s="1" t="s">
        <v>19761</v>
      </c>
      <c r="C9296" s="1" t="s">
        <v>19764</v>
      </c>
      <c r="E9296" s="1" t="s">
        <v>40271</v>
      </c>
      <c r="F9296" s="1" t="s">
        <v>40272</v>
      </c>
      <c r="H9296" s="1" t="s">
        <v>19772</v>
      </c>
      <c r="I9296" s="1" t="s">
        <v>19774</v>
      </c>
      <c r="J9296" s="1" t="s">
        <v>40273</v>
      </c>
      <c r="K9296" s="1" t="s">
        <v>40274</v>
      </c>
      <c r="M9296" s="1" t="s">
        <v>3145</v>
      </c>
      <c r="N9296" s="1" t="s">
        <v>3146</v>
      </c>
    </row>
    <row r="9297">
      <c r="A9297" s="1" t="s">
        <v>46997</v>
      </c>
      <c r="B9297" s="1" t="s">
        <v>27460</v>
      </c>
      <c r="C9297" s="1" t="s">
        <v>27461</v>
      </c>
      <c r="D9297" s="1" t="s">
        <v>45227</v>
      </c>
      <c r="E9297" s="1" t="s">
        <v>40</v>
      </c>
      <c r="F9297" s="1" t="s">
        <v>27465</v>
      </c>
      <c r="G9297" s="1" t="s">
        <v>27466</v>
      </c>
    </row>
    <row r="9298">
      <c r="A9298" s="1" t="s">
        <v>46998</v>
      </c>
      <c r="B9298" s="1" t="s">
        <v>21012</v>
      </c>
      <c r="C9298" s="1" t="s">
        <v>21013</v>
      </c>
      <c r="D9298" s="1" t="s">
        <v>21014</v>
      </c>
      <c r="E9298" s="1" t="s">
        <v>40</v>
      </c>
      <c r="F9298" s="1" t="s">
        <v>21015</v>
      </c>
      <c r="G9298" s="1" t="s">
        <v>21016</v>
      </c>
    </row>
    <row r="9299">
      <c r="A9299" s="1" t="s">
        <v>49010</v>
      </c>
      <c r="B9299" s="1" t="s">
        <v>469</v>
      </c>
      <c r="C9299" s="1" t="s">
        <v>471</v>
      </c>
      <c r="D9299" s="1" t="s">
        <v>21018</v>
      </c>
      <c r="E9299" s="1" t="s">
        <v>21019</v>
      </c>
      <c r="F9299" s="1" t="s">
        <v>478</v>
      </c>
      <c r="G9299" s="1" t="s">
        <v>480</v>
      </c>
      <c r="H9299" s="1" t="s">
        <v>1457</v>
      </c>
      <c r="I9299" s="1" t="s">
        <v>1458</v>
      </c>
      <c r="K9299" s="1" t="s">
        <v>484</v>
      </c>
      <c r="L9299" s="1" t="s">
        <v>485</v>
      </c>
    </row>
    <row r="9300">
      <c r="A9300" s="1" t="s">
        <v>46999</v>
      </c>
      <c r="C9300" s="1" t="s">
        <v>21024</v>
      </c>
      <c r="D9300" s="1" t="s">
        <v>40</v>
      </c>
      <c r="E9300" s="1" t="s">
        <v>21026</v>
      </c>
      <c r="F9300" s="1" t="s">
        <v>21028</v>
      </c>
    </row>
    <row r="9301">
      <c r="A9301" s="1" t="s">
        <v>47001</v>
      </c>
      <c r="B9301" s="1" t="s">
        <v>7167</v>
      </c>
      <c r="C9301" s="1" t="s">
        <v>7168</v>
      </c>
      <c r="D9301" s="1" t="s">
        <v>2190</v>
      </c>
      <c r="E9301" s="1" t="s">
        <v>2191</v>
      </c>
      <c r="F9301" s="1" t="s">
        <v>26365</v>
      </c>
      <c r="G9301" s="1" t="s">
        <v>26367</v>
      </c>
      <c r="H9301" s="1" t="s">
        <v>16029</v>
      </c>
      <c r="I9301" s="1" t="s">
        <v>16030</v>
      </c>
      <c r="J9301" s="1" t="s">
        <v>33889</v>
      </c>
      <c r="K9301" s="1" t="s">
        <v>33890</v>
      </c>
      <c r="M9301" s="1" t="s">
        <v>16039</v>
      </c>
      <c r="N9301" s="1" t="s">
        <v>16040</v>
      </c>
      <c r="P9301" s="1" t="s">
        <v>7175</v>
      </c>
      <c r="Q9301" s="1" t="s">
        <v>7176</v>
      </c>
      <c r="R9301" s="1" t="s">
        <v>2203</v>
      </c>
      <c r="S9301" s="1" t="s">
        <v>2204</v>
      </c>
      <c r="T9301" s="1" t="s">
        <v>16045</v>
      </c>
      <c r="U9301" s="1" t="s">
        <v>16046</v>
      </c>
    </row>
    <row r="9302">
      <c r="A9302" s="1" t="s">
        <v>47002</v>
      </c>
      <c r="B9302" s="1" t="s">
        <v>346</v>
      </c>
      <c r="C9302" s="1" t="s">
        <v>347</v>
      </c>
      <c r="D9302" s="1" t="s">
        <v>33882</v>
      </c>
      <c r="E9302" s="1" t="s">
        <v>33883</v>
      </c>
      <c r="F9302" s="1" t="s">
        <v>33884</v>
      </c>
      <c r="G9302" s="1" t="s">
        <v>33885</v>
      </c>
      <c r="H9302" s="1" t="s">
        <v>33886</v>
      </c>
      <c r="I9302" s="1" t="s">
        <v>33887</v>
      </c>
      <c r="J9302" s="1" t="s">
        <v>361</v>
      </c>
      <c r="K9302" s="1" t="s">
        <v>362</v>
      </c>
    </row>
    <row r="9303">
      <c r="A9303" s="1" t="s">
        <v>47003</v>
      </c>
      <c r="B9303" s="1" t="s">
        <v>6330</v>
      </c>
      <c r="C9303" s="1" t="s">
        <v>6332</v>
      </c>
      <c r="D9303" s="1" t="s">
        <v>6324</v>
      </c>
      <c r="E9303" s="1" t="s">
        <v>6325</v>
      </c>
      <c r="F9303" s="1" t="s">
        <v>22917</v>
      </c>
      <c r="G9303" s="1" t="s">
        <v>22918</v>
      </c>
      <c r="H9303" s="1" t="s">
        <v>25220</v>
      </c>
      <c r="I9303" s="1" t="s">
        <v>25221</v>
      </c>
      <c r="J9303" s="1" t="s">
        <v>33880</v>
      </c>
      <c r="K9303" s="1" t="s">
        <v>22920</v>
      </c>
      <c r="L9303" s="1" t="s">
        <v>22921</v>
      </c>
      <c r="M9303" s="1" t="s">
        <v>22922</v>
      </c>
      <c r="N9303" s="1" t="s">
        <v>33881</v>
      </c>
      <c r="O9303" s="1" t="s">
        <v>6332</v>
      </c>
      <c r="Q9303" s="1" t="s">
        <v>6343</v>
      </c>
      <c r="R9303" s="1" t="s">
        <v>6344</v>
      </c>
      <c r="S9303" s="1" t="s">
        <v>22923</v>
      </c>
      <c r="T9303" s="1" t="s">
        <v>22924</v>
      </c>
      <c r="U9303" s="1" t="s">
        <v>26620</v>
      </c>
      <c r="V9303" s="1" t="s">
        <v>26621</v>
      </c>
    </row>
    <row r="9304">
      <c r="A9304" s="1" t="s">
        <v>47004</v>
      </c>
      <c r="B9304" s="1" t="s">
        <v>2190</v>
      </c>
      <c r="C9304" s="1" t="s">
        <v>2191</v>
      </c>
      <c r="D9304" s="1" t="s">
        <v>3668</v>
      </c>
      <c r="E9304" s="1" t="s">
        <v>3670</v>
      </c>
      <c r="F9304" s="1" t="s">
        <v>33854</v>
      </c>
      <c r="G9304" s="1" t="s">
        <v>33855</v>
      </c>
      <c r="H9304" s="1" t="s">
        <v>33858</v>
      </c>
      <c r="I9304" s="1" t="s">
        <v>33859</v>
      </c>
      <c r="J9304" s="1" t="s">
        <v>33852</v>
      </c>
      <c r="K9304" s="1" t="s">
        <v>33853</v>
      </c>
      <c r="L9304" s="1" t="s">
        <v>33856</v>
      </c>
      <c r="M9304" s="1" t="s">
        <v>33857</v>
      </c>
      <c r="N9304" s="1" t="s">
        <v>33860</v>
      </c>
      <c r="O9304" s="1" t="s">
        <v>33861</v>
      </c>
      <c r="P9304" s="1" t="s">
        <v>33282</v>
      </c>
      <c r="Q9304" s="1" t="s">
        <v>33284</v>
      </c>
      <c r="R9304" s="1" t="s">
        <v>33850</v>
      </c>
      <c r="S9304" s="1" t="s">
        <v>33851</v>
      </c>
      <c r="U9304" s="1" t="s">
        <v>26365</v>
      </c>
      <c r="V9304" s="1" t="s">
        <v>26367</v>
      </c>
      <c r="X9304" s="1" t="s">
        <v>33862</v>
      </c>
      <c r="Y9304" s="1" t="s">
        <v>33863</v>
      </c>
      <c r="AA9304" s="1" t="s">
        <v>33869</v>
      </c>
      <c r="AB9304" s="1" t="s">
        <v>33870</v>
      </c>
      <c r="AC9304" s="1" t="s">
        <v>33866</v>
      </c>
      <c r="AD9304" s="1" t="s">
        <v>33867</v>
      </c>
      <c r="AE9304" s="1" t="s">
        <v>33873</v>
      </c>
      <c r="AF9304" s="1" t="s">
        <v>33874</v>
      </c>
      <c r="AG9304" s="1" t="s">
        <v>33864</v>
      </c>
      <c r="AH9304" s="1" t="s">
        <v>33865</v>
      </c>
      <c r="AI9304" s="1" t="s">
        <v>33868</v>
      </c>
      <c r="AJ9304" s="1" t="s">
        <v>33855</v>
      </c>
      <c r="AK9304" s="1" t="s">
        <v>33871</v>
      </c>
      <c r="AL9304" s="1" t="s">
        <v>33872</v>
      </c>
      <c r="AO9304" s="1" t="s">
        <v>2203</v>
      </c>
      <c r="AP9304" s="1" t="s">
        <v>2204</v>
      </c>
      <c r="AQ9304" s="1" t="s">
        <v>3683</v>
      </c>
      <c r="AR9304" s="1" t="s">
        <v>3684</v>
      </c>
      <c r="AS9304" s="1" t="s">
        <v>33875</v>
      </c>
      <c r="AT9304" s="1" t="s">
        <v>33876</v>
      </c>
    </row>
    <row r="9305">
      <c r="A9305" s="1" t="s">
        <v>33877</v>
      </c>
      <c r="B9305" s="1" t="s">
        <v>33294</v>
      </c>
      <c r="C9305" s="1" t="s">
        <v>33295</v>
      </c>
    </row>
    <row r="9306">
      <c r="A9306" s="1" t="s">
        <v>47005</v>
      </c>
      <c r="B9306" s="1" t="s">
        <v>803</v>
      </c>
      <c r="C9306" s="1" t="s">
        <v>805</v>
      </c>
      <c r="D9306" s="1" t="s">
        <v>807</v>
      </c>
      <c r="E9306" s="1" t="s">
        <v>808</v>
      </c>
      <c r="F9306" s="1" t="s">
        <v>33847</v>
      </c>
      <c r="G9306" s="1" t="s">
        <v>33848</v>
      </c>
      <c r="H9306" s="1" t="s">
        <v>91</v>
      </c>
      <c r="I9306" s="1" t="s">
        <v>92</v>
      </c>
      <c r="L9306" s="1" t="s">
        <v>812</v>
      </c>
      <c r="M9306" s="1" t="s">
        <v>808</v>
      </c>
      <c r="N9306" s="1" t="s">
        <v>2511</v>
      </c>
      <c r="O9306" s="1" t="s">
        <v>2512</v>
      </c>
      <c r="Q9306" s="1" t="s">
        <v>817</v>
      </c>
      <c r="R9306" s="1" t="s">
        <v>818</v>
      </c>
    </row>
    <row r="9307">
      <c r="A9307" s="1" t="s">
        <v>49011</v>
      </c>
      <c r="B9307" s="1" t="s">
        <v>34677</v>
      </c>
      <c r="C9307" s="1" t="s">
        <v>40</v>
      </c>
    </row>
    <row r="9308">
      <c r="A9308" s="1" t="s">
        <v>47013</v>
      </c>
      <c r="B9308" s="1" t="s">
        <v>35719</v>
      </c>
      <c r="C9308" s="1" t="s">
        <v>35721</v>
      </c>
      <c r="D9308" s="1" t="s">
        <v>35722</v>
      </c>
      <c r="E9308" s="1" t="s">
        <v>40</v>
      </c>
      <c r="F9308" s="1" t="s">
        <v>35723</v>
      </c>
      <c r="G9308" s="1" t="s">
        <v>35724</v>
      </c>
    </row>
    <row r="9309">
      <c r="A9309" s="1" t="s">
        <v>47015</v>
      </c>
      <c r="B9309" s="1" t="s">
        <v>1174</v>
      </c>
      <c r="C9309" s="1" t="s">
        <v>1176</v>
      </c>
      <c r="D9309" s="1" t="s">
        <v>779</v>
      </c>
      <c r="E9309" s="1" t="s">
        <v>780</v>
      </c>
      <c r="F9309" s="1" t="s">
        <v>49012</v>
      </c>
      <c r="G9309" s="1" t="s">
        <v>27159</v>
      </c>
      <c r="H9309" s="1" t="s">
        <v>1178</v>
      </c>
      <c r="I9309" s="1" t="s">
        <v>1180</v>
      </c>
      <c r="J9309" s="1" t="s">
        <v>786</v>
      </c>
      <c r="K9309" s="1" t="s">
        <v>787</v>
      </c>
      <c r="L9309" s="1" t="s">
        <v>788</v>
      </c>
      <c r="M9309" s="1" t="s">
        <v>789</v>
      </c>
    </row>
    <row r="9310">
      <c r="A9310" s="1" t="s">
        <v>23696</v>
      </c>
      <c r="B9310" s="1" t="s">
        <v>763</v>
      </c>
      <c r="C9310" s="1" t="s">
        <v>765</v>
      </c>
      <c r="D9310" s="1" t="s">
        <v>766</v>
      </c>
      <c r="E9310" s="1" t="s">
        <v>767</v>
      </c>
      <c r="F9310" s="1" t="s">
        <v>8408</v>
      </c>
      <c r="G9310" s="1" t="s">
        <v>8410</v>
      </c>
      <c r="I9310" s="1" t="s">
        <v>771</v>
      </c>
      <c r="J9310" s="1" t="s">
        <v>767</v>
      </c>
      <c r="K9310" s="1" t="s">
        <v>776</v>
      </c>
      <c r="L9310" s="1" t="s">
        <v>777</v>
      </c>
    </row>
    <row r="9311">
      <c r="A9311" s="1" t="s">
        <v>27048</v>
      </c>
      <c r="B9311" s="1" t="s">
        <v>43946</v>
      </c>
      <c r="C9311" s="1" t="s">
        <v>43947</v>
      </c>
      <c r="D9311" s="1" t="s">
        <v>15264</v>
      </c>
      <c r="E9311" s="1" t="s">
        <v>15266</v>
      </c>
    </row>
    <row r="9312">
      <c r="A9312" s="1" t="s">
        <v>47029</v>
      </c>
      <c r="B9312" s="1" t="s">
        <v>43949</v>
      </c>
      <c r="C9312" s="1" t="s">
        <v>43950</v>
      </c>
      <c r="D9312" s="1" t="s">
        <v>43951</v>
      </c>
      <c r="E9312" s="1" t="s">
        <v>40</v>
      </c>
      <c r="F9312" s="1" t="s">
        <v>43952</v>
      </c>
      <c r="G9312" s="1" t="s">
        <v>43950</v>
      </c>
    </row>
    <row r="9313">
      <c r="A9313" s="1" t="s">
        <v>11540</v>
      </c>
      <c r="B9313" s="1" t="s">
        <v>45659</v>
      </c>
      <c r="C9313" s="1" t="s">
        <v>45660</v>
      </c>
      <c r="D9313" s="1" t="s">
        <v>45661</v>
      </c>
      <c r="E9313" s="1" t="s">
        <v>45662</v>
      </c>
      <c r="G9313" s="1" t="s">
        <v>45663</v>
      </c>
      <c r="H9313" s="1" t="s">
        <v>45664</v>
      </c>
      <c r="I9313" s="1" t="s">
        <v>45665</v>
      </c>
      <c r="J9313" s="1" t="s">
        <v>45666</v>
      </c>
      <c r="K9313" s="1" t="s">
        <v>45667</v>
      </c>
      <c r="L9313" s="1" t="s">
        <v>45668</v>
      </c>
    </row>
    <row r="9314">
      <c r="A9314" s="1" t="s">
        <v>47050</v>
      </c>
      <c r="B9314" s="1" t="s">
        <v>169</v>
      </c>
      <c r="C9314" s="1" t="s">
        <v>170</v>
      </c>
      <c r="D9314" s="1" t="s">
        <v>1262</v>
      </c>
      <c r="E9314" s="1" t="s">
        <v>1264</v>
      </c>
      <c r="F9314" s="1" t="s">
        <v>48261</v>
      </c>
      <c r="G9314" s="1" t="s">
        <v>12635</v>
      </c>
      <c r="I9314" s="1" t="s">
        <v>1276</v>
      </c>
      <c r="J9314" s="1" t="s">
        <v>1264</v>
      </c>
      <c r="L9314" s="1" t="s">
        <v>183</v>
      </c>
      <c r="M9314" s="1" t="s">
        <v>184</v>
      </c>
    </row>
    <row r="9315">
      <c r="A9315" s="1" t="s">
        <v>49013</v>
      </c>
      <c r="B9315" s="1" t="s">
        <v>17597</v>
      </c>
      <c r="C9315" s="1" t="s">
        <v>17599</v>
      </c>
      <c r="D9315" s="1" t="s">
        <v>37655</v>
      </c>
      <c r="E9315" s="1" t="s">
        <v>37657</v>
      </c>
      <c r="F9315" s="1" t="s">
        <v>34680</v>
      </c>
      <c r="G9315" s="1" t="s">
        <v>34681</v>
      </c>
      <c r="I9315" s="1" t="s">
        <v>17605</v>
      </c>
      <c r="J9315" s="1" t="s">
        <v>17607</v>
      </c>
      <c r="K9315" s="1" t="s">
        <v>1380</v>
      </c>
      <c r="L9315" s="1" t="s">
        <v>1382</v>
      </c>
      <c r="M9315" s="1" t="s">
        <v>17609</v>
      </c>
      <c r="N9315" s="1" t="s">
        <v>17611</v>
      </c>
    </row>
    <row r="9316">
      <c r="A9316" s="1" t="s">
        <v>11058</v>
      </c>
      <c r="B9316" s="1" t="s">
        <v>48259</v>
      </c>
      <c r="C9316" s="1" t="s">
        <v>40</v>
      </c>
    </row>
    <row r="9317">
      <c r="A9317" s="1" t="s">
        <v>31546</v>
      </c>
      <c r="B9317" s="1" t="s">
        <v>49014</v>
      </c>
      <c r="C9317" s="1" t="s">
        <v>40</v>
      </c>
    </row>
    <row r="9318">
      <c r="A9318" s="1" t="s">
        <v>31507</v>
      </c>
      <c r="B9318" s="1" t="s">
        <v>1122</v>
      </c>
      <c r="C9318" s="1" t="s">
        <v>1124</v>
      </c>
      <c r="D9318" s="1" t="s">
        <v>10012</v>
      </c>
      <c r="E9318" s="1" t="s">
        <v>10013</v>
      </c>
      <c r="F9318" s="1" t="s">
        <v>10014</v>
      </c>
      <c r="G9318" s="1" t="s">
        <v>10015</v>
      </c>
      <c r="H9318" s="1" t="s">
        <v>6377</v>
      </c>
      <c r="I9318" s="1" t="s">
        <v>6379</v>
      </c>
      <c r="J9318" s="1" t="s">
        <v>48254</v>
      </c>
      <c r="K9318" s="1" t="s">
        <v>48255</v>
      </c>
      <c r="M9318" s="1" t="s">
        <v>2837</v>
      </c>
      <c r="N9318" s="1" t="s">
        <v>1124</v>
      </c>
      <c r="O9318" s="1" t="s">
        <v>10020</v>
      </c>
      <c r="P9318" s="1" t="s">
        <v>10013</v>
      </c>
      <c r="Q9318" s="1" t="s">
        <v>48256</v>
      </c>
      <c r="R9318" s="1" t="s">
        <v>48257</v>
      </c>
      <c r="S9318" s="1" t="s">
        <v>16360</v>
      </c>
      <c r="T9318" s="1" t="s">
        <v>16361</v>
      </c>
      <c r="W9318" s="1" t="s">
        <v>1150</v>
      </c>
      <c r="X9318" s="1" t="s">
        <v>1151</v>
      </c>
      <c r="Y9318" s="1" t="s">
        <v>3842</v>
      </c>
      <c r="Z9318" s="1" t="s">
        <v>3843</v>
      </c>
      <c r="AA9318" s="1" t="s">
        <v>10021</v>
      </c>
      <c r="AB9318" s="1" t="s">
        <v>10022</v>
      </c>
    </row>
    <row r="9319">
      <c r="A9319" s="1" t="s">
        <v>49015</v>
      </c>
      <c r="B9319" s="1" t="s">
        <v>791</v>
      </c>
      <c r="C9319" s="1" t="s">
        <v>794</v>
      </c>
      <c r="D9319" s="1" t="s">
        <v>48251</v>
      </c>
      <c r="E9319" s="1" t="s">
        <v>189</v>
      </c>
      <c r="G9319" s="1" t="s">
        <v>804</v>
      </c>
      <c r="H9319" s="1" t="s">
        <v>806</v>
      </c>
    </row>
    <row r="9320">
      <c r="A9320" s="1" t="s">
        <v>47052</v>
      </c>
      <c r="B9320" s="1" t="s">
        <v>346</v>
      </c>
      <c r="C9320" s="1" t="s">
        <v>347</v>
      </c>
      <c r="D9320" s="1" t="s">
        <v>23569</v>
      </c>
      <c r="E9320" s="1" t="s">
        <v>23570</v>
      </c>
      <c r="F9320" s="1" t="s">
        <v>23574</v>
      </c>
      <c r="G9320" s="1" t="s">
        <v>23575</v>
      </c>
      <c r="I9320" s="1" t="s">
        <v>23576</v>
      </c>
      <c r="J9320" s="1" t="s">
        <v>23577</v>
      </c>
      <c r="K9320" s="1" t="s">
        <v>361</v>
      </c>
      <c r="L9320" s="1" t="s">
        <v>362</v>
      </c>
    </row>
    <row r="9321">
      <c r="A9321" s="1" t="s">
        <v>47053</v>
      </c>
      <c r="B9321" s="1" t="s">
        <v>49016</v>
      </c>
      <c r="C9321" s="1" t="s">
        <v>189</v>
      </c>
    </row>
    <row r="9322">
      <c r="A9322" s="1" t="s">
        <v>31483</v>
      </c>
      <c r="B9322" s="1" t="s">
        <v>15675</v>
      </c>
      <c r="C9322" s="1" t="s">
        <v>189</v>
      </c>
    </row>
    <row r="9323">
      <c r="A9323" s="1" t="s">
        <v>49017</v>
      </c>
      <c r="B9323" s="1" t="s">
        <v>803</v>
      </c>
      <c r="C9323" s="1" t="s">
        <v>805</v>
      </c>
      <c r="D9323" s="1" t="s">
        <v>807</v>
      </c>
      <c r="E9323" s="1" t="s">
        <v>808</v>
      </c>
      <c r="F9323" s="1" t="s">
        <v>49018</v>
      </c>
      <c r="G9323" s="1" t="s">
        <v>189</v>
      </c>
      <c r="H9323" s="1" t="s">
        <v>812</v>
      </c>
      <c r="I9323" s="1" t="s">
        <v>808</v>
      </c>
      <c r="J9323" s="1" t="s">
        <v>817</v>
      </c>
      <c r="K9323" s="1" t="s">
        <v>818</v>
      </c>
    </row>
    <row r="9324">
      <c r="A9324" s="1" t="s">
        <v>47058</v>
      </c>
      <c r="B9324" s="1" t="s">
        <v>39745</v>
      </c>
      <c r="C9324" s="1" t="s">
        <v>39746</v>
      </c>
      <c r="D9324" s="1" t="s">
        <v>39747</v>
      </c>
      <c r="E9324" s="1" t="s">
        <v>39748</v>
      </c>
      <c r="F9324" s="1" t="s">
        <v>44077</v>
      </c>
      <c r="G9324" s="1" t="s">
        <v>1054</v>
      </c>
      <c r="H9324" s="1" t="s">
        <v>39750</v>
      </c>
      <c r="I9324" s="1" t="s">
        <v>39751</v>
      </c>
      <c r="J9324" s="1" t="s">
        <v>39752</v>
      </c>
      <c r="K9324" s="1" t="s">
        <v>39753</v>
      </c>
    </row>
    <row r="9325">
      <c r="A9325" s="1" t="s">
        <v>49019</v>
      </c>
      <c r="B9325" s="1" t="s">
        <v>720</v>
      </c>
      <c r="C9325" s="1" t="s">
        <v>722</v>
      </c>
      <c r="D9325" s="1" t="s">
        <v>21736</v>
      </c>
      <c r="E9325" s="1" t="s">
        <v>40</v>
      </c>
      <c r="F9325" s="1" t="s">
        <v>759</v>
      </c>
      <c r="G9325" s="1" t="s">
        <v>760</v>
      </c>
    </row>
    <row r="9326">
      <c r="A9326" s="1" t="s">
        <v>49020</v>
      </c>
      <c r="B9326" s="1" t="s">
        <v>803</v>
      </c>
      <c r="C9326" s="1" t="s">
        <v>805</v>
      </c>
      <c r="D9326" s="1" t="s">
        <v>49021</v>
      </c>
      <c r="E9326" s="1" t="s">
        <v>7373</v>
      </c>
      <c r="F9326" s="1" t="s">
        <v>817</v>
      </c>
      <c r="G9326" s="1" t="s">
        <v>818</v>
      </c>
    </row>
    <row r="9327">
      <c r="A9327" s="1" t="s">
        <v>47060</v>
      </c>
      <c r="B9327" s="1" t="s">
        <v>3069</v>
      </c>
      <c r="C9327" s="1" t="s">
        <v>3071</v>
      </c>
      <c r="D9327" s="1" t="s">
        <v>3983</v>
      </c>
      <c r="E9327" s="1" t="s">
        <v>3985</v>
      </c>
      <c r="F9327" s="1" t="s">
        <v>7947</v>
      </c>
      <c r="G9327" s="1" t="s">
        <v>7949</v>
      </c>
      <c r="H9327" s="1" t="s">
        <v>3994</v>
      </c>
      <c r="I9327" s="1" t="s">
        <v>3995</v>
      </c>
      <c r="J9327" s="1" t="s">
        <v>3089</v>
      </c>
      <c r="K9327" s="1" t="s">
        <v>3071</v>
      </c>
    </row>
    <row r="9328">
      <c r="A9328" s="1" t="s">
        <v>47061</v>
      </c>
      <c r="B9328" s="1" t="s">
        <v>46777</v>
      </c>
      <c r="C9328" s="1" t="s">
        <v>46778</v>
      </c>
      <c r="D9328" s="1" t="s">
        <v>46779</v>
      </c>
      <c r="E9328" s="1" t="s">
        <v>46780</v>
      </c>
      <c r="F9328" s="1" t="s">
        <v>46783</v>
      </c>
      <c r="G9328" s="1" t="s">
        <v>46784</v>
      </c>
      <c r="H9328" s="1" t="s">
        <v>46781</v>
      </c>
      <c r="I9328" s="1" t="s">
        <v>46782</v>
      </c>
    </row>
    <row r="9329">
      <c r="A9329" s="1" t="s">
        <v>23148</v>
      </c>
      <c r="B9329" s="1" t="s">
        <v>4733</v>
      </c>
      <c r="C9329" s="1" t="s">
        <v>4735</v>
      </c>
      <c r="D9329" s="1" t="s">
        <v>4729</v>
      </c>
      <c r="E9329" s="1" t="s">
        <v>4731</v>
      </c>
      <c r="F9329" s="1" t="s">
        <v>46770</v>
      </c>
      <c r="G9329" s="1" t="s">
        <v>13281</v>
      </c>
      <c r="H9329" s="1" t="s">
        <v>16104</v>
      </c>
      <c r="I9329" s="1" t="s">
        <v>4731</v>
      </c>
      <c r="J9329" s="1" t="s">
        <v>12986</v>
      </c>
      <c r="K9329" s="1" t="s">
        <v>12987</v>
      </c>
      <c r="M9329" s="1" t="s">
        <v>4754</v>
      </c>
      <c r="N9329" s="1" t="s">
        <v>4755</v>
      </c>
    </row>
    <row r="9330">
      <c r="A9330" s="1" t="s">
        <v>47063</v>
      </c>
      <c r="B9330" s="1" t="s">
        <v>2457</v>
      </c>
      <c r="C9330" s="1" t="s">
        <v>2458</v>
      </c>
      <c r="D9330" s="1" t="s">
        <v>46772</v>
      </c>
      <c r="E9330" s="1" t="s">
        <v>46774</v>
      </c>
      <c r="G9330" s="1" t="s">
        <v>2462</v>
      </c>
      <c r="H9330" s="1" t="s">
        <v>2458</v>
      </c>
      <c r="J9330" s="1" t="s">
        <v>2463</v>
      </c>
      <c r="K9330" s="1" t="s">
        <v>2464</v>
      </c>
    </row>
    <row r="9331">
      <c r="A9331" s="1" t="s">
        <v>47064</v>
      </c>
      <c r="B9331" s="1" t="s">
        <v>49022</v>
      </c>
      <c r="C9331" s="1" t="s">
        <v>189</v>
      </c>
      <c r="D9331" s="1" t="s">
        <v>49023</v>
      </c>
      <c r="E9331" s="1" t="s">
        <v>189</v>
      </c>
    </row>
    <row r="9332">
      <c r="A9332" s="1" t="s">
        <v>47067</v>
      </c>
      <c r="B9332" s="1" t="s">
        <v>763</v>
      </c>
      <c r="C9332" s="1" t="s">
        <v>765</v>
      </c>
      <c r="D9332" s="1" t="s">
        <v>46233</v>
      </c>
      <c r="E9332" s="1" t="s">
        <v>7460</v>
      </c>
      <c r="F9332" s="1" t="s">
        <v>7559</v>
      </c>
      <c r="G9332" s="1" t="s">
        <v>7460</v>
      </c>
      <c r="H9332" s="1" t="s">
        <v>776</v>
      </c>
      <c r="I9332" s="1" t="s">
        <v>777</v>
      </c>
    </row>
    <row r="9333">
      <c r="A9333" s="1" t="s">
        <v>47068</v>
      </c>
      <c r="B9333" s="1" t="s">
        <v>45171</v>
      </c>
      <c r="C9333" s="1" t="s">
        <v>45172</v>
      </c>
    </row>
    <row r="9334">
      <c r="A9334" s="1" t="s">
        <v>47069</v>
      </c>
      <c r="B9334" s="1" t="s">
        <v>44070</v>
      </c>
      <c r="C9334" s="1" t="s">
        <v>44071</v>
      </c>
      <c r="D9334" s="1" t="s">
        <v>44072</v>
      </c>
      <c r="E9334" s="1" t="s">
        <v>44073</v>
      </c>
      <c r="G9334" s="1" t="s">
        <v>44074</v>
      </c>
      <c r="H9334" s="1" t="s">
        <v>44075</v>
      </c>
    </row>
    <row r="9335">
      <c r="A9335" s="1" t="s">
        <v>47078</v>
      </c>
      <c r="B9335" s="1" t="s">
        <v>469</v>
      </c>
      <c r="C9335" s="1" t="s">
        <v>471</v>
      </c>
      <c r="D9335" s="1" t="s">
        <v>6734</v>
      </c>
      <c r="E9335" s="1" t="s">
        <v>4995</v>
      </c>
      <c r="F9335" s="1" t="s">
        <v>478</v>
      </c>
      <c r="G9335" s="1" t="s">
        <v>480</v>
      </c>
      <c r="I9335" s="1" t="s">
        <v>484</v>
      </c>
      <c r="J9335" s="1" t="s">
        <v>485</v>
      </c>
    </row>
    <row r="9336">
      <c r="A9336" s="1" t="s">
        <v>47079</v>
      </c>
      <c r="B9336" s="1" t="s">
        <v>37951</v>
      </c>
      <c r="C9336" s="1" t="s">
        <v>37952</v>
      </c>
      <c r="D9336" s="1" t="s">
        <v>37953</v>
      </c>
      <c r="E9336" s="1" t="s">
        <v>37954</v>
      </c>
      <c r="H9336" s="1" t="s">
        <v>37957</v>
      </c>
      <c r="I9336" s="1" t="s">
        <v>37958</v>
      </c>
    </row>
    <row r="9337">
      <c r="A9337" s="1" t="s">
        <v>47083</v>
      </c>
      <c r="B9337" s="1" t="s">
        <v>3574</v>
      </c>
      <c r="C9337" s="1" t="s">
        <v>3576</v>
      </c>
      <c r="D9337" s="1" t="s">
        <v>3578</v>
      </c>
      <c r="E9337" s="1" t="s">
        <v>3580</v>
      </c>
      <c r="F9337" s="1" t="s">
        <v>52</v>
      </c>
      <c r="G9337" s="1" t="s">
        <v>53</v>
      </c>
      <c r="H9337" s="1" t="s">
        <v>3585</v>
      </c>
      <c r="I9337" s="1" t="s">
        <v>3587</v>
      </c>
      <c r="K9337" s="1" t="s">
        <v>3589</v>
      </c>
      <c r="L9337" s="1" t="s">
        <v>3593</v>
      </c>
      <c r="M9337" s="1" t="s">
        <v>56</v>
      </c>
      <c r="N9337" s="1" t="s">
        <v>57</v>
      </c>
      <c r="O9337" s="1" t="s">
        <v>3594</v>
      </c>
      <c r="P9337" s="1" t="s">
        <v>3597</v>
      </c>
    </row>
    <row r="9338">
      <c r="A9338" s="1" t="s">
        <v>47084</v>
      </c>
      <c r="B9338" s="1" t="s">
        <v>3032</v>
      </c>
      <c r="C9338" s="1" t="s">
        <v>3033</v>
      </c>
      <c r="D9338" s="1" t="s">
        <v>20082</v>
      </c>
      <c r="E9338" s="1" t="s">
        <v>20084</v>
      </c>
      <c r="G9338" s="1" t="s">
        <v>3037</v>
      </c>
      <c r="H9338" s="1" t="s">
        <v>3038</v>
      </c>
      <c r="I9338" s="1" t="s">
        <v>3039</v>
      </c>
      <c r="J9338" s="1" t="s">
        <v>3041</v>
      </c>
    </row>
    <row r="9339">
      <c r="A9339" s="1" t="s">
        <v>47085</v>
      </c>
      <c r="B9339" s="1" t="s">
        <v>10777</v>
      </c>
      <c r="C9339" s="1" t="s">
        <v>10779</v>
      </c>
      <c r="D9339" s="1" t="s">
        <v>20097</v>
      </c>
      <c r="E9339" s="1" t="s">
        <v>20098</v>
      </c>
      <c r="H9339" s="1" t="s">
        <v>10785</v>
      </c>
      <c r="I9339" s="1" t="s">
        <v>10787</v>
      </c>
      <c r="J9339" s="1" t="s">
        <v>1495</v>
      </c>
      <c r="K9339" s="1" t="s">
        <v>1496</v>
      </c>
    </row>
    <row r="9340">
      <c r="A9340" s="1" t="s">
        <v>47086</v>
      </c>
      <c r="B9340" s="1" t="s">
        <v>20112</v>
      </c>
      <c r="C9340" s="1" t="s">
        <v>189</v>
      </c>
    </row>
    <row r="9341">
      <c r="A9341" s="1" t="s">
        <v>47087</v>
      </c>
      <c r="B9341" s="1" t="s">
        <v>20114</v>
      </c>
      <c r="C9341" s="1" t="s">
        <v>189</v>
      </c>
    </row>
    <row r="9342">
      <c r="A9342" s="1" t="s">
        <v>47088</v>
      </c>
      <c r="B9342" s="1" t="s">
        <v>169</v>
      </c>
      <c r="C9342" s="1" t="s">
        <v>170</v>
      </c>
      <c r="D9342" s="1" t="s">
        <v>6028</v>
      </c>
      <c r="E9342" s="1" t="s">
        <v>6029</v>
      </c>
      <c r="F9342" s="1" t="s">
        <v>6030</v>
      </c>
      <c r="G9342" s="1" t="s">
        <v>6031</v>
      </c>
      <c r="H9342" s="1" t="s">
        <v>6032</v>
      </c>
      <c r="I9342" s="1" t="s">
        <v>6033</v>
      </c>
      <c r="J9342" s="1" t="s">
        <v>6034</v>
      </c>
      <c r="K9342" s="1" t="s">
        <v>6035</v>
      </c>
      <c r="L9342" s="1" t="s">
        <v>12494</v>
      </c>
      <c r="M9342" s="1" t="s">
        <v>12495</v>
      </c>
      <c r="O9342" s="1" t="s">
        <v>12496</v>
      </c>
      <c r="P9342" s="1" t="s">
        <v>12497</v>
      </c>
      <c r="Q9342" s="1" t="s">
        <v>20117</v>
      </c>
      <c r="R9342" s="1" t="s">
        <v>20118</v>
      </c>
      <c r="T9342" s="1" t="s">
        <v>6043</v>
      </c>
      <c r="U9342" s="1" t="s">
        <v>6044</v>
      </c>
      <c r="V9342" s="1" t="s">
        <v>6045</v>
      </c>
      <c r="W9342" s="1" t="s">
        <v>6046</v>
      </c>
      <c r="X9342" s="1" t="s">
        <v>6047</v>
      </c>
      <c r="Y9342" s="1" t="s">
        <v>6049</v>
      </c>
      <c r="Z9342" s="1" t="s">
        <v>6050</v>
      </c>
      <c r="AA9342" s="1" t="s">
        <v>6052</v>
      </c>
      <c r="AB9342" s="1" t="s">
        <v>12503</v>
      </c>
      <c r="AC9342" s="1" t="s">
        <v>12505</v>
      </c>
      <c r="AF9342" s="1" t="s">
        <v>183</v>
      </c>
      <c r="AG9342" s="1" t="s">
        <v>184</v>
      </c>
      <c r="AH9342" s="1" t="s">
        <v>6054</v>
      </c>
      <c r="AI9342" s="1" t="s">
        <v>6055</v>
      </c>
      <c r="AJ9342" s="1" t="s">
        <v>12512</v>
      </c>
      <c r="AK9342" s="1" t="s">
        <v>12514</v>
      </c>
      <c r="AL9342" s="1" t="s">
        <v>6056</v>
      </c>
      <c r="AM9342" s="1" t="s">
        <v>6057</v>
      </c>
    </row>
    <row r="9343">
      <c r="A9343" s="1" t="s">
        <v>47089</v>
      </c>
      <c r="B9343" s="1" t="s">
        <v>169</v>
      </c>
      <c r="C9343" s="1" t="s">
        <v>170</v>
      </c>
      <c r="D9343" s="1" t="s">
        <v>262</v>
      </c>
      <c r="E9343" s="1" t="s">
        <v>263</v>
      </c>
      <c r="F9343" s="1" t="s">
        <v>6665</v>
      </c>
      <c r="G9343" s="1" t="s">
        <v>6666</v>
      </c>
      <c r="H9343" s="1" t="s">
        <v>14417</v>
      </c>
      <c r="I9343" s="1" t="s">
        <v>14418</v>
      </c>
      <c r="J9343" s="1" t="s">
        <v>11699</v>
      </c>
      <c r="K9343" s="1" t="s">
        <v>11700</v>
      </c>
      <c r="N9343" s="1" t="s">
        <v>6670</v>
      </c>
      <c r="O9343" s="1" t="s">
        <v>6669</v>
      </c>
      <c r="P9343" s="1" t="s">
        <v>14420</v>
      </c>
      <c r="Q9343" s="1" t="s">
        <v>12323</v>
      </c>
      <c r="R9343" s="1" t="s">
        <v>3565</v>
      </c>
      <c r="S9343" s="1" t="s">
        <v>3567</v>
      </c>
      <c r="U9343" s="1" t="s">
        <v>183</v>
      </c>
      <c r="V9343" s="1" t="s">
        <v>184</v>
      </c>
      <c r="W9343" s="1" t="s">
        <v>14422</v>
      </c>
      <c r="X9343" s="1" t="s">
        <v>14423</v>
      </c>
    </row>
    <row r="9344">
      <c r="A9344" s="1" t="s">
        <v>47100</v>
      </c>
      <c r="B9344" s="1" t="s">
        <v>14368</v>
      </c>
      <c r="C9344" s="1" t="s">
        <v>14369</v>
      </c>
      <c r="D9344" s="1" t="s">
        <v>14370</v>
      </c>
      <c r="E9344" s="1" t="s">
        <v>14371</v>
      </c>
      <c r="G9344" s="1" t="s">
        <v>20126</v>
      </c>
      <c r="H9344" s="1" t="s">
        <v>14378</v>
      </c>
      <c r="I9344" s="1" t="s">
        <v>5571</v>
      </c>
      <c r="J9344" s="1" t="s">
        <v>5572</v>
      </c>
      <c r="K9344" s="1" t="s">
        <v>14380</v>
      </c>
      <c r="L9344" s="1" t="s">
        <v>14382</v>
      </c>
      <c r="M9344" s="2" t="s">
        <v>2820</v>
      </c>
      <c r="N9344" s="1" t="s">
        <v>2388</v>
      </c>
      <c r="P9344" s="1" t="s">
        <v>14387</v>
      </c>
      <c r="Q9344" s="1" t="s">
        <v>14390</v>
      </c>
      <c r="R9344" s="1" t="s">
        <v>20129</v>
      </c>
      <c r="S9344" s="1" t="s">
        <v>20130</v>
      </c>
      <c r="T9344" s="1" t="s">
        <v>1443</v>
      </c>
      <c r="U9344" s="1" t="s">
        <v>1445</v>
      </c>
      <c r="V9344" s="1" t="s">
        <v>14391</v>
      </c>
      <c r="W9344" s="1" t="s">
        <v>14392</v>
      </c>
    </row>
    <row r="9345">
      <c r="A9345" s="1" t="s">
        <v>47101</v>
      </c>
      <c r="B9345" s="1" t="s">
        <v>81</v>
      </c>
      <c r="C9345" s="1" t="s">
        <v>82</v>
      </c>
      <c r="D9345" s="1" t="s">
        <v>20135</v>
      </c>
      <c r="E9345" s="1" t="s">
        <v>20136</v>
      </c>
      <c r="F9345" s="1" t="s">
        <v>20137</v>
      </c>
      <c r="G9345" s="1" t="s">
        <v>20139</v>
      </c>
      <c r="H9345" s="1" t="s">
        <v>5571</v>
      </c>
      <c r="I9345" s="1" t="s">
        <v>5572</v>
      </c>
      <c r="J9345" s="1" t="s">
        <v>20141</v>
      </c>
      <c r="K9345" s="1" t="s">
        <v>20142</v>
      </c>
      <c r="L9345" s="1" t="s">
        <v>95</v>
      </c>
      <c r="M9345" s="1" t="s">
        <v>96</v>
      </c>
    </row>
    <row r="9346">
      <c r="A9346" s="1" t="s">
        <v>47103</v>
      </c>
      <c r="B9346" s="1" t="s">
        <v>273</v>
      </c>
      <c r="C9346" s="1" t="s">
        <v>274</v>
      </c>
      <c r="D9346" s="1" t="s">
        <v>5146</v>
      </c>
      <c r="E9346" s="1" t="s">
        <v>5147</v>
      </c>
      <c r="F9346" s="1" t="s">
        <v>5142</v>
      </c>
      <c r="G9346" s="1" t="s">
        <v>5143</v>
      </c>
      <c r="H9346" s="1" t="s">
        <v>5144</v>
      </c>
      <c r="I9346" s="1" t="s">
        <v>5145</v>
      </c>
      <c r="J9346" s="1" t="s">
        <v>5231</v>
      </c>
      <c r="K9346" s="1" t="s">
        <v>5233</v>
      </c>
      <c r="L9346" s="1" t="s">
        <v>20149</v>
      </c>
      <c r="M9346" s="1" t="s">
        <v>5150</v>
      </c>
      <c r="O9346" s="1" t="s">
        <v>5151</v>
      </c>
      <c r="P9346" s="1" t="s">
        <v>5152</v>
      </c>
      <c r="Q9346" s="1" t="s">
        <v>5237</v>
      </c>
      <c r="R9346" s="1" t="s">
        <v>5240</v>
      </c>
      <c r="T9346" s="1" t="s">
        <v>300</v>
      </c>
      <c r="U9346" s="1" t="s">
        <v>301</v>
      </c>
      <c r="V9346" s="1" t="s">
        <v>5154</v>
      </c>
      <c r="W9346" s="1" t="s">
        <v>5145</v>
      </c>
    </row>
    <row r="9347">
      <c r="A9347" s="1" t="s">
        <v>24122</v>
      </c>
      <c r="B9347" s="1" t="s">
        <v>3414</v>
      </c>
      <c r="C9347" s="1" t="s">
        <v>3415</v>
      </c>
      <c r="D9347" s="1" t="s">
        <v>4361</v>
      </c>
      <c r="E9347" s="1" t="s">
        <v>4362</v>
      </c>
      <c r="F9347" s="1" t="s">
        <v>20156</v>
      </c>
      <c r="G9347" s="1" t="s">
        <v>20157</v>
      </c>
      <c r="K9347" s="1" t="s">
        <v>3419</v>
      </c>
      <c r="L9347" s="1" t="s">
        <v>3421</v>
      </c>
      <c r="M9347" s="1" t="s">
        <v>4365</v>
      </c>
      <c r="N9347" s="1" t="s">
        <v>4367</v>
      </c>
      <c r="O9347" s="1" t="s">
        <v>3422</v>
      </c>
      <c r="P9347" s="1" t="s">
        <v>3423</v>
      </c>
    </row>
    <row r="9348">
      <c r="A9348" s="1" t="s">
        <v>47106</v>
      </c>
      <c r="B9348" s="1" t="s">
        <v>1098</v>
      </c>
      <c r="C9348" s="1" t="s">
        <v>1099</v>
      </c>
      <c r="D9348" s="1" t="s">
        <v>2614</v>
      </c>
      <c r="E9348" s="1" t="s">
        <v>2616</v>
      </c>
      <c r="F9348" s="1" t="s">
        <v>49024</v>
      </c>
      <c r="G9348" s="1" t="s">
        <v>49025</v>
      </c>
      <c r="H9348" s="1" t="s">
        <v>2620</v>
      </c>
      <c r="I9348" s="1" t="s">
        <v>2622</v>
      </c>
      <c r="J9348" s="1" t="s">
        <v>1112</v>
      </c>
      <c r="K9348" s="1" t="s">
        <v>1114</v>
      </c>
    </row>
    <row r="9349">
      <c r="A9349" s="1" t="s">
        <v>47107</v>
      </c>
      <c r="B9349" s="1" t="s">
        <v>20232</v>
      </c>
      <c r="C9349" s="1" t="s">
        <v>20234</v>
      </c>
      <c r="D9349" s="1" t="s">
        <v>20235</v>
      </c>
      <c r="E9349" s="1" t="s">
        <v>20237</v>
      </c>
      <c r="G9349" s="1" t="s">
        <v>20239</v>
      </c>
      <c r="H9349" s="1" t="s">
        <v>20234</v>
      </c>
    </row>
    <row r="9350">
      <c r="A9350" s="1" t="s">
        <v>27509</v>
      </c>
      <c r="B9350" s="1" t="s">
        <v>4866</v>
      </c>
      <c r="C9350" s="1" t="s">
        <v>4867</v>
      </c>
      <c r="D9350" s="1" t="s">
        <v>20244</v>
      </c>
      <c r="E9350" s="1" t="s">
        <v>20245</v>
      </c>
      <c r="F9350" s="1" t="s">
        <v>20246</v>
      </c>
      <c r="G9350" s="1" t="s">
        <v>20247</v>
      </c>
      <c r="I9350" s="1" t="s">
        <v>20248</v>
      </c>
      <c r="J9350" s="1" t="s">
        <v>20249</v>
      </c>
      <c r="K9350" s="1" t="s">
        <v>4875</v>
      </c>
      <c r="L9350" s="1" t="s">
        <v>4877</v>
      </c>
    </row>
    <row r="9351">
      <c r="A9351" s="1" t="s">
        <v>47109</v>
      </c>
      <c r="B9351" s="1" t="s">
        <v>561</v>
      </c>
      <c r="C9351" s="1" t="s">
        <v>562</v>
      </c>
      <c r="D9351" s="1" t="s">
        <v>559</v>
      </c>
      <c r="E9351" s="1" t="s">
        <v>560</v>
      </c>
      <c r="F9351" s="1" t="s">
        <v>20256</v>
      </c>
      <c r="G9351" s="1" t="s">
        <v>20257</v>
      </c>
      <c r="H9351" s="1" t="s">
        <v>20266</v>
      </c>
      <c r="I9351" s="1" t="s">
        <v>20267</v>
      </c>
      <c r="J9351" s="1" t="s">
        <v>20269</v>
      </c>
      <c r="K9351" s="1" t="s">
        <v>11730</v>
      </c>
      <c r="M9351" s="1" t="s">
        <v>565</v>
      </c>
      <c r="N9351" s="1" t="s">
        <v>566</v>
      </c>
      <c r="O9351" s="1" t="s">
        <v>20262</v>
      </c>
      <c r="P9351" s="1" t="s">
        <v>20260</v>
      </c>
      <c r="Q9351" s="1" t="s">
        <v>567</v>
      </c>
      <c r="R9351" s="1" t="s">
        <v>568</v>
      </c>
      <c r="S9351" s="1" t="s">
        <v>20271</v>
      </c>
      <c r="T9351" s="1" t="s">
        <v>11730</v>
      </c>
    </row>
    <row r="9352">
      <c r="A9352" s="1" t="s">
        <v>10559</v>
      </c>
      <c r="B9352" s="1" t="s">
        <v>20281</v>
      </c>
      <c r="C9352" s="1" t="s">
        <v>20282</v>
      </c>
      <c r="D9352" s="1" t="s">
        <v>20283</v>
      </c>
      <c r="E9352" s="1" t="s">
        <v>20284</v>
      </c>
      <c r="G9352" s="1" t="s">
        <v>20285</v>
      </c>
      <c r="H9352" s="1" t="s">
        <v>20282</v>
      </c>
      <c r="I9352" s="1" t="s">
        <v>20288</v>
      </c>
      <c r="J9352" s="1" t="s">
        <v>20290</v>
      </c>
      <c r="K9352" s="1" t="s">
        <v>20291</v>
      </c>
      <c r="L9352" s="1" t="s">
        <v>20293</v>
      </c>
    </row>
    <row r="9353">
      <c r="A9353" s="1" t="s">
        <v>47111</v>
      </c>
      <c r="B9353" s="1" t="s">
        <v>5090</v>
      </c>
      <c r="C9353" s="1" t="s">
        <v>5092</v>
      </c>
      <c r="D9353" s="1" t="s">
        <v>20297</v>
      </c>
      <c r="E9353" s="1" t="s">
        <v>20298</v>
      </c>
      <c r="F9353" s="1" t="s">
        <v>20295</v>
      </c>
      <c r="G9353" s="1" t="s">
        <v>20296</v>
      </c>
      <c r="H9353" s="1" t="s">
        <v>20299</v>
      </c>
      <c r="I9353" s="1" t="s">
        <v>20301</v>
      </c>
      <c r="J9353" s="1" t="s">
        <v>20302</v>
      </c>
      <c r="K9353" s="1" t="s">
        <v>20303</v>
      </c>
      <c r="L9353" s="2" t="s">
        <v>12897</v>
      </c>
      <c r="M9353" s="1" t="s">
        <v>1974</v>
      </c>
      <c r="N9353" s="2" t="s">
        <v>5894</v>
      </c>
      <c r="O9353" s="1" t="s">
        <v>4271</v>
      </c>
      <c r="Q9353" s="1" t="s">
        <v>5112</v>
      </c>
      <c r="R9353" s="1" t="s">
        <v>5114</v>
      </c>
      <c r="S9353" s="1" t="s">
        <v>20306</v>
      </c>
      <c r="T9353" s="1" t="s">
        <v>20307</v>
      </c>
      <c r="U9353" s="1" t="s">
        <v>1821</v>
      </c>
      <c r="V9353" s="1" t="s">
        <v>1823</v>
      </c>
      <c r="W9353" s="1" t="s">
        <v>5117</v>
      </c>
      <c r="X9353" s="1" t="s">
        <v>5119</v>
      </c>
      <c r="Y9353" s="1" t="s">
        <v>20309</v>
      </c>
      <c r="Z9353" s="1" t="s">
        <v>20310</v>
      </c>
    </row>
    <row r="9354">
      <c r="A9354" s="1" t="s">
        <v>47112</v>
      </c>
      <c r="B9354" s="1" t="s">
        <v>47981</v>
      </c>
      <c r="C9354" s="1" t="s">
        <v>47982</v>
      </c>
      <c r="D9354" s="1" t="s">
        <v>47983</v>
      </c>
      <c r="E9354" s="1" t="s">
        <v>47984</v>
      </c>
      <c r="F9354" s="1" t="s">
        <v>47985</v>
      </c>
      <c r="G9354" s="1" t="s">
        <v>47986</v>
      </c>
      <c r="I9354" s="1" t="s">
        <v>47988</v>
      </c>
      <c r="J9354" s="1" t="s">
        <v>47989</v>
      </c>
      <c r="K9354" s="1" t="s">
        <v>47990</v>
      </c>
      <c r="L9354" s="1" t="s">
        <v>47991</v>
      </c>
    </row>
    <row r="9355">
      <c r="A9355" s="1" t="s">
        <v>24492</v>
      </c>
      <c r="B9355" s="1" t="s">
        <v>1068</v>
      </c>
      <c r="C9355" s="1" t="s">
        <v>1069</v>
      </c>
      <c r="D9355" s="1" t="s">
        <v>273</v>
      </c>
      <c r="E9355" s="1" t="s">
        <v>274</v>
      </c>
      <c r="F9355" s="1" t="s">
        <v>49026</v>
      </c>
      <c r="G9355" s="1" t="s">
        <v>1075</v>
      </c>
      <c r="H9355" s="1" t="s">
        <v>1074</v>
      </c>
      <c r="I9355" s="1" t="s">
        <v>1075</v>
      </c>
      <c r="J9355" s="1" t="s">
        <v>300</v>
      </c>
      <c r="K9355" s="1" t="s">
        <v>301</v>
      </c>
    </row>
    <row r="9356">
      <c r="A9356" s="1" t="s">
        <v>47115</v>
      </c>
      <c r="B9356" s="1" t="s">
        <v>20321</v>
      </c>
      <c r="C9356" s="1" t="s">
        <v>20322</v>
      </c>
      <c r="D9356" s="1" t="s">
        <v>20324</v>
      </c>
      <c r="E9356" s="1" t="s">
        <v>20326</v>
      </c>
      <c r="F9356" s="1" t="s">
        <v>20329</v>
      </c>
      <c r="G9356" s="1" t="s">
        <v>20331</v>
      </c>
    </row>
    <row r="9357">
      <c r="A9357" s="1" t="s">
        <v>36867</v>
      </c>
      <c r="B9357" s="1" t="s">
        <v>5737</v>
      </c>
      <c r="C9357" s="1" t="s">
        <v>5738</v>
      </c>
      <c r="D9357" s="1" t="s">
        <v>20316</v>
      </c>
      <c r="E9357" s="1" t="s">
        <v>5743</v>
      </c>
      <c r="F9357" s="1" t="s">
        <v>5741</v>
      </c>
      <c r="G9357" s="1" t="s">
        <v>5743</v>
      </c>
    </row>
    <row r="9358">
      <c r="A9358" s="1" t="s">
        <v>47117</v>
      </c>
      <c r="B9358" s="1" t="s">
        <v>169</v>
      </c>
      <c r="C9358" s="1" t="s">
        <v>170</v>
      </c>
      <c r="D9358" s="1" t="s">
        <v>6792</v>
      </c>
      <c r="E9358" s="1" t="s">
        <v>6793</v>
      </c>
      <c r="F9358" s="1" t="s">
        <v>925</v>
      </c>
      <c r="G9358" s="1" t="s">
        <v>927</v>
      </c>
      <c r="H9358" s="1" t="s">
        <v>7975</v>
      </c>
      <c r="I9358" s="1" t="s">
        <v>7977</v>
      </c>
      <c r="J9358" s="1" t="s">
        <v>9792</v>
      </c>
      <c r="K9358" s="1" t="s">
        <v>9793</v>
      </c>
      <c r="L9358" s="1" t="s">
        <v>9790</v>
      </c>
      <c r="M9358" s="1" t="s">
        <v>9791</v>
      </c>
      <c r="O9358" s="1" t="s">
        <v>9796</v>
      </c>
      <c r="P9358" s="1" t="s">
        <v>9797</v>
      </c>
      <c r="Q9358" s="1" t="s">
        <v>9794</v>
      </c>
      <c r="R9358" s="1" t="s">
        <v>9795</v>
      </c>
      <c r="S9358" s="1" t="s">
        <v>20346</v>
      </c>
      <c r="T9358" s="1" t="s">
        <v>20347</v>
      </c>
      <c r="U9358" s="1" t="s">
        <v>18731</v>
      </c>
      <c r="V9358" s="1" t="s">
        <v>18732</v>
      </c>
      <c r="X9358" s="1" t="s">
        <v>7983</v>
      </c>
      <c r="Y9358" s="1" t="s">
        <v>7985</v>
      </c>
      <c r="Z9358" s="1" t="s">
        <v>9800</v>
      </c>
      <c r="AA9358" s="1" t="s">
        <v>9801</v>
      </c>
      <c r="AB9358" s="1" t="s">
        <v>9804</v>
      </c>
      <c r="AC9358" s="1" t="s">
        <v>9806</v>
      </c>
      <c r="AD9358" s="1" t="s">
        <v>9807</v>
      </c>
      <c r="AE9358" s="1" t="s">
        <v>9808</v>
      </c>
      <c r="AF9358" s="1" t="s">
        <v>9802</v>
      </c>
      <c r="AG9358" s="1" t="s">
        <v>9803</v>
      </c>
      <c r="AJ9358" s="1" t="s">
        <v>183</v>
      </c>
      <c r="AK9358" s="1" t="s">
        <v>184</v>
      </c>
      <c r="AL9358" s="1" t="s">
        <v>6800</v>
      </c>
      <c r="AM9358" s="1" t="s">
        <v>6802</v>
      </c>
      <c r="AN9358" s="1" t="s">
        <v>9809</v>
      </c>
      <c r="AO9358" s="1" t="s">
        <v>9811</v>
      </c>
      <c r="AP9358" s="1" t="s">
        <v>9813</v>
      </c>
      <c r="AQ9358" s="1" t="s">
        <v>9815</v>
      </c>
      <c r="AR9358" s="1" t="s">
        <v>945</v>
      </c>
      <c r="AS9358" s="1" t="s">
        <v>946</v>
      </c>
      <c r="AT9358" s="1" t="s">
        <v>20370</v>
      </c>
      <c r="AU9358" s="1" t="s">
        <v>20372</v>
      </c>
    </row>
    <row r="9359">
      <c r="A9359" s="1" t="s">
        <v>20374</v>
      </c>
    </row>
    <row r="9360">
      <c r="A9360" s="1" t="s">
        <v>47119</v>
      </c>
      <c r="B9360" s="1" t="s">
        <v>1244</v>
      </c>
      <c r="C9360" s="1" t="s">
        <v>1246</v>
      </c>
      <c r="D9360" s="1" t="s">
        <v>12964</v>
      </c>
      <c r="E9360" s="1" t="s">
        <v>12965</v>
      </c>
      <c r="F9360" s="1" t="s">
        <v>20379</v>
      </c>
      <c r="G9360" s="1" t="s">
        <v>40</v>
      </c>
      <c r="I9360" s="1" t="s">
        <v>14426</v>
      </c>
      <c r="J9360" s="1" t="s">
        <v>14428</v>
      </c>
      <c r="K9360" s="1" t="s">
        <v>20381</v>
      </c>
      <c r="L9360" s="1" t="s">
        <v>20382</v>
      </c>
      <c r="M9360" s="1" t="s">
        <v>1261</v>
      </c>
      <c r="N9360" s="1" t="s">
        <v>1263</v>
      </c>
    </row>
    <row r="9361">
      <c r="A9361" s="1" t="s">
        <v>47120</v>
      </c>
      <c r="B9361" s="1" t="s">
        <v>19027</v>
      </c>
      <c r="C9361" s="1" t="s">
        <v>40</v>
      </c>
    </row>
    <row r="9362">
      <c r="A9362" s="1" t="s">
        <v>47121</v>
      </c>
      <c r="B9362" s="1" t="s">
        <v>42290</v>
      </c>
      <c r="C9362" s="1" t="s">
        <v>42291</v>
      </c>
      <c r="D9362" s="1" t="s">
        <v>42292</v>
      </c>
      <c r="E9362" s="1" t="s">
        <v>14029</v>
      </c>
      <c r="G9362" s="1" t="s">
        <v>42293</v>
      </c>
      <c r="H9362" s="1" t="s">
        <v>42294</v>
      </c>
    </row>
    <row r="9363">
      <c r="A9363" s="1" t="s">
        <v>47123</v>
      </c>
      <c r="B9363" s="1" t="s">
        <v>559</v>
      </c>
      <c r="C9363" s="1" t="s">
        <v>560</v>
      </c>
      <c r="D9363" s="1" t="s">
        <v>14046</v>
      </c>
      <c r="E9363" s="1" t="s">
        <v>14047</v>
      </c>
      <c r="F9363" s="1" t="s">
        <v>42308</v>
      </c>
      <c r="G9363" s="1" t="s">
        <v>42310</v>
      </c>
      <c r="H9363" s="1" t="s">
        <v>42306</v>
      </c>
      <c r="I9363" s="1" t="s">
        <v>42307</v>
      </c>
      <c r="J9363" s="1" t="s">
        <v>42311</v>
      </c>
      <c r="K9363" s="1" t="s">
        <v>42312</v>
      </c>
      <c r="L9363" s="1" t="s">
        <v>42313</v>
      </c>
      <c r="M9363" s="1" t="s">
        <v>42314</v>
      </c>
      <c r="N9363" s="1" t="s">
        <v>42315</v>
      </c>
      <c r="O9363" s="1" t="s">
        <v>42316</v>
      </c>
      <c r="P9363" s="1" t="s">
        <v>14052</v>
      </c>
      <c r="Q9363" s="1" t="s">
        <v>14054</v>
      </c>
      <c r="R9363" s="1" t="s">
        <v>42317</v>
      </c>
      <c r="S9363" s="1" t="s">
        <v>42318</v>
      </c>
      <c r="U9363" s="1" t="s">
        <v>42319</v>
      </c>
      <c r="V9363" s="1" t="s">
        <v>42320</v>
      </c>
      <c r="W9363" s="2" t="s">
        <v>16067</v>
      </c>
      <c r="X9363" s="1" t="s">
        <v>4324</v>
      </c>
      <c r="Z9363" s="1" t="s">
        <v>14058</v>
      </c>
      <c r="AA9363" s="1" t="s">
        <v>14047</v>
      </c>
      <c r="AB9363" s="1" t="s">
        <v>42321</v>
      </c>
      <c r="AC9363" s="1" t="s">
        <v>42310</v>
      </c>
      <c r="AD9363" s="1" t="s">
        <v>42322</v>
      </c>
      <c r="AE9363" s="1" t="s">
        <v>42323</v>
      </c>
      <c r="AF9363" s="1" t="s">
        <v>567</v>
      </c>
      <c r="AG9363" s="1" t="s">
        <v>568</v>
      </c>
      <c r="AH9363" s="1" t="s">
        <v>42324</v>
      </c>
      <c r="AI9363" s="1" t="s">
        <v>42325</v>
      </c>
      <c r="AJ9363" s="1" t="s">
        <v>42326</v>
      </c>
      <c r="AK9363" s="1" t="s">
        <v>42327</v>
      </c>
      <c r="AL9363" s="1" t="s">
        <v>42328</v>
      </c>
      <c r="AM9363" s="1" t="s">
        <v>42329</v>
      </c>
      <c r="AN9363" s="1" t="s">
        <v>42330</v>
      </c>
      <c r="AO9363" s="1" t="s">
        <v>42331</v>
      </c>
    </row>
    <row r="9364">
      <c r="A9364" s="1" t="s">
        <v>22355</v>
      </c>
      <c r="B9364" s="1" t="s">
        <v>6141</v>
      </c>
      <c r="C9364" s="1" t="s">
        <v>6142</v>
      </c>
      <c r="D9364" s="1" t="s">
        <v>42355</v>
      </c>
      <c r="E9364" s="1" t="s">
        <v>42356</v>
      </c>
      <c r="F9364" s="1" t="s">
        <v>933</v>
      </c>
      <c r="G9364" s="1" t="s">
        <v>935</v>
      </c>
      <c r="H9364" s="1" t="s">
        <v>6145</v>
      </c>
      <c r="I9364" s="1" t="s">
        <v>6146</v>
      </c>
      <c r="J9364" s="1" t="s">
        <v>6147</v>
      </c>
      <c r="K9364" s="1" t="s">
        <v>6148</v>
      </c>
      <c r="L9364" s="2" t="s">
        <v>2301</v>
      </c>
      <c r="M9364" s="1" t="s">
        <v>2006</v>
      </c>
      <c r="N9364" s="2" t="s">
        <v>2304</v>
      </c>
      <c r="O9364" s="1" t="s">
        <v>2008</v>
      </c>
      <c r="P9364" s="2" t="s">
        <v>4155</v>
      </c>
      <c r="Q9364" s="1" t="s">
        <v>2005</v>
      </c>
      <c r="S9364" s="1" t="s">
        <v>6149</v>
      </c>
      <c r="T9364" s="1" t="s">
        <v>6150</v>
      </c>
      <c r="U9364" s="1" t="s">
        <v>6151</v>
      </c>
      <c r="V9364" s="1" t="s">
        <v>6152</v>
      </c>
    </row>
    <row r="9365">
      <c r="A9365" s="1" t="s">
        <v>49027</v>
      </c>
      <c r="B9365" s="1" t="s">
        <v>1667</v>
      </c>
      <c r="C9365" s="1" t="s">
        <v>1669</v>
      </c>
      <c r="D9365" s="1" t="s">
        <v>47978</v>
      </c>
      <c r="E9365" s="1" t="s">
        <v>47979</v>
      </c>
      <c r="G9365" s="1" t="s">
        <v>1673</v>
      </c>
      <c r="H9365" s="1" t="s">
        <v>1675</v>
      </c>
    </row>
    <row r="9366">
      <c r="A9366" s="1" t="s">
        <v>47126</v>
      </c>
      <c r="B9366" s="1" t="s">
        <v>169</v>
      </c>
      <c r="C9366" s="1" t="s">
        <v>170</v>
      </c>
      <c r="D9366" s="1" t="s">
        <v>1430</v>
      </c>
      <c r="E9366" s="1" t="s">
        <v>1432</v>
      </c>
      <c r="F9366" s="1" t="s">
        <v>1434</v>
      </c>
      <c r="G9366" s="1" t="s">
        <v>1436</v>
      </c>
      <c r="H9366" s="1" t="s">
        <v>1438</v>
      </c>
      <c r="I9366" s="1" t="s">
        <v>1440</v>
      </c>
      <c r="J9366" s="1" t="s">
        <v>22622</v>
      </c>
      <c r="K9366" s="1" t="s">
        <v>22623</v>
      </c>
      <c r="L9366" s="1" t="s">
        <v>22624</v>
      </c>
      <c r="M9366" s="1" t="s">
        <v>22625</v>
      </c>
      <c r="N9366" s="1" t="s">
        <v>22626</v>
      </c>
      <c r="O9366" s="1" t="s">
        <v>22628</v>
      </c>
      <c r="P9366" s="1" t="s">
        <v>41021</v>
      </c>
      <c r="Q9366" s="1" t="s">
        <v>5909</v>
      </c>
      <c r="S9366" s="1" t="s">
        <v>1450</v>
      </c>
      <c r="T9366" s="1" t="s">
        <v>1451</v>
      </c>
      <c r="U9366" s="1" t="s">
        <v>1452</v>
      </c>
      <c r="V9366" s="1" t="s">
        <v>1453</v>
      </c>
      <c r="W9366" s="1" t="s">
        <v>23820</v>
      </c>
      <c r="X9366" s="1" t="s">
        <v>22623</v>
      </c>
      <c r="Y9366" s="1" t="s">
        <v>23824</v>
      </c>
      <c r="Z9366" s="1" t="s">
        <v>23825</v>
      </c>
      <c r="AD9366" s="1" t="s">
        <v>183</v>
      </c>
      <c r="AE9366" s="1" t="s">
        <v>184</v>
      </c>
    </row>
    <row r="9367">
      <c r="A9367" s="1" t="s">
        <v>26349</v>
      </c>
      <c r="B9367" s="1" t="s">
        <v>41013</v>
      </c>
      <c r="C9367" s="1" t="s">
        <v>41014</v>
      </c>
      <c r="D9367" s="1" t="s">
        <v>41015</v>
      </c>
      <c r="E9367" s="1" t="s">
        <v>41016</v>
      </c>
      <c r="G9367" s="1" t="s">
        <v>41017</v>
      </c>
      <c r="H9367" s="1" t="s">
        <v>41014</v>
      </c>
      <c r="I9367" s="1" t="s">
        <v>41018</v>
      </c>
      <c r="J9367" s="1" t="s">
        <v>41019</v>
      </c>
    </row>
    <row r="9368">
      <c r="A9368" s="1" t="s">
        <v>47127</v>
      </c>
      <c r="B9368" s="1" t="s">
        <v>41005</v>
      </c>
      <c r="C9368" s="1" t="s">
        <v>41006</v>
      </c>
      <c r="D9368" s="1" t="s">
        <v>41007</v>
      </c>
      <c r="E9368" s="1" t="s">
        <v>41008</v>
      </c>
      <c r="G9368" s="1" t="s">
        <v>41009</v>
      </c>
      <c r="H9368" s="1" t="s">
        <v>41010</v>
      </c>
      <c r="I9368" s="1" t="s">
        <v>4029</v>
      </c>
      <c r="J9368" s="1" t="s">
        <v>4030</v>
      </c>
    </row>
    <row r="9369">
      <c r="A9369" s="1" t="s">
        <v>47130</v>
      </c>
      <c r="B9369" s="1" t="s">
        <v>6792</v>
      </c>
      <c r="C9369" s="1" t="s">
        <v>6793</v>
      </c>
      <c r="D9369" s="1" t="s">
        <v>12091</v>
      </c>
      <c r="E9369" s="1" t="s">
        <v>12092</v>
      </c>
      <c r="F9369" s="1" t="s">
        <v>12093</v>
      </c>
      <c r="G9369" s="1" t="s">
        <v>12094</v>
      </c>
      <c r="H9369" s="1" t="s">
        <v>40994</v>
      </c>
      <c r="I9369" s="1" t="s">
        <v>40995</v>
      </c>
      <c r="J9369" s="1" t="s">
        <v>40996</v>
      </c>
      <c r="K9369" s="1" t="s">
        <v>40997</v>
      </c>
      <c r="L9369" s="1" t="s">
        <v>40998</v>
      </c>
      <c r="M9369" s="1" t="s">
        <v>40999</v>
      </c>
      <c r="N9369" s="1" t="s">
        <v>41000</v>
      </c>
      <c r="O9369" s="1" t="s">
        <v>41001</v>
      </c>
      <c r="P9369" s="2" t="s">
        <v>8229</v>
      </c>
      <c r="Q9369" s="1" t="s">
        <v>8230</v>
      </c>
      <c r="S9369" s="1" t="s">
        <v>12101</v>
      </c>
      <c r="T9369" s="1" t="s">
        <v>12102</v>
      </c>
      <c r="U9369" s="1" t="s">
        <v>6800</v>
      </c>
      <c r="V9369" s="1" t="s">
        <v>6802</v>
      </c>
      <c r="W9369" s="1" t="s">
        <v>12110</v>
      </c>
      <c r="X9369" s="1" t="s">
        <v>12111</v>
      </c>
      <c r="Y9369" s="1" t="s">
        <v>41002</v>
      </c>
      <c r="Z9369" s="1" t="s">
        <v>40999</v>
      </c>
    </row>
    <row r="9370">
      <c r="A9370" s="1" t="s">
        <v>47135</v>
      </c>
      <c r="B9370" s="1" t="s">
        <v>22516</v>
      </c>
      <c r="C9370" s="1" t="s">
        <v>22518</v>
      </c>
      <c r="D9370" s="1" t="s">
        <v>40992</v>
      </c>
      <c r="E9370" s="1" t="s">
        <v>40993</v>
      </c>
      <c r="F9370" s="1" t="s">
        <v>22524</v>
      </c>
      <c r="G9370" s="1" t="s">
        <v>22525</v>
      </c>
      <c r="H9370" s="2" t="s">
        <v>4247</v>
      </c>
      <c r="I9370" s="1" t="s">
        <v>381</v>
      </c>
      <c r="K9370" s="1" t="s">
        <v>22527</v>
      </c>
      <c r="L9370" s="1" t="s">
        <v>22528</v>
      </c>
    </row>
    <row r="9371">
      <c r="A9371" s="1" t="s">
        <v>47136</v>
      </c>
      <c r="B9371" s="1" t="s">
        <v>4603</v>
      </c>
      <c r="C9371" s="1" t="s">
        <v>4604</v>
      </c>
      <c r="D9371" s="1" t="s">
        <v>7005</v>
      </c>
      <c r="E9371" s="1" t="s">
        <v>7006</v>
      </c>
      <c r="F9371" s="1" t="s">
        <v>7007</v>
      </c>
      <c r="G9371" s="1" t="s">
        <v>7009</v>
      </c>
      <c r="H9371" s="1" t="s">
        <v>7011</v>
      </c>
      <c r="I9371" s="1" t="s">
        <v>7013</v>
      </c>
      <c r="K9371" s="1" t="s">
        <v>7015</v>
      </c>
      <c r="L9371" s="1" t="s">
        <v>7016</v>
      </c>
      <c r="M9371" s="1" t="s">
        <v>7017</v>
      </c>
      <c r="N9371" s="1" t="s">
        <v>7018</v>
      </c>
      <c r="O9371" s="1" t="s">
        <v>270</v>
      </c>
      <c r="P9371" s="1" t="s">
        <v>271</v>
      </c>
      <c r="R9371" s="1" t="s">
        <v>7021</v>
      </c>
      <c r="S9371" s="1" t="s">
        <v>7023</v>
      </c>
    </row>
    <row r="9372">
      <c r="A9372" s="1" t="s">
        <v>47137</v>
      </c>
      <c r="B9372" s="1" t="s">
        <v>40986</v>
      </c>
      <c r="C9372" s="1" t="s">
        <v>40987</v>
      </c>
      <c r="D9372" s="1" t="s">
        <v>40988</v>
      </c>
      <c r="E9372" s="1" t="s">
        <v>40989</v>
      </c>
      <c r="G9372" s="1" t="s">
        <v>40990</v>
      </c>
      <c r="H9372" s="1" t="s">
        <v>40987</v>
      </c>
      <c r="I9372" s="1" t="s">
        <v>4931</v>
      </c>
      <c r="J9372" s="1" t="s">
        <v>4932</v>
      </c>
    </row>
    <row r="9373">
      <c r="A9373" s="1" t="s">
        <v>47138</v>
      </c>
      <c r="B9373" s="1" t="s">
        <v>8389</v>
      </c>
      <c r="C9373" s="1" t="s">
        <v>8390</v>
      </c>
      <c r="D9373" s="1" t="s">
        <v>14824</v>
      </c>
      <c r="E9373" s="1" t="s">
        <v>14826</v>
      </c>
      <c r="F9373" s="1" t="s">
        <v>14827</v>
      </c>
      <c r="G9373" s="1" t="s">
        <v>14828</v>
      </c>
      <c r="H9373" s="1" t="s">
        <v>47541</v>
      </c>
      <c r="I9373" s="1" t="s">
        <v>47542</v>
      </c>
      <c r="K9373" s="1" t="s">
        <v>14832</v>
      </c>
      <c r="L9373" s="1" t="s">
        <v>14833</v>
      </c>
      <c r="M9373" s="1" t="s">
        <v>32808</v>
      </c>
      <c r="N9373" s="1" t="s">
        <v>32809</v>
      </c>
      <c r="O9373" s="1" t="s">
        <v>8406</v>
      </c>
      <c r="P9373" s="1" t="s">
        <v>8407</v>
      </c>
    </row>
    <row r="9374">
      <c r="A9374" s="1" t="s">
        <v>47139</v>
      </c>
      <c r="B9374" s="1" t="s">
        <v>25018</v>
      </c>
      <c r="C9374" s="1" t="s">
        <v>25019</v>
      </c>
      <c r="D9374" s="1" t="s">
        <v>3337</v>
      </c>
      <c r="E9374" s="1" t="s">
        <v>3340</v>
      </c>
      <c r="F9374" s="1" t="s">
        <v>43982</v>
      </c>
      <c r="G9374" s="1" t="s">
        <v>43983</v>
      </c>
      <c r="H9374" s="1" t="s">
        <v>3347</v>
      </c>
      <c r="I9374" s="1" t="s">
        <v>3340</v>
      </c>
      <c r="J9374" s="1" t="s">
        <v>2916</v>
      </c>
      <c r="K9374" s="1" t="s">
        <v>2917</v>
      </c>
    </row>
    <row r="9375">
      <c r="A9375" s="1" t="s">
        <v>47140</v>
      </c>
      <c r="B9375" s="1" t="s">
        <v>8392</v>
      </c>
      <c r="C9375" s="1" t="s">
        <v>8393</v>
      </c>
      <c r="D9375" s="1" t="s">
        <v>61</v>
      </c>
      <c r="E9375" s="1" t="s">
        <v>62</v>
      </c>
      <c r="F9375" s="1" t="s">
        <v>8394</v>
      </c>
      <c r="G9375" s="1" t="s">
        <v>8396</v>
      </c>
      <c r="H9375" s="1" t="s">
        <v>63</v>
      </c>
      <c r="I9375" s="1" t="s">
        <v>64</v>
      </c>
      <c r="J9375" s="1" t="s">
        <v>47967</v>
      </c>
      <c r="K9375" s="1" t="s">
        <v>47968</v>
      </c>
      <c r="L9375" s="1" t="s">
        <v>47969</v>
      </c>
      <c r="M9375" s="1" t="s">
        <v>47970</v>
      </c>
      <c r="N9375" s="1" t="s">
        <v>33831</v>
      </c>
      <c r="O9375" s="1" t="s">
        <v>33832</v>
      </c>
      <c r="P9375" s="1" t="s">
        <v>47971</v>
      </c>
      <c r="Q9375" s="1" t="s">
        <v>47972</v>
      </c>
      <c r="S9375" s="1" t="s">
        <v>71</v>
      </c>
      <c r="T9375" s="1" t="s">
        <v>72</v>
      </c>
      <c r="U9375" s="1" t="s">
        <v>8401</v>
      </c>
      <c r="V9375" s="1" t="s">
        <v>8402</v>
      </c>
      <c r="W9375" s="1" t="s">
        <v>47973</v>
      </c>
      <c r="X9375" s="1" t="s">
        <v>47970</v>
      </c>
      <c r="Y9375" s="1" t="s">
        <v>74</v>
      </c>
      <c r="Z9375" s="1" t="s">
        <v>75</v>
      </c>
      <c r="AD9375" s="1" t="s">
        <v>8409</v>
      </c>
      <c r="AE9375" s="1" t="s">
        <v>8393</v>
      </c>
      <c r="AF9375" s="1" t="s">
        <v>78</v>
      </c>
      <c r="AG9375" s="1" t="s">
        <v>79</v>
      </c>
      <c r="AH9375" s="1" t="s">
        <v>47974</v>
      </c>
      <c r="AI9375" s="1" t="s">
        <v>47975</v>
      </c>
      <c r="AJ9375" s="1" t="s">
        <v>47976</v>
      </c>
      <c r="AK9375" s="1" t="s">
        <v>47968</v>
      </c>
    </row>
    <row r="9376">
      <c r="A9376" s="1" t="s">
        <v>49028</v>
      </c>
      <c r="B9376" s="1" t="s">
        <v>1154</v>
      </c>
      <c r="C9376" s="1" t="s">
        <v>1156</v>
      </c>
      <c r="D9376" s="1" t="s">
        <v>47538</v>
      </c>
      <c r="E9376" s="1" t="s">
        <v>47539</v>
      </c>
      <c r="G9376" s="1" t="s">
        <v>1162</v>
      </c>
      <c r="H9376" s="1" t="s">
        <v>1163</v>
      </c>
    </row>
    <row r="9377">
      <c r="A9377" s="1" t="s">
        <v>47142</v>
      </c>
      <c r="B9377" s="1" t="s">
        <v>47529</v>
      </c>
      <c r="C9377" s="1" t="s">
        <v>47530</v>
      </c>
      <c r="D9377" s="1" t="s">
        <v>47531</v>
      </c>
      <c r="E9377" s="1" t="s">
        <v>47532</v>
      </c>
      <c r="F9377" s="1" t="s">
        <v>47533</v>
      </c>
      <c r="G9377" s="1" t="s">
        <v>47534</v>
      </c>
    </row>
    <row r="9378">
      <c r="A9378" s="1" t="s">
        <v>26553</v>
      </c>
      <c r="B9378" s="1" t="s">
        <v>193</v>
      </c>
      <c r="C9378" s="1" t="s">
        <v>194</v>
      </c>
      <c r="D9378" s="1" t="s">
        <v>8463</v>
      </c>
      <c r="E9378" s="1" t="s">
        <v>8466</v>
      </c>
      <c r="F9378" s="1" t="s">
        <v>191</v>
      </c>
      <c r="G9378" s="1" t="s">
        <v>192</v>
      </c>
      <c r="H9378" s="1" t="s">
        <v>17135</v>
      </c>
      <c r="I9378" s="1" t="s">
        <v>17136</v>
      </c>
      <c r="K9378" s="1" t="s">
        <v>197</v>
      </c>
      <c r="L9378" s="1" t="s">
        <v>198</v>
      </c>
      <c r="M9378" s="1" t="s">
        <v>199</v>
      </c>
      <c r="N9378" s="1" t="s">
        <v>200</v>
      </c>
      <c r="O9378" s="1" t="s">
        <v>201</v>
      </c>
      <c r="P9378" s="1" t="s">
        <v>202</v>
      </c>
      <c r="Q9378" s="1" t="s">
        <v>8471</v>
      </c>
      <c r="R9378" s="1" t="s">
        <v>8472</v>
      </c>
      <c r="S9378" s="1" t="s">
        <v>203</v>
      </c>
      <c r="T9378" s="1" t="s">
        <v>204</v>
      </c>
    </row>
    <row r="9379">
      <c r="A9379" s="1" t="s">
        <v>47144</v>
      </c>
      <c r="B9379" s="1" t="s">
        <v>803</v>
      </c>
      <c r="C9379" s="1" t="s">
        <v>805</v>
      </c>
      <c r="D9379" s="1" t="s">
        <v>807</v>
      </c>
      <c r="E9379" s="1" t="s">
        <v>808</v>
      </c>
      <c r="F9379" s="1" t="s">
        <v>44537</v>
      </c>
      <c r="G9379" s="1" t="s">
        <v>7373</v>
      </c>
      <c r="I9379" s="1" t="s">
        <v>812</v>
      </c>
      <c r="J9379" s="1" t="s">
        <v>808</v>
      </c>
      <c r="L9379" s="1" t="s">
        <v>817</v>
      </c>
      <c r="M9379" s="1" t="s">
        <v>818</v>
      </c>
    </row>
    <row r="9380">
      <c r="A9380" s="1" t="s">
        <v>47145</v>
      </c>
      <c r="B9380" s="1" t="s">
        <v>28593</v>
      </c>
      <c r="C9380" s="1" t="s">
        <v>189</v>
      </c>
    </row>
    <row r="9381">
      <c r="A9381" s="1" t="s">
        <v>26237</v>
      </c>
      <c r="B9381" s="1" t="s">
        <v>15210</v>
      </c>
      <c r="C9381" s="1" t="s">
        <v>15213</v>
      </c>
      <c r="D9381" s="1" t="s">
        <v>561</v>
      </c>
      <c r="E9381" s="1" t="s">
        <v>562</v>
      </c>
      <c r="F9381" s="1" t="s">
        <v>559</v>
      </c>
      <c r="G9381" s="1" t="s">
        <v>560</v>
      </c>
      <c r="H9381" s="1" t="s">
        <v>35196</v>
      </c>
      <c r="I9381" s="1" t="s">
        <v>566</v>
      </c>
      <c r="J9381" s="1" t="s">
        <v>15221</v>
      </c>
      <c r="K9381" s="1" t="s">
        <v>15222</v>
      </c>
      <c r="L9381" s="2" t="s">
        <v>1012</v>
      </c>
      <c r="M9381" s="1" t="s">
        <v>609</v>
      </c>
      <c r="N9381" s="2" t="s">
        <v>4566</v>
      </c>
      <c r="O9381" s="1" t="s">
        <v>4569</v>
      </c>
      <c r="Q9381" s="1" t="s">
        <v>565</v>
      </c>
      <c r="R9381" s="1" t="s">
        <v>566</v>
      </c>
      <c r="S9381" s="1" t="s">
        <v>567</v>
      </c>
      <c r="T9381" s="1" t="s">
        <v>568</v>
      </c>
      <c r="U9381" s="1" t="s">
        <v>15224</v>
      </c>
      <c r="V9381" s="1" t="s">
        <v>15226</v>
      </c>
    </row>
    <row r="9382">
      <c r="A9382" s="1" t="s">
        <v>47146</v>
      </c>
      <c r="B9382" s="1" t="s">
        <v>7674</v>
      </c>
      <c r="C9382" s="1" t="s">
        <v>7677</v>
      </c>
      <c r="D9382" s="1" t="s">
        <v>15194</v>
      </c>
      <c r="E9382" s="1" t="s">
        <v>15195</v>
      </c>
      <c r="F9382" s="1" t="s">
        <v>35190</v>
      </c>
      <c r="G9382" s="1" t="s">
        <v>15206</v>
      </c>
      <c r="H9382" s="1" t="s">
        <v>15200</v>
      </c>
      <c r="I9382" s="1" t="s">
        <v>15201</v>
      </c>
      <c r="J9382" s="2" t="s">
        <v>4566</v>
      </c>
      <c r="K9382" s="1" t="s">
        <v>4569</v>
      </c>
      <c r="M9382" s="1" t="s">
        <v>15205</v>
      </c>
      <c r="N9382" s="1" t="s">
        <v>15206</v>
      </c>
      <c r="O9382" s="1" t="s">
        <v>7690</v>
      </c>
      <c r="P9382" s="1" t="s">
        <v>7691</v>
      </c>
    </row>
    <row r="9383">
      <c r="A9383" s="1" t="s">
        <v>47152</v>
      </c>
      <c r="B9383" s="1" t="s">
        <v>35193</v>
      </c>
      <c r="C9383" s="1" t="s">
        <v>189</v>
      </c>
    </row>
    <row r="9384">
      <c r="A9384" s="1" t="s">
        <v>47153</v>
      </c>
      <c r="B9384" s="1" t="s">
        <v>748</v>
      </c>
      <c r="C9384" s="1" t="s">
        <v>749</v>
      </c>
      <c r="D9384" s="1" t="s">
        <v>8280</v>
      </c>
      <c r="E9384" s="1" t="s">
        <v>752</v>
      </c>
      <c r="F9384" s="1" t="s">
        <v>754</v>
      </c>
      <c r="G9384" s="1" t="s">
        <v>756</v>
      </c>
      <c r="H9384" s="1" t="s">
        <v>757</v>
      </c>
      <c r="I9384" s="1" t="s">
        <v>758</v>
      </c>
    </row>
    <row r="9385">
      <c r="A9385" s="1" t="s">
        <v>35786</v>
      </c>
      <c r="B9385" s="1" t="s">
        <v>35180</v>
      </c>
      <c r="C9385" s="1" t="s">
        <v>35182</v>
      </c>
      <c r="D9385" s="1" t="s">
        <v>35183</v>
      </c>
      <c r="E9385" s="1" t="s">
        <v>35184</v>
      </c>
      <c r="F9385" s="1" t="s">
        <v>35185</v>
      </c>
      <c r="G9385" s="1" t="s">
        <v>35184</v>
      </c>
      <c r="H9385" s="1" t="s">
        <v>19702</v>
      </c>
      <c r="I9385" s="1" t="s">
        <v>19703</v>
      </c>
    </row>
    <row r="9386">
      <c r="A9386" s="1" t="s">
        <v>33752</v>
      </c>
      <c r="B9386" s="1" t="s">
        <v>803</v>
      </c>
      <c r="C9386" s="1" t="s">
        <v>805</v>
      </c>
      <c r="D9386" s="1" t="s">
        <v>807</v>
      </c>
      <c r="E9386" s="1" t="s">
        <v>808</v>
      </c>
      <c r="F9386" s="1" t="s">
        <v>40199</v>
      </c>
      <c r="G9386" s="1" t="s">
        <v>9576</v>
      </c>
      <c r="I9386" s="1" t="s">
        <v>812</v>
      </c>
      <c r="J9386" s="1" t="s">
        <v>808</v>
      </c>
      <c r="K9386" s="1" t="s">
        <v>814</v>
      </c>
      <c r="L9386" s="1" t="s">
        <v>816</v>
      </c>
      <c r="N9386" s="1" t="s">
        <v>817</v>
      </c>
      <c r="O9386" s="1" t="s">
        <v>818</v>
      </c>
    </row>
    <row r="9387">
      <c r="A9387" s="1" t="s">
        <v>47164</v>
      </c>
      <c r="B9387" s="1" t="s">
        <v>8075</v>
      </c>
      <c r="C9387" s="1" t="s">
        <v>8076</v>
      </c>
      <c r="D9387" s="1" t="s">
        <v>49029</v>
      </c>
      <c r="E9387" s="1" t="s">
        <v>189</v>
      </c>
      <c r="F9387" s="1" t="s">
        <v>8079</v>
      </c>
      <c r="G9387" s="1" t="s">
        <v>8078</v>
      </c>
    </row>
    <row r="9388">
      <c r="A9388" s="1" t="s">
        <v>47165</v>
      </c>
      <c r="B9388" s="1" t="s">
        <v>11424</v>
      </c>
      <c r="C9388" s="1" t="s">
        <v>11425</v>
      </c>
      <c r="D9388" s="1" t="s">
        <v>11426</v>
      </c>
      <c r="E9388" s="1" t="s">
        <v>40</v>
      </c>
      <c r="F9388" s="1" t="s">
        <v>11427</v>
      </c>
      <c r="G9388" s="1" t="s">
        <v>11428</v>
      </c>
    </row>
    <row r="9389">
      <c r="A9389" s="1" t="s">
        <v>47166</v>
      </c>
      <c r="B9389" s="1" t="s">
        <v>1127</v>
      </c>
      <c r="C9389" s="1" t="s">
        <v>1129</v>
      </c>
      <c r="D9389" s="1" t="s">
        <v>11431</v>
      </c>
      <c r="E9389" s="1" t="s">
        <v>11432</v>
      </c>
      <c r="G9389" s="1" t="s">
        <v>1138</v>
      </c>
      <c r="H9389" s="1" t="s">
        <v>1140</v>
      </c>
      <c r="I9389" s="1" t="s">
        <v>1146</v>
      </c>
      <c r="J9389" s="1" t="s">
        <v>1148</v>
      </c>
    </row>
    <row r="9390">
      <c r="A9390" s="1" t="s">
        <v>47167</v>
      </c>
      <c r="B9390" s="1" t="s">
        <v>20071</v>
      </c>
      <c r="C9390" s="1" t="s">
        <v>189</v>
      </c>
    </row>
    <row r="9391">
      <c r="A9391" s="1" t="s">
        <v>47168</v>
      </c>
      <c r="B9391" s="1" t="s">
        <v>11421</v>
      </c>
      <c r="C9391" s="1" t="s">
        <v>189</v>
      </c>
    </row>
    <row r="9392">
      <c r="A9392" s="1" t="s">
        <v>47169</v>
      </c>
      <c r="B9392" s="1" t="s">
        <v>29170</v>
      </c>
      <c r="C9392" s="1" t="s">
        <v>189</v>
      </c>
    </row>
    <row r="9393">
      <c r="A9393" s="1" t="s">
        <v>47175</v>
      </c>
      <c r="B9393" s="1" t="s">
        <v>11410</v>
      </c>
      <c r="C9393" s="1" t="s">
        <v>11411</v>
      </c>
      <c r="D9393" s="1" t="s">
        <v>11412</v>
      </c>
      <c r="E9393" s="1" t="s">
        <v>11413</v>
      </c>
      <c r="G9393" s="1" t="s">
        <v>11414</v>
      </c>
      <c r="H9393" s="1" t="s">
        <v>11411</v>
      </c>
      <c r="I9393" s="1" t="s">
        <v>11415</v>
      </c>
      <c r="J9393" s="1" t="s">
        <v>11416</v>
      </c>
    </row>
    <row r="9394">
      <c r="A9394" s="1" t="s">
        <v>49030</v>
      </c>
      <c r="B9394" s="1" t="s">
        <v>7045</v>
      </c>
      <c r="C9394" s="1" t="s">
        <v>7047</v>
      </c>
      <c r="D9394" s="1" t="s">
        <v>11406</v>
      </c>
      <c r="E9394" s="1" t="s">
        <v>11407</v>
      </c>
      <c r="G9394" s="1" t="s">
        <v>7049</v>
      </c>
      <c r="H9394" s="1" t="s">
        <v>7050</v>
      </c>
      <c r="I9394" s="1" t="s">
        <v>7052</v>
      </c>
      <c r="J9394" s="1" t="s">
        <v>7053</v>
      </c>
    </row>
    <row r="9395">
      <c r="A9395" s="1" t="s">
        <v>49031</v>
      </c>
      <c r="B9395" s="1" t="s">
        <v>26225</v>
      </c>
      <c r="C9395" s="1" t="s">
        <v>26227</v>
      </c>
      <c r="D9395" s="1" t="s">
        <v>26229</v>
      </c>
      <c r="E9395" s="1" t="s">
        <v>26230</v>
      </c>
      <c r="F9395" s="1" t="s">
        <v>26231</v>
      </c>
      <c r="G9395" s="1" t="s">
        <v>26232</v>
      </c>
      <c r="I9395" s="1" t="s">
        <v>26233</v>
      </c>
      <c r="J9395" s="1" t="s">
        <v>26235</v>
      </c>
      <c r="K9395" s="1" t="s">
        <v>26236</v>
      </c>
      <c r="L9395" s="1" t="s">
        <v>26238</v>
      </c>
    </row>
    <row r="9396">
      <c r="A9396" s="1" t="s">
        <v>47176</v>
      </c>
      <c r="B9396" s="1" t="s">
        <v>3526</v>
      </c>
      <c r="C9396" s="1" t="s">
        <v>3527</v>
      </c>
      <c r="D9396" s="1" t="s">
        <v>37536</v>
      </c>
      <c r="E9396" s="1" t="s">
        <v>37537</v>
      </c>
      <c r="F9396" s="1" t="s">
        <v>3528</v>
      </c>
      <c r="G9396" s="1" t="s">
        <v>3529</v>
      </c>
      <c r="H9396" s="1" t="s">
        <v>37538</v>
      </c>
      <c r="I9396" s="1" t="s">
        <v>11971</v>
      </c>
      <c r="K9396" s="1" t="s">
        <v>3537</v>
      </c>
      <c r="L9396" s="1" t="s">
        <v>3540</v>
      </c>
      <c r="N9396" s="1" t="s">
        <v>3547</v>
      </c>
      <c r="O9396" s="1" t="s">
        <v>3527</v>
      </c>
    </row>
    <row r="9397">
      <c r="A9397" s="1" t="s">
        <v>47178</v>
      </c>
      <c r="B9397" s="1" t="s">
        <v>4603</v>
      </c>
      <c r="C9397" s="1" t="s">
        <v>4604</v>
      </c>
      <c r="D9397" s="1" t="s">
        <v>7005</v>
      </c>
      <c r="E9397" s="1" t="s">
        <v>7006</v>
      </c>
      <c r="F9397" s="1" t="s">
        <v>48188</v>
      </c>
      <c r="G9397" s="1" t="s">
        <v>48189</v>
      </c>
      <c r="H9397" s="1" t="s">
        <v>49032</v>
      </c>
      <c r="I9397" s="1" t="s">
        <v>48193</v>
      </c>
      <c r="K9397" s="1" t="s">
        <v>311</v>
      </c>
      <c r="L9397" s="1" t="s">
        <v>312</v>
      </c>
      <c r="M9397" s="1" t="s">
        <v>48192</v>
      </c>
      <c r="N9397" s="1" t="s">
        <v>48193</v>
      </c>
      <c r="O9397" s="1" t="s">
        <v>270</v>
      </c>
      <c r="P9397" s="1" t="s">
        <v>271</v>
      </c>
      <c r="R9397" s="1" t="s">
        <v>313</v>
      </c>
      <c r="S9397" s="1" t="s">
        <v>314</v>
      </c>
      <c r="T9397" s="1" t="s">
        <v>7021</v>
      </c>
      <c r="U9397" s="1" t="s">
        <v>7023</v>
      </c>
    </row>
    <row r="9398">
      <c r="A9398" s="1" t="s">
        <v>47187</v>
      </c>
      <c r="B9398" s="1" t="s">
        <v>169</v>
      </c>
      <c r="C9398" s="1" t="s">
        <v>170</v>
      </c>
      <c r="D9398" s="1" t="s">
        <v>262</v>
      </c>
      <c r="E9398" s="1" t="s">
        <v>263</v>
      </c>
      <c r="F9398" s="1" t="s">
        <v>15504</v>
      </c>
      <c r="G9398" s="1" t="s">
        <v>15505</v>
      </c>
      <c r="H9398" s="1" t="s">
        <v>47859</v>
      </c>
      <c r="I9398" s="1" t="s">
        <v>15508</v>
      </c>
      <c r="K9398" s="1" t="s">
        <v>15509</v>
      </c>
      <c r="L9398" s="1" t="s">
        <v>15510</v>
      </c>
      <c r="N9398" s="1" t="s">
        <v>183</v>
      </c>
      <c r="O9398" s="1" t="s">
        <v>184</v>
      </c>
    </row>
    <row r="9399">
      <c r="A9399" s="1" t="s">
        <v>49033</v>
      </c>
      <c r="C9399" s="1" t="s">
        <v>38851</v>
      </c>
      <c r="D9399" s="1" t="s">
        <v>38852</v>
      </c>
      <c r="E9399" s="1" t="s">
        <v>47874</v>
      </c>
      <c r="F9399" s="1" t="s">
        <v>47875</v>
      </c>
      <c r="H9399" s="1" t="s">
        <v>38855</v>
      </c>
      <c r="I9399" s="1" t="s">
        <v>38856</v>
      </c>
      <c r="J9399" s="1" t="s">
        <v>38857</v>
      </c>
      <c r="K9399" s="1" t="s">
        <v>38858</v>
      </c>
    </row>
    <row r="9400">
      <c r="A9400" s="1" t="s">
        <v>47188</v>
      </c>
      <c r="B9400" s="1" t="s">
        <v>25258</v>
      </c>
      <c r="C9400" s="1" t="s">
        <v>25259</v>
      </c>
      <c r="D9400" s="1" t="s">
        <v>25260</v>
      </c>
      <c r="E9400" s="1" t="s">
        <v>189</v>
      </c>
    </row>
    <row r="9401">
      <c r="A9401" s="1" t="s">
        <v>47189</v>
      </c>
      <c r="B9401" s="1" t="s">
        <v>14595</v>
      </c>
      <c r="C9401" s="1" t="s">
        <v>14596</v>
      </c>
      <c r="D9401" s="1" t="s">
        <v>47929</v>
      </c>
      <c r="E9401" s="1" t="s">
        <v>47930</v>
      </c>
      <c r="G9401" s="1" t="s">
        <v>14599</v>
      </c>
      <c r="H9401" s="1" t="s">
        <v>14600</v>
      </c>
    </row>
    <row r="9402">
      <c r="A9402" s="1" t="s">
        <v>47190</v>
      </c>
      <c r="B9402" s="1" t="s">
        <v>61</v>
      </c>
      <c r="C9402" s="1" t="s">
        <v>62</v>
      </c>
      <c r="D9402" s="1" t="s">
        <v>41539</v>
      </c>
      <c r="E9402" s="1" t="s">
        <v>41540</v>
      </c>
      <c r="F9402" s="1" t="s">
        <v>47949</v>
      </c>
      <c r="G9402" s="1" t="s">
        <v>47950</v>
      </c>
      <c r="I9402" s="1" t="s">
        <v>41543</v>
      </c>
      <c r="J9402" s="1" t="s">
        <v>41544</v>
      </c>
      <c r="K9402" s="1" t="s">
        <v>47951</v>
      </c>
      <c r="L9402" s="1" t="s">
        <v>47952</v>
      </c>
      <c r="M9402" s="1" t="s">
        <v>78</v>
      </c>
      <c r="N9402" s="1" t="s">
        <v>79</v>
      </c>
    </row>
    <row r="9403">
      <c r="A9403" s="1" t="s">
        <v>47191</v>
      </c>
      <c r="B9403" s="1" t="s">
        <v>29141</v>
      </c>
      <c r="C9403" s="1" t="s">
        <v>189</v>
      </c>
    </row>
    <row r="9404">
      <c r="A9404" s="1" t="s">
        <v>47192</v>
      </c>
      <c r="B9404" s="1" t="s">
        <v>1539</v>
      </c>
      <c r="C9404" s="1" t="s">
        <v>1541</v>
      </c>
      <c r="D9404" s="1" t="s">
        <v>3913</v>
      </c>
      <c r="E9404" s="1" t="s">
        <v>3915</v>
      </c>
      <c r="F9404" s="1" t="s">
        <v>3917</v>
      </c>
      <c r="G9404" s="1" t="s">
        <v>3918</v>
      </c>
      <c r="H9404" s="1" t="s">
        <v>3919</v>
      </c>
      <c r="I9404" s="1" t="s">
        <v>3920</v>
      </c>
      <c r="L9404" s="1" t="s">
        <v>3923</v>
      </c>
      <c r="M9404" s="1" t="s">
        <v>3924</v>
      </c>
      <c r="N9404" s="1" t="s">
        <v>1554</v>
      </c>
      <c r="O9404" s="1" t="s">
        <v>1556</v>
      </c>
      <c r="P9404" s="1" t="s">
        <v>3929</v>
      </c>
      <c r="Q9404" s="1" t="s">
        <v>3930</v>
      </c>
    </row>
    <row r="9405">
      <c r="A9405" s="1" t="s">
        <v>47193</v>
      </c>
      <c r="B9405" s="1" t="s">
        <v>346</v>
      </c>
      <c r="C9405" s="1" t="s">
        <v>347</v>
      </c>
      <c r="D9405" s="1" t="s">
        <v>12722</v>
      </c>
      <c r="E9405" s="1" t="s">
        <v>12724</v>
      </c>
      <c r="F9405" s="1" t="s">
        <v>47998</v>
      </c>
      <c r="G9405" s="1" t="s">
        <v>47999</v>
      </c>
      <c r="H9405" s="1" t="s">
        <v>37686</v>
      </c>
      <c r="I9405" s="1" t="s">
        <v>37688</v>
      </c>
      <c r="J9405" s="1" t="s">
        <v>47996</v>
      </c>
      <c r="K9405" s="1" t="s">
        <v>47997</v>
      </c>
      <c r="L9405" s="1" t="s">
        <v>48000</v>
      </c>
      <c r="M9405" s="1" t="s">
        <v>12727</v>
      </c>
      <c r="O9405" s="1" t="s">
        <v>12734</v>
      </c>
      <c r="P9405" s="1" t="s">
        <v>12735</v>
      </c>
      <c r="Q9405" s="1" t="s">
        <v>48004</v>
      </c>
      <c r="R9405" s="1" t="s">
        <v>48006</v>
      </c>
      <c r="S9405" s="1" t="s">
        <v>37692</v>
      </c>
      <c r="T9405" s="1" t="s">
        <v>37693</v>
      </c>
      <c r="U9405" s="1" t="s">
        <v>48002</v>
      </c>
      <c r="V9405" s="1" t="s">
        <v>48003</v>
      </c>
      <c r="W9405" s="1" t="s">
        <v>12736</v>
      </c>
      <c r="X9405" s="1" t="s">
        <v>12737</v>
      </c>
      <c r="Z9405" s="1" t="s">
        <v>361</v>
      </c>
      <c r="AA9405" s="1" t="s">
        <v>362</v>
      </c>
      <c r="AB9405" s="1" t="s">
        <v>12739</v>
      </c>
      <c r="AC9405" s="1" t="s">
        <v>12742</v>
      </c>
    </row>
    <row r="9406">
      <c r="A9406" s="1" t="s">
        <v>47195</v>
      </c>
      <c r="B9406" s="1" t="s">
        <v>393</v>
      </c>
      <c r="C9406" s="1" t="s">
        <v>394</v>
      </c>
      <c r="D9406" s="1" t="s">
        <v>395</v>
      </c>
      <c r="E9406" s="1" t="s">
        <v>396</v>
      </c>
      <c r="F9406" s="1" t="s">
        <v>397</v>
      </c>
      <c r="G9406" s="1" t="s">
        <v>398</v>
      </c>
      <c r="H9406" s="1" t="s">
        <v>44061</v>
      </c>
      <c r="I9406" s="1" t="s">
        <v>400</v>
      </c>
      <c r="J9406" s="1" t="s">
        <v>401</v>
      </c>
      <c r="K9406" s="1" t="s">
        <v>402</v>
      </c>
      <c r="L9406" s="2" t="s">
        <v>1014</v>
      </c>
      <c r="M9406" s="1" t="s">
        <v>159</v>
      </c>
      <c r="N9406" s="2" t="s">
        <v>3219</v>
      </c>
      <c r="O9406" s="1" t="s">
        <v>403</v>
      </c>
      <c r="Q9406" s="1" t="s">
        <v>406</v>
      </c>
      <c r="R9406" s="1" t="s">
        <v>407</v>
      </c>
      <c r="S9406" s="1" t="s">
        <v>404</v>
      </c>
      <c r="T9406" s="1" t="s">
        <v>405</v>
      </c>
      <c r="V9406" s="1" t="s">
        <v>408</v>
      </c>
      <c r="W9406" s="1" t="s">
        <v>409</v>
      </c>
      <c r="X9406" s="1" t="s">
        <v>410</v>
      </c>
      <c r="Y9406" s="1" t="s">
        <v>411</v>
      </c>
    </row>
    <row r="9407">
      <c r="A9407" s="1" t="s">
        <v>24863</v>
      </c>
      <c r="B9407" s="1" t="s">
        <v>48036</v>
      </c>
      <c r="C9407" s="1" t="s">
        <v>48037</v>
      </c>
      <c r="D9407" s="1" t="s">
        <v>48038</v>
      </c>
      <c r="E9407" s="1" t="s">
        <v>48039</v>
      </c>
      <c r="F9407" s="1" t="s">
        <v>48040</v>
      </c>
      <c r="G9407" s="1" t="s">
        <v>48041</v>
      </c>
      <c r="I9407" s="1" t="s">
        <v>48042</v>
      </c>
      <c r="J9407" s="1" t="s">
        <v>48037</v>
      </c>
    </row>
    <row r="9408">
      <c r="A9408" s="1" t="s">
        <v>47196</v>
      </c>
      <c r="B9408" s="1" t="s">
        <v>48096</v>
      </c>
      <c r="C9408" s="1" t="s">
        <v>189</v>
      </c>
    </row>
    <row r="9409">
      <c r="A9409" s="1" t="s">
        <v>31410</v>
      </c>
      <c r="B9409" s="1" t="s">
        <v>7802</v>
      </c>
      <c r="C9409" s="1" t="s">
        <v>7803</v>
      </c>
      <c r="D9409" s="1" t="s">
        <v>48123</v>
      </c>
      <c r="E9409" s="1" t="s">
        <v>48124</v>
      </c>
      <c r="G9409" s="1" t="s">
        <v>7806</v>
      </c>
      <c r="H9409" s="1" t="s">
        <v>7807</v>
      </c>
      <c r="J9409" s="1" t="s">
        <v>7809</v>
      </c>
      <c r="K9409" s="1" t="s">
        <v>7810</v>
      </c>
    </row>
    <row r="9410">
      <c r="A9410" s="1" t="s">
        <v>47199</v>
      </c>
      <c r="B9410" s="1" t="s">
        <v>15626</v>
      </c>
      <c r="C9410" s="1" t="s">
        <v>15628</v>
      </c>
      <c r="D9410" s="1" t="s">
        <v>12787</v>
      </c>
      <c r="E9410" s="1" t="s">
        <v>12788</v>
      </c>
      <c r="I9410" s="1" t="s">
        <v>15632</v>
      </c>
      <c r="J9410" s="1" t="s">
        <v>15633</v>
      </c>
    </row>
    <row r="9411">
      <c r="A9411" s="1" t="s">
        <v>49034</v>
      </c>
      <c r="B9411" s="1" t="s">
        <v>1139</v>
      </c>
      <c r="C9411" s="1" t="s">
        <v>1141</v>
      </c>
      <c r="D9411" s="1" t="s">
        <v>48514</v>
      </c>
      <c r="E9411" s="1" t="s">
        <v>48515</v>
      </c>
      <c r="G9411" s="1" t="s">
        <v>1147</v>
      </c>
      <c r="H9411" s="1" t="s">
        <v>1149</v>
      </c>
    </row>
    <row r="9412">
      <c r="A9412" s="1" t="s">
        <v>31326</v>
      </c>
      <c r="B9412" s="1" t="s">
        <v>33932</v>
      </c>
      <c r="C9412" s="1" t="s">
        <v>33933</v>
      </c>
      <c r="D9412" s="1" t="s">
        <v>48522</v>
      </c>
      <c r="E9412" s="1" t="s">
        <v>843</v>
      </c>
      <c r="G9412" s="1" t="s">
        <v>33934</v>
      </c>
      <c r="H9412" s="1" t="s">
        <v>33935</v>
      </c>
      <c r="I9412" s="1" t="s">
        <v>33936</v>
      </c>
      <c r="J9412" s="1" t="s">
        <v>33937</v>
      </c>
      <c r="K9412" s="1" t="s">
        <v>49035</v>
      </c>
      <c r="L9412" s="1" t="s">
        <v>49036</v>
      </c>
    </row>
    <row r="9413">
      <c r="A9413" s="1" t="s">
        <v>30552</v>
      </c>
      <c r="B9413" s="1" t="s">
        <v>346</v>
      </c>
      <c r="C9413" s="1" t="s">
        <v>347</v>
      </c>
      <c r="D9413" s="1" t="s">
        <v>26486</v>
      </c>
      <c r="E9413" s="1" t="s">
        <v>26487</v>
      </c>
      <c r="F9413" s="1" t="s">
        <v>7485</v>
      </c>
      <c r="G9413" s="1" t="s">
        <v>7486</v>
      </c>
      <c r="H9413" s="1" t="s">
        <v>26493</v>
      </c>
      <c r="I9413" s="1" t="s">
        <v>26494</v>
      </c>
      <c r="K9413" s="1" t="s">
        <v>361</v>
      </c>
      <c r="L9413" s="1" t="s">
        <v>362</v>
      </c>
    </row>
    <row r="9414">
      <c r="A9414" s="1" t="s">
        <v>47200</v>
      </c>
      <c r="B9414" s="1" t="s">
        <v>29074</v>
      </c>
      <c r="C9414" s="1" t="s">
        <v>29075</v>
      </c>
      <c r="D9414" s="1" t="s">
        <v>29076</v>
      </c>
      <c r="E9414" s="1" t="s">
        <v>29077</v>
      </c>
      <c r="G9414" s="1" t="s">
        <v>29078</v>
      </c>
      <c r="H9414" s="1" t="s">
        <v>29079</v>
      </c>
      <c r="J9414" s="1" t="s">
        <v>29080</v>
      </c>
      <c r="K9414" s="1" t="s">
        <v>29081</v>
      </c>
      <c r="L9414" s="1" t="s">
        <v>29082</v>
      </c>
      <c r="M9414" s="1" t="s">
        <v>29083</v>
      </c>
    </row>
    <row r="9415">
      <c r="A9415" s="1" t="s">
        <v>27214</v>
      </c>
      <c r="B9415" s="1" t="s">
        <v>1289</v>
      </c>
      <c r="C9415" s="1" t="s">
        <v>1290</v>
      </c>
      <c r="D9415" s="1" t="s">
        <v>1292</v>
      </c>
      <c r="E9415" s="1" t="s">
        <v>1294</v>
      </c>
      <c r="F9415" s="1" t="s">
        <v>1295</v>
      </c>
      <c r="G9415" s="1" t="s">
        <v>1296</v>
      </c>
      <c r="H9415" s="1" t="s">
        <v>1297</v>
      </c>
      <c r="I9415" s="1" t="s">
        <v>1298</v>
      </c>
      <c r="J9415" s="1" t="s">
        <v>45349</v>
      </c>
      <c r="K9415" s="1" t="s">
        <v>45350</v>
      </c>
      <c r="M9415" s="1" t="s">
        <v>1302</v>
      </c>
      <c r="N9415" s="1" t="s">
        <v>1304</v>
      </c>
      <c r="O9415" s="1" t="s">
        <v>1306</v>
      </c>
      <c r="P9415" s="1" t="s">
        <v>1308</v>
      </c>
      <c r="Q9415" s="1" t="s">
        <v>1310</v>
      </c>
      <c r="R9415" s="1" t="s">
        <v>1290</v>
      </c>
      <c r="S9415" s="1" t="s">
        <v>1312</v>
      </c>
      <c r="T9415" s="1" t="s">
        <v>1313</v>
      </c>
    </row>
    <row r="9416">
      <c r="A9416" s="1" t="s">
        <v>31490</v>
      </c>
      <c r="B9416" s="1" t="s">
        <v>44784</v>
      </c>
      <c r="C9416" s="1" t="s">
        <v>40</v>
      </c>
    </row>
    <row r="9417">
      <c r="A9417" s="1" t="s">
        <v>47202</v>
      </c>
      <c r="B9417" s="1" t="s">
        <v>791</v>
      </c>
      <c r="C9417" s="1" t="s">
        <v>794</v>
      </c>
      <c r="D9417" s="1" t="s">
        <v>44786</v>
      </c>
      <c r="E9417" s="1" t="s">
        <v>139</v>
      </c>
      <c r="F9417" s="1" t="s">
        <v>799</v>
      </c>
      <c r="G9417" s="1" t="s">
        <v>800</v>
      </c>
      <c r="I9417" s="1" t="s">
        <v>804</v>
      </c>
      <c r="J9417" s="1" t="s">
        <v>806</v>
      </c>
    </row>
    <row r="9418">
      <c r="A9418" s="1" t="s">
        <v>47203</v>
      </c>
      <c r="B9418" s="1" t="s">
        <v>44789</v>
      </c>
      <c r="C9418" s="1" t="s">
        <v>189</v>
      </c>
    </row>
    <row r="9419">
      <c r="A9419" s="1" t="s">
        <v>49037</v>
      </c>
      <c r="B9419" s="1" t="s">
        <v>44791</v>
      </c>
      <c r="C9419" s="1" t="s">
        <v>44792</v>
      </c>
      <c r="D9419" s="1" t="s">
        <v>44793</v>
      </c>
      <c r="E9419" s="1" t="s">
        <v>44794</v>
      </c>
      <c r="G9419" s="1" t="s">
        <v>44795</v>
      </c>
      <c r="H9419" s="1" t="s">
        <v>44796</v>
      </c>
      <c r="I9419" s="1" t="s">
        <v>16235</v>
      </c>
      <c r="J9419" s="1" t="s">
        <v>16236</v>
      </c>
    </row>
    <row r="9420">
      <c r="A9420" s="1" t="s">
        <v>47205</v>
      </c>
      <c r="B9420" s="1" t="s">
        <v>44799</v>
      </c>
      <c r="C9420" s="1" t="s">
        <v>44800</v>
      </c>
      <c r="D9420" s="1" t="s">
        <v>44801</v>
      </c>
      <c r="E9420" s="1" t="s">
        <v>44802</v>
      </c>
      <c r="G9420" s="1" t="s">
        <v>44803</v>
      </c>
      <c r="H9420" s="1" t="s">
        <v>44804</v>
      </c>
      <c r="I9420" s="1" t="s">
        <v>532</v>
      </c>
      <c r="J9420" s="1" t="s">
        <v>534</v>
      </c>
    </row>
    <row r="9421">
      <c r="A9421" s="1" t="s">
        <v>47207</v>
      </c>
      <c r="B9421" s="1" t="s">
        <v>829</v>
      </c>
      <c r="C9421" s="1" t="s">
        <v>830</v>
      </c>
      <c r="D9421" s="1" t="s">
        <v>14041</v>
      </c>
      <c r="E9421" s="1" t="s">
        <v>14042</v>
      </c>
      <c r="F9421" s="1" t="s">
        <v>22824</v>
      </c>
      <c r="G9421" s="1" t="s">
        <v>14042</v>
      </c>
      <c r="I9421" s="1" t="s">
        <v>14044</v>
      </c>
      <c r="J9421" s="1" t="s">
        <v>14042</v>
      </c>
      <c r="K9421" s="1" t="s">
        <v>848</v>
      </c>
      <c r="L9421" s="1" t="s">
        <v>849</v>
      </c>
    </row>
    <row r="9422">
      <c r="A9422" s="1" t="s">
        <v>47208</v>
      </c>
      <c r="B9422" s="1" t="s">
        <v>14417</v>
      </c>
      <c r="C9422" s="1" t="s">
        <v>14418</v>
      </c>
      <c r="D9422" s="1" t="s">
        <v>12322</v>
      </c>
      <c r="E9422" s="1" t="s">
        <v>12323</v>
      </c>
      <c r="F9422" s="1" t="s">
        <v>14420</v>
      </c>
      <c r="G9422" s="1" t="s">
        <v>12323</v>
      </c>
      <c r="H9422" s="1" t="s">
        <v>3565</v>
      </c>
      <c r="I9422" s="1" t="s">
        <v>3567</v>
      </c>
      <c r="J9422" s="1" t="s">
        <v>14422</v>
      </c>
      <c r="K9422" s="1" t="s">
        <v>14423</v>
      </c>
    </row>
    <row r="9423">
      <c r="A9423" s="1" t="s">
        <v>47209</v>
      </c>
      <c r="B9423" s="1" t="s">
        <v>6216</v>
      </c>
      <c r="C9423" s="1" t="s">
        <v>6217</v>
      </c>
      <c r="D9423" s="1" t="s">
        <v>1200</v>
      </c>
      <c r="E9423" s="1" t="s">
        <v>1202</v>
      </c>
      <c r="F9423" s="1" t="s">
        <v>6218</v>
      </c>
      <c r="G9423" s="1" t="s">
        <v>6219</v>
      </c>
      <c r="H9423" s="1" t="s">
        <v>9293</v>
      </c>
      <c r="I9423" s="1" t="s">
        <v>9294</v>
      </c>
      <c r="J9423" s="1" t="s">
        <v>29011</v>
      </c>
      <c r="K9423" s="1" t="s">
        <v>29012</v>
      </c>
      <c r="L9423" s="1" t="s">
        <v>29013</v>
      </c>
      <c r="M9423" s="1" t="s">
        <v>29014</v>
      </c>
      <c r="N9423" s="1" t="s">
        <v>6228</v>
      </c>
      <c r="O9423" s="1" t="s">
        <v>6229</v>
      </c>
      <c r="P9423" s="2" t="s">
        <v>9301</v>
      </c>
      <c r="Q9423" s="1" t="s">
        <v>6230</v>
      </c>
      <c r="S9423" s="1" t="s">
        <v>6231</v>
      </c>
      <c r="T9423" s="1" t="s">
        <v>6217</v>
      </c>
      <c r="U9423" s="1" t="s">
        <v>29015</v>
      </c>
      <c r="V9423" s="1" t="s">
        <v>29017</v>
      </c>
      <c r="AA9423" s="1" t="s">
        <v>6235</v>
      </c>
      <c r="AB9423" s="1" t="s">
        <v>6236</v>
      </c>
      <c r="AC9423" s="1" t="s">
        <v>1216</v>
      </c>
      <c r="AD9423" s="1" t="s">
        <v>1218</v>
      </c>
    </row>
    <row r="9424">
      <c r="A9424" s="1" t="s">
        <v>47211</v>
      </c>
      <c r="B9424" s="1" t="s">
        <v>43682</v>
      </c>
      <c r="C9424" s="1" t="s">
        <v>40</v>
      </c>
    </row>
    <row r="9425">
      <c r="A9425" s="1" t="s">
        <v>47212</v>
      </c>
      <c r="D9425" s="1" t="s">
        <v>43701</v>
      </c>
      <c r="E9425" s="1" t="s">
        <v>43702</v>
      </c>
      <c r="F9425" s="1" t="s">
        <v>43703</v>
      </c>
      <c r="G9425" s="1" t="s">
        <v>43704</v>
      </c>
      <c r="I9425" s="1" t="s">
        <v>43705</v>
      </c>
      <c r="J9425" s="1" t="s">
        <v>43706</v>
      </c>
      <c r="L9425" s="1" t="s">
        <v>43711</v>
      </c>
      <c r="M9425" s="1" t="s">
        <v>43712</v>
      </c>
      <c r="N9425" s="1" t="s">
        <v>43713</v>
      </c>
      <c r="O9425" s="1" t="s">
        <v>43715</v>
      </c>
      <c r="P9425" s="1" t="s">
        <v>43707</v>
      </c>
      <c r="Q9425" s="1" t="s">
        <v>43708</v>
      </c>
      <c r="R9425" s="1" t="s">
        <v>43709</v>
      </c>
      <c r="S9425" s="1" t="s">
        <v>43710</v>
      </c>
      <c r="T9425" s="1" t="s">
        <v>43716</v>
      </c>
      <c r="U9425" s="1" t="s">
        <v>43717</v>
      </c>
    </row>
    <row r="9426">
      <c r="A9426" s="1" t="s">
        <v>47214</v>
      </c>
      <c r="B9426" s="1" t="s">
        <v>15668</v>
      </c>
      <c r="C9426" s="1" t="s">
        <v>15669</v>
      </c>
      <c r="D9426" s="1" t="s">
        <v>43688</v>
      </c>
      <c r="E9426" s="1" t="s">
        <v>43689</v>
      </c>
      <c r="F9426" s="1" t="s">
        <v>43695</v>
      </c>
      <c r="G9426" s="1" t="s">
        <v>43696</v>
      </c>
      <c r="H9426" s="1" t="s">
        <v>43690</v>
      </c>
      <c r="I9426" s="1" t="s">
        <v>43691</v>
      </c>
      <c r="J9426" s="1" t="s">
        <v>43697</v>
      </c>
      <c r="K9426" s="1" t="s">
        <v>40</v>
      </c>
      <c r="L9426" s="1" t="s">
        <v>15672</v>
      </c>
      <c r="M9426" s="1" t="s">
        <v>15673</v>
      </c>
      <c r="N9426" s="2" t="s">
        <v>1014</v>
      </c>
      <c r="O9426" s="1" t="s">
        <v>159</v>
      </c>
      <c r="P9426" s="2" t="s">
        <v>1984</v>
      </c>
      <c r="Q9426" s="1" t="s">
        <v>1986</v>
      </c>
      <c r="R9426" s="2" t="s">
        <v>12769</v>
      </c>
      <c r="S9426" s="1" t="s">
        <v>12770</v>
      </c>
      <c r="U9426" s="1" t="s">
        <v>15677</v>
      </c>
      <c r="V9426" s="1" t="s">
        <v>15678</v>
      </c>
      <c r="W9426" s="1" t="s">
        <v>43692</v>
      </c>
      <c r="X9426" s="1" t="s">
        <v>43693</v>
      </c>
      <c r="Y9426" s="1" t="s">
        <v>43698</v>
      </c>
      <c r="Z9426" s="1" t="s">
        <v>43699</v>
      </c>
      <c r="AA9426" s="1" t="s">
        <v>15679</v>
      </c>
      <c r="AB9426" s="1" t="s">
        <v>15680</v>
      </c>
      <c r="AC9426" s="1" t="s">
        <v>581</v>
      </c>
      <c r="AD9426" s="1" t="s">
        <v>583</v>
      </c>
      <c r="AE9426" s="1" t="s">
        <v>41741</v>
      </c>
      <c r="AF9426" s="1" t="s">
        <v>41742</v>
      </c>
    </row>
    <row r="9427">
      <c r="A9427" s="1" t="s">
        <v>47215</v>
      </c>
      <c r="B9427" s="1" t="s">
        <v>2519</v>
      </c>
      <c r="C9427" s="1" t="s">
        <v>2521</v>
      </c>
      <c r="D9427" s="1" t="s">
        <v>1744</v>
      </c>
      <c r="E9427" s="1" t="s">
        <v>1746</v>
      </c>
      <c r="F9427" s="1" t="s">
        <v>2567</v>
      </c>
      <c r="G9427" s="1" t="s">
        <v>2569</v>
      </c>
      <c r="H9427" s="1" t="s">
        <v>8265</v>
      </c>
      <c r="I9427" s="1" t="s">
        <v>8266</v>
      </c>
      <c r="K9427" s="1" t="s">
        <v>7606</v>
      </c>
      <c r="L9427" s="1" t="s">
        <v>2521</v>
      </c>
      <c r="M9427" s="1" t="s">
        <v>7505</v>
      </c>
      <c r="N9427" s="1" t="s">
        <v>7507</v>
      </c>
      <c r="O9427" s="1" t="s">
        <v>532</v>
      </c>
      <c r="P9427" s="1" t="s">
        <v>534</v>
      </c>
      <c r="S9427" s="1" t="s">
        <v>2528</v>
      </c>
      <c r="T9427" s="1" t="s">
        <v>2530</v>
      </c>
      <c r="U9427" s="1" t="s">
        <v>1758</v>
      </c>
      <c r="V9427" s="1" t="s">
        <v>1759</v>
      </c>
    </row>
    <row r="9428">
      <c r="A9428" s="1" t="s">
        <v>47216</v>
      </c>
      <c r="B9428" s="1" t="s">
        <v>43725</v>
      </c>
      <c r="C9428" s="1" t="s">
        <v>43726</v>
      </c>
      <c r="D9428" s="1" t="s">
        <v>43727</v>
      </c>
      <c r="E9428" s="1" t="s">
        <v>43726</v>
      </c>
      <c r="F9428" s="1" t="s">
        <v>43729</v>
      </c>
      <c r="G9428" s="1" t="s">
        <v>43726</v>
      </c>
    </row>
    <row r="9429">
      <c r="A9429" s="1" t="s">
        <v>47217</v>
      </c>
      <c r="B9429" s="1" t="s">
        <v>43731</v>
      </c>
      <c r="C9429" s="1" t="s">
        <v>1341</v>
      </c>
    </row>
    <row r="9430">
      <c r="A9430" s="1" t="s">
        <v>47218</v>
      </c>
      <c r="B9430" s="1" t="s">
        <v>43733</v>
      </c>
      <c r="C9430" s="1" t="s">
        <v>43734</v>
      </c>
      <c r="D9430" s="1" t="s">
        <v>43735</v>
      </c>
      <c r="E9430" s="1" t="s">
        <v>38656</v>
      </c>
      <c r="G9430" s="1" t="s">
        <v>43736</v>
      </c>
      <c r="H9430" s="1" t="s">
        <v>43737</v>
      </c>
    </row>
    <row r="9431">
      <c r="A9431" s="1" t="s">
        <v>47219</v>
      </c>
      <c r="B9431" s="1" t="s">
        <v>43739</v>
      </c>
      <c r="C9431" s="1" t="s">
        <v>43740</v>
      </c>
      <c r="D9431" s="1" t="s">
        <v>43741</v>
      </c>
      <c r="E9431" s="1" t="s">
        <v>40</v>
      </c>
      <c r="F9431" s="1" t="s">
        <v>43742</v>
      </c>
      <c r="G9431" s="1" t="s">
        <v>43743</v>
      </c>
    </row>
    <row r="9432">
      <c r="A9432" s="1" t="s">
        <v>47220</v>
      </c>
      <c r="B9432" s="1" t="s">
        <v>6792</v>
      </c>
      <c r="C9432" s="1" t="s">
        <v>6793</v>
      </c>
      <c r="D9432" s="1" t="s">
        <v>12091</v>
      </c>
      <c r="E9432" s="1" t="s">
        <v>12092</v>
      </c>
      <c r="F9432" s="1" t="s">
        <v>12093</v>
      </c>
      <c r="G9432" s="1" t="s">
        <v>12094</v>
      </c>
      <c r="H9432" s="1" t="s">
        <v>43760</v>
      </c>
      <c r="I9432" s="1" t="s">
        <v>43761</v>
      </c>
      <c r="J9432" s="1" t="s">
        <v>43758</v>
      </c>
      <c r="K9432" s="1" t="s">
        <v>43759</v>
      </c>
      <c r="L9432" s="1" t="s">
        <v>43756</v>
      </c>
      <c r="M9432" s="1" t="s">
        <v>43757</v>
      </c>
      <c r="N9432" s="1" t="s">
        <v>43762</v>
      </c>
      <c r="O9432" s="1" t="s">
        <v>43761</v>
      </c>
      <c r="P9432" s="1" t="s">
        <v>43763</v>
      </c>
      <c r="Q9432" s="1" t="s">
        <v>43764</v>
      </c>
      <c r="R9432" s="2" t="s">
        <v>2299</v>
      </c>
      <c r="S9432" s="1" t="s">
        <v>2300</v>
      </c>
      <c r="T9432" s="2" t="s">
        <v>4644</v>
      </c>
      <c r="U9432" s="1" t="s">
        <v>1671</v>
      </c>
      <c r="X9432" s="1" t="s">
        <v>12106</v>
      </c>
      <c r="Y9432" s="1" t="s">
        <v>12108</v>
      </c>
      <c r="Z9432" s="1" t="s">
        <v>12101</v>
      </c>
      <c r="AA9432" s="1" t="s">
        <v>12102</v>
      </c>
      <c r="AB9432" s="1" t="s">
        <v>43765</v>
      </c>
      <c r="AC9432" s="1" t="s">
        <v>43766</v>
      </c>
      <c r="AD9432" s="1" t="s">
        <v>6800</v>
      </c>
      <c r="AE9432" s="1" t="s">
        <v>6802</v>
      </c>
      <c r="AF9432" s="1" t="s">
        <v>12110</v>
      </c>
      <c r="AG9432" s="1" t="s">
        <v>12111</v>
      </c>
      <c r="AH9432" s="1" t="s">
        <v>43767</v>
      </c>
      <c r="AI9432" s="1" t="s">
        <v>43768</v>
      </c>
    </row>
    <row r="9433">
      <c r="A9433" s="1" t="s">
        <v>47221</v>
      </c>
      <c r="B9433" s="1" t="s">
        <v>8585</v>
      </c>
      <c r="C9433" s="1" t="s">
        <v>8587</v>
      </c>
      <c r="D9433" s="1" t="s">
        <v>29594</v>
      </c>
      <c r="E9433" s="1" t="s">
        <v>29595</v>
      </c>
      <c r="F9433" s="1" t="s">
        <v>29596</v>
      </c>
      <c r="G9433" s="1" t="s">
        <v>29597</v>
      </c>
      <c r="H9433" s="1" t="s">
        <v>29598</v>
      </c>
      <c r="I9433" s="1" t="s">
        <v>29599</v>
      </c>
      <c r="J9433" s="1" t="s">
        <v>3096</v>
      </c>
      <c r="K9433" s="1" t="s">
        <v>3098</v>
      </c>
      <c r="L9433" s="1" t="s">
        <v>40794</v>
      </c>
      <c r="M9433" s="1" t="s">
        <v>40795</v>
      </c>
      <c r="N9433" s="1" t="s">
        <v>40796</v>
      </c>
      <c r="O9433" s="1" t="s">
        <v>40798</v>
      </c>
      <c r="P9433" s="1" t="s">
        <v>40799</v>
      </c>
      <c r="Q9433" s="1" t="s">
        <v>40800</v>
      </c>
      <c r="R9433" s="2" t="s">
        <v>3706</v>
      </c>
      <c r="S9433" s="1" t="s">
        <v>3708</v>
      </c>
      <c r="T9433" s="2" t="s">
        <v>5303</v>
      </c>
      <c r="U9433" s="1" t="s">
        <v>3989</v>
      </c>
      <c r="V9433" s="2" t="s">
        <v>15101</v>
      </c>
      <c r="W9433" s="1" t="s">
        <v>15103</v>
      </c>
      <c r="X9433" s="2" t="s">
        <v>5894</v>
      </c>
      <c r="Y9433" s="1" t="s">
        <v>4271</v>
      </c>
      <c r="AA9433" s="1" t="s">
        <v>29603</v>
      </c>
      <c r="AB9433" s="1" t="s">
        <v>29604</v>
      </c>
      <c r="AC9433" s="1" t="s">
        <v>29605</v>
      </c>
      <c r="AD9433" s="1" t="s">
        <v>29606</v>
      </c>
      <c r="AE9433" s="1" t="s">
        <v>29607</v>
      </c>
      <c r="AF9433" s="1" t="s">
        <v>29599</v>
      </c>
      <c r="AG9433" s="1" t="s">
        <v>8605</v>
      </c>
      <c r="AH9433" s="1" t="s">
        <v>8606</v>
      </c>
      <c r="AI9433" s="1" t="s">
        <v>3109</v>
      </c>
      <c r="AJ9433" s="1" t="s">
        <v>3126</v>
      </c>
      <c r="AK9433" s="1" t="s">
        <v>40803</v>
      </c>
      <c r="AL9433" s="1" t="s">
        <v>40804</v>
      </c>
    </row>
    <row r="9434">
      <c r="A9434" s="1" t="s">
        <v>47222</v>
      </c>
      <c r="B9434" s="1" t="s">
        <v>779</v>
      </c>
      <c r="C9434" s="1" t="s">
        <v>780</v>
      </c>
      <c r="D9434" s="1" t="s">
        <v>40817</v>
      </c>
      <c r="E9434" s="1" t="s">
        <v>27159</v>
      </c>
      <c r="F9434" s="1" t="s">
        <v>786</v>
      </c>
      <c r="G9434" s="1" t="s">
        <v>787</v>
      </c>
      <c r="H9434" s="1" t="s">
        <v>788</v>
      </c>
      <c r="I9434" s="1" t="s">
        <v>789</v>
      </c>
    </row>
    <row r="9435">
      <c r="A9435" s="1" t="s">
        <v>47230</v>
      </c>
      <c r="B9435" s="1" t="s">
        <v>20808</v>
      </c>
      <c r="C9435" s="1" t="s">
        <v>20809</v>
      </c>
      <c r="D9435" s="1" t="s">
        <v>43771</v>
      </c>
      <c r="E9435" s="1" t="s">
        <v>24508</v>
      </c>
      <c r="F9435" s="1" t="s">
        <v>30287</v>
      </c>
      <c r="G9435" s="1" t="s">
        <v>30288</v>
      </c>
      <c r="H9435" s="1" t="s">
        <v>3145</v>
      </c>
      <c r="I9435" s="1" t="s">
        <v>3146</v>
      </c>
    </row>
    <row r="9436">
      <c r="A9436" s="1" t="s">
        <v>47231</v>
      </c>
      <c r="B9436" s="1" t="s">
        <v>40435</v>
      </c>
      <c r="C9436" s="1" t="s">
        <v>5247</v>
      </c>
    </row>
    <row r="9437">
      <c r="A9437" s="1" t="s">
        <v>47233</v>
      </c>
      <c r="B9437" s="1" t="s">
        <v>32090</v>
      </c>
      <c r="C9437" s="1" t="s">
        <v>32091</v>
      </c>
      <c r="D9437" s="1" t="s">
        <v>32558</v>
      </c>
      <c r="E9437" s="1" t="s">
        <v>32559</v>
      </c>
      <c r="F9437" s="1" t="s">
        <v>42040</v>
      </c>
      <c r="G9437" s="1" t="s">
        <v>42041</v>
      </c>
      <c r="I9437" s="1" t="s">
        <v>42042</v>
      </c>
      <c r="J9437" s="1" t="s">
        <v>32091</v>
      </c>
      <c r="L9437" s="1" t="s">
        <v>7235</v>
      </c>
      <c r="M9437" s="1" t="s">
        <v>7236</v>
      </c>
    </row>
    <row r="9438">
      <c r="A9438" s="1" t="s">
        <v>47234</v>
      </c>
      <c r="B9438" s="1" t="s">
        <v>42044</v>
      </c>
      <c r="C9438" s="1" t="s">
        <v>42045</v>
      </c>
      <c r="D9438" s="1" t="s">
        <v>42046</v>
      </c>
      <c r="E9438" s="1" t="s">
        <v>40</v>
      </c>
      <c r="F9438" s="1" t="s">
        <v>42049</v>
      </c>
      <c r="G9438" s="1" t="s">
        <v>42050</v>
      </c>
    </row>
    <row r="9439">
      <c r="A9439" s="1" t="s">
        <v>35755</v>
      </c>
      <c r="B9439" s="1" t="s">
        <v>28075</v>
      </c>
      <c r="C9439" s="1" t="s">
        <v>28076</v>
      </c>
      <c r="D9439" s="1" t="s">
        <v>28079</v>
      </c>
      <c r="E9439" s="1" t="s">
        <v>28080</v>
      </c>
      <c r="F9439" s="1" t="s">
        <v>28081</v>
      </c>
      <c r="G9439" s="1" t="s">
        <v>28082</v>
      </c>
      <c r="H9439" s="1" t="s">
        <v>28077</v>
      </c>
      <c r="I9439" s="1" t="s">
        <v>28078</v>
      </c>
      <c r="J9439" s="1" t="s">
        <v>42052</v>
      </c>
      <c r="K9439" s="1" t="s">
        <v>3246</v>
      </c>
      <c r="M9439" s="1" t="s">
        <v>28084</v>
      </c>
      <c r="N9439" s="1" t="s">
        <v>28076</v>
      </c>
      <c r="O9439" s="1" t="s">
        <v>28086</v>
      </c>
      <c r="P9439" s="1" t="s">
        <v>28080</v>
      </c>
      <c r="Q9439" s="1" t="s">
        <v>28087</v>
      </c>
      <c r="R9439" s="1" t="s">
        <v>28088</v>
      </c>
      <c r="S9439" s="1" t="s">
        <v>28085</v>
      </c>
      <c r="T9439" s="1" t="s">
        <v>28078</v>
      </c>
      <c r="X9439" s="1" t="s">
        <v>973</v>
      </c>
      <c r="Y9439" s="1" t="s">
        <v>975</v>
      </c>
    </row>
    <row r="9440">
      <c r="A9440" s="1" t="s">
        <v>26919</v>
      </c>
      <c r="B9440" s="1" t="s">
        <v>273</v>
      </c>
      <c r="C9440" s="1" t="s">
        <v>274</v>
      </c>
      <c r="D9440" s="1" t="s">
        <v>23137</v>
      </c>
      <c r="E9440" s="1" t="s">
        <v>23138</v>
      </c>
      <c r="F9440" s="1" t="s">
        <v>42054</v>
      </c>
      <c r="G9440" s="1" t="s">
        <v>40</v>
      </c>
      <c r="H9440" s="1" t="s">
        <v>42055</v>
      </c>
      <c r="I9440" s="1" t="s">
        <v>23144</v>
      </c>
      <c r="K9440" s="1" t="s">
        <v>300</v>
      </c>
      <c r="L9440" s="1" t="s">
        <v>301</v>
      </c>
    </row>
    <row r="9441">
      <c r="A9441" s="1" t="s">
        <v>47248</v>
      </c>
      <c r="B9441" s="1" t="s">
        <v>42057</v>
      </c>
      <c r="C9441" s="1" t="s">
        <v>189</v>
      </c>
    </row>
    <row r="9442">
      <c r="A9442" s="1" t="s">
        <v>18667</v>
      </c>
      <c r="B9442" s="1" t="s">
        <v>1174</v>
      </c>
      <c r="C9442" s="1" t="s">
        <v>1176</v>
      </c>
      <c r="D9442" s="1" t="s">
        <v>779</v>
      </c>
      <c r="E9442" s="1" t="s">
        <v>780</v>
      </c>
      <c r="F9442" s="1" t="s">
        <v>25055</v>
      </c>
      <c r="G9442" s="1" t="s">
        <v>2144</v>
      </c>
      <c r="H9442" s="1" t="s">
        <v>1178</v>
      </c>
      <c r="I9442" s="1" t="s">
        <v>1180</v>
      </c>
      <c r="J9442" s="1" t="s">
        <v>786</v>
      </c>
      <c r="K9442" s="1" t="s">
        <v>787</v>
      </c>
      <c r="L9442" s="1" t="s">
        <v>788</v>
      </c>
      <c r="M9442" s="1" t="s">
        <v>789</v>
      </c>
    </row>
    <row r="9443">
      <c r="A9443" s="1" t="s">
        <v>47254</v>
      </c>
      <c r="B9443" s="1" t="s">
        <v>2190</v>
      </c>
      <c r="C9443" s="1" t="s">
        <v>2191</v>
      </c>
      <c r="D9443" s="1" t="s">
        <v>15360</v>
      </c>
      <c r="E9443" s="1" t="s">
        <v>15361</v>
      </c>
      <c r="F9443" s="1" t="s">
        <v>26346</v>
      </c>
      <c r="G9443" s="1" t="s">
        <v>26347</v>
      </c>
      <c r="H9443" s="1" t="s">
        <v>26348</v>
      </c>
      <c r="I9443" s="1" t="s">
        <v>26350</v>
      </c>
      <c r="J9443" s="1" t="s">
        <v>26351</v>
      </c>
      <c r="K9443" s="1" t="s">
        <v>26353</v>
      </c>
      <c r="M9443" s="1" t="s">
        <v>26354</v>
      </c>
      <c r="N9443" s="1" t="s">
        <v>26355</v>
      </c>
      <c r="O9443" s="1" t="s">
        <v>26356</v>
      </c>
      <c r="P9443" s="1" t="s">
        <v>26357</v>
      </c>
      <c r="Q9443" s="2" t="s">
        <v>2820</v>
      </c>
      <c r="R9443" s="1" t="s">
        <v>2388</v>
      </c>
      <c r="T9443" s="1" t="s">
        <v>15372</v>
      </c>
      <c r="U9443" s="1" t="s">
        <v>15373</v>
      </c>
      <c r="V9443" s="1" t="s">
        <v>26359</v>
      </c>
      <c r="W9443" s="1" t="s">
        <v>26361</v>
      </c>
      <c r="X9443" s="1" t="s">
        <v>4478</v>
      </c>
      <c r="Y9443" s="1" t="s">
        <v>4479</v>
      </c>
      <c r="Z9443" s="1" t="s">
        <v>2203</v>
      </c>
      <c r="AA9443" s="1" t="s">
        <v>2204</v>
      </c>
      <c r="AB9443" s="1" t="s">
        <v>26370</v>
      </c>
      <c r="AC9443" s="1" t="s">
        <v>26372</v>
      </c>
    </row>
    <row r="9444">
      <c r="A9444" s="1" t="s">
        <v>49038</v>
      </c>
      <c r="B9444" s="1" t="s">
        <v>763</v>
      </c>
      <c r="C9444" s="1" t="s">
        <v>765</v>
      </c>
      <c r="D9444" s="1" t="s">
        <v>766</v>
      </c>
      <c r="E9444" s="1" t="s">
        <v>767</v>
      </c>
      <c r="F9444" s="1" t="s">
        <v>42174</v>
      </c>
      <c r="G9444" s="1" t="s">
        <v>767</v>
      </c>
      <c r="H9444" s="1" t="s">
        <v>771</v>
      </c>
      <c r="I9444" s="1" t="s">
        <v>767</v>
      </c>
      <c r="J9444" s="1" t="s">
        <v>776</v>
      </c>
      <c r="K9444" s="1" t="s">
        <v>777</v>
      </c>
    </row>
    <row r="9445">
      <c r="A9445" s="1" t="s">
        <v>47256</v>
      </c>
      <c r="B9445" s="1" t="s">
        <v>42176</v>
      </c>
      <c r="C9445" s="1" t="s">
        <v>42177</v>
      </c>
      <c r="D9445" s="1" t="s">
        <v>36445</v>
      </c>
      <c r="E9445" s="1" t="s">
        <v>36446</v>
      </c>
      <c r="F9445" s="1" t="s">
        <v>42178</v>
      </c>
      <c r="G9445" s="1" t="s">
        <v>42179</v>
      </c>
      <c r="H9445" s="1" t="s">
        <v>36450</v>
      </c>
      <c r="I9445" s="1" t="s">
        <v>36451</v>
      </c>
      <c r="J9445" s="2" t="s">
        <v>4573</v>
      </c>
      <c r="K9445" s="1" t="s">
        <v>3161</v>
      </c>
      <c r="M9445" s="1" t="s">
        <v>36454</v>
      </c>
      <c r="N9445" s="1" t="s">
        <v>36455</v>
      </c>
    </row>
    <row r="9446">
      <c r="A9446" s="1" t="s">
        <v>47257</v>
      </c>
      <c r="B9446" s="1" t="s">
        <v>42172</v>
      </c>
      <c r="C9446" s="1" t="s">
        <v>5033</v>
      </c>
    </row>
    <row r="9447">
      <c r="A9447" s="1" t="s">
        <v>47258</v>
      </c>
      <c r="B9447" s="1" t="s">
        <v>169</v>
      </c>
      <c r="C9447" s="1" t="s">
        <v>170</v>
      </c>
      <c r="D9447" s="1" t="s">
        <v>2643</v>
      </c>
      <c r="E9447" s="1" t="s">
        <v>2644</v>
      </c>
      <c r="F9447" s="1" t="s">
        <v>42163</v>
      </c>
      <c r="G9447" s="1" t="s">
        <v>42164</v>
      </c>
      <c r="H9447" s="1" t="s">
        <v>42161</v>
      </c>
      <c r="I9447" s="1" t="s">
        <v>42162</v>
      </c>
      <c r="J9447" s="1" t="s">
        <v>42159</v>
      </c>
      <c r="K9447" s="1" t="s">
        <v>42160</v>
      </c>
      <c r="L9447" s="1" t="s">
        <v>42165</v>
      </c>
      <c r="M9447" s="1" t="s">
        <v>23251</v>
      </c>
      <c r="O9447" s="1" t="s">
        <v>42168</v>
      </c>
      <c r="P9447" s="1" t="s">
        <v>42169</v>
      </c>
      <c r="Q9447" s="1" t="s">
        <v>42166</v>
      </c>
      <c r="R9447" s="1" t="s">
        <v>42167</v>
      </c>
      <c r="S9447" s="1" t="s">
        <v>183</v>
      </c>
      <c r="T9447" s="1" t="s">
        <v>184</v>
      </c>
    </row>
    <row r="9448">
      <c r="A9448" s="1" t="s">
        <v>34480</v>
      </c>
      <c r="B9448" s="1" t="s">
        <v>779</v>
      </c>
      <c r="C9448" s="1" t="s">
        <v>780</v>
      </c>
      <c r="D9448" s="1" t="s">
        <v>837</v>
      </c>
      <c r="E9448" s="1" t="s">
        <v>839</v>
      </c>
      <c r="F9448" s="1" t="s">
        <v>2015</v>
      </c>
      <c r="G9448" s="1" t="s">
        <v>2017</v>
      </c>
      <c r="H9448" s="1" t="s">
        <v>841</v>
      </c>
      <c r="I9448" s="1" t="s">
        <v>843</v>
      </c>
      <c r="K9448" s="1" t="s">
        <v>845</v>
      </c>
      <c r="L9448" s="1" t="s">
        <v>847</v>
      </c>
      <c r="M9448" s="1" t="s">
        <v>786</v>
      </c>
      <c r="N9448" s="1" t="s">
        <v>787</v>
      </c>
      <c r="O9448" s="1" t="s">
        <v>788</v>
      </c>
      <c r="P9448" s="1" t="s">
        <v>789</v>
      </c>
      <c r="Q9448" s="1" t="s">
        <v>2027</v>
      </c>
      <c r="R9448" s="1" t="s">
        <v>2028</v>
      </c>
    </row>
    <row r="9449">
      <c r="A9449" s="1" t="s">
        <v>47259</v>
      </c>
      <c r="B9449" s="1" t="s">
        <v>8438</v>
      </c>
      <c r="C9449" s="1" t="s">
        <v>8439</v>
      </c>
      <c r="D9449" s="1" t="s">
        <v>49039</v>
      </c>
      <c r="E9449" s="1" t="s">
        <v>8441</v>
      </c>
      <c r="F9449" s="1" t="s">
        <v>8443</v>
      </c>
      <c r="G9449" s="1" t="s">
        <v>8444</v>
      </c>
      <c r="H9449" s="1" t="s">
        <v>4533</v>
      </c>
      <c r="I9449" s="1" t="s">
        <v>4534</v>
      </c>
    </row>
    <row r="9450">
      <c r="A9450" s="1" t="s">
        <v>47264</v>
      </c>
      <c r="B9450" s="1" t="s">
        <v>1174</v>
      </c>
      <c r="C9450" s="1" t="s">
        <v>1176</v>
      </c>
      <c r="D9450" s="1" t="s">
        <v>779</v>
      </c>
      <c r="E9450" s="1" t="s">
        <v>780</v>
      </c>
      <c r="F9450" s="1" t="s">
        <v>49040</v>
      </c>
      <c r="G9450" s="1" t="s">
        <v>843</v>
      </c>
      <c r="H9450" s="1" t="s">
        <v>1743</v>
      </c>
      <c r="I9450" s="1" t="s">
        <v>1745</v>
      </c>
      <c r="L9450" s="1" t="s">
        <v>1178</v>
      </c>
      <c r="M9450" s="1" t="s">
        <v>1180</v>
      </c>
      <c r="N9450" s="1" t="s">
        <v>786</v>
      </c>
      <c r="O9450" s="1" t="s">
        <v>787</v>
      </c>
      <c r="P9450" s="1" t="s">
        <v>788</v>
      </c>
      <c r="Q9450" s="1" t="s">
        <v>789</v>
      </c>
    </row>
    <row r="9451">
      <c r="A9451" s="1" t="s">
        <v>33607</v>
      </c>
      <c r="B9451" s="1" t="s">
        <v>28977</v>
      </c>
      <c r="C9451" s="1" t="s">
        <v>189</v>
      </c>
    </row>
    <row r="9452">
      <c r="A9452" s="1" t="s">
        <v>36874</v>
      </c>
      <c r="B9452" s="1" t="s">
        <v>1174</v>
      </c>
      <c r="C9452" s="1" t="s">
        <v>1176</v>
      </c>
      <c r="D9452" s="1" t="s">
        <v>779</v>
      </c>
      <c r="E9452" s="1" t="s">
        <v>780</v>
      </c>
      <c r="F9452" s="1" t="s">
        <v>49041</v>
      </c>
      <c r="G9452" s="1" t="s">
        <v>47537</v>
      </c>
      <c r="H9452" s="1" t="s">
        <v>1178</v>
      </c>
      <c r="I9452" s="1" t="s">
        <v>1180</v>
      </c>
      <c r="J9452" s="1" t="s">
        <v>786</v>
      </c>
      <c r="K9452" s="1" t="s">
        <v>787</v>
      </c>
      <c r="L9452" s="1" t="s">
        <v>788</v>
      </c>
      <c r="M9452" s="1" t="s">
        <v>789</v>
      </c>
    </row>
    <row r="9453">
      <c r="A9453" s="1" t="s">
        <v>36877</v>
      </c>
      <c r="B9453" s="1" t="s">
        <v>763</v>
      </c>
      <c r="C9453" s="1" t="s">
        <v>765</v>
      </c>
      <c r="D9453" s="1" t="s">
        <v>49042</v>
      </c>
      <c r="E9453" s="1" t="s">
        <v>49043</v>
      </c>
      <c r="F9453" s="1" t="s">
        <v>7559</v>
      </c>
      <c r="G9453" s="1" t="s">
        <v>7460</v>
      </c>
      <c r="H9453" s="1" t="s">
        <v>776</v>
      </c>
      <c r="I9453" s="1" t="s">
        <v>777</v>
      </c>
    </row>
    <row r="9454">
      <c r="A9454" s="1" t="s">
        <v>47268</v>
      </c>
      <c r="B9454" s="1" t="s">
        <v>791</v>
      </c>
      <c r="C9454" s="1" t="s">
        <v>794</v>
      </c>
      <c r="D9454" s="1" t="s">
        <v>795</v>
      </c>
      <c r="E9454" s="1" t="s">
        <v>796</v>
      </c>
      <c r="F9454" s="1" t="s">
        <v>49044</v>
      </c>
      <c r="G9454" s="1" t="s">
        <v>139</v>
      </c>
      <c r="H9454" s="1" t="s">
        <v>799</v>
      </c>
      <c r="I9454" s="1" t="s">
        <v>800</v>
      </c>
      <c r="J9454" s="1" t="s">
        <v>801</v>
      </c>
      <c r="K9454" s="1" t="s">
        <v>802</v>
      </c>
      <c r="M9454" s="1" t="s">
        <v>804</v>
      </c>
      <c r="N9454" s="1" t="s">
        <v>806</v>
      </c>
    </row>
    <row r="9455">
      <c r="A9455" s="1" t="s">
        <v>31606</v>
      </c>
      <c r="B9455" s="1" t="s">
        <v>625</v>
      </c>
      <c r="C9455" s="1" t="s">
        <v>628</v>
      </c>
      <c r="D9455" s="1" t="s">
        <v>8382</v>
      </c>
      <c r="E9455" s="1" t="s">
        <v>8384</v>
      </c>
      <c r="F9455" s="1" t="s">
        <v>3863</v>
      </c>
      <c r="G9455" s="1" t="s">
        <v>2045</v>
      </c>
      <c r="H9455" s="1" t="s">
        <v>645</v>
      </c>
      <c r="I9455" s="1" t="s">
        <v>646</v>
      </c>
    </row>
    <row r="9456">
      <c r="A9456" s="1" t="s">
        <v>47277</v>
      </c>
      <c r="B9456" s="1" t="s">
        <v>1174</v>
      </c>
      <c r="C9456" s="1" t="s">
        <v>1176</v>
      </c>
      <c r="D9456" s="1" t="s">
        <v>779</v>
      </c>
      <c r="E9456" s="1" t="s">
        <v>780</v>
      </c>
      <c r="F9456" s="1" t="s">
        <v>18362</v>
      </c>
      <c r="G9456" s="1" t="s">
        <v>1180</v>
      </c>
      <c r="H9456" s="1" t="s">
        <v>1178</v>
      </c>
      <c r="I9456" s="1" t="s">
        <v>1180</v>
      </c>
      <c r="J9456" s="1" t="s">
        <v>786</v>
      </c>
      <c r="K9456" s="1" t="s">
        <v>787</v>
      </c>
      <c r="L9456" s="1" t="s">
        <v>788</v>
      </c>
      <c r="M9456" s="1" t="s">
        <v>789</v>
      </c>
    </row>
    <row r="9457">
      <c r="A9457" s="1" t="s">
        <v>47281</v>
      </c>
      <c r="B9457" s="1" t="s">
        <v>1068</v>
      </c>
      <c r="C9457" s="1" t="s">
        <v>1069</v>
      </c>
      <c r="D9457" s="1" t="s">
        <v>273</v>
      </c>
      <c r="E9457" s="1" t="s">
        <v>274</v>
      </c>
      <c r="F9457" s="1" t="s">
        <v>42123</v>
      </c>
      <c r="G9457" s="1" t="s">
        <v>42124</v>
      </c>
      <c r="H9457" s="1" t="s">
        <v>42125</v>
      </c>
      <c r="I9457" s="1" t="s">
        <v>42126</v>
      </c>
      <c r="J9457" s="1" t="s">
        <v>42128</v>
      </c>
      <c r="K9457" s="1" t="s">
        <v>42130</v>
      </c>
      <c r="L9457" s="2" t="s">
        <v>16815</v>
      </c>
      <c r="M9457" s="1" t="s">
        <v>16817</v>
      </c>
      <c r="O9457" s="1" t="s">
        <v>1074</v>
      </c>
      <c r="P9457" s="1" t="s">
        <v>1075</v>
      </c>
      <c r="Q9457" s="1" t="s">
        <v>300</v>
      </c>
      <c r="R9457" s="1" t="s">
        <v>301</v>
      </c>
    </row>
    <row r="9458">
      <c r="A9458" s="1" t="s">
        <v>47284</v>
      </c>
      <c r="B9458" s="1" t="s">
        <v>5827</v>
      </c>
      <c r="C9458" s="1" t="s">
        <v>5828</v>
      </c>
      <c r="D9458" s="1" t="s">
        <v>42118</v>
      </c>
      <c r="E9458" s="1" t="s">
        <v>42119</v>
      </c>
      <c r="F9458" s="1" t="s">
        <v>5832</v>
      </c>
      <c r="G9458" s="1" t="s">
        <v>5830</v>
      </c>
    </row>
    <row r="9459">
      <c r="A9459" s="1" t="s">
        <v>47285</v>
      </c>
      <c r="B9459" s="1" t="s">
        <v>42089</v>
      </c>
      <c r="C9459" s="1" t="s">
        <v>42091</v>
      </c>
      <c r="D9459" s="1" t="s">
        <v>3055</v>
      </c>
      <c r="E9459" s="1" t="s">
        <v>3056</v>
      </c>
      <c r="F9459" s="1" t="s">
        <v>42093</v>
      </c>
      <c r="G9459" s="1" t="s">
        <v>42095</v>
      </c>
      <c r="H9459" s="1" t="s">
        <v>42097</v>
      </c>
      <c r="I9459" s="1" t="s">
        <v>42099</v>
      </c>
      <c r="J9459" s="1" t="s">
        <v>42101</v>
      </c>
      <c r="K9459" s="1" t="s">
        <v>42102</v>
      </c>
      <c r="L9459" s="1" t="s">
        <v>42103</v>
      </c>
      <c r="M9459" s="1" t="s">
        <v>42106</v>
      </c>
      <c r="N9459" s="2" t="s">
        <v>2299</v>
      </c>
      <c r="O9459" s="1" t="s">
        <v>2300</v>
      </c>
      <c r="P9459" s="2" t="s">
        <v>4644</v>
      </c>
      <c r="Q9459" s="1" t="s">
        <v>1671</v>
      </c>
      <c r="S9459" s="1" t="s">
        <v>42109</v>
      </c>
      <c r="T9459" s="1" t="s">
        <v>42110</v>
      </c>
      <c r="U9459" s="1" t="s">
        <v>42111</v>
      </c>
      <c r="V9459" s="1" t="s">
        <v>42113</v>
      </c>
      <c r="W9459" s="1" t="s">
        <v>3073</v>
      </c>
      <c r="X9459" s="1" t="s">
        <v>3074</v>
      </c>
      <c r="Y9459" s="1" t="s">
        <v>42114</v>
      </c>
      <c r="Z9459" s="1" t="s">
        <v>42102</v>
      </c>
    </row>
    <row r="9460">
      <c r="A9460" s="1" t="s">
        <v>47286</v>
      </c>
      <c r="B9460" s="1" t="s">
        <v>1122</v>
      </c>
      <c r="C9460" s="1" t="s">
        <v>1124</v>
      </c>
      <c r="D9460" s="1" t="s">
        <v>42086</v>
      </c>
      <c r="E9460" s="1" t="s">
        <v>1427</v>
      </c>
      <c r="F9460" s="1" t="s">
        <v>1142</v>
      </c>
      <c r="G9460" s="1" t="s">
        <v>1144</v>
      </c>
      <c r="H9460" s="1" t="s">
        <v>1150</v>
      </c>
      <c r="I9460" s="1" t="s">
        <v>1151</v>
      </c>
    </row>
    <row r="9461">
      <c r="A9461" s="1" t="s">
        <v>47291</v>
      </c>
      <c r="B9461" s="1" t="s">
        <v>803</v>
      </c>
      <c r="C9461" s="1" t="s">
        <v>805</v>
      </c>
      <c r="D9461" s="1" t="s">
        <v>807</v>
      </c>
      <c r="E9461" s="1" t="s">
        <v>808</v>
      </c>
      <c r="F9461" s="1" t="s">
        <v>28946</v>
      </c>
      <c r="G9461" s="1" t="s">
        <v>8427</v>
      </c>
      <c r="H9461" s="1" t="s">
        <v>2861</v>
      </c>
      <c r="I9461" s="1" t="s">
        <v>2864</v>
      </c>
      <c r="K9461" s="1" t="s">
        <v>812</v>
      </c>
      <c r="L9461" s="1" t="s">
        <v>808</v>
      </c>
      <c r="M9461" s="1" t="s">
        <v>814</v>
      </c>
      <c r="N9461" s="1" t="s">
        <v>816</v>
      </c>
      <c r="P9461" s="1" t="s">
        <v>817</v>
      </c>
      <c r="Q9461" s="1" t="s">
        <v>818</v>
      </c>
    </row>
    <row r="9462">
      <c r="A9462" s="1" t="s">
        <v>47293</v>
      </c>
      <c r="B9462" s="1" t="s">
        <v>6183</v>
      </c>
      <c r="C9462" s="1" t="s">
        <v>6184</v>
      </c>
      <c r="D9462" s="1" t="s">
        <v>1244</v>
      </c>
      <c r="E9462" s="1" t="s">
        <v>1246</v>
      </c>
      <c r="F9462" s="1" t="s">
        <v>49045</v>
      </c>
      <c r="G9462" s="1" t="s">
        <v>39743</v>
      </c>
      <c r="I9462" s="1" t="s">
        <v>6187</v>
      </c>
      <c r="J9462" s="1" t="s">
        <v>6186</v>
      </c>
      <c r="K9462" s="1" t="s">
        <v>1261</v>
      </c>
      <c r="L9462" s="1" t="s">
        <v>1263</v>
      </c>
    </row>
    <row r="9463">
      <c r="A9463" s="1" t="s">
        <v>31330</v>
      </c>
      <c r="B9463" s="1" t="s">
        <v>3414</v>
      </c>
      <c r="C9463" s="1" t="s">
        <v>3415</v>
      </c>
      <c r="D9463" s="1" t="s">
        <v>49046</v>
      </c>
      <c r="E9463" s="1" t="s">
        <v>3421</v>
      </c>
      <c r="F9463" s="1" t="s">
        <v>3419</v>
      </c>
      <c r="G9463" s="1" t="s">
        <v>3421</v>
      </c>
      <c r="H9463" s="1" t="s">
        <v>4365</v>
      </c>
      <c r="I9463" s="1" t="s">
        <v>4367</v>
      </c>
      <c r="J9463" s="1" t="s">
        <v>3422</v>
      </c>
      <c r="K9463" s="1" t="s">
        <v>3423</v>
      </c>
    </row>
    <row r="9464">
      <c r="A9464" s="1" t="s">
        <v>47305</v>
      </c>
      <c r="B9464" s="1" t="s">
        <v>803</v>
      </c>
      <c r="C9464" s="1" t="s">
        <v>805</v>
      </c>
      <c r="D9464" s="1" t="s">
        <v>807</v>
      </c>
      <c r="E9464" s="1" t="s">
        <v>808</v>
      </c>
      <c r="F9464" s="1" t="s">
        <v>11318</v>
      </c>
      <c r="G9464" s="1" t="s">
        <v>1348</v>
      </c>
      <c r="J9464" s="1" t="s">
        <v>812</v>
      </c>
      <c r="K9464" s="1" t="s">
        <v>808</v>
      </c>
      <c r="M9464" s="1" t="s">
        <v>817</v>
      </c>
      <c r="N9464" s="1" t="s">
        <v>818</v>
      </c>
    </row>
    <row r="9465">
      <c r="A9465" s="1" t="s">
        <v>47310</v>
      </c>
      <c r="B9465" s="1" t="s">
        <v>273</v>
      </c>
      <c r="C9465" s="1" t="s">
        <v>274</v>
      </c>
      <c r="D9465" s="1" t="s">
        <v>5254</v>
      </c>
      <c r="E9465" s="1" t="s">
        <v>5256</v>
      </c>
      <c r="F9465" s="1" t="s">
        <v>6408</v>
      </c>
      <c r="G9465" s="1" t="s">
        <v>6410</v>
      </c>
      <c r="H9465" s="1" t="s">
        <v>5257</v>
      </c>
      <c r="I9465" s="1" t="s">
        <v>5259</v>
      </c>
      <c r="J9465" s="1" t="s">
        <v>5261</v>
      </c>
      <c r="K9465" s="1" t="s">
        <v>5263</v>
      </c>
      <c r="L9465" s="1" t="s">
        <v>42080</v>
      </c>
      <c r="M9465" s="1" t="s">
        <v>6415</v>
      </c>
      <c r="N9465" s="1" t="s">
        <v>5267</v>
      </c>
      <c r="O9465" s="1" t="s">
        <v>5269</v>
      </c>
      <c r="P9465" s="1" t="s">
        <v>5270</v>
      </c>
      <c r="Q9465" s="1" t="s">
        <v>5272</v>
      </c>
      <c r="R9465" s="1" t="s">
        <v>300</v>
      </c>
      <c r="S9465" s="1" t="s">
        <v>301</v>
      </c>
      <c r="T9465" s="1" t="s">
        <v>5275</v>
      </c>
      <c r="U9465" s="1" t="s">
        <v>5276</v>
      </c>
    </row>
    <row r="9466">
      <c r="A9466" s="1" t="s">
        <v>33708</v>
      </c>
      <c r="B9466" s="1" t="s">
        <v>81</v>
      </c>
      <c r="C9466" s="1" t="s">
        <v>82</v>
      </c>
      <c r="D9466" s="1" t="s">
        <v>7147</v>
      </c>
      <c r="E9466" s="1" t="s">
        <v>7148</v>
      </c>
      <c r="F9466" s="1" t="s">
        <v>13432</v>
      </c>
      <c r="G9466" s="1" t="s">
        <v>13433</v>
      </c>
      <c r="H9466" s="1" t="s">
        <v>2568</v>
      </c>
      <c r="I9466" s="1" t="s">
        <v>2573</v>
      </c>
      <c r="K9466" s="1" t="s">
        <v>7155</v>
      </c>
      <c r="L9466" s="1" t="s">
        <v>7156</v>
      </c>
      <c r="M9466" s="1" t="s">
        <v>7159</v>
      </c>
      <c r="N9466" s="1" t="s">
        <v>7160</v>
      </c>
      <c r="P9466" s="1" t="s">
        <v>95</v>
      </c>
      <c r="Q9466" s="1" t="s">
        <v>96</v>
      </c>
      <c r="R9466" s="1" t="s">
        <v>7161</v>
      </c>
      <c r="S9466" s="1" t="s">
        <v>7162</v>
      </c>
    </row>
    <row r="9467">
      <c r="A9467" s="1" t="s">
        <v>33291</v>
      </c>
      <c r="B9467" s="1" t="s">
        <v>81</v>
      </c>
      <c r="C9467" s="1" t="s">
        <v>82</v>
      </c>
      <c r="D9467" s="1" t="s">
        <v>7147</v>
      </c>
      <c r="E9467" s="1" t="s">
        <v>7148</v>
      </c>
      <c r="F9467" s="1" t="s">
        <v>42063</v>
      </c>
      <c r="G9467" s="1" t="s">
        <v>13433</v>
      </c>
      <c r="H9467" s="1" t="s">
        <v>2568</v>
      </c>
      <c r="I9467" s="1" t="s">
        <v>2573</v>
      </c>
      <c r="K9467" s="1" t="s">
        <v>7155</v>
      </c>
      <c r="L9467" s="1" t="s">
        <v>7156</v>
      </c>
      <c r="M9467" s="1" t="s">
        <v>7159</v>
      </c>
      <c r="N9467" s="1" t="s">
        <v>7160</v>
      </c>
      <c r="P9467" s="1" t="s">
        <v>95</v>
      </c>
      <c r="Q9467" s="1" t="s">
        <v>96</v>
      </c>
    </row>
    <row r="9468">
      <c r="A9468" s="1" t="s">
        <v>47319</v>
      </c>
      <c r="B9468" s="1" t="s">
        <v>42181</v>
      </c>
      <c r="C9468" s="1" t="s">
        <v>42182</v>
      </c>
      <c r="D9468" s="1" t="s">
        <v>42183</v>
      </c>
      <c r="E9468" s="1" t="s">
        <v>42184</v>
      </c>
      <c r="F9468" s="1" t="s">
        <v>42185</v>
      </c>
      <c r="G9468" s="1" t="s">
        <v>42186</v>
      </c>
      <c r="H9468" s="1" t="s">
        <v>42187</v>
      </c>
      <c r="I9468" s="1" t="s">
        <v>42188</v>
      </c>
    </row>
    <row r="9469">
      <c r="A9469" s="1" t="s">
        <v>47322</v>
      </c>
      <c r="B9469" s="1" t="s">
        <v>42190</v>
      </c>
      <c r="C9469" s="1" t="s">
        <v>42191</v>
      </c>
      <c r="D9469" s="1" t="s">
        <v>42192</v>
      </c>
      <c r="E9469" s="1" t="s">
        <v>42193</v>
      </c>
      <c r="G9469" s="1" t="s">
        <v>42194</v>
      </c>
      <c r="H9469" s="1" t="s">
        <v>42195</v>
      </c>
      <c r="I9469" s="1" t="s">
        <v>2335</v>
      </c>
      <c r="J9469" s="1" t="s">
        <v>2337</v>
      </c>
    </row>
    <row r="9470">
      <c r="A9470" s="1" t="s">
        <v>47329</v>
      </c>
      <c r="B9470" s="1" t="s">
        <v>17955</v>
      </c>
      <c r="C9470" s="1" t="s">
        <v>17956</v>
      </c>
      <c r="D9470" s="1" t="s">
        <v>1744</v>
      </c>
      <c r="E9470" s="1" t="s">
        <v>1746</v>
      </c>
      <c r="F9470" s="1" t="s">
        <v>42199</v>
      </c>
      <c r="G9470" s="1" t="s">
        <v>42200</v>
      </c>
      <c r="H9470" s="1" t="s">
        <v>42201</v>
      </c>
      <c r="I9470" s="1" t="s">
        <v>17958</v>
      </c>
      <c r="J9470" s="1" t="s">
        <v>42202</v>
      </c>
      <c r="K9470" s="1" t="s">
        <v>42203</v>
      </c>
      <c r="L9470" s="1" t="s">
        <v>17060</v>
      </c>
      <c r="M9470" s="1" t="s">
        <v>17062</v>
      </c>
      <c r="O9470" s="1" t="s">
        <v>1758</v>
      </c>
      <c r="P9470" s="1" t="s">
        <v>1759</v>
      </c>
    </row>
    <row r="9471">
      <c r="A9471" s="1" t="s">
        <v>47340</v>
      </c>
      <c r="B9471" s="1" t="s">
        <v>42205</v>
      </c>
      <c r="C9471" s="1" t="s">
        <v>40</v>
      </c>
    </row>
    <row r="9472">
      <c r="A9472" s="1" t="s">
        <v>47341</v>
      </c>
      <c r="B9472" s="1" t="s">
        <v>9902</v>
      </c>
      <c r="C9472" s="1" t="s">
        <v>9904</v>
      </c>
      <c r="D9472" s="1" t="s">
        <v>28920</v>
      </c>
      <c r="E9472" s="1" t="s">
        <v>28921</v>
      </c>
      <c r="F9472" s="1" t="s">
        <v>28922</v>
      </c>
      <c r="G9472" s="1" t="s">
        <v>28923</v>
      </c>
      <c r="H9472" s="1" t="s">
        <v>28924</v>
      </c>
      <c r="I9472" s="1" t="s">
        <v>28925</v>
      </c>
      <c r="K9472" s="1" t="s">
        <v>9920</v>
      </c>
      <c r="L9472" s="1" t="s">
        <v>9922</v>
      </c>
    </row>
    <row r="9473">
      <c r="A9473" s="1" t="s">
        <v>36880</v>
      </c>
      <c r="B9473" s="1" t="s">
        <v>6395</v>
      </c>
      <c r="C9473" s="1" t="s">
        <v>6396</v>
      </c>
      <c r="D9473" s="1" t="s">
        <v>38901</v>
      </c>
      <c r="E9473" s="1" t="s">
        <v>6402</v>
      </c>
      <c r="G9473" s="1" t="s">
        <v>6401</v>
      </c>
      <c r="H9473" s="1" t="s">
        <v>6402</v>
      </c>
    </row>
    <row r="9474">
      <c r="A9474" s="1" t="s">
        <v>47343</v>
      </c>
      <c r="B9474" s="1" t="s">
        <v>273</v>
      </c>
      <c r="C9474" s="1" t="s">
        <v>274</v>
      </c>
      <c r="D9474" s="1" t="s">
        <v>5146</v>
      </c>
      <c r="E9474" s="1" t="s">
        <v>5147</v>
      </c>
      <c r="F9474" s="1" t="s">
        <v>5142</v>
      </c>
      <c r="G9474" s="1" t="s">
        <v>5143</v>
      </c>
      <c r="H9474" s="1" t="s">
        <v>5144</v>
      </c>
      <c r="I9474" s="1" t="s">
        <v>5145</v>
      </c>
      <c r="J9474" s="1" t="s">
        <v>5231</v>
      </c>
      <c r="K9474" s="1" t="s">
        <v>5233</v>
      </c>
      <c r="L9474" s="1" t="s">
        <v>45279</v>
      </c>
      <c r="M9474" s="1" t="s">
        <v>5150</v>
      </c>
      <c r="N9474" s="1" t="s">
        <v>5956</v>
      </c>
      <c r="O9474" s="1" t="s">
        <v>5957</v>
      </c>
      <c r="Q9474" s="1" t="s">
        <v>5151</v>
      </c>
      <c r="R9474" s="1" t="s">
        <v>5152</v>
      </c>
      <c r="S9474" s="1" t="s">
        <v>5237</v>
      </c>
      <c r="T9474" s="1" t="s">
        <v>5240</v>
      </c>
      <c r="V9474" s="1" t="s">
        <v>300</v>
      </c>
      <c r="W9474" s="1" t="s">
        <v>301</v>
      </c>
      <c r="X9474" s="1" t="s">
        <v>5154</v>
      </c>
      <c r="Y9474" s="1" t="s">
        <v>5145</v>
      </c>
    </row>
    <row r="9475">
      <c r="A9475" s="1" t="s">
        <v>47344</v>
      </c>
      <c r="B9475" s="1" t="s">
        <v>1244</v>
      </c>
      <c r="C9475" s="1" t="s">
        <v>1246</v>
      </c>
      <c r="D9475" s="1" t="s">
        <v>1247</v>
      </c>
      <c r="E9475" s="1" t="s">
        <v>1248</v>
      </c>
      <c r="F9475" s="1" t="s">
        <v>35375</v>
      </c>
      <c r="G9475" s="1" t="s">
        <v>1250</v>
      </c>
      <c r="H9475" s="1" t="s">
        <v>28363</v>
      </c>
      <c r="I9475" s="1" t="s">
        <v>28364</v>
      </c>
      <c r="L9475" s="1" t="s">
        <v>1258</v>
      </c>
      <c r="M9475" s="1" t="s">
        <v>1250</v>
      </c>
      <c r="N9475" s="1" t="s">
        <v>1261</v>
      </c>
      <c r="O9475" s="1" t="s">
        <v>1263</v>
      </c>
    </row>
    <row r="9476">
      <c r="A9476" s="1" t="s">
        <v>47345</v>
      </c>
      <c r="B9476" s="1" t="s">
        <v>763</v>
      </c>
      <c r="C9476" s="1" t="s">
        <v>765</v>
      </c>
      <c r="D9476" s="1" t="s">
        <v>4672</v>
      </c>
      <c r="E9476" s="1" t="s">
        <v>4673</v>
      </c>
      <c r="F9476" s="1" t="s">
        <v>40932</v>
      </c>
      <c r="G9476" s="1" t="s">
        <v>15531</v>
      </c>
      <c r="H9476" s="1" t="s">
        <v>4677</v>
      </c>
      <c r="I9476" s="1" t="s">
        <v>4675</v>
      </c>
      <c r="J9476" s="1" t="s">
        <v>776</v>
      </c>
      <c r="K9476" s="1" t="s">
        <v>777</v>
      </c>
    </row>
    <row r="9477">
      <c r="A9477" s="1" t="s">
        <v>47346</v>
      </c>
      <c r="B9477" s="1" t="s">
        <v>791</v>
      </c>
      <c r="C9477" s="1" t="s">
        <v>794</v>
      </c>
      <c r="D9477" s="1" t="s">
        <v>42209</v>
      </c>
      <c r="E9477" s="1" t="s">
        <v>5844</v>
      </c>
      <c r="F9477" s="1" t="s">
        <v>799</v>
      </c>
      <c r="G9477" s="1" t="s">
        <v>800</v>
      </c>
      <c r="I9477" s="1" t="s">
        <v>804</v>
      </c>
      <c r="J9477" s="1" t="s">
        <v>806</v>
      </c>
    </row>
    <row r="9478">
      <c r="A9478" s="1" t="s">
        <v>47347</v>
      </c>
      <c r="B9478" s="1" t="s">
        <v>625</v>
      </c>
      <c r="C9478" s="1" t="s">
        <v>628</v>
      </c>
      <c r="D9478" s="1" t="s">
        <v>13154</v>
      </c>
      <c r="E9478" s="1" t="s">
        <v>13155</v>
      </c>
      <c r="F9478" s="1" t="s">
        <v>13157</v>
      </c>
      <c r="G9478" s="1" t="s">
        <v>13159</v>
      </c>
      <c r="I9478" s="1" t="s">
        <v>13160</v>
      </c>
      <c r="J9478" s="1" t="s">
        <v>13161</v>
      </c>
      <c r="K9478" s="1" t="s">
        <v>645</v>
      </c>
      <c r="L9478" s="1" t="s">
        <v>646</v>
      </c>
    </row>
    <row r="9479">
      <c r="A9479" s="1" t="s">
        <v>49047</v>
      </c>
      <c r="B9479" s="1" t="s">
        <v>102</v>
      </c>
      <c r="C9479" s="1" t="s">
        <v>103</v>
      </c>
      <c r="D9479" s="1" t="s">
        <v>106</v>
      </c>
      <c r="E9479" s="1" t="s">
        <v>107</v>
      </c>
      <c r="F9479" s="1" t="s">
        <v>104</v>
      </c>
      <c r="G9479" s="1" t="s">
        <v>105</v>
      </c>
      <c r="H9479" s="1" t="s">
        <v>42215</v>
      </c>
      <c r="I9479" s="1" t="s">
        <v>109</v>
      </c>
      <c r="L9479" s="1" t="s">
        <v>110</v>
      </c>
      <c r="M9479" s="1" t="s">
        <v>111</v>
      </c>
      <c r="N9479" s="1" t="s">
        <v>112</v>
      </c>
      <c r="O9479" s="1" t="s">
        <v>113</v>
      </c>
      <c r="Q9479" s="1" t="s">
        <v>114</v>
      </c>
      <c r="R9479" s="1" t="s">
        <v>115</v>
      </c>
    </row>
    <row r="9480">
      <c r="A9480" s="1" t="s">
        <v>49048</v>
      </c>
      <c r="B9480" s="1" t="s">
        <v>123</v>
      </c>
      <c r="C9480" s="1" t="s">
        <v>124</v>
      </c>
      <c r="D9480" s="1" t="s">
        <v>42217</v>
      </c>
      <c r="E9480" s="1" t="s">
        <v>126</v>
      </c>
      <c r="G9480" s="1" t="s">
        <v>127</v>
      </c>
      <c r="H9480" s="1" t="s">
        <v>128</v>
      </c>
    </row>
    <row r="9481">
      <c r="A9481" s="1" t="s">
        <v>49049</v>
      </c>
      <c r="B9481" s="1" t="s">
        <v>49050</v>
      </c>
      <c r="C9481" s="1" t="s">
        <v>1341</v>
      </c>
    </row>
    <row r="9482">
      <c r="A9482" s="1" t="s">
        <v>47348</v>
      </c>
      <c r="B9482" s="1" t="s">
        <v>803</v>
      </c>
      <c r="C9482" s="1" t="s">
        <v>805</v>
      </c>
      <c r="D9482" s="1" t="s">
        <v>807</v>
      </c>
      <c r="E9482" s="1" t="s">
        <v>808</v>
      </c>
      <c r="F9482" s="1" t="s">
        <v>28892</v>
      </c>
      <c r="G9482" s="1" t="s">
        <v>962</v>
      </c>
      <c r="H9482" s="1" t="s">
        <v>91</v>
      </c>
      <c r="I9482" s="1" t="s">
        <v>92</v>
      </c>
      <c r="K9482" s="1" t="s">
        <v>812</v>
      </c>
      <c r="L9482" s="1" t="s">
        <v>808</v>
      </c>
      <c r="M9482" s="1" t="s">
        <v>2511</v>
      </c>
      <c r="N9482" s="1" t="s">
        <v>2512</v>
      </c>
      <c r="P9482" s="1" t="s">
        <v>817</v>
      </c>
      <c r="Q9482" s="1" t="s">
        <v>818</v>
      </c>
    </row>
    <row r="9483">
      <c r="A9483" s="1" t="s">
        <v>32671</v>
      </c>
      <c r="B9483" s="1" t="s">
        <v>625</v>
      </c>
      <c r="C9483" s="1" t="s">
        <v>628</v>
      </c>
      <c r="D9483" s="1" t="s">
        <v>42219</v>
      </c>
      <c r="E9483" s="1" t="s">
        <v>189</v>
      </c>
      <c r="F9483" s="1" t="s">
        <v>3863</v>
      </c>
      <c r="G9483" s="1" t="s">
        <v>2045</v>
      </c>
      <c r="H9483" s="1" t="s">
        <v>645</v>
      </c>
      <c r="I9483" s="1" t="s">
        <v>646</v>
      </c>
    </row>
    <row r="9484">
      <c r="A9484" s="1" t="s">
        <v>49051</v>
      </c>
      <c r="B9484" s="1" t="s">
        <v>7167</v>
      </c>
      <c r="C9484" s="1" t="s">
        <v>7168</v>
      </c>
      <c r="D9484" s="1" t="s">
        <v>42221</v>
      </c>
      <c r="E9484" s="1" t="s">
        <v>42222</v>
      </c>
      <c r="F9484" s="1" t="s">
        <v>7169</v>
      </c>
      <c r="G9484" s="1" t="s">
        <v>7170</v>
      </c>
      <c r="H9484" s="1" t="s">
        <v>42223</v>
      </c>
      <c r="I9484" s="1" t="s">
        <v>42224</v>
      </c>
      <c r="L9484" s="1" t="s">
        <v>7175</v>
      </c>
      <c r="M9484" s="1" t="s">
        <v>7176</v>
      </c>
    </row>
    <row r="9485">
      <c r="A9485" s="1" t="s">
        <v>47350</v>
      </c>
      <c r="B9485" s="1" t="s">
        <v>779</v>
      </c>
      <c r="C9485" s="1" t="s">
        <v>780</v>
      </c>
      <c r="D9485" s="1" t="s">
        <v>837</v>
      </c>
      <c r="E9485" s="1" t="s">
        <v>839</v>
      </c>
      <c r="F9485" s="1" t="s">
        <v>2015</v>
      </c>
      <c r="G9485" s="1" t="s">
        <v>2017</v>
      </c>
      <c r="H9485" s="1" t="s">
        <v>841</v>
      </c>
      <c r="I9485" s="1" t="s">
        <v>843</v>
      </c>
      <c r="J9485" s="1" t="s">
        <v>845</v>
      </c>
      <c r="K9485" s="1" t="s">
        <v>847</v>
      </c>
      <c r="L9485" s="1" t="s">
        <v>786</v>
      </c>
      <c r="M9485" s="1" t="s">
        <v>787</v>
      </c>
      <c r="N9485" s="1" t="s">
        <v>788</v>
      </c>
      <c r="O9485" s="1" t="s">
        <v>789</v>
      </c>
      <c r="P9485" s="1" t="s">
        <v>2027</v>
      </c>
      <c r="Q9485" s="1" t="s">
        <v>2028</v>
      </c>
    </row>
    <row r="9486">
      <c r="A9486" s="1" t="s">
        <v>47351</v>
      </c>
      <c r="B9486" s="1" t="s">
        <v>779</v>
      </c>
      <c r="C9486" s="1" t="s">
        <v>780</v>
      </c>
      <c r="D9486" s="1" t="s">
        <v>20402</v>
      </c>
      <c r="E9486" s="1" t="s">
        <v>20403</v>
      </c>
      <c r="F9486" s="1" t="s">
        <v>22933</v>
      </c>
      <c r="G9486" s="1" t="s">
        <v>22934</v>
      </c>
      <c r="H9486" s="1" t="s">
        <v>20407</v>
      </c>
      <c r="I9486" s="1" t="s">
        <v>20409</v>
      </c>
      <c r="J9486" s="1" t="s">
        <v>786</v>
      </c>
      <c r="K9486" s="1" t="s">
        <v>787</v>
      </c>
      <c r="L9486" s="1" t="s">
        <v>788</v>
      </c>
      <c r="M9486" s="1" t="s">
        <v>789</v>
      </c>
    </row>
    <row r="9487">
      <c r="A9487" s="1" t="s">
        <v>47352</v>
      </c>
      <c r="B9487" s="1" t="s">
        <v>3908</v>
      </c>
      <c r="C9487" s="1" t="s">
        <v>3909</v>
      </c>
      <c r="D9487" s="1" t="s">
        <v>42230</v>
      </c>
      <c r="E9487" s="1" t="s">
        <v>42231</v>
      </c>
      <c r="F9487" s="1" t="s">
        <v>3914</v>
      </c>
      <c r="G9487" s="1" t="s">
        <v>3916</v>
      </c>
      <c r="H9487" s="1" t="s">
        <v>3896</v>
      </c>
      <c r="I9487" s="1" t="s">
        <v>3899</v>
      </c>
      <c r="J9487" s="1" t="s">
        <v>3901</v>
      </c>
      <c r="K9487" s="1" t="s">
        <v>3902</v>
      </c>
    </row>
    <row r="9488">
      <c r="A9488" s="1" t="s">
        <v>47353</v>
      </c>
      <c r="B9488" s="1" t="s">
        <v>1289</v>
      </c>
      <c r="C9488" s="1" t="s">
        <v>1290</v>
      </c>
      <c r="D9488" s="1" t="s">
        <v>1292</v>
      </c>
      <c r="E9488" s="1" t="s">
        <v>1294</v>
      </c>
      <c r="F9488" s="1" t="s">
        <v>1295</v>
      </c>
      <c r="G9488" s="1" t="s">
        <v>1296</v>
      </c>
      <c r="H9488" s="1" t="s">
        <v>1297</v>
      </c>
      <c r="I9488" s="1" t="s">
        <v>1298</v>
      </c>
      <c r="J9488" s="1" t="s">
        <v>26478</v>
      </c>
      <c r="K9488" s="1" t="s">
        <v>26479</v>
      </c>
      <c r="L9488" s="1" t="s">
        <v>1302</v>
      </c>
      <c r="M9488" s="1" t="s">
        <v>1304</v>
      </c>
      <c r="N9488" s="1" t="s">
        <v>1306</v>
      </c>
      <c r="O9488" s="1" t="s">
        <v>1308</v>
      </c>
      <c r="P9488" s="1" t="s">
        <v>1310</v>
      </c>
      <c r="Q9488" s="1" t="s">
        <v>1290</v>
      </c>
      <c r="R9488" s="1" t="s">
        <v>1312</v>
      </c>
      <c r="S9488" s="1" t="s">
        <v>1313</v>
      </c>
    </row>
    <row r="9489">
      <c r="A9489" s="1" t="s">
        <v>47354</v>
      </c>
      <c r="B9489" s="1" t="s">
        <v>5416</v>
      </c>
      <c r="C9489" s="1" t="s">
        <v>5418</v>
      </c>
      <c r="D9489" s="1" t="s">
        <v>42234</v>
      </c>
      <c r="E9489" s="1" t="s">
        <v>42235</v>
      </c>
      <c r="F9489" s="1" t="s">
        <v>42236</v>
      </c>
      <c r="G9489" s="1" t="s">
        <v>42237</v>
      </c>
      <c r="H9489" s="1" t="s">
        <v>42238</v>
      </c>
      <c r="I9489" s="1" t="s">
        <v>42239</v>
      </c>
      <c r="K9489" s="1" t="s">
        <v>5452</v>
      </c>
      <c r="L9489" s="1" t="s">
        <v>5453</v>
      </c>
    </row>
    <row r="9490">
      <c r="A9490" s="1" t="s">
        <v>47355</v>
      </c>
      <c r="B9490" s="1" t="s">
        <v>35797</v>
      </c>
      <c r="C9490" s="1" t="s">
        <v>35798</v>
      </c>
      <c r="D9490" s="1" t="s">
        <v>35795</v>
      </c>
      <c r="E9490" s="1" t="s">
        <v>35796</v>
      </c>
      <c r="F9490" s="1" t="s">
        <v>35800</v>
      </c>
      <c r="G9490" s="1" t="s">
        <v>35802</v>
      </c>
      <c r="I9490" s="1" t="s">
        <v>35803</v>
      </c>
      <c r="J9490" s="1" t="s">
        <v>35804</v>
      </c>
      <c r="K9490" s="1" t="s">
        <v>2335</v>
      </c>
      <c r="L9490" s="1" t="s">
        <v>2337</v>
      </c>
      <c r="M9490" s="1" t="s">
        <v>35805</v>
      </c>
      <c r="N9490" s="1" t="s">
        <v>35806</v>
      </c>
      <c r="O9490" s="1" t="s">
        <v>35807</v>
      </c>
      <c r="P9490" s="1" t="s">
        <v>35809</v>
      </c>
    </row>
    <row r="9491">
      <c r="A9491" s="1" t="s">
        <v>30827</v>
      </c>
      <c r="B9491" s="1" t="s">
        <v>28852</v>
      </c>
      <c r="C9491" s="1" t="s">
        <v>28854</v>
      </c>
      <c r="D9491" s="1" t="s">
        <v>28855</v>
      </c>
      <c r="E9491" s="1" t="s">
        <v>28856</v>
      </c>
      <c r="F9491" s="1" t="s">
        <v>546</v>
      </c>
      <c r="G9491" s="1" t="s">
        <v>547</v>
      </c>
      <c r="H9491" s="1" t="s">
        <v>28857</v>
      </c>
      <c r="I9491" s="1" t="s">
        <v>28858</v>
      </c>
      <c r="J9491" s="2" t="s">
        <v>4644</v>
      </c>
      <c r="K9491" s="1" t="s">
        <v>1671</v>
      </c>
      <c r="M9491" s="1" t="s">
        <v>28859</v>
      </c>
      <c r="N9491" s="1" t="s">
        <v>28860</v>
      </c>
    </row>
    <row r="9492">
      <c r="A9492" s="1" t="s">
        <v>47356</v>
      </c>
      <c r="B9492" s="1" t="s">
        <v>35811</v>
      </c>
      <c r="C9492" s="1" t="s">
        <v>35812</v>
      </c>
      <c r="D9492" s="1" t="s">
        <v>35813</v>
      </c>
      <c r="E9492" s="1" t="s">
        <v>40</v>
      </c>
      <c r="F9492" s="1" t="s">
        <v>35814</v>
      </c>
      <c r="G9492" s="1" t="s">
        <v>35815</v>
      </c>
    </row>
    <row r="9493">
      <c r="A9493" s="1" t="s">
        <v>47357</v>
      </c>
      <c r="B9493" s="1" t="s">
        <v>49052</v>
      </c>
      <c r="C9493" s="1" t="s">
        <v>39863</v>
      </c>
    </row>
    <row r="9494">
      <c r="A9494" s="1" t="s">
        <v>32295</v>
      </c>
      <c r="B9494" s="1" t="s">
        <v>7674</v>
      </c>
      <c r="C9494" s="1" t="s">
        <v>7677</v>
      </c>
      <c r="D9494" s="1" t="s">
        <v>7678</v>
      </c>
      <c r="E9494" s="1" t="s">
        <v>7679</v>
      </c>
      <c r="F9494" s="1" t="s">
        <v>37041</v>
      </c>
      <c r="G9494" s="1" t="s">
        <v>37042</v>
      </c>
      <c r="H9494" s="1" t="s">
        <v>27178</v>
      </c>
      <c r="I9494" s="1" t="s">
        <v>7679</v>
      </c>
      <c r="J9494" s="1" t="s">
        <v>7683</v>
      </c>
      <c r="K9494" s="1" t="s">
        <v>7684</v>
      </c>
      <c r="L9494" s="2" t="s">
        <v>5304</v>
      </c>
      <c r="M9494" s="1" t="s">
        <v>292</v>
      </c>
      <c r="N9494" s="2" t="s">
        <v>7686</v>
      </c>
      <c r="O9494" s="1" t="s">
        <v>3001</v>
      </c>
      <c r="Q9494" s="1" t="s">
        <v>7688</v>
      </c>
      <c r="R9494" s="1" t="s">
        <v>7679</v>
      </c>
      <c r="S9494" s="1" t="s">
        <v>7690</v>
      </c>
      <c r="T9494" s="1" t="s">
        <v>7691</v>
      </c>
      <c r="U9494" s="1" t="s">
        <v>37043</v>
      </c>
      <c r="V9494" s="1" t="s">
        <v>37044</v>
      </c>
    </row>
    <row r="9495">
      <c r="A9495" s="1" t="s">
        <v>47358</v>
      </c>
      <c r="B9495" s="1" t="s">
        <v>81</v>
      </c>
      <c r="C9495" s="1" t="s">
        <v>82</v>
      </c>
      <c r="D9495" s="1" t="s">
        <v>7147</v>
      </c>
      <c r="E9495" s="1" t="s">
        <v>7148</v>
      </c>
      <c r="F9495" s="1" t="s">
        <v>44045</v>
      </c>
      <c r="G9495" s="1" t="s">
        <v>44046</v>
      </c>
      <c r="H9495" s="1" t="s">
        <v>44047</v>
      </c>
      <c r="I9495" s="1" t="s">
        <v>44048</v>
      </c>
      <c r="J9495" s="1" t="s">
        <v>2568</v>
      </c>
      <c r="K9495" s="1" t="s">
        <v>2573</v>
      </c>
      <c r="L9495" s="1" t="s">
        <v>44049</v>
      </c>
      <c r="M9495" s="1" t="s">
        <v>44050</v>
      </c>
      <c r="N9495" s="2" t="s">
        <v>2301</v>
      </c>
      <c r="O9495" s="1" t="s">
        <v>2006</v>
      </c>
      <c r="Q9495" s="1" t="s">
        <v>7155</v>
      </c>
      <c r="R9495" s="1" t="s">
        <v>7156</v>
      </c>
      <c r="S9495" s="1" t="s">
        <v>44051</v>
      </c>
      <c r="T9495" s="1" t="s">
        <v>44046</v>
      </c>
      <c r="V9495" s="1" t="s">
        <v>1338</v>
      </c>
      <c r="W9495" s="1" t="s">
        <v>1340</v>
      </c>
      <c r="X9495" s="1" t="s">
        <v>95</v>
      </c>
      <c r="Y9495" s="1" t="s">
        <v>96</v>
      </c>
    </row>
    <row r="9496">
      <c r="A9496" s="1" t="s">
        <v>47359</v>
      </c>
      <c r="B9496" s="1" t="s">
        <v>748</v>
      </c>
      <c r="C9496" s="1" t="s">
        <v>749</v>
      </c>
      <c r="D9496" s="1" t="s">
        <v>8280</v>
      </c>
      <c r="E9496" s="1" t="s">
        <v>752</v>
      </c>
      <c r="F9496" s="1" t="s">
        <v>754</v>
      </c>
      <c r="G9496" s="1" t="s">
        <v>756</v>
      </c>
      <c r="H9496" s="1" t="s">
        <v>757</v>
      </c>
      <c r="I9496" s="1" t="s">
        <v>758</v>
      </c>
    </row>
    <row r="9497">
      <c r="A9497" s="1" t="s">
        <v>27491</v>
      </c>
      <c r="B9497" s="1" t="s">
        <v>1068</v>
      </c>
      <c r="C9497" s="1" t="s">
        <v>1069</v>
      </c>
      <c r="D9497" s="1" t="s">
        <v>273</v>
      </c>
      <c r="E9497" s="1" t="s">
        <v>274</v>
      </c>
      <c r="F9497" s="1" t="s">
        <v>42624</v>
      </c>
      <c r="G9497" s="1" t="s">
        <v>42625</v>
      </c>
      <c r="H9497" s="1" t="s">
        <v>1074</v>
      </c>
      <c r="I9497" s="1" t="s">
        <v>1075</v>
      </c>
      <c r="J9497" s="1" t="s">
        <v>300</v>
      </c>
      <c r="K9497" s="1" t="s">
        <v>301</v>
      </c>
    </row>
    <row r="9498">
      <c r="A9498" s="1" t="s">
        <v>47363</v>
      </c>
      <c r="B9498" s="1" t="s">
        <v>239</v>
      </c>
      <c r="C9498" s="1" t="s">
        <v>240</v>
      </c>
      <c r="D9498" s="1" t="s">
        <v>507</v>
      </c>
      <c r="E9498" s="1" t="s">
        <v>509</v>
      </c>
      <c r="F9498" s="1" t="s">
        <v>513</v>
      </c>
      <c r="G9498" s="1" t="s">
        <v>515</v>
      </c>
      <c r="H9498" s="1" t="s">
        <v>44927</v>
      </c>
      <c r="I9498" s="1" t="s">
        <v>44928</v>
      </c>
      <c r="J9498" s="1" t="s">
        <v>44929</v>
      </c>
      <c r="K9498" s="1" t="s">
        <v>44930</v>
      </c>
      <c r="N9498" s="1" t="s">
        <v>524</v>
      </c>
      <c r="O9498" s="1" t="s">
        <v>526</v>
      </c>
      <c r="P9498" s="1" t="s">
        <v>44931</v>
      </c>
      <c r="Q9498" s="1" t="s">
        <v>44932</v>
      </c>
      <c r="R9498" s="1" t="s">
        <v>532</v>
      </c>
      <c r="S9498" s="1" t="s">
        <v>534</v>
      </c>
      <c r="U9498" s="1" t="s">
        <v>259</v>
      </c>
      <c r="V9498" s="1" t="s">
        <v>260</v>
      </c>
    </row>
    <row r="9499">
      <c r="A9499" s="1" t="s">
        <v>47364</v>
      </c>
      <c r="B9499" s="1" t="s">
        <v>206</v>
      </c>
      <c r="C9499" s="1" t="s">
        <v>207</v>
      </c>
      <c r="D9499" s="1" t="s">
        <v>208</v>
      </c>
      <c r="E9499" s="1" t="s">
        <v>209</v>
      </c>
      <c r="F9499" s="1" t="s">
        <v>44923</v>
      </c>
      <c r="G9499" s="1" t="s">
        <v>44924</v>
      </c>
      <c r="I9499" s="1" t="s">
        <v>216</v>
      </c>
      <c r="J9499" s="1" t="s">
        <v>217</v>
      </c>
      <c r="M9499" s="1" t="s">
        <v>220</v>
      </c>
      <c r="N9499" s="1" t="s">
        <v>221</v>
      </c>
    </row>
    <row r="9500">
      <c r="A9500" s="1" t="s">
        <v>47365</v>
      </c>
      <c r="B9500" s="1" t="s">
        <v>489</v>
      </c>
      <c r="C9500" s="1" t="s">
        <v>490</v>
      </c>
      <c r="D9500" s="1" t="s">
        <v>487</v>
      </c>
      <c r="E9500" s="1" t="s">
        <v>488</v>
      </c>
      <c r="F9500" s="1" t="s">
        <v>491</v>
      </c>
      <c r="G9500" s="1" t="s">
        <v>492</v>
      </c>
      <c r="H9500" s="1" t="s">
        <v>35188</v>
      </c>
      <c r="I9500" s="1" t="s">
        <v>494</v>
      </c>
      <c r="K9500" s="1" t="s">
        <v>497</v>
      </c>
      <c r="L9500" s="1" t="s">
        <v>488</v>
      </c>
      <c r="M9500" s="1" t="s">
        <v>500</v>
      </c>
      <c r="N9500" s="1" t="s">
        <v>502</v>
      </c>
      <c r="O9500" s="1" t="s">
        <v>504</v>
      </c>
      <c r="P9500" s="1" t="s">
        <v>505</v>
      </c>
    </row>
    <row r="9501">
      <c r="A9501" s="1" t="s">
        <v>47366</v>
      </c>
      <c r="B9501" s="1" t="s">
        <v>169</v>
      </c>
      <c r="C9501" s="1" t="s">
        <v>170</v>
      </c>
      <c r="D9501" s="1" t="s">
        <v>925</v>
      </c>
      <c r="E9501" s="1" t="s">
        <v>927</v>
      </c>
      <c r="F9501" s="1" t="s">
        <v>7975</v>
      </c>
      <c r="G9501" s="1" t="s">
        <v>7977</v>
      </c>
      <c r="H9501" s="1" t="s">
        <v>9792</v>
      </c>
      <c r="I9501" s="1" t="s">
        <v>9793</v>
      </c>
      <c r="J9501" s="1" t="s">
        <v>18412</v>
      </c>
      <c r="K9501" s="1" t="s">
        <v>18413</v>
      </c>
      <c r="L9501" s="1" t="s">
        <v>37369</v>
      </c>
      <c r="M9501" s="1" t="s">
        <v>37370</v>
      </c>
      <c r="N9501" s="1" t="s">
        <v>37371</v>
      </c>
      <c r="O9501" s="1" t="s">
        <v>37372</v>
      </c>
      <c r="P9501" s="1" t="s">
        <v>37373</v>
      </c>
      <c r="Q9501" s="1" t="s">
        <v>37374</v>
      </c>
      <c r="R9501" s="1" t="s">
        <v>37375</v>
      </c>
      <c r="S9501" s="1" t="s">
        <v>37376</v>
      </c>
      <c r="U9501" s="1" t="s">
        <v>7983</v>
      </c>
      <c r="V9501" s="1" t="s">
        <v>7985</v>
      </c>
      <c r="W9501" s="1" t="s">
        <v>37377</v>
      </c>
      <c r="X9501" s="1" t="s">
        <v>37378</v>
      </c>
      <c r="Y9501" s="1" t="s">
        <v>37379</v>
      </c>
      <c r="Z9501" s="1" t="s">
        <v>37380</v>
      </c>
      <c r="AB9501" s="1" t="s">
        <v>183</v>
      </c>
      <c r="AC9501" s="1" t="s">
        <v>184</v>
      </c>
      <c r="AD9501" s="1" t="s">
        <v>9809</v>
      </c>
      <c r="AE9501" s="1" t="s">
        <v>9811</v>
      </c>
      <c r="AF9501" s="1" t="s">
        <v>37381</v>
      </c>
      <c r="AG9501" s="1" t="s">
        <v>37382</v>
      </c>
      <c r="AH9501" s="1" t="s">
        <v>945</v>
      </c>
      <c r="AI9501" s="1" t="s">
        <v>946</v>
      </c>
      <c r="AJ9501" s="1" t="s">
        <v>37383</v>
      </c>
      <c r="AK9501" s="1" t="s">
        <v>37384</v>
      </c>
    </row>
    <row r="9502">
      <c r="A9502" s="1" t="s">
        <v>47367</v>
      </c>
      <c r="B9502" s="1" t="s">
        <v>17955</v>
      </c>
      <c r="C9502" s="1" t="s">
        <v>17956</v>
      </c>
      <c r="D9502" s="1" t="s">
        <v>1744</v>
      </c>
      <c r="E9502" s="1" t="s">
        <v>1746</v>
      </c>
      <c r="F9502" s="1" t="s">
        <v>28781</v>
      </c>
      <c r="G9502" s="1" t="s">
        <v>28782</v>
      </c>
      <c r="H9502" s="1" t="s">
        <v>21920</v>
      </c>
      <c r="I9502" s="1" t="s">
        <v>17956</v>
      </c>
      <c r="K9502" s="1" t="s">
        <v>17959</v>
      </c>
      <c r="L9502" s="1" t="s">
        <v>17956</v>
      </c>
      <c r="M9502" s="1" t="s">
        <v>17060</v>
      </c>
      <c r="N9502" s="1" t="s">
        <v>17062</v>
      </c>
      <c r="P9502" s="1" t="s">
        <v>1758</v>
      </c>
      <c r="Q9502" s="1" t="s">
        <v>1759</v>
      </c>
    </row>
    <row r="9503">
      <c r="A9503" s="1" t="s">
        <v>30425</v>
      </c>
      <c r="B9503" s="1" t="s">
        <v>37367</v>
      </c>
      <c r="C9503" s="1" t="s">
        <v>40</v>
      </c>
    </row>
    <row r="9504">
      <c r="A9504" s="1" t="s">
        <v>47369</v>
      </c>
      <c r="B9504" s="1" t="s">
        <v>602</v>
      </c>
      <c r="C9504" s="1" t="s">
        <v>604</v>
      </c>
      <c r="D9504" s="1" t="s">
        <v>606</v>
      </c>
      <c r="E9504" s="1" t="s">
        <v>607</v>
      </c>
      <c r="F9504" s="1" t="s">
        <v>46026</v>
      </c>
      <c r="G9504" s="1" t="s">
        <v>46027</v>
      </c>
      <c r="I9504" s="1" t="s">
        <v>3635</v>
      </c>
      <c r="J9504" s="1" t="s">
        <v>3637</v>
      </c>
      <c r="K9504" s="1" t="s">
        <v>615</v>
      </c>
      <c r="L9504" s="1" t="s">
        <v>617</v>
      </c>
      <c r="M9504" s="1" t="s">
        <v>44298</v>
      </c>
      <c r="N9504" s="1" t="s">
        <v>44299</v>
      </c>
    </row>
    <row r="9505">
      <c r="A9505" s="1" t="s">
        <v>47372</v>
      </c>
      <c r="B9505" s="1" t="s">
        <v>46023</v>
      </c>
      <c r="C9505" s="1" t="s">
        <v>46024</v>
      </c>
      <c r="D9505" s="1" t="s">
        <v>15264</v>
      </c>
      <c r="E9505" s="1" t="s">
        <v>15266</v>
      </c>
      <c r="F9505" s="1" t="s">
        <v>15268</v>
      </c>
      <c r="G9505" s="1" t="s">
        <v>15270</v>
      </c>
    </row>
    <row r="9506">
      <c r="A9506" s="1" t="s">
        <v>47375</v>
      </c>
      <c r="B9506" s="1" t="s">
        <v>791</v>
      </c>
      <c r="C9506" s="1" t="s">
        <v>794</v>
      </c>
      <c r="D9506" s="1" t="s">
        <v>46021</v>
      </c>
      <c r="E9506" s="1" t="s">
        <v>10112</v>
      </c>
      <c r="F9506" s="1" t="s">
        <v>799</v>
      </c>
      <c r="G9506" s="1" t="s">
        <v>800</v>
      </c>
      <c r="I9506" s="1" t="s">
        <v>804</v>
      </c>
      <c r="J9506" s="1" t="s">
        <v>806</v>
      </c>
    </row>
    <row r="9507">
      <c r="A9507" s="1" t="s">
        <v>47379</v>
      </c>
      <c r="B9507" s="1" t="s">
        <v>31223</v>
      </c>
      <c r="C9507" s="1" t="s">
        <v>31224</v>
      </c>
      <c r="D9507" s="1" t="s">
        <v>31221</v>
      </c>
      <c r="E9507" s="1" t="s">
        <v>31222</v>
      </c>
      <c r="F9507" s="1" t="s">
        <v>31225</v>
      </c>
      <c r="G9507" s="1" t="s">
        <v>31226</v>
      </c>
      <c r="H9507" s="1" t="s">
        <v>31227</v>
      </c>
      <c r="I9507" s="1" t="s">
        <v>31228</v>
      </c>
      <c r="J9507" s="2" t="s">
        <v>17362</v>
      </c>
      <c r="K9507" s="1" t="s">
        <v>6592</v>
      </c>
      <c r="M9507" s="1" t="s">
        <v>31230</v>
      </c>
      <c r="N9507" s="1" t="s">
        <v>31224</v>
      </c>
      <c r="O9507" s="1" t="s">
        <v>31229</v>
      </c>
      <c r="P9507" s="1" t="s">
        <v>31222</v>
      </c>
    </row>
    <row r="9508">
      <c r="A9508" s="1" t="s">
        <v>47382</v>
      </c>
      <c r="B9508" s="1" t="s">
        <v>28700</v>
      </c>
      <c r="C9508" s="1" t="s">
        <v>28610</v>
      </c>
      <c r="D9508" s="1" t="s">
        <v>28702</v>
      </c>
      <c r="E9508" s="1" t="s">
        <v>28610</v>
      </c>
      <c r="G9508" s="1" t="s">
        <v>28704</v>
      </c>
      <c r="H9508" s="1" t="s">
        <v>28610</v>
      </c>
      <c r="I9508" s="1" t="s">
        <v>28706</v>
      </c>
      <c r="J9508" s="1" t="s">
        <v>28708</v>
      </c>
    </row>
    <row r="9509">
      <c r="A9509" s="1" t="s">
        <v>27485</v>
      </c>
      <c r="B9509" s="1" t="s">
        <v>47223</v>
      </c>
      <c r="C9509" s="1" t="s">
        <v>47224</v>
      </c>
      <c r="D9509" s="1" t="s">
        <v>47225</v>
      </c>
      <c r="E9509" s="1" t="s">
        <v>47226</v>
      </c>
      <c r="G9509" s="1" t="s">
        <v>47227</v>
      </c>
      <c r="H9509" s="1" t="s">
        <v>47228</v>
      </c>
    </row>
    <row r="9510">
      <c r="A9510" s="1" t="s">
        <v>47383</v>
      </c>
      <c r="B9510" s="1" t="s">
        <v>273</v>
      </c>
      <c r="C9510" s="1" t="s">
        <v>274</v>
      </c>
      <c r="D9510" s="1" t="s">
        <v>19823</v>
      </c>
      <c r="E9510" s="1" t="s">
        <v>19824</v>
      </c>
      <c r="F9510" s="1" t="s">
        <v>25692</v>
      </c>
      <c r="G9510" s="1" t="s">
        <v>25693</v>
      </c>
      <c r="H9510" s="1" t="s">
        <v>1896</v>
      </c>
      <c r="I9510" s="1" t="s">
        <v>1899</v>
      </c>
      <c r="J9510" s="1" t="s">
        <v>19828</v>
      </c>
      <c r="K9510" s="1" t="s">
        <v>15352</v>
      </c>
      <c r="L9510" s="1" t="s">
        <v>300</v>
      </c>
      <c r="M9510" s="1" t="s">
        <v>301</v>
      </c>
    </row>
    <row r="9511">
      <c r="A9511" s="1" t="s">
        <v>35226</v>
      </c>
      <c r="B9511" s="1" t="s">
        <v>1174</v>
      </c>
      <c r="C9511" s="1" t="s">
        <v>1176</v>
      </c>
      <c r="D9511" s="1" t="s">
        <v>779</v>
      </c>
      <c r="E9511" s="1" t="s">
        <v>780</v>
      </c>
      <c r="F9511" s="1" t="s">
        <v>25699</v>
      </c>
      <c r="G9511" s="1" t="s">
        <v>10397</v>
      </c>
      <c r="H9511" s="1" t="s">
        <v>1178</v>
      </c>
      <c r="I9511" s="1" t="s">
        <v>1180</v>
      </c>
      <c r="J9511" s="1" t="s">
        <v>786</v>
      </c>
      <c r="K9511" s="1" t="s">
        <v>787</v>
      </c>
      <c r="L9511" s="1" t="s">
        <v>788</v>
      </c>
      <c r="M9511" s="1" t="s">
        <v>789</v>
      </c>
    </row>
    <row r="9512">
      <c r="A9512" s="1" t="s">
        <v>47384</v>
      </c>
      <c r="B9512" s="1" t="s">
        <v>25701</v>
      </c>
      <c r="C9512" s="1" t="s">
        <v>25702</v>
      </c>
      <c r="D9512" s="1" t="s">
        <v>25703</v>
      </c>
      <c r="E9512" s="1" t="s">
        <v>189</v>
      </c>
      <c r="F9512" s="1" t="s">
        <v>25704</v>
      </c>
      <c r="G9512" s="1" t="s">
        <v>25705</v>
      </c>
    </row>
    <row r="9513">
      <c r="A9513" s="1" t="s">
        <v>49053</v>
      </c>
      <c r="B9513" s="1" t="s">
        <v>1139</v>
      </c>
      <c r="C9513" s="1" t="s">
        <v>1141</v>
      </c>
      <c r="D9513" s="1" t="s">
        <v>25707</v>
      </c>
      <c r="E9513" s="1" t="s">
        <v>25708</v>
      </c>
      <c r="G9513" s="1" t="s">
        <v>1147</v>
      </c>
      <c r="H9513" s="1" t="s">
        <v>1149</v>
      </c>
    </row>
    <row r="9514">
      <c r="A9514" s="1" t="s">
        <v>47385</v>
      </c>
      <c r="B9514" s="1" t="s">
        <v>40306</v>
      </c>
      <c r="C9514" s="1" t="s">
        <v>40307</v>
      </c>
      <c r="D9514" s="1" t="s">
        <v>44996</v>
      </c>
      <c r="E9514" s="1" t="s">
        <v>44997</v>
      </c>
      <c r="G9514" s="1" t="s">
        <v>40311</v>
      </c>
      <c r="H9514" s="1" t="s">
        <v>40312</v>
      </c>
    </row>
    <row r="9515">
      <c r="A9515" s="1" t="s">
        <v>47390</v>
      </c>
      <c r="B9515" s="1" t="s">
        <v>803</v>
      </c>
      <c r="C9515" s="1" t="s">
        <v>805</v>
      </c>
      <c r="D9515" s="1" t="s">
        <v>807</v>
      </c>
      <c r="E9515" s="1" t="s">
        <v>808</v>
      </c>
      <c r="F9515" s="1" t="s">
        <v>4180</v>
      </c>
      <c r="G9515" s="1" t="s">
        <v>4181</v>
      </c>
      <c r="H9515" s="1" t="s">
        <v>15183</v>
      </c>
      <c r="I9515" s="1" t="s">
        <v>15184</v>
      </c>
      <c r="J9515" s="1" t="s">
        <v>7765</v>
      </c>
      <c r="K9515" s="1" t="s">
        <v>7766</v>
      </c>
      <c r="L9515" s="1" t="s">
        <v>15185</v>
      </c>
      <c r="M9515" s="1" t="s">
        <v>6258</v>
      </c>
      <c r="N9515" s="1" t="s">
        <v>91</v>
      </c>
      <c r="O9515" s="1" t="s">
        <v>92</v>
      </c>
      <c r="Q9515" s="1" t="s">
        <v>812</v>
      </c>
      <c r="R9515" s="1" t="s">
        <v>808</v>
      </c>
      <c r="S9515" s="1" t="s">
        <v>6354</v>
      </c>
      <c r="T9515" s="1" t="s">
        <v>4181</v>
      </c>
      <c r="U9515" s="1" t="s">
        <v>15187</v>
      </c>
      <c r="V9515" s="1" t="s">
        <v>15189</v>
      </c>
      <c r="W9515" s="1" t="s">
        <v>814</v>
      </c>
      <c r="X9515" s="1" t="s">
        <v>816</v>
      </c>
      <c r="AB9515" s="1" t="s">
        <v>817</v>
      </c>
      <c r="AC9515" s="1" t="s">
        <v>818</v>
      </c>
      <c r="AD9515" s="1" t="s">
        <v>4205</v>
      </c>
      <c r="AE9515" s="1" t="s">
        <v>4207</v>
      </c>
    </row>
    <row r="9516">
      <c r="A9516" s="1" t="s">
        <v>47391</v>
      </c>
      <c r="B9516" s="1" t="s">
        <v>44994</v>
      </c>
      <c r="C9516" s="1" t="s">
        <v>40</v>
      </c>
      <c r="D9516" s="1" t="s">
        <v>3842</v>
      </c>
      <c r="E9516" s="1" t="s">
        <v>3843</v>
      </c>
    </row>
    <row r="9517">
      <c r="A9517" s="1" t="s">
        <v>47392</v>
      </c>
      <c r="B9517" s="1" t="s">
        <v>169</v>
      </c>
      <c r="C9517" s="1" t="s">
        <v>170</v>
      </c>
      <c r="D9517" s="1" t="s">
        <v>262</v>
      </c>
      <c r="E9517" s="1" t="s">
        <v>263</v>
      </c>
      <c r="F9517" s="1" t="s">
        <v>264</v>
      </c>
      <c r="G9517" s="1" t="s">
        <v>265</v>
      </c>
      <c r="H9517" s="1" t="s">
        <v>3960</v>
      </c>
      <c r="I9517" s="1" t="s">
        <v>3961</v>
      </c>
      <c r="J9517" s="1" t="s">
        <v>15584</v>
      </c>
      <c r="K9517" s="1" t="s">
        <v>15585</v>
      </c>
      <c r="N9517" s="1" t="s">
        <v>268</v>
      </c>
      <c r="O9517" s="1" t="s">
        <v>269</v>
      </c>
      <c r="P9517" s="1" t="s">
        <v>1380</v>
      </c>
      <c r="Q9517" s="1" t="s">
        <v>1382</v>
      </c>
      <c r="S9517" s="1" t="s">
        <v>183</v>
      </c>
      <c r="T9517" s="1" t="s">
        <v>184</v>
      </c>
      <c r="U9517" s="1" t="s">
        <v>3968</v>
      </c>
      <c r="V9517" s="1" t="s">
        <v>3969</v>
      </c>
    </row>
    <row r="9518">
      <c r="A9518" s="1" t="s">
        <v>47393</v>
      </c>
      <c r="B9518" s="1" t="s">
        <v>8438</v>
      </c>
      <c r="C9518" s="1" t="s">
        <v>8439</v>
      </c>
      <c r="D9518" s="1" t="s">
        <v>44982</v>
      </c>
      <c r="E9518" s="1" t="s">
        <v>44983</v>
      </c>
      <c r="F9518" s="1" t="s">
        <v>16923</v>
      </c>
      <c r="G9518" s="1" t="s">
        <v>16925</v>
      </c>
      <c r="H9518" s="1" t="s">
        <v>44984</v>
      </c>
      <c r="I9518" s="1" t="s">
        <v>44985</v>
      </c>
      <c r="J9518" s="1" t="s">
        <v>44986</v>
      </c>
      <c r="K9518" s="1" t="s">
        <v>44987</v>
      </c>
      <c r="L9518" s="2" t="s">
        <v>9301</v>
      </c>
      <c r="M9518" s="1" t="s">
        <v>6230</v>
      </c>
      <c r="O9518" s="1" t="s">
        <v>8443</v>
      </c>
      <c r="P9518" s="1" t="s">
        <v>8444</v>
      </c>
      <c r="Q9518" s="1" t="s">
        <v>16930</v>
      </c>
      <c r="R9518" s="1" t="s">
        <v>16932</v>
      </c>
      <c r="S9518" s="1" t="s">
        <v>4533</v>
      </c>
      <c r="T9518" s="1" t="s">
        <v>4534</v>
      </c>
      <c r="U9518" s="1" t="s">
        <v>44988</v>
      </c>
      <c r="V9518" s="1" t="s">
        <v>44985</v>
      </c>
    </row>
    <row r="9519">
      <c r="A9519" s="1" t="s">
        <v>47395</v>
      </c>
      <c r="B9519" s="1" t="s">
        <v>1154</v>
      </c>
      <c r="C9519" s="1" t="s">
        <v>1156</v>
      </c>
      <c r="D9519" s="1" t="s">
        <v>16192</v>
      </c>
      <c r="E9519" s="1" t="s">
        <v>16193</v>
      </c>
      <c r="F9519" s="1" t="s">
        <v>30327</v>
      </c>
      <c r="G9519" s="1" t="s">
        <v>30328</v>
      </c>
      <c r="H9519" s="1" t="s">
        <v>16194</v>
      </c>
      <c r="I9519" s="1" t="s">
        <v>16195</v>
      </c>
      <c r="J9519" s="1" t="s">
        <v>1162</v>
      </c>
      <c r="K9519" s="1" t="s">
        <v>1163</v>
      </c>
    </row>
    <row r="9520">
      <c r="A9520" s="1" t="s">
        <v>47398</v>
      </c>
      <c r="B9520" s="1" t="s">
        <v>625</v>
      </c>
      <c r="C9520" s="1" t="s">
        <v>628</v>
      </c>
      <c r="D9520" s="1" t="s">
        <v>44980</v>
      </c>
      <c r="E9520" s="1" t="s">
        <v>44981</v>
      </c>
      <c r="G9520" s="1" t="s">
        <v>2044</v>
      </c>
      <c r="H9520" s="1" t="s">
        <v>2045</v>
      </c>
      <c r="I9520" s="1" t="s">
        <v>645</v>
      </c>
      <c r="J9520" s="1" t="s">
        <v>646</v>
      </c>
    </row>
    <row r="9521">
      <c r="A9521" s="1" t="s">
        <v>31767</v>
      </c>
      <c r="B9521" s="1" t="s">
        <v>1068</v>
      </c>
      <c r="C9521" s="1" t="s">
        <v>1069</v>
      </c>
      <c r="D9521" s="1" t="s">
        <v>273</v>
      </c>
      <c r="E9521" s="1" t="s">
        <v>274</v>
      </c>
      <c r="F9521" s="1" t="s">
        <v>49054</v>
      </c>
      <c r="G9521" s="1" t="s">
        <v>1075</v>
      </c>
      <c r="H9521" s="1" t="s">
        <v>1074</v>
      </c>
      <c r="I9521" s="1" t="s">
        <v>1075</v>
      </c>
      <c r="J9521" s="1" t="s">
        <v>300</v>
      </c>
      <c r="K9521" s="1" t="s">
        <v>301</v>
      </c>
    </row>
    <row r="9522">
      <c r="A9522" s="1" t="s">
        <v>47400</v>
      </c>
      <c r="B9522" s="1" t="s">
        <v>44971</v>
      </c>
      <c r="C9522" s="1" t="s">
        <v>44972</v>
      </c>
      <c r="D9522" s="1" t="s">
        <v>44973</v>
      </c>
      <c r="E9522" s="1" t="s">
        <v>44974</v>
      </c>
      <c r="F9522" s="1" t="s">
        <v>44975</v>
      </c>
      <c r="G9522" s="1" t="s">
        <v>44976</v>
      </c>
      <c r="H9522" s="1" t="s">
        <v>44977</v>
      </c>
      <c r="I9522" s="1" t="s">
        <v>44978</v>
      </c>
    </row>
    <row r="9523">
      <c r="A9523" s="1" t="s">
        <v>49055</v>
      </c>
      <c r="B9523" s="1" t="s">
        <v>23006</v>
      </c>
      <c r="C9523" s="1" t="s">
        <v>23007</v>
      </c>
      <c r="D9523" s="1" t="s">
        <v>23014</v>
      </c>
      <c r="E9523" s="1" t="s">
        <v>23016</v>
      </c>
      <c r="F9523" s="1" t="s">
        <v>6469</v>
      </c>
      <c r="G9523" s="1" t="s">
        <v>6470</v>
      </c>
      <c r="H9523" s="1" t="s">
        <v>44965</v>
      </c>
      <c r="I9523" s="1" t="s">
        <v>44966</v>
      </c>
      <c r="J9523" s="1" t="s">
        <v>44967</v>
      </c>
      <c r="K9523" s="1" t="s">
        <v>44966</v>
      </c>
      <c r="L9523" s="1" t="s">
        <v>6473</v>
      </c>
      <c r="M9523" s="1" t="s">
        <v>6474</v>
      </c>
      <c r="N9523" s="1" t="s">
        <v>44968</v>
      </c>
      <c r="O9523" s="1" t="s">
        <v>44969</v>
      </c>
      <c r="P9523" s="2" t="s">
        <v>4644</v>
      </c>
      <c r="Q9523" s="1" t="s">
        <v>1671</v>
      </c>
      <c r="S9523" s="1" t="s">
        <v>23022</v>
      </c>
      <c r="T9523" s="1" t="s">
        <v>23023</v>
      </c>
      <c r="U9523" s="1" t="s">
        <v>23024</v>
      </c>
      <c r="V9523" s="1" t="s">
        <v>23025</v>
      </c>
      <c r="W9523" s="1" t="s">
        <v>23029</v>
      </c>
      <c r="X9523" s="1" t="s">
        <v>23031</v>
      </c>
      <c r="Y9523" s="1" t="s">
        <v>6476</v>
      </c>
      <c r="Z9523" s="1" t="s">
        <v>6477</v>
      </c>
    </row>
    <row r="9524">
      <c r="A9524" s="1" t="s">
        <v>47401</v>
      </c>
      <c r="B9524" s="1" t="s">
        <v>169</v>
      </c>
      <c r="C9524" s="1" t="s">
        <v>170</v>
      </c>
      <c r="D9524" s="1" t="s">
        <v>1430</v>
      </c>
      <c r="E9524" s="1" t="s">
        <v>1432</v>
      </c>
      <c r="F9524" s="1" t="s">
        <v>1434</v>
      </c>
      <c r="G9524" s="1" t="s">
        <v>1436</v>
      </c>
      <c r="H9524" s="1" t="s">
        <v>1438</v>
      </c>
      <c r="I9524" s="1" t="s">
        <v>1440</v>
      </c>
      <c r="J9524" s="1" t="s">
        <v>44962</v>
      </c>
      <c r="K9524" s="1" t="s">
        <v>44963</v>
      </c>
      <c r="L9524" s="1" t="s">
        <v>1448</v>
      </c>
      <c r="M9524" s="1" t="s">
        <v>1449</v>
      </c>
      <c r="P9524" s="1" t="s">
        <v>1450</v>
      </c>
      <c r="Q9524" s="1" t="s">
        <v>1451</v>
      </c>
      <c r="R9524" s="1" t="s">
        <v>1452</v>
      </c>
      <c r="S9524" s="1" t="s">
        <v>1453</v>
      </c>
      <c r="T9524" s="1" t="s">
        <v>1457</v>
      </c>
      <c r="U9524" s="1" t="s">
        <v>1458</v>
      </c>
      <c r="X9524" s="1" t="s">
        <v>183</v>
      </c>
      <c r="Y9524" s="1" t="s">
        <v>184</v>
      </c>
    </row>
    <row r="9525">
      <c r="A9525" s="1" t="s">
        <v>47402</v>
      </c>
      <c r="B9525" s="1" t="s">
        <v>4850</v>
      </c>
      <c r="C9525" s="1" t="s">
        <v>4852</v>
      </c>
      <c r="D9525" s="1" t="s">
        <v>44961</v>
      </c>
      <c r="E9525" s="1" t="s">
        <v>32415</v>
      </c>
      <c r="G9525" s="1" t="s">
        <v>4858</v>
      </c>
      <c r="H9525" s="1" t="s">
        <v>4852</v>
      </c>
    </row>
    <row r="9526">
      <c r="A9526" s="1" t="s">
        <v>47403</v>
      </c>
      <c r="B9526" s="1" t="s">
        <v>1883</v>
      </c>
      <c r="C9526" s="1" t="s">
        <v>1885</v>
      </c>
      <c r="D9526" s="1" t="s">
        <v>44948</v>
      </c>
      <c r="E9526" s="1" t="s">
        <v>44949</v>
      </c>
      <c r="F9526" s="1" t="s">
        <v>44946</v>
      </c>
      <c r="G9526" s="1" t="s">
        <v>44947</v>
      </c>
      <c r="H9526" s="1" t="s">
        <v>44950</v>
      </c>
      <c r="I9526" s="1" t="s">
        <v>44951</v>
      </c>
      <c r="J9526" s="1" t="s">
        <v>44952</v>
      </c>
      <c r="K9526" s="1" t="s">
        <v>44953</v>
      </c>
      <c r="L9526" s="2" t="s">
        <v>6382</v>
      </c>
      <c r="M9526" s="1" t="s">
        <v>6383</v>
      </c>
      <c r="O9526" s="1" t="s">
        <v>44955</v>
      </c>
      <c r="P9526" s="1" t="s">
        <v>44956</v>
      </c>
      <c r="Q9526" s="1" t="s">
        <v>1906</v>
      </c>
      <c r="R9526" s="1" t="s">
        <v>1908</v>
      </c>
      <c r="S9526" s="1" t="s">
        <v>44957</v>
      </c>
      <c r="T9526" s="1" t="s">
        <v>44959</v>
      </c>
    </row>
    <row r="9527">
      <c r="A9527" s="1" t="s">
        <v>47404</v>
      </c>
      <c r="B9527" s="1" t="s">
        <v>1204</v>
      </c>
      <c r="C9527" s="1" t="s">
        <v>1205</v>
      </c>
      <c r="D9527" s="1" t="s">
        <v>1206</v>
      </c>
      <c r="E9527" s="1" t="s">
        <v>1208</v>
      </c>
      <c r="F9527" s="1" t="s">
        <v>44937</v>
      </c>
      <c r="G9527" s="1" t="s">
        <v>44938</v>
      </c>
      <c r="I9527" s="1" t="s">
        <v>1215</v>
      </c>
      <c r="J9527" s="1" t="s">
        <v>1208</v>
      </c>
      <c r="K9527" s="1" t="s">
        <v>1219</v>
      </c>
      <c r="L9527" s="1" t="s">
        <v>1220</v>
      </c>
    </row>
    <row r="9528">
      <c r="A9528" s="1" t="s">
        <v>49056</v>
      </c>
      <c r="B9528" s="1" t="s">
        <v>6559</v>
      </c>
      <c r="C9528" s="1" t="s">
        <v>6560</v>
      </c>
      <c r="D9528" s="1" t="s">
        <v>10130</v>
      </c>
      <c r="E9528" s="1" t="s">
        <v>10131</v>
      </c>
      <c r="F9528" s="1" t="s">
        <v>6556</v>
      </c>
      <c r="G9528" s="1" t="s">
        <v>6558</v>
      </c>
      <c r="H9528" s="1" t="s">
        <v>44941</v>
      </c>
      <c r="I9528" s="1" t="s">
        <v>6562</v>
      </c>
      <c r="J9528" s="1" t="s">
        <v>10137</v>
      </c>
      <c r="K9528" s="1" t="s">
        <v>10138</v>
      </c>
      <c r="M9528" s="1" t="s">
        <v>6563</v>
      </c>
      <c r="N9528" s="1" t="s">
        <v>6564</v>
      </c>
    </row>
    <row r="9529">
      <c r="A9529" s="1" t="s">
        <v>49057</v>
      </c>
      <c r="B9529" s="1" t="s">
        <v>1068</v>
      </c>
      <c r="C9529" s="1" t="s">
        <v>1069</v>
      </c>
      <c r="D9529" s="1" t="s">
        <v>273</v>
      </c>
      <c r="E9529" s="1" t="s">
        <v>274</v>
      </c>
      <c r="F9529" s="1" t="s">
        <v>31369</v>
      </c>
      <c r="G9529" s="1" t="s">
        <v>31370</v>
      </c>
      <c r="H9529" s="1" t="s">
        <v>1074</v>
      </c>
      <c r="I9529" s="1" t="s">
        <v>1075</v>
      </c>
      <c r="J9529" s="1" t="s">
        <v>300</v>
      </c>
      <c r="K9529" s="1" t="s">
        <v>301</v>
      </c>
    </row>
    <row r="9530">
      <c r="A9530" s="1" t="s">
        <v>35119</v>
      </c>
      <c r="B9530" s="1" t="s">
        <v>625</v>
      </c>
      <c r="C9530" s="1" t="s">
        <v>628</v>
      </c>
      <c r="D9530" s="1" t="s">
        <v>37365</v>
      </c>
      <c r="E9530" s="1" t="s">
        <v>189</v>
      </c>
      <c r="F9530" s="1" t="s">
        <v>3863</v>
      </c>
      <c r="G9530" s="1" t="s">
        <v>2045</v>
      </c>
      <c r="H9530" s="1" t="s">
        <v>645</v>
      </c>
      <c r="I9530" s="1" t="s">
        <v>646</v>
      </c>
    </row>
    <row r="9531">
      <c r="A9531" s="1" t="s">
        <v>47410</v>
      </c>
      <c r="B9531" s="1" t="s">
        <v>169</v>
      </c>
      <c r="C9531" s="1" t="s">
        <v>170</v>
      </c>
      <c r="D9531" s="1" t="s">
        <v>1434</v>
      </c>
      <c r="E9531" s="1" t="s">
        <v>1436</v>
      </c>
      <c r="F9531" s="1" t="s">
        <v>4759</v>
      </c>
      <c r="G9531" s="1" t="s">
        <v>4761</v>
      </c>
      <c r="H9531" s="1" t="s">
        <v>49058</v>
      </c>
      <c r="I9531" s="1" t="s">
        <v>4769</v>
      </c>
      <c r="J9531" s="1" t="s">
        <v>4767</v>
      </c>
      <c r="K9531" s="1" t="s">
        <v>4769</v>
      </c>
      <c r="M9531" s="1" t="s">
        <v>183</v>
      </c>
      <c r="N9531" s="1" t="s">
        <v>184</v>
      </c>
    </row>
    <row r="9532">
      <c r="A9532" s="1" t="s">
        <v>47411</v>
      </c>
      <c r="B9532" s="1" t="s">
        <v>169</v>
      </c>
      <c r="C9532" s="1" t="s">
        <v>170</v>
      </c>
      <c r="D9532" s="1" t="s">
        <v>40054</v>
      </c>
      <c r="E9532" s="1" t="s">
        <v>9934</v>
      </c>
      <c r="F9532" s="1" t="s">
        <v>183</v>
      </c>
      <c r="G9532" s="1" t="s">
        <v>184</v>
      </c>
      <c r="H9532" s="1" t="s">
        <v>3145</v>
      </c>
      <c r="I9532" s="1" t="s">
        <v>3146</v>
      </c>
    </row>
    <row r="9533">
      <c r="A9533" s="1" t="s">
        <v>47413</v>
      </c>
      <c r="B9533" s="1" t="s">
        <v>9456</v>
      </c>
      <c r="C9533" s="1" t="s">
        <v>9457</v>
      </c>
      <c r="D9533" s="1" t="s">
        <v>9458</v>
      </c>
      <c r="E9533" s="1" t="s">
        <v>9459</v>
      </c>
      <c r="F9533" s="1" t="s">
        <v>9460</v>
      </c>
      <c r="G9533" s="1" t="s">
        <v>9461</v>
      </c>
      <c r="H9533" s="1" t="s">
        <v>9463</v>
      </c>
      <c r="I9533" s="1" t="s">
        <v>9464</v>
      </c>
    </row>
    <row r="9534">
      <c r="A9534" s="1" t="s">
        <v>22866</v>
      </c>
      <c r="B9534" s="1" t="s">
        <v>7020</v>
      </c>
      <c r="C9534" s="1" t="s">
        <v>7022</v>
      </c>
      <c r="D9534" s="1" t="s">
        <v>9451</v>
      </c>
      <c r="E9534" s="1" t="s">
        <v>9452</v>
      </c>
      <c r="G9534" s="1" t="s">
        <v>7030</v>
      </c>
      <c r="H9534" s="1" t="s">
        <v>7032</v>
      </c>
    </row>
    <row r="9535">
      <c r="A9535" s="1" t="s">
        <v>47416</v>
      </c>
      <c r="B9535" s="1" t="s">
        <v>9418</v>
      </c>
      <c r="C9535" s="1" t="s">
        <v>9419</v>
      </c>
      <c r="D9535" s="1" t="s">
        <v>9408</v>
      </c>
      <c r="E9535" s="1" t="s">
        <v>9410</v>
      </c>
      <c r="F9535" s="1" t="s">
        <v>9415</v>
      </c>
      <c r="G9535" s="1" t="s">
        <v>9417</v>
      </c>
      <c r="H9535" s="1" t="s">
        <v>9396</v>
      </c>
      <c r="I9535" s="1" t="s">
        <v>9398</v>
      </c>
      <c r="J9535" s="1" t="s">
        <v>9411</v>
      </c>
      <c r="K9535" s="1" t="s">
        <v>9413</v>
      </c>
      <c r="L9535" s="1" t="s">
        <v>9444</v>
      </c>
      <c r="M9535" s="1" t="s">
        <v>9446</v>
      </c>
      <c r="N9535" s="1" t="s">
        <v>9420</v>
      </c>
      <c r="O9535" s="1" t="s">
        <v>9421</v>
      </c>
      <c r="P9535" s="1" t="s">
        <v>9422</v>
      </c>
      <c r="Q9535" s="1" t="s">
        <v>9424</v>
      </c>
      <c r="R9535" s="2" t="s">
        <v>5894</v>
      </c>
      <c r="S9535" s="1" t="s">
        <v>4271</v>
      </c>
      <c r="U9535" s="1" t="s">
        <v>9431</v>
      </c>
      <c r="V9535" s="1" t="s">
        <v>9433</v>
      </c>
      <c r="W9535" s="1" t="s">
        <v>9427</v>
      </c>
      <c r="X9535" s="1" t="s">
        <v>9429</v>
      </c>
      <c r="Y9535" s="1" t="s">
        <v>9400</v>
      </c>
      <c r="Z9535" s="1" t="s">
        <v>9401</v>
      </c>
      <c r="AA9535" s="1" t="s">
        <v>9448</v>
      </c>
      <c r="AB9535" s="1" t="s">
        <v>9449</v>
      </c>
      <c r="AC9535" s="1" t="s">
        <v>9434</v>
      </c>
      <c r="AD9535" s="1" t="s">
        <v>9435</v>
      </c>
      <c r="AE9535" s="1" t="s">
        <v>9437</v>
      </c>
      <c r="AF9535" s="1" t="s">
        <v>9439</v>
      </c>
      <c r="AG9535" s="1" t="s">
        <v>2302</v>
      </c>
      <c r="AH9535" s="1" t="s">
        <v>2303</v>
      </c>
      <c r="AI9535" s="1" t="s">
        <v>9441</v>
      </c>
      <c r="AJ9535" s="1" t="s">
        <v>9442</v>
      </c>
    </row>
    <row r="9536">
      <c r="A9536" s="1" t="s">
        <v>47418</v>
      </c>
      <c r="B9536" s="1" t="s">
        <v>273</v>
      </c>
      <c r="C9536" s="1" t="s">
        <v>274</v>
      </c>
      <c r="D9536" s="1" t="s">
        <v>5341</v>
      </c>
      <c r="E9536" s="1" t="s">
        <v>5343</v>
      </c>
      <c r="F9536" s="1" t="s">
        <v>49059</v>
      </c>
      <c r="G9536" s="1" t="s">
        <v>6706</v>
      </c>
      <c r="H9536" s="1" t="s">
        <v>5348</v>
      </c>
      <c r="I9536" s="1" t="s">
        <v>5350</v>
      </c>
      <c r="J9536" s="1" t="s">
        <v>300</v>
      </c>
      <c r="K9536" s="1" t="s">
        <v>301</v>
      </c>
    </row>
    <row r="9537">
      <c r="A9537" s="1" t="s">
        <v>49060</v>
      </c>
      <c r="B9537" s="1" t="s">
        <v>346</v>
      </c>
      <c r="C9537" s="1" t="s">
        <v>347</v>
      </c>
      <c r="D9537" s="1" t="s">
        <v>9379</v>
      </c>
      <c r="E9537" s="1" t="s">
        <v>9381</v>
      </c>
      <c r="F9537" s="1" t="s">
        <v>5883</v>
      </c>
      <c r="G9537" s="1" t="s">
        <v>5885</v>
      </c>
      <c r="H9537" s="1" t="s">
        <v>361</v>
      </c>
      <c r="I9537" s="1" t="s">
        <v>362</v>
      </c>
    </row>
    <row r="9538">
      <c r="A9538" s="1" t="s">
        <v>24312</v>
      </c>
      <c r="B9538" s="1" t="s">
        <v>9352</v>
      </c>
      <c r="C9538" s="1" t="s">
        <v>9353</v>
      </c>
      <c r="D9538" s="1" t="s">
        <v>8956</v>
      </c>
      <c r="E9538" s="1" t="s">
        <v>8958</v>
      </c>
      <c r="F9538" s="1" t="s">
        <v>9357</v>
      </c>
      <c r="G9538" s="1" t="s">
        <v>9359</v>
      </c>
      <c r="I9538" s="1" t="s">
        <v>9360</v>
      </c>
      <c r="J9538" s="1" t="s">
        <v>9353</v>
      </c>
      <c r="K9538" s="1" t="s">
        <v>8965</v>
      </c>
      <c r="L9538" s="1" t="s">
        <v>8958</v>
      </c>
      <c r="M9538" s="1" t="s">
        <v>3565</v>
      </c>
      <c r="N9538" s="1" t="s">
        <v>3567</v>
      </c>
      <c r="Q9538" s="1" t="s">
        <v>9366</v>
      </c>
      <c r="R9538" s="1" t="s">
        <v>9367</v>
      </c>
      <c r="S9538" s="1" t="s">
        <v>8967</v>
      </c>
      <c r="T9538" s="1" t="s">
        <v>8968</v>
      </c>
    </row>
    <row r="9539">
      <c r="A9539" s="1" t="s">
        <v>47419</v>
      </c>
      <c r="B9539" s="1" t="s">
        <v>9340</v>
      </c>
      <c r="C9539" s="1" t="s">
        <v>9342</v>
      </c>
      <c r="D9539" s="1" t="s">
        <v>9344</v>
      </c>
      <c r="E9539" s="1" t="s">
        <v>9346</v>
      </c>
      <c r="G9539" s="1" t="s">
        <v>9348</v>
      </c>
      <c r="H9539" s="1" t="s">
        <v>9342</v>
      </c>
    </row>
    <row r="9540">
      <c r="A9540" s="1" t="s">
        <v>47425</v>
      </c>
      <c r="B9540" s="1" t="s">
        <v>9326</v>
      </c>
      <c r="C9540" s="1" t="s">
        <v>189</v>
      </c>
    </row>
    <row r="9541">
      <c r="A9541" s="1" t="s">
        <v>47426</v>
      </c>
      <c r="B9541" s="1" t="s">
        <v>3458</v>
      </c>
      <c r="C9541" s="1" t="s">
        <v>3459</v>
      </c>
      <c r="D9541" s="1" t="s">
        <v>3460</v>
      </c>
      <c r="E9541" s="1" t="s">
        <v>3461</v>
      </c>
      <c r="F9541" s="1" t="s">
        <v>28586</v>
      </c>
      <c r="G9541" s="1" t="s">
        <v>3459</v>
      </c>
      <c r="J9541" s="1" t="s">
        <v>3759</v>
      </c>
      <c r="K9541" s="1" t="s">
        <v>3761</v>
      </c>
      <c r="L9541" s="1" t="s">
        <v>3471</v>
      </c>
      <c r="M9541" s="1" t="s">
        <v>3473</v>
      </c>
      <c r="N9541" s="1" t="s">
        <v>3477</v>
      </c>
      <c r="O9541" s="1" t="s">
        <v>3478</v>
      </c>
      <c r="Q9541" s="1" t="s">
        <v>3479</v>
      </c>
      <c r="R9541" s="1" t="s">
        <v>3480</v>
      </c>
    </row>
    <row r="9542">
      <c r="A9542" s="1" t="s">
        <v>29976</v>
      </c>
      <c r="B9542" s="1" t="s">
        <v>1122</v>
      </c>
      <c r="C9542" s="1" t="s">
        <v>1124</v>
      </c>
      <c r="D9542" s="1" t="s">
        <v>9331</v>
      </c>
      <c r="E9542" s="1" t="s">
        <v>9332</v>
      </c>
      <c r="F9542" s="1" t="s">
        <v>1150</v>
      </c>
      <c r="G9542" s="1" t="s">
        <v>1151</v>
      </c>
      <c r="H9542" s="1" t="s">
        <v>3842</v>
      </c>
      <c r="I9542" s="1" t="s">
        <v>3843</v>
      </c>
    </row>
    <row r="9543">
      <c r="A9543" s="1" t="s">
        <v>47437</v>
      </c>
      <c r="B9543" s="1" t="s">
        <v>9305</v>
      </c>
      <c r="C9543" s="1" t="s">
        <v>9307</v>
      </c>
      <c r="D9543" s="1" t="s">
        <v>9309</v>
      </c>
      <c r="E9543" s="1" t="s">
        <v>9311</v>
      </c>
      <c r="F9543" s="1" t="s">
        <v>9313</v>
      </c>
      <c r="G9543" s="1" t="s">
        <v>9315</v>
      </c>
      <c r="I9543" s="1" t="s">
        <v>9317</v>
      </c>
      <c r="J9543" s="1" t="s">
        <v>9319</v>
      </c>
    </row>
    <row r="9544">
      <c r="A9544" s="1" t="s">
        <v>35060</v>
      </c>
      <c r="B9544" s="1" t="s">
        <v>766</v>
      </c>
      <c r="C9544" s="1" t="s">
        <v>767</v>
      </c>
      <c r="D9544" s="1" t="s">
        <v>24206</v>
      </c>
      <c r="E9544" s="1" t="s">
        <v>24208</v>
      </c>
      <c r="F9544" s="1" t="s">
        <v>49061</v>
      </c>
      <c r="G9544" s="1" t="s">
        <v>767</v>
      </c>
      <c r="H9544" s="1" t="s">
        <v>771</v>
      </c>
      <c r="I9544" s="1" t="s">
        <v>767</v>
      </c>
      <c r="J9544" s="1" t="s">
        <v>772</v>
      </c>
      <c r="K9544" s="1" t="s">
        <v>774</v>
      </c>
      <c r="L9544" s="1" t="s">
        <v>12298</v>
      </c>
      <c r="M9544" s="1" t="s">
        <v>12299</v>
      </c>
    </row>
    <row r="9545">
      <c r="A9545" s="1" t="s">
        <v>21627</v>
      </c>
      <c r="B9545" s="1" t="s">
        <v>41797</v>
      </c>
      <c r="C9545" s="1" t="s">
        <v>41798</v>
      </c>
      <c r="D9545" s="1" t="s">
        <v>48011</v>
      </c>
      <c r="E9545" s="1" t="s">
        <v>48012</v>
      </c>
      <c r="H9545" s="1" t="s">
        <v>41801</v>
      </c>
      <c r="I9545" s="1" t="s">
        <v>41802</v>
      </c>
      <c r="J9545" s="1" t="s">
        <v>25803</v>
      </c>
      <c r="K9545" s="1" t="s">
        <v>25804</v>
      </c>
    </row>
    <row r="9546">
      <c r="A9546" s="1" t="s">
        <v>12069</v>
      </c>
      <c r="B9546" s="1" t="s">
        <v>803</v>
      </c>
      <c r="C9546" s="1" t="s">
        <v>805</v>
      </c>
      <c r="D9546" s="1" t="s">
        <v>807</v>
      </c>
      <c r="E9546" s="1" t="s">
        <v>808</v>
      </c>
      <c r="F9546" s="1" t="s">
        <v>45767</v>
      </c>
      <c r="G9546" s="1" t="s">
        <v>33848</v>
      </c>
      <c r="H9546" s="1" t="s">
        <v>91</v>
      </c>
      <c r="I9546" s="1" t="s">
        <v>92</v>
      </c>
      <c r="K9546" s="1" t="s">
        <v>812</v>
      </c>
      <c r="L9546" s="1" t="s">
        <v>808</v>
      </c>
      <c r="M9546" s="1" t="s">
        <v>2511</v>
      </c>
      <c r="N9546" s="1" t="s">
        <v>2512</v>
      </c>
      <c r="P9546" s="1" t="s">
        <v>817</v>
      </c>
      <c r="Q9546" s="1" t="s">
        <v>818</v>
      </c>
    </row>
    <row r="9547">
      <c r="A9547" s="1" t="s">
        <v>11323</v>
      </c>
      <c r="B9547" s="1" t="s">
        <v>763</v>
      </c>
      <c r="C9547" s="1" t="s">
        <v>765</v>
      </c>
      <c r="D9547" s="1" t="s">
        <v>29099</v>
      </c>
      <c r="E9547" s="1" t="s">
        <v>29100</v>
      </c>
      <c r="F9547" s="1" t="s">
        <v>29101</v>
      </c>
      <c r="G9547" s="1" t="s">
        <v>29103</v>
      </c>
      <c r="H9547" s="1" t="s">
        <v>45768</v>
      </c>
      <c r="I9547" s="1" t="s">
        <v>45769</v>
      </c>
      <c r="J9547" s="1" t="s">
        <v>45770</v>
      </c>
      <c r="K9547" s="1" t="s">
        <v>45771</v>
      </c>
      <c r="L9547" s="1" t="s">
        <v>45772</v>
      </c>
      <c r="M9547" s="1" t="s">
        <v>45773</v>
      </c>
      <c r="N9547" s="2" t="s">
        <v>569</v>
      </c>
      <c r="O9547" s="1" t="s">
        <v>570</v>
      </c>
      <c r="Q9547" s="1" t="s">
        <v>29114</v>
      </c>
      <c r="R9547" s="1" t="s">
        <v>29100</v>
      </c>
      <c r="S9547" s="1" t="s">
        <v>7559</v>
      </c>
      <c r="T9547" s="1" t="s">
        <v>7460</v>
      </c>
      <c r="U9547" s="1" t="s">
        <v>776</v>
      </c>
      <c r="V9547" s="1" t="s">
        <v>777</v>
      </c>
      <c r="W9547" s="1" t="s">
        <v>29115</v>
      </c>
      <c r="X9547" s="1" t="s">
        <v>29116</v>
      </c>
      <c r="Y9547" s="1" t="s">
        <v>45774</v>
      </c>
      <c r="Z9547" s="1" t="s">
        <v>45775</v>
      </c>
    </row>
    <row r="9548">
      <c r="A9548" s="1" t="s">
        <v>21506</v>
      </c>
      <c r="B9548" s="1" t="s">
        <v>4832</v>
      </c>
      <c r="C9548" s="1" t="s">
        <v>4834</v>
      </c>
      <c r="D9548" s="1" t="s">
        <v>37715</v>
      </c>
      <c r="E9548" s="1" t="s">
        <v>37716</v>
      </c>
      <c r="F9548" s="1" t="s">
        <v>49062</v>
      </c>
      <c r="G9548" s="1" t="s">
        <v>189</v>
      </c>
      <c r="I9548" s="1" t="s">
        <v>37717</v>
      </c>
      <c r="J9548" s="1" t="s">
        <v>15918</v>
      </c>
      <c r="K9548" s="1" t="s">
        <v>4844</v>
      </c>
      <c r="L9548" s="1" t="s">
        <v>4845</v>
      </c>
    </row>
    <row r="9549">
      <c r="A9549" s="1" t="s">
        <v>21049</v>
      </c>
      <c r="B9549" s="1" t="s">
        <v>984</v>
      </c>
      <c r="C9549" s="1" t="s">
        <v>986</v>
      </c>
      <c r="D9549" s="1" t="s">
        <v>14234</v>
      </c>
      <c r="E9549" s="1" t="s">
        <v>14236</v>
      </c>
      <c r="F9549" s="1" t="s">
        <v>33283</v>
      </c>
      <c r="G9549" s="1" t="s">
        <v>33285</v>
      </c>
      <c r="H9549" s="1" t="s">
        <v>990</v>
      </c>
      <c r="I9549" s="1" t="s">
        <v>992</v>
      </c>
      <c r="J9549" s="1" t="s">
        <v>14240</v>
      </c>
      <c r="K9549" s="1" t="s">
        <v>14241</v>
      </c>
      <c r="L9549" s="1" t="s">
        <v>994</v>
      </c>
      <c r="M9549" s="1" t="s">
        <v>996</v>
      </c>
    </row>
    <row r="9550">
      <c r="A9550" s="1" t="s">
        <v>47450</v>
      </c>
      <c r="B9550" s="1" t="s">
        <v>4850</v>
      </c>
      <c r="C9550" s="1" t="s">
        <v>4852</v>
      </c>
      <c r="D9550" s="1" t="s">
        <v>4847</v>
      </c>
      <c r="E9550" s="1" t="s">
        <v>4848</v>
      </c>
      <c r="F9550" s="1" t="s">
        <v>37363</v>
      </c>
      <c r="G9550" s="1" t="s">
        <v>37364</v>
      </c>
      <c r="I9550" s="1" t="s">
        <v>4858</v>
      </c>
      <c r="J9550" s="1" t="s">
        <v>4852</v>
      </c>
      <c r="L9550" s="1" t="s">
        <v>4861</v>
      </c>
      <c r="M9550" s="1" t="s">
        <v>4863</v>
      </c>
    </row>
    <row r="9551">
      <c r="A9551" s="1" t="s">
        <v>47456</v>
      </c>
      <c r="B9551" s="1" t="s">
        <v>16779</v>
      </c>
      <c r="C9551" s="1" t="s">
        <v>16780</v>
      </c>
      <c r="D9551" s="1" t="s">
        <v>16781</v>
      </c>
      <c r="E9551" s="1" t="s">
        <v>16782</v>
      </c>
      <c r="F9551" s="1" t="s">
        <v>49063</v>
      </c>
      <c r="G9551" s="1" t="s">
        <v>16784</v>
      </c>
      <c r="I9551" s="2" t="s">
        <v>4573</v>
      </c>
      <c r="J9551" s="1" t="s">
        <v>3161</v>
      </c>
      <c r="M9551" s="1" t="s">
        <v>16786</v>
      </c>
      <c r="N9551" s="1" t="s">
        <v>16784</v>
      </c>
      <c r="O9551" s="1" t="s">
        <v>16787</v>
      </c>
      <c r="P9551" s="1" t="s">
        <v>16788</v>
      </c>
    </row>
    <row r="9552">
      <c r="A9552" s="1" t="s">
        <v>47457</v>
      </c>
      <c r="B9552" s="1" t="s">
        <v>33278</v>
      </c>
      <c r="C9552" s="1" t="s">
        <v>189</v>
      </c>
    </row>
    <row r="9553">
      <c r="A9553" s="1" t="s">
        <v>33618</v>
      </c>
      <c r="B9553" s="1" t="s">
        <v>33234</v>
      </c>
      <c r="C9553" s="1" t="s">
        <v>33261</v>
      </c>
      <c r="E9553" s="1" t="s">
        <v>4478</v>
      </c>
      <c r="F9553" s="1" t="s">
        <v>4479</v>
      </c>
    </row>
    <row r="9554">
      <c r="A9554" s="1" t="s">
        <v>47460</v>
      </c>
      <c r="B9554" s="1" t="s">
        <v>26286</v>
      </c>
      <c r="C9554" s="1" t="s">
        <v>26287</v>
      </c>
      <c r="D9554" s="1" t="s">
        <v>4847</v>
      </c>
      <c r="E9554" s="1" t="s">
        <v>4848</v>
      </c>
      <c r="F9554" s="1" t="s">
        <v>33229</v>
      </c>
      <c r="G9554" s="1" t="s">
        <v>33232</v>
      </c>
      <c r="H9554" s="1" t="s">
        <v>33234</v>
      </c>
      <c r="I9554" s="1" t="s">
        <v>33261</v>
      </c>
      <c r="J9554" s="1" t="s">
        <v>4306</v>
      </c>
      <c r="K9554" s="1" t="s">
        <v>4307</v>
      </c>
      <c r="L9554" s="1" t="s">
        <v>21564</v>
      </c>
      <c r="M9554" s="1" t="s">
        <v>21565</v>
      </c>
      <c r="N9554" s="2" t="s">
        <v>2820</v>
      </c>
      <c r="O9554" s="1" t="s">
        <v>2388</v>
      </c>
      <c r="Q9554" s="1" t="s">
        <v>26323</v>
      </c>
      <c r="R9554" s="1" t="s">
        <v>26324</v>
      </c>
      <c r="S9554" s="1" t="s">
        <v>26326</v>
      </c>
      <c r="T9554" s="1" t="s">
        <v>26327</v>
      </c>
      <c r="U9554" s="1" t="s">
        <v>4478</v>
      </c>
      <c r="V9554" s="1" t="s">
        <v>4479</v>
      </c>
      <c r="W9554" s="1" t="s">
        <v>4861</v>
      </c>
      <c r="X9554" s="1" t="s">
        <v>4863</v>
      </c>
    </row>
    <row r="9555">
      <c r="A9555" s="1" t="s">
        <v>47461</v>
      </c>
      <c r="B9555" s="1" t="s">
        <v>81</v>
      </c>
      <c r="C9555" s="1" t="s">
        <v>82</v>
      </c>
      <c r="D9555" s="1" t="s">
        <v>7712</v>
      </c>
      <c r="E9555" s="1" t="s">
        <v>7713</v>
      </c>
      <c r="F9555" s="1" t="s">
        <v>4705</v>
      </c>
      <c r="G9555" s="1" t="s">
        <v>4706</v>
      </c>
      <c r="H9555" s="1" t="s">
        <v>7717</v>
      </c>
      <c r="I9555" s="1" t="s">
        <v>7719</v>
      </c>
      <c r="K9555" s="1" t="s">
        <v>13323</v>
      </c>
      <c r="L9555" s="1" t="s">
        <v>13324</v>
      </c>
      <c r="M9555" s="1" t="s">
        <v>6641</v>
      </c>
      <c r="N9555" s="1" t="s">
        <v>6643</v>
      </c>
      <c r="P9555" s="1" t="s">
        <v>7724</v>
      </c>
      <c r="Q9555" s="1" t="s">
        <v>6640</v>
      </c>
      <c r="R9555" s="1" t="s">
        <v>7725</v>
      </c>
      <c r="S9555" s="1" t="s">
        <v>7726</v>
      </c>
      <c r="T9555" s="1" t="s">
        <v>33192</v>
      </c>
      <c r="U9555" s="1" t="s">
        <v>33193</v>
      </c>
      <c r="V9555" s="1" t="s">
        <v>95</v>
      </c>
      <c r="W9555" s="1" t="s">
        <v>96</v>
      </c>
      <c r="X9555" s="1" t="s">
        <v>7161</v>
      </c>
      <c r="Y9555" s="1" t="s">
        <v>7162</v>
      </c>
      <c r="Z9555" s="1" t="s">
        <v>4744</v>
      </c>
      <c r="AA9555" s="1" t="s">
        <v>4746</v>
      </c>
    </row>
    <row r="9556">
      <c r="A9556" s="1" t="s">
        <v>49064</v>
      </c>
      <c r="B9556" s="1" t="s">
        <v>273</v>
      </c>
      <c r="C9556" s="1" t="s">
        <v>274</v>
      </c>
      <c r="D9556" s="1" t="s">
        <v>5146</v>
      </c>
      <c r="E9556" s="1" t="s">
        <v>5147</v>
      </c>
      <c r="F9556" s="1" t="s">
        <v>5142</v>
      </c>
      <c r="G9556" s="1" t="s">
        <v>5143</v>
      </c>
      <c r="H9556" s="1" t="s">
        <v>5144</v>
      </c>
      <c r="I9556" s="1" t="s">
        <v>5145</v>
      </c>
      <c r="J9556" s="1" t="s">
        <v>5231</v>
      </c>
      <c r="K9556" s="1" t="s">
        <v>5233</v>
      </c>
      <c r="L9556" s="1" t="s">
        <v>13003</v>
      </c>
      <c r="M9556" s="1" t="s">
        <v>2797</v>
      </c>
      <c r="N9556" s="1" t="s">
        <v>12714</v>
      </c>
      <c r="O9556" s="1" t="s">
        <v>12715</v>
      </c>
      <c r="Q9556" s="1" t="s">
        <v>5151</v>
      </c>
      <c r="R9556" s="1" t="s">
        <v>5152</v>
      </c>
      <c r="S9556" s="1" t="s">
        <v>5237</v>
      </c>
      <c r="T9556" s="1" t="s">
        <v>5240</v>
      </c>
      <c r="V9556" s="1" t="s">
        <v>300</v>
      </c>
      <c r="W9556" s="1" t="s">
        <v>301</v>
      </c>
      <c r="X9556" s="1" t="s">
        <v>5154</v>
      </c>
      <c r="Y9556" s="1" t="s">
        <v>5145</v>
      </c>
    </row>
    <row r="9557">
      <c r="A9557" s="1" t="s">
        <v>23623</v>
      </c>
      <c r="B9557" s="1" t="s">
        <v>33178</v>
      </c>
      <c r="C9557" s="1" t="s">
        <v>33179</v>
      </c>
      <c r="D9557" s="1" t="s">
        <v>33180</v>
      </c>
      <c r="E9557" s="1" t="s">
        <v>33181</v>
      </c>
      <c r="G9557" s="1" t="s">
        <v>33182</v>
      </c>
      <c r="H9557" s="1" t="s">
        <v>33183</v>
      </c>
    </row>
    <row r="9558">
      <c r="A9558" s="1" t="s">
        <v>49065</v>
      </c>
      <c r="B9558" s="1" t="s">
        <v>169</v>
      </c>
      <c r="C9558" s="1" t="s">
        <v>170</v>
      </c>
      <c r="D9558" s="1" t="s">
        <v>1430</v>
      </c>
      <c r="E9558" s="1" t="s">
        <v>1432</v>
      </c>
      <c r="F9558" s="1" t="s">
        <v>1434</v>
      </c>
      <c r="G9558" s="1" t="s">
        <v>1436</v>
      </c>
      <c r="H9558" s="1" t="s">
        <v>1438</v>
      </c>
      <c r="I9558" s="1" t="s">
        <v>1440</v>
      </c>
      <c r="J9558" s="1" t="s">
        <v>33173</v>
      </c>
      <c r="K9558" s="1" t="s">
        <v>33174</v>
      </c>
      <c r="L9558" s="1" t="s">
        <v>1448</v>
      </c>
      <c r="M9558" s="1" t="s">
        <v>1449</v>
      </c>
      <c r="O9558" s="1" t="s">
        <v>1450</v>
      </c>
      <c r="P9558" s="1" t="s">
        <v>1451</v>
      </c>
      <c r="Q9558" s="1" t="s">
        <v>1452</v>
      </c>
      <c r="R9558" s="1" t="s">
        <v>1453</v>
      </c>
      <c r="S9558" s="1" t="s">
        <v>1457</v>
      </c>
      <c r="T9558" s="1" t="s">
        <v>1458</v>
      </c>
      <c r="W9558" s="1" t="s">
        <v>183</v>
      </c>
      <c r="X9558" s="1" t="s">
        <v>184</v>
      </c>
    </row>
    <row r="9559">
      <c r="A9559" s="1" t="s">
        <v>49066</v>
      </c>
      <c r="B9559" s="1" t="s">
        <v>5405</v>
      </c>
      <c r="C9559" s="1" t="s">
        <v>5407</v>
      </c>
      <c r="D9559" s="1" t="s">
        <v>37192</v>
      </c>
      <c r="E9559" s="1" t="s">
        <v>37193</v>
      </c>
      <c r="F9559" s="1" t="s">
        <v>5436</v>
      </c>
      <c r="G9559" s="1" t="s">
        <v>5438</v>
      </c>
      <c r="H9559" s="1" t="s">
        <v>5449</v>
      </c>
      <c r="I9559" s="1" t="s">
        <v>5451</v>
      </c>
    </row>
    <row r="9560">
      <c r="A9560" s="1" t="s">
        <v>47466</v>
      </c>
      <c r="B9560" s="1" t="s">
        <v>20321</v>
      </c>
      <c r="C9560" s="1" t="s">
        <v>20322</v>
      </c>
      <c r="D9560" s="1" t="s">
        <v>13179</v>
      </c>
      <c r="E9560" s="1" t="s">
        <v>13180</v>
      </c>
      <c r="F9560" s="1" t="s">
        <v>20329</v>
      </c>
      <c r="G9560" s="1" t="s">
        <v>20331</v>
      </c>
    </row>
    <row r="9561">
      <c r="A9561" s="1" t="s">
        <v>47468</v>
      </c>
      <c r="B9561" s="1" t="s">
        <v>26286</v>
      </c>
      <c r="C9561" s="1" t="s">
        <v>26287</v>
      </c>
      <c r="D9561" s="1" t="s">
        <v>4847</v>
      </c>
      <c r="E9561" s="1" t="s">
        <v>4848</v>
      </c>
      <c r="F9561" s="1" t="s">
        <v>37356</v>
      </c>
      <c r="G9561" s="1" t="s">
        <v>37357</v>
      </c>
      <c r="H9561" s="1" t="s">
        <v>37358</v>
      </c>
      <c r="I9561" s="1" t="s">
        <v>37357</v>
      </c>
      <c r="J9561" s="1" t="s">
        <v>37359</v>
      </c>
      <c r="K9561" s="1" t="s">
        <v>37360</v>
      </c>
      <c r="L9561" s="2" t="s">
        <v>2820</v>
      </c>
      <c r="M9561" s="1" t="s">
        <v>2388</v>
      </c>
      <c r="O9561" s="1" t="s">
        <v>26323</v>
      </c>
      <c r="P9561" s="1" t="s">
        <v>26324</v>
      </c>
      <c r="Q9561" s="1" t="s">
        <v>26326</v>
      </c>
      <c r="R9561" s="1" t="s">
        <v>26327</v>
      </c>
      <c r="S9561" s="1" t="s">
        <v>4478</v>
      </c>
      <c r="T9561" s="1" t="s">
        <v>4479</v>
      </c>
      <c r="U9561" s="1" t="s">
        <v>4861</v>
      </c>
      <c r="V9561" s="1" t="s">
        <v>4863</v>
      </c>
      <c r="W9561" s="1" t="s">
        <v>37361</v>
      </c>
      <c r="X9561" s="1" t="s">
        <v>37362</v>
      </c>
    </row>
    <row r="9562">
      <c r="A9562" s="1" t="s">
        <v>47469</v>
      </c>
      <c r="B9562" s="1" t="s">
        <v>273</v>
      </c>
      <c r="C9562" s="1" t="s">
        <v>274</v>
      </c>
      <c r="D9562" s="1" t="s">
        <v>38094</v>
      </c>
      <c r="E9562" s="1" t="s">
        <v>38095</v>
      </c>
      <c r="F9562" s="1" t="s">
        <v>38096</v>
      </c>
      <c r="G9562" s="1" t="s">
        <v>38098</v>
      </c>
      <c r="H9562" s="1" t="s">
        <v>38100</v>
      </c>
      <c r="I9562" s="1" t="s">
        <v>38102</v>
      </c>
      <c r="J9562" s="1" t="s">
        <v>300</v>
      </c>
      <c r="K9562" s="1" t="s">
        <v>301</v>
      </c>
    </row>
    <row r="9563">
      <c r="A9563" s="1" t="s">
        <v>36883</v>
      </c>
      <c r="B9563" s="1" t="s">
        <v>1098</v>
      </c>
      <c r="C9563" s="1" t="s">
        <v>1099</v>
      </c>
      <c r="D9563" s="1" t="s">
        <v>31206</v>
      </c>
      <c r="E9563" s="1" t="s">
        <v>31207</v>
      </c>
      <c r="F9563" s="1" t="s">
        <v>32272</v>
      </c>
      <c r="G9563" s="1" t="s">
        <v>32273</v>
      </c>
      <c r="H9563" s="1" t="s">
        <v>31210</v>
      </c>
      <c r="I9563" s="1" t="s">
        <v>7833</v>
      </c>
      <c r="K9563" s="1" t="s">
        <v>1112</v>
      </c>
      <c r="L9563" s="1" t="s">
        <v>1114</v>
      </c>
    </row>
    <row r="9564">
      <c r="A9564" s="1" t="s">
        <v>47471</v>
      </c>
      <c r="B9564" s="1" t="s">
        <v>32272</v>
      </c>
      <c r="C9564" s="1" t="s">
        <v>32273</v>
      </c>
    </row>
    <row r="9565">
      <c r="A9565" s="1" t="s">
        <v>47472</v>
      </c>
      <c r="B9565" s="1" t="s">
        <v>11586</v>
      </c>
      <c r="C9565" s="1" t="s">
        <v>11587</v>
      </c>
      <c r="D9565" s="1" t="s">
        <v>14694</v>
      </c>
      <c r="E9565" s="1" t="s">
        <v>14696</v>
      </c>
      <c r="F9565" s="1" t="s">
        <v>32219</v>
      </c>
      <c r="G9565" s="1" t="s">
        <v>32220</v>
      </c>
      <c r="I9565" s="1" t="s">
        <v>14700</v>
      </c>
      <c r="J9565" s="1" t="s">
        <v>14701</v>
      </c>
      <c r="K9565" s="1" t="s">
        <v>11602</v>
      </c>
      <c r="L9565" s="1" t="s">
        <v>11587</v>
      </c>
    </row>
    <row r="9566">
      <c r="A9566" s="1" t="s">
        <v>27553</v>
      </c>
      <c r="C9566" s="1" t="s">
        <v>32222</v>
      </c>
      <c r="D9566" s="1" t="s">
        <v>32223</v>
      </c>
      <c r="F9566" s="1" t="s">
        <v>32224</v>
      </c>
      <c r="G9566" s="1" t="s">
        <v>32225</v>
      </c>
      <c r="H9566" s="1" t="s">
        <v>32226</v>
      </c>
      <c r="I9566" s="1" t="s">
        <v>32227</v>
      </c>
      <c r="J9566" s="1" t="s">
        <v>32228</v>
      </c>
      <c r="K9566" s="1" t="s">
        <v>32229</v>
      </c>
      <c r="L9566" s="1" t="s">
        <v>32230</v>
      </c>
      <c r="M9566" s="1" t="s">
        <v>32231</v>
      </c>
      <c r="O9566" s="1" t="s">
        <v>11448</v>
      </c>
      <c r="P9566" s="1" t="s">
        <v>11450</v>
      </c>
      <c r="Q9566" s="1" t="s">
        <v>32232</v>
      </c>
      <c r="R9566" s="1" t="s">
        <v>32233</v>
      </c>
    </row>
    <row r="9567">
      <c r="A9567" s="1" t="s">
        <v>47501</v>
      </c>
      <c r="B9567" s="1" t="s">
        <v>32212</v>
      </c>
      <c r="C9567" s="1" t="s">
        <v>32213</v>
      </c>
      <c r="D9567" s="1" t="s">
        <v>32214</v>
      </c>
      <c r="E9567" s="1" t="s">
        <v>32215</v>
      </c>
      <c r="F9567" s="1" t="s">
        <v>32216</v>
      </c>
      <c r="G9567" s="1" t="s">
        <v>32217</v>
      </c>
    </row>
    <row r="9568">
      <c r="A9568" s="1" t="s">
        <v>47502</v>
      </c>
      <c r="B9568" s="1" t="s">
        <v>1907</v>
      </c>
      <c r="C9568" s="1" t="s">
        <v>1909</v>
      </c>
      <c r="D9568" s="1" t="s">
        <v>32201</v>
      </c>
      <c r="E9568" s="1" t="s">
        <v>32202</v>
      </c>
      <c r="F9568" s="1" t="s">
        <v>32203</v>
      </c>
      <c r="G9568" s="1" t="s">
        <v>32204</v>
      </c>
      <c r="I9568" s="1" t="s">
        <v>32205</v>
      </c>
      <c r="J9568" s="1" t="s">
        <v>32206</v>
      </c>
      <c r="L9568" s="1" t="s">
        <v>1923</v>
      </c>
      <c r="M9568" s="1" t="s">
        <v>1924</v>
      </c>
    </row>
    <row r="9569">
      <c r="A9569" s="1" t="s">
        <v>47504</v>
      </c>
      <c r="B9569" s="1" t="s">
        <v>37354</v>
      </c>
      <c r="C9569" s="1" t="s">
        <v>40</v>
      </c>
    </row>
    <row r="9570">
      <c r="A9570" s="1" t="s">
        <v>47505</v>
      </c>
      <c r="B9570" s="1" t="s">
        <v>34015</v>
      </c>
      <c r="C9570" s="1" t="s">
        <v>34016</v>
      </c>
      <c r="D9570" s="1" t="s">
        <v>49067</v>
      </c>
      <c r="E9570" s="1" t="s">
        <v>45</v>
      </c>
      <c r="F9570" s="1" t="s">
        <v>34019</v>
      </c>
      <c r="G9570" s="1" t="s">
        <v>34020</v>
      </c>
      <c r="H9570" s="2" t="s">
        <v>28831</v>
      </c>
      <c r="I9570" s="1" t="s">
        <v>19984</v>
      </c>
      <c r="J9570" s="2" t="s">
        <v>20091</v>
      </c>
      <c r="K9570" s="1" t="s">
        <v>20092</v>
      </c>
      <c r="L9570" s="1" t="s">
        <v>34021</v>
      </c>
      <c r="M9570" s="1" t="s">
        <v>34018</v>
      </c>
      <c r="N9570" s="1" t="s">
        <v>581</v>
      </c>
      <c r="O9570" s="1" t="s">
        <v>583</v>
      </c>
    </row>
    <row r="9571">
      <c r="A9571" s="1" t="s">
        <v>47507</v>
      </c>
      <c r="B9571" s="1" t="s">
        <v>5538</v>
      </c>
      <c r="C9571" s="1" t="s">
        <v>5539</v>
      </c>
      <c r="D9571" s="1" t="s">
        <v>5542</v>
      </c>
      <c r="E9571" s="1" t="s">
        <v>40</v>
      </c>
      <c r="F9571" s="1" t="s">
        <v>5546</v>
      </c>
      <c r="G9571" s="1" t="s">
        <v>5547</v>
      </c>
    </row>
    <row r="9572">
      <c r="A9572" s="1" t="s">
        <v>47516</v>
      </c>
      <c r="B9572" s="1" t="s">
        <v>49068</v>
      </c>
      <c r="C9572" s="1" t="s">
        <v>189</v>
      </c>
    </row>
    <row r="9573">
      <c r="A9573" s="1" t="s">
        <v>35692</v>
      </c>
      <c r="B9573" s="1" t="s">
        <v>41702</v>
      </c>
      <c r="C9573" s="1" t="s">
        <v>40</v>
      </c>
    </row>
    <row r="9574">
      <c r="A9574" s="1" t="s">
        <v>30303</v>
      </c>
      <c r="B9574" s="1" t="s">
        <v>3259</v>
      </c>
      <c r="C9574" s="1" t="s">
        <v>3260</v>
      </c>
      <c r="D9574" s="1" t="s">
        <v>3261</v>
      </c>
      <c r="E9574" s="1" t="s">
        <v>3262</v>
      </c>
      <c r="F9574" s="1" t="s">
        <v>3263</v>
      </c>
      <c r="G9574" s="1" t="s">
        <v>3264</v>
      </c>
      <c r="H9574" s="1" t="s">
        <v>41704</v>
      </c>
      <c r="I9574" s="1" t="s">
        <v>40</v>
      </c>
      <c r="J9574" s="1" t="s">
        <v>2568</v>
      </c>
      <c r="K9574" s="1" t="s">
        <v>2573</v>
      </c>
      <c r="L9574" s="1" t="s">
        <v>3268</v>
      </c>
      <c r="M9574" s="1" t="s">
        <v>3260</v>
      </c>
      <c r="N9574" s="1" t="s">
        <v>3269</v>
      </c>
      <c r="O9574" s="1" t="s">
        <v>3270</v>
      </c>
      <c r="P9574" s="1" t="s">
        <v>3274</v>
      </c>
      <c r="Q9574" s="1" t="s">
        <v>3275</v>
      </c>
      <c r="R9574" s="1" t="s">
        <v>3276</v>
      </c>
      <c r="S9574" s="1" t="s">
        <v>3277</v>
      </c>
    </row>
    <row r="9575">
      <c r="A9575" s="1" t="s">
        <v>47521</v>
      </c>
      <c r="B9575" s="1" t="s">
        <v>41706</v>
      </c>
      <c r="C9575" s="1" t="s">
        <v>189</v>
      </c>
    </row>
    <row r="9576">
      <c r="A9576" s="1" t="s">
        <v>47522</v>
      </c>
      <c r="B9576" s="1" t="s">
        <v>169</v>
      </c>
      <c r="C9576" s="1" t="s">
        <v>170</v>
      </c>
      <c r="D9576" s="1" t="s">
        <v>7088</v>
      </c>
      <c r="E9576" s="1" t="s">
        <v>7089</v>
      </c>
      <c r="F9576" s="1" t="s">
        <v>2190</v>
      </c>
      <c r="G9576" s="1" t="s">
        <v>2191</v>
      </c>
      <c r="H9576" s="1" t="s">
        <v>7084</v>
      </c>
      <c r="I9576" s="1" t="s">
        <v>7085</v>
      </c>
      <c r="K9576" s="1" t="s">
        <v>7086</v>
      </c>
      <c r="L9576" s="1" t="s">
        <v>7087</v>
      </c>
      <c r="M9576" s="1" t="s">
        <v>41709</v>
      </c>
      <c r="N9576" s="1" t="s">
        <v>41710</v>
      </c>
      <c r="O9576" s="1" t="s">
        <v>41711</v>
      </c>
      <c r="P9576" s="1" t="s">
        <v>41712</v>
      </c>
      <c r="S9576" s="1" t="s">
        <v>7101</v>
      </c>
      <c r="T9576" s="1" t="s">
        <v>7102</v>
      </c>
      <c r="U9576" s="1" t="s">
        <v>7098</v>
      </c>
      <c r="V9576" s="1" t="s">
        <v>7085</v>
      </c>
      <c r="Y9576" s="1" t="s">
        <v>183</v>
      </c>
      <c r="Z9576" s="1" t="s">
        <v>184</v>
      </c>
      <c r="AA9576" s="1" t="s">
        <v>2203</v>
      </c>
      <c r="AB9576" s="1" t="s">
        <v>2204</v>
      </c>
    </row>
    <row r="9577">
      <c r="A9577" s="1" t="s">
        <v>47524</v>
      </c>
      <c r="B9577" s="1" t="s">
        <v>40069</v>
      </c>
      <c r="C9577" s="1" t="s">
        <v>40</v>
      </c>
    </row>
    <row r="9578">
      <c r="A9578" s="1" t="s">
        <v>12924</v>
      </c>
      <c r="B9578" s="1" t="s">
        <v>803</v>
      </c>
      <c r="C9578" s="1" t="s">
        <v>805</v>
      </c>
      <c r="D9578" s="1" t="s">
        <v>6330</v>
      </c>
      <c r="E9578" s="1" t="s">
        <v>6332</v>
      </c>
      <c r="F9578" s="1" t="s">
        <v>6324</v>
      </c>
      <c r="G9578" s="1" t="s">
        <v>6325</v>
      </c>
      <c r="H9578" s="1" t="s">
        <v>807</v>
      </c>
      <c r="I9578" s="1" t="s">
        <v>808</v>
      </c>
      <c r="J9578" s="1" t="s">
        <v>37347</v>
      </c>
      <c r="K9578" s="1" t="s">
        <v>37348</v>
      </c>
      <c r="L9578" s="1" t="s">
        <v>37349</v>
      </c>
      <c r="M9578" s="1" t="s">
        <v>6258</v>
      </c>
      <c r="N9578" s="1" t="s">
        <v>91</v>
      </c>
      <c r="O9578" s="1" t="s">
        <v>92</v>
      </c>
      <c r="S9578" s="1" t="s">
        <v>812</v>
      </c>
      <c r="T9578" s="1" t="s">
        <v>808</v>
      </c>
      <c r="U9578" s="1" t="s">
        <v>37352</v>
      </c>
      <c r="V9578" s="1" t="s">
        <v>6332</v>
      </c>
      <c r="W9578" s="1" t="s">
        <v>37350</v>
      </c>
      <c r="X9578" s="1" t="s">
        <v>37351</v>
      </c>
      <c r="Y9578" s="1" t="s">
        <v>2511</v>
      </c>
      <c r="Z9578" s="1" t="s">
        <v>2512</v>
      </c>
      <c r="AD9578" s="1" t="s">
        <v>817</v>
      </c>
      <c r="AE9578" s="1" t="s">
        <v>818</v>
      </c>
      <c r="AF9578" s="1" t="s">
        <v>6343</v>
      </c>
      <c r="AG9578" s="1" t="s">
        <v>6344</v>
      </c>
    </row>
    <row r="9579">
      <c r="A9579" s="1" t="s">
        <v>30854</v>
      </c>
      <c r="B9579" s="1" t="s">
        <v>17542</v>
      </c>
      <c r="C9579" s="1" t="s">
        <v>17543</v>
      </c>
      <c r="D9579" s="1" t="s">
        <v>17540</v>
      </c>
      <c r="E9579" s="1" t="s">
        <v>17541</v>
      </c>
      <c r="F9579" s="1" t="s">
        <v>17549</v>
      </c>
      <c r="G9579" s="1" t="s">
        <v>17550</v>
      </c>
      <c r="I9579" s="1" t="s">
        <v>17551</v>
      </c>
      <c r="J9579" s="1" t="s">
        <v>17553</v>
      </c>
      <c r="K9579" s="1" t="s">
        <v>17555</v>
      </c>
      <c r="L9579" s="1" t="s">
        <v>17557</v>
      </c>
      <c r="M9579" s="1" t="s">
        <v>2205</v>
      </c>
      <c r="N9579" s="1" t="s">
        <v>2206</v>
      </c>
      <c r="O9579" s="1" t="s">
        <v>17565</v>
      </c>
      <c r="P9579" s="1" t="s">
        <v>17567</v>
      </c>
    </row>
    <row r="9580">
      <c r="A9580" s="1" t="s">
        <v>49069</v>
      </c>
      <c r="B9580" s="1" t="s">
        <v>49070</v>
      </c>
      <c r="C9580" s="1" t="s">
        <v>49071</v>
      </c>
      <c r="D9580" s="1" t="s">
        <v>49072</v>
      </c>
      <c r="E9580" s="1" t="s">
        <v>49073</v>
      </c>
      <c r="G9580" s="1" t="s">
        <v>49074</v>
      </c>
      <c r="H9580" s="1" t="s">
        <v>49071</v>
      </c>
    </row>
    <row r="9581">
      <c r="A9581" s="1" t="s">
        <v>23195</v>
      </c>
      <c r="B9581" s="1" t="s">
        <v>17587</v>
      </c>
      <c r="C9581" s="1" t="s">
        <v>17588</v>
      </c>
      <c r="D9581" s="1" t="s">
        <v>17589</v>
      </c>
      <c r="E9581" s="1" t="s">
        <v>17590</v>
      </c>
      <c r="F9581" s="1" t="s">
        <v>17591</v>
      </c>
      <c r="G9581" s="1" t="s">
        <v>17592</v>
      </c>
    </row>
    <row r="9582">
      <c r="A9582" s="1" t="s">
        <v>47528</v>
      </c>
      <c r="B9582" s="1" t="s">
        <v>2047</v>
      </c>
      <c r="C9582" s="1" t="s">
        <v>2048</v>
      </c>
      <c r="D9582" s="1" t="s">
        <v>11466</v>
      </c>
      <c r="E9582" s="1" t="s">
        <v>11467</v>
      </c>
      <c r="F9582" s="1" t="s">
        <v>17579</v>
      </c>
      <c r="G9582" s="1" t="s">
        <v>17581</v>
      </c>
      <c r="I9582" s="1" t="s">
        <v>11471</v>
      </c>
      <c r="J9582" s="1" t="s">
        <v>11473</v>
      </c>
      <c r="K9582" s="1" t="s">
        <v>2058</v>
      </c>
      <c r="L9582" s="1" t="s">
        <v>2060</v>
      </c>
    </row>
    <row r="9583">
      <c r="A9583" s="1" t="s">
        <v>47536</v>
      </c>
      <c r="B9583" s="1" t="s">
        <v>346</v>
      </c>
      <c r="C9583" s="1" t="s">
        <v>347</v>
      </c>
      <c r="D9583" s="1" t="s">
        <v>4991</v>
      </c>
      <c r="E9583" s="1" t="s">
        <v>4992</v>
      </c>
      <c r="F9583" s="1" t="s">
        <v>17526</v>
      </c>
      <c r="G9583" s="1" t="s">
        <v>14243</v>
      </c>
      <c r="I9583" s="1" t="s">
        <v>361</v>
      </c>
      <c r="J9583" s="1" t="s">
        <v>362</v>
      </c>
    </row>
    <row r="9584">
      <c r="A9584" s="1" t="s">
        <v>34840</v>
      </c>
      <c r="B9584" s="1" t="s">
        <v>14231</v>
      </c>
      <c r="C9584" s="1" t="s">
        <v>14232</v>
      </c>
      <c r="D9584" s="1" t="s">
        <v>17526</v>
      </c>
      <c r="E9584" s="1" t="s">
        <v>14243</v>
      </c>
      <c r="F9584" s="1" t="s">
        <v>14242</v>
      </c>
      <c r="G9584" s="1" t="s">
        <v>14243</v>
      </c>
      <c r="H9584" s="1" t="s">
        <v>14245</v>
      </c>
      <c r="I9584" s="1" t="s">
        <v>14246</v>
      </c>
    </row>
    <row r="9585">
      <c r="A9585" s="1" t="s">
        <v>47540</v>
      </c>
      <c r="B9585" s="1" t="s">
        <v>17493</v>
      </c>
      <c r="C9585" s="1" t="s">
        <v>17494</v>
      </c>
      <c r="D9585" s="1" t="s">
        <v>17496</v>
      </c>
      <c r="E9585" s="1" t="s">
        <v>17497</v>
      </c>
      <c r="F9585" s="1" t="s">
        <v>17498</v>
      </c>
      <c r="G9585" s="1" t="s">
        <v>17499</v>
      </c>
    </row>
    <row r="9586">
      <c r="A9586" s="1" t="s">
        <v>47543</v>
      </c>
      <c r="B9586" s="1" t="s">
        <v>803</v>
      </c>
      <c r="C9586" s="1" t="s">
        <v>805</v>
      </c>
      <c r="D9586" s="1" t="s">
        <v>807</v>
      </c>
      <c r="E9586" s="1" t="s">
        <v>808</v>
      </c>
      <c r="F9586" s="1" t="s">
        <v>17469</v>
      </c>
      <c r="G9586" s="1" t="s">
        <v>2501</v>
      </c>
      <c r="H9586" s="1" t="s">
        <v>91</v>
      </c>
      <c r="I9586" s="1" t="s">
        <v>92</v>
      </c>
      <c r="K9586" s="1" t="s">
        <v>812</v>
      </c>
      <c r="L9586" s="1" t="s">
        <v>808</v>
      </c>
      <c r="M9586" s="1" t="s">
        <v>2511</v>
      </c>
      <c r="N9586" s="1" t="s">
        <v>2512</v>
      </c>
      <c r="P9586" s="1" t="s">
        <v>817</v>
      </c>
      <c r="Q9586" s="1" t="s">
        <v>818</v>
      </c>
    </row>
    <row r="9587">
      <c r="A9587" s="1" t="s">
        <v>47544</v>
      </c>
      <c r="B9587" s="1" t="s">
        <v>8585</v>
      </c>
      <c r="C9587" s="1" t="s">
        <v>8587</v>
      </c>
      <c r="D9587" s="1" t="s">
        <v>29594</v>
      </c>
      <c r="E9587" s="1" t="s">
        <v>29595</v>
      </c>
      <c r="F9587" s="1" t="s">
        <v>29596</v>
      </c>
      <c r="G9587" s="1" t="s">
        <v>29597</v>
      </c>
      <c r="H9587" s="1" t="s">
        <v>29598</v>
      </c>
      <c r="I9587" s="1" t="s">
        <v>29599</v>
      </c>
      <c r="J9587" s="1" t="s">
        <v>3096</v>
      </c>
      <c r="K9587" s="1" t="s">
        <v>3098</v>
      </c>
      <c r="L9587" s="1" t="s">
        <v>34301</v>
      </c>
      <c r="M9587" s="1" t="s">
        <v>34302</v>
      </c>
      <c r="N9587" s="1" t="s">
        <v>45702</v>
      </c>
      <c r="O9587" s="1" t="s">
        <v>39481</v>
      </c>
      <c r="Q9587" s="1" t="s">
        <v>29603</v>
      </c>
      <c r="R9587" s="1" t="s">
        <v>29604</v>
      </c>
      <c r="S9587" s="1" t="s">
        <v>29605</v>
      </c>
      <c r="T9587" s="1" t="s">
        <v>29606</v>
      </c>
      <c r="U9587" s="1" t="s">
        <v>29607</v>
      </c>
      <c r="V9587" s="1" t="s">
        <v>29599</v>
      </c>
      <c r="W9587" s="1" t="s">
        <v>8605</v>
      </c>
      <c r="X9587" s="1" t="s">
        <v>8606</v>
      </c>
      <c r="Y9587" s="1" t="s">
        <v>3109</v>
      </c>
      <c r="Z9587" s="1" t="s">
        <v>3126</v>
      </c>
    </row>
    <row r="9588">
      <c r="A9588" s="1" t="s">
        <v>35299</v>
      </c>
      <c r="B9588" s="1" t="s">
        <v>37330</v>
      </c>
      <c r="C9588" s="1" t="s">
        <v>37331</v>
      </c>
      <c r="D9588" s="1" t="s">
        <v>37332</v>
      </c>
      <c r="E9588" s="1" t="s">
        <v>37333</v>
      </c>
      <c r="G9588" s="1" t="s">
        <v>37334</v>
      </c>
      <c r="H9588" s="1" t="s">
        <v>37335</v>
      </c>
      <c r="I9588" s="1" t="s">
        <v>37336</v>
      </c>
      <c r="J9588" s="1" t="s">
        <v>37337</v>
      </c>
    </row>
    <row r="9589">
      <c r="A9589" s="1" t="s">
        <v>47552</v>
      </c>
      <c r="B9589" s="1" t="s">
        <v>45704</v>
      </c>
      <c r="C9589" s="1" t="s">
        <v>45705</v>
      </c>
      <c r="D9589" s="1" t="s">
        <v>45706</v>
      </c>
      <c r="E9589" s="1" t="s">
        <v>45707</v>
      </c>
      <c r="G9589" s="1" t="s">
        <v>45708</v>
      </c>
      <c r="H9589" s="1" t="s">
        <v>45705</v>
      </c>
      <c r="J9589" s="1" t="s">
        <v>45709</v>
      </c>
      <c r="K9589" s="1" t="s">
        <v>45710</v>
      </c>
    </row>
    <row r="9590">
      <c r="A9590" s="1" t="s">
        <v>47557</v>
      </c>
      <c r="B9590" s="1" t="s">
        <v>7385</v>
      </c>
      <c r="C9590" s="1" t="s">
        <v>7386</v>
      </c>
      <c r="D9590" s="1" t="s">
        <v>803</v>
      </c>
      <c r="E9590" s="1" t="s">
        <v>805</v>
      </c>
      <c r="F9590" s="1" t="s">
        <v>45711</v>
      </c>
      <c r="G9590" s="1" t="s">
        <v>40</v>
      </c>
      <c r="H9590" s="1" t="s">
        <v>7389</v>
      </c>
      <c r="I9590" s="1" t="s">
        <v>6424</v>
      </c>
      <c r="J9590" s="1" t="s">
        <v>817</v>
      </c>
      <c r="K9590" s="1" t="s">
        <v>818</v>
      </c>
    </row>
    <row r="9591">
      <c r="A9591" s="1" t="s">
        <v>47561</v>
      </c>
      <c r="B9591" s="1" t="s">
        <v>720</v>
      </c>
      <c r="C9591" s="1" t="s">
        <v>722</v>
      </c>
      <c r="D9591" s="1" t="s">
        <v>21197</v>
      </c>
      <c r="E9591" s="1" t="s">
        <v>21199</v>
      </c>
      <c r="F9591" s="1" t="s">
        <v>45730</v>
      </c>
      <c r="G9591" s="1" t="s">
        <v>45731</v>
      </c>
      <c r="H9591" s="1" t="s">
        <v>29402</v>
      </c>
      <c r="I9591" s="1" t="s">
        <v>29403</v>
      </c>
      <c r="K9591" s="1" t="s">
        <v>45732</v>
      </c>
      <c r="L9591" s="1" t="s">
        <v>45733</v>
      </c>
      <c r="N9591" s="1" t="s">
        <v>759</v>
      </c>
      <c r="O9591" s="1" t="s">
        <v>760</v>
      </c>
    </row>
    <row r="9592">
      <c r="A9592" s="1" t="s">
        <v>23076</v>
      </c>
      <c r="B9592" s="1" t="s">
        <v>1154</v>
      </c>
      <c r="C9592" s="1" t="s">
        <v>1156</v>
      </c>
      <c r="D9592" s="1" t="s">
        <v>49075</v>
      </c>
      <c r="E9592" s="1" t="s">
        <v>189</v>
      </c>
      <c r="F9592" s="1" t="s">
        <v>1160</v>
      </c>
      <c r="G9592" s="1" t="s">
        <v>1161</v>
      </c>
      <c r="H9592" s="1" t="s">
        <v>1162</v>
      </c>
      <c r="I9592" s="1" t="s">
        <v>1163</v>
      </c>
    </row>
    <row r="9593">
      <c r="A9593" s="1" t="s">
        <v>47563</v>
      </c>
      <c r="B9593" s="1" t="s">
        <v>45721</v>
      </c>
      <c r="C9593" s="1" t="s">
        <v>45722</v>
      </c>
      <c r="D9593" s="1" t="s">
        <v>45719</v>
      </c>
      <c r="E9593" s="1" t="s">
        <v>45720</v>
      </c>
      <c r="F9593" s="1" t="s">
        <v>45723</v>
      </c>
      <c r="G9593" s="1" t="s">
        <v>45724</v>
      </c>
      <c r="I9593" s="1" t="s">
        <v>45725</v>
      </c>
      <c r="J9593" s="1" t="s">
        <v>45726</v>
      </c>
      <c r="K9593" s="1" t="s">
        <v>45727</v>
      </c>
      <c r="L9593" s="1" t="s">
        <v>45728</v>
      </c>
    </row>
    <row r="9594">
      <c r="A9594" s="1" t="s">
        <v>13225</v>
      </c>
      <c r="B9594" s="1" t="s">
        <v>239</v>
      </c>
      <c r="C9594" s="1" t="s">
        <v>240</v>
      </c>
      <c r="D9594" s="1" t="s">
        <v>45712</v>
      </c>
      <c r="E9594" s="1" t="s">
        <v>45713</v>
      </c>
      <c r="F9594" s="1" t="s">
        <v>45714</v>
      </c>
      <c r="G9594" s="1" t="s">
        <v>45715</v>
      </c>
      <c r="I9594" s="1" t="s">
        <v>45716</v>
      </c>
      <c r="J9594" s="1" t="s">
        <v>45717</v>
      </c>
      <c r="K9594" s="1" t="s">
        <v>270</v>
      </c>
      <c r="L9594" s="1" t="s">
        <v>271</v>
      </c>
      <c r="M9594" s="1" t="s">
        <v>259</v>
      </c>
      <c r="N9594" s="1" t="s">
        <v>260</v>
      </c>
    </row>
    <row r="9595">
      <c r="A9595" s="1" t="s">
        <v>47578</v>
      </c>
      <c r="B9595" s="1" t="s">
        <v>1470</v>
      </c>
      <c r="C9595" s="1" t="s">
        <v>1471</v>
      </c>
      <c r="D9595" s="1" t="s">
        <v>1472</v>
      </c>
      <c r="E9595" s="1" t="s">
        <v>1473</v>
      </c>
      <c r="F9595" s="1" t="s">
        <v>1475</v>
      </c>
      <c r="G9595" s="1" t="s">
        <v>1476</v>
      </c>
    </row>
    <row r="9596">
      <c r="A9596" s="1" t="s">
        <v>47582</v>
      </c>
      <c r="B9596" s="1" t="s">
        <v>46196</v>
      </c>
      <c r="C9596" s="1" t="s">
        <v>46197</v>
      </c>
    </row>
    <row r="9597">
      <c r="A9597" s="1" t="s">
        <v>47588</v>
      </c>
      <c r="B9597" s="1" t="s">
        <v>2655</v>
      </c>
      <c r="C9597" s="1" t="s">
        <v>2657</v>
      </c>
    </row>
    <row r="9598">
      <c r="A9598" s="1" t="s">
        <v>47591</v>
      </c>
      <c r="B9598" s="1" t="s">
        <v>20058</v>
      </c>
      <c r="C9598" s="1" t="s">
        <v>20059</v>
      </c>
      <c r="D9598" s="1" t="s">
        <v>20061</v>
      </c>
      <c r="E9598" s="1" t="s">
        <v>189</v>
      </c>
      <c r="F9598" s="1" t="s">
        <v>20062</v>
      </c>
      <c r="G9598" s="1" t="s">
        <v>20064</v>
      </c>
    </row>
    <row r="9599">
      <c r="A9599" s="1" t="s">
        <v>47594</v>
      </c>
      <c r="B9599" s="1" t="s">
        <v>24813</v>
      </c>
      <c r="C9599" s="1" t="s">
        <v>24815</v>
      </c>
      <c r="D9599" s="1" t="s">
        <v>37339</v>
      </c>
      <c r="E9599" s="1" t="s">
        <v>37340</v>
      </c>
      <c r="F9599" s="1" t="s">
        <v>37341</v>
      </c>
      <c r="G9599" s="1" t="s">
        <v>37342</v>
      </c>
      <c r="H9599" s="1" t="s">
        <v>37343</v>
      </c>
      <c r="I9599" s="1" t="s">
        <v>37344</v>
      </c>
      <c r="J9599" s="2" t="s">
        <v>12769</v>
      </c>
      <c r="K9599" s="1" t="s">
        <v>12770</v>
      </c>
      <c r="M9599" s="1" t="s">
        <v>37345</v>
      </c>
      <c r="N9599" s="1" t="s">
        <v>37346</v>
      </c>
      <c r="O9599" s="1" t="s">
        <v>24826</v>
      </c>
      <c r="P9599" s="1" t="s">
        <v>24827</v>
      </c>
    </row>
    <row r="9600">
      <c r="A9600" s="1" t="s">
        <v>10977</v>
      </c>
      <c r="B9600" s="1" t="s">
        <v>6391</v>
      </c>
      <c r="C9600" s="1" t="s">
        <v>6392</v>
      </c>
      <c r="D9600" s="1" t="s">
        <v>14968</v>
      </c>
      <c r="E9600" s="1" t="s">
        <v>6397</v>
      </c>
      <c r="F9600" s="1" t="s">
        <v>6399</v>
      </c>
      <c r="G9600" s="1" t="s">
        <v>6400</v>
      </c>
      <c r="H9600" s="2" t="s">
        <v>13560</v>
      </c>
      <c r="I9600" s="1" t="s">
        <v>3163</v>
      </c>
      <c r="J9600" s="1" t="s">
        <v>6403</v>
      </c>
      <c r="K9600" s="1" t="s">
        <v>6392</v>
      </c>
      <c r="L9600" s="1" t="s">
        <v>6404</v>
      </c>
      <c r="M9600" s="1" t="s">
        <v>6405</v>
      </c>
    </row>
    <row r="9601">
      <c r="A9601" s="1" t="s">
        <v>49076</v>
      </c>
      <c r="B9601" s="1" t="s">
        <v>1597</v>
      </c>
      <c r="C9601" s="1" t="s">
        <v>1599</v>
      </c>
      <c r="D9601" s="1" t="s">
        <v>45566</v>
      </c>
      <c r="E9601" s="1" t="s">
        <v>40</v>
      </c>
      <c r="F9601" s="1" t="s">
        <v>1610</v>
      </c>
      <c r="G9601" s="1" t="s">
        <v>1611</v>
      </c>
    </row>
    <row r="9602">
      <c r="A9602" s="1" t="s">
        <v>23534</v>
      </c>
      <c r="B9602" s="1" t="s">
        <v>39805</v>
      </c>
      <c r="C9602" s="1" t="s">
        <v>39806</v>
      </c>
      <c r="D9602" s="1" t="s">
        <v>45568</v>
      </c>
      <c r="E9602" s="1" t="s">
        <v>45569</v>
      </c>
      <c r="G9602" s="1" t="s">
        <v>39809</v>
      </c>
      <c r="H9602" s="1" t="s">
        <v>39810</v>
      </c>
      <c r="J9602" s="1" t="s">
        <v>39811</v>
      </c>
      <c r="K9602" s="1" t="s">
        <v>39812</v>
      </c>
    </row>
    <row r="9603">
      <c r="A9603" s="1" t="s">
        <v>13133</v>
      </c>
      <c r="B9603" s="1" t="s">
        <v>3470</v>
      </c>
      <c r="C9603" s="1" t="s">
        <v>3472</v>
      </c>
      <c r="D9603" s="1" t="s">
        <v>45572</v>
      </c>
      <c r="E9603" s="1" t="s">
        <v>45573</v>
      </c>
      <c r="F9603" s="1" t="s">
        <v>19940</v>
      </c>
      <c r="G9603" s="1" t="s">
        <v>19942</v>
      </c>
      <c r="H9603" s="1" t="s">
        <v>45578</v>
      </c>
      <c r="I9603" s="1" t="s">
        <v>3501</v>
      </c>
      <c r="J9603" s="1" t="s">
        <v>11941</v>
      </c>
      <c r="K9603" s="1" t="s">
        <v>11943</v>
      </c>
      <c r="M9603" s="1" t="s">
        <v>3516</v>
      </c>
      <c r="N9603" s="1" t="s">
        <v>3472</v>
      </c>
      <c r="O9603" s="1" t="s">
        <v>3520</v>
      </c>
      <c r="P9603" s="1" t="s">
        <v>3522</v>
      </c>
    </row>
    <row r="9604">
      <c r="A9604" s="1" t="s">
        <v>47604</v>
      </c>
      <c r="B9604" s="1" t="s">
        <v>8933</v>
      </c>
      <c r="C9604" s="1" t="s">
        <v>8934</v>
      </c>
      <c r="D9604" s="1" t="s">
        <v>8935</v>
      </c>
      <c r="E9604" s="1" t="s">
        <v>8936</v>
      </c>
      <c r="F9604" s="1" t="s">
        <v>45583</v>
      </c>
      <c r="G9604" s="1" t="s">
        <v>1600</v>
      </c>
      <c r="J9604" s="1" t="s">
        <v>8940</v>
      </c>
      <c r="K9604" s="1" t="s">
        <v>8941</v>
      </c>
      <c r="L9604" s="1" t="s">
        <v>8942</v>
      </c>
      <c r="M9604" s="1" t="s">
        <v>8943</v>
      </c>
      <c r="O9604" s="1" t="s">
        <v>28846</v>
      </c>
      <c r="P9604" s="1" t="s">
        <v>28847</v>
      </c>
    </row>
    <row r="9605">
      <c r="A9605" s="1" t="s">
        <v>47606</v>
      </c>
      <c r="B9605" s="1" t="s">
        <v>22189</v>
      </c>
      <c r="C9605" s="1" t="s">
        <v>40</v>
      </c>
    </row>
    <row r="9606">
      <c r="A9606" s="1" t="s">
        <v>47608</v>
      </c>
      <c r="B9606" s="1" t="s">
        <v>602</v>
      </c>
      <c r="C9606" s="1" t="s">
        <v>604</v>
      </c>
      <c r="D9606" s="1" t="s">
        <v>6853</v>
      </c>
      <c r="E9606" s="1" t="s">
        <v>6854</v>
      </c>
      <c r="F9606" s="1" t="s">
        <v>45586</v>
      </c>
      <c r="G9606" s="1" t="s">
        <v>45587</v>
      </c>
      <c r="I9606" s="1" t="s">
        <v>6865</v>
      </c>
      <c r="J9606" s="1" t="s">
        <v>6867</v>
      </c>
      <c r="K9606" s="1" t="s">
        <v>1937</v>
      </c>
      <c r="L9606" s="1" t="s">
        <v>1938</v>
      </c>
      <c r="N9606" s="1" t="s">
        <v>615</v>
      </c>
      <c r="O9606" s="1" t="s">
        <v>617</v>
      </c>
    </row>
    <row r="9607">
      <c r="A9607" s="1" t="s">
        <v>22417</v>
      </c>
      <c r="B9607" s="1" t="s">
        <v>2047</v>
      </c>
      <c r="C9607" s="1" t="s">
        <v>2048</v>
      </c>
      <c r="D9607" s="1" t="s">
        <v>28951</v>
      </c>
      <c r="E9607" s="1" t="s">
        <v>28952</v>
      </c>
      <c r="F9607" s="1" t="s">
        <v>28953</v>
      </c>
      <c r="G9607" s="1" t="s">
        <v>28954</v>
      </c>
      <c r="H9607" s="1" t="s">
        <v>45588</v>
      </c>
      <c r="I9607" s="1" t="s">
        <v>28958</v>
      </c>
      <c r="K9607" s="1" t="s">
        <v>28956</v>
      </c>
      <c r="L9607" s="1" t="s">
        <v>28958</v>
      </c>
      <c r="M9607" s="1" t="s">
        <v>2058</v>
      </c>
      <c r="N9607" s="1" t="s">
        <v>2060</v>
      </c>
    </row>
    <row r="9608">
      <c r="A9608" s="1" t="s">
        <v>27365</v>
      </c>
      <c r="B9608" s="1" t="s">
        <v>1548</v>
      </c>
      <c r="C9608" s="1" t="s">
        <v>1550</v>
      </c>
      <c r="D9608" s="1" t="s">
        <v>5416</v>
      </c>
      <c r="E9608" s="1" t="s">
        <v>5418</v>
      </c>
      <c r="F9608" s="1" t="s">
        <v>5420</v>
      </c>
      <c r="G9608" s="1" t="s">
        <v>5423</v>
      </c>
      <c r="H9608" s="1" t="s">
        <v>5425</v>
      </c>
      <c r="I9608" s="1" t="s">
        <v>5427</v>
      </c>
      <c r="J9608" s="1" t="s">
        <v>5429</v>
      </c>
      <c r="K9608" s="1" t="s">
        <v>5430</v>
      </c>
      <c r="L9608" s="1" t="s">
        <v>35750</v>
      </c>
      <c r="M9608" s="1" t="s">
        <v>35752</v>
      </c>
      <c r="O9608" s="1" t="s">
        <v>1563</v>
      </c>
      <c r="P9608" s="1" t="s">
        <v>1564</v>
      </c>
      <c r="Q9608" s="1" t="s">
        <v>5443</v>
      </c>
      <c r="R9608" s="1" t="s">
        <v>5444</v>
      </c>
      <c r="S9608" s="1" t="s">
        <v>5445</v>
      </c>
      <c r="T9608" s="1" t="s">
        <v>5446</v>
      </c>
      <c r="V9608" s="1" t="s">
        <v>1576</v>
      </c>
      <c r="W9608" s="1" t="s">
        <v>1577</v>
      </c>
      <c r="X9608" s="1" t="s">
        <v>5452</v>
      </c>
      <c r="Y9608" s="1" t="s">
        <v>5453</v>
      </c>
      <c r="Z9608" s="1" t="s">
        <v>5455</v>
      </c>
      <c r="AA9608" s="1" t="s">
        <v>5457</v>
      </c>
    </row>
    <row r="9609">
      <c r="A9609" s="1" t="s">
        <v>11709</v>
      </c>
      <c r="B9609" s="1" t="s">
        <v>795</v>
      </c>
      <c r="C9609" s="1" t="s">
        <v>796</v>
      </c>
      <c r="D9609" s="1" t="s">
        <v>4469</v>
      </c>
      <c r="E9609" s="1" t="s">
        <v>139</v>
      </c>
      <c r="F9609" s="1" t="s">
        <v>801</v>
      </c>
      <c r="G9609" s="1" t="s">
        <v>802</v>
      </c>
    </row>
    <row r="9610">
      <c r="A9610" s="1" t="s">
        <v>35132</v>
      </c>
      <c r="B9610" s="1" t="s">
        <v>25887</v>
      </c>
      <c r="C9610" s="1" t="s">
        <v>25888</v>
      </c>
      <c r="E9610" s="1" t="s">
        <v>37326</v>
      </c>
      <c r="F9610" s="1" t="s">
        <v>25892</v>
      </c>
      <c r="G9610" s="1" t="s">
        <v>30584</v>
      </c>
      <c r="H9610" s="1" t="s">
        <v>30585</v>
      </c>
      <c r="I9610" s="2" t="s">
        <v>3167</v>
      </c>
      <c r="J9610" s="1" t="s">
        <v>3169</v>
      </c>
      <c r="K9610" s="2" t="s">
        <v>9320</v>
      </c>
      <c r="L9610" s="1" t="s">
        <v>9321</v>
      </c>
      <c r="M9610" s="1" t="s">
        <v>25891</v>
      </c>
      <c r="N9610" s="1" t="s">
        <v>25892</v>
      </c>
      <c r="O9610" s="1" t="s">
        <v>37327</v>
      </c>
      <c r="P9610" s="1" t="s">
        <v>37328</v>
      </c>
      <c r="R9610" s="1" t="s">
        <v>512</v>
      </c>
      <c r="S9610" s="1" t="s">
        <v>514</v>
      </c>
    </row>
    <row r="9611">
      <c r="A9611" s="1" t="s">
        <v>47618</v>
      </c>
      <c r="B9611" s="1" t="s">
        <v>1122</v>
      </c>
      <c r="C9611" s="1" t="s">
        <v>1124</v>
      </c>
      <c r="D9611" s="1" t="s">
        <v>45592</v>
      </c>
      <c r="E9611" s="1" t="s">
        <v>1427</v>
      </c>
      <c r="F9611" s="1" t="s">
        <v>2837</v>
      </c>
      <c r="G9611" s="1" t="s">
        <v>1124</v>
      </c>
      <c r="I9611" s="1" t="s">
        <v>1150</v>
      </c>
      <c r="J9611" s="1" t="s">
        <v>1151</v>
      </c>
      <c r="K9611" s="1" t="s">
        <v>4029</v>
      </c>
      <c r="L9611" s="1" t="s">
        <v>4030</v>
      </c>
    </row>
    <row r="9612">
      <c r="A9612" s="1" t="s">
        <v>47624</v>
      </c>
      <c r="B9612" s="1" t="s">
        <v>1293</v>
      </c>
      <c r="C9612" s="1" t="s">
        <v>189</v>
      </c>
    </row>
    <row r="9613">
      <c r="A9613" s="1" t="s">
        <v>47629</v>
      </c>
      <c r="B9613" s="1" t="s">
        <v>49077</v>
      </c>
      <c r="C9613" s="1" t="s">
        <v>49078</v>
      </c>
      <c r="D9613" s="1" t="s">
        <v>2861</v>
      </c>
      <c r="E9613" s="1" t="s">
        <v>2864</v>
      </c>
    </row>
    <row r="9614">
      <c r="A9614" s="1" t="s">
        <v>34737</v>
      </c>
      <c r="B9614" s="1" t="s">
        <v>37311</v>
      </c>
      <c r="C9614" s="1" t="s">
        <v>37312</v>
      </c>
    </row>
    <row r="9615">
      <c r="A9615" s="1" t="s">
        <v>49079</v>
      </c>
      <c r="B9615" s="1" t="s">
        <v>22264</v>
      </c>
      <c r="C9615" s="1" t="s">
        <v>189</v>
      </c>
    </row>
    <row r="9616">
      <c r="A9616" s="1" t="s">
        <v>26404</v>
      </c>
      <c r="B9616" s="1" t="s">
        <v>81</v>
      </c>
      <c r="C9616" s="1" t="s">
        <v>82</v>
      </c>
      <c r="D9616" s="1" t="s">
        <v>83</v>
      </c>
      <c r="E9616" s="1" t="s">
        <v>84</v>
      </c>
      <c r="F9616" s="1" t="s">
        <v>37314</v>
      </c>
      <c r="G9616" s="1" t="s">
        <v>37315</v>
      </c>
      <c r="H9616" s="1" t="s">
        <v>91</v>
      </c>
      <c r="I9616" s="1" t="s">
        <v>92</v>
      </c>
      <c r="J9616" s="1" t="s">
        <v>93</v>
      </c>
      <c r="K9616" s="1" t="s">
        <v>94</v>
      </c>
      <c r="L9616" s="1" t="s">
        <v>95</v>
      </c>
      <c r="M9616" s="1" t="s">
        <v>96</v>
      </c>
    </row>
    <row r="9617">
      <c r="A9617" s="1" t="s">
        <v>47643</v>
      </c>
      <c r="B9617" s="1" t="s">
        <v>169</v>
      </c>
      <c r="C9617" s="1" t="s">
        <v>170</v>
      </c>
      <c r="D9617" s="1" t="s">
        <v>262</v>
      </c>
      <c r="E9617" s="1" t="s">
        <v>263</v>
      </c>
      <c r="F9617" s="1" t="s">
        <v>17500</v>
      </c>
      <c r="G9617" s="1" t="s">
        <v>17502</v>
      </c>
      <c r="H9617" s="1" t="s">
        <v>17503</v>
      </c>
      <c r="I9617" s="1" t="s">
        <v>17504</v>
      </c>
      <c r="J9617" s="1" t="s">
        <v>41665</v>
      </c>
      <c r="K9617" s="1" t="s">
        <v>41666</v>
      </c>
      <c r="L9617" s="1" t="s">
        <v>41663</v>
      </c>
      <c r="M9617" s="1" t="s">
        <v>41664</v>
      </c>
      <c r="N9617" s="1" t="s">
        <v>41667</v>
      </c>
      <c r="O9617" s="1" t="s">
        <v>41668</v>
      </c>
      <c r="P9617" s="1" t="s">
        <v>41669</v>
      </c>
      <c r="Q9617" s="1" t="s">
        <v>17508</v>
      </c>
      <c r="S9617" s="1" t="s">
        <v>17512</v>
      </c>
      <c r="T9617" s="1" t="s">
        <v>17514</v>
      </c>
      <c r="U9617" s="1" t="s">
        <v>17516</v>
      </c>
      <c r="V9617" s="1" t="s">
        <v>17518</v>
      </c>
      <c r="W9617" s="1" t="s">
        <v>41670</v>
      </c>
      <c r="X9617" s="1" t="s">
        <v>41671</v>
      </c>
      <c r="Y9617" s="1" t="s">
        <v>1363</v>
      </c>
      <c r="Z9617" s="1" t="s">
        <v>1364</v>
      </c>
      <c r="AD9617" s="1" t="s">
        <v>183</v>
      </c>
      <c r="AE9617" s="1" t="s">
        <v>184</v>
      </c>
      <c r="AF9617" s="1" t="s">
        <v>17521</v>
      </c>
      <c r="AG9617" s="1" t="s">
        <v>17522</v>
      </c>
      <c r="AH9617" s="1" t="s">
        <v>41672</v>
      </c>
      <c r="AI9617" s="1" t="s">
        <v>41673</v>
      </c>
      <c r="AJ9617" s="1" t="s">
        <v>41674</v>
      </c>
      <c r="AK9617" s="1" t="s">
        <v>41675</v>
      </c>
    </row>
    <row r="9618">
      <c r="A9618" s="1" t="s">
        <v>49080</v>
      </c>
      <c r="B9618" s="1" t="s">
        <v>1597</v>
      </c>
      <c r="C9618" s="1" t="s">
        <v>1599</v>
      </c>
      <c r="D9618" s="1" t="s">
        <v>30620</v>
      </c>
      <c r="E9618" s="1" t="s">
        <v>30621</v>
      </c>
      <c r="F9618" s="1" t="s">
        <v>37317</v>
      </c>
      <c r="G9618" s="1" t="s">
        <v>37318</v>
      </c>
      <c r="H9618" s="1" t="s">
        <v>91</v>
      </c>
      <c r="I9618" s="1" t="s">
        <v>92</v>
      </c>
      <c r="K9618" s="1" t="s">
        <v>30625</v>
      </c>
      <c r="L9618" s="1" t="s">
        <v>30626</v>
      </c>
      <c r="M9618" s="1" t="s">
        <v>1610</v>
      </c>
      <c r="N9618" s="1" t="s">
        <v>1611</v>
      </c>
    </row>
    <row r="9619">
      <c r="A9619" s="1" t="s">
        <v>47644</v>
      </c>
      <c r="B9619" s="1" t="s">
        <v>41677</v>
      </c>
      <c r="C9619" s="1" t="s">
        <v>41678</v>
      </c>
      <c r="D9619" s="1" t="s">
        <v>41679</v>
      </c>
      <c r="E9619" s="1" t="s">
        <v>41680</v>
      </c>
      <c r="G9619" s="1" t="s">
        <v>41681</v>
      </c>
      <c r="H9619" s="1" t="s">
        <v>41682</v>
      </c>
    </row>
    <row r="9620">
      <c r="A9620" s="1" t="s">
        <v>49081</v>
      </c>
      <c r="B9620" s="1" t="s">
        <v>720</v>
      </c>
      <c r="C9620" s="1" t="s">
        <v>722</v>
      </c>
      <c r="D9620" s="1" t="s">
        <v>724</v>
      </c>
      <c r="E9620" s="1" t="s">
        <v>726</v>
      </c>
      <c r="F9620" s="1" t="s">
        <v>37321</v>
      </c>
      <c r="G9620" s="1" t="s">
        <v>37322</v>
      </c>
      <c r="H9620" s="1" t="s">
        <v>2861</v>
      </c>
      <c r="I9620" s="1" t="s">
        <v>2864</v>
      </c>
      <c r="K9620" s="1" t="s">
        <v>750</v>
      </c>
      <c r="L9620" s="1" t="s">
        <v>726</v>
      </c>
      <c r="M9620" s="1" t="s">
        <v>25752</v>
      </c>
      <c r="N9620" s="1" t="s">
        <v>726</v>
      </c>
      <c r="O9620" s="1" t="s">
        <v>31722</v>
      </c>
      <c r="P9620" s="1" t="s">
        <v>726</v>
      </c>
      <c r="Q9620" s="1" t="s">
        <v>37323</v>
      </c>
      <c r="R9620" s="1" t="s">
        <v>37324</v>
      </c>
      <c r="T9620" s="1" t="s">
        <v>759</v>
      </c>
      <c r="U9620" s="1" t="s">
        <v>760</v>
      </c>
    </row>
    <row r="9621">
      <c r="A9621" s="1" t="s">
        <v>47647</v>
      </c>
      <c r="B9621" s="1" t="s">
        <v>5290</v>
      </c>
      <c r="C9621" s="1" t="s">
        <v>5291</v>
      </c>
      <c r="D9621" s="1" t="s">
        <v>41684</v>
      </c>
      <c r="E9621" s="1" t="s">
        <v>41685</v>
      </c>
      <c r="F9621" s="1" t="s">
        <v>41686</v>
      </c>
      <c r="G9621" s="1" t="s">
        <v>41687</v>
      </c>
      <c r="H9621" s="1" t="s">
        <v>19767</v>
      </c>
      <c r="I9621" s="1" t="s">
        <v>5311</v>
      </c>
      <c r="J9621" s="1" t="s">
        <v>5315</v>
      </c>
      <c r="K9621" s="1" t="s">
        <v>5316</v>
      </c>
    </row>
    <row r="9622">
      <c r="A9622" s="1" t="s">
        <v>47649</v>
      </c>
      <c r="B9622" s="1" t="s">
        <v>491</v>
      </c>
      <c r="C9622" s="1" t="s">
        <v>492</v>
      </c>
      <c r="D9622" s="1" t="s">
        <v>41689</v>
      </c>
      <c r="E9622" s="1" t="s">
        <v>41690</v>
      </c>
      <c r="G9622" s="1" t="s">
        <v>6844</v>
      </c>
      <c r="H9622" s="1" t="s">
        <v>6845</v>
      </c>
      <c r="I9622" s="1" t="s">
        <v>504</v>
      </c>
      <c r="J9622" s="1" t="s">
        <v>505</v>
      </c>
    </row>
    <row r="9623">
      <c r="A9623" s="1" t="s">
        <v>47650</v>
      </c>
      <c r="B9623" s="1" t="s">
        <v>130</v>
      </c>
      <c r="C9623" s="1" t="s">
        <v>131</v>
      </c>
      <c r="D9623" s="1" t="s">
        <v>41691</v>
      </c>
      <c r="E9623" s="1" t="s">
        <v>41692</v>
      </c>
      <c r="F9623" s="1" t="s">
        <v>49082</v>
      </c>
      <c r="G9623" s="1" t="s">
        <v>49083</v>
      </c>
      <c r="H9623" s="1" t="s">
        <v>140</v>
      </c>
      <c r="I9623" s="1" t="s">
        <v>141</v>
      </c>
      <c r="J9623" s="1" t="s">
        <v>41693</v>
      </c>
      <c r="K9623" s="1" t="s">
        <v>41694</v>
      </c>
      <c r="M9623" s="1" t="s">
        <v>148</v>
      </c>
      <c r="N9623" s="1" t="s">
        <v>149</v>
      </c>
    </row>
    <row r="9624">
      <c r="A9624" s="1" t="s">
        <v>49084</v>
      </c>
      <c r="B9624" s="1" t="s">
        <v>273</v>
      </c>
      <c r="C9624" s="1" t="s">
        <v>274</v>
      </c>
      <c r="D9624" s="1" t="s">
        <v>5144</v>
      </c>
      <c r="E9624" s="1" t="s">
        <v>5145</v>
      </c>
      <c r="F9624" s="1" t="s">
        <v>5231</v>
      </c>
      <c r="G9624" s="1" t="s">
        <v>5233</v>
      </c>
      <c r="H9624" s="1" t="s">
        <v>49085</v>
      </c>
      <c r="I9624" s="1" t="s">
        <v>49086</v>
      </c>
      <c r="J9624" s="1" t="s">
        <v>38021</v>
      </c>
      <c r="K9624" s="1" t="s">
        <v>2797</v>
      </c>
      <c r="L9624" s="1" t="s">
        <v>12714</v>
      </c>
      <c r="M9624" s="1" t="s">
        <v>12715</v>
      </c>
      <c r="N9624" s="1" t="s">
        <v>5237</v>
      </c>
      <c r="O9624" s="1" t="s">
        <v>5240</v>
      </c>
      <c r="P9624" s="1" t="s">
        <v>49087</v>
      </c>
      <c r="Q9624" s="1" t="s">
        <v>49086</v>
      </c>
      <c r="R9624" s="1" t="s">
        <v>300</v>
      </c>
      <c r="S9624" s="1" t="s">
        <v>301</v>
      </c>
      <c r="T9624" s="1" t="s">
        <v>5154</v>
      </c>
      <c r="U9624" s="1" t="s">
        <v>5145</v>
      </c>
    </row>
    <row r="9625">
      <c r="A9625" s="1" t="s">
        <v>49088</v>
      </c>
      <c r="B9625" s="1" t="s">
        <v>12586</v>
      </c>
      <c r="C9625" s="1" t="s">
        <v>12587</v>
      </c>
      <c r="D9625" s="1" t="s">
        <v>41696</v>
      </c>
      <c r="E9625" s="1" t="s">
        <v>41697</v>
      </c>
      <c r="F9625" s="1" t="s">
        <v>2625</v>
      </c>
      <c r="G9625" s="1" t="s">
        <v>2626</v>
      </c>
      <c r="I9625" s="1" t="s">
        <v>12591</v>
      </c>
      <c r="J9625" s="1" t="s">
        <v>12592</v>
      </c>
    </row>
    <row r="9626">
      <c r="A9626" s="1" t="s">
        <v>47651</v>
      </c>
      <c r="B9626" s="1" t="s">
        <v>8698</v>
      </c>
      <c r="C9626" s="1" t="s">
        <v>8700</v>
      </c>
      <c r="D9626" s="1" t="s">
        <v>41699</v>
      </c>
      <c r="E9626" s="1" t="s">
        <v>21344</v>
      </c>
      <c r="F9626" s="1" t="s">
        <v>2625</v>
      </c>
      <c r="G9626" s="1" t="s">
        <v>2626</v>
      </c>
      <c r="J9626" s="1" t="s">
        <v>8704</v>
      </c>
      <c r="K9626" s="1" t="s">
        <v>8706</v>
      </c>
      <c r="L9626" s="1" t="s">
        <v>1495</v>
      </c>
      <c r="M9626" s="1" t="s">
        <v>1496</v>
      </c>
      <c r="N9626" s="1" t="s">
        <v>8708</v>
      </c>
      <c r="O9626" s="1" t="s">
        <v>8709</v>
      </c>
    </row>
    <row r="9627">
      <c r="A9627" s="1" t="s">
        <v>36887</v>
      </c>
      <c r="B9627" s="1" t="s">
        <v>17633</v>
      </c>
      <c r="C9627" s="1" t="s">
        <v>17635</v>
      </c>
      <c r="E9627" s="1" t="s">
        <v>17774</v>
      </c>
      <c r="F9627" s="1" t="s">
        <v>17776</v>
      </c>
      <c r="G9627" s="1" t="s">
        <v>17640</v>
      </c>
      <c r="H9627" s="1" t="s">
        <v>17641</v>
      </c>
      <c r="J9627" s="1" t="s">
        <v>17642</v>
      </c>
      <c r="K9627" s="1" t="s">
        <v>17643</v>
      </c>
      <c r="M9627" s="1" t="s">
        <v>17778</v>
      </c>
      <c r="N9627" s="1" t="s">
        <v>17779</v>
      </c>
      <c r="O9627" s="1" t="s">
        <v>17644</v>
      </c>
      <c r="P9627" s="1" t="s">
        <v>17645</v>
      </c>
      <c r="Q9627" s="1" t="s">
        <v>17780</v>
      </c>
      <c r="R9627" s="1" t="s">
        <v>17782</v>
      </c>
    </row>
    <row r="9628">
      <c r="A9628" s="1" t="s">
        <v>31282</v>
      </c>
      <c r="B9628" s="1" t="s">
        <v>4866</v>
      </c>
      <c r="C9628" s="1" t="s">
        <v>4867</v>
      </c>
      <c r="D9628" s="1" t="s">
        <v>17511</v>
      </c>
      <c r="E9628" s="1" t="s">
        <v>17513</v>
      </c>
      <c r="F9628" s="1" t="s">
        <v>17515</v>
      </c>
      <c r="G9628" s="1" t="s">
        <v>17517</v>
      </c>
      <c r="I9628" s="1" t="s">
        <v>4873</v>
      </c>
      <c r="J9628" s="1" t="s">
        <v>4874</v>
      </c>
      <c r="K9628" s="1" t="s">
        <v>17519</v>
      </c>
      <c r="L9628" s="1" t="s">
        <v>17520</v>
      </c>
      <c r="N9628" s="1" t="s">
        <v>4875</v>
      </c>
      <c r="O9628" s="1" t="s">
        <v>4877</v>
      </c>
    </row>
    <row r="9629">
      <c r="A9629" s="1" t="s">
        <v>47659</v>
      </c>
      <c r="B9629" s="1" t="s">
        <v>17419</v>
      </c>
      <c r="C9629" s="1" t="s">
        <v>17420</v>
      </c>
      <c r="D9629" s="1" t="s">
        <v>17421</v>
      </c>
      <c r="E9629" s="1" t="s">
        <v>7595</v>
      </c>
      <c r="H9629" s="1" t="s">
        <v>17422</v>
      </c>
      <c r="I9629" s="1" t="s">
        <v>17423</v>
      </c>
      <c r="J9629" s="1" t="s">
        <v>16045</v>
      </c>
      <c r="K9629" s="1" t="s">
        <v>16046</v>
      </c>
    </row>
    <row r="9630">
      <c r="A9630" s="1" t="s">
        <v>47661</v>
      </c>
      <c r="B9630" s="1" t="s">
        <v>44150</v>
      </c>
      <c r="C9630" s="1" t="s">
        <v>44151</v>
      </c>
    </row>
    <row r="9631">
      <c r="A9631" s="1" t="s">
        <v>47662</v>
      </c>
      <c r="B9631" s="1" t="s">
        <v>1068</v>
      </c>
      <c r="C9631" s="1" t="s">
        <v>1069</v>
      </c>
      <c r="D9631" s="1" t="s">
        <v>273</v>
      </c>
      <c r="E9631" s="1" t="s">
        <v>274</v>
      </c>
      <c r="F9631" s="1" t="s">
        <v>38981</v>
      </c>
      <c r="G9631" s="1" t="s">
        <v>4381</v>
      </c>
      <c r="H9631" s="1" t="s">
        <v>898</v>
      </c>
      <c r="I9631" s="1" t="s">
        <v>900</v>
      </c>
      <c r="J9631" s="1" t="s">
        <v>2682</v>
      </c>
      <c r="K9631" s="1" t="s">
        <v>2684</v>
      </c>
      <c r="L9631" s="1" t="s">
        <v>300</v>
      </c>
      <c r="M9631" s="1" t="s">
        <v>301</v>
      </c>
    </row>
    <row r="9632">
      <c r="A9632" s="1" t="s">
        <v>23168</v>
      </c>
      <c r="B9632" s="1" t="s">
        <v>44137</v>
      </c>
      <c r="C9632" s="1" t="s">
        <v>44138</v>
      </c>
      <c r="D9632" s="1" t="s">
        <v>44139</v>
      </c>
      <c r="E9632" s="1" t="s">
        <v>44140</v>
      </c>
      <c r="F9632" s="1" t="s">
        <v>44141</v>
      </c>
      <c r="G9632" s="1" t="s">
        <v>44143</v>
      </c>
      <c r="H9632" s="1" t="s">
        <v>30936</v>
      </c>
      <c r="I9632" s="1" t="s">
        <v>30937</v>
      </c>
    </row>
    <row r="9633">
      <c r="A9633" s="1" t="s">
        <v>47665</v>
      </c>
      <c r="B9633" s="1" t="s">
        <v>44137</v>
      </c>
      <c r="C9633" s="1" t="s">
        <v>44138</v>
      </c>
      <c r="D9633" s="1" t="s">
        <v>44139</v>
      </c>
      <c r="E9633" s="1" t="s">
        <v>44140</v>
      </c>
      <c r="F9633" s="1" t="s">
        <v>44141</v>
      </c>
      <c r="G9633" s="1" t="s">
        <v>44143</v>
      </c>
      <c r="H9633" s="1" t="s">
        <v>30936</v>
      </c>
      <c r="I9633" s="1" t="s">
        <v>30937</v>
      </c>
    </row>
    <row r="9634">
      <c r="A9634" s="1" t="s">
        <v>47669</v>
      </c>
      <c r="B9634" s="1" t="s">
        <v>1255</v>
      </c>
      <c r="C9634" s="1" t="s">
        <v>1257</v>
      </c>
      <c r="D9634" s="1" t="s">
        <v>1259</v>
      </c>
      <c r="E9634" s="1" t="s">
        <v>1260</v>
      </c>
      <c r="F9634" s="1" t="s">
        <v>43338</v>
      </c>
      <c r="G9634" s="1" t="s">
        <v>7457</v>
      </c>
      <c r="H9634" s="1" t="s">
        <v>1267</v>
      </c>
      <c r="I9634" s="1" t="s">
        <v>1269</v>
      </c>
      <c r="L9634" s="1" t="s">
        <v>1272</v>
      </c>
      <c r="M9634" s="1" t="s">
        <v>1274</v>
      </c>
      <c r="N9634" s="1" t="s">
        <v>1380</v>
      </c>
      <c r="O9634" s="1" t="s">
        <v>1382</v>
      </c>
      <c r="Q9634" s="1" t="s">
        <v>1283</v>
      </c>
      <c r="R9634" s="1" t="s">
        <v>1285</v>
      </c>
    </row>
    <row r="9635">
      <c r="A9635" s="1" t="s">
        <v>47673</v>
      </c>
      <c r="B9635" s="1" t="s">
        <v>43342</v>
      </c>
      <c r="C9635" s="1" t="s">
        <v>43343</v>
      </c>
      <c r="D9635" s="1" t="s">
        <v>49089</v>
      </c>
      <c r="E9635" s="1" t="s">
        <v>49090</v>
      </c>
      <c r="F9635" s="1" t="s">
        <v>43340</v>
      </c>
      <c r="G9635" s="1" t="s">
        <v>43341</v>
      </c>
      <c r="H9635" s="1" t="s">
        <v>43344</v>
      </c>
      <c r="I9635" s="1" t="s">
        <v>43345</v>
      </c>
      <c r="K9635" s="1" t="s">
        <v>43346</v>
      </c>
      <c r="L9635" s="1" t="s">
        <v>43347</v>
      </c>
      <c r="M9635" s="1" t="s">
        <v>43348</v>
      </c>
      <c r="N9635" s="1" t="s">
        <v>43349</v>
      </c>
    </row>
    <row r="9636">
      <c r="A9636" s="1" t="s">
        <v>33621</v>
      </c>
      <c r="B9636" s="1" t="s">
        <v>10400</v>
      </c>
      <c r="C9636" s="1" t="s">
        <v>10401</v>
      </c>
      <c r="E9636" s="1" t="s">
        <v>43353</v>
      </c>
      <c r="F9636" s="1" t="s">
        <v>43354</v>
      </c>
      <c r="H9636" s="1" t="s">
        <v>43357</v>
      </c>
      <c r="I9636" s="1" t="s">
        <v>43358</v>
      </c>
      <c r="J9636" s="1" t="s">
        <v>10409</v>
      </c>
      <c r="K9636" s="1" t="s">
        <v>10410</v>
      </c>
    </row>
    <row r="9637">
      <c r="A9637" s="1" t="s">
        <v>47680</v>
      </c>
      <c r="B9637" s="1" t="s">
        <v>10400</v>
      </c>
      <c r="C9637" s="1" t="s">
        <v>10401</v>
      </c>
      <c r="E9637" s="1" t="s">
        <v>43351</v>
      </c>
      <c r="F9637" s="1" t="s">
        <v>43352</v>
      </c>
      <c r="G9637" s="1" t="s">
        <v>43353</v>
      </c>
      <c r="H9637" s="1" t="s">
        <v>43354</v>
      </c>
      <c r="J9637" s="1" t="s">
        <v>43355</v>
      </c>
      <c r="K9637" s="1" t="s">
        <v>43356</v>
      </c>
      <c r="L9637" s="1" t="s">
        <v>10409</v>
      </c>
      <c r="M9637" s="1" t="s">
        <v>10410</v>
      </c>
      <c r="N9637" s="1" t="s">
        <v>43359</v>
      </c>
      <c r="O9637" s="1" t="s">
        <v>43360</v>
      </c>
    </row>
    <row r="9638">
      <c r="A9638" s="1" t="s">
        <v>30471</v>
      </c>
      <c r="B9638" s="1" t="s">
        <v>469</v>
      </c>
      <c r="C9638" s="1" t="s">
        <v>471</v>
      </c>
      <c r="D9638" s="1" t="s">
        <v>1303</v>
      </c>
      <c r="E9638" s="1" t="s">
        <v>1305</v>
      </c>
      <c r="F9638" s="1" t="s">
        <v>18412</v>
      </c>
      <c r="G9638" s="1" t="s">
        <v>18413</v>
      </c>
      <c r="H9638" s="1" t="s">
        <v>43446</v>
      </c>
      <c r="I9638" s="1" t="s">
        <v>15440</v>
      </c>
      <c r="K9638" s="1" t="s">
        <v>1311</v>
      </c>
      <c r="L9638" s="1" t="s">
        <v>1305</v>
      </c>
      <c r="M9638" s="1" t="s">
        <v>35785</v>
      </c>
      <c r="N9638" s="1" t="s">
        <v>35783</v>
      </c>
      <c r="Q9638" s="1" t="s">
        <v>484</v>
      </c>
      <c r="R9638" s="1" t="s">
        <v>485</v>
      </c>
      <c r="S9638" s="1" t="s">
        <v>18428</v>
      </c>
      <c r="T9638" s="1" t="s">
        <v>18429</v>
      </c>
    </row>
    <row r="9639">
      <c r="A9639" s="1" t="s">
        <v>29971</v>
      </c>
      <c r="B9639" s="1" t="s">
        <v>273</v>
      </c>
      <c r="C9639" s="1" t="s">
        <v>274</v>
      </c>
      <c r="D9639" s="1" t="s">
        <v>5254</v>
      </c>
      <c r="E9639" s="1" t="s">
        <v>5256</v>
      </c>
      <c r="F9639" s="1" t="s">
        <v>16802</v>
      </c>
      <c r="G9639" s="1" t="s">
        <v>16804</v>
      </c>
      <c r="H9639" s="1" t="s">
        <v>16806</v>
      </c>
      <c r="I9639" s="1" t="s">
        <v>16807</v>
      </c>
      <c r="J9639" s="1" t="s">
        <v>39191</v>
      </c>
      <c r="K9639" s="1" t="s">
        <v>39192</v>
      </c>
      <c r="L9639" s="1" t="s">
        <v>39190</v>
      </c>
      <c r="M9639" s="1" t="s">
        <v>6319</v>
      </c>
      <c r="O9639" s="1" t="s">
        <v>16811</v>
      </c>
      <c r="P9639" s="1" t="s">
        <v>16812</v>
      </c>
      <c r="Q9639" s="1" t="s">
        <v>16813</v>
      </c>
      <c r="R9639" s="1" t="s">
        <v>16814</v>
      </c>
      <c r="S9639" s="2" t="s">
        <v>16815</v>
      </c>
      <c r="T9639" s="1" t="s">
        <v>16817</v>
      </c>
      <c r="U9639" s="2" t="s">
        <v>16819</v>
      </c>
      <c r="V9639" s="1" t="s">
        <v>8339</v>
      </c>
      <c r="W9639" s="2" t="s">
        <v>16822</v>
      </c>
      <c r="X9639" s="1" t="s">
        <v>16824</v>
      </c>
      <c r="Y9639" s="2" t="s">
        <v>5891</v>
      </c>
      <c r="Z9639" s="1" t="s">
        <v>5892</v>
      </c>
      <c r="AA9639" s="2" t="s">
        <v>16828</v>
      </c>
      <c r="AB9639" s="1" t="s">
        <v>16829</v>
      </c>
      <c r="AC9639" s="2" t="s">
        <v>9301</v>
      </c>
      <c r="AD9639" s="1" t="s">
        <v>6230</v>
      </c>
      <c r="AE9639" s="2" t="s">
        <v>4578</v>
      </c>
      <c r="AF9639" s="1" t="s">
        <v>4580</v>
      </c>
      <c r="AG9639" s="2" t="s">
        <v>16834</v>
      </c>
      <c r="AH9639" s="1" t="s">
        <v>16835</v>
      </c>
      <c r="AI9639" s="2" t="s">
        <v>10580</v>
      </c>
      <c r="AJ9639" s="1" t="s">
        <v>10582</v>
      </c>
      <c r="AK9639" s="2" t="s">
        <v>16838</v>
      </c>
      <c r="AL9639" s="1" t="s">
        <v>16840</v>
      </c>
      <c r="AM9639" s="2" t="s">
        <v>16842</v>
      </c>
      <c r="AN9639" s="1" t="s">
        <v>8340</v>
      </c>
      <c r="AO9639" s="2" t="s">
        <v>16846</v>
      </c>
      <c r="AP9639" s="1" t="s">
        <v>16847</v>
      </c>
      <c r="AQ9639" s="2" t="s">
        <v>16848</v>
      </c>
      <c r="AR9639" s="1" t="s">
        <v>16849</v>
      </c>
      <c r="AS9639" s="2" t="s">
        <v>13869</v>
      </c>
      <c r="AT9639" s="1" t="s">
        <v>662</v>
      </c>
      <c r="AU9639" s="2" t="s">
        <v>5303</v>
      </c>
      <c r="AV9639" s="1" t="s">
        <v>3989</v>
      </c>
      <c r="AW9639" s="2" t="s">
        <v>5304</v>
      </c>
      <c r="AX9639" s="1" t="s">
        <v>292</v>
      </c>
    </row>
    <row r="9640">
      <c r="A9640" s="2" t="s">
        <v>16856</v>
      </c>
      <c r="B9640" s="2" t="s">
        <v>16857</v>
      </c>
      <c r="C9640" s="1" t="s">
        <v>16858</v>
      </c>
      <c r="D9640" s="1" t="s">
        <v>16860</v>
      </c>
      <c r="E9640" s="1" t="s">
        <v>16861</v>
      </c>
      <c r="F9640" s="1" t="s">
        <v>16862</v>
      </c>
      <c r="G9640" s="1" t="s">
        <v>16863</v>
      </c>
      <c r="H9640" s="1" t="s">
        <v>39193</v>
      </c>
      <c r="I9640" s="1" t="s">
        <v>39194</v>
      </c>
      <c r="K9640" s="1" t="s">
        <v>22541</v>
      </c>
      <c r="L9640" s="1" t="s">
        <v>22542</v>
      </c>
      <c r="M9640" s="1" t="s">
        <v>300</v>
      </c>
      <c r="N9640" s="1" t="s">
        <v>301</v>
      </c>
      <c r="O9640" s="1" t="s">
        <v>5275</v>
      </c>
      <c r="P9640" s="1" t="s">
        <v>5276</v>
      </c>
      <c r="Q9640" s="1" t="s">
        <v>49091</v>
      </c>
      <c r="R9640" s="1" t="s">
        <v>49092</v>
      </c>
    </row>
    <row r="9641">
      <c r="A9641" s="1" t="s">
        <v>23335</v>
      </c>
      <c r="B9641" s="1" t="s">
        <v>81</v>
      </c>
      <c r="C9641" s="1" t="s">
        <v>82</v>
      </c>
      <c r="D9641" s="1" t="s">
        <v>7147</v>
      </c>
      <c r="E9641" s="1" t="s">
        <v>7148</v>
      </c>
      <c r="F9641" s="1" t="s">
        <v>17647</v>
      </c>
      <c r="G9641" s="1" t="s">
        <v>17648</v>
      </c>
      <c r="H9641" s="1" t="s">
        <v>42880</v>
      </c>
      <c r="I9641" s="1" t="s">
        <v>13324</v>
      </c>
      <c r="J9641" s="1" t="s">
        <v>2568</v>
      </c>
      <c r="K9641" s="1" t="s">
        <v>2573</v>
      </c>
      <c r="L9641" s="1" t="s">
        <v>17656</v>
      </c>
      <c r="M9641" s="1" t="s">
        <v>17657</v>
      </c>
      <c r="N9641" s="2" t="s">
        <v>2301</v>
      </c>
      <c r="O9641" s="1" t="s">
        <v>2006</v>
      </c>
      <c r="S9641" s="1" t="s">
        <v>7155</v>
      </c>
      <c r="T9641" s="1" t="s">
        <v>7156</v>
      </c>
      <c r="U9641" s="1" t="s">
        <v>17658</v>
      </c>
      <c r="V9641" s="1" t="s">
        <v>17659</v>
      </c>
      <c r="W9641" s="1" t="s">
        <v>7159</v>
      </c>
      <c r="X9641" s="1" t="s">
        <v>7160</v>
      </c>
      <c r="Z9641" s="1" t="s">
        <v>95</v>
      </c>
      <c r="AA9641" s="1" t="s">
        <v>96</v>
      </c>
      <c r="AB9641" s="1" t="s">
        <v>7161</v>
      </c>
      <c r="AC9641" s="1" t="s">
        <v>7162</v>
      </c>
    </row>
    <row r="9642">
      <c r="A9642" s="1" t="s">
        <v>27026</v>
      </c>
      <c r="B9642" s="1" t="s">
        <v>29514</v>
      </c>
      <c r="C9642" s="1" t="s">
        <v>29516</v>
      </c>
    </row>
    <row r="9643">
      <c r="A9643" s="1" t="s">
        <v>32541</v>
      </c>
      <c r="B9643" s="1" t="s">
        <v>541</v>
      </c>
      <c r="C9643" s="1" t="s">
        <v>542</v>
      </c>
      <c r="D9643" s="1" t="s">
        <v>29496</v>
      </c>
      <c r="E9643" s="1" t="s">
        <v>29498</v>
      </c>
      <c r="F9643" s="1" t="s">
        <v>548</v>
      </c>
      <c r="G9643" s="1" t="s">
        <v>549</v>
      </c>
      <c r="H9643" s="1" t="s">
        <v>7789</v>
      </c>
      <c r="I9643" s="1" t="s">
        <v>7791</v>
      </c>
      <c r="K9643" s="1" t="s">
        <v>552</v>
      </c>
      <c r="L9643" s="1" t="s">
        <v>553</v>
      </c>
    </row>
    <row r="9644">
      <c r="A9644" s="1" t="s">
        <v>47695</v>
      </c>
      <c r="B9644" s="1" t="s">
        <v>49093</v>
      </c>
      <c r="C9644" s="1" t="s">
        <v>5676</v>
      </c>
    </row>
    <row r="9645">
      <c r="A9645" s="1" t="s">
        <v>47701</v>
      </c>
      <c r="B9645" s="1" t="s">
        <v>49094</v>
      </c>
      <c r="C9645" s="1" t="s">
        <v>189</v>
      </c>
    </row>
    <row r="9646">
      <c r="A9646" s="1" t="s">
        <v>33827</v>
      </c>
      <c r="B9646" s="1" t="s">
        <v>3668</v>
      </c>
      <c r="C9646" s="1" t="s">
        <v>3670</v>
      </c>
      <c r="D9646" s="1" t="s">
        <v>34395</v>
      </c>
      <c r="E9646" s="1" t="s">
        <v>34396</v>
      </c>
      <c r="G9646" s="1" t="s">
        <v>3683</v>
      </c>
      <c r="H9646" s="1" t="s">
        <v>3684</v>
      </c>
    </row>
    <row r="9647">
      <c r="A9647" s="1" t="s">
        <v>30540</v>
      </c>
      <c r="B9647" s="1" t="s">
        <v>442</v>
      </c>
      <c r="C9647" s="1" t="s">
        <v>444</v>
      </c>
      <c r="D9647" s="1" t="s">
        <v>30115</v>
      </c>
      <c r="E9647" s="1" t="s">
        <v>30116</v>
      </c>
      <c r="F9647" s="1" t="s">
        <v>30118</v>
      </c>
      <c r="G9647" s="1" t="s">
        <v>30120</v>
      </c>
      <c r="I9647" s="1" t="s">
        <v>448</v>
      </c>
      <c r="J9647" s="1" t="s">
        <v>449</v>
      </c>
      <c r="K9647" s="1" t="s">
        <v>30121</v>
      </c>
      <c r="L9647" s="1" t="s">
        <v>30122</v>
      </c>
      <c r="M9647" s="1" t="s">
        <v>6724</v>
      </c>
      <c r="N9647" s="1" t="s">
        <v>6725</v>
      </c>
    </row>
    <row r="9648">
      <c r="A9648" s="1" t="s">
        <v>47711</v>
      </c>
      <c r="B9648" s="1" t="s">
        <v>30125</v>
      </c>
      <c r="C9648" s="1" t="s">
        <v>30127</v>
      </c>
      <c r="D9648" s="1" t="s">
        <v>30128</v>
      </c>
      <c r="E9648" s="1" t="s">
        <v>30129</v>
      </c>
      <c r="F9648" s="1" t="s">
        <v>30131</v>
      </c>
      <c r="G9648" s="1" t="s">
        <v>30132</v>
      </c>
      <c r="H9648" s="1" t="s">
        <v>30135</v>
      </c>
      <c r="I9648" s="1" t="s">
        <v>30136</v>
      </c>
      <c r="J9648" s="1" t="s">
        <v>30133</v>
      </c>
      <c r="K9648" s="1" t="s">
        <v>30134</v>
      </c>
    </row>
    <row r="9649">
      <c r="A9649" s="1" t="s">
        <v>47712</v>
      </c>
      <c r="B9649" s="1" t="s">
        <v>12023</v>
      </c>
      <c r="C9649" s="1" t="s">
        <v>40</v>
      </c>
    </row>
    <row r="9650">
      <c r="A9650" s="1" t="s">
        <v>47713</v>
      </c>
      <c r="B9650" s="1" t="s">
        <v>950</v>
      </c>
      <c r="C9650" s="1" t="s">
        <v>952</v>
      </c>
      <c r="D9650" s="1" t="s">
        <v>30139</v>
      </c>
      <c r="E9650" s="1" t="s">
        <v>28500</v>
      </c>
      <c r="G9650" s="1" t="s">
        <v>957</v>
      </c>
      <c r="H9650" s="1" t="s">
        <v>958</v>
      </c>
      <c r="J9650" s="1" t="s">
        <v>959</v>
      </c>
      <c r="K9650" s="1" t="s">
        <v>963</v>
      </c>
    </row>
    <row r="9651">
      <c r="A9651" s="1" t="s">
        <v>47714</v>
      </c>
      <c r="B9651" s="1" t="s">
        <v>8975</v>
      </c>
      <c r="C9651" s="1" t="s">
        <v>8976</v>
      </c>
      <c r="D9651" s="1" t="s">
        <v>16277</v>
      </c>
      <c r="E9651" s="1" t="s">
        <v>16278</v>
      </c>
      <c r="F9651" s="1" t="s">
        <v>30143</v>
      </c>
      <c r="G9651" s="1" t="s">
        <v>3297</v>
      </c>
      <c r="I9651" s="1" t="s">
        <v>8979</v>
      </c>
      <c r="J9651" s="1" t="s">
        <v>8980</v>
      </c>
      <c r="K9651" s="1" t="s">
        <v>16282</v>
      </c>
      <c r="L9651" s="1" t="s">
        <v>16278</v>
      </c>
      <c r="N9651" s="1" t="s">
        <v>3145</v>
      </c>
      <c r="O9651" s="1" t="s">
        <v>3146</v>
      </c>
    </row>
    <row r="9652">
      <c r="A9652" s="1" t="s">
        <v>47715</v>
      </c>
      <c r="B9652" s="1" t="s">
        <v>30150</v>
      </c>
      <c r="C9652" s="1" t="s">
        <v>40</v>
      </c>
    </row>
    <row r="9653">
      <c r="A9653" s="1" t="s">
        <v>47717</v>
      </c>
      <c r="B9653" s="1" t="s">
        <v>239</v>
      </c>
      <c r="C9653" s="1" t="s">
        <v>240</v>
      </c>
      <c r="D9653" s="1" t="s">
        <v>30148</v>
      </c>
      <c r="E9653" s="1" t="s">
        <v>30149</v>
      </c>
      <c r="F9653" s="1" t="s">
        <v>30150</v>
      </c>
      <c r="G9653" s="1" t="s">
        <v>40</v>
      </c>
      <c r="H9653" s="1" t="s">
        <v>7752</v>
      </c>
      <c r="I9653" s="1" t="s">
        <v>7754</v>
      </c>
      <c r="J9653" s="1" t="s">
        <v>30151</v>
      </c>
      <c r="K9653" s="1" t="s">
        <v>30152</v>
      </c>
      <c r="L9653" s="1" t="s">
        <v>259</v>
      </c>
      <c r="M9653" s="1" t="s">
        <v>260</v>
      </c>
    </row>
    <row r="9654">
      <c r="A9654" s="1" t="s">
        <v>47718</v>
      </c>
      <c r="B9654" s="1" t="s">
        <v>30154</v>
      </c>
      <c r="C9654" s="1" t="s">
        <v>30156</v>
      </c>
      <c r="D9654" s="1" t="s">
        <v>30158</v>
      </c>
      <c r="E9654" s="1" t="s">
        <v>30160</v>
      </c>
      <c r="F9654" s="1" t="s">
        <v>30162</v>
      </c>
      <c r="G9654" s="1" t="s">
        <v>30160</v>
      </c>
    </row>
    <row r="9655">
      <c r="A9655" s="1" t="s">
        <v>49095</v>
      </c>
      <c r="B9655" s="1" t="s">
        <v>763</v>
      </c>
      <c r="C9655" s="1" t="s">
        <v>765</v>
      </c>
      <c r="D9655" s="1" t="s">
        <v>766</v>
      </c>
      <c r="E9655" s="1" t="s">
        <v>767</v>
      </c>
      <c r="F9655" s="1" t="s">
        <v>2284</v>
      </c>
      <c r="G9655" s="1" t="s">
        <v>2285</v>
      </c>
      <c r="H9655" s="1" t="s">
        <v>2287</v>
      </c>
      <c r="I9655" s="1" t="s">
        <v>2289</v>
      </c>
      <c r="K9655" s="1" t="s">
        <v>30170</v>
      </c>
      <c r="L9655" s="1" t="s">
        <v>30171</v>
      </c>
      <c r="M9655" s="1" t="s">
        <v>30172</v>
      </c>
      <c r="N9655" s="1" t="s">
        <v>30173</v>
      </c>
      <c r="O9655" s="1" t="s">
        <v>2295</v>
      </c>
      <c r="P9655" s="1" t="s">
        <v>2296</v>
      </c>
      <c r="Q9655" s="1" t="s">
        <v>2297</v>
      </c>
      <c r="R9655" s="1" t="s">
        <v>2298</v>
      </c>
      <c r="S9655" s="2" t="s">
        <v>2299</v>
      </c>
      <c r="T9655" s="1" t="s">
        <v>2300</v>
      </c>
      <c r="U9655" s="2" t="s">
        <v>2301</v>
      </c>
      <c r="V9655" s="1" t="s">
        <v>2006</v>
      </c>
      <c r="W9655" s="2" t="s">
        <v>2304</v>
      </c>
      <c r="X9655" s="1" t="s">
        <v>2008</v>
      </c>
      <c r="Z9655" s="1" t="s">
        <v>771</v>
      </c>
      <c r="AA9655" s="1" t="s">
        <v>767</v>
      </c>
      <c r="AB9655" s="1" t="s">
        <v>2307</v>
      </c>
      <c r="AC9655" s="1" t="s">
        <v>2310</v>
      </c>
      <c r="AD9655" s="1" t="s">
        <v>30177</v>
      </c>
      <c r="AE9655" s="1" t="s">
        <v>30179</v>
      </c>
      <c r="AF9655" s="1" t="s">
        <v>776</v>
      </c>
      <c r="AG9655" s="1" t="s">
        <v>777</v>
      </c>
      <c r="AH9655" s="1" t="s">
        <v>2312</v>
      </c>
      <c r="AI9655" s="1" t="s">
        <v>2314</v>
      </c>
    </row>
    <row r="9656">
      <c r="A9656" s="1" t="s">
        <v>47720</v>
      </c>
      <c r="B9656" s="1" t="s">
        <v>30188</v>
      </c>
      <c r="C9656" s="1" t="s">
        <v>30189</v>
      </c>
      <c r="D9656" s="1" t="s">
        <v>30190</v>
      </c>
      <c r="E9656" s="1" t="s">
        <v>30191</v>
      </c>
      <c r="G9656" s="1" t="s">
        <v>30192</v>
      </c>
      <c r="H9656" s="1" t="s">
        <v>30194</v>
      </c>
    </row>
    <row r="9657">
      <c r="A9657" s="1" t="s">
        <v>47722</v>
      </c>
      <c r="B9657" s="1" t="s">
        <v>49096</v>
      </c>
      <c r="C9657" s="1" t="s">
        <v>189</v>
      </c>
    </row>
    <row r="9658">
      <c r="A9658" s="1" t="s">
        <v>47724</v>
      </c>
      <c r="B9658" s="1" t="s">
        <v>30198</v>
      </c>
      <c r="C9658" s="1" t="s">
        <v>30200</v>
      </c>
      <c r="D9658" s="1" t="s">
        <v>30201</v>
      </c>
      <c r="E9658" s="1" t="s">
        <v>30202</v>
      </c>
      <c r="G9658" s="1" t="s">
        <v>30203</v>
      </c>
      <c r="H9658" s="1" t="s">
        <v>30204</v>
      </c>
    </row>
    <row r="9659">
      <c r="A9659" s="1" t="s">
        <v>34923</v>
      </c>
      <c r="B9659" s="1" t="s">
        <v>9906</v>
      </c>
      <c r="C9659" s="1" t="s">
        <v>9907</v>
      </c>
      <c r="D9659" s="1" t="s">
        <v>9909</v>
      </c>
      <c r="E9659" s="1" t="s">
        <v>9910</v>
      </c>
      <c r="F9659" s="1" t="s">
        <v>9902</v>
      </c>
      <c r="G9659" s="1" t="s">
        <v>9904</v>
      </c>
      <c r="H9659" s="1" t="s">
        <v>30216</v>
      </c>
      <c r="I9659" s="1" t="s">
        <v>30217</v>
      </c>
      <c r="J9659" s="1" t="s">
        <v>9919</v>
      </c>
      <c r="K9659" s="1" t="s">
        <v>9907</v>
      </c>
      <c r="L9659" s="1" t="s">
        <v>9915</v>
      </c>
      <c r="M9659" s="1" t="s">
        <v>9917</v>
      </c>
      <c r="O9659" s="1" t="s">
        <v>313</v>
      </c>
      <c r="P9659" s="1" t="s">
        <v>314</v>
      </c>
      <c r="Q9659" s="1" t="s">
        <v>9920</v>
      </c>
      <c r="R9659" s="1" t="s">
        <v>9922</v>
      </c>
    </row>
    <row r="9660">
      <c r="A9660" s="1" t="s">
        <v>30596</v>
      </c>
      <c r="B9660" s="1" t="s">
        <v>46510</v>
      </c>
      <c r="C9660" s="1" t="s">
        <v>189</v>
      </c>
    </row>
    <row r="9661">
      <c r="A9661" s="1" t="s">
        <v>47732</v>
      </c>
      <c r="B9661" s="1" t="s">
        <v>9902</v>
      </c>
      <c r="C9661" s="1" t="s">
        <v>9904</v>
      </c>
      <c r="D9661" s="1" t="s">
        <v>30226</v>
      </c>
      <c r="E9661" s="1" t="s">
        <v>30227</v>
      </c>
      <c r="F9661" s="1" t="s">
        <v>30228</v>
      </c>
      <c r="G9661" s="1" t="s">
        <v>30227</v>
      </c>
      <c r="H9661" s="1" t="s">
        <v>30230</v>
      </c>
      <c r="I9661" s="1" t="s">
        <v>30231</v>
      </c>
      <c r="J9661" s="1" t="s">
        <v>9920</v>
      </c>
      <c r="K9661" s="1" t="s">
        <v>9922</v>
      </c>
    </row>
    <row r="9662">
      <c r="A9662" s="1" t="s">
        <v>47734</v>
      </c>
      <c r="B9662" s="1" t="s">
        <v>13524</v>
      </c>
      <c r="C9662" s="1" t="s">
        <v>13525</v>
      </c>
      <c r="D9662" s="1" t="s">
        <v>30235</v>
      </c>
      <c r="E9662" s="1" t="s">
        <v>21045</v>
      </c>
      <c r="F9662" s="1" t="s">
        <v>13530</v>
      </c>
      <c r="G9662" s="1" t="s">
        <v>13531</v>
      </c>
      <c r="H9662" s="1" t="s">
        <v>13532</v>
      </c>
      <c r="I9662" s="1" t="s">
        <v>13533</v>
      </c>
    </row>
    <row r="9663">
      <c r="A9663" s="1" t="s">
        <v>30111</v>
      </c>
      <c r="B9663" s="1" t="s">
        <v>30239</v>
      </c>
      <c r="C9663" s="1" t="s">
        <v>30240</v>
      </c>
      <c r="D9663" s="1" t="s">
        <v>30241</v>
      </c>
      <c r="E9663" s="1" t="s">
        <v>30242</v>
      </c>
      <c r="F9663" s="1" t="s">
        <v>30243</v>
      </c>
      <c r="G9663" s="1" t="s">
        <v>30245</v>
      </c>
    </row>
    <row r="9664">
      <c r="A9664" s="1" t="s">
        <v>47744</v>
      </c>
      <c r="B9664" s="1" t="s">
        <v>4832</v>
      </c>
      <c r="C9664" s="1" t="s">
        <v>4834</v>
      </c>
      <c r="E9664" s="1" t="s">
        <v>13598</v>
      </c>
      <c r="F9664" s="1" t="s">
        <v>13599</v>
      </c>
      <c r="G9664" s="1" t="s">
        <v>523</v>
      </c>
      <c r="H9664" s="1" t="s">
        <v>525</v>
      </c>
      <c r="I9664" s="1" t="s">
        <v>6943</v>
      </c>
      <c r="J9664" s="1" t="s">
        <v>6944</v>
      </c>
      <c r="K9664" s="1" t="s">
        <v>13600</v>
      </c>
      <c r="L9664" s="1" t="s">
        <v>13601</v>
      </c>
      <c r="M9664" s="1" t="s">
        <v>316</v>
      </c>
      <c r="N9664" s="1" t="s">
        <v>317</v>
      </c>
      <c r="O9664" s="1" t="s">
        <v>13865</v>
      </c>
      <c r="P9664" s="1" t="s">
        <v>13866</v>
      </c>
      <c r="Q9664" s="1" t="s">
        <v>9875</v>
      </c>
      <c r="R9664" s="1" t="s">
        <v>9876</v>
      </c>
      <c r="S9664" s="1" t="s">
        <v>320</v>
      </c>
      <c r="T9664" s="1" t="s">
        <v>321</v>
      </c>
      <c r="U9664" s="1" t="s">
        <v>13867</v>
      </c>
      <c r="V9664" s="1" t="s">
        <v>13868</v>
      </c>
      <c r="W9664" s="1" t="s">
        <v>13620</v>
      </c>
      <c r="X9664" s="1" t="s">
        <v>13622</v>
      </c>
      <c r="Y9664" s="2" t="s">
        <v>13869</v>
      </c>
      <c r="Z9664" s="1" t="s">
        <v>662</v>
      </c>
      <c r="AA9664" s="2" t="s">
        <v>5304</v>
      </c>
      <c r="AB9664" s="1" t="s">
        <v>292</v>
      </c>
      <c r="AC9664" s="2" t="s">
        <v>11459</v>
      </c>
      <c r="AD9664" s="1" t="s">
        <v>295</v>
      </c>
      <c r="AE9664" s="2" t="s">
        <v>13870</v>
      </c>
      <c r="AF9664" s="1" t="s">
        <v>13626</v>
      </c>
      <c r="AG9664" s="2" t="s">
        <v>13872</v>
      </c>
      <c r="AH9664" s="1" t="s">
        <v>13627</v>
      </c>
      <c r="AK9664" s="1" t="s">
        <v>13632</v>
      </c>
      <c r="AL9664" s="1" t="s">
        <v>13633</v>
      </c>
      <c r="AM9664" s="1" t="s">
        <v>6962</v>
      </c>
      <c r="AN9664" s="1" t="s">
        <v>6963</v>
      </c>
      <c r="AO9664" s="1" t="s">
        <v>13606</v>
      </c>
      <c r="AP9664" s="1" t="s">
        <v>13607</v>
      </c>
      <c r="AQ9664" s="1" t="s">
        <v>13604</v>
      </c>
      <c r="AR9664" s="1" t="s">
        <v>13605</v>
      </c>
      <c r="AS9664" s="1" t="s">
        <v>331</v>
      </c>
      <c r="AT9664" s="1" t="s">
        <v>332</v>
      </c>
      <c r="AU9664" s="1" t="s">
        <v>13873</v>
      </c>
      <c r="AV9664" s="1" t="s">
        <v>13874</v>
      </c>
    </row>
    <row r="9665">
      <c r="A9665" s="1" t="s">
        <v>11460</v>
      </c>
      <c r="C9665" s="1" t="s">
        <v>4844</v>
      </c>
      <c r="D9665" s="1" t="s">
        <v>4845</v>
      </c>
      <c r="E9665" s="1" t="s">
        <v>581</v>
      </c>
      <c r="F9665" s="1" t="s">
        <v>583</v>
      </c>
      <c r="G9665" s="1" t="s">
        <v>585</v>
      </c>
      <c r="H9665" s="1" t="s">
        <v>586</v>
      </c>
      <c r="I9665" s="1" t="s">
        <v>9896</v>
      </c>
      <c r="J9665" s="1" t="s">
        <v>9897</v>
      </c>
      <c r="K9665" s="1" t="s">
        <v>339</v>
      </c>
      <c r="L9665" s="1" t="s">
        <v>340</v>
      </c>
    </row>
    <row r="9666">
      <c r="A9666" s="1" t="s">
        <v>47745</v>
      </c>
      <c r="B9666" s="1" t="s">
        <v>20808</v>
      </c>
      <c r="C9666" s="1" t="s">
        <v>20809</v>
      </c>
      <c r="D9666" s="1" t="s">
        <v>30284</v>
      </c>
      <c r="E9666" s="1" t="s">
        <v>30285</v>
      </c>
      <c r="G9666" s="1" t="s">
        <v>30287</v>
      </c>
      <c r="H9666" s="1" t="s">
        <v>30288</v>
      </c>
      <c r="J9666" s="1" t="s">
        <v>3145</v>
      </c>
      <c r="K9666" s="1" t="s">
        <v>3146</v>
      </c>
    </row>
    <row r="9667">
      <c r="A9667" s="1" t="s">
        <v>47747</v>
      </c>
      <c r="B9667" s="1" t="s">
        <v>803</v>
      </c>
      <c r="C9667" s="1" t="s">
        <v>805</v>
      </c>
      <c r="D9667" s="1" t="s">
        <v>10471</v>
      </c>
      <c r="E9667" s="1" t="s">
        <v>40</v>
      </c>
      <c r="F9667" s="1" t="s">
        <v>817</v>
      </c>
      <c r="G9667" s="1" t="s">
        <v>818</v>
      </c>
    </row>
    <row r="9668">
      <c r="A9668" s="1" t="s">
        <v>49097</v>
      </c>
      <c r="B9668" s="1" t="s">
        <v>30293</v>
      </c>
      <c r="C9668" s="1" t="s">
        <v>40</v>
      </c>
    </row>
    <row r="9669">
      <c r="A9669" s="1" t="s">
        <v>47749</v>
      </c>
      <c r="B9669" s="1" t="s">
        <v>30296</v>
      </c>
      <c r="C9669" s="1" t="s">
        <v>30298</v>
      </c>
      <c r="D9669" s="1" t="s">
        <v>30299</v>
      </c>
      <c r="E9669" s="1" t="s">
        <v>30301</v>
      </c>
      <c r="F9669" s="1" t="s">
        <v>30302</v>
      </c>
      <c r="G9669" s="1" t="s">
        <v>30304</v>
      </c>
      <c r="H9669" s="1" t="s">
        <v>30305</v>
      </c>
      <c r="I9669" s="1" t="s">
        <v>30306</v>
      </c>
    </row>
    <row r="9670">
      <c r="A9670" s="1" t="s">
        <v>47755</v>
      </c>
      <c r="B9670" s="1" t="s">
        <v>49098</v>
      </c>
      <c r="C9670" s="1" t="s">
        <v>189</v>
      </c>
    </row>
    <row r="9671">
      <c r="A9671" s="1" t="s">
        <v>47758</v>
      </c>
      <c r="B9671" s="1" t="s">
        <v>25887</v>
      </c>
      <c r="C9671" s="1" t="s">
        <v>25888</v>
      </c>
      <c r="D9671" s="1" t="s">
        <v>30580</v>
      </c>
      <c r="E9671" s="1" t="s">
        <v>30582</v>
      </c>
      <c r="F9671" s="1" t="s">
        <v>30583</v>
      </c>
      <c r="G9671" s="1" t="s">
        <v>1473</v>
      </c>
      <c r="H9671" s="1" t="s">
        <v>30584</v>
      </c>
      <c r="I9671" s="1" t="s">
        <v>30585</v>
      </c>
      <c r="J9671" s="2" t="s">
        <v>3167</v>
      </c>
      <c r="K9671" s="1" t="s">
        <v>3169</v>
      </c>
      <c r="L9671" s="2" t="s">
        <v>9320</v>
      </c>
      <c r="M9671" s="1" t="s">
        <v>9321</v>
      </c>
      <c r="O9671" s="1" t="s">
        <v>25891</v>
      </c>
      <c r="P9671" s="1" t="s">
        <v>25892</v>
      </c>
      <c r="R9671" s="1" t="s">
        <v>512</v>
      </c>
      <c r="S9671" s="1" t="s">
        <v>514</v>
      </c>
      <c r="T9671" s="1" t="s">
        <v>30588</v>
      </c>
      <c r="U9671" s="1" t="s">
        <v>30589</v>
      </c>
    </row>
    <row r="9672">
      <c r="A9672" s="1" t="s">
        <v>47760</v>
      </c>
      <c r="B9672" s="1" t="s">
        <v>720</v>
      </c>
      <c r="C9672" s="1" t="s">
        <v>722</v>
      </c>
      <c r="D9672" s="1" t="s">
        <v>724</v>
      </c>
      <c r="E9672" s="1" t="s">
        <v>726</v>
      </c>
      <c r="F9672" s="1" t="s">
        <v>10462</v>
      </c>
      <c r="G9672" s="1" t="s">
        <v>10463</v>
      </c>
      <c r="H9672" s="1" t="s">
        <v>30310</v>
      </c>
      <c r="I9672" s="1" t="s">
        <v>30311</v>
      </c>
      <c r="J9672" s="1" t="s">
        <v>7752</v>
      </c>
      <c r="K9672" s="1" t="s">
        <v>7754</v>
      </c>
      <c r="M9672" s="1" t="s">
        <v>750</v>
      </c>
      <c r="N9672" s="1" t="s">
        <v>726</v>
      </c>
      <c r="O9672" s="1" t="s">
        <v>10468</v>
      </c>
      <c r="P9672" s="1" t="s">
        <v>10469</v>
      </c>
      <c r="Q9672" s="1" t="s">
        <v>10467</v>
      </c>
      <c r="R9672" s="1" t="s">
        <v>726</v>
      </c>
      <c r="T9672" s="1" t="s">
        <v>759</v>
      </c>
      <c r="U9672" s="1" t="s">
        <v>760</v>
      </c>
      <c r="V9672" s="1" t="s">
        <v>2870</v>
      </c>
      <c r="W9672" s="1" t="s">
        <v>2871</v>
      </c>
    </row>
    <row r="9673">
      <c r="A9673" s="1" t="s">
        <v>36894</v>
      </c>
      <c r="B9673" s="1" t="s">
        <v>8509</v>
      </c>
      <c r="C9673" s="1" t="s">
        <v>8510</v>
      </c>
      <c r="D9673" s="1" t="s">
        <v>39634</v>
      </c>
      <c r="E9673" s="1" t="s">
        <v>39635</v>
      </c>
      <c r="F9673" s="1" t="s">
        <v>8525</v>
      </c>
      <c r="G9673" s="1" t="s">
        <v>8527</v>
      </c>
      <c r="H9673" s="2" t="s">
        <v>3706</v>
      </c>
      <c r="I9673" s="1" t="s">
        <v>3708</v>
      </c>
      <c r="K9673" s="1" t="s">
        <v>8529</v>
      </c>
      <c r="L9673" s="1" t="s">
        <v>8510</v>
      </c>
      <c r="M9673" s="1" t="s">
        <v>8541</v>
      </c>
      <c r="N9673" s="1" t="s">
        <v>8543</v>
      </c>
    </row>
    <row r="9674">
      <c r="A9674" s="1" t="s">
        <v>47763</v>
      </c>
      <c r="B9674" s="1" t="s">
        <v>39657</v>
      </c>
      <c r="C9674" s="1" t="s">
        <v>39658</v>
      </c>
      <c r="D9674" s="1" t="s">
        <v>2842</v>
      </c>
      <c r="E9674" s="1" t="s">
        <v>2844</v>
      </c>
      <c r="F9674" s="1" t="s">
        <v>39659</v>
      </c>
      <c r="G9674" s="1" t="s">
        <v>8615</v>
      </c>
      <c r="H9674" s="1" t="s">
        <v>12226</v>
      </c>
      <c r="I9674" s="1" t="s">
        <v>12227</v>
      </c>
      <c r="J9674" s="1" t="s">
        <v>26309</v>
      </c>
      <c r="K9674" s="1" t="s">
        <v>26310</v>
      </c>
      <c r="L9674" s="2" t="s">
        <v>1012</v>
      </c>
      <c r="M9674" s="1" t="s">
        <v>609</v>
      </c>
      <c r="N9674" s="2" t="s">
        <v>4573</v>
      </c>
      <c r="O9674" s="1" t="s">
        <v>3161</v>
      </c>
      <c r="P9674" s="2" t="s">
        <v>12229</v>
      </c>
      <c r="Q9674" s="1" t="s">
        <v>12231</v>
      </c>
      <c r="R9674" s="2" t="s">
        <v>8491</v>
      </c>
      <c r="S9674" s="1" t="s">
        <v>8494</v>
      </c>
      <c r="V9674" s="1" t="s">
        <v>39660</v>
      </c>
      <c r="W9674" s="1" t="s">
        <v>39661</v>
      </c>
      <c r="X9674" s="1" t="s">
        <v>2852</v>
      </c>
      <c r="Y9674" s="1" t="s">
        <v>2853</v>
      </c>
    </row>
    <row r="9675">
      <c r="A9675" s="1" t="s">
        <v>47764</v>
      </c>
      <c r="B9675" s="1" t="s">
        <v>469</v>
      </c>
      <c r="C9675" s="1" t="s">
        <v>471</v>
      </c>
      <c r="D9675" s="1" t="s">
        <v>39706</v>
      </c>
      <c r="E9675" s="1" t="s">
        <v>39707</v>
      </c>
      <c r="G9675" s="1" t="s">
        <v>478</v>
      </c>
      <c r="H9675" s="1" t="s">
        <v>480</v>
      </c>
      <c r="I9675" s="1" t="s">
        <v>482</v>
      </c>
      <c r="J9675" s="1" t="s">
        <v>483</v>
      </c>
      <c r="L9675" s="1" t="s">
        <v>484</v>
      </c>
      <c r="M9675" s="1" t="s">
        <v>485</v>
      </c>
    </row>
    <row r="9676">
      <c r="A9676" s="1" t="s">
        <v>49099</v>
      </c>
      <c r="B9676" s="1" t="s">
        <v>5645</v>
      </c>
      <c r="C9676" s="1" t="s">
        <v>5646</v>
      </c>
      <c r="D9676" s="1" t="s">
        <v>27953</v>
      </c>
      <c r="E9676" s="1" t="s">
        <v>27955</v>
      </c>
      <c r="F9676" s="1" t="s">
        <v>27957</v>
      </c>
      <c r="G9676" s="1" t="s">
        <v>27958</v>
      </c>
      <c r="H9676" s="1" t="s">
        <v>39779</v>
      </c>
      <c r="I9676" s="1" t="s">
        <v>39780</v>
      </c>
      <c r="K9676" s="1" t="s">
        <v>5657</v>
      </c>
      <c r="L9676" s="1" t="s">
        <v>5658</v>
      </c>
      <c r="M9676" s="1" t="s">
        <v>27962</v>
      </c>
      <c r="N9676" s="1" t="s">
        <v>27964</v>
      </c>
      <c r="Q9676" s="1" t="s">
        <v>5663</v>
      </c>
      <c r="R9676" s="1" t="s">
        <v>5665</v>
      </c>
    </row>
    <row r="9677">
      <c r="A9677" s="1" t="s">
        <v>49100</v>
      </c>
      <c r="B9677" s="1" t="s">
        <v>39722</v>
      </c>
      <c r="C9677" s="1" t="s">
        <v>40</v>
      </c>
    </row>
    <row r="9678">
      <c r="A9678" s="1" t="s">
        <v>47765</v>
      </c>
      <c r="B9678" s="1" t="s">
        <v>1200</v>
      </c>
      <c r="C9678" s="1" t="s">
        <v>1202</v>
      </c>
      <c r="D9678" s="1" t="s">
        <v>39764</v>
      </c>
      <c r="E9678" s="1" t="s">
        <v>39765</v>
      </c>
      <c r="F9678" s="1" t="s">
        <v>39766</v>
      </c>
      <c r="G9678" s="1" t="s">
        <v>17792</v>
      </c>
      <c r="I9678" s="1" t="s">
        <v>1214</v>
      </c>
      <c r="J9678" s="1" t="s">
        <v>1202</v>
      </c>
      <c r="K9678" s="1" t="s">
        <v>39767</v>
      </c>
      <c r="L9678" s="1" t="s">
        <v>39768</v>
      </c>
      <c r="N9678" s="1" t="s">
        <v>1216</v>
      </c>
      <c r="O9678" s="1" t="s">
        <v>1218</v>
      </c>
      <c r="P9678" s="1" t="s">
        <v>17797</v>
      </c>
      <c r="Q9678" s="1" t="s">
        <v>17798</v>
      </c>
    </row>
    <row r="9679">
      <c r="A9679" s="1" t="s">
        <v>24163</v>
      </c>
      <c r="B9679" s="1" t="s">
        <v>8796</v>
      </c>
      <c r="C9679" s="1" t="s">
        <v>8798</v>
      </c>
      <c r="D9679" s="1" t="s">
        <v>8793</v>
      </c>
      <c r="E9679" s="1" t="s">
        <v>8794</v>
      </c>
      <c r="G9679" s="1" t="s">
        <v>47731</v>
      </c>
      <c r="H9679" s="1" t="s">
        <v>8794</v>
      </c>
      <c r="J9679" s="1" t="s">
        <v>8801</v>
      </c>
      <c r="K9679" s="1" t="s">
        <v>8794</v>
      </c>
      <c r="L9679" s="1" t="s">
        <v>8556</v>
      </c>
      <c r="M9679" s="1" t="s">
        <v>8558</v>
      </c>
    </row>
    <row r="9680">
      <c r="A9680" s="1" t="s">
        <v>47770</v>
      </c>
      <c r="B9680" s="1" t="s">
        <v>39734</v>
      </c>
      <c r="C9680" s="1" t="s">
        <v>189</v>
      </c>
    </row>
    <row r="9681">
      <c r="A9681" s="1" t="s">
        <v>47772</v>
      </c>
      <c r="B9681" s="1" t="s">
        <v>46520</v>
      </c>
      <c r="C9681" s="1" t="s">
        <v>46521</v>
      </c>
      <c r="D9681" s="1" t="s">
        <v>46522</v>
      </c>
      <c r="E9681" s="1" t="s">
        <v>46523</v>
      </c>
      <c r="G9681" s="1" t="s">
        <v>46524</v>
      </c>
      <c r="H9681" s="1" t="s">
        <v>46525</v>
      </c>
    </row>
    <row r="9682">
      <c r="A9682" s="1" t="s">
        <v>47775</v>
      </c>
      <c r="B9682" s="1" t="s">
        <v>39803</v>
      </c>
      <c r="C9682" s="1" t="s">
        <v>39804</v>
      </c>
      <c r="D9682" s="1" t="s">
        <v>39805</v>
      </c>
      <c r="E9682" s="1" t="s">
        <v>39806</v>
      </c>
      <c r="F9682" s="1" t="s">
        <v>39807</v>
      </c>
      <c r="G9682" s="1" t="s">
        <v>39808</v>
      </c>
      <c r="H9682" s="1" t="s">
        <v>39809</v>
      </c>
      <c r="I9682" s="1" t="s">
        <v>39810</v>
      </c>
      <c r="K9682" s="1" t="s">
        <v>39811</v>
      </c>
      <c r="L9682" s="1" t="s">
        <v>39812</v>
      </c>
      <c r="M9682" s="1" t="s">
        <v>39813</v>
      </c>
      <c r="N9682" s="1" t="s">
        <v>39814</v>
      </c>
    </row>
    <row r="9683">
      <c r="A9683" s="1" t="s">
        <v>30082</v>
      </c>
      <c r="B9683" s="1" t="s">
        <v>6216</v>
      </c>
      <c r="C9683" s="1" t="s">
        <v>6217</v>
      </c>
      <c r="D9683" s="1" t="s">
        <v>39825</v>
      </c>
      <c r="E9683" s="1" t="s">
        <v>11957</v>
      </c>
      <c r="G9683" s="1" t="s">
        <v>6231</v>
      </c>
      <c r="H9683" s="1" t="s">
        <v>6217</v>
      </c>
      <c r="J9683" s="1" t="s">
        <v>6235</v>
      </c>
      <c r="K9683" s="1" t="s">
        <v>6236</v>
      </c>
    </row>
    <row r="9684">
      <c r="A9684" s="1" t="s">
        <v>47776</v>
      </c>
      <c r="B9684" s="1" t="s">
        <v>169</v>
      </c>
      <c r="C9684" s="1" t="s">
        <v>170</v>
      </c>
      <c r="D9684" s="1" t="s">
        <v>1430</v>
      </c>
      <c r="E9684" s="1" t="s">
        <v>1432</v>
      </c>
      <c r="F9684" s="1" t="s">
        <v>1434</v>
      </c>
      <c r="G9684" s="1" t="s">
        <v>1436</v>
      </c>
      <c r="H9684" s="1" t="s">
        <v>1438</v>
      </c>
      <c r="I9684" s="1" t="s">
        <v>1440</v>
      </c>
      <c r="J9684" s="1" t="s">
        <v>39840</v>
      </c>
      <c r="K9684" s="1" t="s">
        <v>39841</v>
      </c>
      <c r="L9684" s="1" t="s">
        <v>1448</v>
      </c>
      <c r="M9684" s="1" t="s">
        <v>1449</v>
      </c>
      <c r="O9684" s="1" t="s">
        <v>1450</v>
      </c>
      <c r="P9684" s="1" t="s">
        <v>1451</v>
      </c>
      <c r="Q9684" s="1" t="s">
        <v>1452</v>
      </c>
      <c r="R9684" s="1" t="s">
        <v>1453</v>
      </c>
      <c r="S9684" s="1" t="s">
        <v>1457</v>
      </c>
      <c r="T9684" s="1" t="s">
        <v>1458</v>
      </c>
      <c r="W9684" s="1" t="s">
        <v>183</v>
      </c>
      <c r="X9684" s="1" t="s">
        <v>184</v>
      </c>
    </row>
    <row r="9685">
      <c r="A9685" s="1" t="s">
        <v>47777</v>
      </c>
      <c r="B9685" s="1" t="s">
        <v>49101</v>
      </c>
      <c r="C9685" s="1" t="s">
        <v>189</v>
      </c>
    </row>
    <row r="9686">
      <c r="A9686" s="1" t="s">
        <v>49102</v>
      </c>
      <c r="B9686" s="1" t="s">
        <v>28937</v>
      </c>
      <c r="C9686" s="1" t="s">
        <v>28938</v>
      </c>
      <c r="D9686" s="1" t="s">
        <v>28939</v>
      </c>
      <c r="E9686" s="1" t="s">
        <v>28940</v>
      </c>
      <c r="F9686" s="1" t="s">
        <v>28941</v>
      </c>
      <c r="G9686" s="1" t="s">
        <v>28942</v>
      </c>
      <c r="H9686" s="1" t="s">
        <v>28943</v>
      </c>
      <c r="I9686" s="1" t="s">
        <v>28944</v>
      </c>
    </row>
    <row r="9687">
      <c r="A9687" s="1" t="s">
        <v>47779</v>
      </c>
      <c r="B9687" s="1" t="s">
        <v>48269</v>
      </c>
      <c r="C9687" s="1" t="s">
        <v>48270</v>
      </c>
      <c r="D9687" s="1" t="s">
        <v>48397</v>
      </c>
      <c r="E9687" s="1" t="s">
        <v>48398</v>
      </c>
      <c r="F9687" s="1" t="s">
        <v>48273</v>
      </c>
      <c r="G9687" s="1" t="s">
        <v>48274</v>
      </c>
      <c r="H9687" s="2" t="s">
        <v>27907</v>
      </c>
      <c r="I9687" s="1" t="s">
        <v>8135</v>
      </c>
      <c r="J9687" s="2" t="s">
        <v>32870</v>
      </c>
      <c r="K9687" s="1" t="s">
        <v>16850</v>
      </c>
      <c r="L9687" s="2" t="s">
        <v>48277</v>
      </c>
      <c r="M9687" s="1" t="s">
        <v>48278</v>
      </c>
      <c r="N9687" s="1" t="s">
        <v>48279</v>
      </c>
      <c r="O9687" s="1" t="s">
        <v>37273</v>
      </c>
      <c r="P9687" s="1" t="s">
        <v>973</v>
      </c>
      <c r="Q9687" s="1" t="s">
        <v>975</v>
      </c>
    </row>
    <row r="9688">
      <c r="A9688" s="1" t="s">
        <v>47782</v>
      </c>
      <c r="B9688" s="1" t="s">
        <v>48380</v>
      </c>
      <c r="C9688" s="1" t="s">
        <v>48381</v>
      </c>
      <c r="D9688" s="1" t="s">
        <v>48382</v>
      </c>
      <c r="E9688" s="1" t="s">
        <v>40</v>
      </c>
      <c r="F9688" s="1" t="s">
        <v>48385</v>
      </c>
      <c r="G9688" s="1" t="s">
        <v>48386</v>
      </c>
      <c r="H9688" s="1" t="s">
        <v>3448</v>
      </c>
      <c r="I9688" s="1" t="s">
        <v>3450</v>
      </c>
    </row>
    <row r="9689">
      <c r="A9689" s="1" t="s">
        <v>30355</v>
      </c>
      <c r="B9689" s="1" t="s">
        <v>6559</v>
      </c>
      <c r="C9689" s="1" t="s">
        <v>6560</v>
      </c>
      <c r="D9689" s="1" t="s">
        <v>1098</v>
      </c>
      <c r="E9689" s="1" t="s">
        <v>1099</v>
      </c>
      <c r="F9689" s="1" t="s">
        <v>10130</v>
      </c>
      <c r="G9689" s="1" t="s">
        <v>10131</v>
      </c>
      <c r="H9689" s="1" t="s">
        <v>6556</v>
      </c>
      <c r="I9689" s="1" t="s">
        <v>6558</v>
      </c>
      <c r="J9689" s="1" t="s">
        <v>34373</v>
      </c>
      <c r="K9689" s="1" t="s">
        <v>34374</v>
      </c>
      <c r="L9689" s="1" t="s">
        <v>48422</v>
      </c>
      <c r="M9689" s="1" t="s">
        <v>39477</v>
      </c>
      <c r="P9689" s="1" t="s">
        <v>48423</v>
      </c>
      <c r="Q9689" s="1" t="s">
        <v>10138</v>
      </c>
      <c r="R9689" s="1" t="s">
        <v>34377</v>
      </c>
      <c r="S9689" s="1" t="s">
        <v>34378</v>
      </c>
      <c r="U9689" s="1" t="s">
        <v>6563</v>
      </c>
      <c r="V9689" s="1" t="s">
        <v>6564</v>
      </c>
      <c r="W9689" s="1" t="s">
        <v>1112</v>
      </c>
      <c r="X9689" s="1" t="s">
        <v>1114</v>
      </c>
    </row>
    <row r="9690">
      <c r="A9690" s="1" t="s">
        <v>47787</v>
      </c>
      <c r="B9690" s="1" t="s">
        <v>791</v>
      </c>
      <c r="C9690" s="1" t="s">
        <v>794</v>
      </c>
      <c r="D9690" s="1" t="s">
        <v>46544</v>
      </c>
      <c r="E9690" s="1" t="s">
        <v>46545</v>
      </c>
    </row>
    <row r="9691">
      <c r="A9691" s="1" t="s">
        <v>31675</v>
      </c>
      <c r="B9691" s="1" t="s">
        <v>169</v>
      </c>
      <c r="C9691" s="1" t="s">
        <v>170</v>
      </c>
      <c r="D9691" s="1" t="s">
        <v>1430</v>
      </c>
      <c r="E9691" s="1" t="s">
        <v>1432</v>
      </c>
      <c r="F9691" s="1" t="s">
        <v>1434</v>
      </c>
      <c r="G9691" s="1" t="s">
        <v>1436</v>
      </c>
      <c r="H9691" s="1" t="s">
        <v>4759</v>
      </c>
      <c r="I9691" s="1" t="s">
        <v>4761</v>
      </c>
      <c r="J9691" s="1" t="s">
        <v>38864</v>
      </c>
      <c r="K9691" s="1" t="s">
        <v>38865</v>
      </c>
      <c r="L9691" s="1" t="s">
        <v>48169</v>
      </c>
      <c r="M9691" s="1" t="s">
        <v>13169</v>
      </c>
      <c r="N9691" s="1" t="s">
        <v>1450</v>
      </c>
      <c r="O9691" s="1" t="s">
        <v>1451</v>
      </c>
      <c r="P9691" s="1" t="s">
        <v>4767</v>
      </c>
      <c r="Q9691" s="1" t="s">
        <v>4769</v>
      </c>
      <c r="R9691" s="1" t="s">
        <v>38868</v>
      </c>
      <c r="S9691" s="1" t="s">
        <v>38865</v>
      </c>
      <c r="U9691" s="1" t="s">
        <v>183</v>
      </c>
      <c r="V9691" s="1" t="s">
        <v>184</v>
      </c>
    </row>
    <row r="9692">
      <c r="A9692" s="1" t="s">
        <v>33595</v>
      </c>
      <c r="B9692" s="1" t="s">
        <v>1174</v>
      </c>
      <c r="C9692" s="1" t="s">
        <v>1176</v>
      </c>
      <c r="D9692" s="1" t="s">
        <v>779</v>
      </c>
      <c r="E9692" s="1" t="s">
        <v>780</v>
      </c>
      <c r="F9692" s="1" t="s">
        <v>49103</v>
      </c>
      <c r="G9692" s="1" t="s">
        <v>828</v>
      </c>
      <c r="H9692" s="1" t="s">
        <v>1178</v>
      </c>
      <c r="I9692" s="1" t="s">
        <v>1180</v>
      </c>
      <c r="J9692" s="1" t="s">
        <v>786</v>
      </c>
      <c r="K9692" s="1" t="s">
        <v>787</v>
      </c>
      <c r="L9692" s="1" t="s">
        <v>788</v>
      </c>
      <c r="M9692" s="1" t="s">
        <v>789</v>
      </c>
    </row>
    <row r="9693">
      <c r="A9693" s="1" t="s">
        <v>47791</v>
      </c>
      <c r="B9693" s="1" t="s">
        <v>169</v>
      </c>
      <c r="C9693" s="1" t="s">
        <v>170</v>
      </c>
      <c r="D9693" s="1" t="s">
        <v>48154</v>
      </c>
      <c r="E9693" s="1" t="s">
        <v>48155</v>
      </c>
      <c r="G9693" s="1" t="s">
        <v>183</v>
      </c>
      <c r="H9693" s="1" t="s">
        <v>184</v>
      </c>
    </row>
    <row r="9694">
      <c r="A9694" s="1" t="s">
        <v>13333</v>
      </c>
      <c r="B9694" s="1" t="s">
        <v>2842</v>
      </c>
      <c r="C9694" s="1" t="s">
        <v>2844</v>
      </c>
      <c r="D9694" s="1" t="s">
        <v>2846</v>
      </c>
      <c r="E9694" s="1" t="s">
        <v>2847</v>
      </c>
      <c r="F9694" s="1" t="s">
        <v>49104</v>
      </c>
      <c r="G9694" s="1" t="s">
        <v>2851</v>
      </c>
      <c r="I9694" s="1" t="s">
        <v>2850</v>
      </c>
      <c r="J9694" s="1" t="s">
        <v>2851</v>
      </c>
      <c r="K9694" s="1" t="s">
        <v>2852</v>
      </c>
      <c r="L9694" s="1" t="s">
        <v>2853</v>
      </c>
    </row>
    <row r="9695">
      <c r="A9695" s="1" t="s">
        <v>47794</v>
      </c>
      <c r="B9695" s="1" t="s">
        <v>1127</v>
      </c>
      <c r="C9695" s="1" t="s">
        <v>1129</v>
      </c>
      <c r="D9695" s="1" t="s">
        <v>15645</v>
      </c>
      <c r="E9695" s="1" t="s">
        <v>15646</v>
      </c>
      <c r="F9695" s="1" t="s">
        <v>1138</v>
      </c>
      <c r="G9695" s="1" t="s">
        <v>1140</v>
      </c>
      <c r="H9695" s="1" t="s">
        <v>1146</v>
      </c>
      <c r="I9695" s="1" t="s">
        <v>1148</v>
      </c>
    </row>
    <row r="9696">
      <c r="A9696" s="1" t="s">
        <v>47795</v>
      </c>
      <c r="B9696" s="1" t="s">
        <v>748</v>
      </c>
      <c r="C9696" s="1" t="s">
        <v>749</v>
      </c>
      <c r="D9696" s="1" t="s">
        <v>15659</v>
      </c>
      <c r="E9696" s="1" t="s">
        <v>1882</v>
      </c>
      <c r="F9696" s="1" t="s">
        <v>754</v>
      </c>
      <c r="G9696" s="1" t="s">
        <v>756</v>
      </c>
      <c r="H9696" s="1" t="s">
        <v>757</v>
      </c>
      <c r="I9696" s="1" t="s">
        <v>758</v>
      </c>
    </row>
    <row r="9697">
      <c r="A9697" s="1" t="s">
        <v>47797</v>
      </c>
      <c r="B9697" s="1" t="s">
        <v>779</v>
      </c>
      <c r="C9697" s="1" t="s">
        <v>780</v>
      </c>
      <c r="D9697" s="1" t="s">
        <v>837</v>
      </c>
      <c r="E9697" s="1" t="s">
        <v>839</v>
      </c>
      <c r="F9697" s="1" t="s">
        <v>2015</v>
      </c>
      <c r="G9697" s="1" t="s">
        <v>2017</v>
      </c>
      <c r="H9697" s="1" t="s">
        <v>8115</v>
      </c>
      <c r="I9697" s="1" t="s">
        <v>3855</v>
      </c>
      <c r="J9697" s="1" t="s">
        <v>845</v>
      </c>
      <c r="K9697" s="1" t="s">
        <v>847</v>
      </c>
      <c r="L9697" s="1" t="s">
        <v>786</v>
      </c>
      <c r="M9697" s="1" t="s">
        <v>787</v>
      </c>
      <c r="N9697" s="1" t="s">
        <v>788</v>
      </c>
      <c r="O9697" s="1" t="s">
        <v>789</v>
      </c>
      <c r="P9697" s="1" t="s">
        <v>2027</v>
      </c>
      <c r="Q9697" s="1" t="s">
        <v>2028</v>
      </c>
    </row>
    <row r="9698">
      <c r="A9698" s="1" t="s">
        <v>31140</v>
      </c>
      <c r="B9698" s="1" t="s">
        <v>15668</v>
      </c>
      <c r="C9698" s="1" t="s">
        <v>15669</v>
      </c>
      <c r="D9698" s="1" t="s">
        <v>15670</v>
      </c>
      <c r="E9698" s="1" t="s">
        <v>15671</v>
      </c>
      <c r="F9698" s="1" t="s">
        <v>15672</v>
      </c>
      <c r="G9698" s="1" t="s">
        <v>15673</v>
      </c>
      <c r="H9698" s="2" t="s">
        <v>1014</v>
      </c>
      <c r="I9698" s="1" t="s">
        <v>159</v>
      </c>
      <c r="J9698" s="2" t="s">
        <v>1984</v>
      </c>
      <c r="K9698" s="1" t="s">
        <v>1986</v>
      </c>
      <c r="L9698" s="2" t="s">
        <v>12769</v>
      </c>
      <c r="M9698" s="1" t="s">
        <v>12770</v>
      </c>
      <c r="N9698" s="1" t="s">
        <v>15677</v>
      </c>
      <c r="O9698" s="1" t="s">
        <v>15678</v>
      </c>
      <c r="P9698" s="1" t="s">
        <v>15679</v>
      </c>
      <c r="Q9698" s="1" t="s">
        <v>15680</v>
      </c>
    </row>
    <row r="9699">
      <c r="A9699" s="1" t="s">
        <v>31118</v>
      </c>
      <c r="B9699" s="1" t="s">
        <v>45913</v>
      </c>
      <c r="C9699" s="1" t="s">
        <v>45914</v>
      </c>
      <c r="E9699" s="1" t="s">
        <v>8383</v>
      </c>
      <c r="F9699" s="1" t="s">
        <v>8385</v>
      </c>
    </row>
    <row r="9700">
      <c r="A9700" s="1" t="s">
        <v>47801</v>
      </c>
      <c r="B9700" s="1" t="s">
        <v>11586</v>
      </c>
      <c r="C9700" s="1" t="s">
        <v>11587</v>
      </c>
      <c r="D9700" s="1" t="s">
        <v>14694</v>
      </c>
      <c r="E9700" s="1" t="s">
        <v>14696</v>
      </c>
      <c r="F9700" s="1" t="s">
        <v>37805</v>
      </c>
      <c r="G9700" s="1" t="s">
        <v>26732</v>
      </c>
      <c r="H9700" s="1" t="s">
        <v>37806</v>
      </c>
      <c r="I9700" s="1" t="s">
        <v>37807</v>
      </c>
      <c r="K9700" s="1" t="s">
        <v>14700</v>
      </c>
      <c r="L9700" s="1" t="s">
        <v>14701</v>
      </c>
      <c r="M9700" s="1" t="s">
        <v>37808</v>
      </c>
      <c r="N9700" s="1" t="s">
        <v>26732</v>
      </c>
      <c r="Q9700" s="1" t="s">
        <v>11602</v>
      </c>
      <c r="R9700" s="1" t="s">
        <v>11587</v>
      </c>
    </row>
    <row r="9701">
      <c r="A9701" s="1" t="s">
        <v>47802</v>
      </c>
      <c r="B9701" s="1" t="s">
        <v>1174</v>
      </c>
      <c r="C9701" s="1" t="s">
        <v>1176</v>
      </c>
      <c r="D9701" s="1" t="s">
        <v>779</v>
      </c>
      <c r="E9701" s="1" t="s">
        <v>780</v>
      </c>
      <c r="F9701" s="1" t="s">
        <v>23405</v>
      </c>
      <c r="G9701" s="1" t="s">
        <v>828</v>
      </c>
      <c r="H9701" s="1" t="s">
        <v>1743</v>
      </c>
      <c r="I9701" s="1" t="s">
        <v>1745</v>
      </c>
      <c r="J9701" s="1" t="s">
        <v>1178</v>
      </c>
      <c r="K9701" s="1" t="s">
        <v>1180</v>
      </c>
      <c r="L9701" s="1" t="s">
        <v>786</v>
      </c>
      <c r="M9701" s="1" t="s">
        <v>787</v>
      </c>
      <c r="N9701" s="1" t="s">
        <v>788</v>
      </c>
      <c r="O9701" s="1" t="s">
        <v>789</v>
      </c>
    </row>
    <row r="9702">
      <c r="A9702" s="1" t="s">
        <v>47803</v>
      </c>
      <c r="B9702" s="1" t="s">
        <v>779</v>
      </c>
      <c r="C9702" s="1" t="s">
        <v>780</v>
      </c>
      <c r="D9702" s="1" t="s">
        <v>837</v>
      </c>
      <c r="E9702" s="1" t="s">
        <v>839</v>
      </c>
      <c r="F9702" s="1" t="s">
        <v>2015</v>
      </c>
      <c r="G9702" s="1" t="s">
        <v>2017</v>
      </c>
      <c r="H9702" s="1" t="s">
        <v>15684</v>
      </c>
      <c r="I9702" s="1" t="s">
        <v>15685</v>
      </c>
      <c r="J9702" s="1" t="s">
        <v>845</v>
      </c>
      <c r="K9702" s="1" t="s">
        <v>847</v>
      </c>
      <c r="L9702" s="1" t="s">
        <v>786</v>
      </c>
      <c r="M9702" s="1" t="s">
        <v>787</v>
      </c>
      <c r="N9702" s="1" t="s">
        <v>788</v>
      </c>
      <c r="O9702" s="1" t="s">
        <v>789</v>
      </c>
      <c r="P9702" s="1" t="s">
        <v>2027</v>
      </c>
      <c r="Q9702" s="1" t="s">
        <v>2028</v>
      </c>
    </row>
    <row r="9703">
      <c r="A9703" s="1" t="s">
        <v>47804</v>
      </c>
      <c r="B9703" s="1" t="s">
        <v>49105</v>
      </c>
      <c r="C9703" s="1" t="s">
        <v>49106</v>
      </c>
      <c r="D9703" s="1" t="s">
        <v>49107</v>
      </c>
      <c r="E9703" s="1" t="s">
        <v>189</v>
      </c>
      <c r="F9703" s="1" t="s">
        <v>49108</v>
      </c>
      <c r="G9703" s="1" t="s">
        <v>49109</v>
      </c>
    </row>
    <row r="9704">
      <c r="A9704" s="1" t="s">
        <v>47805</v>
      </c>
      <c r="B9704" s="1" t="s">
        <v>15688</v>
      </c>
      <c r="C9704" s="1" t="s">
        <v>15689</v>
      </c>
      <c r="D9704" s="1" t="s">
        <v>602</v>
      </c>
      <c r="E9704" s="1" t="s">
        <v>604</v>
      </c>
      <c r="F9704" s="1" t="s">
        <v>15691</v>
      </c>
      <c r="G9704" s="1" t="s">
        <v>15693</v>
      </c>
      <c r="I9704" s="1" t="s">
        <v>15694</v>
      </c>
      <c r="J9704" s="1" t="s">
        <v>15702</v>
      </c>
      <c r="K9704" s="1" t="s">
        <v>615</v>
      </c>
      <c r="L9704" s="1" t="s">
        <v>617</v>
      </c>
    </row>
    <row r="9705">
      <c r="A9705" s="1" t="s">
        <v>12699</v>
      </c>
      <c r="B9705" s="1" t="s">
        <v>15705</v>
      </c>
      <c r="C9705" s="1" t="s">
        <v>15706</v>
      </c>
      <c r="D9705" s="1" t="s">
        <v>15703</v>
      </c>
      <c r="E9705" s="1" t="s">
        <v>15704</v>
      </c>
      <c r="F9705" s="1" t="s">
        <v>15708</v>
      </c>
      <c r="G9705" s="1" t="s">
        <v>15710</v>
      </c>
      <c r="H9705" s="1" t="s">
        <v>15711</v>
      </c>
      <c r="I9705" s="1" t="s">
        <v>15712</v>
      </c>
      <c r="J9705" s="1" t="s">
        <v>15713</v>
      </c>
      <c r="K9705" s="1" t="s">
        <v>15714</v>
      </c>
      <c r="L9705" s="2" t="s">
        <v>2299</v>
      </c>
      <c r="M9705" s="1" t="s">
        <v>2300</v>
      </c>
      <c r="N9705" s="2" t="s">
        <v>3507</v>
      </c>
      <c r="O9705" s="1" t="s">
        <v>330</v>
      </c>
      <c r="P9705" s="2" t="s">
        <v>6357</v>
      </c>
      <c r="Q9705" s="1" t="s">
        <v>1668</v>
      </c>
      <c r="R9705" s="2" t="s">
        <v>3823</v>
      </c>
      <c r="S9705" s="1" t="s">
        <v>291</v>
      </c>
      <c r="T9705" s="2" t="s">
        <v>3219</v>
      </c>
      <c r="U9705" s="1" t="s">
        <v>403</v>
      </c>
      <c r="W9705" s="1" t="s">
        <v>15718</v>
      </c>
      <c r="X9705" s="1" t="s">
        <v>15719</v>
      </c>
      <c r="Y9705" s="1" t="s">
        <v>15721</v>
      </c>
      <c r="Z9705" s="1" t="s">
        <v>15719</v>
      </c>
      <c r="AA9705" s="1" t="s">
        <v>15724</v>
      </c>
      <c r="AB9705" s="1" t="s">
        <v>15725</v>
      </c>
    </row>
    <row r="9706">
      <c r="A9706" s="1" t="s">
        <v>47806</v>
      </c>
      <c r="B9706" s="1" t="s">
        <v>15728</v>
      </c>
      <c r="C9706" s="1" t="s">
        <v>15729</v>
      </c>
      <c r="D9706" s="1" t="s">
        <v>15730</v>
      </c>
      <c r="E9706" s="1" t="s">
        <v>594</v>
      </c>
      <c r="H9706" s="1" t="s">
        <v>15732</v>
      </c>
      <c r="I9706" s="1" t="s">
        <v>15733</v>
      </c>
    </row>
    <row r="9707">
      <c r="A9707" s="1" t="s">
        <v>47807</v>
      </c>
      <c r="B9707" s="1" t="s">
        <v>1068</v>
      </c>
      <c r="C9707" s="1" t="s">
        <v>1069</v>
      </c>
      <c r="D9707" s="1" t="s">
        <v>273</v>
      </c>
      <c r="E9707" s="1" t="s">
        <v>274</v>
      </c>
      <c r="F9707" s="1" t="s">
        <v>15758</v>
      </c>
      <c r="G9707" s="1" t="s">
        <v>15759</v>
      </c>
      <c r="H9707" s="1" t="s">
        <v>1074</v>
      </c>
      <c r="I9707" s="1" t="s">
        <v>1075</v>
      </c>
      <c r="J9707" s="1" t="s">
        <v>300</v>
      </c>
      <c r="K9707" s="1" t="s">
        <v>301</v>
      </c>
    </row>
    <row r="9708">
      <c r="A9708" s="1" t="s">
        <v>21410</v>
      </c>
      <c r="B9708" s="1" t="s">
        <v>763</v>
      </c>
      <c r="C9708" s="1" t="s">
        <v>765</v>
      </c>
      <c r="D9708" s="1" t="s">
        <v>766</v>
      </c>
      <c r="E9708" s="1" t="s">
        <v>767</v>
      </c>
      <c r="F9708" s="1" t="s">
        <v>15752</v>
      </c>
      <c r="G9708" s="1" t="s">
        <v>767</v>
      </c>
      <c r="H9708" s="1" t="s">
        <v>771</v>
      </c>
      <c r="I9708" s="1" t="s">
        <v>767</v>
      </c>
      <c r="J9708" s="1" t="s">
        <v>776</v>
      </c>
      <c r="K9708" s="1" t="s">
        <v>777</v>
      </c>
    </row>
    <row r="9709">
      <c r="A9709" s="1" t="s">
        <v>47808</v>
      </c>
      <c r="B9709" s="1" t="s">
        <v>273</v>
      </c>
      <c r="C9709" s="1" t="s">
        <v>274</v>
      </c>
      <c r="D9709" s="1" t="s">
        <v>5146</v>
      </c>
      <c r="E9709" s="1" t="s">
        <v>5147</v>
      </c>
      <c r="F9709" s="1" t="s">
        <v>5142</v>
      </c>
      <c r="G9709" s="1" t="s">
        <v>5143</v>
      </c>
      <c r="H9709" s="1" t="s">
        <v>5144</v>
      </c>
      <c r="I9709" s="1" t="s">
        <v>5145</v>
      </c>
      <c r="J9709" s="1" t="s">
        <v>5231</v>
      </c>
      <c r="K9709" s="1" t="s">
        <v>5233</v>
      </c>
      <c r="L9709" s="1" t="s">
        <v>15765</v>
      </c>
      <c r="M9709" s="1" t="s">
        <v>5150</v>
      </c>
      <c r="N9709" s="1" t="s">
        <v>5956</v>
      </c>
      <c r="O9709" s="1" t="s">
        <v>5957</v>
      </c>
      <c r="Q9709" s="1" t="s">
        <v>5151</v>
      </c>
      <c r="R9709" s="1" t="s">
        <v>5152</v>
      </c>
      <c r="S9709" s="1" t="s">
        <v>5237</v>
      </c>
      <c r="T9709" s="1" t="s">
        <v>5240</v>
      </c>
      <c r="V9709" s="1" t="s">
        <v>300</v>
      </c>
      <c r="W9709" s="1" t="s">
        <v>301</v>
      </c>
      <c r="X9709" s="1" t="s">
        <v>5154</v>
      </c>
      <c r="Y9709" s="1" t="s">
        <v>5145</v>
      </c>
    </row>
    <row r="9710">
      <c r="A9710" s="1" t="s">
        <v>33652</v>
      </c>
      <c r="B9710" s="1" t="s">
        <v>37809</v>
      </c>
      <c r="C9710" s="1" t="s">
        <v>27789</v>
      </c>
      <c r="E9710" s="1" t="s">
        <v>18685</v>
      </c>
      <c r="F9710" s="1" t="s">
        <v>18686</v>
      </c>
    </row>
    <row r="9711">
      <c r="A9711" s="1" t="s">
        <v>47817</v>
      </c>
      <c r="B9711" s="1" t="s">
        <v>81</v>
      </c>
      <c r="C9711" s="1" t="s">
        <v>82</v>
      </c>
      <c r="D9711" s="1" t="s">
        <v>15778</v>
      </c>
      <c r="E9711" s="1" t="s">
        <v>15781</v>
      </c>
      <c r="F9711" s="1" t="s">
        <v>4703</v>
      </c>
      <c r="G9711" s="1" t="s">
        <v>4704</v>
      </c>
      <c r="H9711" s="1" t="s">
        <v>15783</v>
      </c>
      <c r="I9711" s="1" t="s">
        <v>11946</v>
      </c>
      <c r="J9711" s="1" t="s">
        <v>3103</v>
      </c>
      <c r="K9711" s="1" t="s">
        <v>3104</v>
      </c>
      <c r="M9711" s="1" t="s">
        <v>15790</v>
      </c>
      <c r="N9711" s="1" t="s">
        <v>15792</v>
      </c>
      <c r="O9711" s="1" t="s">
        <v>95</v>
      </c>
      <c r="P9711" s="1" t="s">
        <v>96</v>
      </c>
      <c r="Q9711" s="1" t="s">
        <v>15796</v>
      </c>
      <c r="R9711" s="1" t="s">
        <v>15798</v>
      </c>
      <c r="S9711" s="1" t="s">
        <v>4740</v>
      </c>
      <c r="T9711" s="1" t="s">
        <v>4742</v>
      </c>
    </row>
    <row r="9712">
      <c r="A9712" s="1" t="s">
        <v>24913</v>
      </c>
      <c r="B9712" s="1" t="s">
        <v>1500</v>
      </c>
      <c r="C9712" s="1" t="s">
        <v>1501</v>
      </c>
      <c r="D9712" s="1" t="s">
        <v>1502</v>
      </c>
      <c r="E9712" s="1" t="s">
        <v>1503</v>
      </c>
      <c r="F9712" s="1" t="s">
        <v>39008</v>
      </c>
      <c r="G9712" s="1" t="s">
        <v>39009</v>
      </c>
      <c r="H9712" s="1" t="s">
        <v>39010</v>
      </c>
      <c r="I9712" s="1" t="s">
        <v>39011</v>
      </c>
      <c r="K9712" s="1" t="s">
        <v>39012</v>
      </c>
      <c r="L9712" s="1" t="s">
        <v>39013</v>
      </c>
      <c r="M9712" s="1" t="s">
        <v>17481</v>
      </c>
      <c r="N9712" s="1" t="s">
        <v>17482</v>
      </c>
      <c r="P9712" s="1" t="s">
        <v>1533</v>
      </c>
      <c r="Q9712" s="1" t="s">
        <v>1534</v>
      </c>
      <c r="R9712" s="1" t="s">
        <v>39014</v>
      </c>
      <c r="S9712" s="1" t="s">
        <v>39015</v>
      </c>
    </row>
    <row r="9713">
      <c r="A9713" s="1" t="s">
        <v>47819</v>
      </c>
      <c r="B9713" s="1" t="s">
        <v>779</v>
      </c>
      <c r="C9713" s="1" t="s">
        <v>780</v>
      </c>
      <c r="D9713" s="1" t="s">
        <v>837</v>
      </c>
      <c r="E9713" s="1" t="s">
        <v>839</v>
      </c>
      <c r="F9713" s="1" t="s">
        <v>2015</v>
      </c>
      <c r="G9713" s="1" t="s">
        <v>2017</v>
      </c>
      <c r="H9713" s="1" t="s">
        <v>15852</v>
      </c>
      <c r="I9713" s="1" t="s">
        <v>15853</v>
      </c>
      <c r="J9713" s="1" t="s">
        <v>15804</v>
      </c>
      <c r="K9713" s="1" t="s">
        <v>843</v>
      </c>
      <c r="L9713" s="1" t="s">
        <v>12714</v>
      </c>
      <c r="M9713" s="1" t="s">
        <v>12715</v>
      </c>
      <c r="N9713" s="1" t="s">
        <v>15858</v>
      </c>
      <c r="O9713" s="1" t="s">
        <v>15859</v>
      </c>
      <c r="P9713" s="2" t="s">
        <v>17362</v>
      </c>
      <c r="Q9713" s="1" t="s">
        <v>6592</v>
      </c>
      <c r="R9713" s="2" t="s">
        <v>4647</v>
      </c>
      <c r="S9713" s="1" t="s">
        <v>4648</v>
      </c>
      <c r="T9713" s="1" t="s">
        <v>845</v>
      </c>
      <c r="U9713" s="1" t="s">
        <v>847</v>
      </c>
      <c r="V9713" s="1" t="s">
        <v>17532</v>
      </c>
      <c r="W9713" s="1" t="s">
        <v>17533</v>
      </c>
      <c r="X9713" s="1" t="s">
        <v>786</v>
      </c>
      <c r="Y9713" s="1" t="s">
        <v>787</v>
      </c>
      <c r="Z9713" s="1" t="s">
        <v>788</v>
      </c>
      <c r="AA9713" s="1" t="s">
        <v>789</v>
      </c>
      <c r="AB9713" s="1" t="s">
        <v>7793</v>
      </c>
      <c r="AC9713" s="1" t="s">
        <v>7795</v>
      </c>
      <c r="AD9713" s="1" t="s">
        <v>15864</v>
      </c>
      <c r="AE9713" s="1" t="s">
        <v>15853</v>
      </c>
      <c r="AF9713" s="1" t="s">
        <v>2027</v>
      </c>
      <c r="AG9713" s="1" t="s">
        <v>2028</v>
      </c>
    </row>
    <row r="9714">
      <c r="A9714" s="1" t="s">
        <v>33450</v>
      </c>
      <c r="B9714" s="1" t="s">
        <v>7385</v>
      </c>
      <c r="C9714" s="1" t="s">
        <v>7386</v>
      </c>
      <c r="D9714" s="1" t="s">
        <v>803</v>
      </c>
      <c r="E9714" s="1" t="s">
        <v>805</v>
      </c>
      <c r="F9714" s="1" t="s">
        <v>46203</v>
      </c>
      <c r="G9714" s="1" t="s">
        <v>6424</v>
      </c>
      <c r="H9714" s="1" t="s">
        <v>7389</v>
      </c>
      <c r="I9714" s="1" t="s">
        <v>6424</v>
      </c>
      <c r="J9714" s="1" t="s">
        <v>817</v>
      </c>
      <c r="K9714" s="1" t="s">
        <v>818</v>
      </c>
    </row>
    <row r="9715">
      <c r="A9715" s="1" t="s">
        <v>47821</v>
      </c>
      <c r="B9715" s="1" t="s">
        <v>31415</v>
      </c>
      <c r="C9715" s="1" t="s">
        <v>31416</v>
      </c>
      <c r="D9715" s="1" t="s">
        <v>43332</v>
      </c>
      <c r="E9715" s="1" t="s">
        <v>43333</v>
      </c>
      <c r="G9715" s="1" t="s">
        <v>31419</v>
      </c>
      <c r="H9715" s="1" t="s">
        <v>31418</v>
      </c>
      <c r="I9715" s="1" t="s">
        <v>6728</v>
      </c>
      <c r="J9715" s="1" t="s">
        <v>6729</v>
      </c>
    </row>
    <row r="9716">
      <c r="A9716" s="1" t="s">
        <v>47822</v>
      </c>
      <c r="B9716" s="1" t="s">
        <v>43322</v>
      </c>
      <c r="C9716" s="1" t="s">
        <v>43323</v>
      </c>
      <c r="D9716" s="1" t="s">
        <v>43324</v>
      </c>
      <c r="E9716" s="1" t="s">
        <v>40</v>
      </c>
      <c r="F9716" s="1" t="s">
        <v>43325</v>
      </c>
      <c r="G9716" s="1" t="s">
        <v>43326</v>
      </c>
    </row>
    <row r="9717">
      <c r="A9717" s="1" t="s">
        <v>47823</v>
      </c>
      <c r="B9717" s="1" t="s">
        <v>273</v>
      </c>
      <c r="C9717" s="1" t="s">
        <v>274</v>
      </c>
      <c r="D9717" s="1" t="s">
        <v>5146</v>
      </c>
      <c r="E9717" s="1" t="s">
        <v>5147</v>
      </c>
      <c r="F9717" s="1" t="s">
        <v>5142</v>
      </c>
      <c r="G9717" s="1" t="s">
        <v>5143</v>
      </c>
      <c r="H9717" s="1" t="s">
        <v>5144</v>
      </c>
      <c r="I9717" s="1" t="s">
        <v>5145</v>
      </c>
      <c r="J9717" s="1" t="s">
        <v>5231</v>
      </c>
      <c r="K9717" s="1" t="s">
        <v>5233</v>
      </c>
      <c r="L9717" s="1" t="s">
        <v>43305</v>
      </c>
      <c r="M9717" s="1" t="s">
        <v>11967</v>
      </c>
      <c r="N9717" s="1" t="s">
        <v>5956</v>
      </c>
      <c r="O9717" s="1" t="s">
        <v>5957</v>
      </c>
      <c r="Q9717" s="1" t="s">
        <v>5151</v>
      </c>
      <c r="R9717" s="1" t="s">
        <v>5152</v>
      </c>
      <c r="S9717" s="1" t="s">
        <v>5237</v>
      </c>
      <c r="T9717" s="1" t="s">
        <v>5240</v>
      </c>
      <c r="V9717" s="1" t="s">
        <v>300</v>
      </c>
      <c r="W9717" s="1" t="s">
        <v>301</v>
      </c>
      <c r="X9717" s="1" t="s">
        <v>5154</v>
      </c>
      <c r="Y9717" s="1" t="s">
        <v>5145</v>
      </c>
    </row>
    <row r="9718">
      <c r="A9718" s="1" t="s">
        <v>47834</v>
      </c>
      <c r="B9718" s="1" t="s">
        <v>11375</v>
      </c>
      <c r="C9718" s="1" t="s">
        <v>11376</v>
      </c>
      <c r="D9718" s="1" t="s">
        <v>49110</v>
      </c>
      <c r="E9718" s="1" t="s">
        <v>40</v>
      </c>
      <c r="F9718" s="1" t="s">
        <v>11380</v>
      </c>
      <c r="G9718" s="1" t="s">
        <v>11382</v>
      </c>
    </row>
    <row r="9719">
      <c r="A9719" s="1" t="s">
        <v>47835</v>
      </c>
      <c r="B9719" s="1" t="s">
        <v>169</v>
      </c>
      <c r="C9719" s="1" t="s">
        <v>170</v>
      </c>
      <c r="D9719" s="1" t="s">
        <v>8394</v>
      </c>
      <c r="E9719" s="1" t="s">
        <v>8396</v>
      </c>
      <c r="F9719" s="1" t="s">
        <v>1255</v>
      </c>
      <c r="G9719" s="1" t="s">
        <v>1257</v>
      </c>
      <c r="H9719" s="1" t="s">
        <v>5906</v>
      </c>
      <c r="I9719" s="1" t="s">
        <v>5907</v>
      </c>
      <c r="J9719" s="1" t="s">
        <v>1430</v>
      </c>
      <c r="K9719" s="1" t="s">
        <v>1432</v>
      </c>
      <c r="L9719" s="1" t="s">
        <v>21406</v>
      </c>
      <c r="M9719" s="1" t="s">
        <v>21408</v>
      </c>
      <c r="N9719" s="1" t="s">
        <v>1434</v>
      </c>
      <c r="O9719" s="1" t="s">
        <v>1436</v>
      </c>
      <c r="P9719" s="1" t="s">
        <v>1438</v>
      </c>
      <c r="Q9719" s="1" t="s">
        <v>1440</v>
      </c>
      <c r="R9719" s="1" t="s">
        <v>16277</v>
      </c>
      <c r="S9719" s="1" t="s">
        <v>16278</v>
      </c>
      <c r="T9719" s="1" t="s">
        <v>37809</v>
      </c>
      <c r="U9719" s="1" t="s">
        <v>27789</v>
      </c>
      <c r="W9719" s="1" t="s">
        <v>1450</v>
      </c>
      <c r="X9719" s="1" t="s">
        <v>1451</v>
      </c>
      <c r="Y9719" s="1" t="s">
        <v>5913</v>
      </c>
      <c r="Z9719" s="1" t="s">
        <v>5918</v>
      </c>
      <c r="AA9719" s="1" t="s">
        <v>21412</v>
      </c>
      <c r="AB9719" s="1" t="s">
        <v>21414</v>
      </c>
      <c r="AC9719" s="1" t="s">
        <v>1452</v>
      </c>
      <c r="AD9719" s="1" t="s">
        <v>1453</v>
      </c>
      <c r="AE9719" s="1" t="s">
        <v>16282</v>
      </c>
      <c r="AF9719" s="1" t="s">
        <v>16278</v>
      </c>
      <c r="AG9719" s="1" t="s">
        <v>5920</v>
      </c>
      <c r="AH9719" s="1" t="s">
        <v>5922</v>
      </c>
      <c r="AM9719" s="1" t="s">
        <v>183</v>
      </c>
      <c r="AN9719" s="1" t="s">
        <v>184</v>
      </c>
      <c r="AO9719" s="1" t="s">
        <v>1283</v>
      </c>
      <c r="AP9719" s="1" t="s">
        <v>1285</v>
      </c>
    </row>
    <row r="9720">
      <c r="A9720" s="1" t="s">
        <v>30066</v>
      </c>
      <c r="B9720" s="1" t="s">
        <v>40561</v>
      </c>
      <c r="C9720" s="1" t="s">
        <v>40562</v>
      </c>
      <c r="D9720" s="1" t="s">
        <v>40563</v>
      </c>
      <c r="E9720" s="1" t="s">
        <v>40</v>
      </c>
      <c r="G9720" s="1" t="s">
        <v>40564</v>
      </c>
      <c r="H9720" s="1" t="s">
        <v>40565</v>
      </c>
    </row>
    <row r="9721">
      <c r="A9721" s="1" t="s">
        <v>34665</v>
      </c>
      <c r="B9721" s="1" t="s">
        <v>8991</v>
      </c>
      <c r="C9721" s="1" t="s">
        <v>8994</v>
      </c>
      <c r="D9721" s="1" t="s">
        <v>40594</v>
      </c>
      <c r="E9721" s="1" t="s">
        <v>1054</v>
      </c>
      <c r="G9721" s="1" t="s">
        <v>9000</v>
      </c>
      <c r="H9721" s="1" t="s">
        <v>8998</v>
      </c>
    </row>
    <row r="9722">
      <c r="A9722" s="1" t="s">
        <v>32405</v>
      </c>
      <c r="B9722" s="1" t="s">
        <v>9780</v>
      </c>
      <c r="C9722" s="1" t="s">
        <v>9781</v>
      </c>
      <c r="D9722" s="1" t="s">
        <v>28402</v>
      </c>
      <c r="E9722" s="1" t="s">
        <v>28403</v>
      </c>
      <c r="G9722" s="1" t="s">
        <v>9785</v>
      </c>
      <c r="H9722" s="1" t="s">
        <v>9781</v>
      </c>
      <c r="I9722" s="1" t="s">
        <v>1457</v>
      </c>
      <c r="J9722" s="1" t="s">
        <v>1458</v>
      </c>
      <c r="L9722" s="1" t="s">
        <v>9786</v>
      </c>
      <c r="M9722" s="1" t="s">
        <v>9787</v>
      </c>
    </row>
    <row r="9723">
      <c r="A9723" s="1" t="s">
        <v>47843</v>
      </c>
      <c r="B9723" s="1" t="s">
        <v>49111</v>
      </c>
      <c r="C9723" s="1" t="s">
        <v>189</v>
      </c>
    </row>
    <row r="9724">
      <c r="A9724" s="1" t="s">
        <v>47844</v>
      </c>
      <c r="B9724" s="1" t="s">
        <v>6864</v>
      </c>
      <c r="C9724" s="1" t="s">
        <v>6866</v>
      </c>
      <c r="D9724" s="1" t="s">
        <v>6868</v>
      </c>
      <c r="E9724" s="1" t="s">
        <v>6869</v>
      </c>
      <c r="G9724" s="1" t="s">
        <v>6870</v>
      </c>
      <c r="H9724" s="1" t="s">
        <v>6871</v>
      </c>
      <c r="I9724" s="1" t="s">
        <v>6872</v>
      </c>
      <c r="J9724" s="1" t="s">
        <v>6873</v>
      </c>
    </row>
    <row r="9725">
      <c r="A9725" s="1" t="s">
        <v>47846</v>
      </c>
      <c r="B9725" s="1" t="s">
        <v>27397</v>
      </c>
      <c r="C9725" s="1" t="s">
        <v>189</v>
      </c>
    </row>
    <row r="9726">
      <c r="A9726" s="1" t="s">
        <v>36900</v>
      </c>
      <c r="B9726" s="1" t="s">
        <v>23247</v>
      </c>
      <c r="C9726" s="1" t="s">
        <v>23248</v>
      </c>
      <c r="D9726" s="1" t="s">
        <v>23249</v>
      </c>
      <c r="E9726" s="1" t="s">
        <v>23251</v>
      </c>
      <c r="G9726" s="1" t="s">
        <v>23252</v>
      </c>
      <c r="H9726" s="1" t="s">
        <v>23248</v>
      </c>
    </row>
    <row r="9727">
      <c r="A9727" s="1" t="s">
        <v>49112</v>
      </c>
      <c r="B9727" s="1" t="s">
        <v>6737</v>
      </c>
      <c r="C9727" s="1" t="s">
        <v>6738</v>
      </c>
      <c r="D9727" s="1" t="s">
        <v>4122</v>
      </c>
      <c r="E9727" s="1" t="s">
        <v>4124</v>
      </c>
      <c r="F9727" s="1" t="s">
        <v>6742</v>
      </c>
      <c r="G9727" s="1" t="s">
        <v>6744</v>
      </c>
      <c r="H9727" s="1" t="s">
        <v>81</v>
      </c>
      <c r="I9727" s="1" t="s">
        <v>82</v>
      </c>
      <c r="J9727" s="1" t="s">
        <v>43594</v>
      </c>
      <c r="K9727" s="1" t="s">
        <v>4127</v>
      </c>
      <c r="L9727" s="1" t="s">
        <v>4128</v>
      </c>
      <c r="M9727" s="1" t="s">
        <v>4129</v>
      </c>
      <c r="O9727" s="1" t="s">
        <v>4130</v>
      </c>
      <c r="P9727" s="1" t="s">
        <v>4131</v>
      </c>
      <c r="Q9727" s="1" t="s">
        <v>6752</v>
      </c>
      <c r="R9727" s="1" t="s">
        <v>6754</v>
      </c>
      <c r="S9727" s="1" t="s">
        <v>6756</v>
      </c>
      <c r="T9727" s="1" t="s">
        <v>6738</v>
      </c>
      <c r="V9727" s="1" t="s">
        <v>6757</v>
      </c>
      <c r="W9727" s="1" t="s">
        <v>6759</v>
      </c>
      <c r="X9727" s="1" t="s">
        <v>95</v>
      </c>
      <c r="Y9727" s="1" t="s">
        <v>96</v>
      </c>
    </row>
    <row r="9728">
      <c r="A9728" s="1" t="s">
        <v>47849</v>
      </c>
      <c r="B9728" s="1" t="s">
        <v>2047</v>
      </c>
      <c r="C9728" s="1" t="s">
        <v>2048</v>
      </c>
      <c r="D9728" s="1" t="s">
        <v>13206</v>
      </c>
      <c r="E9728" s="1" t="s">
        <v>13208</v>
      </c>
      <c r="F9728" s="1" t="s">
        <v>36351</v>
      </c>
      <c r="G9728" s="1" t="s">
        <v>10265</v>
      </c>
      <c r="H9728" s="1" t="s">
        <v>13216</v>
      </c>
      <c r="I9728" s="1" t="s">
        <v>13217</v>
      </c>
      <c r="J9728" s="1" t="s">
        <v>2058</v>
      </c>
      <c r="K9728" s="1" t="s">
        <v>2060</v>
      </c>
    </row>
    <row r="9729">
      <c r="A9729" s="1" t="s">
        <v>49113</v>
      </c>
      <c r="B9729" s="1" t="s">
        <v>3055</v>
      </c>
      <c r="C9729" s="1" t="s">
        <v>3056</v>
      </c>
      <c r="E9729" s="1" t="s">
        <v>37812</v>
      </c>
      <c r="F9729" s="1" t="s">
        <v>37813</v>
      </c>
      <c r="H9729" s="1" t="s">
        <v>34409</v>
      </c>
      <c r="I9729" s="1" t="s">
        <v>34410</v>
      </c>
      <c r="J9729" s="1" t="s">
        <v>37814</v>
      </c>
      <c r="K9729" s="1" t="s">
        <v>37815</v>
      </c>
      <c r="L9729" s="1" t="s">
        <v>3073</v>
      </c>
      <c r="M9729" s="1" t="s">
        <v>3074</v>
      </c>
    </row>
    <row r="9730">
      <c r="A9730" s="1" t="s">
        <v>47850</v>
      </c>
      <c r="B9730" s="1" t="s">
        <v>803</v>
      </c>
      <c r="C9730" s="1" t="s">
        <v>805</v>
      </c>
      <c r="D9730" s="1" t="s">
        <v>49114</v>
      </c>
      <c r="E9730" s="1" t="s">
        <v>49115</v>
      </c>
      <c r="F9730" s="1" t="s">
        <v>49116</v>
      </c>
      <c r="G9730" s="1" t="s">
        <v>49117</v>
      </c>
      <c r="H9730" s="1" t="s">
        <v>49118</v>
      </c>
      <c r="I9730" s="1" t="s">
        <v>49119</v>
      </c>
      <c r="J9730" s="1" t="s">
        <v>6583</v>
      </c>
      <c r="K9730" s="1" t="s">
        <v>6584</v>
      </c>
      <c r="M9730" s="1" t="s">
        <v>817</v>
      </c>
      <c r="N9730" s="1" t="s">
        <v>818</v>
      </c>
    </row>
    <row r="9731">
      <c r="A9731" s="1" t="s">
        <v>23614</v>
      </c>
      <c r="B9731" s="1" t="s">
        <v>26286</v>
      </c>
      <c r="C9731" s="1" t="s">
        <v>26287</v>
      </c>
      <c r="D9731" s="1" t="s">
        <v>26298</v>
      </c>
      <c r="E9731" s="1" t="s">
        <v>26300</v>
      </c>
      <c r="G9731" s="1" t="s">
        <v>26323</v>
      </c>
      <c r="H9731" s="1" t="s">
        <v>26324</v>
      </c>
      <c r="I9731" s="1" t="s">
        <v>4478</v>
      </c>
      <c r="J9731" s="1" t="s">
        <v>4479</v>
      </c>
    </row>
    <row r="9732">
      <c r="A9732" s="1" t="s">
        <v>21642</v>
      </c>
      <c r="B9732" s="1" t="s">
        <v>470</v>
      </c>
      <c r="C9732" s="1" t="s">
        <v>472</v>
      </c>
      <c r="D9732" s="1" t="s">
        <v>23277</v>
      </c>
      <c r="E9732" s="1" t="s">
        <v>479</v>
      </c>
      <c r="F9732" s="1" t="s">
        <v>477</v>
      </c>
      <c r="G9732" s="1" t="s">
        <v>479</v>
      </c>
      <c r="I9732" s="1" t="s">
        <v>481</v>
      </c>
      <c r="J9732" s="1" t="s">
        <v>472</v>
      </c>
    </row>
    <row r="9733">
      <c r="A9733" s="1" t="s">
        <v>22425</v>
      </c>
      <c r="B9733" s="1" t="s">
        <v>23275</v>
      </c>
      <c r="C9733" s="1" t="s">
        <v>40</v>
      </c>
    </row>
    <row r="9734">
      <c r="A9734" s="1" t="s">
        <v>47853</v>
      </c>
      <c r="B9734" s="1" t="s">
        <v>489</v>
      </c>
      <c r="C9734" s="1" t="s">
        <v>490</v>
      </c>
      <c r="D9734" s="1" t="s">
        <v>491</v>
      </c>
      <c r="E9734" s="1" t="s">
        <v>492</v>
      </c>
      <c r="F9734" s="1" t="s">
        <v>6059</v>
      </c>
      <c r="G9734" s="1" t="s">
        <v>6061</v>
      </c>
      <c r="H9734" s="1" t="s">
        <v>23263</v>
      </c>
      <c r="I9734" s="1" t="s">
        <v>23264</v>
      </c>
      <c r="K9734" s="1" t="s">
        <v>497</v>
      </c>
      <c r="L9734" s="1" t="s">
        <v>488</v>
      </c>
      <c r="M9734" s="1" t="s">
        <v>23265</v>
      </c>
      <c r="N9734" s="1" t="s">
        <v>23266</v>
      </c>
      <c r="O9734" s="1" t="s">
        <v>500</v>
      </c>
      <c r="P9734" s="1" t="s">
        <v>502</v>
      </c>
      <c r="Q9734" s="1" t="s">
        <v>504</v>
      </c>
      <c r="R9734" s="1" t="s">
        <v>505</v>
      </c>
      <c r="S9734" s="1" t="s">
        <v>6069</v>
      </c>
      <c r="T9734" s="1" t="s">
        <v>6074</v>
      </c>
    </row>
    <row r="9735">
      <c r="A9735" s="1" t="s">
        <v>47854</v>
      </c>
      <c r="B9735" s="1" t="s">
        <v>1127</v>
      </c>
      <c r="C9735" s="1" t="s">
        <v>1129</v>
      </c>
      <c r="D9735" s="1" t="s">
        <v>23255</v>
      </c>
      <c r="E9735" s="1" t="s">
        <v>23256</v>
      </c>
      <c r="G9735" s="1" t="s">
        <v>1138</v>
      </c>
      <c r="H9735" s="1" t="s">
        <v>1140</v>
      </c>
      <c r="I9735" s="1" t="s">
        <v>1146</v>
      </c>
      <c r="J9735" s="1" t="s">
        <v>1148</v>
      </c>
    </row>
    <row r="9736">
      <c r="A9736" s="1" t="s">
        <v>47857</v>
      </c>
      <c r="B9736" s="1" t="s">
        <v>4298</v>
      </c>
      <c r="C9736" s="1" t="s">
        <v>4299</v>
      </c>
      <c r="D9736" s="1" t="s">
        <v>4301</v>
      </c>
      <c r="E9736" s="1" t="s">
        <v>4303</v>
      </c>
      <c r="F9736" s="1" t="s">
        <v>49120</v>
      </c>
      <c r="G9736" s="1" t="s">
        <v>39366</v>
      </c>
      <c r="H9736" s="1" t="s">
        <v>4306</v>
      </c>
      <c r="I9736" s="1" t="s">
        <v>4307</v>
      </c>
      <c r="K9736" s="1" t="s">
        <v>4309</v>
      </c>
      <c r="L9736" s="1" t="s">
        <v>4310</v>
      </c>
      <c r="M9736" s="1" t="s">
        <v>4311</v>
      </c>
      <c r="N9736" s="1" t="s">
        <v>4313</v>
      </c>
    </row>
    <row r="9737">
      <c r="A9737" s="1" t="s">
        <v>21492</v>
      </c>
      <c r="B9737" s="1" t="s">
        <v>22130</v>
      </c>
      <c r="C9737" s="1" t="s">
        <v>189</v>
      </c>
    </row>
    <row r="9738">
      <c r="A9738" s="1" t="s">
        <v>47858</v>
      </c>
      <c r="B9738" s="1" t="s">
        <v>37825</v>
      </c>
      <c r="C9738" s="1" t="s">
        <v>37826</v>
      </c>
      <c r="D9738" s="1" t="s">
        <v>37827</v>
      </c>
      <c r="E9738" s="1" t="s">
        <v>37828</v>
      </c>
      <c r="F9738" s="1" t="s">
        <v>37829</v>
      </c>
      <c r="G9738" s="1" t="s">
        <v>37826</v>
      </c>
    </row>
    <row r="9739">
      <c r="A9739" s="1" t="s">
        <v>31202</v>
      </c>
      <c r="B9739" s="1" t="s">
        <v>23701</v>
      </c>
      <c r="C9739" s="1" t="s">
        <v>23702</v>
      </c>
      <c r="D9739" s="1" t="s">
        <v>23699</v>
      </c>
      <c r="E9739" s="1" t="s">
        <v>23700</v>
      </c>
      <c r="F9739" s="1" t="s">
        <v>23703</v>
      </c>
      <c r="G9739" s="1" t="s">
        <v>23704</v>
      </c>
      <c r="I9739" s="1" t="s">
        <v>23705</v>
      </c>
      <c r="J9739" s="1" t="s">
        <v>23706</v>
      </c>
      <c r="K9739" s="1" t="s">
        <v>23707</v>
      </c>
      <c r="L9739" s="1" t="s">
        <v>23708</v>
      </c>
    </row>
    <row r="9740">
      <c r="A9740" s="1" t="s">
        <v>47860</v>
      </c>
      <c r="B9740" s="1" t="s">
        <v>10369</v>
      </c>
      <c r="C9740" s="1" t="s">
        <v>10370</v>
      </c>
      <c r="D9740" s="1" t="s">
        <v>7215</v>
      </c>
      <c r="E9740" s="1" t="s">
        <v>7217</v>
      </c>
      <c r="F9740" s="1" t="s">
        <v>3908</v>
      </c>
      <c r="G9740" s="1" t="s">
        <v>3909</v>
      </c>
      <c r="H9740" s="1" t="s">
        <v>1244</v>
      </c>
      <c r="I9740" s="1" t="s">
        <v>1246</v>
      </c>
      <c r="J9740" s="1" t="s">
        <v>17080</v>
      </c>
      <c r="K9740" s="1" t="s">
        <v>17081</v>
      </c>
      <c r="L9740" s="1" t="s">
        <v>31897</v>
      </c>
      <c r="M9740" s="1" t="s">
        <v>17089</v>
      </c>
      <c r="N9740" s="1" t="s">
        <v>4883</v>
      </c>
      <c r="O9740" s="1" t="s">
        <v>4884</v>
      </c>
      <c r="Q9740" s="1" t="s">
        <v>10324</v>
      </c>
      <c r="R9740" s="1" t="s">
        <v>10325</v>
      </c>
      <c r="S9740" s="1" t="s">
        <v>3914</v>
      </c>
      <c r="T9740" s="1" t="s">
        <v>3916</v>
      </c>
      <c r="U9740" s="1" t="s">
        <v>17087</v>
      </c>
      <c r="V9740" s="1" t="s">
        <v>17089</v>
      </c>
      <c r="W9740" s="1" t="s">
        <v>3896</v>
      </c>
      <c r="X9740" s="1" t="s">
        <v>3899</v>
      </c>
      <c r="Z9740" s="1" t="s">
        <v>3901</v>
      </c>
      <c r="AA9740" s="1" t="s">
        <v>3902</v>
      </c>
      <c r="AB9740" s="1" t="s">
        <v>10329</v>
      </c>
      <c r="AC9740" s="1" t="s">
        <v>10330</v>
      </c>
      <c r="AD9740" s="1" t="s">
        <v>1261</v>
      </c>
      <c r="AE9740" s="1" t="s">
        <v>1263</v>
      </c>
    </row>
    <row r="9741">
      <c r="A9741" s="1" t="s">
        <v>11568</v>
      </c>
      <c r="B9741" s="1" t="s">
        <v>13472</v>
      </c>
      <c r="C9741" s="1" t="s">
        <v>13473</v>
      </c>
      <c r="D9741" s="1" t="s">
        <v>23289</v>
      </c>
      <c r="E9741" s="1" t="s">
        <v>23290</v>
      </c>
      <c r="F9741" s="1" t="s">
        <v>23291</v>
      </c>
      <c r="G9741" s="1" t="s">
        <v>23292</v>
      </c>
      <c r="J9741" s="1" t="s">
        <v>23294</v>
      </c>
      <c r="K9741" s="1" t="s">
        <v>23290</v>
      </c>
      <c r="L9741" s="1" t="s">
        <v>13482</v>
      </c>
      <c r="M9741" s="1" t="s">
        <v>13483</v>
      </c>
    </row>
    <row r="9742">
      <c r="A9742" s="1" t="s">
        <v>47861</v>
      </c>
      <c r="B9742" s="1" t="s">
        <v>24813</v>
      </c>
      <c r="C9742" s="1" t="s">
        <v>24815</v>
      </c>
      <c r="D9742" s="1" t="s">
        <v>37339</v>
      </c>
      <c r="E9742" s="1" t="s">
        <v>37340</v>
      </c>
      <c r="F9742" s="1" t="s">
        <v>42995</v>
      </c>
      <c r="G9742" s="1" t="s">
        <v>37340</v>
      </c>
      <c r="H9742" s="1" t="s">
        <v>37343</v>
      </c>
      <c r="I9742" s="1" t="s">
        <v>37344</v>
      </c>
      <c r="J9742" s="2" t="s">
        <v>12769</v>
      </c>
      <c r="K9742" s="1" t="s">
        <v>12770</v>
      </c>
      <c r="M9742" s="1" t="s">
        <v>37345</v>
      </c>
      <c r="N9742" s="1" t="s">
        <v>37346</v>
      </c>
      <c r="O9742" s="1" t="s">
        <v>24826</v>
      </c>
      <c r="P9742" s="1" t="s">
        <v>24827</v>
      </c>
    </row>
    <row r="9743">
      <c r="A9743" s="1" t="s">
        <v>47865</v>
      </c>
      <c r="B9743" s="1" t="s">
        <v>6792</v>
      </c>
      <c r="C9743" s="1" t="s">
        <v>6793</v>
      </c>
      <c r="D9743" s="1" t="s">
        <v>10916</v>
      </c>
      <c r="E9743" s="1" t="s">
        <v>10917</v>
      </c>
      <c r="F9743" s="1" t="s">
        <v>42998</v>
      </c>
      <c r="G9743" s="1" t="s">
        <v>42999</v>
      </c>
      <c r="I9743" s="1" t="s">
        <v>6800</v>
      </c>
      <c r="J9743" s="1" t="s">
        <v>6802</v>
      </c>
      <c r="K9743" s="1" t="s">
        <v>10931</v>
      </c>
      <c r="L9743" s="1" t="s">
        <v>10932</v>
      </c>
    </row>
    <row r="9744">
      <c r="A9744" s="1" t="s">
        <v>47866</v>
      </c>
      <c r="B9744" s="1" t="s">
        <v>602</v>
      </c>
      <c r="C9744" s="1" t="s">
        <v>604</v>
      </c>
      <c r="D9744" s="1" t="s">
        <v>2090</v>
      </c>
      <c r="E9744" s="1" t="s">
        <v>2092</v>
      </c>
      <c r="F9744" s="1" t="s">
        <v>2087</v>
      </c>
      <c r="G9744" s="1" t="s">
        <v>2088</v>
      </c>
      <c r="H9744" s="1" t="s">
        <v>2085</v>
      </c>
      <c r="I9744" s="1" t="s">
        <v>2086</v>
      </c>
      <c r="J9744" s="1" t="s">
        <v>2098</v>
      </c>
      <c r="K9744" s="1" t="s">
        <v>2100</v>
      </c>
      <c r="L9744" s="1" t="s">
        <v>2094</v>
      </c>
      <c r="M9744" s="1" t="s">
        <v>2096</v>
      </c>
      <c r="N9744" s="1" t="s">
        <v>2102</v>
      </c>
      <c r="O9744" s="1" t="s">
        <v>2103</v>
      </c>
      <c r="P9744" s="1" t="s">
        <v>8054</v>
      </c>
      <c r="Q9744" s="1" t="s">
        <v>2092</v>
      </c>
      <c r="R9744" s="1" t="s">
        <v>611</v>
      </c>
      <c r="S9744" s="1" t="s">
        <v>613</v>
      </c>
      <c r="T9744" s="1" t="s">
        <v>2116</v>
      </c>
      <c r="U9744" s="1" t="s">
        <v>2118</v>
      </c>
      <c r="V9744" s="1" t="s">
        <v>2108</v>
      </c>
      <c r="W9744" s="1" t="s">
        <v>2110</v>
      </c>
      <c r="X9744" s="1" t="s">
        <v>2112</v>
      </c>
      <c r="Y9744" s="1" t="s">
        <v>2114</v>
      </c>
      <c r="Z9744" s="1" t="s">
        <v>2120</v>
      </c>
      <c r="AA9744" s="1" t="s">
        <v>2122</v>
      </c>
      <c r="AC9744" s="1" t="s">
        <v>615</v>
      </c>
      <c r="AD9744" s="1" t="s">
        <v>617</v>
      </c>
      <c r="AE9744" s="1" t="s">
        <v>2125</v>
      </c>
      <c r="AF9744" s="1" t="s">
        <v>2126</v>
      </c>
      <c r="AG9744" s="1" t="s">
        <v>2123</v>
      </c>
      <c r="AH9744" s="1" t="s">
        <v>2124</v>
      </c>
      <c r="AI9744" s="1" t="s">
        <v>2127</v>
      </c>
      <c r="AJ9744" s="1" t="s">
        <v>2128</v>
      </c>
      <c r="AK9744" s="1" t="s">
        <v>2129</v>
      </c>
      <c r="AL9744" s="1" t="s">
        <v>2130</v>
      </c>
    </row>
    <row r="9745">
      <c r="A9745" s="1" t="s">
        <v>22254</v>
      </c>
      <c r="B9745" s="1" t="s">
        <v>1244</v>
      </c>
      <c r="C9745" s="1" t="s">
        <v>1246</v>
      </c>
      <c r="D9745" s="1" t="s">
        <v>4144</v>
      </c>
      <c r="E9745" s="1" t="s">
        <v>4145</v>
      </c>
      <c r="F9745" s="1" t="s">
        <v>41969</v>
      </c>
      <c r="G9745" s="1" t="s">
        <v>41970</v>
      </c>
      <c r="H9745" s="1" t="s">
        <v>4148</v>
      </c>
      <c r="I9745" s="1" t="s">
        <v>4149</v>
      </c>
      <c r="J9745" s="1" t="s">
        <v>1261</v>
      </c>
      <c r="K9745" s="1" t="s">
        <v>1263</v>
      </c>
    </row>
    <row r="9746">
      <c r="A9746" s="1" t="s">
        <v>29657</v>
      </c>
      <c r="B9746" s="1" t="s">
        <v>34287</v>
      </c>
      <c r="C9746" s="1" t="s">
        <v>189</v>
      </c>
    </row>
    <row r="9747">
      <c r="A9747" s="1" t="s">
        <v>47873</v>
      </c>
      <c r="B9747" s="1" t="s">
        <v>37831</v>
      </c>
      <c r="C9747" s="1" t="s">
        <v>1818</v>
      </c>
    </row>
    <row r="9748">
      <c r="A9748" s="1" t="s">
        <v>49121</v>
      </c>
      <c r="B9748" s="1" t="s">
        <v>18350</v>
      </c>
      <c r="C9748" s="1" t="s">
        <v>18351</v>
      </c>
      <c r="D9748" s="1" t="s">
        <v>41598</v>
      </c>
      <c r="E9748" s="1" t="s">
        <v>189</v>
      </c>
      <c r="F9748" s="1" t="s">
        <v>18357</v>
      </c>
      <c r="G9748" s="1" t="s">
        <v>18355</v>
      </c>
    </row>
    <row r="9749">
      <c r="A9749" s="1" t="s">
        <v>47876</v>
      </c>
      <c r="B9749" s="1" t="s">
        <v>1174</v>
      </c>
      <c r="C9749" s="1" t="s">
        <v>1176</v>
      </c>
      <c r="D9749" s="1" t="s">
        <v>779</v>
      </c>
      <c r="E9749" s="1" t="s">
        <v>780</v>
      </c>
      <c r="F9749" s="1" t="s">
        <v>24295</v>
      </c>
      <c r="G9749" s="1" t="s">
        <v>2144</v>
      </c>
      <c r="I9749" s="1" t="s">
        <v>1178</v>
      </c>
      <c r="J9749" s="1" t="s">
        <v>1180</v>
      </c>
      <c r="K9749" s="1" t="s">
        <v>786</v>
      </c>
      <c r="L9749" s="1" t="s">
        <v>787</v>
      </c>
      <c r="M9749" s="1" t="s">
        <v>788</v>
      </c>
      <c r="N9749" s="1" t="s">
        <v>789</v>
      </c>
    </row>
    <row r="9750">
      <c r="A9750" s="1" t="s">
        <v>47887</v>
      </c>
      <c r="B9750" s="1" t="s">
        <v>49122</v>
      </c>
      <c r="C9750" s="1" t="s">
        <v>5844</v>
      </c>
    </row>
    <row r="9751">
      <c r="A9751" s="1" t="s">
        <v>47889</v>
      </c>
      <c r="B9751" s="1" t="s">
        <v>6691</v>
      </c>
      <c r="C9751" s="1" t="s">
        <v>189</v>
      </c>
    </row>
    <row r="9752">
      <c r="A9752" s="1" t="s">
        <v>47897</v>
      </c>
      <c r="B9752" s="1" t="s">
        <v>7827</v>
      </c>
      <c r="C9752" s="1" t="s">
        <v>7829</v>
      </c>
      <c r="D9752" s="1" t="s">
        <v>8780</v>
      </c>
      <c r="E9752" s="1" t="s">
        <v>8781</v>
      </c>
      <c r="F9752" s="1" t="s">
        <v>41977</v>
      </c>
      <c r="G9752" s="1" t="s">
        <v>7832</v>
      </c>
      <c r="H9752" s="1" t="s">
        <v>7834</v>
      </c>
      <c r="I9752" s="1" t="s">
        <v>7835</v>
      </c>
      <c r="J9752" s="1" t="s">
        <v>19720</v>
      </c>
      <c r="K9752" s="1" t="s">
        <v>7832</v>
      </c>
      <c r="L9752" s="1" t="s">
        <v>4533</v>
      </c>
      <c r="M9752" s="1" t="s">
        <v>4534</v>
      </c>
    </row>
    <row r="9753">
      <c r="A9753" s="1" t="s">
        <v>47924</v>
      </c>
      <c r="B9753" s="1" t="s">
        <v>25719</v>
      </c>
      <c r="C9753" s="1" t="s">
        <v>189</v>
      </c>
    </row>
    <row r="9754">
      <c r="A9754" s="1" t="s">
        <v>47925</v>
      </c>
      <c r="B9754" s="1" t="s">
        <v>25720</v>
      </c>
      <c r="C9754" s="1" t="s">
        <v>189</v>
      </c>
    </row>
    <row r="9755">
      <c r="A9755" s="1" t="s">
        <v>47926</v>
      </c>
      <c r="B9755" s="1" t="s">
        <v>49123</v>
      </c>
      <c r="C9755" s="1" t="s">
        <v>189</v>
      </c>
    </row>
    <row r="9756">
      <c r="A9756" s="1" t="s">
        <v>47927</v>
      </c>
      <c r="B9756" s="1" t="s">
        <v>934</v>
      </c>
      <c r="C9756" s="1" t="s">
        <v>936</v>
      </c>
      <c r="D9756" s="1" t="s">
        <v>41979</v>
      </c>
      <c r="E9756" s="1" t="s">
        <v>41980</v>
      </c>
      <c r="F9756" s="1" t="s">
        <v>41981</v>
      </c>
      <c r="G9756" s="1" t="s">
        <v>139</v>
      </c>
      <c r="H9756" s="1" t="s">
        <v>941</v>
      </c>
      <c r="I9756" s="1" t="s">
        <v>942</v>
      </c>
      <c r="J9756" s="1" t="s">
        <v>41982</v>
      </c>
      <c r="K9756" s="1" t="s">
        <v>41983</v>
      </c>
      <c r="M9756" s="1" t="s">
        <v>943</v>
      </c>
      <c r="N9756" s="1" t="s">
        <v>944</v>
      </c>
    </row>
    <row r="9757">
      <c r="A9757" s="1" t="s">
        <v>20952</v>
      </c>
      <c r="B9757" s="1" t="s">
        <v>1244</v>
      </c>
      <c r="C9757" s="1" t="s">
        <v>1246</v>
      </c>
      <c r="D9757" s="1" t="s">
        <v>4762</v>
      </c>
      <c r="E9757" s="1" t="s">
        <v>4764</v>
      </c>
      <c r="F9757" s="1" t="s">
        <v>41985</v>
      </c>
      <c r="G9757" s="1" t="s">
        <v>4771</v>
      </c>
      <c r="I9757" s="1" t="s">
        <v>4770</v>
      </c>
      <c r="J9757" s="1" t="s">
        <v>4771</v>
      </c>
      <c r="K9757" s="1" t="s">
        <v>1261</v>
      </c>
      <c r="L9757" s="1" t="s">
        <v>1263</v>
      </c>
    </row>
    <row r="9758">
      <c r="A9758" s="1" t="s">
        <v>47928</v>
      </c>
      <c r="B9758" s="1" t="s">
        <v>2190</v>
      </c>
      <c r="C9758" s="1" t="s">
        <v>2191</v>
      </c>
      <c r="D9758" s="1" t="s">
        <v>37833</v>
      </c>
      <c r="E9758" s="1" t="s">
        <v>37834</v>
      </c>
      <c r="G9758" s="1" t="s">
        <v>30477</v>
      </c>
      <c r="H9758" s="1" t="s">
        <v>30478</v>
      </c>
      <c r="I9758" s="1" t="s">
        <v>37835</v>
      </c>
      <c r="J9758" s="1" t="s">
        <v>37836</v>
      </c>
      <c r="K9758" s="1" t="s">
        <v>30479</v>
      </c>
      <c r="L9758" s="1" t="s">
        <v>30480</v>
      </c>
      <c r="N9758" s="1" t="s">
        <v>2203</v>
      </c>
      <c r="O9758" s="1" t="s">
        <v>2204</v>
      </c>
    </row>
    <row r="9759">
      <c r="A9759" s="1" t="s">
        <v>47931</v>
      </c>
      <c r="B9759" s="1" t="s">
        <v>763</v>
      </c>
      <c r="C9759" s="1" t="s">
        <v>765</v>
      </c>
      <c r="D9759" s="1" t="s">
        <v>766</v>
      </c>
      <c r="E9759" s="1" t="s">
        <v>767</v>
      </c>
      <c r="F9759" s="1" t="s">
        <v>40434</v>
      </c>
      <c r="G9759" s="1" t="s">
        <v>767</v>
      </c>
      <c r="I9759" s="1" t="s">
        <v>771</v>
      </c>
      <c r="J9759" s="1" t="s">
        <v>767</v>
      </c>
      <c r="K9759" s="1" t="s">
        <v>776</v>
      </c>
      <c r="L9759" s="1" t="s">
        <v>777</v>
      </c>
    </row>
    <row r="9760">
      <c r="A9760" s="1" t="s">
        <v>47937</v>
      </c>
      <c r="B9760" s="1" t="s">
        <v>779</v>
      </c>
      <c r="C9760" s="1" t="s">
        <v>780</v>
      </c>
      <c r="D9760" s="1" t="s">
        <v>837</v>
      </c>
      <c r="E9760" s="1" t="s">
        <v>839</v>
      </c>
      <c r="F9760" s="1" t="s">
        <v>2015</v>
      </c>
      <c r="G9760" s="1" t="s">
        <v>2017</v>
      </c>
      <c r="H9760" s="1" t="s">
        <v>40436</v>
      </c>
      <c r="I9760" s="1" t="s">
        <v>847</v>
      </c>
      <c r="J9760" s="1" t="s">
        <v>845</v>
      </c>
      <c r="K9760" s="1" t="s">
        <v>847</v>
      </c>
      <c r="L9760" s="1" t="s">
        <v>786</v>
      </c>
      <c r="M9760" s="1" t="s">
        <v>787</v>
      </c>
      <c r="N9760" s="1" t="s">
        <v>788</v>
      </c>
      <c r="O9760" s="1" t="s">
        <v>789</v>
      </c>
    </row>
    <row r="9761">
      <c r="A9761" s="1" t="s">
        <v>47938</v>
      </c>
      <c r="B9761" s="1" t="s">
        <v>791</v>
      </c>
      <c r="C9761" s="1" t="s">
        <v>794</v>
      </c>
      <c r="D9761" s="1" t="s">
        <v>795</v>
      </c>
      <c r="E9761" s="1" t="s">
        <v>796</v>
      </c>
      <c r="F9761" s="1" t="s">
        <v>4558</v>
      </c>
      <c r="G9761" s="1" t="s">
        <v>139</v>
      </c>
      <c r="H9761" s="1" t="s">
        <v>801</v>
      </c>
      <c r="I9761" s="1" t="s">
        <v>802</v>
      </c>
      <c r="K9761" s="1" t="s">
        <v>804</v>
      </c>
      <c r="L9761" s="1" t="s">
        <v>806</v>
      </c>
    </row>
    <row r="9762">
      <c r="A9762" s="1" t="s">
        <v>49124</v>
      </c>
      <c r="B9762" s="1" t="s">
        <v>41987</v>
      </c>
      <c r="C9762" s="1" t="s">
        <v>41988</v>
      </c>
      <c r="E9762" s="1" t="s">
        <v>41989</v>
      </c>
      <c r="F9762" s="1" t="s">
        <v>41990</v>
      </c>
      <c r="G9762" s="1" t="s">
        <v>6376</v>
      </c>
      <c r="H9762" s="1" t="s">
        <v>6378</v>
      </c>
      <c r="I9762" s="2" t="s">
        <v>6382</v>
      </c>
      <c r="J9762" s="1" t="s">
        <v>6383</v>
      </c>
      <c r="K9762" s="1" t="s">
        <v>41992</v>
      </c>
      <c r="L9762" s="1" t="s">
        <v>41993</v>
      </c>
      <c r="M9762" s="1" t="s">
        <v>6384</v>
      </c>
      <c r="N9762" s="1" t="s">
        <v>6385</v>
      </c>
      <c r="O9762" s="1" t="s">
        <v>6388</v>
      </c>
      <c r="P9762" s="1" t="s">
        <v>6389</v>
      </c>
    </row>
    <row r="9763">
      <c r="A9763" s="1" t="s">
        <v>47939</v>
      </c>
      <c r="B9763" s="1" t="s">
        <v>6792</v>
      </c>
      <c r="C9763" s="1" t="s">
        <v>6793</v>
      </c>
      <c r="D9763" s="1" t="s">
        <v>12091</v>
      </c>
      <c r="E9763" s="1" t="s">
        <v>12092</v>
      </c>
      <c r="F9763" s="1" t="s">
        <v>20392</v>
      </c>
      <c r="G9763" s="1" t="s">
        <v>20393</v>
      </c>
      <c r="H9763" s="1" t="s">
        <v>46043</v>
      </c>
      <c r="I9763" s="1" t="s">
        <v>20414</v>
      </c>
      <c r="J9763" s="1" t="s">
        <v>20398</v>
      </c>
      <c r="K9763" s="1" t="s">
        <v>20399</v>
      </c>
      <c r="L9763" s="2" t="s">
        <v>8229</v>
      </c>
      <c r="M9763" s="1" t="s">
        <v>8230</v>
      </c>
      <c r="O9763" s="1" t="s">
        <v>12106</v>
      </c>
      <c r="P9763" s="1" t="s">
        <v>12108</v>
      </c>
      <c r="Q9763" s="1" t="s">
        <v>6800</v>
      </c>
      <c r="R9763" s="1" t="s">
        <v>6802</v>
      </c>
      <c r="S9763" s="1" t="s">
        <v>12110</v>
      </c>
      <c r="T9763" s="1" t="s">
        <v>12111</v>
      </c>
      <c r="U9763" s="1" t="s">
        <v>20413</v>
      </c>
      <c r="V9763" s="1" t="s">
        <v>20414</v>
      </c>
    </row>
    <row r="9764">
      <c r="A9764" s="1" t="s">
        <v>47940</v>
      </c>
      <c r="B9764" s="1" t="s">
        <v>169</v>
      </c>
      <c r="C9764" s="1" t="s">
        <v>170</v>
      </c>
      <c r="D9764" s="1" t="s">
        <v>1430</v>
      </c>
      <c r="E9764" s="1" t="s">
        <v>1432</v>
      </c>
      <c r="F9764" s="1" t="s">
        <v>1434</v>
      </c>
      <c r="G9764" s="1" t="s">
        <v>1436</v>
      </c>
      <c r="H9764" s="1" t="s">
        <v>1438</v>
      </c>
      <c r="I9764" s="1" t="s">
        <v>1440</v>
      </c>
      <c r="J9764" s="1" t="s">
        <v>41995</v>
      </c>
      <c r="K9764" s="1" t="s">
        <v>41996</v>
      </c>
      <c r="L9764" s="1" t="s">
        <v>1448</v>
      </c>
      <c r="M9764" s="1" t="s">
        <v>1449</v>
      </c>
      <c r="O9764" s="1" t="s">
        <v>1450</v>
      </c>
      <c r="P9764" s="1" t="s">
        <v>1451</v>
      </c>
      <c r="Q9764" s="1" t="s">
        <v>1452</v>
      </c>
      <c r="R9764" s="1" t="s">
        <v>1453</v>
      </c>
      <c r="S9764" s="1" t="s">
        <v>1457</v>
      </c>
      <c r="T9764" s="1" t="s">
        <v>1458</v>
      </c>
      <c r="W9764" s="1" t="s">
        <v>183</v>
      </c>
      <c r="X9764" s="1" t="s">
        <v>184</v>
      </c>
    </row>
    <row r="9765">
      <c r="A9765" s="1" t="s">
        <v>47941</v>
      </c>
      <c r="B9765" s="1" t="s">
        <v>2519</v>
      </c>
      <c r="C9765" s="1" t="s">
        <v>2521</v>
      </c>
      <c r="D9765" s="1" t="s">
        <v>1744</v>
      </c>
      <c r="E9765" s="1" t="s">
        <v>1746</v>
      </c>
      <c r="F9765" s="1" t="s">
        <v>2567</v>
      </c>
      <c r="G9765" s="1" t="s">
        <v>2569</v>
      </c>
      <c r="H9765" s="1" t="s">
        <v>35217</v>
      </c>
      <c r="I9765" s="1" t="s">
        <v>35219</v>
      </c>
      <c r="J9765" s="1" t="s">
        <v>42000</v>
      </c>
      <c r="K9765" s="1" t="s">
        <v>42002</v>
      </c>
      <c r="L9765" s="1" t="s">
        <v>49125</v>
      </c>
      <c r="M9765" s="1" t="s">
        <v>42004</v>
      </c>
      <c r="O9765" s="1" t="s">
        <v>2525</v>
      </c>
      <c r="P9765" s="1" t="s">
        <v>2526</v>
      </c>
      <c r="Q9765" s="1" t="s">
        <v>7606</v>
      </c>
      <c r="R9765" s="1" t="s">
        <v>2521</v>
      </c>
      <c r="S9765" s="1" t="s">
        <v>7505</v>
      </c>
      <c r="T9765" s="1" t="s">
        <v>7507</v>
      </c>
      <c r="U9765" s="1" t="s">
        <v>35223</v>
      </c>
      <c r="V9765" s="1" t="s">
        <v>35224</v>
      </c>
      <c r="W9765" s="1" t="s">
        <v>270</v>
      </c>
      <c r="X9765" s="1" t="s">
        <v>271</v>
      </c>
      <c r="AB9765" s="1" t="s">
        <v>2528</v>
      </c>
      <c r="AC9765" s="1" t="s">
        <v>2530</v>
      </c>
      <c r="AD9765" s="1" t="s">
        <v>1758</v>
      </c>
      <c r="AE9765" s="1" t="s">
        <v>1759</v>
      </c>
      <c r="AF9765" s="1" t="s">
        <v>15795</v>
      </c>
      <c r="AG9765" s="1" t="s">
        <v>15797</v>
      </c>
    </row>
    <row r="9766">
      <c r="A9766" s="1" t="s">
        <v>47942</v>
      </c>
      <c r="B9766" s="1" t="s">
        <v>36175</v>
      </c>
      <c r="C9766" s="1" t="s">
        <v>36176</v>
      </c>
      <c r="D9766" s="1" t="s">
        <v>49126</v>
      </c>
      <c r="E9766" s="1" t="s">
        <v>49127</v>
      </c>
      <c r="F9766" s="1" t="s">
        <v>36180</v>
      </c>
      <c r="G9766" s="1" t="s">
        <v>36181</v>
      </c>
      <c r="J9766" s="1" t="s">
        <v>36182</v>
      </c>
      <c r="K9766" s="1" t="s">
        <v>36183</v>
      </c>
    </row>
    <row r="9767">
      <c r="A9767" s="1" t="s">
        <v>49128</v>
      </c>
      <c r="B9767" s="1" t="s">
        <v>1174</v>
      </c>
      <c r="C9767" s="1" t="s">
        <v>1176</v>
      </c>
      <c r="D9767" s="1" t="s">
        <v>779</v>
      </c>
      <c r="E9767" s="1" t="s">
        <v>780</v>
      </c>
      <c r="F9767" s="1" t="s">
        <v>4166</v>
      </c>
      <c r="G9767" s="1" t="s">
        <v>843</v>
      </c>
      <c r="H9767" s="1" t="s">
        <v>1178</v>
      </c>
      <c r="I9767" s="1" t="s">
        <v>1180</v>
      </c>
      <c r="J9767" s="1" t="s">
        <v>786</v>
      </c>
      <c r="K9767" s="1" t="s">
        <v>787</v>
      </c>
      <c r="L9767" s="1" t="s">
        <v>788</v>
      </c>
      <c r="M9767" s="1" t="s">
        <v>789</v>
      </c>
    </row>
    <row r="9768">
      <c r="A9768" s="1" t="s">
        <v>47948</v>
      </c>
      <c r="B9768" s="1" t="s">
        <v>346</v>
      </c>
      <c r="C9768" s="1" t="s">
        <v>347</v>
      </c>
      <c r="D9768" s="1" t="s">
        <v>14654</v>
      </c>
      <c r="E9768" s="1" t="s">
        <v>14655</v>
      </c>
      <c r="F9768" s="1" t="s">
        <v>37840</v>
      </c>
      <c r="G9768" s="1" t="s">
        <v>37841</v>
      </c>
      <c r="I9768" s="1" t="s">
        <v>37838</v>
      </c>
      <c r="J9768" s="1" t="s">
        <v>37839</v>
      </c>
      <c r="K9768" s="1" t="s">
        <v>37842</v>
      </c>
      <c r="L9768" s="1" t="s">
        <v>37843</v>
      </c>
      <c r="M9768" s="1" t="s">
        <v>29372</v>
      </c>
      <c r="N9768" s="1" t="s">
        <v>29373</v>
      </c>
      <c r="O9768" s="1" t="s">
        <v>16057</v>
      </c>
      <c r="P9768" s="1" t="s">
        <v>16058</v>
      </c>
      <c r="Q9768" s="1" t="s">
        <v>37846</v>
      </c>
      <c r="R9768" s="1" t="s">
        <v>37847</v>
      </c>
      <c r="S9768" s="1" t="s">
        <v>37844</v>
      </c>
      <c r="T9768" s="1" t="s">
        <v>37845</v>
      </c>
      <c r="U9768" s="1" t="s">
        <v>12647</v>
      </c>
      <c r="V9768" s="1" t="s">
        <v>12648</v>
      </c>
      <c r="X9768" s="1" t="s">
        <v>361</v>
      </c>
      <c r="Y9768" s="1" t="s">
        <v>362</v>
      </c>
    </row>
    <row r="9769">
      <c r="A9769" s="1" t="s">
        <v>47953</v>
      </c>
      <c r="B9769" s="1" t="s">
        <v>239</v>
      </c>
      <c r="C9769" s="1" t="s">
        <v>240</v>
      </c>
      <c r="D9769" s="1" t="s">
        <v>507</v>
      </c>
      <c r="E9769" s="1" t="s">
        <v>509</v>
      </c>
      <c r="F9769" s="1" t="s">
        <v>4922</v>
      </c>
      <c r="G9769" s="1" t="s">
        <v>4924</v>
      </c>
      <c r="J9769" s="1" t="s">
        <v>524</v>
      </c>
      <c r="K9769" s="1" t="s">
        <v>526</v>
      </c>
      <c r="M9769" s="1" t="s">
        <v>259</v>
      </c>
      <c r="N9769" s="1" t="s">
        <v>260</v>
      </c>
    </row>
    <row r="9770">
      <c r="A9770" s="1" t="s">
        <v>47954</v>
      </c>
      <c r="B9770" s="1" t="s">
        <v>34875</v>
      </c>
      <c r="C9770" s="1" t="s">
        <v>189</v>
      </c>
    </row>
    <row r="9771">
      <c r="A9771" s="1" t="s">
        <v>33049</v>
      </c>
      <c r="B9771" s="1" t="s">
        <v>49129</v>
      </c>
      <c r="C9771" s="1" t="s">
        <v>189</v>
      </c>
    </row>
    <row r="9772">
      <c r="A9772" s="1" t="s">
        <v>49130</v>
      </c>
      <c r="B9772" s="1" t="s">
        <v>7385</v>
      </c>
      <c r="C9772" s="1" t="s">
        <v>7386</v>
      </c>
      <c r="D9772" s="1" t="s">
        <v>803</v>
      </c>
      <c r="E9772" s="1" t="s">
        <v>805</v>
      </c>
      <c r="F9772" s="1" t="s">
        <v>49131</v>
      </c>
      <c r="G9772" s="1" t="s">
        <v>6424</v>
      </c>
      <c r="H9772" s="1" t="s">
        <v>7389</v>
      </c>
      <c r="I9772" s="1" t="s">
        <v>6424</v>
      </c>
      <c r="J9772" s="1" t="s">
        <v>817</v>
      </c>
      <c r="K9772" s="1" t="s">
        <v>818</v>
      </c>
    </row>
    <row r="9773">
      <c r="A9773" s="1" t="s">
        <v>47955</v>
      </c>
      <c r="B9773" s="1" t="s">
        <v>779</v>
      </c>
      <c r="C9773" s="1" t="s">
        <v>780</v>
      </c>
      <c r="D9773" s="1" t="s">
        <v>837</v>
      </c>
      <c r="E9773" s="1" t="s">
        <v>839</v>
      </c>
      <c r="F9773" s="1" t="s">
        <v>8106</v>
      </c>
      <c r="G9773" s="1" t="s">
        <v>843</v>
      </c>
      <c r="I9773" s="1" t="s">
        <v>845</v>
      </c>
      <c r="J9773" s="1" t="s">
        <v>847</v>
      </c>
      <c r="K9773" s="1" t="s">
        <v>786</v>
      </c>
      <c r="L9773" s="1" t="s">
        <v>787</v>
      </c>
      <c r="M9773" s="1" t="s">
        <v>788</v>
      </c>
      <c r="N9773" s="1" t="s">
        <v>789</v>
      </c>
    </row>
    <row r="9774">
      <c r="A9774" s="1" t="s">
        <v>47957</v>
      </c>
      <c r="B9774" s="1" t="s">
        <v>1244</v>
      </c>
      <c r="C9774" s="1" t="s">
        <v>1246</v>
      </c>
      <c r="D9774" s="1" t="s">
        <v>12964</v>
      </c>
      <c r="E9774" s="1" t="s">
        <v>12965</v>
      </c>
      <c r="F9774" s="1" t="s">
        <v>15042</v>
      </c>
      <c r="G9774" s="1" t="s">
        <v>15043</v>
      </c>
      <c r="H9774" s="1" t="s">
        <v>49132</v>
      </c>
      <c r="I9774" s="1" t="s">
        <v>1250</v>
      </c>
      <c r="K9774" s="1" t="s">
        <v>12973</v>
      </c>
      <c r="L9774" s="1" t="s">
        <v>1250</v>
      </c>
      <c r="M9774" s="1" t="s">
        <v>1261</v>
      </c>
      <c r="N9774" s="1" t="s">
        <v>1263</v>
      </c>
    </row>
    <row r="9775">
      <c r="A9775" s="1" t="s">
        <v>47958</v>
      </c>
      <c r="B9775" s="1" t="s">
        <v>81</v>
      </c>
      <c r="C9775" s="1" t="s">
        <v>82</v>
      </c>
      <c r="D9775" s="1" t="s">
        <v>8574</v>
      </c>
      <c r="E9775" s="1" t="s">
        <v>8576</v>
      </c>
      <c r="F9775" s="1" t="s">
        <v>42008</v>
      </c>
      <c r="G9775" s="1" t="s">
        <v>42009</v>
      </c>
      <c r="H9775" s="1" t="s">
        <v>2655</v>
      </c>
      <c r="I9775" s="1" t="s">
        <v>2657</v>
      </c>
      <c r="J9775" s="1" t="s">
        <v>8580</v>
      </c>
      <c r="K9775" s="1" t="s">
        <v>8576</v>
      </c>
      <c r="L9775" s="1" t="s">
        <v>95</v>
      </c>
      <c r="M9775" s="1" t="s">
        <v>96</v>
      </c>
    </row>
    <row r="9776">
      <c r="A9776" s="1" t="s">
        <v>47959</v>
      </c>
      <c r="B9776" s="1" t="s">
        <v>26664</v>
      </c>
      <c r="C9776" s="1" t="s">
        <v>26665</v>
      </c>
      <c r="D9776" s="1" t="s">
        <v>42011</v>
      </c>
      <c r="E9776" s="1" t="s">
        <v>4375</v>
      </c>
      <c r="G9776" s="1" t="s">
        <v>26668</v>
      </c>
      <c r="H9776" s="1" t="s">
        <v>26669</v>
      </c>
    </row>
    <row r="9777">
      <c r="A9777" s="1" t="s">
        <v>49133</v>
      </c>
      <c r="B9777" s="1" t="s">
        <v>42013</v>
      </c>
      <c r="C9777" s="1" t="s">
        <v>42014</v>
      </c>
    </row>
    <row r="9778">
      <c r="A9778" s="1" t="s">
        <v>47960</v>
      </c>
      <c r="B9778" s="1" t="s">
        <v>1174</v>
      </c>
      <c r="C9778" s="1" t="s">
        <v>1176</v>
      </c>
      <c r="D9778" s="1" t="s">
        <v>779</v>
      </c>
      <c r="E9778" s="1" t="s">
        <v>780</v>
      </c>
      <c r="F9778" s="1" t="s">
        <v>25055</v>
      </c>
      <c r="G9778" s="1" t="s">
        <v>2144</v>
      </c>
      <c r="H9778" s="1" t="s">
        <v>1178</v>
      </c>
      <c r="I9778" s="1" t="s">
        <v>1180</v>
      </c>
      <c r="J9778" s="1" t="s">
        <v>786</v>
      </c>
      <c r="K9778" s="1" t="s">
        <v>787</v>
      </c>
      <c r="L9778" s="1" t="s">
        <v>788</v>
      </c>
      <c r="M9778" s="1" t="s">
        <v>789</v>
      </c>
    </row>
    <row r="9779">
      <c r="A9779" s="1" t="s">
        <v>47961</v>
      </c>
      <c r="B9779" s="1" t="s">
        <v>1255</v>
      </c>
      <c r="C9779" s="1" t="s">
        <v>1257</v>
      </c>
      <c r="D9779" s="1" t="s">
        <v>1259</v>
      </c>
      <c r="E9779" s="1" t="s">
        <v>1260</v>
      </c>
      <c r="F9779" s="1" t="s">
        <v>42017</v>
      </c>
      <c r="G9779" s="1" t="s">
        <v>5841</v>
      </c>
      <c r="H9779" s="1" t="s">
        <v>1267</v>
      </c>
      <c r="I9779" s="1" t="s">
        <v>1269</v>
      </c>
      <c r="K9779" s="1" t="s">
        <v>1272</v>
      </c>
      <c r="L9779" s="1" t="s">
        <v>1274</v>
      </c>
      <c r="M9779" s="1" t="s">
        <v>532</v>
      </c>
      <c r="N9779" s="1" t="s">
        <v>534</v>
      </c>
      <c r="P9779" s="1" t="s">
        <v>1283</v>
      </c>
      <c r="Q9779" s="1" t="s">
        <v>1285</v>
      </c>
    </row>
    <row r="9780">
      <c r="A9780" s="1" t="s">
        <v>47962</v>
      </c>
      <c r="B9780" s="1" t="s">
        <v>576</v>
      </c>
      <c r="C9780" s="1" t="s">
        <v>578</v>
      </c>
      <c r="D9780" s="1" t="s">
        <v>573</v>
      </c>
      <c r="E9780" s="1" t="s">
        <v>574</v>
      </c>
      <c r="F9780" s="1" t="s">
        <v>42027</v>
      </c>
      <c r="G9780" s="1" t="s">
        <v>42028</v>
      </c>
      <c r="H9780" s="1" t="s">
        <v>49134</v>
      </c>
      <c r="I9780" s="1" t="s">
        <v>49135</v>
      </c>
      <c r="J9780" s="1" t="s">
        <v>42029</v>
      </c>
      <c r="K9780" s="1" t="s">
        <v>3246</v>
      </c>
      <c r="M9780" s="1" t="s">
        <v>584</v>
      </c>
      <c r="N9780" s="1" t="s">
        <v>587</v>
      </c>
      <c r="O9780" s="1" t="s">
        <v>42032</v>
      </c>
      <c r="P9780" s="1" t="s">
        <v>42028</v>
      </c>
      <c r="R9780" s="1" t="s">
        <v>589</v>
      </c>
      <c r="S9780" s="1" t="s">
        <v>590</v>
      </c>
    </row>
    <row r="9781">
      <c r="A9781" s="1" t="s">
        <v>47963</v>
      </c>
      <c r="B9781" s="1" t="s">
        <v>6199</v>
      </c>
      <c r="C9781" s="1" t="s">
        <v>6200</v>
      </c>
      <c r="D9781" s="1" t="s">
        <v>49136</v>
      </c>
      <c r="E9781" s="1" t="s">
        <v>13683</v>
      </c>
      <c r="F9781" s="1" t="s">
        <v>6207</v>
      </c>
      <c r="G9781" s="1" t="s">
        <v>6208</v>
      </c>
      <c r="H9781" s="2" t="s">
        <v>539</v>
      </c>
      <c r="I9781" s="1" t="s">
        <v>293</v>
      </c>
      <c r="K9781" s="1" t="s">
        <v>6209</v>
      </c>
      <c r="L9781" s="1" t="s">
        <v>6210</v>
      </c>
      <c r="M9781" s="1" t="s">
        <v>2701</v>
      </c>
      <c r="N9781" s="1" t="s">
        <v>2702</v>
      </c>
    </row>
    <row r="9782">
      <c r="A9782" s="1" t="s">
        <v>13744</v>
      </c>
      <c r="B9782" s="1" t="s">
        <v>49137</v>
      </c>
      <c r="C9782" s="1" t="s">
        <v>49138</v>
      </c>
      <c r="D9782" s="1" t="s">
        <v>45735</v>
      </c>
      <c r="E9782" s="1" t="s">
        <v>2566</v>
      </c>
      <c r="F9782" s="1" t="s">
        <v>49139</v>
      </c>
      <c r="G9782" s="1" t="s">
        <v>49140</v>
      </c>
    </row>
    <row r="9783">
      <c r="A9783" s="1" t="s">
        <v>47977</v>
      </c>
      <c r="B9783" s="1" t="s">
        <v>45737</v>
      </c>
      <c r="C9783" s="1" t="s">
        <v>45738</v>
      </c>
      <c r="D9783" s="1" t="s">
        <v>49141</v>
      </c>
      <c r="E9783" s="1" t="s">
        <v>189</v>
      </c>
      <c r="F9783" s="1" t="s">
        <v>45739</v>
      </c>
      <c r="G9783" s="1" t="s">
        <v>45740</v>
      </c>
    </row>
    <row r="9784">
      <c r="A9784" s="1" t="s">
        <v>13235</v>
      </c>
      <c r="B9784" s="1" t="s">
        <v>1055</v>
      </c>
      <c r="C9784" s="1" t="s">
        <v>1058</v>
      </c>
      <c r="D9784" s="1" t="s">
        <v>3799</v>
      </c>
      <c r="E9784" s="1" t="s">
        <v>3800</v>
      </c>
      <c r="F9784" s="1" t="s">
        <v>28648</v>
      </c>
      <c r="G9784" s="1" t="s">
        <v>28649</v>
      </c>
      <c r="H9784" s="1" t="s">
        <v>45741</v>
      </c>
      <c r="I9784" s="1" t="s">
        <v>28652</v>
      </c>
      <c r="K9784" s="1" t="s">
        <v>28651</v>
      </c>
      <c r="L9784" s="1" t="s">
        <v>28652</v>
      </c>
      <c r="O9784" s="1" t="s">
        <v>1062</v>
      </c>
      <c r="P9784" s="1" t="s">
        <v>1064</v>
      </c>
    </row>
    <row r="9785">
      <c r="A9785" s="1" t="s">
        <v>47994</v>
      </c>
      <c r="B9785" s="1" t="s">
        <v>45743</v>
      </c>
      <c r="C9785" s="1" t="s">
        <v>45744</v>
      </c>
    </row>
    <row r="9786">
      <c r="A9786" s="1" t="s">
        <v>47995</v>
      </c>
      <c r="B9786" s="1" t="s">
        <v>346</v>
      </c>
      <c r="C9786" s="1" t="s">
        <v>347</v>
      </c>
      <c r="E9786" s="1" t="s">
        <v>29734</v>
      </c>
      <c r="F9786" s="1" t="s">
        <v>29735</v>
      </c>
      <c r="G9786" s="1" t="s">
        <v>23147</v>
      </c>
      <c r="H9786" s="1" t="s">
        <v>23149</v>
      </c>
      <c r="J9786" s="1" t="s">
        <v>29737</v>
      </c>
      <c r="K9786" s="1" t="s">
        <v>29738</v>
      </c>
      <c r="M9786" s="1" t="s">
        <v>361</v>
      </c>
      <c r="N9786" s="1" t="s">
        <v>362</v>
      </c>
    </row>
    <row r="9787">
      <c r="A9787" s="1" t="s">
        <v>48007</v>
      </c>
      <c r="B9787" s="1" t="s">
        <v>2263</v>
      </c>
      <c r="C9787" s="1" t="s">
        <v>2265</v>
      </c>
      <c r="D9787" s="1" t="s">
        <v>9633</v>
      </c>
      <c r="E9787" s="1" t="s">
        <v>9634</v>
      </c>
      <c r="F9787" s="1" t="s">
        <v>45746</v>
      </c>
      <c r="G9787" s="1" t="s">
        <v>45747</v>
      </c>
      <c r="I9787" s="1" t="s">
        <v>2268</v>
      </c>
      <c r="J9787" s="1" t="s">
        <v>2265</v>
      </c>
      <c r="K9787" s="1" t="s">
        <v>9637</v>
      </c>
      <c r="L9787" s="1" t="s">
        <v>9636</v>
      </c>
      <c r="N9787" s="1" t="s">
        <v>2270</v>
      </c>
      <c r="O9787" s="1" t="s">
        <v>2265</v>
      </c>
    </row>
    <row r="9788">
      <c r="A9788" s="1" t="s">
        <v>48009</v>
      </c>
      <c r="B9788" s="1" t="s">
        <v>3668</v>
      </c>
      <c r="C9788" s="1" t="s">
        <v>3670</v>
      </c>
      <c r="E9788" s="1" t="s">
        <v>29952</v>
      </c>
      <c r="F9788" s="1" t="s">
        <v>29953</v>
      </c>
      <c r="H9788" s="1" t="s">
        <v>29949</v>
      </c>
      <c r="I9788" s="1" t="s">
        <v>29951</v>
      </c>
      <c r="K9788" s="1" t="s">
        <v>29945</v>
      </c>
      <c r="L9788" s="1" t="s">
        <v>29947</v>
      </c>
      <c r="M9788" s="1" t="s">
        <v>29955</v>
      </c>
      <c r="N9788" s="1" t="s">
        <v>29956</v>
      </c>
      <c r="P9788" s="1" t="s">
        <v>29961</v>
      </c>
      <c r="Q9788" s="1" t="s">
        <v>29963</v>
      </c>
      <c r="R9788" s="1" t="s">
        <v>29960</v>
      </c>
      <c r="S9788" s="1" t="s">
        <v>29953</v>
      </c>
      <c r="T9788" s="1" t="s">
        <v>29964</v>
      </c>
      <c r="U9788" s="1" t="s">
        <v>29965</v>
      </c>
      <c r="V9788" s="1" t="s">
        <v>47840</v>
      </c>
      <c r="W9788" s="1" t="s">
        <v>47841</v>
      </c>
      <c r="X9788" s="1" t="s">
        <v>29957</v>
      </c>
      <c r="Y9788" s="1" t="s">
        <v>29951</v>
      </c>
      <c r="Z9788" s="1" t="s">
        <v>29958</v>
      </c>
      <c r="AA9788" s="1" t="s">
        <v>29947</v>
      </c>
      <c r="AE9788" s="1" t="s">
        <v>3683</v>
      </c>
      <c r="AF9788" s="1" t="s">
        <v>3684</v>
      </c>
      <c r="AG9788" s="1" t="s">
        <v>29966</v>
      </c>
      <c r="AH9788" s="1" t="s">
        <v>29967</v>
      </c>
    </row>
    <row r="9789">
      <c r="A9789" s="1" t="s">
        <v>48013</v>
      </c>
      <c r="B9789" s="1" t="s">
        <v>46263</v>
      </c>
      <c r="C9789" s="1" t="s">
        <v>46264</v>
      </c>
    </row>
    <row r="9790">
      <c r="A9790" s="1" t="s">
        <v>30056</v>
      </c>
      <c r="B9790" s="1" t="s">
        <v>46573</v>
      </c>
      <c r="C9790" s="1" t="s">
        <v>46574</v>
      </c>
      <c r="D9790" s="1" t="s">
        <v>46575</v>
      </c>
      <c r="E9790" s="1" t="s">
        <v>46577</v>
      </c>
      <c r="G9790" s="1" t="s">
        <v>46579</v>
      </c>
      <c r="H9790" s="1" t="s">
        <v>46574</v>
      </c>
      <c r="I9790" s="1" t="s">
        <v>814</v>
      </c>
      <c r="J9790" s="1" t="s">
        <v>816</v>
      </c>
    </row>
    <row r="9791">
      <c r="A9791" s="1" t="s">
        <v>48015</v>
      </c>
      <c r="B9791" s="1" t="s">
        <v>46603</v>
      </c>
      <c r="C9791" s="1" t="s">
        <v>40</v>
      </c>
    </row>
    <row r="9792">
      <c r="A9792" s="1" t="s">
        <v>48016</v>
      </c>
      <c r="B9792" s="1" t="s">
        <v>46591</v>
      </c>
      <c r="C9792" s="1" t="s">
        <v>189</v>
      </c>
    </row>
    <row r="9793">
      <c r="A9793" s="1" t="s">
        <v>48020</v>
      </c>
      <c r="B9793" s="1" t="s">
        <v>763</v>
      </c>
      <c r="C9793" s="1" t="s">
        <v>765</v>
      </c>
      <c r="D9793" s="1" t="s">
        <v>7083</v>
      </c>
      <c r="E9793" s="1" t="s">
        <v>7091</v>
      </c>
      <c r="F9793" s="1" t="s">
        <v>13085</v>
      </c>
      <c r="G9793" s="1" t="s">
        <v>13086</v>
      </c>
      <c r="H9793" s="1" t="s">
        <v>6930</v>
      </c>
      <c r="I9793" s="1" t="s">
        <v>6941</v>
      </c>
      <c r="J9793" s="1" t="s">
        <v>13746</v>
      </c>
      <c r="K9793" s="1" t="s">
        <v>2797</v>
      </c>
      <c r="M9793" s="1" t="s">
        <v>13093</v>
      </c>
      <c r="N9793" s="1" t="s">
        <v>13094</v>
      </c>
      <c r="O9793" s="1" t="s">
        <v>13095</v>
      </c>
      <c r="P9793" s="1" t="s">
        <v>13094</v>
      </c>
      <c r="Q9793" s="1" t="s">
        <v>776</v>
      </c>
      <c r="R9793" s="1" t="s">
        <v>777</v>
      </c>
      <c r="S9793" s="1" t="s">
        <v>772</v>
      </c>
      <c r="T9793" s="1" t="s">
        <v>774</v>
      </c>
    </row>
    <row r="9794">
      <c r="A9794" s="1" t="s">
        <v>48023</v>
      </c>
      <c r="B9794" s="1" t="s">
        <v>1244</v>
      </c>
      <c r="C9794" s="1" t="s">
        <v>1246</v>
      </c>
      <c r="D9794" s="1" t="s">
        <v>1247</v>
      </c>
      <c r="E9794" s="1" t="s">
        <v>1248</v>
      </c>
      <c r="F9794" s="1" t="s">
        <v>46642</v>
      </c>
      <c r="G9794" s="1" t="s">
        <v>40269</v>
      </c>
      <c r="I9794" s="1" t="s">
        <v>1258</v>
      </c>
      <c r="J9794" s="1" t="s">
        <v>1250</v>
      </c>
      <c r="K9794" s="1" t="s">
        <v>1261</v>
      </c>
      <c r="L9794" s="1" t="s">
        <v>1263</v>
      </c>
    </row>
    <row r="9795">
      <c r="A9795" s="1" t="s">
        <v>49142</v>
      </c>
      <c r="B9795" s="1" t="s">
        <v>1462</v>
      </c>
      <c r="C9795" s="1" t="s">
        <v>1463</v>
      </c>
      <c r="D9795" s="1" t="s">
        <v>45927</v>
      </c>
      <c r="E9795" s="1" t="s">
        <v>45928</v>
      </c>
      <c r="F9795" s="1" t="s">
        <v>1466</v>
      </c>
      <c r="G9795" s="1" t="s">
        <v>1463</v>
      </c>
      <c r="H9795" s="1" t="s">
        <v>1467</v>
      </c>
      <c r="I9795" s="1" t="s">
        <v>1469</v>
      </c>
    </row>
    <row r="9796">
      <c r="A9796" s="1" t="s">
        <v>48026</v>
      </c>
      <c r="B9796" s="1" t="s">
        <v>6286</v>
      </c>
      <c r="C9796" s="1" t="s">
        <v>6288</v>
      </c>
      <c r="D9796" s="1" t="s">
        <v>6290</v>
      </c>
      <c r="E9796" s="1" t="s">
        <v>6291</v>
      </c>
      <c r="F9796" s="1" t="s">
        <v>49143</v>
      </c>
      <c r="G9796" s="1" t="s">
        <v>49144</v>
      </c>
      <c r="I9796" s="1" t="s">
        <v>6296</v>
      </c>
      <c r="J9796" s="1" t="s">
        <v>6297</v>
      </c>
      <c r="K9796" s="1" t="s">
        <v>1457</v>
      </c>
      <c r="L9796" s="1" t="s">
        <v>1458</v>
      </c>
      <c r="N9796" s="1" t="s">
        <v>6298</v>
      </c>
      <c r="O9796" s="1" t="s">
        <v>6299</v>
      </c>
    </row>
    <row r="9797">
      <c r="A9797" s="1" t="s">
        <v>48027</v>
      </c>
      <c r="B9797" s="1" t="s">
        <v>169</v>
      </c>
      <c r="C9797" s="1" t="s">
        <v>170</v>
      </c>
      <c r="D9797" s="1" t="s">
        <v>262</v>
      </c>
      <c r="E9797" s="1" t="s">
        <v>263</v>
      </c>
      <c r="F9797" s="1" t="s">
        <v>6665</v>
      </c>
      <c r="G9797" s="1" t="s">
        <v>6666</v>
      </c>
      <c r="H9797" s="1" t="s">
        <v>14417</v>
      </c>
      <c r="I9797" s="1" t="s">
        <v>14418</v>
      </c>
      <c r="J9797" s="1" t="s">
        <v>23156</v>
      </c>
      <c r="K9797" s="1" t="s">
        <v>11330</v>
      </c>
      <c r="M9797" s="1" t="s">
        <v>6670</v>
      </c>
      <c r="N9797" s="1" t="s">
        <v>6669</v>
      </c>
      <c r="O9797" s="1" t="s">
        <v>14420</v>
      </c>
      <c r="P9797" s="1" t="s">
        <v>12323</v>
      </c>
      <c r="Q9797" s="1" t="s">
        <v>3565</v>
      </c>
      <c r="R9797" s="1" t="s">
        <v>3567</v>
      </c>
      <c r="T9797" s="1" t="s">
        <v>183</v>
      </c>
      <c r="U9797" s="1" t="s">
        <v>184</v>
      </c>
      <c r="V9797" s="1" t="s">
        <v>14422</v>
      </c>
      <c r="W9797" s="1" t="s">
        <v>14423</v>
      </c>
    </row>
    <row r="9798">
      <c r="A9798" s="1" t="s">
        <v>21160</v>
      </c>
      <c r="B9798" s="1" t="s">
        <v>46652</v>
      </c>
      <c r="C9798" s="1" t="s">
        <v>40428</v>
      </c>
    </row>
    <row r="9799">
      <c r="A9799" s="1" t="s">
        <v>48028</v>
      </c>
      <c r="B9799" s="1" t="s">
        <v>40222</v>
      </c>
      <c r="C9799" s="1" t="s">
        <v>189</v>
      </c>
    </row>
    <row r="9800">
      <c r="A9800" s="1" t="s">
        <v>33124</v>
      </c>
      <c r="B9800" s="1" t="s">
        <v>541</v>
      </c>
      <c r="C9800" s="1" t="s">
        <v>542</v>
      </c>
      <c r="D9800" s="1" t="s">
        <v>40219</v>
      </c>
      <c r="E9800" s="1" t="s">
        <v>2379</v>
      </c>
      <c r="F9800" s="1" t="s">
        <v>548</v>
      </c>
      <c r="G9800" s="1" t="s">
        <v>549</v>
      </c>
      <c r="H9800" s="1" t="s">
        <v>552</v>
      </c>
      <c r="I9800" s="1" t="s">
        <v>553</v>
      </c>
    </row>
    <row r="9801">
      <c r="A9801" s="1" t="s">
        <v>48029</v>
      </c>
      <c r="B9801" s="1" t="s">
        <v>803</v>
      </c>
      <c r="C9801" s="1" t="s">
        <v>805</v>
      </c>
      <c r="D9801" s="1" t="s">
        <v>807</v>
      </c>
      <c r="E9801" s="1" t="s">
        <v>808</v>
      </c>
      <c r="F9801" s="1" t="s">
        <v>49145</v>
      </c>
      <c r="G9801" s="1" t="s">
        <v>7373</v>
      </c>
      <c r="H9801" s="1" t="s">
        <v>812</v>
      </c>
      <c r="I9801" s="1" t="s">
        <v>808</v>
      </c>
      <c r="K9801" s="1" t="s">
        <v>817</v>
      </c>
      <c r="L9801" s="1" t="s">
        <v>818</v>
      </c>
    </row>
    <row r="9802">
      <c r="A9802" s="1" t="s">
        <v>48030</v>
      </c>
      <c r="B9802" s="1" t="s">
        <v>49146</v>
      </c>
      <c r="C9802" s="1" t="s">
        <v>189</v>
      </c>
    </row>
    <row r="9803">
      <c r="A9803" s="1" t="s">
        <v>31689</v>
      </c>
      <c r="B9803" s="1" t="s">
        <v>1033</v>
      </c>
      <c r="C9803" s="1" t="s">
        <v>1034</v>
      </c>
      <c r="D9803" s="1" t="s">
        <v>1630</v>
      </c>
      <c r="E9803" s="1" t="s">
        <v>1631</v>
      </c>
      <c r="F9803" s="1" t="s">
        <v>49147</v>
      </c>
      <c r="G9803" s="1" t="s">
        <v>49148</v>
      </c>
      <c r="H9803" s="1" t="s">
        <v>1636</v>
      </c>
      <c r="I9803" s="1" t="s">
        <v>1637</v>
      </c>
      <c r="J9803" s="1" t="s">
        <v>1043</v>
      </c>
      <c r="K9803" s="1" t="s">
        <v>1044</v>
      </c>
    </row>
    <row r="9804">
      <c r="A9804" s="1" t="s">
        <v>48033</v>
      </c>
      <c r="B9804" s="1" t="s">
        <v>3288</v>
      </c>
      <c r="C9804" s="1" t="s">
        <v>3291</v>
      </c>
      <c r="D9804" s="1" t="s">
        <v>19105</v>
      </c>
      <c r="E9804" s="1" t="s">
        <v>19107</v>
      </c>
      <c r="F9804" s="1" t="s">
        <v>48720</v>
      </c>
      <c r="G9804" s="1" t="s">
        <v>40</v>
      </c>
      <c r="H9804" s="1" t="s">
        <v>19115</v>
      </c>
      <c r="I9804" s="1" t="s">
        <v>19116</v>
      </c>
      <c r="K9804" s="1" t="s">
        <v>3145</v>
      </c>
      <c r="L9804" s="1" t="s">
        <v>3146</v>
      </c>
    </row>
    <row r="9805">
      <c r="A9805" s="1" t="s">
        <v>48035</v>
      </c>
      <c r="B9805" s="1" t="s">
        <v>18766</v>
      </c>
      <c r="C9805" s="1" t="s">
        <v>18768</v>
      </c>
      <c r="D9805" s="1" t="s">
        <v>7490</v>
      </c>
      <c r="E9805" s="1" t="s">
        <v>7491</v>
      </c>
      <c r="F9805" s="1" t="s">
        <v>7492</v>
      </c>
      <c r="G9805" s="1" t="s">
        <v>7494</v>
      </c>
      <c r="H9805" s="1" t="s">
        <v>19481</v>
      </c>
      <c r="I9805" s="1" t="s">
        <v>7498</v>
      </c>
      <c r="K9805" s="1" t="s">
        <v>18775</v>
      </c>
      <c r="L9805" s="1" t="s">
        <v>18777</v>
      </c>
      <c r="M9805" s="1" t="s">
        <v>7501</v>
      </c>
      <c r="N9805" s="1" t="s">
        <v>7503</v>
      </c>
      <c r="O9805" s="1" t="s">
        <v>7508</v>
      </c>
      <c r="P9805" s="1" t="s">
        <v>7509</v>
      </c>
      <c r="S9805" s="1" t="s">
        <v>7510</v>
      </c>
      <c r="T9805" s="1" t="s">
        <v>7511</v>
      </c>
    </row>
    <row r="9806">
      <c r="A9806" s="1" t="s">
        <v>48043</v>
      </c>
      <c r="B9806" s="1" t="s">
        <v>169</v>
      </c>
      <c r="C9806" s="1" t="s">
        <v>170</v>
      </c>
      <c r="D9806" s="1" t="s">
        <v>183</v>
      </c>
      <c r="E9806" s="1" t="s">
        <v>184</v>
      </c>
    </row>
    <row r="9807">
      <c r="A9807" s="1" t="s">
        <v>48044</v>
      </c>
      <c r="B9807" s="1" t="s">
        <v>45076</v>
      </c>
      <c r="C9807" s="1" t="s">
        <v>40</v>
      </c>
    </row>
    <row r="9808">
      <c r="A9808" s="1" t="s">
        <v>48045</v>
      </c>
      <c r="B9808" s="1" t="s">
        <v>20791</v>
      </c>
      <c r="C9808" s="1" t="s">
        <v>20792</v>
      </c>
    </row>
    <row r="9809">
      <c r="A9809" s="1" t="s">
        <v>48046</v>
      </c>
      <c r="B9809" s="1" t="s">
        <v>3069</v>
      </c>
      <c r="C9809" s="1" t="s">
        <v>3071</v>
      </c>
      <c r="D9809" s="1" t="s">
        <v>3983</v>
      </c>
      <c r="E9809" s="1" t="s">
        <v>3985</v>
      </c>
      <c r="F9809" s="1" t="s">
        <v>3978</v>
      </c>
      <c r="G9809" s="1" t="s">
        <v>3979</v>
      </c>
      <c r="H9809" s="1" t="s">
        <v>24590</v>
      </c>
      <c r="I9809" s="1" t="s">
        <v>40</v>
      </c>
      <c r="J9809" s="1" t="s">
        <v>3994</v>
      </c>
      <c r="K9809" s="1" t="s">
        <v>3995</v>
      </c>
      <c r="L9809" s="1" t="s">
        <v>3990</v>
      </c>
      <c r="M9809" s="1" t="s">
        <v>3992</v>
      </c>
      <c r="O9809" s="1" t="s">
        <v>3089</v>
      </c>
      <c r="P9809" s="1" t="s">
        <v>3071</v>
      </c>
    </row>
    <row r="9810">
      <c r="A9810" s="1" t="s">
        <v>48048</v>
      </c>
      <c r="B9810" s="1" t="s">
        <v>81</v>
      </c>
      <c r="C9810" s="1" t="s">
        <v>82</v>
      </c>
      <c r="D9810" s="1" t="s">
        <v>83</v>
      </c>
      <c r="E9810" s="1" t="s">
        <v>84</v>
      </c>
      <c r="F9810" s="1" t="s">
        <v>87</v>
      </c>
      <c r="G9810" s="1" t="s">
        <v>88</v>
      </c>
      <c r="H9810" s="1" t="s">
        <v>25478</v>
      </c>
      <c r="I9810" s="1" t="s">
        <v>25479</v>
      </c>
      <c r="J9810" s="1" t="s">
        <v>85</v>
      </c>
      <c r="K9810" s="1" t="s">
        <v>86</v>
      </c>
      <c r="L9810" s="1" t="s">
        <v>47458</v>
      </c>
      <c r="M9810" s="1" t="s">
        <v>16958</v>
      </c>
      <c r="N9810" s="1" t="s">
        <v>91</v>
      </c>
      <c r="O9810" s="1" t="s">
        <v>92</v>
      </c>
      <c r="P9810" s="1" t="s">
        <v>93</v>
      </c>
      <c r="Q9810" s="1" t="s">
        <v>94</v>
      </c>
      <c r="S9810" s="1" t="s">
        <v>95</v>
      </c>
      <c r="T9810" s="1" t="s">
        <v>96</v>
      </c>
      <c r="U9810" s="1" t="s">
        <v>97</v>
      </c>
      <c r="V9810" s="1" t="s">
        <v>98</v>
      </c>
      <c r="W9810" s="1" t="s">
        <v>25483</v>
      </c>
      <c r="X9810" s="1" t="s">
        <v>25484</v>
      </c>
    </row>
    <row r="9811">
      <c r="A9811" s="1" t="s">
        <v>48056</v>
      </c>
      <c r="B9811" s="1" t="s">
        <v>16018</v>
      </c>
      <c r="C9811" s="1" t="s">
        <v>16020</v>
      </c>
    </row>
    <row r="9812">
      <c r="A9812" s="1" t="s">
        <v>48067</v>
      </c>
      <c r="B9812" s="1" t="s">
        <v>169</v>
      </c>
      <c r="C9812" s="1" t="s">
        <v>170</v>
      </c>
      <c r="D9812" s="1" t="s">
        <v>264</v>
      </c>
      <c r="E9812" s="1" t="s">
        <v>265</v>
      </c>
      <c r="F9812" s="1" t="s">
        <v>11107</v>
      </c>
      <c r="G9812" s="1" t="s">
        <v>196</v>
      </c>
      <c r="I9812" s="1" t="s">
        <v>268</v>
      </c>
      <c r="J9812" s="1" t="s">
        <v>269</v>
      </c>
      <c r="K9812" s="1" t="s">
        <v>9177</v>
      </c>
      <c r="L9812" s="1" t="s">
        <v>9178</v>
      </c>
      <c r="M9812" s="1" t="s">
        <v>183</v>
      </c>
      <c r="N9812" s="1" t="s">
        <v>184</v>
      </c>
    </row>
    <row r="9813">
      <c r="A9813" s="1" t="s">
        <v>48084</v>
      </c>
      <c r="B9813" s="1" t="s">
        <v>9980</v>
      </c>
      <c r="C9813" s="1" t="s">
        <v>9981</v>
      </c>
      <c r="D9813" s="1" t="s">
        <v>25884</v>
      </c>
      <c r="E9813" s="1" t="s">
        <v>3305</v>
      </c>
      <c r="G9813" s="1" t="s">
        <v>9984</v>
      </c>
      <c r="H9813" s="1" t="s">
        <v>9985</v>
      </c>
      <c r="J9813" s="1" t="s">
        <v>201</v>
      </c>
      <c r="K9813" s="1" t="s">
        <v>202</v>
      </c>
    </row>
    <row r="9814">
      <c r="A9814" s="1" t="s">
        <v>48090</v>
      </c>
      <c r="C9814" s="1" t="s">
        <v>25882</v>
      </c>
      <c r="D9814" s="1" t="s">
        <v>25883</v>
      </c>
      <c r="E9814" s="1" t="s">
        <v>49149</v>
      </c>
      <c r="F9814" s="1" t="s">
        <v>49150</v>
      </c>
      <c r="G9814" s="1" t="s">
        <v>7898</v>
      </c>
      <c r="H9814" s="1" t="s">
        <v>7901</v>
      </c>
      <c r="I9814" s="1" t="s">
        <v>7902</v>
      </c>
      <c r="J9814" s="1" t="s">
        <v>7903</v>
      </c>
    </row>
    <row r="9815">
      <c r="A9815" s="1" t="s">
        <v>23902</v>
      </c>
      <c r="B9815" s="1" t="s">
        <v>49151</v>
      </c>
      <c r="C9815" s="1" t="s">
        <v>189</v>
      </c>
    </row>
    <row r="9816">
      <c r="A9816" s="1" t="s">
        <v>48097</v>
      </c>
      <c r="B9816" s="1" t="s">
        <v>81</v>
      </c>
      <c r="C9816" s="1" t="s">
        <v>82</v>
      </c>
      <c r="D9816" s="1" t="s">
        <v>83</v>
      </c>
      <c r="E9816" s="1" t="s">
        <v>84</v>
      </c>
      <c r="F9816" s="1" t="s">
        <v>87</v>
      </c>
      <c r="G9816" s="1" t="s">
        <v>88</v>
      </c>
      <c r="H9816" s="1" t="s">
        <v>25478</v>
      </c>
      <c r="I9816" s="1" t="s">
        <v>25479</v>
      </c>
      <c r="J9816" s="1" t="s">
        <v>22399</v>
      </c>
      <c r="K9816" s="1" t="s">
        <v>16958</v>
      </c>
      <c r="L9816" s="1" t="s">
        <v>85</v>
      </c>
      <c r="M9816" s="1" t="s">
        <v>86</v>
      </c>
      <c r="N9816" s="1" t="s">
        <v>4176</v>
      </c>
      <c r="O9816" s="1" t="s">
        <v>4177</v>
      </c>
      <c r="P9816" s="1" t="s">
        <v>49152</v>
      </c>
      <c r="Q9816" s="1" t="s">
        <v>48210</v>
      </c>
      <c r="R9816" s="1" t="s">
        <v>91</v>
      </c>
      <c r="S9816" s="1" t="s">
        <v>92</v>
      </c>
      <c r="U9816" s="1" t="s">
        <v>93</v>
      </c>
      <c r="V9816" s="1" t="s">
        <v>94</v>
      </c>
      <c r="W9816" s="1" t="s">
        <v>32426</v>
      </c>
      <c r="X9816" s="1" t="s">
        <v>32427</v>
      </c>
      <c r="Y9816" s="1" t="s">
        <v>22402</v>
      </c>
      <c r="Z9816" s="1" t="s">
        <v>16958</v>
      </c>
      <c r="AD9816" s="1" t="s">
        <v>95</v>
      </c>
      <c r="AE9816" s="1" t="s">
        <v>96</v>
      </c>
      <c r="AF9816" s="1" t="s">
        <v>97</v>
      </c>
      <c r="AG9816" s="1" t="s">
        <v>98</v>
      </c>
      <c r="AH9816" s="1" t="s">
        <v>25483</v>
      </c>
      <c r="AI9816" s="1" t="s">
        <v>25484</v>
      </c>
      <c r="AJ9816" s="1" t="s">
        <v>22403</v>
      </c>
      <c r="AK9816" s="1" t="s">
        <v>22404</v>
      </c>
      <c r="AL9816" s="1" t="s">
        <v>4201</v>
      </c>
      <c r="AM9816" s="1" t="s">
        <v>4203</v>
      </c>
    </row>
    <row r="9817">
      <c r="A9817" s="1" t="s">
        <v>21288</v>
      </c>
      <c r="B9817" s="1" t="s">
        <v>45395</v>
      </c>
      <c r="C9817" s="1" t="s">
        <v>189</v>
      </c>
    </row>
    <row r="9818">
      <c r="A9818" s="1" t="s">
        <v>48099</v>
      </c>
      <c r="B9818" s="1" t="s">
        <v>3414</v>
      </c>
      <c r="C9818" s="1" t="s">
        <v>3415</v>
      </c>
      <c r="D9818" s="1" t="s">
        <v>4361</v>
      </c>
      <c r="E9818" s="1" t="s">
        <v>4362</v>
      </c>
      <c r="F9818" s="1" t="s">
        <v>25874</v>
      </c>
      <c r="G9818" s="1" t="s">
        <v>4364</v>
      </c>
      <c r="I9818" s="1" t="s">
        <v>3419</v>
      </c>
      <c r="J9818" s="1" t="s">
        <v>3421</v>
      </c>
      <c r="K9818" s="1" t="s">
        <v>4365</v>
      </c>
      <c r="L9818" s="1" t="s">
        <v>4367</v>
      </c>
      <c r="M9818" s="1" t="s">
        <v>3422</v>
      </c>
      <c r="N9818" s="1" t="s">
        <v>3423</v>
      </c>
    </row>
    <row r="9819">
      <c r="A9819" s="1" t="s">
        <v>48102</v>
      </c>
      <c r="B9819" s="1" t="s">
        <v>541</v>
      </c>
      <c r="C9819" s="1" t="s">
        <v>542</v>
      </c>
      <c r="D9819" s="1" t="s">
        <v>3069</v>
      </c>
      <c r="E9819" s="1" t="s">
        <v>3071</v>
      </c>
      <c r="F9819" s="1" t="s">
        <v>3866</v>
      </c>
      <c r="G9819" s="1" t="s">
        <v>3867</v>
      </c>
      <c r="H9819" s="1" t="s">
        <v>13294</v>
      </c>
      <c r="I9819" s="1" t="s">
        <v>13295</v>
      </c>
      <c r="J9819" s="1" t="s">
        <v>25871</v>
      </c>
      <c r="K9819" s="1" t="s">
        <v>25872</v>
      </c>
      <c r="L9819" s="1" t="s">
        <v>13298</v>
      </c>
      <c r="M9819" s="1" t="s">
        <v>13295</v>
      </c>
      <c r="P9819" s="1" t="s">
        <v>3089</v>
      </c>
      <c r="Q9819" s="1" t="s">
        <v>3071</v>
      </c>
    </row>
    <row r="9820">
      <c r="A9820" s="1" t="s">
        <v>48105</v>
      </c>
      <c r="B9820" s="1" t="s">
        <v>829</v>
      </c>
      <c r="C9820" s="1" t="s">
        <v>830</v>
      </c>
      <c r="D9820" s="1" t="s">
        <v>4609</v>
      </c>
      <c r="E9820" s="1" t="s">
        <v>4610</v>
      </c>
      <c r="F9820" s="1" t="s">
        <v>4611</v>
      </c>
      <c r="G9820" s="1" t="s">
        <v>4612</v>
      </c>
      <c r="H9820" s="1" t="s">
        <v>49153</v>
      </c>
      <c r="I9820" s="1" t="s">
        <v>49154</v>
      </c>
      <c r="K9820" s="1" t="s">
        <v>10834</v>
      </c>
      <c r="L9820" s="1" t="s">
        <v>4616</v>
      </c>
      <c r="M9820" s="1" t="s">
        <v>4617</v>
      </c>
      <c r="N9820" s="1" t="s">
        <v>4618</v>
      </c>
      <c r="O9820" s="1" t="s">
        <v>848</v>
      </c>
      <c r="P9820" s="1" t="s">
        <v>849</v>
      </c>
      <c r="Q9820" s="1" t="s">
        <v>4620</v>
      </c>
      <c r="R9820" s="1" t="s">
        <v>4621</v>
      </c>
    </row>
    <row r="9821">
      <c r="A9821" s="1" t="s">
        <v>48116</v>
      </c>
      <c r="B9821" s="1" t="s">
        <v>11613</v>
      </c>
      <c r="C9821" s="1" t="s">
        <v>11614</v>
      </c>
      <c r="D9821" s="1" t="s">
        <v>1486</v>
      </c>
      <c r="E9821" s="1" t="s">
        <v>1488</v>
      </c>
      <c r="F9821" s="1" t="s">
        <v>25865</v>
      </c>
      <c r="G9821" s="1" t="s">
        <v>25866</v>
      </c>
      <c r="H9821" s="1" t="s">
        <v>25867</v>
      </c>
      <c r="I9821" s="1" t="s">
        <v>9641</v>
      </c>
      <c r="J9821" s="1" t="s">
        <v>6641</v>
      </c>
      <c r="K9821" s="1" t="s">
        <v>6643</v>
      </c>
      <c r="M9821" s="1" t="s">
        <v>1493</v>
      </c>
      <c r="N9821" s="1" t="s">
        <v>1494</v>
      </c>
      <c r="O9821" s="1" t="s">
        <v>1495</v>
      </c>
      <c r="P9821" s="1" t="s">
        <v>1496</v>
      </c>
      <c r="Q9821" s="1" t="s">
        <v>11628</v>
      </c>
      <c r="R9821" s="1" t="s">
        <v>11630</v>
      </c>
      <c r="S9821" s="1" t="s">
        <v>25868</v>
      </c>
      <c r="T9821" s="1" t="s">
        <v>25869</v>
      </c>
    </row>
    <row r="9822">
      <c r="A9822" s="1" t="s">
        <v>48118</v>
      </c>
      <c r="B9822" s="1" t="s">
        <v>25862</v>
      </c>
      <c r="C9822" s="1" t="s">
        <v>25863</v>
      </c>
    </row>
    <row r="9823">
      <c r="A9823" s="1" t="s">
        <v>49155</v>
      </c>
      <c r="B9823" s="1" t="s">
        <v>2767</v>
      </c>
      <c r="C9823" s="1" t="s">
        <v>2768</v>
      </c>
      <c r="D9823" s="1" t="s">
        <v>2769</v>
      </c>
      <c r="E9823" s="1" t="s">
        <v>2770</v>
      </c>
      <c r="F9823" s="1" t="s">
        <v>2764</v>
      </c>
      <c r="G9823" s="1" t="s">
        <v>2766</v>
      </c>
      <c r="H9823" s="1" t="s">
        <v>2773</v>
      </c>
      <c r="I9823" s="1" t="s">
        <v>2774</v>
      </c>
      <c r="J9823" s="1" t="s">
        <v>25857</v>
      </c>
      <c r="K9823" s="1" t="s">
        <v>25858</v>
      </c>
      <c r="L9823" s="1" t="s">
        <v>25859</v>
      </c>
      <c r="M9823" s="1" t="s">
        <v>25860</v>
      </c>
      <c r="O9823" s="1" t="s">
        <v>2778</v>
      </c>
      <c r="P9823" s="1" t="s">
        <v>2779</v>
      </c>
      <c r="Q9823" s="1" t="s">
        <v>2780</v>
      </c>
      <c r="R9823" s="1" t="s">
        <v>2781</v>
      </c>
      <c r="U9823" s="1" t="s">
        <v>2783</v>
      </c>
      <c r="V9823" s="1" t="s">
        <v>2784</v>
      </c>
      <c r="W9823" s="1" t="s">
        <v>2785</v>
      </c>
      <c r="X9823" s="1" t="s">
        <v>2786</v>
      </c>
    </row>
    <row r="9824">
      <c r="A9824" s="1" t="s">
        <v>48119</v>
      </c>
      <c r="B9824" s="1" t="s">
        <v>25849</v>
      </c>
      <c r="C9824" s="1" t="s">
        <v>25850</v>
      </c>
      <c r="D9824" s="1" t="s">
        <v>25851</v>
      </c>
      <c r="E9824" s="1" t="s">
        <v>25852</v>
      </c>
      <c r="G9824" s="1" t="s">
        <v>25853</v>
      </c>
      <c r="H9824" s="1" t="s">
        <v>25852</v>
      </c>
    </row>
    <row r="9825">
      <c r="A9825" s="1" t="s">
        <v>26586</v>
      </c>
      <c r="B9825" s="1" t="s">
        <v>19855</v>
      </c>
      <c r="C9825" s="1" t="s">
        <v>19856</v>
      </c>
      <c r="D9825" s="1" t="s">
        <v>25855</v>
      </c>
      <c r="E9825" s="1" t="s">
        <v>1818</v>
      </c>
      <c r="G9825" s="1" t="s">
        <v>19858</v>
      </c>
      <c r="H9825" s="1" t="s">
        <v>19860</v>
      </c>
      <c r="J9825" s="1" t="s">
        <v>19862</v>
      </c>
      <c r="K9825" s="1" t="s">
        <v>19863</v>
      </c>
    </row>
    <row r="9826">
      <c r="A9826" s="1" t="s">
        <v>48126</v>
      </c>
      <c r="B9826" s="1" t="s">
        <v>43781</v>
      </c>
      <c r="C9826" s="1" t="s">
        <v>39580</v>
      </c>
    </row>
    <row r="9827">
      <c r="A9827" s="1" t="s">
        <v>48128</v>
      </c>
      <c r="B9827" s="1" t="s">
        <v>169</v>
      </c>
      <c r="C9827" s="1" t="s">
        <v>170</v>
      </c>
      <c r="D9827" s="1" t="s">
        <v>1430</v>
      </c>
      <c r="E9827" s="1" t="s">
        <v>1432</v>
      </c>
      <c r="F9827" s="1" t="s">
        <v>1434</v>
      </c>
      <c r="G9827" s="1" t="s">
        <v>1436</v>
      </c>
      <c r="H9827" s="1" t="s">
        <v>1438</v>
      </c>
      <c r="I9827" s="1" t="s">
        <v>1440</v>
      </c>
      <c r="J9827" s="1" t="s">
        <v>9055</v>
      </c>
      <c r="K9827" s="1" t="s">
        <v>9056</v>
      </c>
      <c r="L9827" s="1" t="s">
        <v>1448</v>
      </c>
      <c r="M9827" s="1" t="s">
        <v>1449</v>
      </c>
      <c r="P9827" s="1" t="s">
        <v>1450</v>
      </c>
      <c r="Q9827" s="1" t="s">
        <v>1451</v>
      </c>
      <c r="R9827" s="1" t="s">
        <v>1452</v>
      </c>
      <c r="S9827" s="1" t="s">
        <v>1453</v>
      </c>
      <c r="T9827" s="1" t="s">
        <v>1457</v>
      </c>
      <c r="U9827" s="1" t="s">
        <v>1458</v>
      </c>
      <c r="X9827" s="1" t="s">
        <v>183</v>
      </c>
      <c r="Y9827" s="1" t="s">
        <v>184</v>
      </c>
    </row>
    <row r="9828">
      <c r="A9828" s="1" t="s">
        <v>48129</v>
      </c>
      <c r="B9828" s="1" t="s">
        <v>45162</v>
      </c>
      <c r="C9828" s="1" t="s">
        <v>45163</v>
      </c>
      <c r="D9828" s="1" t="s">
        <v>45164</v>
      </c>
      <c r="E9828" s="1" t="s">
        <v>40</v>
      </c>
      <c r="F9828" s="1" t="s">
        <v>45165</v>
      </c>
      <c r="G9828" s="1" t="s">
        <v>45166</v>
      </c>
    </row>
    <row r="9829">
      <c r="A9829" s="1" t="s">
        <v>48130</v>
      </c>
      <c r="B9829" s="1" t="s">
        <v>45156</v>
      </c>
      <c r="C9829" s="1" t="s">
        <v>45157</v>
      </c>
      <c r="D9829" s="1" t="s">
        <v>45158</v>
      </c>
      <c r="E9829" s="1" t="s">
        <v>40</v>
      </c>
      <c r="G9829" s="1" t="s">
        <v>45159</v>
      </c>
      <c r="H9829" s="1" t="s">
        <v>45160</v>
      </c>
    </row>
    <row r="9830">
      <c r="A9830" s="1" t="s">
        <v>48145</v>
      </c>
      <c r="B9830" s="1" t="s">
        <v>45150</v>
      </c>
      <c r="C9830" s="1" t="s">
        <v>45151</v>
      </c>
      <c r="D9830" s="1" t="s">
        <v>45152</v>
      </c>
      <c r="E9830" s="1" t="s">
        <v>45153</v>
      </c>
      <c r="G9830" s="1" t="s">
        <v>45154</v>
      </c>
      <c r="H9830" s="1" t="s">
        <v>45153</v>
      </c>
    </row>
    <row r="9831">
      <c r="A9831" s="1" t="s">
        <v>24823</v>
      </c>
      <c r="B9831" s="1" t="s">
        <v>1289</v>
      </c>
      <c r="C9831" s="1" t="s">
        <v>1290</v>
      </c>
      <c r="D9831" s="1" t="s">
        <v>1292</v>
      </c>
      <c r="E9831" s="1" t="s">
        <v>1294</v>
      </c>
      <c r="F9831" s="1" t="s">
        <v>1295</v>
      </c>
      <c r="G9831" s="1" t="s">
        <v>1296</v>
      </c>
      <c r="H9831" s="1" t="s">
        <v>1297</v>
      </c>
      <c r="I9831" s="1" t="s">
        <v>1298</v>
      </c>
      <c r="J9831" s="1" t="s">
        <v>26478</v>
      </c>
      <c r="K9831" s="1" t="s">
        <v>26479</v>
      </c>
      <c r="M9831" s="1" t="s">
        <v>1302</v>
      </c>
      <c r="N9831" s="1" t="s">
        <v>1304</v>
      </c>
      <c r="O9831" s="1" t="s">
        <v>1306</v>
      </c>
      <c r="P9831" s="1" t="s">
        <v>1308</v>
      </c>
      <c r="Q9831" s="1" t="s">
        <v>1310</v>
      </c>
      <c r="R9831" s="1" t="s">
        <v>1290</v>
      </c>
      <c r="S9831" s="1" t="s">
        <v>1312</v>
      </c>
      <c r="T9831" s="1" t="s">
        <v>1313</v>
      </c>
    </row>
    <row r="9832">
      <c r="A9832" s="1" t="s">
        <v>48156</v>
      </c>
      <c r="B9832" s="1" t="s">
        <v>44799</v>
      </c>
      <c r="C9832" s="1" t="s">
        <v>44800</v>
      </c>
      <c r="D9832" s="1" t="s">
        <v>45148</v>
      </c>
      <c r="E9832" s="1" t="s">
        <v>44802</v>
      </c>
      <c r="F9832" s="1" t="s">
        <v>44803</v>
      </c>
      <c r="G9832" s="1" t="s">
        <v>44804</v>
      </c>
      <c r="H9832" s="1" t="s">
        <v>532</v>
      </c>
      <c r="I9832" s="1" t="s">
        <v>534</v>
      </c>
    </row>
    <row r="9833">
      <c r="A9833" s="1" t="s">
        <v>48161</v>
      </c>
      <c r="B9833" s="1" t="s">
        <v>239</v>
      </c>
      <c r="C9833" s="1" t="s">
        <v>240</v>
      </c>
      <c r="D9833" s="1" t="s">
        <v>507</v>
      </c>
      <c r="E9833" s="1" t="s">
        <v>509</v>
      </c>
      <c r="F9833" s="1" t="s">
        <v>45142</v>
      </c>
      <c r="G9833" s="1" t="s">
        <v>45143</v>
      </c>
      <c r="H9833" s="1" t="s">
        <v>45144</v>
      </c>
      <c r="I9833" s="1" t="s">
        <v>25532</v>
      </c>
      <c r="L9833" s="1" t="s">
        <v>45145</v>
      </c>
      <c r="M9833" s="1" t="s">
        <v>45146</v>
      </c>
      <c r="N9833" s="1" t="s">
        <v>532</v>
      </c>
      <c r="O9833" s="1" t="s">
        <v>534</v>
      </c>
      <c r="Q9833" s="1" t="s">
        <v>259</v>
      </c>
      <c r="R9833" s="1" t="s">
        <v>260</v>
      </c>
    </row>
    <row r="9834">
      <c r="A9834" s="1" t="s">
        <v>48163</v>
      </c>
      <c r="B9834" s="1" t="s">
        <v>469</v>
      </c>
      <c r="C9834" s="1" t="s">
        <v>471</v>
      </c>
      <c r="D9834" s="1" t="s">
        <v>45138</v>
      </c>
      <c r="E9834" s="1" t="s">
        <v>45139</v>
      </c>
      <c r="F9834" s="1" t="s">
        <v>478</v>
      </c>
      <c r="G9834" s="1" t="s">
        <v>480</v>
      </c>
      <c r="H9834" s="1" t="s">
        <v>1457</v>
      </c>
      <c r="I9834" s="1" t="s">
        <v>1458</v>
      </c>
      <c r="K9834" s="1" t="s">
        <v>484</v>
      </c>
      <c r="L9834" s="1" t="s">
        <v>485</v>
      </c>
    </row>
    <row r="9835">
      <c r="A9835" s="1" t="s">
        <v>27118</v>
      </c>
      <c r="B9835" s="1" t="s">
        <v>45135</v>
      </c>
      <c r="C9835" s="1" t="s">
        <v>189</v>
      </c>
    </row>
    <row r="9836">
      <c r="A9836" s="1" t="s">
        <v>48164</v>
      </c>
      <c r="B9836" s="1" t="s">
        <v>489</v>
      </c>
      <c r="C9836" s="1" t="s">
        <v>490</v>
      </c>
      <c r="D9836" s="1" t="s">
        <v>491</v>
      </c>
      <c r="E9836" s="1" t="s">
        <v>492</v>
      </c>
      <c r="F9836" s="1" t="s">
        <v>45117</v>
      </c>
      <c r="G9836" s="1" t="s">
        <v>45118</v>
      </c>
      <c r="H9836" s="1" t="s">
        <v>45119</v>
      </c>
      <c r="I9836" s="1" t="s">
        <v>45120</v>
      </c>
      <c r="J9836" s="1" t="s">
        <v>495</v>
      </c>
      <c r="K9836" s="1" t="s">
        <v>496</v>
      </c>
      <c r="M9836" s="1" t="s">
        <v>497</v>
      </c>
      <c r="N9836" s="1" t="s">
        <v>488</v>
      </c>
      <c r="O9836" s="1" t="s">
        <v>500</v>
      </c>
      <c r="P9836" s="1" t="s">
        <v>502</v>
      </c>
      <c r="Q9836" s="1" t="s">
        <v>504</v>
      </c>
      <c r="R9836" s="1" t="s">
        <v>505</v>
      </c>
    </row>
    <row r="9837">
      <c r="A9837" s="1" t="s">
        <v>48166</v>
      </c>
      <c r="B9837" s="1" t="s">
        <v>45107</v>
      </c>
      <c r="C9837" s="1" t="s">
        <v>45108</v>
      </c>
      <c r="D9837" s="1" t="s">
        <v>45105</v>
      </c>
      <c r="E9837" s="1" t="s">
        <v>45106</v>
      </c>
      <c r="F9837" s="1" t="s">
        <v>38918</v>
      </c>
      <c r="G9837" s="1" t="s">
        <v>38919</v>
      </c>
      <c r="H9837" s="1" t="s">
        <v>45109</v>
      </c>
      <c r="I9837" s="1" t="s">
        <v>38919</v>
      </c>
      <c r="J9837" s="1" t="s">
        <v>38923</v>
      </c>
      <c r="K9837" s="1" t="s">
        <v>38924</v>
      </c>
      <c r="L9837" s="2" t="s">
        <v>2820</v>
      </c>
      <c r="M9837" s="1" t="s">
        <v>2388</v>
      </c>
      <c r="O9837" s="1" t="s">
        <v>45110</v>
      </c>
      <c r="P9837" s="1" t="s">
        <v>45111</v>
      </c>
      <c r="Q9837" s="1" t="s">
        <v>38926</v>
      </c>
      <c r="R9837" s="1" t="s">
        <v>38927</v>
      </c>
      <c r="T9837" s="1" t="s">
        <v>4478</v>
      </c>
      <c r="U9837" s="1" t="s">
        <v>4479</v>
      </c>
      <c r="V9837" s="1" t="s">
        <v>45112</v>
      </c>
      <c r="W9837" s="1" t="s">
        <v>45113</v>
      </c>
      <c r="X9837" s="1" t="s">
        <v>45114</v>
      </c>
      <c r="Y9837" s="1" t="s">
        <v>45115</v>
      </c>
    </row>
    <row r="9838">
      <c r="A9838" s="1" t="s">
        <v>48167</v>
      </c>
      <c r="B9838" s="1" t="s">
        <v>45091</v>
      </c>
      <c r="C9838" s="1" t="s">
        <v>45092</v>
      </c>
      <c r="D9838" s="1" t="s">
        <v>45093</v>
      </c>
      <c r="E9838" s="1" t="s">
        <v>45094</v>
      </c>
      <c r="F9838" s="1" t="s">
        <v>45095</v>
      </c>
      <c r="G9838" s="1" t="s">
        <v>45096</v>
      </c>
      <c r="I9838" s="1" t="s">
        <v>45097</v>
      </c>
      <c r="J9838" s="1" t="s">
        <v>45098</v>
      </c>
      <c r="K9838" s="1" t="s">
        <v>1937</v>
      </c>
      <c r="L9838" s="1" t="s">
        <v>1938</v>
      </c>
      <c r="M9838" s="1" t="s">
        <v>45099</v>
      </c>
      <c r="N9838" s="1" t="s">
        <v>45101</v>
      </c>
      <c r="O9838" s="1" t="s">
        <v>45102</v>
      </c>
      <c r="P9838" s="1" t="s">
        <v>45103</v>
      </c>
    </row>
    <row r="9839">
      <c r="A9839" s="1" t="s">
        <v>33692</v>
      </c>
      <c r="B9839" s="1" t="s">
        <v>3458</v>
      </c>
      <c r="C9839" s="1" t="s">
        <v>3459</v>
      </c>
      <c r="D9839" s="1" t="s">
        <v>3460</v>
      </c>
      <c r="E9839" s="1" t="s">
        <v>3461</v>
      </c>
      <c r="F9839" s="1" t="s">
        <v>49156</v>
      </c>
      <c r="G9839" s="1" t="s">
        <v>37908</v>
      </c>
      <c r="H9839" s="1" t="s">
        <v>3471</v>
      </c>
      <c r="I9839" s="1" t="s">
        <v>3473</v>
      </c>
      <c r="J9839" s="1" t="s">
        <v>17484</v>
      </c>
      <c r="K9839" s="1" t="s">
        <v>3459</v>
      </c>
      <c r="L9839" s="1" t="s">
        <v>3477</v>
      </c>
      <c r="M9839" s="1" t="s">
        <v>3478</v>
      </c>
      <c r="O9839" s="1" t="s">
        <v>3479</v>
      </c>
      <c r="P9839" s="1" t="s">
        <v>3480</v>
      </c>
    </row>
    <row r="9840">
      <c r="A9840" s="1" t="s">
        <v>48168</v>
      </c>
      <c r="B9840" s="1" t="s">
        <v>32993</v>
      </c>
      <c r="C9840" s="1" t="s">
        <v>32994</v>
      </c>
      <c r="D9840" s="1" t="s">
        <v>23172</v>
      </c>
      <c r="E9840" s="1" t="s">
        <v>23174</v>
      </c>
      <c r="G9840" s="1" t="s">
        <v>32995</v>
      </c>
      <c r="H9840" s="1" t="s">
        <v>32994</v>
      </c>
    </row>
    <row r="9841">
      <c r="A9841" s="1" t="s">
        <v>30701</v>
      </c>
      <c r="B9841" s="1" t="s">
        <v>49156</v>
      </c>
      <c r="C9841" s="1" t="s">
        <v>37908</v>
      </c>
    </row>
    <row r="9842">
      <c r="A9842" s="1" t="s">
        <v>34486</v>
      </c>
      <c r="B9842" s="1" t="s">
        <v>3458</v>
      </c>
      <c r="C9842" s="1" t="s">
        <v>3459</v>
      </c>
      <c r="D9842" s="1" t="s">
        <v>3460</v>
      </c>
      <c r="E9842" s="1" t="s">
        <v>3461</v>
      </c>
      <c r="F9842" s="1" t="s">
        <v>4176</v>
      </c>
      <c r="G9842" s="1" t="s">
        <v>4177</v>
      </c>
      <c r="H9842" s="1" t="s">
        <v>32083</v>
      </c>
      <c r="I9842" s="1" t="s">
        <v>32084</v>
      </c>
      <c r="J9842" s="1" t="s">
        <v>39214</v>
      </c>
      <c r="K9842" s="1" t="s">
        <v>39215</v>
      </c>
      <c r="M9842" s="1" t="s">
        <v>3471</v>
      </c>
      <c r="N9842" s="1" t="s">
        <v>3473</v>
      </c>
      <c r="O9842" s="1" t="s">
        <v>32087</v>
      </c>
      <c r="P9842" s="1" t="s">
        <v>32088</v>
      </c>
      <c r="Q9842" s="1" t="s">
        <v>6583</v>
      </c>
      <c r="R9842" s="1" t="s">
        <v>6584</v>
      </c>
      <c r="T9842" s="1" t="s">
        <v>3479</v>
      </c>
      <c r="U9842" s="1" t="s">
        <v>3480</v>
      </c>
      <c r="V9842" s="1" t="s">
        <v>4201</v>
      </c>
      <c r="W9842" s="1" t="s">
        <v>4203</v>
      </c>
    </row>
    <row r="9843">
      <c r="A9843" s="1" t="s">
        <v>48177</v>
      </c>
      <c r="B9843" s="1" t="s">
        <v>1244</v>
      </c>
      <c r="C9843" s="1" t="s">
        <v>1246</v>
      </c>
      <c r="D9843" s="1" t="s">
        <v>1247</v>
      </c>
      <c r="E9843" s="1" t="s">
        <v>1248</v>
      </c>
      <c r="F9843" s="1" t="s">
        <v>10501</v>
      </c>
      <c r="G9843" s="1" t="s">
        <v>40</v>
      </c>
      <c r="H9843" s="1" t="s">
        <v>1252</v>
      </c>
      <c r="I9843" s="1" t="s">
        <v>1256</v>
      </c>
      <c r="K9843" s="1" t="s">
        <v>1258</v>
      </c>
      <c r="L9843" s="1" t="s">
        <v>1250</v>
      </c>
      <c r="M9843" s="1" t="s">
        <v>1261</v>
      </c>
      <c r="N9843" s="1" t="s">
        <v>1263</v>
      </c>
    </row>
    <row r="9844">
      <c r="A9844" s="1" t="s">
        <v>48179</v>
      </c>
      <c r="B9844" s="1" t="s">
        <v>35961</v>
      </c>
      <c r="C9844" s="1" t="s">
        <v>19506</v>
      </c>
    </row>
    <row r="9845">
      <c r="A9845" s="1" t="s">
        <v>26813</v>
      </c>
      <c r="B9845" s="1" t="s">
        <v>45062</v>
      </c>
      <c r="C9845" s="1" t="s">
        <v>189</v>
      </c>
    </row>
    <row r="9846">
      <c r="A9846" s="1" t="s">
        <v>48181</v>
      </c>
      <c r="B9846" s="1" t="s">
        <v>45064</v>
      </c>
      <c r="C9846" s="1" t="s">
        <v>45065</v>
      </c>
      <c r="D9846" s="1" t="s">
        <v>45066</v>
      </c>
      <c r="E9846" s="1" t="s">
        <v>189</v>
      </c>
      <c r="F9846" s="1" t="s">
        <v>45067</v>
      </c>
      <c r="G9846" s="1" t="s">
        <v>45065</v>
      </c>
    </row>
    <row r="9847">
      <c r="A9847" s="1" t="s">
        <v>48185</v>
      </c>
      <c r="B9847" s="1" t="s">
        <v>803</v>
      </c>
      <c r="C9847" s="1" t="s">
        <v>805</v>
      </c>
      <c r="D9847" s="1" t="s">
        <v>807</v>
      </c>
      <c r="E9847" s="1" t="s">
        <v>808</v>
      </c>
      <c r="F9847" s="1" t="s">
        <v>45069</v>
      </c>
      <c r="G9847" s="1" t="s">
        <v>45070</v>
      </c>
      <c r="H9847" s="1" t="s">
        <v>91</v>
      </c>
      <c r="I9847" s="1" t="s">
        <v>92</v>
      </c>
      <c r="K9847" s="1" t="s">
        <v>812</v>
      </c>
      <c r="L9847" s="1" t="s">
        <v>808</v>
      </c>
      <c r="M9847" s="1" t="s">
        <v>814</v>
      </c>
      <c r="N9847" s="1" t="s">
        <v>816</v>
      </c>
      <c r="P9847" s="1" t="s">
        <v>817</v>
      </c>
      <c r="Q9847" s="1" t="s">
        <v>818</v>
      </c>
    </row>
    <row r="9848">
      <c r="A9848" s="1" t="s">
        <v>48186</v>
      </c>
      <c r="B9848" s="1" t="s">
        <v>6792</v>
      </c>
      <c r="C9848" s="1" t="s">
        <v>6793</v>
      </c>
      <c r="D9848" s="1" t="s">
        <v>10919</v>
      </c>
      <c r="E9848" s="1" t="s">
        <v>10920</v>
      </c>
      <c r="F9848" s="1" t="s">
        <v>45073</v>
      </c>
      <c r="G9848" s="1" t="s">
        <v>45074</v>
      </c>
      <c r="I9848" s="1" t="s">
        <v>10929</v>
      </c>
      <c r="J9848" s="1" t="s">
        <v>10930</v>
      </c>
      <c r="K9848" s="1" t="s">
        <v>6800</v>
      </c>
      <c r="L9848" s="1" t="s">
        <v>6802</v>
      </c>
    </row>
    <row r="9849">
      <c r="A9849" s="1" t="s">
        <v>48187</v>
      </c>
      <c r="B9849" s="1" t="s">
        <v>45536</v>
      </c>
      <c r="C9849" s="1" t="s">
        <v>45537</v>
      </c>
      <c r="D9849" s="1" t="s">
        <v>45933</v>
      </c>
      <c r="E9849" s="1" t="s">
        <v>45548</v>
      </c>
      <c r="F9849" s="1" t="s">
        <v>45549</v>
      </c>
      <c r="G9849" s="1" t="s">
        <v>45550</v>
      </c>
    </row>
    <row r="9850">
      <c r="A9850" s="1" t="s">
        <v>24591</v>
      </c>
      <c r="B9850" s="1" t="s">
        <v>273</v>
      </c>
      <c r="C9850" s="1" t="s">
        <v>274</v>
      </c>
      <c r="D9850" s="1" t="s">
        <v>5254</v>
      </c>
      <c r="E9850" s="1" t="s">
        <v>5256</v>
      </c>
      <c r="F9850" s="1" t="s">
        <v>5257</v>
      </c>
      <c r="G9850" s="1" t="s">
        <v>5259</v>
      </c>
      <c r="H9850" s="1" t="s">
        <v>10224</v>
      </c>
      <c r="I9850" s="1" t="s">
        <v>10225</v>
      </c>
      <c r="J9850" s="1" t="s">
        <v>40004</v>
      </c>
      <c r="K9850" s="1" t="s">
        <v>40005</v>
      </c>
      <c r="L9850" s="1" t="s">
        <v>40003</v>
      </c>
      <c r="M9850" s="1" t="s">
        <v>6415</v>
      </c>
      <c r="N9850" s="1" t="s">
        <v>27487</v>
      </c>
      <c r="O9850" s="1" t="s">
        <v>10229</v>
      </c>
      <c r="P9850" s="1" t="s">
        <v>10230</v>
      </c>
      <c r="Q9850" s="1" t="s">
        <v>10231</v>
      </c>
      <c r="R9850" s="2" t="s">
        <v>569</v>
      </c>
      <c r="S9850" s="1" t="s">
        <v>570</v>
      </c>
      <c r="T9850" s="2" t="s">
        <v>3219</v>
      </c>
      <c r="U9850" s="1" t="s">
        <v>403</v>
      </c>
      <c r="W9850" s="1" t="s">
        <v>5267</v>
      </c>
      <c r="X9850" s="1" t="s">
        <v>5269</v>
      </c>
      <c r="Y9850" s="1" t="s">
        <v>10232</v>
      </c>
      <c r="Z9850" s="1" t="s">
        <v>10233</v>
      </c>
      <c r="AB9850" s="1" t="s">
        <v>300</v>
      </c>
      <c r="AC9850" s="1" t="s">
        <v>301</v>
      </c>
      <c r="AD9850" s="1" t="s">
        <v>5275</v>
      </c>
      <c r="AE9850" s="1" t="s">
        <v>5276</v>
      </c>
    </row>
    <row r="9851">
      <c r="A9851" s="1" t="s">
        <v>48194</v>
      </c>
      <c r="B9851" s="1" t="s">
        <v>44883</v>
      </c>
      <c r="C9851" s="1" t="s">
        <v>5676</v>
      </c>
    </row>
    <row r="9852">
      <c r="A9852" s="1" t="s">
        <v>48195</v>
      </c>
      <c r="B9852" s="1" t="s">
        <v>24970</v>
      </c>
      <c r="C9852" s="1" t="s">
        <v>45</v>
      </c>
    </row>
    <row r="9853">
      <c r="A9853" s="1" t="s">
        <v>48196</v>
      </c>
      <c r="B9853" s="1" t="s">
        <v>48296</v>
      </c>
      <c r="C9853" s="1" t="s">
        <v>48297</v>
      </c>
    </row>
    <row r="9854">
      <c r="A9854" s="1" t="s">
        <v>31131</v>
      </c>
      <c r="B9854" s="1" t="s">
        <v>1597</v>
      </c>
      <c r="C9854" s="1" t="s">
        <v>1599</v>
      </c>
      <c r="D9854" s="1" t="s">
        <v>1601</v>
      </c>
      <c r="E9854" s="1" t="s">
        <v>1603</v>
      </c>
      <c r="F9854" s="1" t="s">
        <v>23375</v>
      </c>
      <c r="G9854" s="1" t="s">
        <v>40</v>
      </c>
      <c r="H9854" s="1" t="s">
        <v>1608</v>
      </c>
      <c r="I9854" s="1" t="s">
        <v>1609</v>
      </c>
      <c r="J9854" s="1" t="s">
        <v>1610</v>
      </c>
      <c r="K9854" s="1" t="s">
        <v>1611</v>
      </c>
    </row>
    <row r="9855">
      <c r="A9855" s="1" t="s">
        <v>48198</v>
      </c>
      <c r="B9855" s="1" t="s">
        <v>1244</v>
      </c>
      <c r="C9855" s="1" t="s">
        <v>1246</v>
      </c>
      <c r="D9855" s="1" t="s">
        <v>1247</v>
      </c>
      <c r="E9855" s="1" t="s">
        <v>1248</v>
      </c>
      <c r="F9855" s="1" t="s">
        <v>18890</v>
      </c>
      <c r="G9855" s="1" t="s">
        <v>7814</v>
      </c>
      <c r="H9855" s="1" t="s">
        <v>1252</v>
      </c>
      <c r="I9855" s="1" t="s">
        <v>1256</v>
      </c>
      <c r="K9855" s="1" t="s">
        <v>1258</v>
      </c>
      <c r="L9855" s="1" t="s">
        <v>1250</v>
      </c>
      <c r="M9855" s="1" t="s">
        <v>1261</v>
      </c>
      <c r="N9855" s="1" t="s">
        <v>1263</v>
      </c>
    </row>
    <row r="9856">
      <c r="A9856" s="1" t="s">
        <v>48200</v>
      </c>
      <c r="B9856" s="1" t="s">
        <v>2190</v>
      </c>
      <c r="C9856" s="1" t="s">
        <v>2191</v>
      </c>
      <c r="D9856" s="1" t="s">
        <v>3184</v>
      </c>
      <c r="E9856" s="1" t="s">
        <v>3186</v>
      </c>
      <c r="F9856" s="1" t="s">
        <v>15365</v>
      </c>
      <c r="G9856" s="1" t="s">
        <v>15367</v>
      </c>
      <c r="H9856" s="1" t="s">
        <v>15360</v>
      </c>
      <c r="I9856" s="1" t="s">
        <v>15361</v>
      </c>
      <c r="J9856" s="1" t="s">
        <v>15362</v>
      </c>
      <c r="K9856" s="1" t="s">
        <v>15363</v>
      </c>
      <c r="L9856" s="1" t="s">
        <v>15369</v>
      </c>
      <c r="M9856" s="1" t="s">
        <v>15370</v>
      </c>
      <c r="O9856" s="1" t="s">
        <v>3190</v>
      </c>
      <c r="P9856" s="1" t="s">
        <v>3189</v>
      </c>
      <c r="Q9856" s="1" t="s">
        <v>15372</v>
      </c>
      <c r="R9856" s="1" t="s">
        <v>15373</v>
      </c>
      <c r="S9856" s="1" t="s">
        <v>36332</v>
      </c>
      <c r="T9856" s="1" t="s">
        <v>36333</v>
      </c>
      <c r="U9856" s="1" t="s">
        <v>4478</v>
      </c>
      <c r="V9856" s="1" t="s">
        <v>4479</v>
      </c>
      <c r="W9856" s="1" t="s">
        <v>2203</v>
      </c>
      <c r="X9856" s="1" t="s">
        <v>2204</v>
      </c>
      <c r="Y9856" s="1" t="s">
        <v>15378</v>
      </c>
      <c r="Z9856" s="1" t="s">
        <v>15379</v>
      </c>
    </row>
    <row r="9857">
      <c r="A9857" s="1" t="s">
        <v>49157</v>
      </c>
      <c r="B9857" s="1" t="s">
        <v>81</v>
      </c>
      <c r="C9857" s="1" t="s">
        <v>82</v>
      </c>
      <c r="D9857" s="1" t="s">
        <v>8256</v>
      </c>
      <c r="E9857" s="1" t="s">
        <v>189</v>
      </c>
      <c r="F9857" s="1" t="s">
        <v>95</v>
      </c>
      <c r="G9857" s="1" t="s">
        <v>96</v>
      </c>
    </row>
    <row r="9858">
      <c r="A9858" s="1" t="s">
        <v>48203</v>
      </c>
      <c r="B9858" s="1" t="s">
        <v>15389</v>
      </c>
      <c r="C9858" s="1" t="s">
        <v>40</v>
      </c>
    </row>
    <row r="9859">
      <c r="A9859" s="1" t="s">
        <v>21274</v>
      </c>
      <c r="B9859" s="1" t="s">
        <v>2767</v>
      </c>
      <c r="C9859" s="1" t="s">
        <v>2768</v>
      </c>
      <c r="D9859" s="1" t="s">
        <v>2769</v>
      </c>
      <c r="E9859" s="1" t="s">
        <v>2770</v>
      </c>
      <c r="F9859" s="1" t="s">
        <v>2764</v>
      </c>
      <c r="G9859" s="1" t="s">
        <v>2766</v>
      </c>
      <c r="H9859" s="1" t="s">
        <v>2773</v>
      </c>
      <c r="I9859" s="1" t="s">
        <v>2774</v>
      </c>
      <c r="J9859" s="1" t="s">
        <v>15402</v>
      </c>
      <c r="K9859" s="1" t="s">
        <v>15403</v>
      </c>
      <c r="L9859" s="1" t="s">
        <v>15405</v>
      </c>
      <c r="M9859" s="1" t="s">
        <v>2777</v>
      </c>
      <c r="O9859" s="1" t="s">
        <v>2778</v>
      </c>
      <c r="P9859" s="1" t="s">
        <v>2779</v>
      </c>
      <c r="Q9859" s="1" t="s">
        <v>2780</v>
      </c>
      <c r="R9859" s="1" t="s">
        <v>2781</v>
      </c>
      <c r="U9859" s="1" t="s">
        <v>2783</v>
      </c>
      <c r="V9859" s="1" t="s">
        <v>2784</v>
      </c>
      <c r="W9859" s="1" t="s">
        <v>2785</v>
      </c>
      <c r="X9859" s="1" t="s">
        <v>2786</v>
      </c>
    </row>
    <row r="9860">
      <c r="A9860" s="1" t="s">
        <v>48211</v>
      </c>
      <c r="B9860" s="1" t="s">
        <v>17289</v>
      </c>
      <c r="C9860" s="1" t="s">
        <v>17290</v>
      </c>
      <c r="D9860" s="1" t="s">
        <v>41600</v>
      </c>
      <c r="E9860" s="1" t="s">
        <v>41601</v>
      </c>
      <c r="F9860" s="1" t="s">
        <v>41602</v>
      </c>
      <c r="G9860" s="1" t="s">
        <v>41603</v>
      </c>
      <c r="I9860" s="1" t="s">
        <v>32123</v>
      </c>
      <c r="J9860" s="1" t="s">
        <v>2718</v>
      </c>
      <c r="K9860" s="1" t="s">
        <v>17291</v>
      </c>
      <c r="L9860" s="1" t="s">
        <v>17292</v>
      </c>
    </row>
    <row r="9861">
      <c r="A9861" s="1" t="s">
        <v>36911</v>
      </c>
      <c r="B9861" s="1" t="s">
        <v>8392</v>
      </c>
      <c r="C9861" s="1" t="s">
        <v>8393</v>
      </c>
      <c r="D9861" s="1" t="s">
        <v>8394</v>
      </c>
      <c r="E9861" s="1" t="s">
        <v>8396</v>
      </c>
      <c r="F9861" s="1" t="s">
        <v>4733</v>
      </c>
      <c r="G9861" s="1" t="s">
        <v>4735</v>
      </c>
      <c r="H9861" s="1" t="s">
        <v>4737</v>
      </c>
      <c r="I9861" s="1" t="s">
        <v>4739</v>
      </c>
      <c r="J9861" s="1" t="s">
        <v>4729</v>
      </c>
      <c r="K9861" s="1" t="s">
        <v>4731</v>
      </c>
      <c r="L9861" s="1" t="s">
        <v>15419</v>
      </c>
      <c r="M9861" s="1" t="s">
        <v>15421</v>
      </c>
      <c r="O9861" s="1" t="s">
        <v>8401</v>
      </c>
      <c r="P9861" s="1" t="s">
        <v>8402</v>
      </c>
      <c r="Q9861" s="1" t="s">
        <v>4750</v>
      </c>
      <c r="R9861" s="1" t="s">
        <v>4751</v>
      </c>
      <c r="V9861" s="1" t="s">
        <v>8409</v>
      </c>
      <c r="W9861" s="1" t="s">
        <v>8393</v>
      </c>
      <c r="X9861" s="1" t="s">
        <v>4754</v>
      </c>
      <c r="Y9861" s="1" t="s">
        <v>4755</v>
      </c>
    </row>
    <row r="9862">
      <c r="A9862" s="1" t="s">
        <v>34483</v>
      </c>
      <c r="B9862" s="1" t="s">
        <v>602</v>
      </c>
      <c r="C9862" s="1" t="s">
        <v>604</v>
      </c>
      <c r="D9862" s="1" t="s">
        <v>2090</v>
      </c>
      <c r="E9862" s="1" t="s">
        <v>2092</v>
      </c>
      <c r="F9862" s="1" t="s">
        <v>2087</v>
      </c>
      <c r="G9862" s="1" t="s">
        <v>2088</v>
      </c>
      <c r="H9862" s="1" t="s">
        <v>2085</v>
      </c>
      <c r="I9862" s="1" t="s">
        <v>2086</v>
      </c>
      <c r="J9862" s="1" t="s">
        <v>2098</v>
      </c>
      <c r="K9862" s="1" t="s">
        <v>2100</v>
      </c>
      <c r="L9862" s="1" t="s">
        <v>5719</v>
      </c>
      <c r="M9862" s="1" t="s">
        <v>5720</v>
      </c>
      <c r="N9862" s="1" t="s">
        <v>5721</v>
      </c>
      <c r="O9862" s="1" t="s">
        <v>5722</v>
      </c>
      <c r="P9862" s="1" t="s">
        <v>5723</v>
      </c>
      <c r="Q9862" s="1" t="s">
        <v>5725</v>
      </c>
      <c r="R9862" s="2" t="s">
        <v>5306</v>
      </c>
      <c r="S9862" s="1" t="s">
        <v>3988</v>
      </c>
      <c r="U9862" s="1" t="s">
        <v>611</v>
      </c>
      <c r="V9862" s="1" t="s">
        <v>613</v>
      </c>
      <c r="W9862" s="1" t="s">
        <v>2116</v>
      </c>
      <c r="X9862" s="1" t="s">
        <v>2118</v>
      </c>
      <c r="Y9862" s="1" t="s">
        <v>2108</v>
      </c>
      <c r="Z9862" s="1" t="s">
        <v>2110</v>
      </c>
      <c r="AA9862" s="1" t="s">
        <v>2120</v>
      </c>
      <c r="AB9862" s="1" t="s">
        <v>2122</v>
      </c>
      <c r="AD9862" s="1" t="s">
        <v>615</v>
      </c>
      <c r="AE9862" s="1" t="s">
        <v>617</v>
      </c>
      <c r="AF9862" s="1" t="s">
        <v>2125</v>
      </c>
      <c r="AG9862" s="1" t="s">
        <v>2126</v>
      </c>
      <c r="AH9862" s="1" t="s">
        <v>2123</v>
      </c>
      <c r="AI9862" s="1" t="s">
        <v>2124</v>
      </c>
      <c r="AJ9862" s="1" t="s">
        <v>2129</v>
      </c>
      <c r="AK9862" s="1" t="s">
        <v>2130</v>
      </c>
      <c r="AL9862" s="1" t="s">
        <v>5734</v>
      </c>
      <c r="AM9862" s="1" t="s">
        <v>5735</v>
      </c>
    </row>
    <row r="9863">
      <c r="A9863" s="1" t="s">
        <v>48212</v>
      </c>
      <c r="C9863" s="1" t="s">
        <v>37691</v>
      </c>
      <c r="D9863" s="1" t="s">
        <v>27086</v>
      </c>
      <c r="F9863" s="1" t="s">
        <v>49158</v>
      </c>
      <c r="G9863" s="1" t="s">
        <v>49159</v>
      </c>
    </row>
    <row r="9864">
      <c r="A9864" s="1" t="s">
        <v>48214</v>
      </c>
      <c r="B9864" s="1" t="s">
        <v>791</v>
      </c>
      <c r="C9864" s="1" t="s">
        <v>794</v>
      </c>
      <c r="D9864" s="1" t="s">
        <v>795</v>
      </c>
      <c r="E9864" s="1" t="s">
        <v>796</v>
      </c>
      <c r="F9864" s="1" t="s">
        <v>25990</v>
      </c>
      <c r="G9864" s="1" t="s">
        <v>139</v>
      </c>
      <c r="H9864" s="1" t="s">
        <v>799</v>
      </c>
      <c r="I9864" s="1" t="s">
        <v>800</v>
      </c>
      <c r="J9864" s="1" t="s">
        <v>801</v>
      </c>
      <c r="K9864" s="1" t="s">
        <v>802</v>
      </c>
      <c r="N9864" s="1" t="s">
        <v>804</v>
      </c>
      <c r="O9864" s="1" t="s">
        <v>806</v>
      </c>
    </row>
    <row r="9865">
      <c r="A9865" s="1" t="s">
        <v>33764</v>
      </c>
      <c r="B9865" s="1" t="s">
        <v>273</v>
      </c>
      <c r="C9865" s="1" t="s">
        <v>274</v>
      </c>
      <c r="D9865" s="1" t="s">
        <v>5146</v>
      </c>
      <c r="E9865" s="1" t="s">
        <v>5147</v>
      </c>
      <c r="F9865" s="1" t="s">
        <v>5142</v>
      </c>
      <c r="G9865" s="1" t="s">
        <v>5143</v>
      </c>
      <c r="H9865" s="1" t="s">
        <v>5144</v>
      </c>
      <c r="I9865" s="1" t="s">
        <v>5145</v>
      </c>
      <c r="J9865" s="1" t="s">
        <v>5231</v>
      </c>
      <c r="K9865" s="1" t="s">
        <v>5233</v>
      </c>
      <c r="L9865" s="1" t="s">
        <v>11359</v>
      </c>
      <c r="M9865" s="1" t="s">
        <v>5150</v>
      </c>
      <c r="N9865" s="1" t="s">
        <v>5956</v>
      </c>
      <c r="O9865" s="1" t="s">
        <v>5957</v>
      </c>
      <c r="Q9865" s="1" t="s">
        <v>5151</v>
      </c>
      <c r="R9865" s="1" t="s">
        <v>5152</v>
      </c>
      <c r="S9865" s="1" t="s">
        <v>5237</v>
      </c>
      <c r="T9865" s="1" t="s">
        <v>5240</v>
      </c>
      <c r="V9865" s="1" t="s">
        <v>300</v>
      </c>
      <c r="W9865" s="1" t="s">
        <v>301</v>
      </c>
      <c r="X9865" s="1" t="s">
        <v>5154</v>
      </c>
      <c r="Y9865" s="1" t="s">
        <v>5145</v>
      </c>
    </row>
    <row r="9866">
      <c r="A9866" s="1" t="s">
        <v>48218</v>
      </c>
      <c r="B9866" s="1" t="s">
        <v>30600</v>
      </c>
      <c r="C9866" s="1" t="s">
        <v>189</v>
      </c>
    </row>
    <row r="9867">
      <c r="A9867" s="1" t="s">
        <v>48219</v>
      </c>
      <c r="B9867" s="1" t="s">
        <v>10369</v>
      </c>
      <c r="C9867" s="1" t="s">
        <v>10370</v>
      </c>
      <c r="D9867" s="1" t="s">
        <v>7215</v>
      </c>
      <c r="E9867" s="1" t="s">
        <v>7217</v>
      </c>
      <c r="F9867" s="1" t="s">
        <v>3908</v>
      </c>
      <c r="G9867" s="1" t="s">
        <v>3909</v>
      </c>
      <c r="H9867" s="1" t="s">
        <v>273</v>
      </c>
      <c r="I9867" s="1" t="s">
        <v>274</v>
      </c>
      <c r="J9867" s="1" t="s">
        <v>10317</v>
      </c>
      <c r="K9867" s="1" t="s">
        <v>10318</v>
      </c>
      <c r="L9867" s="1" t="s">
        <v>49160</v>
      </c>
      <c r="M9867" s="1" t="s">
        <v>1741</v>
      </c>
      <c r="N9867" s="1" t="s">
        <v>91</v>
      </c>
      <c r="O9867" s="1" t="s">
        <v>92</v>
      </c>
      <c r="P9867" s="1" t="s">
        <v>10324</v>
      </c>
      <c r="Q9867" s="1" t="s">
        <v>10325</v>
      </c>
      <c r="R9867" s="1" t="s">
        <v>3914</v>
      </c>
      <c r="S9867" s="1" t="s">
        <v>3916</v>
      </c>
      <c r="T9867" s="1" t="s">
        <v>10327</v>
      </c>
      <c r="U9867" s="1" t="s">
        <v>1741</v>
      </c>
      <c r="W9867" s="1" t="s">
        <v>3901</v>
      </c>
      <c r="X9867" s="1" t="s">
        <v>3902</v>
      </c>
      <c r="Y9867" s="1" t="s">
        <v>10329</v>
      </c>
      <c r="Z9867" s="1" t="s">
        <v>10330</v>
      </c>
      <c r="AA9867" s="1" t="s">
        <v>300</v>
      </c>
      <c r="AB9867" s="1" t="s">
        <v>301</v>
      </c>
    </row>
    <row r="9868">
      <c r="A9868" s="1" t="s">
        <v>48221</v>
      </c>
      <c r="B9868" s="1" t="s">
        <v>273</v>
      </c>
      <c r="C9868" s="1" t="s">
        <v>274</v>
      </c>
      <c r="D9868" s="1" t="s">
        <v>10317</v>
      </c>
      <c r="E9868" s="1" t="s">
        <v>10318</v>
      </c>
      <c r="F9868" s="1" t="s">
        <v>49160</v>
      </c>
      <c r="G9868" s="1" t="s">
        <v>1741</v>
      </c>
      <c r="H9868" s="1" t="s">
        <v>91</v>
      </c>
      <c r="I9868" s="1" t="s">
        <v>92</v>
      </c>
      <c r="J9868" s="1" t="s">
        <v>10327</v>
      </c>
      <c r="K9868" s="1" t="s">
        <v>1741</v>
      </c>
      <c r="L9868" s="1" t="s">
        <v>300</v>
      </c>
      <c r="M9868" s="1" t="s">
        <v>301</v>
      </c>
    </row>
    <row r="9869">
      <c r="A9869" s="1" t="s">
        <v>48223</v>
      </c>
      <c r="B9869" s="1" t="s">
        <v>5336</v>
      </c>
      <c r="C9869" s="1" t="s">
        <v>5338</v>
      </c>
      <c r="D9869" s="1" t="s">
        <v>49161</v>
      </c>
      <c r="E9869" s="1" t="s">
        <v>40</v>
      </c>
      <c r="F9869" s="1" t="s">
        <v>5354</v>
      </c>
      <c r="G9869" s="1" t="s">
        <v>5355</v>
      </c>
    </row>
    <row r="9870">
      <c r="A9870" s="1" t="s">
        <v>49162</v>
      </c>
      <c r="B9870" s="1" t="s">
        <v>14055</v>
      </c>
      <c r="C9870" s="1" t="s">
        <v>14056</v>
      </c>
      <c r="D9870" s="1" t="s">
        <v>4705</v>
      </c>
      <c r="E9870" s="1" t="s">
        <v>4706</v>
      </c>
      <c r="F9870" s="1" t="s">
        <v>27426</v>
      </c>
      <c r="G9870" s="1" t="s">
        <v>27427</v>
      </c>
      <c r="H9870" s="1" t="s">
        <v>27424</v>
      </c>
      <c r="I9870" s="1" t="s">
        <v>27425</v>
      </c>
      <c r="J9870" s="1" t="s">
        <v>27421</v>
      </c>
      <c r="K9870" s="1" t="s">
        <v>27423</v>
      </c>
      <c r="L9870" s="1" t="s">
        <v>27419</v>
      </c>
      <c r="M9870" s="1" t="s">
        <v>27420</v>
      </c>
      <c r="N9870" s="1" t="s">
        <v>8060</v>
      </c>
      <c r="O9870" s="1" t="s">
        <v>8061</v>
      </c>
      <c r="P9870" s="1" t="s">
        <v>8062</v>
      </c>
      <c r="Q9870" s="1" t="s">
        <v>8063</v>
      </c>
      <c r="S9870" s="1" t="s">
        <v>27433</v>
      </c>
      <c r="T9870" s="1" t="s">
        <v>27434</v>
      </c>
      <c r="U9870" s="1" t="s">
        <v>27431</v>
      </c>
      <c r="V9870" s="1" t="s">
        <v>27432</v>
      </c>
      <c r="W9870" s="1" t="s">
        <v>27429</v>
      </c>
      <c r="X9870" s="1" t="s">
        <v>27430</v>
      </c>
      <c r="Z9870" s="1" t="s">
        <v>14061</v>
      </c>
      <c r="AA9870" s="1" t="s">
        <v>14062</v>
      </c>
      <c r="AB9870" s="1" t="s">
        <v>4744</v>
      </c>
      <c r="AC9870" s="1" t="s">
        <v>4746</v>
      </c>
      <c r="AD9870" s="1" t="s">
        <v>27437</v>
      </c>
      <c r="AE9870" s="1" t="s">
        <v>27438</v>
      </c>
    </row>
    <row r="9871">
      <c r="A9871" s="1" t="s">
        <v>48224</v>
      </c>
      <c r="B9871" s="1" t="s">
        <v>6059</v>
      </c>
      <c r="C9871" s="1" t="s">
        <v>6061</v>
      </c>
      <c r="D9871" s="1" t="s">
        <v>30453</v>
      </c>
      <c r="E9871" s="1" t="s">
        <v>30454</v>
      </c>
      <c r="F9871" s="1" t="s">
        <v>49163</v>
      </c>
      <c r="G9871" s="1" t="s">
        <v>30459</v>
      </c>
      <c r="H9871" s="1" t="s">
        <v>30457</v>
      </c>
      <c r="I9871" s="1" t="s">
        <v>30459</v>
      </c>
      <c r="J9871" s="1" t="s">
        <v>6069</v>
      </c>
      <c r="K9871" s="1" t="s">
        <v>6074</v>
      </c>
    </row>
    <row r="9872">
      <c r="A9872" s="1" t="s">
        <v>35023</v>
      </c>
      <c r="B9872" s="1" t="s">
        <v>2519</v>
      </c>
      <c r="C9872" s="1" t="s">
        <v>2521</v>
      </c>
      <c r="D9872" s="1" t="s">
        <v>7309</v>
      </c>
      <c r="E9872" s="1" t="s">
        <v>2524</v>
      </c>
      <c r="F9872" s="1" t="s">
        <v>2525</v>
      </c>
      <c r="G9872" s="1" t="s">
        <v>2526</v>
      </c>
      <c r="I9872" s="1" t="s">
        <v>2528</v>
      </c>
      <c r="J9872" s="1" t="s">
        <v>2530</v>
      </c>
    </row>
    <row r="9873">
      <c r="A9873" s="1" t="s">
        <v>48233</v>
      </c>
      <c r="B9873" s="1" t="s">
        <v>28056</v>
      </c>
      <c r="C9873" s="1" t="s">
        <v>28057</v>
      </c>
    </row>
    <row r="9874">
      <c r="A9874" s="1" t="s">
        <v>30452</v>
      </c>
      <c r="B9874" s="1" t="s">
        <v>1174</v>
      </c>
      <c r="C9874" s="1" t="s">
        <v>1176</v>
      </c>
      <c r="D9874" s="1" t="s">
        <v>779</v>
      </c>
      <c r="E9874" s="1" t="s">
        <v>780</v>
      </c>
      <c r="F9874" s="1" t="s">
        <v>20140</v>
      </c>
      <c r="G9874" s="1" t="s">
        <v>843</v>
      </c>
      <c r="H9874" s="1" t="s">
        <v>1743</v>
      </c>
      <c r="I9874" s="1" t="s">
        <v>1745</v>
      </c>
      <c r="J9874" s="1" t="s">
        <v>1178</v>
      </c>
      <c r="K9874" s="1" t="s">
        <v>1180</v>
      </c>
      <c r="L9874" s="1" t="s">
        <v>786</v>
      </c>
      <c r="M9874" s="1" t="s">
        <v>787</v>
      </c>
      <c r="N9874" s="1" t="s">
        <v>788</v>
      </c>
      <c r="O9874" s="1" t="s">
        <v>789</v>
      </c>
    </row>
    <row r="9875">
      <c r="A9875" s="1" t="s">
        <v>48241</v>
      </c>
      <c r="B9875" s="1" t="s">
        <v>81</v>
      </c>
      <c r="C9875" s="1" t="s">
        <v>82</v>
      </c>
      <c r="D9875" s="1" t="s">
        <v>949</v>
      </c>
      <c r="E9875" s="1" t="s">
        <v>951</v>
      </c>
      <c r="F9875" s="1" t="s">
        <v>791</v>
      </c>
      <c r="G9875" s="1" t="s">
        <v>794</v>
      </c>
      <c r="H9875" s="1" t="s">
        <v>6059</v>
      </c>
      <c r="I9875" s="1" t="s">
        <v>6061</v>
      </c>
      <c r="J9875" s="1" t="s">
        <v>27149</v>
      </c>
      <c r="K9875" s="1" t="s">
        <v>27150</v>
      </c>
      <c r="L9875" s="1" t="s">
        <v>36121</v>
      </c>
      <c r="M9875" s="1" t="s">
        <v>36122</v>
      </c>
      <c r="N9875" s="1" t="s">
        <v>20197</v>
      </c>
      <c r="O9875" s="1" t="s">
        <v>20198</v>
      </c>
      <c r="P9875" s="1" t="s">
        <v>11941</v>
      </c>
      <c r="Q9875" s="1" t="s">
        <v>11943</v>
      </c>
      <c r="R9875" s="1" t="s">
        <v>24554</v>
      </c>
      <c r="S9875" s="1" t="s">
        <v>24556</v>
      </c>
      <c r="T9875" s="2" t="s">
        <v>4647</v>
      </c>
      <c r="U9875" s="1" t="s">
        <v>4648</v>
      </c>
      <c r="W9875" s="1" t="s">
        <v>953</v>
      </c>
      <c r="X9875" s="1" t="s">
        <v>955</v>
      </c>
      <c r="Y9875" s="1" t="s">
        <v>799</v>
      </c>
      <c r="Z9875" s="1" t="s">
        <v>800</v>
      </c>
      <c r="AA9875" s="1" t="s">
        <v>27161</v>
      </c>
      <c r="AB9875" s="1" t="s">
        <v>24551</v>
      </c>
      <c r="AC9875" s="1" t="s">
        <v>39035</v>
      </c>
      <c r="AD9875" s="1" t="s">
        <v>39037</v>
      </c>
      <c r="AE9875" s="1" t="s">
        <v>6596</v>
      </c>
      <c r="AF9875" s="1" t="s">
        <v>6597</v>
      </c>
      <c r="AI9875" s="1" t="s">
        <v>95</v>
      </c>
      <c r="AJ9875" s="1" t="s">
        <v>96</v>
      </c>
      <c r="AK9875" s="1" t="s">
        <v>804</v>
      </c>
      <c r="AL9875" s="1" t="s">
        <v>806</v>
      </c>
      <c r="AM9875" s="1" t="s">
        <v>6069</v>
      </c>
      <c r="AN9875" s="1" t="s">
        <v>6074</v>
      </c>
    </row>
    <row r="9876">
      <c r="A9876" s="1" t="s">
        <v>48242</v>
      </c>
      <c r="B9876" s="1" t="s">
        <v>3668</v>
      </c>
      <c r="C9876" s="1" t="s">
        <v>3670</v>
      </c>
      <c r="D9876" s="1" t="s">
        <v>8889</v>
      </c>
      <c r="E9876" s="1" t="s">
        <v>8891</v>
      </c>
      <c r="F9876" s="1" t="s">
        <v>3683</v>
      </c>
      <c r="G9876" s="1" t="s">
        <v>3684</v>
      </c>
    </row>
    <row r="9877">
      <c r="A9877" s="1" t="s">
        <v>27228</v>
      </c>
      <c r="B9877" s="1" t="s">
        <v>829</v>
      </c>
      <c r="C9877" s="1" t="s">
        <v>830</v>
      </c>
      <c r="D9877" s="1" t="s">
        <v>12232</v>
      </c>
      <c r="E9877" s="1" t="s">
        <v>12234</v>
      </c>
      <c r="F9877" s="1" t="s">
        <v>4609</v>
      </c>
      <c r="G9877" s="1" t="s">
        <v>4610</v>
      </c>
      <c r="H9877" s="1" t="s">
        <v>4611</v>
      </c>
      <c r="I9877" s="1" t="s">
        <v>4612</v>
      </c>
      <c r="J9877" s="1" t="s">
        <v>49164</v>
      </c>
      <c r="K9877" s="1" t="s">
        <v>31515</v>
      </c>
      <c r="M9877" s="1" t="s">
        <v>12242</v>
      </c>
      <c r="N9877" s="1" t="s">
        <v>12243</v>
      </c>
      <c r="O9877" s="1" t="s">
        <v>14619</v>
      </c>
      <c r="P9877" s="1" t="s">
        <v>4616</v>
      </c>
      <c r="Q9877" s="1" t="s">
        <v>14682</v>
      </c>
      <c r="R9877" s="1" t="s">
        <v>14683</v>
      </c>
      <c r="T9877" s="1" t="s">
        <v>848</v>
      </c>
      <c r="U9877" s="1" t="s">
        <v>849</v>
      </c>
      <c r="V9877" s="1" t="s">
        <v>9095</v>
      </c>
      <c r="W9877" s="1" t="s">
        <v>9096</v>
      </c>
      <c r="X9877" s="1" t="s">
        <v>4620</v>
      </c>
      <c r="Y9877" s="1" t="s">
        <v>4621</v>
      </c>
    </row>
    <row r="9878">
      <c r="A9878" s="1" t="s">
        <v>48244</v>
      </c>
      <c r="B9878" s="1" t="s">
        <v>6737</v>
      </c>
      <c r="C9878" s="1" t="s">
        <v>6738</v>
      </c>
      <c r="D9878" s="1" t="s">
        <v>4122</v>
      </c>
      <c r="E9878" s="1" t="s">
        <v>4124</v>
      </c>
      <c r="F9878" s="1" t="s">
        <v>6742</v>
      </c>
      <c r="G9878" s="1" t="s">
        <v>6744</v>
      </c>
      <c r="H9878" s="1" t="s">
        <v>81</v>
      </c>
      <c r="I9878" s="1" t="s">
        <v>82</v>
      </c>
      <c r="J9878" s="1" t="s">
        <v>41594</v>
      </c>
      <c r="K9878" s="1" t="s">
        <v>41595</v>
      </c>
      <c r="L9878" s="1" t="s">
        <v>4128</v>
      </c>
      <c r="M9878" s="1" t="s">
        <v>4129</v>
      </c>
      <c r="N9878" s="1" t="s">
        <v>4130</v>
      </c>
      <c r="O9878" s="1" t="s">
        <v>4131</v>
      </c>
      <c r="P9878" s="1" t="s">
        <v>6752</v>
      </c>
      <c r="Q9878" s="1" t="s">
        <v>6754</v>
      </c>
      <c r="R9878" s="1" t="s">
        <v>6756</v>
      </c>
      <c r="S9878" s="1" t="s">
        <v>6738</v>
      </c>
      <c r="U9878" s="1" t="s">
        <v>6757</v>
      </c>
      <c r="V9878" s="1" t="s">
        <v>6759</v>
      </c>
      <c r="W9878" s="1" t="s">
        <v>95</v>
      </c>
      <c r="X9878" s="1" t="s">
        <v>96</v>
      </c>
    </row>
    <row r="9879">
      <c r="A9879" s="1" t="s">
        <v>48250</v>
      </c>
      <c r="B9879" s="1" t="s">
        <v>2519</v>
      </c>
      <c r="C9879" s="1" t="s">
        <v>2521</v>
      </c>
      <c r="D9879" s="1" t="s">
        <v>17732</v>
      </c>
      <c r="E9879" s="1" t="s">
        <v>11753</v>
      </c>
      <c r="F9879" s="1" t="s">
        <v>5180</v>
      </c>
      <c r="G9879" s="1" t="s">
        <v>5181</v>
      </c>
      <c r="H9879" s="1" t="s">
        <v>2528</v>
      </c>
      <c r="I9879" s="1" t="s">
        <v>2530</v>
      </c>
    </row>
    <row r="9880">
      <c r="A9880" s="1" t="s">
        <v>48258</v>
      </c>
      <c r="B9880" s="1" t="s">
        <v>17723</v>
      </c>
      <c r="C9880" s="1" t="s">
        <v>17724</v>
      </c>
      <c r="D9880" s="1" t="s">
        <v>17725</v>
      </c>
      <c r="E9880" s="1" t="s">
        <v>17726</v>
      </c>
      <c r="F9880" s="1" t="s">
        <v>17727</v>
      </c>
      <c r="G9880" s="1" t="s">
        <v>17724</v>
      </c>
      <c r="H9880" s="1" t="s">
        <v>17728</v>
      </c>
      <c r="I9880" s="1" t="s">
        <v>17730</v>
      </c>
    </row>
    <row r="9881">
      <c r="A9881" s="1" t="s">
        <v>48260</v>
      </c>
      <c r="B9881" s="1" t="s">
        <v>17734</v>
      </c>
      <c r="C9881" s="1" t="s">
        <v>17735</v>
      </c>
      <c r="D9881" s="1" t="s">
        <v>17736</v>
      </c>
      <c r="E9881" s="1" t="s">
        <v>17737</v>
      </c>
      <c r="G9881" s="1" t="s">
        <v>17738</v>
      </c>
      <c r="H9881" s="1" t="s">
        <v>17739</v>
      </c>
    </row>
    <row r="9882">
      <c r="A9882" s="1" t="s">
        <v>48262</v>
      </c>
      <c r="B9882" s="1" t="s">
        <v>3526</v>
      </c>
      <c r="C9882" s="1" t="s">
        <v>3527</v>
      </c>
      <c r="D9882" s="1" t="s">
        <v>10433</v>
      </c>
      <c r="E9882" s="1" t="s">
        <v>10434</v>
      </c>
      <c r="F9882" s="1" t="s">
        <v>17763</v>
      </c>
      <c r="G9882" s="1" t="s">
        <v>17765</v>
      </c>
      <c r="H9882" s="1" t="s">
        <v>17743</v>
      </c>
      <c r="I9882" s="1" t="s">
        <v>17744</v>
      </c>
      <c r="J9882" s="1" t="s">
        <v>17745</v>
      </c>
      <c r="K9882" s="1" t="s">
        <v>17746</v>
      </c>
      <c r="L9882" s="1" t="s">
        <v>17747</v>
      </c>
      <c r="M9882" s="1" t="s">
        <v>17748</v>
      </c>
      <c r="N9882" s="1" t="s">
        <v>17749</v>
      </c>
      <c r="O9882" s="1" t="s">
        <v>17751</v>
      </c>
      <c r="P9882" s="1" t="s">
        <v>17752</v>
      </c>
      <c r="Q9882" s="1" t="s">
        <v>17753</v>
      </c>
      <c r="R9882" s="2" t="s">
        <v>5306</v>
      </c>
      <c r="S9882" s="1" t="s">
        <v>3988</v>
      </c>
      <c r="U9882" s="1" t="s">
        <v>10438</v>
      </c>
      <c r="V9882" s="1" t="s">
        <v>10437</v>
      </c>
      <c r="W9882" s="1" t="s">
        <v>17768</v>
      </c>
      <c r="X9882" s="1" t="s">
        <v>17769</v>
      </c>
      <c r="Y9882" s="1" t="s">
        <v>17755</v>
      </c>
      <c r="Z9882" s="1" t="s">
        <v>17756</v>
      </c>
      <c r="AA9882" s="1" t="s">
        <v>8880</v>
      </c>
      <c r="AB9882" s="1" t="s">
        <v>8882</v>
      </c>
      <c r="AC9882" s="1" t="s">
        <v>3547</v>
      </c>
      <c r="AD9882" s="1" t="s">
        <v>3527</v>
      </c>
      <c r="AE9882" s="1" t="s">
        <v>10439</v>
      </c>
      <c r="AF9882" s="1" t="s">
        <v>10440</v>
      </c>
      <c r="AG9882" s="1" t="s">
        <v>17757</v>
      </c>
      <c r="AH9882" s="1" t="s">
        <v>17758</v>
      </c>
      <c r="AI9882" s="1" t="s">
        <v>17759</v>
      </c>
      <c r="AJ9882" s="1" t="s">
        <v>17760</v>
      </c>
    </row>
    <row r="9883">
      <c r="A9883" s="1" t="s">
        <v>29943</v>
      </c>
      <c r="B9883" s="1" t="s">
        <v>9352</v>
      </c>
      <c r="C9883" s="1" t="s">
        <v>9353</v>
      </c>
      <c r="D9883" s="1" t="s">
        <v>13571</v>
      </c>
      <c r="E9883" s="1" t="s">
        <v>13573</v>
      </c>
      <c r="F9883" s="1" t="s">
        <v>13575</v>
      </c>
      <c r="G9883" s="1" t="s">
        <v>13576</v>
      </c>
      <c r="H9883" s="1" t="s">
        <v>17787</v>
      </c>
      <c r="I9883" s="1" t="s">
        <v>17788</v>
      </c>
      <c r="L9883" s="1" t="s">
        <v>9360</v>
      </c>
      <c r="M9883" s="1" t="s">
        <v>9353</v>
      </c>
      <c r="N9883" s="1" t="s">
        <v>13580</v>
      </c>
      <c r="O9883" s="1" t="s">
        <v>13581</v>
      </c>
      <c r="P9883" s="1" t="s">
        <v>13583</v>
      </c>
      <c r="Q9883" s="1" t="s">
        <v>13584</v>
      </c>
      <c r="R9883" s="1" t="s">
        <v>9366</v>
      </c>
      <c r="S9883" s="1" t="s">
        <v>9367</v>
      </c>
      <c r="T9883" s="1" t="s">
        <v>13586</v>
      </c>
      <c r="U9883" s="1" t="s">
        <v>13587</v>
      </c>
    </row>
    <row r="9884">
      <c r="A9884" s="1" t="s">
        <v>29567</v>
      </c>
      <c r="B9884" s="1" t="s">
        <v>49165</v>
      </c>
      <c r="C9884" s="1" t="s">
        <v>189</v>
      </c>
    </row>
    <row r="9885">
      <c r="A9885" s="1" t="s">
        <v>21244</v>
      </c>
      <c r="B9885" s="1" t="s">
        <v>1068</v>
      </c>
      <c r="C9885" s="1" t="s">
        <v>1069</v>
      </c>
      <c r="D9885" s="1" t="s">
        <v>273</v>
      </c>
      <c r="E9885" s="1" t="s">
        <v>274</v>
      </c>
      <c r="F9885" s="1" t="s">
        <v>46194</v>
      </c>
      <c r="G9885" s="1" t="s">
        <v>13148</v>
      </c>
      <c r="H9885" s="1" t="s">
        <v>898</v>
      </c>
      <c r="I9885" s="1" t="s">
        <v>900</v>
      </c>
      <c r="J9885" s="1" t="s">
        <v>2682</v>
      </c>
      <c r="K9885" s="1" t="s">
        <v>2684</v>
      </c>
      <c r="L9885" s="1" t="s">
        <v>300</v>
      </c>
      <c r="M9885" s="1" t="s">
        <v>301</v>
      </c>
    </row>
    <row r="9886">
      <c r="A9886" s="1" t="s">
        <v>48267</v>
      </c>
      <c r="B9886" s="1" t="s">
        <v>46189</v>
      </c>
      <c r="C9886" s="1" t="s">
        <v>189</v>
      </c>
    </row>
    <row r="9887">
      <c r="A9887" s="1" t="s">
        <v>48272</v>
      </c>
      <c r="B9887" s="1" t="s">
        <v>10570</v>
      </c>
      <c r="C9887" s="1" t="s">
        <v>10571</v>
      </c>
      <c r="D9887" s="1" t="s">
        <v>46187</v>
      </c>
      <c r="E9887" s="1" t="s">
        <v>10574</v>
      </c>
      <c r="F9887" s="1" t="s">
        <v>10576</v>
      </c>
      <c r="G9887" s="1" t="s">
        <v>10578</v>
      </c>
      <c r="H9887" s="2" t="s">
        <v>10580</v>
      </c>
      <c r="I9887" s="1" t="s">
        <v>10582</v>
      </c>
      <c r="J9887" s="2" t="s">
        <v>10583</v>
      </c>
      <c r="K9887" s="1" t="s">
        <v>290</v>
      </c>
      <c r="L9887" s="1" t="s">
        <v>10584</v>
      </c>
      <c r="M9887" s="1" t="s">
        <v>10574</v>
      </c>
      <c r="N9887" s="1" t="s">
        <v>10585</v>
      </c>
      <c r="O9887" s="1" t="s">
        <v>10587</v>
      </c>
    </row>
    <row r="9888">
      <c r="A9888" s="1" t="s">
        <v>26912</v>
      </c>
      <c r="B9888" s="1" t="s">
        <v>21144</v>
      </c>
      <c r="C9888" s="1" t="s">
        <v>21145</v>
      </c>
      <c r="D9888" s="1" t="s">
        <v>49166</v>
      </c>
      <c r="E9888" s="1" t="s">
        <v>189</v>
      </c>
      <c r="F9888" s="1" t="s">
        <v>49167</v>
      </c>
      <c r="G9888" s="1" t="s">
        <v>49168</v>
      </c>
    </row>
    <row r="9889">
      <c r="A9889" s="1" t="s">
        <v>48281</v>
      </c>
      <c r="B9889" s="1" t="s">
        <v>779</v>
      </c>
      <c r="C9889" s="1" t="s">
        <v>780</v>
      </c>
      <c r="D9889" s="1" t="s">
        <v>837</v>
      </c>
      <c r="E9889" s="1" t="s">
        <v>839</v>
      </c>
      <c r="F9889" s="1" t="s">
        <v>2015</v>
      </c>
      <c r="G9889" s="1" t="s">
        <v>2017</v>
      </c>
      <c r="H9889" s="1" t="s">
        <v>45352</v>
      </c>
      <c r="I9889" s="1" t="s">
        <v>1589</v>
      </c>
      <c r="J9889" s="1" t="s">
        <v>845</v>
      </c>
      <c r="K9889" s="1" t="s">
        <v>847</v>
      </c>
      <c r="L9889" s="1" t="s">
        <v>786</v>
      </c>
      <c r="M9889" s="1" t="s">
        <v>787</v>
      </c>
      <c r="N9889" s="1" t="s">
        <v>788</v>
      </c>
      <c r="O9889" s="1" t="s">
        <v>789</v>
      </c>
      <c r="P9889" s="1" t="s">
        <v>2027</v>
      </c>
      <c r="Q9889" s="1" t="s">
        <v>2028</v>
      </c>
    </row>
    <row r="9890">
      <c r="A9890" s="1" t="s">
        <v>48284</v>
      </c>
      <c r="B9890" s="1" t="s">
        <v>949</v>
      </c>
      <c r="C9890" s="1" t="s">
        <v>951</v>
      </c>
      <c r="D9890" s="1" t="s">
        <v>791</v>
      </c>
      <c r="E9890" s="1" t="s">
        <v>794</v>
      </c>
      <c r="F9890" s="1" t="s">
        <v>46183</v>
      </c>
      <c r="G9890" s="1" t="s">
        <v>7742</v>
      </c>
      <c r="H9890" s="1" t="s">
        <v>953</v>
      </c>
      <c r="I9890" s="1" t="s">
        <v>955</v>
      </c>
      <c r="J9890" s="1" t="s">
        <v>799</v>
      </c>
      <c r="K9890" s="1" t="s">
        <v>800</v>
      </c>
      <c r="M9890" s="1" t="s">
        <v>804</v>
      </c>
      <c r="N9890" s="1" t="s">
        <v>806</v>
      </c>
    </row>
    <row r="9891">
      <c r="A9891" s="1" t="s">
        <v>48287</v>
      </c>
      <c r="B9891" s="1" t="s">
        <v>803</v>
      </c>
      <c r="C9891" s="1" t="s">
        <v>805</v>
      </c>
      <c r="D9891" s="1" t="s">
        <v>807</v>
      </c>
      <c r="E9891" s="1" t="s">
        <v>808</v>
      </c>
      <c r="F9891" s="1" t="s">
        <v>6269</v>
      </c>
      <c r="G9891" s="1" t="s">
        <v>4285</v>
      </c>
      <c r="I9891" s="1" t="s">
        <v>812</v>
      </c>
      <c r="J9891" s="1" t="s">
        <v>808</v>
      </c>
      <c r="L9891" s="1" t="s">
        <v>817</v>
      </c>
      <c r="M9891" s="1" t="s">
        <v>818</v>
      </c>
    </row>
    <row r="9892">
      <c r="A9892" s="1" t="s">
        <v>48306</v>
      </c>
      <c r="B9892" s="1" t="s">
        <v>1414</v>
      </c>
      <c r="C9892" s="1" t="s">
        <v>1415</v>
      </c>
      <c r="D9892" s="1" t="s">
        <v>46144</v>
      </c>
      <c r="E9892" s="1" t="s">
        <v>46146</v>
      </c>
      <c r="F9892" s="1" t="s">
        <v>3125</v>
      </c>
      <c r="G9892" s="1" t="s">
        <v>1422</v>
      </c>
      <c r="H9892" s="1" t="s">
        <v>1424</v>
      </c>
      <c r="I9892" s="1" t="s">
        <v>1426</v>
      </c>
    </row>
    <row r="9893">
      <c r="A9893" s="1" t="s">
        <v>27207</v>
      </c>
      <c r="B9893" s="1" t="s">
        <v>273</v>
      </c>
      <c r="C9893" s="1" t="s">
        <v>274</v>
      </c>
      <c r="D9893" s="1" t="s">
        <v>3096</v>
      </c>
      <c r="E9893" s="1" t="s">
        <v>3098</v>
      </c>
      <c r="F9893" s="1" t="s">
        <v>22884</v>
      </c>
      <c r="G9893" s="1" t="s">
        <v>22885</v>
      </c>
      <c r="H9893" s="1" t="s">
        <v>22886</v>
      </c>
      <c r="I9893" s="1" t="s">
        <v>22887</v>
      </c>
      <c r="K9893" s="1" t="s">
        <v>46151</v>
      </c>
      <c r="L9893" s="1" t="s">
        <v>46152</v>
      </c>
      <c r="M9893" s="1" t="s">
        <v>46153</v>
      </c>
      <c r="N9893" s="1" t="s">
        <v>46154</v>
      </c>
      <c r="O9893" s="1" t="s">
        <v>46155</v>
      </c>
      <c r="P9893" s="1" t="s">
        <v>46156</v>
      </c>
      <c r="Q9893" s="1" t="s">
        <v>46157</v>
      </c>
      <c r="R9893" s="1" t="s">
        <v>46158</v>
      </c>
      <c r="S9893" s="2" t="s">
        <v>12769</v>
      </c>
      <c r="T9893" s="1" t="s">
        <v>12770</v>
      </c>
      <c r="V9893" s="1" t="s">
        <v>46166</v>
      </c>
      <c r="W9893" s="1" t="s">
        <v>46167</v>
      </c>
      <c r="X9893" s="1" t="s">
        <v>22896</v>
      </c>
      <c r="Y9893" s="1" t="s">
        <v>22897</v>
      </c>
      <c r="Z9893" s="1" t="s">
        <v>46160</v>
      </c>
      <c r="AA9893" s="1" t="s">
        <v>46162</v>
      </c>
      <c r="AB9893" s="1" t="s">
        <v>46168</v>
      </c>
      <c r="AC9893" s="1" t="s">
        <v>46169</v>
      </c>
      <c r="AD9893" s="1" t="s">
        <v>22898</v>
      </c>
      <c r="AE9893" s="1" t="s">
        <v>22899</v>
      </c>
      <c r="AH9893" s="1" t="s">
        <v>300</v>
      </c>
      <c r="AI9893" s="1" t="s">
        <v>301</v>
      </c>
      <c r="AJ9893" s="1" t="s">
        <v>2454</v>
      </c>
      <c r="AK9893" s="1" t="s">
        <v>2456</v>
      </c>
      <c r="AL9893" s="1" t="s">
        <v>3109</v>
      </c>
      <c r="AM9893" s="1" t="s">
        <v>3126</v>
      </c>
      <c r="AN9893" s="1" t="s">
        <v>46177</v>
      </c>
      <c r="AO9893" s="1" t="s">
        <v>46179</v>
      </c>
    </row>
    <row r="9894">
      <c r="A9894" s="1" t="s">
        <v>48307</v>
      </c>
      <c r="B9894" s="1" t="s">
        <v>15436</v>
      </c>
      <c r="C9894" s="1" t="s">
        <v>15437</v>
      </c>
      <c r="D9894" s="1" t="s">
        <v>49169</v>
      </c>
      <c r="E9894" s="1" t="s">
        <v>15442</v>
      </c>
      <c r="G9894" s="1" t="s">
        <v>15441</v>
      </c>
      <c r="H9894" s="1" t="s">
        <v>15442</v>
      </c>
    </row>
    <row r="9895">
      <c r="A9895" s="1" t="s">
        <v>48309</v>
      </c>
      <c r="B9895" s="1" t="s">
        <v>169</v>
      </c>
      <c r="C9895" s="1" t="s">
        <v>170</v>
      </c>
      <c r="D9895" s="1" t="s">
        <v>3458</v>
      </c>
      <c r="E9895" s="1" t="s">
        <v>3459</v>
      </c>
      <c r="F9895" s="1" t="s">
        <v>3460</v>
      </c>
      <c r="G9895" s="1" t="s">
        <v>3461</v>
      </c>
      <c r="H9895" s="1" t="s">
        <v>49170</v>
      </c>
      <c r="I9895" s="1" t="s">
        <v>2061</v>
      </c>
      <c r="J9895" s="1" t="s">
        <v>3471</v>
      </c>
      <c r="K9895" s="1" t="s">
        <v>3473</v>
      </c>
      <c r="L9895" s="1" t="s">
        <v>17484</v>
      </c>
      <c r="M9895" s="1" t="s">
        <v>3459</v>
      </c>
      <c r="N9895" s="1" t="s">
        <v>3477</v>
      </c>
      <c r="O9895" s="1" t="s">
        <v>3478</v>
      </c>
      <c r="Q9895" s="1" t="s">
        <v>183</v>
      </c>
      <c r="R9895" s="1" t="s">
        <v>184</v>
      </c>
      <c r="S9895" s="1" t="s">
        <v>3479</v>
      </c>
      <c r="T9895" s="1" t="s">
        <v>3480</v>
      </c>
    </row>
    <row r="9896">
      <c r="A9896" s="1" t="s">
        <v>48310</v>
      </c>
      <c r="B9896" s="1" t="s">
        <v>1414</v>
      </c>
      <c r="C9896" s="1" t="s">
        <v>1415</v>
      </c>
      <c r="D9896" s="1" t="s">
        <v>3123</v>
      </c>
      <c r="E9896" s="1" t="s">
        <v>3124</v>
      </c>
      <c r="G9896" s="1" t="s">
        <v>3125</v>
      </c>
      <c r="H9896" s="1" t="s">
        <v>1422</v>
      </c>
      <c r="I9896" s="1" t="s">
        <v>1424</v>
      </c>
      <c r="J9896" s="1" t="s">
        <v>1426</v>
      </c>
    </row>
    <row r="9897">
      <c r="A9897" s="1" t="s">
        <v>48312</v>
      </c>
      <c r="B9897" s="1" t="s">
        <v>11031</v>
      </c>
      <c r="C9897" s="1" t="s">
        <v>11032</v>
      </c>
      <c r="D9897" s="1" t="s">
        <v>11029</v>
      </c>
      <c r="E9897" s="1" t="s">
        <v>11030</v>
      </c>
      <c r="F9897" s="1" t="s">
        <v>46080</v>
      </c>
      <c r="G9897" s="1" t="s">
        <v>11040</v>
      </c>
      <c r="H9897" s="1" t="s">
        <v>11035</v>
      </c>
      <c r="I9897" s="1" t="s">
        <v>11036</v>
      </c>
      <c r="J9897" s="2" t="s">
        <v>2299</v>
      </c>
      <c r="K9897" s="1" t="s">
        <v>2300</v>
      </c>
      <c r="L9897" s="2" t="s">
        <v>4644</v>
      </c>
      <c r="M9897" s="1" t="s">
        <v>1671</v>
      </c>
      <c r="N9897" s="2" t="s">
        <v>3507</v>
      </c>
      <c r="O9897" s="1" t="s">
        <v>330</v>
      </c>
      <c r="P9897" s="2" t="s">
        <v>6357</v>
      </c>
      <c r="Q9897" s="1" t="s">
        <v>1668</v>
      </c>
      <c r="R9897" s="2" t="s">
        <v>2301</v>
      </c>
      <c r="S9897" s="1" t="s">
        <v>2006</v>
      </c>
      <c r="T9897" s="2" t="s">
        <v>13517</v>
      </c>
      <c r="U9897" s="1" t="s">
        <v>11037</v>
      </c>
      <c r="V9897" s="2" t="s">
        <v>13518</v>
      </c>
      <c r="W9897" s="1" t="s">
        <v>11038</v>
      </c>
      <c r="Y9897" s="1" t="s">
        <v>11041</v>
      </c>
      <c r="Z9897" s="1" t="s">
        <v>11040</v>
      </c>
      <c r="AA9897" s="1" t="s">
        <v>11039</v>
      </c>
      <c r="AB9897" s="1" t="s">
        <v>11040</v>
      </c>
      <c r="AC9897" s="1" t="s">
        <v>201</v>
      </c>
      <c r="AD9897" s="1" t="s">
        <v>202</v>
      </c>
    </row>
    <row r="9898">
      <c r="A9898" s="1" t="s">
        <v>49171</v>
      </c>
      <c r="B9898" s="1" t="s">
        <v>791</v>
      </c>
      <c r="C9898" s="1" t="s">
        <v>794</v>
      </c>
      <c r="D9898" s="1" t="s">
        <v>49172</v>
      </c>
      <c r="E9898" s="1" t="s">
        <v>189</v>
      </c>
      <c r="F9898" s="1" t="s">
        <v>799</v>
      </c>
      <c r="G9898" s="1" t="s">
        <v>800</v>
      </c>
      <c r="I9898" s="1" t="s">
        <v>804</v>
      </c>
      <c r="J9898" s="1" t="s">
        <v>806</v>
      </c>
    </row>
    <row r="9899">
      <c r="A9899" s="1" t="s">
        <v>48318</v>
      </c>
      <c r="B9899" s="1" t="s">
        <v>1244</v>
      </c>
      <c r="C9899" s="1" t="s">
        <v>1246</v>
      </c>
      <c r="D9899" s="1" t="s">
        <v>12964</v>
      </c>
      <c r="E9899" s="1" t="s">
        <v>12965</v>
      </c>
      <c r="F9899" s="1" t="s">
        <v>16198</v>
      </c>
      <c r="G9899" s="1" t="s">
        <v>16199</v>
      </c>
      <c r="I9899" s="1" t="s">
        <v>14426</v>
      </c>
      <c r="J9899" s="1" t="s">
        <v>14428</v>
      </c>
      <c r="K9899" s="1" t="s">
        <v>1261</v>
      </c>
      <c r="L9899" s="1" t="s">
        <v>1263</v>
      </c>
    </row>
    <row r="9900">
      <c r="A9900" s="1" t="s">
        <v>48322</v>
      </c>
      <c r="B9900" s="1" t="s">
        <v>803</v>
      </c>
      <c r="C9900" s="1" t="s">
        <v>805</v>
      </c>
      <c r="D9900" s="1" t="s">
        <v>807</v>
      </c>
      <c r="E9900" s="1" t="s">
        <v>808</v>
      </c>
      <c r="F9900" s="1" t="s">
        <v>25675</v>
      </c>
      <c r="G9900" s="1" t="s">
        <v>4285</v>
      </c>
      <c r="I9900" s="1" t="s">
        <v>812</v>
      </c>
      <c r="J9900" s="1" t="s">
        <v>808</v>
      </c>
      <c r="L9900" s="1" t="s">
        <v>817</v>
      </c>
      <c r="M9900" s="1" t="s">
        <v>818</v>
      </c>
    </row>
    <row r="9901">
      <c r="A9901" s="1" t="s">
        <v>48324</v>
      </c>
      <c r="B9901" s="1" t="s">
        <v>803</v>
      </c>
      <c r="C9901" s="1" t="s">
        <v>805</v>
      </c>
      <c r="D9901" s="1" t="s">
        <v>807</v>
      </c>
      <c r="E9901" s="1" t="s">
        <v>808</v>
      </c>
      <c r="F9901" s="1" t="s">
        <v>40199</v>
      </c>
      <c r="G9901" s="1" t="s">
        <v>9576</v>
      </c>
      <c r="H9901" s="1" t="s">
        <v>812</v>
      </c>
      <c r="I9901" s="1" t="s">
        <v>808</v>
      </c>
      <c r="K9901" s="1" t="s">
        <v>817</v>
      </c>
      <c r="L9901" s="1" t="s">
        <v>818</v>
      </c>
    </row>
    <row r="9902">
      <c r="A9902" s="1" t="s">
        <v>48333</v>
      </c>
      <c r="B9902" s="1" t="s">
        <v>46135</v>
      </c>
      <c r="C9902" s="1" t="s">
        <v>189</v>
      </c>
    </row>
    <row r="9903">
      <c r="A9903" s="1" t="s">
        <v>48335</v>
      </c>
      <c r="B9903" s="1" t="s">
        <v>22085</v>
      </c>
      <c r="C9903" s="1" t="s">
        <v>22088</v>
      </c>
      <c r="D9903" s="1" t="s">
        <v>46130</v>
      </c>
      <c r="E9903" s="1" t="s">
        <v>46131</v>
      </c>
      <c r="F9903" s="1" t="s">
        <v>22092</v>
      </c>
      <c r="G9903" s="1" t="s">
        <v>22093</v>
      </c>
      <c r="H9903" s="1" t="s">
        <v>22095</v>
      </c>
      <c r="I9903" s="1" t="s">
        <v>22097</v>
      </c>
      <c r="J9903" s="2" t="s">
        <v>16815</v>
      </c>
      <c r="K9903" s="1" t="s">
        <v>16817</v>
      </c>
      <c r="L9903" s="2" t="s">
        <v>5303</v>
      </c>
      <c r="M9903" s="1" t="s">
        <v>3989</v>
      </c>
      <c r="P9903" s="1" t="s">
        <v>22098</v>
      </c>
      <c r="Q9903" s="1" t="s">
        <v>22100</v>
      </c>
    </row>
    <row r="9904">
      <c r="A9904" s="1" t="s">
        <v>48337</v>
      </c>
      <c r="B9904" s="1" t="s">
        <v>44762</v>
      </c>
      <c r="C9904" s="1" t="s">
        <v>44763</v>
      </c>
    </row>
    <row r="9905">
      <c r="A9905" s="1" t="s">
        <v>48344</v>
      </c>
      <c r="B9905" s="1" t="s">
        <v>49173</v>
      </c>
      <c r="C9905" s="1" t="s">
        <v>189</v>
      </c>
    </row>
    <row r="9906">
      <c r="A9906" s="1" t="s">
        <v>48346</v>
      </c>
      <c r="B9906" s="1" t="s">
        <v>795</v>
      </c>
      <c r="C9906" s="1" t="s">
        <v>796</v>
      </c>
      <c r="D9906" s="1" t="s">
        <v>21195</v>
      </c>
      <c r="E9906" s="1" t="s">
        <v>139</v>
      </c>
      <c r="F9906" s="1" t="s">
        <v>801</v>
      </c>
      <c r="G9906" s="1" t="s">
        <v>802</v>
      </c>
    </row>
    <row r="9907">
      <c r="A9907" s="1" t="s">
        <v>48348</v>
      </c>
      <c r="B9907" s="1" t="s">
        <v>169</v>
      </c>
      <c r="C9907" s="1" t="s">
        <v>170</v>
      </c>
      <c r="D9907" s="1" t="s">
        <v>18909</v>
      </c>
      <c r="E9907" s="1" t="s">
        <v>18910</v>
      </c>
      <c r="F9907" s="1" t="s">
        <v>18911</v>
      </c>
      <c r="G9907" s="1" t="s">
        <v>18912</v>
      </c>
      <c r="H9907" s="1" t="s">
        <v>18914</v>
      </c>
      <c r="I9907" s="1" t="s">
        <v>18916</v>
      </c>
      <c r="J9907" s="1" t="s">
        <v>18918</v>
      </c>
      <c r="K9907" s="1" t="s">
        <v>18919</v>
      </c>
      <c r="L9907" s="1" t="s">
        <v>183</v>
      </c>
      <c r="M9907" s="1" t="s">
        <v>184</v>
      </c>
    </row>
    <row r="9908">
      <c r="A9908" s="1" t="s">
        <v>48349</v>
      </c>
      <c r="B9908" s="1" t="s">
        <v>625</v>
      </c>
      <c r="C9908" s="1" t="s">
        <v>628</v>
      </c>
      <c r="D9908" s="1" t="s">
        <v>18877</v>
      </c>
      <c r="E9908" s="1" t="s">
        <v>18879</v>
      </c>
      <c r="F9908" s="1" t="s">
        <v>18881</v>
      </c>
      <c r="G9908" s="1" t="s">
        <v>40</v>
      </c>
      <c r="H9908" s="1" t="s">
        <v>18884</v>
      </c>
      <c r="I9908" s="1" t="s">
        <v>18879</v>
      </c>
      <c r="J9908" s="1" t="s">
        <v>645</v>
      </c>
      <c r="K9908" s="1" t="s">
        <v>646</v>
      </c>
    </row>
    <row r="9909">
      <c r="A9909" s="1" t="s">
        <v>48350</v>
      </c>
      <c r="B9909" s="1" t="s">
        <v>14608</v>
      </c>
      <c r="C9909" s="1" t="s">
        <v>14609</v>
      </c>
      <c r="D9909" s="1" t="s">
        <v>14610</v>
      </c>
      <c r="E9909" s="1" t="s">
        <v>14612</v>
      </c>
      <c r="F9909" s="1" t="s">
        <v>14614</v>
      </c>
      <c r="G9909" s="1" t="s">
        <v>14615</v>
      </c>
      <c r="H9909" s="1" t="s">
        <v>18897</v>
      </c>
      <c r="I9909" s="1" t="s">
        <v>18898</v>
      </c>
      <c r="J9909" s="1" t="s">
        <v>18899</v>
      </c>
      <c r="K9909" s="1" t="s">
        <v>18900</v>
      </c>
      <c r="L9909" s="1" t="s">
        <v>14617</v>
      </c>
      <c r="M9909" s="1" t="s">
        <v>14618</v>
      </c>
      <c r="N9909" s="1" t="s">
        <v>14620</v>
      </c>
      <c r="O9909" s="1" t="s">
        <v>14621</v>
      </c>
      <c r="Q9909" s="1" t="s">
        <v>14622</v>
      </c>
      <c r="R9909" s="1" t="s">
        <v>14623</v>
      </c>
      <c r="S9909" s="1" t="s">
        <v>18902</v>
      </c>
      <c r="T9909" s="1" t="s">
        <v>18903</v>
      </c>
      <c r="U9909" s="1" t="s">
        <v>14624</v>
      </c>
      <c r="V9909" s="1" t="s">
        <v>14625</v>
      </c>
      <c r="W9909" s="1" t="s">
        <v>18905</v>
      </c>
      <c r="X9909" s="1" t="s">
        <v>18907</v>
      </c>
    </row>
    <row r="9910">
      <c r="A9910" s="1" t="s">
        <v>48371</v>
      </c>
      <c r="B9910" s="1" t="s">
        <v>18875</v>
      </c>
      <c r="C9910" s="1" t="s">
        <v>40</v>
      </c>
    </row>
    <row r="9911">
      <c r="A9911" s="1" t="s">
        <v>48374</v>
      </c>
      <c r="B9911" s="1" t="s">
        <v>346</v>
      </c>
      <c r="C9911" s="1" t="s">
        <v>347</v>
      </c>
      <c r="D9911" s="1" t="s">
        <v>241</v>
      </c>
      <c r="E9911" s="1" t="s">
        <v>242</v>
      </c>
      <c r="F9911" s="1" t="s">
        <v>18852</v>
      </c>
      <c r="G9911" s="1" t="s">
        <v>18853</v>
      </c>
      <c r="H9911" s="1" t="s">
        <v>18854</v>
      </c>
      <c r="I9911" s="1" t="s">
        <v>18855</v>
      </c>
      <c r="J9911" s="1" t="s">
        <v>18849</v>
      </c>
      <c r="K9911" s="1" t="s">
        <v>18851</v>
      </c>
      <c r="L9911" s="1" t="s">
        <v>13207</v>
      </c>
      <c r="M9911" s="1" t="s">
        <v>13209</v>
      </c>
      <c r="O9911" s="1" t="s">
        <v>251</v>
      </c>
      <c r="P9911" s="1" t="s">
        <v>252</v>
      </c>
      <c r="Q9911" s="1" t="s">
        <v>18862</v>
      </c>
      <c r="R9911" s="1" t="s">
        <v>18863</v>
      </c>
      <c r="S9911" s="1" t="s">
        <v>18859</v>
      </c>
      <c r="T9911" s="1" t="s">
        <v>18860</v>
      </c>
      <c r="V9911" s="1" t="s">
        <v>361</v>
      </c>
      <c r="W9911" s="1" t="s">
        <v>362</v>
      </c>
      <c r="X9911" s="1" t="s">
        <v>18865</v>
      </c>
      <c r="Y9911" s="1" t="s">
        <v>18866</v>
      </c>
    </row>
    <row r="9912">
      <c r="A9912" s="1" t="s">
        <v>49174</v>
      </c>
      <c r="B9912" s="1" t="s">
        <v>15028</v>
      </c>
      <c r="C9912" s="1" t="s">
        <v>15029</v>
      </c>
      <c r="D9912" s="1" t="s">
        <v>18839</v>
      </c>
      <c r="E9912" s="1" t="s">
        <v>10966</v>
      </c>
      <c r="G9912" s="1" t="s">
        <v>15038</v>
      </c>
      <c r="H9912" s="1" t="s">
        <v>15029</v>
      </c>
    </row>
    <row r="9913">
      <c r="A9913" s="1" t="s">
        <v>48375</v>
      </c>
      <c r="B9913" s="1" t="s">
        <v>49175</v>
      </c>
      <c r="C9913" s="1" t="s">
        <v>189</v>
      </c>
    </row>
    <row r="9914">
      <c r="A9914" s="1" t="s">
        <v>48377</v>
      </c>
      <c r="B9914" s="1" t="s">
        <v>779</v>
      </c>
      <c r="C9914" s="1" t="s">
        <v>780</v>
      </c>
      <c r="D9914" s="1" t="s">
        <v>2047</v>
      </c>
      <c r="E9914" s="1" t="s">
        <v>2048</v>
      </c>
      <c r="F9914" s="1" t="s">
        <v>4551</v>
      </c>
      <c r="G9914" s="1" t="s">
        <v>4552</v>
      </c>
      <c r="H9914" s="1" t="s">
        <v>4685</v>
      </c>
      <c r="I9914" s="1" t="s">
        <v>4686</v>
      </c>
      <c r="J9914" s="1" t="s">
        <v>4687</v>
      </c>
      <c r="K9914" s="1" t="s">
        <v>4689</v>
      </c>
      <c r="M9914" s="1" t="s">
        <v>4594</v>
      </c>
      <c r="N9914" s="1" t="s">
        <v>4596</v>
      </c>
      <c r="O9914" s="1" t="s">
        <v>4691</v>
      </c>
      <c r="P9914" s="1" t="s">
        <v>4692</v>
      </c>
      <c r="Q9914" s="1" t="s">
        <v>4693</v>
      </c>
      <c r="R9914" s="1" t="s">
        <v>4694</v>
      </c>
      <c r="S9914" s="1" t="s">
        <v>788</v>
      </c>
      <c r="T9914" s="1" t="s">
        <v>789</v>
      </c>
      <c r="U9914" s="1" t="s">
        <v>2058</v>
      </c>
      <c r="V9914" s="1" t="s">
        <v>2060</v>
      </c>
    </row>
    <row r="9915">
      <c r="A9915" s="1" t="s">
        <v>48378</v>
      </c>
      <c r="B9915" s="1" t="s">
        <v>7215</v>
      </c>
      <c r="C9915" s="1" t="s">
        <v>7217</v>
      </c>
      <c r="D9915" s="1" t="s">
        <v>10315</v>
      </c>
      <c r="E9915" s="1" t="s">
        <v>10316</v>
      </c>
      <c r="F9915" s="1" t="s">
        <v>3908</v>
      </c>
      <c r="G9915" s="1" t="s">
        <v>3909</v>
      </c>
      <c r="H9915" s="1" t="s">
        <v>3888</v>
      </c>
      <c r="I9915" s="1" t="s">
        <v>3889</v>
      </c>
      <c r="J9915" s="1" t="s">
        <v>1244</v>
      </c>
      <c r="K9915" s="1" t="s">
        <v>1246</v>
      </c>
      <c r="L9915" s="1" t="s">
        <v>625</v>
      </c>
      <c r="M9915" s="1" t="s">
        <v>628</v>
      </c>
      <c r="N9915" s="1" t="s">
        <v>5748</v>
      </c>
      <c r="O9915" s="1" t="s">
        <v>2045</v>
      </c>
      <c r="P9915" s="1" t="s">
        <v>49176</v>
      </c>
      <c r="Q9915" s="1" t="s">
        <v>10322</v>
      </c>
      <c r="R9915" s="1" t="s">
        <v>4883</v>
      </c>
      <c r="S9915" s="1" t="s">
        <v>4884</v>
      </c>
      <c r="T9915" s="1" t="s">
        <v>10324</v>
      </c>
      <c r="U9915" s="1" t="s">
        <v>10325</v>
      </c>
      <c r="V9915" s="1" t="s">
        <v>10326</v>
      </c>
      <c r="W9915" s="1" t="s">
        <v>10316</v>
      </c>
      <c r="X9915" s="1" t="s">
        <v>3914</v>
      </c>
      <c r="Y9915" s="1" t="s">
        <v>3916</v>
      </c>
      <c r="Z9915" s="1" t="s">
        <v>3892</v>
      </c>
      <c r="AA9915" s="1" t="s">
        <v>3889</v>
      </c>
      <c r="AB9915" s="1" t="s">
        <v>5751</v>
      </c>
      <c r="AC9915" s="1" t="s">
        <v>2045</v>
      </c>
      <c r="AD9915" s="1" t="s">
        <v>3896</v>
      </c>
      <c r="AE9915" s="1" t="s">
        <v>3899</v>
      </c>
      <c r="AF9915" s="1" t="s">
        <v>337</v>
      </c>
      <c r="AG9915" s="1" t="s">
        <v>338</v>
      </c>
      <c r="AH9915" s="1" t="s">
        <v>3901</v>
      </c>
      <c r="AI9915" s="1" t="s">
        <v>3902</v>
      </c>
      <c r="AJ9915" s="1" t="s">
        <v>10329</v>
      </c>
      <c r="AK9915" s="1" t="s">
        <v>10330</v>
      </c>
      <c r="AL9915" s="1" t="s">
        <v>1261</v>
      </c>
      <c r="AM9915" s="1" t="s">
        <v>1263</v>
      </c>
      <c r="AN9915" s="1" t="s">
        <v>645</v>
      </c>
      <c r="AO9915" s="1" t="s">
        <v>646</v>
      </c>
    </row>
    <row r="9916">
      <c r="A9916" s="1" t="s">
        <v>36916</v>
      </c>
      <c r="B9916" s="1" t="s">
        <v>6391</v>
      </c>
      <c r="C9916" s="1" t="s">
        <v>6392</v>
      </c>
      <c r="D9916" s="1" t="s">
        <v>15088</v>
      </c>
      <c r="E9916" s="1" t="s">
        <v>6397</v>
      </c>
      <c r="F9916" s="1" t="s">
        <v>6399</v>
      </c>
      <c r="G9916" s="1" t="s">
        <v>6400</v>
      </c>
      <c r="H9916" s="2" t="s">
        <v>13560</v>
      </c>
      <c r="I9916" s="1" t="s">
        <v>3163</v>
      </c>
      <c r="K9916" s="1" t="s">
        <v>6403</v>
      </c>
      <c r="L9916" s="1" t="s">
        <v>6392</v>
      </c>
      <c r="M9916" s="1" t="s">
        <v>6404</v>
      </c>
      <c r="N9916" s="1" t="s">
        <v>6405</v>
      </c>
    </row>
    <row r="9917">
      <c r="A9917" s="1" t="s">
        <v>48379</v>
      </c>
      <c r="B9917" s="1" t="s">
        <v>48805</v>
      </c>
      <c r="C9917" s="1" t="s">
        <v>189</v>
      </c>
    </row>
    <row r="9918">
      <c r="A9918" s="1" t="s">
        <v>30275</v>
      </c>
      <c r="B9918" s="1" t="s">
        <v>15078</v>
      </c>
      <c r="C9918" s="1" t="s">
        <v>15080</v>
      </c>
      <c r="D9918" s="1" t="s">
        <v>15082</v>
      </c>
      <c r="E9918" s="1" t="s">
        <v>40</v>
      </c>
      <c r="F9918" s="1" t="s">
        <v>2861</v>
      </c>
      <c r="G9918" s="1" t="s">
        <v>2864</v>
      </c>
      <c r="H9918" s="1" t="s">
        <v>15083</v>
      </c>
      <c r="I9918" s="1" t="s">
        <v>15085</v>
      </c>
    </row>
    <row r="9919">
      <c r="A9919" s="1" t="s">
        <v>48389</v>
      </c>
      <c r="B9919" s="1" t="s">
        <v>1098</v>
      </c>
      <c r="C9919" s="1" t="s">
        <v>1099</v>
      </c>
      <c r="D9919" s="1" t="s">
        <v>2614</v>
      </c>
      <c r="E9919" s="1" t="s">
        <v>2616</v>
      </c>
      <c r="F9919" s="1" t="s">
        <v>3602</v>
      </c>
      <c r="G9919" s="1" t="s">
        <v>3603</v>
      </c>
      <c r="H9919" s="1" t="s">
        <v>3605</v>
      </c>
      <c r="I9919" s="1" t="s">
        <v>3607</v>
      </c>
      <c r="J9919" s="1" t="s">
        <v>3608</v>
      </c>
      <c r="K9919" s="1" t="s">
        <v>3609</v>
      </c>
      <c r="L9919" s="1" t="s">
        <v>15069</v>
      </c>
      <c r="M9919" s="1" t="s">
        <v>15070</v>
      </c>
      <c r="N9919" s="1" t="s">
        <v>15071</v>
      </c>
      <c r="O9919" s="1" t="s">
        <v>15072</v>
      </c>
      <c r="R9919" s="1" t="s">
        <v>3612</v>
      </c>
      <c r="S9919" s="1" t="s">
        <v>3613</v>
      </c>
      <c r="T9919" s="1" t="s">
        <v>3614</v>
      </c>
      <c r="U9919" s="1" t="s">
        <v>3616</v>
      </c>
      <c r="V9919" s="1" t="s">
        <v>21682</v>
      </c>
      <c r="W9919" s="1" t="s">
        <v>7833</v>
      </c>
      <c r="X9919" s="1" t="s">
        <v>15074</v>
      </c>
      <c r="Y9919" s="1" t="s">
        <v>15070</v>
      </c>
      <c r="AA9919" s="1" t="s">
        <v>1112</v>
      </c>
      <c r="AB9919" s="1" t="s">
        <v>1114</v>
      </c>
      <c r="AC9919" s="1" t="s">
        <v>3620</v>
      </c>
      <c r="AD9919" s="1" t="s">
        <v>3622</v>
      </c>
    </row>
    <row r="9920">
      <c r="A9920" s="1" t="s">
        <v>48391</v>
      </c>
      <c r="B9920" s="1" t="s">
        <v>16082</v>
      </c>
      <c r="C9920" s="1" t="s">
        <v>16083</v>
      </c>
      <c r="D9920" s="1" t="s">
        <v>25670</v>
      </c>
      <c r="E9920" s="1" t="s">
        <v>25671</v>
      </c>
      <c r="F9920" s="1" t="s">
        <v>33963</v>
      </c>
      <c r="G9920" s="1" t="s">
        <v>33964</v>
      </c>
      <c r="I9920" s="1" t="s">
        <v>25674</v>
      </c>
      <c r="J9920" s="1" t="s">
        <v>25673</v>
      </c>
      <c r="K9920" s="1" t="s">
        <v>16088</v>
      </c>
      <c r="L9920" s="1" t="s">
        <v>16089</v>
      </c>
    </row>
    <row r="9921">
      <c r="A9921" s="1" t="s">
        <v>48392</v>
      </c>
      <c r="B9921" s="1" t="s">
        <v>34077</v>
      </c>
      <c r="C9921" s="1" t="s">
        <v>40</v>
      </c>
    </row>
    <row r="9922">
      <c r="A9922" s="1" t="s">
        <v>48393</v>
      </c>
      <c r="B9922" s="1" t="s">
        <v>7385</v>
      </c>
      <c r="C9922" s="1" t="s">
        <v>7386</v>
      </c>
      <c r="D9922" s="1" t="s">
        <v>803</v>
      </c>
      <c r="E9922" s="1" t="s">
        <v>805</v>
      </c>
      <c r="F9922" s="1" t="s">
        <v>49177</v>
      </c>
      <c r="G9922" s="1" t="s">
        <v>189</v>
      </c>
      <c r="H9922" s="1" t="s">
        <v>7389</v>
      </c>
      <c r="I9922" s="1" t="s">
        <v>6424</v>
      </c>
      <c r="J9922" s="1" t="s">
        <v>817</v>
      </c>
      <c r="K9922" s="1" t="s">
        <v>818</v>
      </c>
    </row>
    <row r="9923">
      <c r="A9923" s="1" t="s">
        <v>48394</v>
      </c>
      <c r="B9923" s="1" t="s">
        <v>6805</v>
      </c>
      <c r="C9923" s="1" t="s">
        <v>6812</v>
      </c>
      <c r="D9923" s="1" t="s">
        <v>15017</v>
      </c>
      <c r="E9923" s="1" t="s">
        <v>15018</v>
      </c>
      <c r="G9923" s="1" t="s">
        <v>15019</v>
      </c>
      <c r="H9923" s="1" t="s">
        <v>15021</v>
      </c>
      <c r="I9923" s="2" t="s">
        <v>2301</v>
      </c>
      <c r="J9923" s="1" t="s">
        <v>2006</v>
      </c>
      <c r="K9923" s="1" t="s">
        <v>15024</v>
      </c>
      <c r="L9923" s="1" t="s">
        <v>15025</v>
      </c>
    </row>
    <row r="9924">
      <c r="A9924" s="1" t="s">
        <v>49178</v>
      </c>
      <c r="B9924" s="1" t="s">
        <v>273</v>
      </c>
      <c r="C9924" s="1" t="s">
        <v>274</v>
      </c>
      <c r="D9924" s="1" t="s">
        <v>5142</v>
      </c>
      <c r="E9924" s="1" t="s">
        <v>5143</v>
      </c>
      <c r="F9924" s="1" t="s">
        <v>5144</v>
      </c>
      <c r="G9924" s="1" t="s">
        <v>5145</v>
      </c>
      <c r="H9924" s="1" t="s">
        <v>28914</v>
      </c>
      <c r="I9924" s="1" t="s">
        <v>5150</v>
      </c>
      <c r="J9924" s="1" t="s">
        <v>12799</v>
      </c>
      <c r="K9924" s="1" t="s">
        <v>5152</v>
      </c>
      <c r="M9924" s="1" t="s">
        <v>300</v>
      </c>
      <c r="N9924" s="1" t="s">
        <v>301</v>
      </c>
      <c r="O9924" s="1" t="s">
        <v>5154</v>
      </c>
      <c r="P9924" s="1" t="s">
        <v>5145</v>
      </c>
    </row>
    <row r="9925">
      <c r="A9925" s="1" t="s">
        <v>48395</v>
      </c>
      <c r="B9925" s="1" t="s">
        <v>1539</v>
      </c>
      <c r="C9925" s="1" t="s">
        <v>1541</v>
      </c>
      <c r="D9925" s="1" t="s">
        <v>1551</v>
      </c>
      <c r="E9925" s="1" t="s">
        <v>1541</v>
      </c>
      <c r="F9925" s="1" t="s">
        <v>1554</v>
      </c>
      <c r="G9925" s="1" t="s">
        <v>1556</v>
      </c>
    </row>
    <row r="9926">
      <c r="A9926" s="1" t="s">
        <v>48396</v>
      </c>
      <c r="B9926" s="1" t="s">
        <v>48328</v>
      </c>
      <c r="C9926" s="1" t="s">
        <v>48329</v>
      </c>
      <c r="D9926" s="1" t="s">
        <v>48326</v>
      </c>
      <c r="E9926" s="1" t="s">
        <v>48327</v>
      </c>
      <c r="F9926" s="1" t="s">
        <v>48330</v>
      </c>
      <c r="G9926" s="1" t="s">
        <v>39130</v>
      </c>
      <c r="I9926" s="1" t="s">
        <v>48331</v>
      </c>
      <c r="J9926" s="1" t="s">
        <v>48332</v>
      </c>
    </row>
    <row r="9927">
      <c r="A9927" s="1" t="s">
        <v>30385</v>
      </c>
      <c r="C9927" s="1" t="s">
        <v>48323</v>
      </c>
      <c r="D9927" s="1" t="s">
        <v>1832</v>
      </c>
      <c r="E9927" s="1" t="s">
        <v>1834</v>
      </c>
      <c r="F9927" s="1" t="s">
        <v>1832</v>
      </c>
      <c r="G9927" s="1" t="s">
        <v>1837</v>
      </c>
      <c r="H9927" s="1" t="s">
        <v>1839</v>
      </c>
    </row>
    <row r="9928">
      <c r="A9928" s="1" t="s">
        <v>30372</v>
      </c>
      <c r="B9928" s="1" t="s">
        <v>48319</v>
      </c>
      <c r="C9928" s="1" t="s">
        <v>1341</v>
      </c>
    </row>
    <row r="9929">
      <c r="A9929" s="1" t="s">
        <v>48406</v>
      </c>
      <c r="B9929" s="1" t="s">
        <v>7431</v>
      </c>
      <c r="C9929" s="1" t="s">
        <v>7441</v>
      </c>
      <c r="D9929" s="1" t="s">
        <v>6805</v>
      </c>
      <c r="E9929" s="1" t="s">
        <v>6812</v>
      </c>
      <c r="F9929" s="1" t="s">
        <v>15017</v>
      </c>
      <c r="G9929" s="1" t="s">
        <v>15018</v>
      </c>
      <c r="I9929" s="1" t="s">
        <v>15019</v>
      </c>
      <c r="J9929" s="1" t="s">
        <v>15021</v>
      </c>
      <c r="K9929" s="2" t="s">
        <v>2301</v>
      </c>
      <c r="L9929" s="1" t="s">
        <v>2006</v>
      </c>
      <c r="M9929" s="1" t="s">
        <v>17120</v>
      </c>
      <c r="N9929" s="1" t="s">
        <v>17122</v>
      </c>
      <c r="O9929" s="1" t="s">
        <v>15024</v>
      </c>
      <c r="P9929" s="1" t="s">
        <v>15025</v>
      </c>
      <c r="R9929" s="1" t="s">
        <v>17127</v>
      </c>
      <c r="S9929" s="1" t="s">
        <v>17128</v>
      </c>
    </row>
    <row r="9930">
      <c r="A9930" s="1" t="s">
        <v>22650</v>
      </c>
      <c r="B9930" s="1" t="s">
        <v>22512</v>
      </c>
      <c r="C9930" s="1" t="s">
        <v>22514</v>
      </c>
    </row>
    <row r="9931">
      <c r="A9931" s="1" t="s">
        <v>30213</v>
      </c>
      <c r="B9931" s="1" t="s">
        <v>48311</v>
      </c>
      <c r="C9931" s="1" t="s">
        <v>189</v>
      </c>
    </row>
    <row r="9932">
      <c r="A9932" s="1" t="s">
        <v>48408</v>
      </c>
      <c r="B9932" s="1" t="s">
        <v>3414</v>
      </c>
      <c r="C9932" s="1" t="s">
        <v>3415</v>
      </c>
      <c r="D9932" s="1" t="s">
        <v>13008</v>
      </c>
      <c r="E9932" s="1" t="s">
        <v>13009</v>
      </c>
      <c r="F9932" s="1" t="s">
        <v>3419</v>
      </c>
      <c r="G9932" s="1" t="s">
        <v>3421</v>
      </c>
      <c r="H9932" s="1" t="s">
        <v>3422</v>
      </c>
      <c r="I9932" s="1" t="s">
        <v>3423</v>
      </c>
    </row>
    <row r="9933">
      <c r="A9933" s="1" t="s">
        <v>48409</v>
      </c>
      <c r="B9933" s="1" t="s">
        <v>169</v>
      </c>
      <c r="C9933" s="1" t="s">
        <v>170</v>
      </c>
      <c r="D9933" s="1" t="s">
        <v>1262</v>
      </c>
      <c r="E9933" s="1" t="s">
        <v>1264</v>
      </c>
      <c r="F9933" s="1" t="s">
        <v>20220</v>
      </c>
      <c r="G9933" s="1" t="s">
        <v>12635</v>
      </c>
      <c r="J9933" s="1" t="s">
        <v>1276</v>
      </c>
      <c r="K9933" s="1" t="s">
        <v>1264</v>
      </c>
      <c r="M9933" s="1" t="s">
        <v>183</v>
      </c>
      <c r="N9933" s="1" t="s">
        <v>184</v>
      </c>
    </row>
    <row r="9934">
      <c r="A9934" s="1" t="s">
        <v>20593</v>
      </c>
      <c r="B9934" s="1" t="s">
        <v>12609</v>
      </c>
      <c r="C9934" s="1" t="s">
        <v>12610</v>
      </c>
      <c r="D9934" s="1" t="s">
        <v>42145</v>
      </c>
      <c r="E9934" s="1" t="s">
        <v>42146</v>
      </c>
      <c r="F9934" s="1" t="s">
        <v>12613</v>
      </c>
      <c r="G9934" s="1" t="s">
        <v>12614</v>
      </c>
      <c r="H9934" s="1" t="s">
        <v>16007</v>
      </c>
      <c r="I9934" s="1" t="s">
        <v>16009</v>
      </c>
    </row>
    <row r="9935">
      <c r="A9935" s="1" t="s">
        <v>49179</v>
      </c>
      <c r="B9935" s="1" t="s">
        <v>3043</v>
      </c>
      <c r="C9935" s="1" t="s">
        <v>3044</v>
      </c>
      <c r="D9935" s="1" t="s">
        <v>22807</v>
      </c>
      <c r="E9935" s="1" t="s">
        <v>22808</v>
      </c>
      <c r="F9935" s="1" t="s">
        <v>3048</v>
      </c>
      <c r="G9935" s="1" t="s">
        <v>3047</v>
      </c>
      <c r="H9935" s="1" t="s">
        <v>3049</v>
      </c>
      <c r="I9935" s="1" t="s">
        <v>3050</v>
      </c>
    </row>
    <row r="9936">
      <c r="A9936" s="1" t="s">
        <v>48412</v>
      </c>
      <c r="B9936" s="1" t="s">
        <v>625</v>
      </c>
      <c r="C9936" s="1" t="s">
        <v>628</v>
      </c>
      <c r="D9936" s="1" t="s">
        <v>206</v>
      </c>
      <c r="E9936" s="1" t="s">
        <v>207</v>
      </c>
      <c r="F9936" s="1" t="s">
        <v>1385</v>
      </c>
      <c r="G9936" s="1" t="s">
        <v>1387</v>
      </c>
      <c r="H9936" s="1" t="s">
        <v>19039</v>
      </c>
      <c r="I9936" s="1" t="s">
        <v>19040</v>
      </c>
      <c r="J9936" s="1" t="s">
        <v>25394</v>
      </c>
      <c r="K9936" s="1" t="s">
        <v>1391</v>
      </c>
      <c r="L9936" s="1" t="s">
        <v>1390</v>
      </c>
      <c r="M9936" s="1" t="s">
        <v>1391</v>
      </c>
      <c r="N9936" s="1" t="s">
        <v>645</v>
      </c>
      <c r="O9936" s="1" t="s">
        <v>646</v>
      </c>
      <c r="P9936" s="1" t="s">
        <v>220</v>
      </c>
      <c r="Q9936" s="1" t="s">
        <v>221</v>
      </c>
    </row>
    <row r="9937">
      <c r="A9937" s="1" t="s">
        <v>48413</v>
      </c>
      <c r="B9937" s="1" t="s">
        <v>5835</v>
      </c>
      <c r="C9937" s="1" t="s">
        <v>1054</v>
      </c>
    </row>
    <row r="9938">
      <c r="A9938" s="1" t="s">
        <v>48414</v>
      </c>
      <c r="B9938" s="1" t="s">
        <v>81</v>
      </c>
      <c r="C9938" s="1" t="s">
        <v>82</v>
      </c>
      <c r="E9938" s="1" t="s">
        <v>49180</v>
      </c>
      <c r="F9938" s="1" t="s">
        <v>6197</v>
      </c>
      <c r="G9938" s="1" t="s">
        <v>6194</v>
      </c>
      <c r="H9938" s="1" t="s">
        <v>6195</v>
      </c>
      <c r="I9938" s="1" t="s">
        <v>6196</v>
      </c>
      <c r="J9938" s="1" t="s">
        <v>6197</v>
      </c>
      <c r="L9938" s="1" t="s">
        <v>95</v>
      </c>
      <c r="M9938" s="1" t="s">
        <v>96</v>
      </c>
      <c r="N9938" s="1" t="s">
        <v>7161</v>
      </c>
      <c r="O9938" s="1" t="s">
        <v>7162</v>
      </c>
    </row>
    <row r="9939">
      <c r="A9939" s="1" t="s">
        <v>48415</v>
      </c>
      <c r="B9939" s="1" t="s">
        <v>803</v>
      </c>
      <c r="C9939" s="1" t="s">
        <v>805</v>
      </c>
      <c r="D9939" s="1" t="s">
        <v>22459</v>
      </c>
      <c r="E9939" s="1" t="s">
        <v>189</v>
      </c>
      <c r="F9939" s="1" t="s">
        <v>817</v>
      </c>
      <c r="G9939" s="1" t="s">
        <v>818</v>
      </c>
    </row>
    <row r="9940">
      <c r="A9940" s="1" t="s">
        <v>48416</v>
      </c>
      <c r="B9940" s="1" t="s">
        <v>22804</v>
      </c>
      <c r="C9940" s="1" t="s">
        <v>5676</v>
      </c>
    </row>
    <row r="9941">
      <c r="A9941" s="1" t="s">
        <v>48417</v>
      </c>
      <c r="B9941" s="1" t="s">
        <v>949</v>
      </c>
      <c r="C9941" s="1" t="s">
        <v>951</v>
      </c>
      <c r="D9941" s="1" t="s">
        <v>791</v>
      </c>
      <c r="E9941" s="1" t="s">
        <v>794</v>
      </c>
      <c r="F9941" s="1" t="s">
        <v>22798</v>
      </c>
      <c r="G9941" s="1" t="s">
        <v>40</v>
      </c>
      <c r="H9941" s="1" t="s">
        <v>953</v>
      </c>
      <c r="I9941" s="1" t="s">
        <v>955</v>
      </c>
      <c r="J9941" s="1" t="s">
        <v>799</v>
      </c>
      <c r="K9941" s="1" t="s">
        <v>800</v>
      </c>
      <c r="L9941" s="1" t="s">
        <v>804</v>
      </c>
      <c r="M9941" s="1" t="s">
        <v>806</v>
      </c>
    </row>
    <row r="9942">
      <c r="A9942" s="1" t="s">
        <v>48419</v>
      </c>
      <c r="B9942" s="1" t="s">
        <v>6059</v>
      </c>
      <c r="C9942" s="1" t="s">
        <v>6061</v>
      </c>
      <c r="D9942" s="1" t="s">
        <v>22789</v>
      </c>
      <c r="E9942" s="1" t="s">
        <v>22791</v>
      </c>
      <c r="F9942" s="1" t="s">
        <v>22792</v>
      </c>
      <c r="G9942" s="1" t="s">
        <v>22793</v>
      </c>
      <c r="I9942" s="1" t="s">
        <v>22794</v>
      </c>
      <c r="J9942" s="1" t="s">
        <v>22795</v>
      </c>
      <c r="K9942" s="1" t="s">
        <v>6069</v>
      </c>
      <c r="L9942" s="1" t="s">
        <v>6074</v>
      </c>
    </row>
    <row r="9943">
      <c r="A9943" s="1" t="s">
        <v>48421</v>
      </c>
      <c r="B9943" s="1" t="s">
        <v>22783</v>
      </c>
      <c r="C9943" s="1" t="s">
        <v>189</v>
      </c>
    </row>
    <row r="9944">
      <c r="A9944" s="1" t="s">
        <v>23232</v>
      </c>
      <c r="B9944" s="1" t="s">
        <v>1539</v>
      </c>
      <c r="C9944" s="1" t="s">
        <v>1541</v>
      </c>
      <c r="D9944" s="1" t="s">
        <v>1543</v>
      </c>
      <c r="E9944" s="1" t="s">
        <v>1545</v>
      </c>
      <c r="F9944" s="1" t="s">
        <v>13859</v>
      </c>
      <c r="G9944" s="1" t="s">
        <v>1541</v>
      </c>
      <c r="H9944" s="1" t="s">
        <v>1551</v>
      </c>
      <c r="I9944" s="1" t="s">
        <v>1541</v>
      </c>
      <c r="J9944" s="1" t="s">
        <v>1554</v>
      </c>
      <c r="K9944" s="1" t="s">
        <v>1556</v>
      </c>
    </row>
    <row r="9945">
      <c r="A9945" s="1" t="s">
        <v>48424</v>
      </c>
      <c r="B9945" s="1" t="s">
        <v>15408</v>
      </c>
      <c r="C9945" s="1" t="s">
        <v>15409</v>
      </c>
      <c r="D9945" s="1" t="s">
        <v>22780</v>
      </c>
      <c r="E9945" s="1" t="s">
        <v>189</v>
      </c>
      <c r="F9945" s="1" t="s">
        <v>15411</v>
      </c>
      <c r="G9945" s="1" t="s">
        <v>15409</v>
      </c>
    </row>
    <row r="9946">
      <c r="A9946" s="1" t="s">
        <v>48426</v>
      </c>
      <c r="B9946" s="1" t="s">
        <v>22770</v>
      </c>
      <c r="C9946" s="1" t="s">
        <v>22771</v>
      </c>
      <c r="D9946" s="1" t="s">
        <v>22774</v>
      </c>
      <c r="E9946" s="1" t="s">
        <v>22775</v>
      </c>
      <c r="G9946" s="1" t="s">
        <v>22776</v>
      </c>
      <c r="H9946" s="1" t="s">
        <v>22777</v>
      </c>
    </row>
    <row r="9947">
      <c r="A9947" s="1" t="s">
        <v>49181</v>
      </c>
      <c r="B9947" s="1" t="s">
        <v>22758</v>
      </c>
      <c r="C9947" s="1" t="s">
        <v>22759</v>
      </c>
      <c r="D9947" s="1" t="s">
        <v>22754</v>
      </c>
      <c r="E9947" s="1" t="s">
        <v>22756</v>
      </c>
      <c r="F9947" s="1" t="s">
        <v>22760</v>
      </c>
      <c r="G9947" s="1" t="s">
        <v>22762</v>
      </c>
      <c r="H9947" s="1" t="s">
        <v>22763</v>
      </c>
      <c r="I9947" s="1" t="s">
        <v>22764</v>
      </c>
      <c r="J9947" s="2" t="s">
        <v>1731</v>
      </c>
      <c r="K9947" s="1" t="s">
        <v>1732</v>
      </c>
      <c r="M9947" s="1" t="s">
        <v>22765</v>
      </c>
      <c r="N9947" s="1" t="s">
        <v>22767</v>
      </c>
      <c r="O9947" s="1" t="s">
        <v>22768</v>
      </c>
      <c r="P9947" s="1" t="s">
        <v>22762</v>
      </c>
    </row>
    <row r="9948">
      <c r="A9948" s="1" t="s">
        <v>48431</v>
      </c>
      <c r="B9948" s="1" t="s">
        <v>239</v>
      </c>
      <c r="C9948" s="1" t="s">
        <v>240</v>
      </c>
      <c r="D9948" s="1" t="s">
        <v>507</v>
      </c>
      <c r="E9948" s="1" t="s">
        <v>509</v>
      </c>
      <c r="F9948" s="1" t="s">
        <v>513</v>
      </c>
      <c r="G9948" s="1" t="s">
        <v>515</v>
      </c>
      <c r="H9948" s="1" t="s">
        <v>22751</v>
      </c>
      <c r="I9948" s="1" t="s">
        <v>22752</v>
      </c>
      <c r="L9948" s="1" t="s">
        <v>524</v>
      </c>
      <c r="M9948" s="1" t="s">
        <v>526</v>
      </c>
      <c r="N9948" s="1" t="s">
        <v>28502</v>
      </c>
      <c r="O9948" s="1" t="s">
        <v>28503</v>
      </c>
      <c r="P9948" s="1" t="s">
        <v>6537</v>
      </c>
      <c r="Q9948" s="1" t="s">
        <v>6538</v>
      </c>
      <c r="S9948" s="1" t="s">
        <v>259</v>
      </c>
      <c r="T9948" s="1" t="s">
        <v>260</v>
      </c>
    </row>
    <row r="9949">
      <c r="A9949" s="1" t="s">
        <v>33735</v>
      </c>
      <c r="B9949" s="1" t="s">
        <v>21873</v>
      </c>
      <c r="C9949" s="1" t="s">
        <v>21874</v>
      </c>
      <c r="D9949" s="1" t="s">
        <v>49182</v>
      </c>
      <c r="E9949" s="1" t="s">
        <v>40</v>
      </c>
      <c r="G9949" s="1" t="s">
        <v>21878</v>
      </c>
      <c r="H9949" s="1" t="s">
        <v>21879</v>
      </c>
    </row>
    <row r="9950">
      <c r="A9950" s="1" t="s">
        <v>48434</v>
      </c>
      <c r="B9950" s="1" t="s">
        <v>6691</v>
      </c>
      <c r="C9950" s="1" t="s">
        <v>189</v>
      </c>
    </row>
    <row r="9951">
      <c r="A9951" s="1" t="s">
        <v>22939</v>
      </c>
      <c r="B9951" s="1" t="s">
        <v>169</v>
      </c>
      <c r="C9951" s="1" t="s">
        <v>170</v>
      </c>
      <c r="D9951" s="1" t="s">
        <v>1774</v>
      </c>
      <c r="E9951" s="1" t="s">
        <v>1777</v>
      </c>
      <c r="F9951" s="1" t="s">
        <v>1262</v>
      </c>
      <c r="G9951" s="1" t="s">
        <v>1264</v>
      </c>
      <c r="H9951" s="1" t="s">
        <v>22741</v>
      </c>
      <c r="I9951" s="1" t="s">
        <v>22742</v>
      </c>
      <c r="J9951" s="1" t="s">
        <v>22737</v>
      </c>
      <c r="K9951" s="1" t="s">
        <v>12635</v>
      </c>
      <c r="L9951" s="1" t="s">
        <v>91</v>
      </c>
      <c r="M9951" s="1" t="s">
        <v>92</v>
      </c>
      <c r="O9951" s="1" t="s">
        <v>1781</v>
      </c>
      <c r="P9951" s="1" t="s">
        <v>1782</v>
      </c>
      <c r="Q9951" s="1" t="s">
        <v>1276</v>
      </c>
      <c r="R9951" s="1" t="s">
        <v>1264</v>
      </c>
      <c r="S9951" s="1" t="s">
        <v>1783</v>
      </c>
      <c r="T9951" s="1" t="s">
        <v>1784</v>
      </c>
      <c r="V9951" s="1" t="s">
        <v>183</v>
      </c>
      <c r="W9951" s="1" t="s">
        <v>184</v>
      </c>
      <c r="X9951" s="1" t="s">
        <v>22745</v>
      </c>
      <c r="Y9951" s="1" t="s">
        <v>22747</v>
      </c>
    </row>
    <row r="9952">
      <c r="A9952" s="1" t="s">
        <v>30697</v>
      </c>
      <c r="B9952" s="1" t="s">
        <v>27085</v>
      </c>
      <c r="C9952" s="1" t="s">
        <v>27087</v>
      </c>
      <c r="D9952" s="1" t="s">
        <v>31400</v>
      </c>
      <c r="E9952" s="1" t="s">
        <v>31401</v>
      </c>
      <c r="G9952" s="1" t="s">
        <v>27094</v>
      </c>
      <c r="H9952" s="1" t="s">
        <v>27096</v>
      </c>
      <c r="I9952" s="1" t="s">
        <v>1338</v>
      </c>
      <c r="J9952" s="1" t="s">
        <v>1340</v>
      </c>
    </row>
    <row r="9953">
      <c r="A9953" s="1" t="s">
        <v>48447</v>
      </c>
      <c r="B9953" s="1" t="s">
        <v>24813</v>
      </c>
      <c r="C9953" s="1" t="s">
        <v>24815</v>
      </c>
      <c r="D9953" s="1" t="s">
        <v>24816</v>
      </c>
      <c r="E9953" s="1" t="s">
        <v>24818</v>
      </c>
      <c r="F9953" s="1" t="s">
        <v>46664</v>
      </c>
      <c r="G9953" s="1" t="s">
        <v>24818</v>
      </c>
      <c r="H9953" s="1" t="s">
        <v>24825</v>
      </c>
      <c r="I9953" s="1" t="s">
        <v>24818</v>
      </c>
      <c r="J9953" s="1" t="s">
        <v>24826</v>
      </c>
      <c r="K9953" s="1" t="s">
        <v>24827</v>
      </c>
    </row>
    <row r="9954">
      <c r="A9954" s="1" t="s">
        <v>48449</v>
      </c>
      <c r="B9954" s="1" t="s">
        <v>1244</v>
      </c>
      <c r="C9954" s="1" t="s">
        <v>1246</v>
      </c>
      <c r="D9954" s="1" t="s">
        <v>10257</v>
      </c>
      <c r="E9954" s="1" t="s">
        <v>10259</v>
      </c>
      <c r="F9954" s="1" t="s">
        <v>49183</v>
      </c>
      <c r="G9954" s="1" t="s">
        <v>49184</v>
      </c>
      <c r="H9954" s="1" t="s">
        <v>49185</v>
      </c>
      <c r="I9954" s="1" t="s">
        <v>24342</v>
      </c>
      <c r="J9954" s="1" t="s">
        <v>10262</v>
      </c>
      <c r="K9954" s="1" t="s">
        <v>10264</v>
      </c>
      <c r="L9954" s="1" t="s">
        <v>1261</v>
      </c>
      <c r="M9954" s="1" t="s">
        <v>1263</v>
      </c>
    </row>
    <row r="9955">
      <c r="A9955" s="1" t="s">
        <v>48450</v>
      </c>
      <c r="B9955" s="1" t="s">
        <v>5765</v>
      </c>
      <c r="C9955" s="1" t="s">
        <v>5767</v>
      </c>
      <c r="D9955" s="1" t="s">
        <v>5768</v>
      </c>
      <c r="E9955" s="1" t="s">
        <v>5769</v>
      </c>
      <c r="F9955" s="1" t="s">
        <v>33004</v>
      </c>
      <c r="G9955" s="1" t="s">
        <v>33005</v>
      </c>
      <c r="H9955" s="1" t="s">
        <v>5773</v>
      </c>
      <c r="I9955" s="1" t="s">
        <v>5769</v>
      </c>
      <c r="J9955" s="1" t="s">
        <v>5774</v>
      </c>
      <c r="K9955" s="1" t="s">
        <v>5775</v>
      </c>
    </row>
    <row r="9956">
      <c r="A9956" s="1" t="s">
        <v>48451</v>
      </c>
      <c r="B9956" s="1" t="s">
        <v>507</v>
      </c>
      <c r="C9956" s="1" t="s">
        <v>509</v>
      </c>
      <c r="D9956" s="1" t="s">
        <v>2408</v>
      </c>
      <c r="E9956" s="1" t="s">
        <v>2410</v>
      </c>
      <c r="F9956" s="1" t="s">
        <v>46666</v>
      </c>
      <c r="G9956" s="1" t="s">
        <v>46667</v>
      </c>
      <c r="H9956" s="1" t="s">
        <v>46668</v>
      </c>
      <c r="I9956" s="1" t="s">
        <v>14029</v>
      </c>
      <c r="L9956" s="1" t="s">
        <v>524</v>
      </c>
      <c r="M9956" s="1" t="s">
        <v>526</v>
      </c>
      <c r="N9956" s="1" t="s">
        <v>46669</v>
      </c>
      <c r="O9956" s="1" t="s">
        <v>46670</v>
      </c>
      <c r="Q9956" s="1" t="s">
        <v>2416</v>
      </c>
      <c r="R9956" s="1" t="s">
        <v>2418</v>
      </c>
    </row>
    <row r="9957">
      <c r="A9957" s="1" t="s">
        <v>48452</v>
      </c>
      <c r="B9957" s="1" t="s">
        <v>21391</v>
      </c>
      <c r="C9957" s="1" t="s">
        <v>21392</v>
      </c>
      <c r="D9957" s="1" t="s">
        <v>46671</v>
      </c>
      <c r="E9957" s="1" t="s">
        <v>189</v>
      </c>
      <c r="F9957" s="1" t="s">
        <v>46672</v>
      </c>
      <c r="G9957" s="1" t="s">
        <v>46673</v>
      </c>
      <c r="H9957" s="1" t="s">
        <v>21401</v>
      </c>
      <c r="I9957" s="1" t="s">
        <v>21402</v>
      </c>
    </row>
    <row r="9958">
      <c r="A9958" s="1" t="s">
        <v>48453</v>
      </c>
      <c r="B9958" s="1" t="s">
        <v>346</v>
      </c>
      <c r="C9958" s="1" t="s">
        <v>347</v>
      </c>
      <c r="D9958" s="1" t="s">
        <v>46706</v>
      </c>
      <c r="E9958" s="1" t="s">
        <v>46707</v>
      </c>
      <c r="F9958" s="1" t="s">
        <v>46704</v>
      </c>
      <c r="G9958" s="1" t="s">
        <v>46705</v>
      </c>
      <c r="H9958" s="1" t="s">
        <v>46708</v>
      </c>
      <c r="I9958" s="1" t="s">
        <v>46709</v>
      </c>
      <c r="J9958" s="1" t="s">
        <v>46714</v>
      </c>
      <c r="K9958" s="1" t="s">
        <v>46716</v>
      </c>
      <c r="L9958" s="1" t="s">
        <v>46710</v>
      </c>
      <c r="M9958" s="1" t="s">
        <v>46712</v>
      </c>
      <c r="N9958" s="1" t="s">
        <v>361</v>
      </c>
      <c r="O9958" s="1" t="s">
        <v>362</v>
      </c>
    </row>
    <row r="9959">
      <c r="A9959" s="1" t="s">
        <v>48454</v>
      </c>
      <c r="B9959" s="1" t="s">
        <v>469</v>
      </c>
      <c r="C9959" s="1" t="s">
        <v>471</v>
      </c>
      <c r="D9959" s="1" t="s">
        <v>49186</v>
      </c>
      <c r="E9959" s="1" t="s">
        <v>49187</v>
      </c>
      <c r="F9959" s="1" t="s">
        <v>478</v>
      </c>
      <c r="G9959" s="1" t="s">
        <v>480</v>
      </c>
      <c r="I9959" s="1" t="s">
        <v>484</v>
      </c>
      <c r="J9959" s="1" t="s">
        <v>485</v>
      </c>
    </row>
    <row r="9960">
      <c r="A9960" s="1" t="s">
        <v>48455</v>
      </c>
      <c r="B9960" s="1" t="s">
        <v>489</v>
      </c>
      <c r="C9960" s="1" t="s">
        <v>490</v>
      </c>
      <c r="D9960" s="1" t="s">
        <v>487</v>
      </c>
      <c r="E9960" s="1" t="s">
        <v>488</v>
      </c>
      <c r="F9960" s="1" t="s">
        <v>491</v>
      </c>
      <c r="G9960" s="1" t="s">
        <v>492</v>
      </c>
      <c r="H9960" s="1" t="s">
        <v>46690</v>
      </c>
      <c r="I9960" s="1" t="s">
        <v>488</v>
      </c>
      <c r="J9960" s="1" t="s">
        <v>495</v>
      </c>
      <c r="K9960" s="1" t="s">
        <v>496</v>
      </c>
      <c r="M9960" s="1" t="s">
        <v>497</v>
      </c>
      <c r="N9960" s="1" t="s">
        <v>488</v>
      </c>
      <c r="O9960" s="1" t="s">
        <v>500</v>
      </c>
      <c r="P9960" s="1" t="s">
        <v>502</v>
      </c>
      <c r="Q9960" s="1" t="s">
        <v>504</v>
      </c>
      <c r="R9960" s="1" t="s">
        <v>505</v>
      </c>
    </row>
    <row r="9961">
      <c r="A9961" s="1" t="s">
        <v>23433</v>
      </c>
      <c r="B9961" s="1" t="s">
        <v>19485</v>
      </c>
      <c r="C9961" s="1" t="s">
        <v>19486</v>
      </c>
      <c r="D9961" s="1" t="s">
        <v>46692</v>
      </c>
      <c r="E9961" s="1" t="s">
        <v>46693</v>
      </c>
      <c r="F9961" s="1" t="s">
        <v>1252</v>
      </c>
      <c r="G9961" s="1" t="s">
        <v>1256</v>
      </c>
      <c r="J9961" s="1" t="s">
        <v>19491</v>
      </c>
      <c r="K9961" s="1" t="s">
        <v>19492</v>
      </c>
    </row>
    <row r="9962">
      <c r="A9962" s="1" t="s">
        <v>48460</v>
      </c>
      <c r="B9962" s="1" t="s">
        <v>561</v>
      </c>
      <c r="C9962" s="1" t="s">
        <v>562</v>
      </c>
      <c r="D9962" s="1" t="s">
        <v>559</v>
      </c>
      <c r="E9962" s="1" t="s">
        <v>560</v>
      </c>
      <c r="F9962" s="1" t="s">
        <v>46695</v>
      </c>
      <c r="G9962" s="1" t="s">
        <v>46696</v>
      </c>
      <c r="H9962" s="1" t="s">
        <v>46697</v>
      </c>
      <c r="I9962" s="1" t="s">
        <v>46698</v>
      </c>
      <c r="J9962" s="1" t="s">
        <v>13921</v>
      </c>
      <c r="K9962" s="1" t="s">
        <v>13922</v>
      </c>
      <c r="L9962" s="1" t="s">
        <v>46699</v>
      </c>
      <c r="M9962" s="1" t="s">
        <v>46700</v>
      </c>
      <c r="N9962" s="2" t="s">
        <v>4566</v>
      </c>
      <c r="O9962" s="1" t="s">
        <v>4569</v>
      </c>
      <c r="P9962" s="2" t="s">
        <v>16593</v>
      </c>
      <c r="Q9962" s="1" t="s">
        <v>16594</v>
      </c>
      <c r="S9962" s="1" t="s">
        <v>565</v>
      </c>
      <c r="T9962" s="1" t="s">
        <v>566</v>
      </c>
      <c r="U9962" s="1" t="s">
        <v>567</v>
      </c>
      <c r="V9962" s="1" t="s">
        <v>568</v>
      </c>
      <c r="W9962" s="1" t="s">
        <v>46701</v>
      </c>
      <c r="X9962" s="1" t="s">
        <v>46702</v>
      </c>
    </row>
    <row r="9963">
      <c r="A9963" s="1" t="s">
        <v>48463</v>
      </c>
      <c r="B9963" s="1" t="s">
        <v>5490</v>
      </c>
      <c r="C9963" s="1" t="s">
        <v>5492</v>
      </c>
      <c r="D9963" s="1" t="s">
        <v>5494</v>
      </c>
      <c r="E9963" s="1" t="s">
        <v>5496</v>
      </c>
      <c r="F9963" s="1" t="s">
        <v>5498</v>
      </c>
      <c r="G9963" s="1" t="s">
        <v>5500</v>
      </c>
      <c r="H9963" s="1" t="s">
        <v>5502</v>
      </c>
      <c r="I9963" s="1" t="s">
        <v>5504</v>
      </c>
    </row>
    <row r="9964">
      <c r="A9964" s="1" t="s">
        <v>36919</v>
      </c>
      <c r="B9964" s="1" t="s">
        <v>17328</v>
      </c>
      <c r="C9964" s="1" t="s">
        <v>17329</v>
      </c>
      <c r="D9964" s="1" t="s">
        <v>674</v>
      </c>
      <c r="E9964" s="1" t="s">
        <v>676</v>
      </c>
      <c r="F9964" s="1" t="s">
        <v>49188</v>
      </c>
      <c r="G9964" s="1" t="s">
        <v>49189</v>
      </c>
      <c r="H9964" s="1" t="s">
        <v>49190</v>
      </c>
      <c r="I9964" s="1" t="s">
        <v>17335</v>
      </c>
      <c r="J9964" s="1" t="s">
        <v>49191</v>
      </c>
      <c r="K9964" s="1" t="s">
        <v>49192</v>
      </c>
      <c r="L9964" s="2" t="s">
        <v>38598</v>
      </c>
      <c r="M9964" s="1" t="s">
        <v>19655</v>
      </c>
      <c r="N9964" s="1" t="s">
        <v>17334</v>
      </c>
      <c r="O9964" s="1" t="s">
        <v>17335</v>
      </c>
      <c r="P9964" s="1" t="s">
        <v>691</v>
      </c>
      <c r="Q9964" s="1" t="s">
        <v>692</v>
      </c>
      <c r="R9964" s="1" t="s">
        <v>49193</v>
      </c>
      <c r="S9964" s="1" t="s">
        <v>49194</v>
      </c>
    </row>
    <row r="9965">
      <c r="A9965" s="1" t="s">
        <v>48465</v>
      </c>
      <c r="B9965" s="1" t="s">
        <v>469</v>
      </c>
      <c r="C9965" s="1" t="s">
        <v>471</v>
      </c>
      <c r="D9965" s="1" t="s">
        <v>15360</v>
      </c>
      <c r="E9965" s="1" t="s">
        <v>15361</v>
      </c>
      <c r="F9965" s="1" t="s">
        <v>15362</v>
      </c>
      <c r="G9965" s="1" t="s">
        <v>15363</v>
      </c>
      <c r="H9965" s="1" t="s">
        <v>48420</v>
      </c>
      <c r="I9965" s="1" t="s">
        <v>4995</v>
      </c>
      <c r="J9965" s="1" t="s">
        <v>48418</v>
      </c>
      <c r="K9965" s="1" t="s">
        <v>30883</v>
      </c>
      <c r="N9965" s="1" t="s">
        <v>478</v>
      </c>
      <c r="O9965" s="1" t="s">
        <v>480</v>
      </c>
      <c r="P9965" s="1" t="s">
        <v>15372</v>
      </c>
      <c r="Q9965" s="1" t="s">
        <v>15373</v>
      </c>
      <c r="R9965" s="1" t="s">
        <v>482</v>
      </c>
      <c r="S9965" s="1" t="s">
        <v>483</v>
      </c>
      <c r="U9965" s="1" t="s">
        <v>484</v>
      </c>
      <c r="V9965" s="1" t="s">
        <v>485</v>
      </c>
      <c r="W9965" s="1" t="s">
        <v>4478</v>
      </c>
      <c r="X9965" s="1" t="s">
        <v>4479</v>
      </c>
    </row>
    <row r="9966">
      <c r="A9966" s="1" t="s">
        <v>48469</v>
      </c>
      <c r="B9966" s="1" t="s">
        <v>41581</v>
      </c>
      <c r="C9966" s="1" t="s">
        <v>41583</v>
      </c>
      <c r="D9966" s="1" t="s">
        <v>41585</v>
      </c>
      <c r="E9966" s="1" t="s">
        <v>15421</v>
      </c>
      <c r="F9966" s="1" t="s">
        <v>4128</v>
      </c>
      <c r="G9966" s="1" t="s">
        <v>4129</v>
      </c>
      <c r="I9966" s="1" t="s">
        <v>41586</v>
      </c>
      <c r="J9966" s="1" t="s">
        <v>41587</v>
      </c>
      <c r="K9966" s="1" t="s">
        <v>786</v>
      </c>
      <c r="L9966" s="1" t="s">
        <v>787</v>
      </c>
    </row>
    <row r="9967">
      <c r="A9967" s="1" t="s">
        <v>48478</v>
      </c>
      <c r="B9967" s="1" t="s">
        <v>1098</v>
      </c>
      <c r="C9967" s="1" t="s">
        <v>1099</v>
      </c>
      <c r="D9967" s="1" t="s">
        <v>34373</v>
      </c>
      <c r="E9967" s="1" t="s">
        <v>34374</v>
      </c>
      <c r="F9967" s="1" t="s">
        <v>48425</v>
      </c>
      <c r="G9967" s="1" t="s">
        <v>39477</v>
      </c>
      <c r="I9967" s="1" t="s">
        <v>34377</v>
      </c>
      <c r="J9967" s="1" t="s">
        <v>34378</v>
      </c>
      <c r="K9967" s="1" t="s">
        <v>1112</v>
      </c>
      <c r="L9967" s="1" t="s">
        <v>1114</v>
      </c>
    </row>
    <row r="9968">
      <c r="A9968" s="1" t="s">
        <v>48486</v>
      </c>
      <c r="B9968" s="1" t="s">
        <v>4039</v>
      </c>
      <c r="C9968" s="1" t="s">
        <v>4040</v>
      </c>
      <c r="D9968" s="1" t="s">
        <v>4041</v>
      </c>
      <c r="E9968" s="1" t="s">
        <v>4042</v>
      </c>
      <c r="F9968" s="1" t="s">
        <v>4037</v>
      </c>
      <c r="G9968" s="1" t="s">
        <v>4038</v>
      </c>
      <c r="H9968" s="1" t="s">
        <v>48427</v>
      </c>
      <c r="I9968" s="1" t="s">
        <v>48428</v>
      </c>
      <c r="J9968" s="1" t="s">
        <v>48429</v>
      </c>
      <c r="K9968" s="1" t="s">
        <v>5746</v>
      </c>
      <c r="M9968" s="1" t="s">
        <v>4053</v>
      </c>
      <c r="N9968" s="1" t="s">
        <v>4055</v>
      </c>
      <c r="O9968" s="1" t="s">
        <v>4061</v>
      </c>
      <c r="P9968" s="1" t="s">
        <v>4062</v>
      </c>
      <c r="Q9968" s="1" t="s">
        <v>4056</v>
      </c>
      <c r="R9968" s="1" t="s">
        <v>4057</v>
      </c>
      <c r="S9968" s="1" t="s">
        <v>4058</v>
      </c>
      <c r="T9968" s="1" t="s">
        <v>4060</v>
      </c>
      <c r="U9968" s="1" t="s">
        <v>48430</v>
      </c>
      <c r="V9968" s="1" t="s">
        <v>48428</v>
      </c>
    </row>
    <row r="9969">
      <c r="A9969" s="1" t="s">
        <v>48488</v>
      </c>
      <c r="B9969" s="1" t="s">
        <v>37430</v>
      </c>
      <c r="C9969" s="1" t="s">
        <v>37431</v>
      </c>
      <c r="D9969" s="1" t="s">
        <v>37432</v>
      </c>
      <c r="E9969" s="1" t="s">
        <v>37433</v>
      </c>
      <c r="F9969" s="1" t="s">
        <v>37819</v>
      </c>
      <c r="G9969" s="1" t="s">
        <v>37820</v>
      </c>
      <c r="H9969" s="1" t="s">
        <v>37434</v>
      </c>
      <c r="I9969" s="1" t="s">
        <v>33279</v>
      </c>
      <c r="K9969" s="1" t="s">
        <v>37435</v>
      </c>
      <c r="L9969" s="1" t="s">
        <v>37436</v>
      </c>
      <c r="M9969" s="1" t="s">
        <v>37822</v>
      </c>
      <c r="N9969" s="1" t="s">
        <v>37823</v>
      </c>
      <c r="P9969" s="1" t="s">
        <v>37437</v>
      </c>
      <c r="Q9969" s="1" t="s">
        <v>37438</v>
      </c>
    </row>
    <row r="9970">
      <c r="A9970" s="1" t="s">
        <v>48490</v>
      </c>
      <c r="B9970" s="1" t="s">
        <v>48433</v>
      </c>
      <c r="C9970" s="1" t="s">
        <v>189</v>
      </c>
    </row>
    <row r="9971">
      <c r="A9971" s="1" t="s">
        <v>48491</v>
      </c>
      <c r="B9971" s="1" t="s">
        <v>48435</v>
      </c>
      <c r="C9971" s="1" t="s">
        <v>48436</v>
      </c>
      <c r="D9971" s="1" t="s">
        <v>48437</v>
      </c>
      <c r="E9971" s="1" t="s">
        <v>48438</v>
      </c>
      <c r="F9971" s="1" t="s">
        <v>48439</v>
      </c>
      <c r="G9971" s="1" t="s">
        <v>48440</v>
      </c>
      <c r="I9971" s="1" t="s">
        <v>48441</v>
      </c>
      <c r="J9971" s="1" t="s">
        <v>48440</v>
      </c>
    </row>
    <row r="9972">
      <c r="A9972" s="1" t="s">
        <v>48492</v>
      </c>
      <c r="B9972" s="1" t="s">
        <v>3668</v>
      </c>
      <c r="C9972" s="1" t="s">
        <v>3670</v>
      </c>
      <c r="D9972" s="1" t="s">
        <v>23983</v>
      </c>
      <c r="E9972" s="1" t="s">
        <v>23984</v>
      </c>
      <c r="F9972" s="1" t="s">
        <v>37569</v>
      </c>
      <c r="G9972" s="1" t="s">
        <v>37570</v>
      </c>
      <c r="H9972" s="1" t="s">
        <v>37571</v>
      </c>
      <c r="I9972" s="1" t="s">
        <v>37572</v>
      </c>
      <c r="J9972" s="1" t="s">
        <v>48442</v>
      </c>
      <c r="K9972" s="1" t="s">
        <v>48443</v>
      </c>
      <c r="L9972" s="1" t="s">
        <v>48444</v>
      </c>
      <c r="M9972" s="1" t="s">
        <v>10966</v>
      </c>
      <c r="N9972" s="1" t="s">
        <v>8726</v>
      </c>
      <c r="O9972" s="1" t="s">
        <v>8727</v>
      </c>
      <c r="P9972" s="2" t="s">
        <v>1014</v>
      </c>
      <c r="Q9972" s="1" t="s">
        <v>159</v>
      </c>
      <c r="R9972" s="2" t="s">
        <v>1984</v>
      </c>
      <c r="S9972" s="1" t="s">
        <v>1986</v>
      </c>
      <c r="U9972" s="1" t="s">
        <v>23988</v>
      </c>
      <c r="V9972" s="1" t="s">
        <v>23989</v>
      </c>
      <c r="W9972" s="1" t="s">
        <v>37576</v>
      </c>
      <c r="X9972" s="1" t="s">
        <v>37577</v>
      </c>
      <c r="Y9972" s="1" t="s">
        <v>48445</v>
      </c>
      <c r="Z9972" s="1" t="s">
        <v>48446</v>
      </c>
      <c r="AC9972" s="1" t="s">
        <v>6105</v>
      </c>
      <c r="AD9972" s="1" t="s">
        <v>6107</v>
      </c>
      <c r="AE9972" s="1" t="s">
        <v>3683</v>
      </c>
      <c r="AF9972" s="1" t="s">
        <v>3684</v>
      </c>
    </row>
    <row r="9973">
      <c r="A9973" s="1" t="s">
        <v>48493</v>
      </c>
      <c r="B9973" s="1" t="s">
        <v>803</v>
      </c>
      <c r="C9973" s="1" t="s">
        <v>805</v>
      </c>
      <c r="D9973" s="1" t="s">
        <v>807</v>
      </c>
      <c r="E9973" s="1" t="s">
        <v>808</v>
      </c>
      <c r="F9973" s="1" t="s">
        <v>48448</v>
      </c>
      <c r="G9973" s="1" t="s">
        <v>8427</v>
      </c>
      <c r="H9973" s="1" t="s">
        <v>91</v>
      </c>
      <c r="I9973" s="1" t="s">
        <v>92</v>
      </c>
      <c r="K9973" s="1" t="s">
        <v>812</v>
      </c>
      <c r="L9973" s="1" t="s">
        <v>808</v>
      </c>
      <c r="M9973" s="1" t="s">
        <v>2511</v>
      </c>
      <c r="N9973" s="1" t="s">
        <v>2512</v>
      </c>
      <c r="P9973" s="1" t="s">
        <v>817</v>
      </c>
      <c r="Q9973" s="1" t="s">
        <v>818</v>
      </c>
    </row>
    <row r="9974">
      <c r="A9974" s="1" t="s">
        <v>48494</v>
      </c>
      <c r="B9974" s="1" t="s">
        <v>33949</v>
      </c>
      <c r="C9974" s="1" t="s">
        <v>33950</v>
      </c>
      <c r="D9974" s="1" t="s">
        <v>33951</v>
      </c>
      <c r="E9974" s="1" t="s">
        <v>33953</v>
      </c>
      <c r="F9974" s="1" t="s">
        <v>33955</v>
      </c>
      <c r="G9974" s="1" t="s">
        <v>10461</v>
      </c>
    </row>
    <row r="9975">
      <c r="A9975" s="1" t="s">
        <v>48495</v>
      </c>
      <c r="B9975" s="1" t="s">
        <v>193</v>
      </c>
      <c r="C9975" s="1" t="s">
        <v>194</v>
      </c>
      <c r="D9975" s="1" t="s">
        <v>17135</v>
      </c>
      <c r="E9975" s="1" t="s">
        <v>17136</v>
      </c>
      <c r="G9975" s="1" t="s">
        <v>197</v>
      </c>
      <c r="H9975" s="1" t="s">
        <v>198</v>
      </c>
      <c r="I9975" s="1" t="s">
        <v>199</v>
      </c>
      <c r="J9975" s="1" t="s">
        <v>200</v>
      </c>
      <c r="K9975" s="1" t="s">
        <v>201</v>
      </c>
      <c r="L9975" s="1" t="s">
        <v>202</v>
      </c>
    </row>
    <row r="9976">
      <c r="A9976" s="1" t="s">
        <v>48498</v>
      </c>
      <c r="B9976" s="1" t="s">
        <v>39874</v>
      </c>
      <c r="C9976" s="1" t="s">
        <v>39875</v>
      </c>
    </row>
    <row r="9977">
      <c r="A9977" s="1" t="s">
        <v>48499</v>
      </c>
      <c r="B9977" s="1" t="s">
        <v>25839</v>
      </c>
      <c r="C9977" s="1" t="s">
        <v>25840</v>
      </c>
      <c r="D9977" s="1" t="s">
        <v>41579</v>
      </c>
      <c r="E9977" s="1" t="s">
        <v>25842</v>
      </c>
      <c r="G9977" s="1" t="s">
        <v>25843</v>
      </c>
      <c r="H9977" s="1" t="s">
        <v>25844</v>
      </c>
      <c r="I9977" s="1" t="s">
        <v>25845</v>
      </c>
      <c r="J9977" s="1" t="s">
        <v>25847</v>
      </c>
    </row>
    <row r="9978">
      <c r="A9978" s="1" t="s">
        <v>32548</v>
      </c>
      <c r="B9978" s="1" t="s">
        <v>22907</v>
      </c>
      <c r="C9978" s="1" t="s">
        <v>40</v>
      </c>
    </row>
    <row r="9979">
      <c r="A9979" s="1" t="s">
        <v>48506</v>
      </c>
      <c r="B9979" s="1" t="s">
        <v>273</v>
      </c>
      <c r="C9979" s="1" t="s">
        <v>274</v>
      </c>
      <c r="D9979" s="1" t="s">
        <v>22884</v>
      </c>
      <c r="E9979" s="1" t="s">
        <v>22885</v>
      </c>
      <c r="F9979" s="1" t="s">
        <v>22886</v>
      </c>
      <c r="G9979" s="1" t="s">
        <v>22887</v>
      </c>
      <c r="H9979" s="1" t="s">
        <v>22888</v>
      </c>
      <c r="I9979" s="1" t="s">
        <v>22890</v>
      </c>
      <c r="J9979" s="1" t="s">
        <v>22891</v>
      </c>
      <c r="K9979" s="1" t="s">
        <v>22892</v>
      </c>
      <c r="L9979" s="1" t="s">
        <v>22893</v>
      </c>
      <c r="M9979" s="1" t="s">
        <v>22894</v>
      </c>
      <c r="N9979" s="2" t="s">
        <v>9301</v>
      </c>
      <c r="O9979" s="1" t="s">
        <v>6230</v>
      </c>
      <c r="P9979" s="2" t="s">
        <v>11457</v>
      </c>
      <c r="Q9979" s="1" t="s">
        <v>1979</v>
      </c>
      <c r="S9979" s="1" t="s">
        <v>46166</v>
      </c>
      <c r="T9979" s="1" t="s">
        <v>46167</v>
      </c>
      <c r="U9979" s="1" t="s">
        <v>22896</v>
      </c>
      <c r="V9979" s="1" t="s">
        <v>22897</v>
      </c>
      <c r="Y9979" s="1" t="s">
        <v>300</v>
      </c>
      <c r="Z9979" s="1" t="s">
        <v>301</v>
      </c>
      <c r="AA9979" s="1" t="s">
        <v>2454</v>
      </c>
      <c r="AB9979" s="1" t="s">
        <v>2456</v>
      </c>
    </row>
    <row r="9980">
      <c r="A9980" s="1" t="s">
        <v>48509</v>
      </c>
      <c r="B9980" s="1" t="s">
        <v>1643</v>
      </c>
      <c r="C9980" s="1" t="s">
        <v>1645</v>
      </c>
      <c r="D9980" s="1" t="s">
        <v>49195</v>
      </c>
      <c r="E9980" s="1" t="s">
        <v>1648</v>
      </c>
      <c r="H9980" s="1" t="s">
        <v>1649</v>
      </c>
      <c r="I9980" s="1" t="s">
        <v>1650</v>
      </c>
      <c r="J9980" s="1" t="s">
        <v>973</v>
      </c>
      <c r="K9980" s="1" t="s">
        <v>975</v>
      </c>
    </row>
    <row r="9981">
      <c r="A9981" s="1" t="s">
        <v>49196</v>
      </c>
      <c r="B9981" s="1" t="s">
        <v>5280</v>
      </c>
      <c r="C9981" s="1" t="s">
        <v>5281</v>
      </c>
      <c r="D9981" s="1" t="s">
        <v>22868</v>
      </c>
      <c r="E9981" s="1" t="s">
        <v>22870</v>
      </c>
      <c r="F9981" s="1" t="s">
        <v>22871</v>
      </c>
      <c r="G9981" s="1" t="s">
        <v>5284</v>
      </c>
      <c r="H9981" s="1" t="s">
        <v>22872</v>
      </c>
      <c r="I9981" s="1" t="s">
        <v>22873</v>
      </c>
      <c r="J9981" s="2" t="s">
        <v>3507</v>
      </c>
      <c r="K9981" s="1" t="s">
        <v>330</v>
      </c>
      <c r="L9981" s="2" t="s">
        <v>6357</v>
      </c>
      <c r="M9981" s="1" t="s">
        <v>1668</v>
      </c>
      <c r="N9981" s="2" t="s">
        <v>3823</v>
      </c>
      <c r="O9981" s="1" t="s">
        <v>291</v>
      </c>
      <c r="P9981" s="2" t="s">
        <v>3509</v>
      </c>
      <c r="Q9981" s="1" t="s">
        <v>289</v>
      </c>
      <c r="R9981" s="2" t="s">
        <v>3219</v>
      </c>
      <c r="S9981" s="1" t="s">
        <v>403</v>
      </c>
      <c r="U9981" s="1" t="s">
        <v>5285</v>
      </c>
      <c r="V9981" s="1" t="s">
        <v>5286</v>
      </c>
      <c r="W9981" s="1" t="s">
        <v>2104</v>
      </c>
      <c r="X9981" s="1" t="s">
        <v>2105</v>
      </c>
      <c r="Y9981" s="1" t="s">
        <v>22876</v>
      </c>
      <c r="Z9981" s="1" t="s">
        <v>22877</v>
      </c>
      <c r="AA9981" s="1" t="s">
        <v>22878</v>
      </c>
      <c r="AB9981" s="1" t="s">
        <v>22879</v>
      </c>
    </row>
    <row r="9982">
      <c r="A9982" s="1" t="s">
        <v>48510</v>
      </c>
      <c r="B9982" s="1" t="s">
        <v>1539</v>
      </c>
      <c r="C9982" s="1" t="s">
        <v>1541</v>
      </c>
      <c r="D9982" s="1" t="s">
        <v>6271</v>
      </c>
      <c r="E9982" s="1" t="s">
        <v>6272</v>
      </c>
      <c r="F9982" s="1" t="s">
        <v>49197</v>
      </c>
      <c r="G9982" s="1" t="s">
        <v>1549</v>
      </c>
      <c r="H9982" s="1" t="s">
        <v>1551</v>
      </c>
      <c r="I9982" s="1" t="s">
        <v>1541</v>
      </c>
      <c r="J9982" s="1" t="s">
        <v>1554</v>
      </c>
      <c r="K9982" s="1" t="s">
        <v>1556</v>
      </c>
    </row>
    <row r="9983">
      <c r="A9983" s="1" t="s">
        <v>48512</v>
      </c>
      <c r="B9983" s="1" t="s">
        <v>3259</v>
      </c>
      <c r="C9983" s="1" t="s">
        <v>3260</v>
      </c>
      <c r="D9983" s="1" t="s">
        <v>3261</v>
      </c>
      <c r="E9983" s="1" t="s">
        <v>3262</v>
      </c>
      <c r="G9983" s="1" t="s">
        <v>9045</v>
      </c>
      <c r="H9983" s="1" t="s">
        <v>3266</v>
      </c>
      <c r="I9983" s="1" t="s">
        <v>2568</v>
      </c>
      <c r="J9983" s="1" t="s">
        <v>2573</v>
      </c>
      <c r="K9983" s="1" t="s">
        <v>3268</v>
      </c>
      <c r="L9983" s="1" t="s">
        <v>3260</v>
      </c>
      <c r="M9983" s="1" t="s">
        <v>3269</v>
      </c>
      <c r="N9983" s="1" t="s">
        <v>3270</v>
      </c>
      <c r="O9983" s="1" t="s">
        <v>3271</v>
      </c>
      <c r="P9983" s="1" t="s">
        <v>3273</v>
      </c>
      <c r="Q9983" s="1" t="s">
        <v>3276</v>
      </c>
      <c r="R9983" s="1" t="s">
        <v>3277</v>
      </c>
    </row>
    <row r="9984">
      <c r="A9984" s="1" t="s">
        <v>48513</v>
      </c>
      <c r="B9984" s="1" t="s">
        <v>41577</v>
      </c>
      <c r="C9984" s="1" t="s">
        <v>189</v>
      </c>
    </row>
    <row r="9985">
      <c r="A9985" s="1" t="s">
        <v>48516</v>
      </c>
      <c r="B9985" s="1" t="s">
        <v>22861</v>
      </c>
      <c r="C9985" s="1" t="s">
        <v>189</v>
      </c>
    </row>
    <row r="9986">
      <c r="A9986" s="1" t="s">
        <v>48518</v>
      </c>
      <c r="B9986" s="1" t="s">
        <v>169</v>
      </c>
      <c r="C9986" s="1" t="s">
        <v>170</v>
      </c>
      <c r="D9986" s="1" t="s">
        <v>2643</v>
      </c>
      <c r="E9986" s="1" t="s">
        <v>2644</v>
      </c>
      <c r="F9986" s="1" t="s">
        <v>925</v>
      </c>
      <c r="G9986" s="1" t="s">
        <v>927</v>
      </c>
      <c r="I9986" s="1" t="s">
        <v>21560</v>
      </c>
      <c r="J9986" s="1" t="s">
        <v>21561</v>
      </c>
      <c r="K9986" s="1" t="s">
        <v>21558</v>
      </c>
      <c r="L9986" s="1" t="s">
        <v>21559</v>
      </c>
      <c r="M9986" s="1" t="s">
        <v>48263</v>
      </c>
      <c r="N9986" s="1" t="s">
        <v>18962</v>
      </c>
      <c r="O9986" s="1" t="s">
        <v>21564</v>
      </c>
      <c r="P9986" s="1" t="s">
        <v>21565</v>
      </c>
      <c r="Q9986" s="2" t="s">
        <v>2820</v>
      </c>
      <c r="R9986" s="1" t="s">
        <v>2388</v>
      </c>
      <c r="T9986" s="1" t="s">
        <v>2659</v>
      </c>
      <c r="U9986" s="1" t="s">
        <v>2661</v>
      </c>
      <c r="V9986" s="1" t="s">
        <v>21571</v>
      </c>
      <c r="W9986" s="1" t="s">
        <v>21572</v>
      </c>
      <c r="X9986" s="1" t="s">
        <v>21568</v>
      </c>
      <c r="Y9986" s="1" t="s">
        <v>21570</v>
      </c>
      <c r="Z9986" s="1" t="s">
        <v>16455</v>
      </c>
      <c r="AA9986" s="1" t="s">
        <v>16456</v>
      </c>
      <c r="AB9986" s="1" t="s">
        <v>183</v>
      </c>
      <c r="AC9986" s="1" t="s">
        <v>184</v>
      </c>
      <c r="AD9986" s="1" t="s">
        <v>21575</v>
      </c>
      <c r="AE9986" s="1" t="s">
        <v>21559</v>
      </c>
      <c r="AF9986" s="1" t="s">
        <v>945</v>
      </c>
      <c r="AG9986" s="1" t="s">
        <v>946</v>
      </c>
    </row>
    <row r="9987">
      <c r="A9987" s="1" t="s">
        <v>48519</v>
      </c>
      <c r="B9987" s="1" t="s">
        <v>706</v>
      </c>
      <c r="C9987" s="1" t="s">
        <v>707</v>
      </c>
      <c r="D9987" s="1" t="s">
        <v>38491</v>
      </c>
      <c r="E9987" s="1" t="s">
        <v>38492</v>
      </c>
      <c r="F9987" s="1" t="s">
        <v>49198</v>
      </c>
      <c r="G9987" s="1" t="s">
        <v>38494</v>
      </c>
      <c r="H9987" s="1" t="s">
        <v>38495</v>
      </c>
      <c r="I9987" s="1" t="s">
        <v>38497</v>
      </c>
      <c r="J9987" s="2" t="s">
        <v>539</v>
      </c>
      <c r="K9987" s="1" t="s">
        <v>293</v>
      </c>
      <c r="L9987" s="2" t="s">
        <v>28182</v>
      </c>
      <c r="M9987" s="1" t="s">
        <v>28183</v>
      </c>
      <c r="O9987" s="1" t="s">
        <v>38502</v>
      </c>
      <c r="P9987" s="1" t="s">
        <v>38492</v>
      </c>
      <c r="Q9987" s="1" t="s">
        <v>711</v>
      </c>
      <c r="R9987" s="1" t="s">
        <v>713</v>
      </c>
    </row>
    <row r="9988">
      <c r="A9988" s="1" t="s">
        <v>48520</v>
      </c>
      <c r="B9988" s="1" t="s">
        <v>6059</v>
      </c>
      <c r="C9988" s="1" t="s">
        <v>6061</v>
      </c>
      <c r="D9988" s="1" t="s">
        <v>16251</v>
      </c>
      <c r="E9988" s="1" t="s">
        <v>16253</v>
      </c>
      <c r="F9988" s="1" t="s">
        <v>48265</v>
      </c>
      <c r="G9988" s="1" t="s">
        <v>48266</v>
      </c>
      <c r="I9988" s="1" t="s">
        <v>16256</v>
      </c>
      <c r="J9988" s="1" t="s">
        <v>16253</v>
      </c>
      <c r="K9988" s="1" t="s">
        <v>6069</v>
      </c>
      <c r="L9988" s="1" t="s">
        <v>6074</v>
      </c>
    </row>
    <row r="9989">
      <c r="A9989" s="1" t="s">
        <v>49199</v>
      </c>
      <c r="B9989" s="1" t="s">
        <v>1244</v>
      </c>
      <c r="C9989" s="1" t="s">
        <v>1246</v>
      </c>
      <c r="D9989" s="1" t="s">
        <v>12964</v>
      </c>
      <c r="E9989" s="1" t="s">
        <v>12965</v>
      </c>
      <c r="F9989" s="1" t="s">
        <v>48268</v>
      </c>
      <c r="G9989" s="1" t="s">
        <v>13237</v>
      </c>
      <c r="I9989" s="1" t="s">
        <v>14426</v>
      </c>
      <c r="J9989" s="1" t="s">
        <v>14428</v>
      </c>
      <c r="K9989" s="1" t="s">
        <v>1261</v>
      </c>
      <c r="L9989" s="1" t="s">
        <v>1263</v>
      </c>
    </row>
    <row r="9990">
      <c r="A9990" s="1" t="s">
        <v>33654</v>
      </c>
      <c r="B9990" s="1" t="s">
        <v>6367</v>
      </c>
      <c r="C9990" s="1" t="s">
        <v>6369</v>
      </c>
      <c r="D9990" s="1" t="s">
        <v>48275</v>
      </c>
      <c r="E9990" s="1" t="s">
        <v>48276</v>
      </c>
      <c r="F9990" s="1" t="s">
        <v>19663</v>
      </c>
      <c r="G9990" s="1" t="s">
        <v>19665</v>
      </c>
    </row>
    <row r="9991">
      <c r="A9991" s="1" t="s">
        <v>49200</v>
      </c>
      <c r="B9991" s="1" t="s">
        <v>1886</v>
      </c>
      <c r="C9991" s="1" t="s">
        <v>1887</v>
      </c>
      <c r="D9991" s="1" t="s">
        <v>48282</v>
      </c>
      <c r="E9991" s="1" t="s">
        <v>189</v>
      </c>
      <c r="F9991" s="1" t="s">
        <v>1900</v>
      </c>
      <c r="G9991" s="1" t="s">
        <v>1901</v>
      </c>
    </row>
    <row r="9992">
      <c r="A9992" s="1" t="s">
        <v>49201</v>
      </c>
      <c r="B9992" s="1" t="s">
        <v>346</v>
      </c>
      <c r="C9992" s="1" t="s">
        <v>347</v>
      </c>
      <c r="D9992" s="1" t="s">
        <v>48285</v>
      </c>
      <c r="E9992" s="1" t="s">
        <v>48286</v>
      </c>
      <c r="G9992" s="1" t="s">
        <v>1605</v>
      </c>
      <c r="H9992" s="1" t="s">
        <v>1607</v>
      </c>
      <c r="I9992" s="1" t="s">
        <v>361</v>
      </c>
      <c r="J9992" s="1" t="s">
        <v>362</v>
      </c>
    </row>
    <row r="9993">
      <c r="A9993" s="1" t="s">
        <v>49202</v>
      </c>
      <c r="B9993" s="1" t="s">
        <v>3231</v>
      </c>
      <c r="C9993" s="1" t="s">
        <v>3232</v>
      </c>
      <c r="D9993" s="1" t="s">
        <v>48288</v>
      </c>
      <c r="E9993" s="1" t="s">
        <v>48289</v>
      </c>
      <c r="F9993" s="1" t="s">
        <v>48292</v>
      </c>
      <c r="G9993" s="1" t="s">
        <v>48293</v>
      </c>
      <c r="H9993" s="1" t="s">
        <v>48294</v>
      </c>
      <c r="I9993" s="1" t="s">
        <v>48295</v>
      </c>
      <c r="J9993" s="1" t="s">
        <v>48290</v>
      </c>
      <c r="K9993" s="1" t="s">
        <v>48291</v>
      </c>
      <c r="L9993" s="1" t="s">
        <v>48296</v>
      </c>
      <c r="M9993" s="1" t="s">
        <v>48297</v>
      </c>
      <c r="N9993" s="1" t="s">
        <v>38923</v>
      </c>
      <c r="O9993" s="1" t="s">
        <v>38924</v>
      </c>
      <c r="P9993" s="2" t="s">
        <v>2820</v>
      </c>
      <c r="Q9993" s="1" t="s">
        <v>2388</v>
      </c>
      <c r="S9993" s="1" t="s">
        <v>48298</v>
      </c>
      <c r="T9993" s="1" t="s">
        <v>48299</v>
      </c>
      <c r="U9993" s="1" t="s">
        <v>48300</v>
      </c>
      <c r="V9993" s="1" t="s">
        <v>48301</v>
      </c>
      <c r="Y9993" s="1" t="s">
        <v>4478</v>
      </c>
      <c r="Z9993" s="1" t="s">
        <v>4479</v>
      </c>
      <c r="AA9993" s="1" t="s">
        <v>3240</v>
      </c>
      <c r="AB9993" s="1" t="s">
        <v>3242</v>
      </c>
      <c r="AC9993" s="1" t="s">
        <v>48302</v>
      </c>
      <c r="AD9993" s="1" t="s">
        <v>48303</v>
      </c>
      <c r="AE9993" s="1" t="s">
        <v>48304</v>
      </c>
      <c r="AF9993" s="1" t="s">
        <v>48305</v>
      </c>
    </row>
    <row r="9994">
      <c r="A9994" s="1" t="s">
        <v>48521</v>
      </c>
      <c r="B9994" s="1" t="s">
        <v>2901</v>
      </c>
      <c r="C9994" s="1" t="s">
        <v>2902</v>
      </c>
      <c r="D9994" s="1" t="s">
        <v>41574</v>
      </c>
      <c r="E9994" s="1" t="s">
        <v>41575</v>
      </c>
      <c r="F9994" s="1" t="s">
        <v>2904</v>
      </c>
      <c r="G9994" s="1" t="s">
        <v>2902</v>
      </c>
    </row>
    <row r="9995">
      <c r="A9995" s="1" t="s">
        <v>23250</v>
      </c>
      <c r="B9995" s="1" t="s">
        <v>42909</v>
      </c>
      <c r="C9995" s="1" t="s">
        <v>42910</v>
      </c>
      <c r="D9995" s="1" t="s">
        <v>42917</v>
      </c>
      <c r="E9995" s="1" t="s">
        <v>42918</v>
      </c>
      <c r="G9995" s="1" t="s">
        <v>42922</v>
      </c>
      <c r="H9995" s="1" t="s">
        <v>42923</v>
      </c>
    </row>
    <row r="9996">
      <c r="A9996" s="1" t="s">
        <v>49203</v>
      </c>
      <c r="B9996" s="1" t="s">
        <v>1632</v>
      </c>
      <c r="C9996" s="1" t="s">
        <v>1633</v>
      </c>
      <c r="D9996" s="1" t="s">
        <v>1634</v>
      </c>
      <c r="E9996" s="1" t="s">
        <v>1635</v>
      </c>
      <c r="G9996" s="1" t="s">
        <v>1639</v>
      </c>
      <c r="H9996" s="1" t="s">
        <v>1641</v>
      </c>
    </row>
    <row r="9997">
      <c r="A9997" s="1" t="s">
        <v>12405</v>
      </c>
      <c r="B9997" s="1" t="s">
        <v>803</v>
      </c>
      <c r="C9997" s="1" t="s">
        <v>805</v>
      </c>
      <c r="D9997" s="1" t="s">
        <v>169</v>
      </c>
      <c r="E9997" s="1" t="s">
        <v>170</v>
      </c>
      <c r="F9997" s="1" t="s">
        <v>720</v>
      </c>
      <c r="G9997" s="1" t="s">
        <v>722</v>
      </c>
      <c r="H9997" s="1" t="s">
        <v>3328</v>
      </c>
      <c r="I9997" s="1" t="s">
        <v>3329</v>
      </c>
      <c r="J9997" s="1" t="s">
        <v>2182</v>
      </c>
      <c r="K9997" s="1" t="s">
        <v>2183</v>
      </c>
      <c r="L9997" s="1" t="s">
        <v>3325</v>
      </c>
      <c r="M9997" s="1" t="s">
        <v>3327</v>
      </c>
      <c r="N9997" s="1" t="s">
        <v>3323</v>
      </c>
      <c r="O9997" s="1" t="s">
        <v>3324</v>
      </c>
      <c r="P9997" s="1" t="s">
        <v>3330</v>
      </c>
      <c r="Q9997" s="1" t="s">
        <v>3331</v>
      </c>
      <c r="R9997" s="1" t="s">
        <v>13472</v>
      </c>
      <c r="S9997" s="1" t="s">
        <v>13473</v>
      </c>
      <c r="T9997" s="1" t="s">
        <v>23289</v>
      </c>
      <c r="U9997" s="1" t="s">
        <v>23290</v>
      </c>
      <c r="V9997" s="1" t="s">
        <v>44358</v>
      </c>
      <c r="W9997" s="1" t="s">
        <v>23290</v>
      </c>
      <c r="X9997" s="1" t="s">
        <v>15430</v>
      </c>
      <c r="Y9997" s="1" t="s">
        <v>15431</v>
      </c>
      <c r="Z9997" s="1" t="s">
        <v>3344</v>
      </c>
      <c r="AA9997" s="1" t="s">
        <v>3345</v>
      </c>
      <c r="AB9997" s="1" t="s">
        <v>3346</v>
      </c>
      <c r="AC9997" s="1" t="s">
        <v>3348</v>
      </c>
      <c r="AD9997" s="1" t="s">
        <v>3339</v>
      </c>
      <c r="AE9997" s="1" t="s">
        <v>3342</v>
      </c>
      <c r="AF9997" s="1" t="s">
        <v>23294</v>
      </c>
      <c r="AG9997" s="1" t="s">
        <v>23290</v>
      </c>
      <c r="AH9997" s="1" t="s">
        <v>3349</v>
      </c>
      <c r="AI9997" s="1" t="s">
        <v>3350</v>
      </c>
      <c r="AN9997" s="1" t="s">
        <v>817</v>
      </c>
      <c r="AO9997" s="1" t="s">
        <v>818</v>
      </c>
      <c r="AP9997" s="1" t="s">
        <v>183</v>
      </c>
      <c r="AQ9997" s="1" t="s">
        <v>184</v>
      </c>
      <c r="AR9997" s="1" t="s">
        <v>759</v>
      </c>
      <c r="AS9997" s="1" t="s">
        <v>760</v>
      </c>
      <c r="AT9997" s="1" t="s">
        <v>2187</v>
      </c>
      <c r="AU9997" s="1" t="s">
        <v>2188</v>
      </c>
    </row>
    <row r="9998">
      <c r="A9998" s="1" t="s">
        <v>3353</v>
      </c>
      <c r="B9998" s="1" t="s">
        <v>3351</v>
      </c>
      <c r="C9998" s="1" t="s">
        <v>3352</v>
      </c>
      <c r="D9998" s="1" t="s">
        <v>13482</v>
      </c>
      <c r="E9998" s="1" t="s">
        <v>13483</v>
      </c>
    </row>
    <row r="9999">
      <c r="A9999" s="1" t="s">
        <v>49204</v>
      </c>
      <c r="B9999" s="1" t="s">
        <v>44356</v>
      </c>
      <c r="C9999" s="1" t="s">
        <v>189</v>
      </c>
    </row>
    <row r="10000">
      <c r="A10000" s="1" t="s">
        <v>31642</v>
      </c>
      <c r="B10000" s="1" t="s">
        <v>32982</v>
      </c>
      <c r="C10000" s="1" t="s">
        <v>32983</v>
      </c>
      <c r="D10000" s="1" t="s">
        <v>32984</v>
      </c>
      <c r="E10000" s="1" t="s">
        <v>32986</v>
      </c>
      <c r="H10000" s="1" t="s">
        <v>32987</v>
      </c>
      <c r="I10000" s="1" t="s">
        <v>32988</v>
      </c>
    </row>
    <row r="10001">
      <c r="A10001" s="1" t="s">
        <v>49205</v>
      </c>
      <c r="B10001" s="1" t="s">
        <v>1048</v>
      </c>
      <c r="C10001" s="1" t="s">
        <v>1050</v>
      </c>
      <c r="D10001" s="1" t="s">
        <v>44351</v>
      </c>
      <c r="E10001" s="1" t="s">
        <v>44352</v>
      </c>
      <c r="F10001" s="1" t="s">
        <v>16725</v>
      </c>
      <c r="G10001" s="1" t="s">
        <v>16726</v>
      </c>
    </row>
    <row r="10002">
      <c r="A10002" s="1" t="s">
        <v>49206</v>
      </c>
      <c r="B10002" s="1" t="s">
        <v>32824</v>
      </c>
      <c r="C10002" s="1" t="s">
        <v>32825</v>
      </c>
      <c r="D10002" s="1" t="s">
        <v>32828</v>
      </c>
      <c r="E10002" s="1" t="s">
        <v>32829</v>
      </c>
      <c r="F10002" s="1" t="s">
        <v>32826</v>
      </c>
      <c r="G10002" s="1" t="s">
        <v>32827</v>
      </c>
      <c r="H10002" s="1" t="s">
        <v>26286</v>
      </c>
      <c r="I10002" s="1" t="s">
        <v>26287</v>
      </c>
      <c r="J10002" s="1" t="s">
        <v>44343</v>
      </c>
      <c r="K10002" s="1" t="s">
        <v>32831</v>
      </c>
      <c r="L10002" s="1" t="s">
        <v>1004</v>
      </c>
      <c r="M10002" s="1" t="s">
        <v>1009</v>
      </c>
      <c r="N10002" s="1" t="s">
        <v>32832</v>
      </c>
      <c r="O10002" s="1" t="s">
        <v>32833</v>
      </c>
      <c r="P10002" s="2" t="s">
        <v>2820</v>
      </c>
      <c r="Q10002" s="1" t="s">
        <v>2388</v>
      </c>
      <c r="S10002" s="1" t="s">
        <v>32834</v>
      </c>
      <c r="T10002" s="1" t="s">
        <v>32835</v>
      </c>
      <c r="U10002" s="1" t="s">
        <v>26323</v>
      </c>
      <c r="V10002" s="1" t="s">
        <v>26324</v>
      </c>
      <c r="W10002" s="1" t="s">
        <v>4478</v>
      </c>
      <c r="X10002" s="1" t="s">
        <v>4479</v>
      </c>
      <c r="Y10002" s="1" t="s">
        <v>32836</v>
      </c>
      <c r="Z10002" s="1" t="s">
        <v>32837</v>
      </c>
      <c r="AA10002" s="1" t="s">
        <v>32838</v>
      </c>
      <c r="AB10002" s="1" t="s">
        <v>32839</v>
      </c>
    </row>
    <row r="10003">
      <c r="A10003" s="1" t="s">
        <v>26611</v>
      </c>
      <c r="B10003" s="1" t="s">
        <v>37632</v>
      </c>
      <c r="C10003" s="1" t="s">
        <v>704</v>
      </c>
      <c r="D10003" s="1" t="s">
        <v>2861</v>
      </c>
      <c r="E10003" s="1" t="s">
        <v>2864</v>
      </c>
    </row>
    <row r="10004">
      <c r="A10004" s="1" t="s">
        <v>49207</v>
      </c>
      <c r="B10004" s="1" t="s">
        <v>44340</v>
      </c>
      <c r="C10004" s="1" t="s">
        <v>40</v>
      </c>
    </row>
    <row r="10005">
      <c r="A10005" s="1" t="s">
        <v>49208</v>
      </c>
      <c r="B10005" s="1" t="s">
        <v>949</v>
      </c>
      <c r="C10005" s="1" t="s">
        <v>951</v>
      </c>
      <c r="D10005" s="1" t="s">
        <v>791</v>
      </c>
      <c r="E10005" s="1" t="s">
        <v>794</v>
      </c>
      <c r="F10005" s="1" t="s">
        <v>44336</v>
      </c>
      <c r="G10005" s="1" t="s">
        <v>44337</v>
      </c>
      <c r="H10005" s="1" t="s">
        <v>953</v>
      </c>
      <c r="I10005" s="1" t="s">
        <v>955</v>
      </c>
      <c r="J10005" s="1" t="s">
        <v>799</v>
      </c>
      <c r="K10005" s="1" t="s">
        <v>800</v>
      </c>
      <c r="M10005" s="1" t="s">
        <v>804</v>
      </c>
      <c r="N10005" s="1" t="s">
        <v>806</v>
      </c>
    </row>
    <row r="10006">
      <c r="A10006" s="1" t="s">
        <v>49209</v>
      </c>
      <c r="B10006" s="1" t="s">
        <v>803</v>
      </c>
      <c r="C10006" s="1" t="s">
        <v>805</v>
      </c>
      <c r="D10006" s="1" t="s">
        <v>807</v>
      </c>
      <c r="E10006" s="1" t="s">
        <v>808</v>
      </c>
      <c r="F10006" s="1" t="s">
        <v>44335</v>
      </c>
      <c r="G10006" s="1" t="s">
        <v>962</v>
      </c>
      <c r="H10006" s="1" t="s">
        <v>91</v>
      </c>
      <c r="I10006" s="1" t="s">
        <v>92</v>
      </c>
      <c r="K10006" s="1" t="s">
        <v>812</v>
      </c>
      <c r="L10006" s="1" t="s">
        <v>808</v>
      </c>
      <c r="M10006" s="1" t="s">
        <v>2511</v>
      </c>
      <c r="N10006" s="1" t="s">
        <v>2512</v>
      </c>
      <c r="P10006" s="1" t="s">
        <v>817</v>
      </c>
      <c r="Q10006" s="1" t="s">
        <v>818</v>
      </c>
    </row>
    <row r="10007">
      <c r="A10007" s="1" t="s">
        <v>49210</v>
      </c>
      <c r="B10007" s="1" t="s">
        <v>3880</v>
      </c>
      <c r="C10007" s="1" t="s">
        <v>3881</v>
      </c>
      <c r="D10007" s="1" t="s">
        <v>44863</v>
      </c>
      <c r="E10007" s="1" t="s">
        <v>44864</v>
      </c>
      <c r="G10007" s="1" t="s">
        <v>3884</v>
      </c>
      <c r="H10007" s="1" t="s">
        <v>3883</v>
      </c>
      <c r="I10007" s="1" t="s">
        <v>12298</v>
      </c>
      <c r="J10007" s="1" t="s">
        <v>12299</v>
      </c>
    </row>
    <row r="10008">
      <c r="A10008" s="1" t="s">
        <v>49211</v>
      </c>
      <c r="B10008" s="1" t="s">
        <v>37233</v>
      </c>
      <c r="C10008" s="1" t="s">
        <v>37234</v>
      </c>
      <c r="D10008" s="1" t="s">
        <v>37235</v>
      </c>
      <c r="E10008" s="1" t="s">
        <v>37236</v>
      </c>
      <c r="G10008" s="1" t="s">
        <v>37237</v>
      </c>
      <c r="H10008" s="1" t="s">
        <v>37238</v>
      </c>
    </row>
    <row r="10009">
      <c r="A10009" s="1" t="s">
        <v>49212</v>
      </c>
      <c r="B10009" s="1" t="s">
        <v>1098</v>
      </c>
      <c r="C10009" s="1" t="s">
        <v>1099</v>
      </c>
      <c r="D10009" s="1" t="s">
        <v>2475</v>
      </c>
      <c r="E10009" s="1" t="s">
        <v>2477</v>
      </c>
      <c r="F10009" s="1" t="s">
        <v>37226</v>
      </c>
      <c r="G10009" s="1" t="s">
        <v>37227</v>
      </c>
      <c r="H10009" s="1" t="s">
        <v>37231</v>
      </c>
      <c r="I10009" s="1" t="s">
        <v>37232</v>
      </c>
      <c r="J10009" s="1" t="s">
        <v>2481</v>
      </c>
      <c r="K10009" s="1" t="s">
        <v>2483</v>
      </c>
      <c r="L10009" s="1" t="s">
        <v>37229</v>
      </c>
      <c r="M10009" s="1" t="s">
        <v>37227</v>
      </c>
      <c r="N10009" s="1" t="s">
        <v>1112</v>
      </c>
      <c r="O10009" s="1" t="s">
        <v>1114</v>
      </c>
    </row>
    <row r="10010">
      <c r="A10010" s="1" t="s">
        <v>49213</v>
      </c>
      <c r="B10010" s="1" t="s">
        <v>15028</v>
      </c>
      <c r="C10010" s="1" t="s">
        <v>15029</v>
      </c>
      <c r="D10010" s="1" t="s">
        <v>37244</v>
      </c>
      <c r="E10010" s="1" t="s">
        <v>37245</v>
      </c>
      <c r="G10010" s="1" t="s">
        <v>15038</v>
      </c>
      <c r="H10010" s="1" t="s">
        <v>15029</v>
      </c>
    </row>
    <row r="10011">
      <c r="A10011" s="1" t="s">
        <v>48523</v>
      </c>
      <c r="B10011" s="1" t="s">
        <v>40405</v>
      </c>
      <c r="C10011" s="1" t="s">
        <v>40406</v>
      </c>
      <c r="D10011" s="1" t="s">
        <v>40407</v>
      </c>
      <c r="E10011" s="1" t="s">
        <v>843</v>
      </c>
      <c r="F10011" s="1" t="s">
        <v>8062</v>
      </c>
      <c r="G10011" s="1" t="s">
        <v>8063</v>
      </c>
      <c r="I10011" s="1" t="s">
        <v>40408</v>
      </c>
      <c r="J10011" s="1" t="s">
        <v>40409</v>
      </c>
      <c r="K10011" s="1" t="s">
        <v>40410</v>
      </c>
      <c r="L10011" s="1" t="s">
        <v>40411</v>
      </c>
      <c r="M10011" s="1" t="s">
        <v>40412</v>
      </c>
      <c r="N10011" s="1" t="s">
        <v>40413</v>
      </c>
    </row>
    <row r="10012">
      <c r="A10012" s="1" t="s">
        <v>32581</v>
      </c>
      <c r="B10012" s="1" t="s">
        <v>37239</v>
      </c>
      <c r="C10012" s="1" t="s">
        <v>37240</v>
      </c>
      <c r="D10012" s="1" t="s">
        <v>21730</v>
      </c>
      <c r="E10012" s="1" t="s">
        <v>21732</v>
      </c>
      <c r="G10012" s="1" t="s">
        <v>37241</v>
      </c>
      <c r="H10012" s="1" t="s">
        <v>37242</v>
      </c>
    </row>
    <row r="10013">
      <c r="A10013" s="1" t="s">
        <v>49214</v>
      </c>
      <c r="B10013" s="1" t="s">
        <v>21730</v>
      </c>
      <c r="C10013" s="1" t="s">
        <v>21732</v>
      </c>
    </row>
    <row r="10014">
      <c r="A10014" s="1" t="s">
        <v>30990</v>
      </c>
      <c r="B10014" s="1" t="s">
        <v>779</v>
      </c>
      <c r="C10014" s="1" t="s">
        <v>780</v>
      </c>
      <c r="D10014" s="1" t="s">
        <v>20402</v>
      </c>
      <c r="E10014" s="1" t="s">
        <v>20403</v>
      </c>
      <c r="F10014" s="1" t="s">
        <v>20404</v>
      </c>
      <c r="G10014" s="1" t="s">
        <v>20405</v>
      </c>
      <c r="I10014" s="1" t="s">
        <v>20407</v>
      </c>
      <c r="J10014" s="1" t="s">
        <v>20409</v>
      </c>
      <c r="K10014" s="1" t="s">
        <v>786</v>
      </c>
      <c r="L10014" s="1" t="s">
        <v>787</v>
      </c>
      <c r="M10014" s="1" t="s">
        <v>788</v>
      </c>
      <c r="N10014" s="1" t="s">
        <v>789</v>
      </c>
    </row>
    <row r="10015">
      <c r="A10015" s="1" t="s">
        <v>49215</v>
      </c>
      <c r="B10015" s="1" t="s">
        <v>20418</v>
      </c>
      <c r="C10015" s="1" t="s">
        <v>20419</v>
      </c>
      <c r="D10015" s="1" t="s">
        <v>8869</v>
      </c>
      <c r="E10015" s="1" t="s">
        <v>8870</v>
      </c>
      <c r="F10015" s="1" t="s">
        <v>829</v>
      </c>
      <c r="G10015" s="1" t="s">
        <v>830</v>
      </c>
      <c r="H10015" s="1" t="s">
        <v>20421</v>
      </c>
      <c r="I10015" s="1" t="s">
        <v>20423</v>
      </c>
      <c r="J10015" s="1" t="s">
        <v>20425</v>
      </c>
      <c r="K10015" s="1" t="s">
        <v>20427</v>
      </c>
      <c r="M10015" s="1" t="s">
        <v>8877</v>
      </c>
      <c r="N10015" s="1" t="s">
        <v>8879</v>
      </c>
      <c r="O10015" s="1" t="s">
        <v>20432</v>
      </c>
      <c r="P10015" s="1" t="s">
        <v>20434</v>
      </c>
      <c r="Q10015" s="1" t="s">
        <v>8880</v>
      </c>
      <c r="R10015" s="1" t="s">
        <v>8882</v>
      </c>
      <c r="S10015" s="1" t="s">
        <v>848</v>
      </c>
      <c r="T10015" s="1" t="s">
        <v>849</v>
      </c>
      <c r="U10015" s="1" t="s">
        <v>20437</v>
      </c>
      <c r="V10015" s="1" t="s">
        <v>20438</v>
      </c>
      <c r="W10015" s="1" t="s">
        <v>20439</v>
      </c>
      <c r="X10015" s="1" t="s">
        <v>20441</v>
      </c>
    </row>
    <row r="10016">
      <c r="A10016" s="1" t="s">
        <v>49216</v>
      </c>
      <c r="B10016" s="1" t="s">
        <v>20446</v>
      </c>
      <c r="C10016" s="1" t="s">
        <v>20449</v>
      </c>
      <c r="D10016" s="1" t="s">
        <v>18589</v>
      </c>
      <c r="E10016" s="1" t="s">
        <v>18590</v>
      </c>
      <c r="F10016" s="1" t="s">
        <v>20451</v>
      </c>
      <c r="G10016" s="1" t="s">
        <v>20453</v>
      </c>
      <c r="I10016" s="1" t="s">
        <v>18594</v>
      </c>
      <c r="J10016" s="1" t="s">
        <v>18595</v>
      </c>
      <c r="M10016" s="1" t="s">
        <v>18596</v>
      </c>
      <c r="N10016" s="1" t="s">
        <v>18597</v>
      </c>
      <c r="O10016" s="1" t="s">
        <v>20457</v>
      </c>
      <c r="P10016" s="1" t="s">
        <v>20458</v>
      </c>
    </row>
    <row r="10017">
      <c r="A10017" s="1" t="s">
        <v>49217</v>
      </c>
      <c r="B10017" s="1" t="s">
        <v>795</v>
      </c>
      <c r="C10017" s="1" t="s">
        <v>796</v>
      </c>
      <c r="D10017" s="1" t="s">
        <v>20461</v>
      </c>
      <c r="E10017" s="1" t="s">
        <v>14474</v>
      </c>
      <c r="F10017" s="1" t="s">
        <v>801</v>
      </c>
      <c r="G10017" s="1" t="s">
        <v>802</v>
      </c>
    </row>
    <row r="10018">
      <c r="A10018" s="1" t="s">
        <v>49218</v>
      </c>
      <c r="B10018" s="1" t="s">
        <v>30691</v>
      </c>
      <c r="C10018" s="1" t="s">
        <v>40</v>
      </c>
    </row>
    <row r="10019">
      <c r="A10019" s="1" t="s">
        <v>49219</v>
      </c>
      <c r="B10019" s="1" t="s">
        <v>9980</v>
      </c>
      <c r="C10019" s="1" t="s">
        <v>9981</v>
      </c>
      <c r="D10019" s="1" t="s">
        <v>30688</v>
      </c>
      <c r="E10019" s="1" t="s">
        <v>30689</v>
      </c>
      <c r="I10019" s="1" t="s">
        <v>9984</v>
      </c>
      <c r="J10019" s="1" t="s">
        <v>9985</v>
      </c>
      <c r="K10019" s="1" t="s">
        <v>201</v>
      </c>
      <c r="L10019" s="1" t="s">
        <v>202</v>
      </c>
    </row>
    <row r="10020">
      <c r="A10020" s="1" t="s">
        <v>49220</v>
      </c>
      <c r="B10020" s="1" t="s">
        <v>9980</v>
      </c>
      <c r="C10020" s="1" t="s">
        <v>9981</v>
      </c>
      <c r="D10020" s="1" t="s">
        <v>30688</v>
      </c>
      <c r="E10020" s="1" t="s">
        <v>30689</v>
      </c>
      <c r="I10020" s="1" t="s">
        <v>9984</v>
      </c>
      <c r="J10020" s="1" t="s">
        <v>9985</v>
      </c>
      <c r="L10020" s="1" t="s">
        <v>201</v>
      </c>
      <c r="M10020" s="1" t="s">
        <v>202</v>
      </c>
    </row>
    <row r="10021">
      <c r="A10021" s="1" t="s">
        <v>49221</v>
      </c>
      <c r="B10021" s="1" t="s">
        <v>30684</v>
      </c>
      <c r="C10021" s="1" t="s">
        <v>40</v>
      </c>
    </row>
    <row r="10022">
      <c r="A10022" s="1" t="s">
        <v>49222</v>
      </c>
      <c r="B10022" s="1" t="s">
        <v>7539</v>
      </c>
      <c r="C10022" s="1" t="s">
        <v>7540</v>
      </c>
      <c r="D10022" s="1" t="s">
        <v>29181</v>
      </c>
      <c r="E10022" s="1" t="s">
        <v>29182</v>
      </c>
      <c r="F10022" s="1" t="s">
        <v>7546</v>
      </c>
      <c r="G10022" s="1" t="s">
        <v>7547</v>
      </c>
    </row>
    <row r="10023">
      <c r="A10023" s="1" t="s">
        <v>49223</v>
      </c>
      <c r="B10023" s="1" t="s">
        <v>29740</v>
      </c>
      <c r="C10023" s="1" t="s">
        <v>29741</v>
      </c>
      <c r="D10023" s="1" t="s">
        <v>29742</v>
      </c>
      <c r="E10023" s="1" t="s">
        <v>29743</v>
      </c>
      <c r="F10023" s="1" t="s">
        <v>29744</v>
      </c>
      <c r="G10023" s="1" t="s">
        <v>29745</v>
      </c>
    </row>
    <row r="10024">
      <c r="A10024" s="1" t="s">
        <v>49224</v>
      </c>
      <c r="B10024" s="1" t="s">
        <v>4866</v>
      </c>
      <c r="C10024" s="1" t="s">
        <v>4867</v>
      </c>
      <c r="D10024" s="1" t="s">
        <v>49225</v>
      </c>
      <c r="E10024" s="1" t="s">
        <v>40</v>
      </c>
      <c r="F10024" s="1" t="s">
        <v>29292</v>
      </c>
      <c r="G10024" s="1" t="s">
        <v>29293</v>
      </c>
      <c r="I10024" s="1" t="s">
        <v>4875</v>
      </c>
      <c r="J10024" s="1" t="s">
        <v>4877</v>
      </c>
    </row>
    <row r="10025">
      <c r="A10025" s="1" t="s">
        <v>49226</v>
      </c>
      <c r="B10025" s="1" t="s">
        <v>15422</v>
      </c>
      <c r="C10025" s="1" t="s">
        <v>189</v>
      </c>
      <c r="D10025" s="1" t="s">
        <v>546</v>
      </c>
      <c r="E10025" s="1" t="s">
        <v>547</v>
      </c>
    </row>
    <row r="10026">
      <c r="A10026" s="1" t="s">
        <v>49227</v>
      </c>
      <c r="B10026" s="1" t="s">
        <v>26679</v>
      </c>
      <c r="C10026" s="1" t="s">
        <v>26681</v>
      </c>
      <c r="D10026" s="1" t="s">
        <v>44521</v>
      </c>
      <c r="E10026" s="1" t="s">
        <v>26684</v>
      </c>
      <c r="F10026" s="1" t="s">
        <v>26686</v>
      </c>
      <c r="G10026" s="1" t="s">
        <v>26681</v>
      </c>
      <c r="H10026" s="1" t="s">
        <v>7898</v>
      </c>
      <c r="I10026" s="1" t="s">
        <v>7901</v>
      </c>
      <c r="J10026" s="1" t="s">
        <v>7902</v>
      </c>
      <c r="K10026" s="1" t="s">
        <v>7903</v>
      </c>
    </row>
    <row r="10027">
      <c r="A10027" s="1" t="s">
        <v>49228</v>
      </c>
      <c r="B10027" s="1" t="s">
        <v>1033</v>
      </c>
      <c r="C10027" s="1" t="s">
        <v>1034</v>
      </c>
      <c r="D10027" s="1" t="s">
        <v>1630</v>
      </c>
      <c r="E10027" s="1" t="s">
        <v>1631</v>
      </c>
      <c r="F10027" s="1" t="s">
        <v>44519</v>
      </c>
      <c r="G10027" s="1" t="s">
        <v>1637</v>
      </c>
      <c r="H10027" s="1" t="s">
        <v>1636</v>
      </c>
      <c r="I10027" s="1" t="s">
        <v>1637</v>
      </c>
      <c r="J10027" s="1" t="s">
        <v>1043</v>
      </c>
      <c r="K10027" s="1" t="s">
        <v>1044</v>
      </c>
    </row>
    <row r="10028">
      <c r="A10028" s="1" t="s">
        <v>21876</v>
      </c>
      <c r="B10028" s="1" t="s">
        <v>49229</v>
      </c>
      <c r="C10028" s="1" t="s">
        <v>189</v>
      </c>
    </row>
    <row r="10029">
      <c r="A10029" s="1" t="s">
        <v>49230</v>
      </c>
      <c r="B10029" s="1" t="s">
        <v>2109</v>
      </c>
      <c r="C10029" s="1" t="s">
        <v>2111</v>
      </c>
      <c r="D10029" s="1" t="s">
        <v>2113</v>
      </c>
      <c r="E10029" s="1" t="s">
        <v>2115</v>
      </c>
      <c r="F10029" s="1" t="s">
        <v>2117</v>
      </c>
      <c r="G10029" s="1" t="s">
        <v>2119</v>
      </c>
      <c r="H10029" s="1" t="s">
        <v>44527</v>
      </c>
      <c r="I10029" s="1" t="s">
        <v>31754</v>
      </c>
      <c r="J10029" s="1" t="s">
        <v>2625</v>
      </c>
      <c r="K10029" s="1" t="s">
        <v>2626</v>
      </c>
      <c r="L10029" s="1" t="s">
        <v>2223</v>
      </c>
      <c r="M10029" s="1" t="s">
        <v>2225</v>
      </c>
      <c r="N10029" s="1" t="s">
        <v>2228</v>
      </c>
      <c r="O10029" s="1" t="s">
        <v>2222</v>
      </c>
      <c r="P10029" s="1" t="s">
        <v>2231</v>
      </c>
      <c r="Q10029" s="1" t="s">
        <v>2232</v>
      </c>
      <c r="R10029" s="1" t="s">
        <v>2234</v>
      </c>
      <c r="S10029" s="1" t="s">
        <v>2236</v>
      </c>
    </row>
    <row r="10030">
      <c r="A10030" s="1" t="s">
        <v>22292</v>
      </c>
      <c r="B10030" s="1" t="s">
        <v>169</v>
      </c>
      <c r="C10030" s="1" t="s">
        <v>170</v>
      </c>
      <c r="D10030" s="1" t="s">
        <v>10353</v>
      </c>
      <c r="E10030" s="1" t="s">
        <v>10355</v>
      </c>
      <c r="F10030" s="1" t="s">
        <v>183</v>
      </c>
      <c r="G10030" s="1" t="s">
        <v>184</v>
      </c>
    </row>
    <row r="10031">
      <c r="A10031" s="1" t="s">
        <v>49231</v>
      </c>
      <c r="B10031" s="1" t="s">
        <v>18230</v>
      </c>
      <c r="C10031" s="1" t="s">
        <v>18231</v>
      </c>
      <c r="D10031" s="1" t="s">
        <v>2047</v>
      </c>
      <c r="E10031" s="1" t="s">
        <v>2048</v>
      </c>
      <c r="F10031" s="1" t="s">
        <v>18234</v>
      </c>
      <c r="G10031" s="1" t="s">
        <v>18236</v>
      </c>
      <c r="H10031" s="1" t="s">
        <v>2568</v>
      </c>
      <c r="I10031" s="1" t="s">
        <v>2573</v>
      </c>
      <c r="J10031" s="1" t="s">
        <v>18238</v>
      </c>
      <c r="K10031" s="1" t="s">
        <v>18239</v>
      </c>
      <c r="L10031" s="2" t="s">
        <v>12897</v>
      </c>
      <c r="M10031" s="1" t="s">
        <v>1974</v>
      </c>
      <c r="N10031" s="2" t="s">
        <v>18241</v>
      </c>
      <c r="O10031" s="1" t="s">
        <v>18243</v>
      </c>
      <c r="P10031" s="2" t="s">
        <v>10583</v>
      </c>
      <c r="Q10031" s="1" t="s">
        <v>290</v>
      </c>
      <c r="R10031" s="2" t="s">
        <v>7686</v>
      </c>
      <c r="S10031" s="1" t="s">
        <v>3001</v>
      </c>
      <c r="T10031" s="2" t="s">
        <v>3823</v>
      </c>
      <c r="U10031" s="1" t="s">
        <v>291</v>
      </c>
      <c r="W10031" s="1" t="s">
        <v>18250</v>
      </c>
      <c r="X10031" s="1" t="s">
        <v>18231</v>
      </c>
      <c r="Y10031" s="1" t="s">
        <v>2058</v>
      </c>
      <c r="Z10031" s="1" t="s">
        <v>2060</v>
      </c>
    </row>
    <row r="10032">
      <c r="A10032" s="1" t="s">
        <v>49232</v>
      </c>
      <c r="B10032" s="1" t="s">
        <v>346</v>
      </c>
      <c r="C10032" s="1" t="s">
        <v>347</v>
      </c>
      <c r="D10032" s="1" t="s">
        <v>8857</v>
      </c>
      <c r="E10032" s="1" t="s">
        <v>8858</v>
      </c>
      <c r="F10032" s="1" t="s">
        <v>20505</v>
      </c>
      <c r="G10032" s="1" t="s">
        <v>20506</v>
      </c>
      <c r="H10032" s="1" t="s">
        <v>20507</v>
      </c>
      <c r="I10032" s="1" t="s">
        <v>20508</v>
      </c>
      <c r="J10032" s="1" t="s">
        <v>933</v>
      </c>
      <c r="K10032" s="1" t="s">
        <v>935</v>
      </c>
      <c r="M10032" s="1" t="s">
        <v>8864</v>
      </c>
      <c r="N10032" s="1" t="s">
        <v>8866</v>
      </c>
      <c r="O10032" s="1" t="s">
        <v>361</v>
      </c>
      <c r="P10032" s="1" t="s">
        <v>362</v>
      </c>
    </row>
    <row r="10033">
      <c r="A10033" s="1" t="s">
        <v>49233</v>
      </c>
      <c r="B10033" s="1" t="s">
        <v>720</v>
      </c>
      <c r="C10033" s="1" t="s">
        <v>722</v>
      </c>
      <c r="D10033" s="1" t="s">
        <v>724</v>
      </c>
      <c r="E10033" s="1" t="s">
        <v>726</v>
      </c>
      <c r="F10033" s="1" t="s">
        <v>20494</v>
      </c>
      <c r="G10033" s="1" t="s">
        <v>20495</v>
      </c>
      <c r="H10033" s="1" t="s">
        <v>750</v>
      </c>
      <c r="I10033" s="1" t="s">
        <v>726</v>
      </c>
      <c r="K10033" s="1" t="s">
        <v>759</v>
      </c>
      <c r="L10033" s="1" t="s">
        <v>760</v>
      </c>
    </row>
    <row r="10034">
      <c r="A10034" s="1" t="s">
        <v>49234</v>
      </c>
      <c r="B10034" s="1" t="s">
        <v>22929</v>
      </c>
      <c r="C10034" s="1" t="s">
        <v>843</v>
      </c>
    </row>
    <row r="10035">
      <c r="A10035" s="1" t="s">
        <v>49235</v>
      </c>
      <c r="B10035" s="1" t="s">
        <v>346</v>
      </c>
      <c r="C10035" s="1" t="s">
        <v>347</v>
      </c>
      <c r="D10035" s="1" t="s">
        <v>25542</v>
      </c>
      <c r="E10035" s="1" t="s">
        <v>25543</v>
      </c>
      <c r="G10035" s="1" t="s">
        <v>361</v>
      </c>
      <c r="H10035" s="1" t="s">
        <v>362</v>
      </c>
    </row>
    <row r="10036">
      <c r="A10036" s="1" t="s">
        <v>49236</v>
      </c>
      <c r="B10036" s="1" t="s">
        <v>2065</v>
      </c>
      <c r="C10036" s="1" t="s">
        <v>2067</v>
      </c>
      <c r="D10036" s="1" t="s">
        <v>2070</v>
      </c>
      <c r="E10036" s="1" t="s">
        <v>2069</v>
      </c>
      <c r="G10036" s="1" t="s">
        <v>2071</v>
      </c>
      <c r="H10036" s="1" t="s">
        <v>2072</v>
      </c>
      <c r="I10036" s="1" t="s">
        <v>2073</v>
      </c>
      <c r="J10036" s="1" t="s">
        <v>2074</v>
      </c>
      <c r="K10036" s="1" t="s">
        <v>2076</v>
      </c>
      <c r="L10036" s="1" t="s">
        <v>2078</v>
      </c>
    </row>
    <row r="10037">
      <c r="A10037" s="1" t="s">
        <v>49237</v>
      </c>
      <c r="B10037" s="1" t="s">
        <v>48268</v>
      </c>
      <c r="C10037" s="1" t="s">
        <v>13237</v>
      </c>
    </row>
    <row r="10038">
      <c r="A10038" s="1" t="s">
        <v>48528</v>
      </c>
      <c r="B10038" s="1" t="s">
        <v>6507</v>
      </c>
      <c r="C10038" s="1" t="s">
        <v>6509</v>
      </c>
      <c r="D10038" s="1" t="s">
        <v>2957</v>
      </c>
      <c r="E10038" s="1" t="s">
        <v>2959</v>
      </c>
      <c r="F10038" s="1" t="s">
        <v>2960</v>
      </c>
      <c r="G10038" s="1" t="s">
        <v>2961</v>
      </c>
      <c r="H10038" s="1" t="s">
        <v>17775</v>
      </c>
      <c r="I10038" s="1" t="s">
        <v>2973</v>
      </c>
      <c r="J10038" s="1" t="s">
        <v>6517</v>
      </c>
      <c r="K10038" s="1" t="s">
        <v>6519</v>
      </c>
      <c r="N10038" s="1" t="s">
        <v>6521</v>
      </c>
      <c r="O10038" s="1" t="s">
        <v>2973</v>
      </c>
      <c r="P10038" s="1" t="s">
        <v>2975</v>
      </c>
      <c r="Q10038" s="1" t="s">
        <v>2977</v>
      </c>
      <c r="R10038" s="1" t="s">
        <v>2979</v>
      </c>
      <c r="S10038" s="1" t="s">
        <v>2980</v>
      </c>
    </row>
    <row r="10039">
      <c r="A10039" s="1" t="s">
        <v>49238</v>
      </c>
      <c r="B10039" s="1" t="s">
        <v>20368</v>
      </c>
      <c r="C10039" s="1" t="s">
        <v>20369</v>
      </c>
      <c r="D10039" s="1" t="s">
        <v>20371</v>
      </c>
      <c r="E10039" s="1" t="s">
        <v>20373</v>
      </c>
      <c r="F10039" s="1" t="s">
        <v>20375</v>
      </c>
      <c r="G10039" s="1" t="s">
        <v>20373</v>
      </c>
    </row>
    <row r="10040">
      <c r="A10040" s="1" t="s">
        <v>49239</v>
      </c>
      <c r="B10040" s="1" t="s">
        <v>169</v>
      </c>
      <c r="C10040" s="1" t="s">
        <v>170</v>
      </c>
      <c r="D10040" s="1" t="s">
        <v>925</v>
      </c>
      <c r="E10040" s="1" t="s">
        <v>927</v>
      </c>
      <c r="F10040" s="1" t="s">
        <v>7975</v>
      </c>
      <c r="G10040" s="1" t="s">
        <v>7977</v>
      </c>
      <c r="H10040" s="1" t="s">
        <v>9792</v>
      </c>
      <c r="I10040" s="1" t="s">
        <v>9793</v>
      </c>
      <c r="J10040" s="1" t="s">
        <v>37369</v>
      </c>
      <c r="K10040" s="1" t="s">
        <v>37370</v>
      </c>
      <c r="L10040" s="1" t="s">
        <v>37375</v>
      </c>
      <c r="M10040" s="1" t="s">
        <v>37376</v>
      </c>
      <c r="O10040" s="1" t="s">
        <v>7983</v>
      </c>
      <c r="P10040" s="1" t="s">
        <v>7985</v>
      </c>
      <c r="Q10040" s="1" t="s">
        <v>183</v>
      </c>
      <c r="R10040" s="1" t="s">
        <v>184</v>
      </c>
      <c r="S10040" s="1" t="s">
        <v>9809</v>
      </c>
      <c r="T10040" s="1" t="s">
        <v>9811</v>
      </c>
      <c r="U10040" s="1" t="s">
        <v>37381</v>
      </c>
      <c r="V10040" s="1" t="s">
        <v>37382</v>
      </c>
      <c r="W10040" s="1" t="s">
        <v>945</v>
      </c>
      <c r="X10040" s="1" t="s">
        <v>946</v>
      </c>
    </row>
    <row r="10041">
      <c r="A10041" s="1" t="s">
        <v>49240</v>
      </c>
      <c r="B10041" s="1" t="s">
        <v>346</v>
      </c>
      <c r="C10041" s="1" t="s">
        <v>347</v>
      </c>
      <c r="D10041" s="1" t="s">
        <v>868</v>
      </c>
      <c r="E10041" s="1" t="s">
        <v>870</v>
      </c>
      <c r="F10041" s="1" t="s">
        <v>35590</v>
      </c>
      <c r="G10041" s="1" t="s">
        <v>8948</v>
      </c>
      <c r="I10041" s="1" t="s">
        <v>876</v>
      </c>
      <c r="J10041" s="1" t="s">
        <v>870</v>
      </c>
      <c r="L10041" s="1" t="s">
        <v>361</v>
      </c>
      <c r="M10041" s="1" t="s">
        <v>362</v>
      </c>
    </row>
    <row r="10042">
      <c r="A10042" s="1" t="s">
        <v>49241</v>
      </c>
      <c r="B10042" s="1" t="s">
        <v>41452</v>
      </c>
      <c r="C10042" s="1" t="s">
        <v>41453</v>
      </c>
    </row>
    <row r="10043">
      <c r="A10043" s="1" t="s">
        <v>49242</v>
      </c>
      <c r="B10043" s="1" t="s">
        <v>40097</v>
      </c>
      <c r="C10043" s="1" t="s">
        <v>40098</v>
      </c>
      <c r="D10043" s="1" t="s">
        <v>40099</v>
      </c>
      <c r="E10043" s="1" t="s">
        <v>40100</v>
      </c>
      <c r="F10043" s="1" t="s">
        <v>40101</v>
      </c>
      <c r="G10043" s="1" t="s">
        <v>40102</v>
      </c>
    </row>
    <row r="10044">
      <c r="A10044" s="1" t="s">
        <v>49243</v>
      </c>
      <c r="C10044" s="1" t="s">
        <v>40092</v>
      </c>
      <c r="D10044" s="1" t="s">
        <v>40</v>
      </c>
      <c r="E10044" s="1" t="s">
        <v>40093</v>
      </c>
      <c r="F10044" s="1" t="s">
        <v>40094</v>
      </c>
      <c r="G10044" s="1" t="s">
        <v>40095</v>
      </c>
      <c r="H10044" s="1" t="s">
        <v>40096</v>
      </c>
    </row>
    <row r="10045">
      <c r="A10045" s="1" t="s">
        <v>49244</v>
      </c>
      <c r="B10045" s="1" t="s">
        <v>40104</v>
      </c>
      <c r="C10045" s="1" t="s">
        <v>189</v>
      </c>
    </row>
    <row r="10046">
      <c r="A10046" s="1" t="s">
        <v>36923</v>
      </c>
      <c r="B10046" s="1" t="s">
        <v>49245</v>
      </c>
      <c r="C10046" s="1" t="s">
        <v>49246</v>
      </c>
      <c r="D10046" s="1" t="s">
        <v>49247</v>
      </c>
      <c r="E10046" s="1" t="s">
        <v>49248</v>
      </c>
      <c r="F10046" s="1" t="s">
        <v>49249</v>
      </c>
      <c r="G10046" s="1" t="s">
        <v>49250</v>
      </c>
      <c r="H10046" s="1" t="s">
        <v>49251</v>
      </c>
      <c r="I10046" s="1" t="s">
        <v>49252</v>
      </c>
      <c r="J10046" s="2" t="s">
        <v>12229</v>
      </c>
      <c r="K10046" s="1" t="s">
        <v>12231</v>
      </c>
      <c r="M10046" s="1" t="s">
        <v>49253</v>
      </c>
      <c r="N10046" s="1" t="s">
        <v>49250</v>
      </c>
    </row>
    <row r="10047">
      <c r="A10047" s="1" t="s">
        <v>49254</v>
      </c>
      <c r="B10047" s="1" t="s">
        <v>40108</v>
      </c>
      <c r="C10047" s="1" t="s">
        <v>40109</v>
      </c>
      <c r="D10047" s="1" t="s">
        <v>40110</v>
      </c>
      <c r="E10047" s="1" t="s">
        <v>40111</v>
      </c>
      <c r="G10047" s="1" t="s">
        <v>40112</v>
      </c>
      <c r="H10047" s="1" t="s">
        <v>40109</v>
      </c>
      <c r="I10047" s="1" t="s">
        <v>10499</v>
      </c>
      <c r="J10047" s="1" t="s">
        <v>10500</v>
      </c>
      <c r="K10047" s="1" t="s">
        <v>9366</v>
      </c>
      <c r="L10047" s="1" t="s">
        <v>9367</v>
      </c>
    </row>
    <row r="10048">
      <c r="A10048" s="1" t="s">
        <v>49255</v>
      </c>
      <c r="B10048" s="1" t="s">
        <v>7385</v>
      </c>
      <c r="C10048" s="1" t="s">
        <v>7386</v>
      </c>
      <c r="D10048" s="1" t="s">
        <v>803</v>
      </c>
      <c r="E10048" s="1" t="s">
        <v>805</v>
      </c>
      <c r="F10048" s="1" t="s">
        <v>14401</v>
      </c>
      <c r="G10048" s="1" t="s">
        <v>6424</v>
      </c>
      <c r="H10048" s="1" t="s">
        <v>7389</v>
      </c>
      <c r="I10048" s="1" t="s">
        <v>6424</v>
      </c>
      <c r="J10048" s="1" t="s">
        <v>817</v>
      </c>
      <c r="K10048" s="1" t="s">
        <v>818</v>
      </c>
    </row>
    <row r="10049">
      <c r="A10049" s="1" t="s">
        <v>49256</v>
      </c>
      <c r="B10049" s="1" t="s">
        <v>541</v>
      </c>
      <c r="C10049" s="1" t="s">
        <v>542</v>
      </c>
      <c r="D10049" s="1" t="s">
        <v>25755</v>
      </c>
      <c r="E10049" s="1" t="s">
        <v>25756</v>
      </c>
      <c r="F10049" s="1" t="s">
        <v>7781</v>
      </c>
      <c r="G10049" s="1" t="s">
        <v>7783</v>
      </c>
      <c r="H10049" s="1" t="s">
        <v>40113</v>
      </c>
      <c r="I10049" s="1" t="s">
        <v>6024</v>
      </c>
      <c r="K10049" s="1" t="s">
        <v>25763</v>
      </c>
      <c r="L10049" s="1" t="s">
        <v>25764</v>
      </c>
      <c r="M10049" s="1" t="s">
        <v>40114</v>
      </c>
      <c r="N10049" s="1" t="s">
        <v>40115</v>
      </c>
      <c r="Q10049" s="1" t="s">
        <v>552</v>
      </c>
      <c r="R10049" s="1" t="s">
        <v>553</v>
      </c>
    </row>
    <row r="10050">
      <c r="A10050" s="1" t="s">
        <v>49257</v>
      </c>
      <c r="C10050" s="1" t="s">
        <v>12722</v>
      </c>
      <c r="D10050" s="1" t="s">
        <v>12724</v>
      </c>
      <c r="E10050" s="1" t="s">
        <v>40117</v>
      </c>
      <c r="F10050" s="1" t="s">
        <v>40118</v>
      </c>
      <c r="G10050" s="1" t="s">
        <v>31392</v>
      </c>
      <c r="H10050" s="1" t="s">
        <v>31393</v>
      </c>
      <c r="I10050" s="1" t="s">
        <v>12734</v>
      </c>
      <c r="J10050" s="1" t="s">
        <v>12735</v>
      </c>
      <c r="K10050" s="1" t="s">
        <v>12736</v>
      </c>
      <c r="L10050" s="1" t="s">
        <v>12737</v>
      </c>
      <c r="N10050" s="1" t="s">
        <v>12739</v>
      </c>
      <c r="O10050" s="1" t="s">
        <v>12742</v>
      </c>
    </row>
    <row r="10051">
      <c r="A10051" s="1" t="s">
        <v>49258</v>
      </c>
      <c r="B10051" s="1" t="s">
        <v>2908</v>
      </c>
      <c r="C10051" s="1" t="s">
        <v>2909</v>
      </c>
      <c r="D10051" s="1" t="s">
        <v>40119</v>
      </c>
      <c r="E10051" s="1" t="s">
        <v>2915</v>
      </c>
      <c r="F10051" s="1" t="s">
        <v>2913</v>
      </c>
      <c r="G10051" s="1" t="s">
        <v>2915</v>
      </c>
      <c r="H10051" s="1" t="s">
        <v>2916</v>
      </c>
      <c r="I10051" s="1" t="s">
        <v>2917</v>
      </c>
    </row>
    <row r="10052">
      <c r="A10052" s="1" t="s">
        <v>33051</v>
      </c>
      <c r="D10052" s="1" t="s">
        <v>49259</v>
      </c>
      <c r="E10052" s="1" t="s">
        <v>49260</v>
      </c>
    </row>
    <row r="10053">
      <c r="A10053" s="1" t="s">
        <v>49261</v>
      </c>
      <c r="B10053" s="1" t="s">
        <v>8280</v>
      </c>
      <c r="C10053" s="1" t="s">
        <v>752</v>
      </c>
      <c r="D10053" s="1" t="s">
        <v>757</v>
      </c>
      <c r="E10053" s="1" t="s">
        <v>758</v>
      </c>
    </row>
    <row r="10054">
      <c r="A10054" s="1" t="s">
        <v>49262</v>
      </c>
      <c r="B10054" s="1" t="s">
        <v>34879</v>
      </c>
      <c r="C10054" s="1" t="s">
        <v>34880</v>
      </c>
    </row>
    <row r="10055">
      <c r="A10055" s="1" t="s">
        <v>48530</v>
      </c>
      <c r="B10055" s="1" t="s">
        <v>11613</v>
      </c>
      <c r="C10055" s="1" t="s">
        <v>11614</v>
      </c>
      <c r="D10055" s="1" t="s">
        <v>1486</v>
      </c>
      <c r="E10055" s="1" t="s">
        <v>1488</v>
      </c>
      <c r="F10055" s="1" t="s">
        <v>25865</v>
      </c>
      <c r="G10055" s="1" t="s">
        <v>25866</v>
      </c>
      <c r="H10055" s="1" t="s">
        <v>9640</v>
      </c>
      <c r="I10055" s="1" t="s">
        <v>9641</v>
      </c>
      <c r="J10055" s="1" t="s">
        <v>6641</v>
      </c>
      <c r="K10055" s="1" t="s">
        <v>6643</v>
      </c>
      <c r="M10055" s="1" t="s">
        <v>1493</v>
      </c>
      <c r="N10055" s="1" t="s">
        <v>1494</v>
      </c>
      <c r="O10055" s="1" t="s">
        <v>1495</v>
      </c>
      <c r="P10055" s="1" t="s">
        <v>1496</v>
      </c>
      <c r="Q10055" s="1" t="s">
        <v>11628</v>
      </c>
      <c r="R10055" s="1" t="s">
        <v>11630</v>
      </c>
      <c r="S10055" s="1" t="s">
        <v>25868</v>
      </c>
      <c r="T10055" s="1" t="s">
        <v>25869</v>
      </c>
    </row>
    <row r="10056">
      <c r="A10056" s="1" t="s">
        <v>49263</v>
      </c>
      <c r="B10056" s="1" t="s">
        <v>11510</v>
      </c>
      <c r="C10056" s="1" t="s">
        <v>11512</v>
      </c>
      <c r="D10056" s="1" t="s">
        <v>40159</v>
      </c>
      <c r="E10056" s="1" t="s">
        <v>40160</v>
      </c>
      <c r="F10056" s="1" t="s">
        <v>40161</v>
      </c>
      <c r="G10056" s="1" t="s">
        <v>40162</v>
      </c>
      <c r="I10056" s="1" t="s">
        <v>40163</v>
      </c>
      <c r="J10056" s="1" t="s">
        <v>40160</v>
      </c>
      <c r="K10056" s="1" t="s">
        <v>11523</v>
      </c>
      <c r="L10056" s="1" t="s">
        <v>11525</v>
      </c>
      <c r="M10056" s="1" t="s">
        <v>49264</v>
      </c>
      <c r="N10056" s="1" t="s">
        <v>49265</v>
      </c>
    </row>
    <row r="10057">
      <c r="A10057" s="1" t="s">
        <v>49266</v>
      </c>
      <c r="B10057" s="1" t="s">
        <v>46981</v>
      </c>
      <c r="C10057" s="1" t="s">
        <v>46982</v>
      </c>
      <c r="D10057" s="1" t="s">
        <v>46979</v>
      </c>
      <c r="E10057" s="1" t="s">
        <v>46980</v>
      </c>
      <c r="F10057" s="1" t="s">
        <v>46983</v>
      </c>
      <c r="G10057" s="1" t="s">
        <v>46984</v>
      </c>
      <c r="I10057" s="1" t="s">
        <v>46985</v>
      </c>
      <c r="J10057" s="1" t="s">
        <v>46986</v>
      </c>
    </row>
    <row r="10058">
      <c r="A10058" s="1" t="s">
        <v>49267</v>
      </c>
      <c r="B10058" s="1" t="s">
        <v>206</v>
      </c>
      <c r="C10058" s="1" t="s">
        <v>207</v>
      </c>
      <c r="D10058" s="1" t="s">
        <v>220</v>
      </c>
      <c r="E10058" s="1" t="s">
        <v>221</v>
      </c>
    </row>
    <row r="10059">
      <c r="A10059" s="1" t="s">
        <v>49268</v>
      </c>
      <c r="B10059" s="1" t="s">
        <v>22751</v>
      </c>
      <c r="C10059" s="1" t="s">
        <v>22752</v>
      </c>
    </row>
    <row r="10060">
      <c r="A10060" s="1" t="s">
        <v>48531</v>
      </c>
      <c r="B10060" s="1" t="s">
        <v>31795</v>
      </c>
      <c r="C10060" s="1" t="s">
        <v>31796</v>
      </c>
      <c r="D10060" s="1" t="s">
        <v>37649</v>
      </c>
      <c r="E10060" s="1" t="s">
        <v>37650</v>
      </c>
      <c r="H10060" s="1" t="s">
        <v>31800</v>
      </c>
      <c r="I10060" s="1" t="s">
        <v>31801</v>
      </c>
      <c r="J10060" s="1" t="s">
        <v>3110</v>
      </c>
      <c r="K10060" s="1" t="s">
        <v>3111</v>
      </c>
    </row>
    <row r="10061">
      <c r="A10061" s="1" t="s">
        <v>49269</v>
      </c>
      <c r="B10061" s="1" t="s">
        <v>1197</v>
      </c>
      <c r="C10061" s="1" t="s">
        <v>1199</v>
      </c>
      <c r="D10061" s="1" t="s">
        <v>13185</v>
      </c>
      <c r="E10061" s="1" t="s">
        <v>13186</v>
      </c>
      <c r="F10061" s="1" t="s">
        <v>25454</v>
      </c>
      <c r="G10061" s="1" t="s">
        <v>14755</v>
      </c>
      <c r="I10061" s="1" t="s">
        <v>13191</v>
      </c>
      <c r="J10061" s="1" t="s">
        <v>13192</v>
      </c>
      <c r="L10061" s="1" t="s">
        <v>1211</v>
      </c>
      <c r="M10061" s="1" t="s">
        <v>1213</v>
      </c>
    </row>
    <row r="10062">
      <c r="A10062" s="1" t="s">
        <v>49270</v>
      </c>
      <c r="B10062" s="1" t="s">
        <v>169</v>
      </c>
      <c r="C10062" s="1" t="s">
        <v>170</v>
      </c>
      <c r="D10062" s="1" t="s">
        <v>1430</v>
      </c>
      <c r="E10062" s="1" t="s">
        <v>1432</v>
      </c>
      <c r="F10062" s="1" t="s">
        <v>1434</v>
      </c>
      <c r="G10062" s="1" t="s">
        <v>1436</v>
      </c>
      <c r="H10062" s="1" t="s">
        <v>1438</v>
      </c>
      <c r="I10062" s="1" t="s">
        <v>1440</v>
      </c>
      <c r="J10062" s="1" t="s">
        <v>25451</v>
      </c>
      <c r="K10062" s="1" t="s">
        <v>25452</v>
      </c>
      <c r="L10062" s="1" t="s">
        <v>1448</v>
      </c>
      <c r="M10062" s="1" t="s">
        <v>1449</v>
      </c>
      <c r="O10062" s="1" t="s">
        <v>1450</v>
      </c>
      <c r="P10062" s="1" t="s">
        <v>1451</v>
      </c>
      <c r="Q10062" s="1" t="s">
        <v>1452</v>
      </c>
      <c r="R10062" s="1" t="s">
        <v>1453</v>
      </c>
      <c r="S10062" s="1" t="s">
        <v>13914</v>
      </c>
      <c r="T10062" s="1" t="s">
        <v>13915</v>
      </c>
      <c r="W10062" s="1" t="s">
        <v>183</v>
      </c>
      <c r="X10062" s="1" t="s">
        <v>184</v>
      </c>
    </row>
    <row r="10063">
      <c r="A10063" s="1" t="s">
        <v>49271</v>
      </c>
      <c r="B10063" s="1" t="s">
        <v>4144</v>
      </c>
      <c r="C10063" s="1" t="s">
        <v>4145</v>
      </c>
      <c r="D10063" s="1" t="s">
        <v>4148</v>
      </c>
      <c r="E10063" s="1" t="s">
        <v>4149</v>
      </c>
    </row>
    <row r="10064">
      <c r="A10064" s="1" t="s">
        <v>33122</v>
      </c>
      <c r="B10064" s="1" t="s">
        <v>25440</v>
      </c>
      <c r="C10064" s="1" t="s">
        <v>40</v>
      </c>
    </row>
    <row r="10065">
      <c r="A10065" s="1" t="s">
        <v>49272</v>
      </c>
      <c r="B10065" s="1" t="s">
        <v>3069</v>
      </c>
      <c r="C10065" s="1" t="s">
        <v>3071</v>
      </c>
      <c r="D10065" s="1" t="s">
        <v>3983</v>
      </c>
      <c r="E10065" s="1" t="s">
        <v>3985</v>
      </c>
      <c r="F10065" s="1" t="s">
        <v>7947</v>
      </c>
      <c r="G10065" s="1" t="s">
        <v>7949</v>
      </c>
      <c r="H10065" s="1" t="s">
        <v>3994</v>
      </c>
      <c r="I10065" s="1" t="s">
        <v>3995</v>
      </c>
      <c r="J10065" s="1" t="s">
        <v>3089</v>
      </c>
      <c r="K10065" s="1" t="s">
        <v>3071</v>
      </c>
    </row>
    <row r="10066">
      <c r="A10066" s="1" t="s">
        <v>49273</v>
      </c>
      <c r="B10066" s="1" t="s">
        <v>15454</v>
      </c>
      <c r="C10066" s="1" t="s">
        <v>15455</v>
      </c>
      <c r="D10066" s="1" t="s">
        <v>15451</v>
      </c>
      <c r="E10066" s="1" t="s">
        <v>15453</v>
      </c>
      <c r="F10066" s="1" t="s">
        <v>15459</v>
      </c>
      <c r="G10066" s="1" t="s">
        <v>15460</v>
      </c>
      <c r="H10066" s="1" t="s">
        <v>33906</v>
      </c>
      <c r="I10066" s="1" t="s">
        <v>33907</v>
      </c>
      <c r="J10066" s="1" t="s">
        <v>15456</v>
      </c>
      <c r="K10066" s="1" t="s">
        <v>15458</v>
      </c>
      <c r="L10066" s="1" t="s">
        <v>15463</v>
      </c>
      <c r="M10066" s="1" t="s">
        <v>15464</v>
      </c>
      <c r="N10066" s="1" t="s">
        <v>31842</v>
      </c>
      <c r="O10066" s="1" t="s">
        <v>31844</v>
      </c>
      <c r="P10066" s="1" t="s">
        <v>5249</v>
      </c>
      <c r="Q10066" s="1" t="s">
        <v>5251</v>
      </c>
      <c r="R10066" s="2" t="s">
        <v>1014</v>
      </c>
      <c r="S10066" s="1" t="s">
        <v>159</v>
      </c>
      <c r="T10066" s="2" t="s">
        <v>1984</v>
      </c>
      <c r="U10066" s="1" t="s">
        <v>1986</v>
      </c>
      <c r="X10066" s="1" t="s">
        <v>15469</v>
      </c>
      <c r="Y10066" s="1" t="s">
        <v>15470</v>
      </c>
      <c r="Z10066" s="1" t="s">
        <v>15468</v>
      </c>
      <c r="AA10066" s="1" t="s">
        <v>15453</v>
      </c>
      <c r="AB10066" s="1" t="s">
        <v>15473</v>
      </c>
      <c r="AC10066" s="1" t="s">
        <v>15460</v>
      </c>
      <c r="AD10066" s="1" t="s">
        <v>33908</v>
      </c>
      <c r="AE10066" s="1" t="s">
        <v>33909</v>
      </c>
      <c r="AF10066" s="1" t="s">
        <v>15471</v>
      </c>
      <c r="AG10066" s="1" t="s">
        <v>15472</v>
      </c>
      <c r="AH10066" s="1" t="s">
        <v>15476</v>
      </c>
      <c r="AI10066" s="1" t="s">
        <v>15464</v>
      </c>
      <c r="AJ10066" s="1" t="s">
        <v>5277</v>
      </c>
      <c r="AK10066" s="1" t="s">
        <v>5279</v>
      </c>
    </row>
    <row r="10067">
      <c r="A10067" s="1" t="s">
        <v>24999</v>
      </c>
      <c r="B10067" s="1" t="s">
        <v>102</v>
      </c>
      <c r="C10067" s="1" t="s">
        <v>103</v>
      </c>
      <c r="D10067" s="1" t="s">
        <v>28127</v>
      </c>
      <c r="E10067" s="1" t="s">
        <v>28128</v>
      </c>
      <c r="F10067" s="1" t="s">
        <v>106</v>
      </c>
      <c r="G10067" s="1" t="s">
        <v>107</v>
      </c>
      <c r="H10067" s="1" t="s">
        <v>25663</v>
      </c>
      <c r="I10067" s="1" t="s">
        <v>109</v>
      </c>
      <c r="L10067" s="1" t="s">
        <v>110</v>
      </c>
      <c r="M10067" s="1" t="s">
        <v>111</v>
      </c>
      <c r="N10067" s="1" t="s">
        <v>114</v>
      </c>
      <c r="O10067" s="1" t="s">
        <v>115</v>
      </c>
    </row>
    <row r="10068">
      <c r="A10068" s="1" t="s">
        <v>49274</v>
      </c>
      <c r="B10068" s="1" t="s">
        <v>169</v>
      </c>
      <c r="C10068" s="1" t="s">
        <v>170</v>
      </c>
      <c r="D10068" s="1" t="s">
        <v>1434</v>
      </c>
      <c r="E10068" s="1" t="s">
        <v>1436</v>
      </c>
      <c r="F10068" s="1" t="s">
        <v>4759</v>
      </c>
      <c r="G10068" s="1" t="s">
        <v>4761</v>
      </c>
      <c r="H10068" s="1" t="s">
        <v>3288</v>
      </c>
      <c r="I10068" s="1" t="s">
        <v>3291</v>
      </c>
      <c r="J10068" s="1" t="s">
        <v>13164</v>
      </c>
      <c r="K10068" s="1" t="s">
        <v>13166</v>
      </c>
      <c r="L10068" s="1" t="s">
        <v>47595</v>
      </c>
      <c r="M10068" s="1" t="s">
        <v>47596</v>
      </c>
      <c r="O10068" s="1" t="s">
        <v>4767</v>
      </c>
      <c r="P10068" s="1" t="s">
        <v>4769</v>
      </c>
      <c r="Q10068" s="1" t="s">
        <v>13170</v>
      </c>
      <c r="R10068" s="1" t="s">
        <v>13166</v>
      </c>
      <c r="V10068" s="1" t="s">
        <v>183</v>
      </c>
      <c r="W10068" s="1" t="s">
        <v>184</v>
      </c>
      <c r="X10068" s="1" t="s">
        <v>3145</v>
      </c>
      <c r="Y10068" s="1" t="s">
        <v>3146</v>
      </c>
    </row>
    <row r="10069">
      <c r="A10069" s="1" t="s">
        <v>49275</v>
      </c>
      <c r="B10069" s="1" t="s">
        <v>5765</v>
      </c>
      <c r="C10069" s="1" t="s">
        <v>5767</v>
      </c>
      <c r="D10069" s="1" t="s">
        <v>23746</v>
      </c>
      <c r="E10069" s="1" t="s">
        <v>23747</v>
      </c>
      <c r="F10069" s="1" t="s">
        <v>48202</v>
      </c>
      <c r="G10069" s="1" t="s">
        <v>40</v>
      </c>
      <c r="I10069" s="1" t="s">
        <v>23754</v>
      </c>
      <c r="J10069" s="1" t="s">
        <v>23747</v>
      </c>
      <c r="K10069" s="1" t="s">
        <v>5774</v>
      </c>
      <c r="L10069" s="1" t="s">
        <v>5775</v>
      </c>
    </row>
    <row r="10070">
      <c r="A10070" s="1" t="s">
        <v>22786</v>
      </c>
      <c r="B10070" s="1" t="s">
        <v>37634</v>
      </c>
      <c r="C10070" s="1" t="s">
        <v>37635</v>
      </c>
      <c r="D10070" s="1" t="s">
        <v>37636</v>
      </c>
      <c r="E10070" s="1" t="s">
        <v>20723</v>
      </c>
      <c r="G10070" s="1" t="s">
        <v>37637</v>
      </c>
      <c r="H10070" s="1" t="s">
        <v>37638</v>
      </c>
    </row>
    <row r="10071">
      <c r="A10071" s="1" t="s">
        <v>32349</v>
      </c>
      <c r="B10071" s="1" t="s">
        <v>12065</v>
      </c>
      <c r="C10071" s="1" t="s">
        <v>12066</v>
      </c>
      <c r="D10071" s="1" t="s">
        <v>49276</v>
      </c>
      <c r="E10071" s="1" t="s">
        <v>12071</v>
      </c>
      <c r="F10071" s="1" t="s">
        <v>12072</v>
      </c>
      <c r="G10071" s="1" t="s">
        <v>12073</v>
      </c>
      <c r="H10071" s="1" t="s">
        <v>11921</v>
      </c>
      <c r="I10071" s="1" t="s">
        <v>11922</v>
      </c>
      <c r="J10071" s="1" t="s">
        <v>12078</v>
      </c>
      <c r="K10071" s="1" t="s">
        <v>12079</v>
      </c>
      <c r="L10071" s="1" t="s">
        <v>12080</v>
      </c>
      <c r="M10071" s="1" t="s">
        <v>12081</v>
      </c>
    </row>
    <row r="10072">
      <c r="A10072" s="1" t="s">
        <v>49277</v>
      </c>
      <c r="B10072" s="1" t="s">
        <v>3668</v>
      </c>
      <c r="C10072" s="1" t="s">
        <v>3670</v>
      </c>
      <c r="D10072" s="1" t="s">
        <v>46470</v>
      </c>
      <c r="E10072" s="1" t="s">
        <v>46471</v>
      </c>
      <c r="F10072" s="1" t="s">
        <v>46468</v>
      </c>
      <c r="G10072" s="1" t="s">
        <v>46469</v>
      </c>
      <c r="H10072" s="1" t="s">
        <v>46472</v>
      </c>
      <c r="I10072" s="1" t="s">
        <v>46473</v>
      </c>
      <c r="J10072" s="1" t="s">
        <v>8726</v>
      </c>
      <c r="K10072" s="1" t="s">
        <v>8727</v>
      </c>
      <c r="L10072" s="2" t="s">
        <v>1014</v>
      </c>
      <c r="M10072" s="1" t="s">
        <v>159</v>
      </c>
      <c r="N10072" s="2" t="s">
        <v>1984</v>
      </c>
      <c r="O10072" s="1" t="s">
        <v>1986</v>
      </c>
      <c r="Q10072" s="1" t="s">
        <v>46474</v>
      </c>
      <c r="R10072" s="1" t="s">
        <v>46475</v>
      </c>
      <c r="T10072" s="1" t="s">
        <v>6105</v>
      </c>
      <c r="U10072" s="1" t="s">
        <v>6107</v>
      </c>
      <c r="V10072" s="1" t="s">
        <v>3683</v>
      </c>
      <c r="W10072" s="1" t="s">
        <v>3684</v>
      </c>
    </row>
    <row r="10073">
      <c r="A10073" s="1" t="s">
        <v>49278</v>
      </c>
      <c r="B10073" s="1" t="s">
        <v>3288</v>
      </c>
      <c r="C10073" s="1" t="s">
        <v>3291</v>
      </c>
      <c r="D10073" s="1" t="s">
        <v>6364</v>
      </c>
      <c r="E10073" s="1" t="s">
        <v>6366</v>
      </c>
      <c r="F10073" s="1" t="s">
        <v>46481</v>
      </c>
      <c r="G10073" s="1" t="s">
        <v>189</v>
      </c>
      <c r="H10073" s="1" t="s">
        <v>16774</v>
      </c>
      <c r="I10073" s="1" t="s">
        <v>16775</v>
      </c>
      <c r="K10073" s="1" t="s">
        <v>6373</v>
      </c>
      <c r="L10073" s="1" t="s">
        <v>3142</v>
      </c>
      <c r="M10073" s="1" t="s">
        <v>532</v>
      </c>
      <c r="N10073" s="1" t="s">
        <v>534</v>
      </c>
      <c r="P10073" s="1" t="s">
        <v>3145</v>
      </c>
      <c r="Q10073" s="1" t="s">
        <v>3146</v>
      </c>
    </row>
    <row r="10074">
      <c r="A10074" s="1" t="s">
        <v>49279</v>
      </c>
      <c r="B10074" s="1" t="s">
        <v>803</v>
      </c>
      <c r="C10074" s="1" t="s">
        <v>805</v>
      </c>
      <c r="D10074" s="1" t="s">
        <v>346</v>
      </c>
      <c r="E10074" s="1" t="s">
        <v>347</v>
      </c>
      <c r="F10074" s="1" t="s">
        <v>6303</v>
      </c>
      <c r="G10074" s="1" t="s">
        <v>6304</v>
      </c>
      <c r="H10074" s="1" t="s">
        <v>7344</v>
      </c>
      <c r="I10074" s="1" t="s">
        <v>7345</v>
      </c>
      <c r="J10074" s="1" t="s">
        <v>7346</v>
      </c>
      <c r="K10074" s="1" t="s">
        <v>7347</v>
      </c>
      <c r="L10074" s="1" t="s">
        <v>46483</v>
      </c>
      <c r="M10074" s="1" t="s">
        <v>46484</v>
      </c>
      <c r="N10074" s="1" t="s">
        <v>46494</v>
      </c>
      <c r="O10074" s="1" t="s">
        <v>46495</v>
      </c>
      <c r="P10074" s="1" t="s">
        <v>46491</v>
      </c>
      <c r="Q10074" s="1" t="s">
        <v>46492</v>
      </c>
      <c r="R10074" s="1" t="s">
        <v>5923</v>
      </c>
      <c r="S10074" s="1" t="s">
        <v>5924</v>
      </c>
      <c r="T10074" s="2" t="s">
        <v>4075</v>
      </c>
      <c r="U10074" s="1" t="s">
        <v>4077</v>
      </c>
      <c r="V10074" s="2" t="s">
        <v>5925</v>
      </c>
      <c r="W10074" s="1" t="s">
        <v>5927</v>
      </c>
      <c r="Y10074" s="1" t="s">
        <v>6311</v>
      </c>
      <c r="Z10074" s="1" t="s">
        <v>6312</v>
      </c>
      <c r="AA10074" s="1" t="s">
        <v>7361</v>
      </c>
      <c r="AB10074" s="1" t="s">
        <v>7363</v>
      </c>
      <c r="AC10074" s="1" t="s">
        <v>7364</v>
      </c>
      <c r="AD10074" s="1" t="s">
        <v>7347</v>
      </c>
      <c r="AE10074" s="1" t="s">
        <v>46486</v>
      </c>
      <c r="AF10074" s="1" t="s">
        <v>46487</v>
      </c>
      <c r="AG10074" s="1" t="s">
        <v>46496</v>
      </c>
      <c r="AH10074" s="1" t="s">
        <v>46495</v>
      </c>
      <c r="AL10074" s="1" t="s">
        <v>817</v>
      </c>
      <c r="AM10074" s="1" t="s">
        <v>818</v>
      </c>
      <c r="AN10074" s="1" t="s">
        <v>361</v>
      </c>
      <c r="AO10074" s="1" t="s">
        <v>362</v>
      </c>
      <c r="AP10074" s="1" t="s">
        <v>46488</v>
      </c>
      <c r="AQ10074" s="1" t="s">
        <v>46489</v>
      </c>
    </row>
    <row r="10075">
      <c r="A10075" s="1" t="s">
        <v>49280</v>
      </c>
      <c r="B10075" s="1" t="s">
        <v>346</v>
      </c>
      <c r="C10075" s="1" t="s">
        <v>347</v>
      </c>
      <c r="D10075" s="1" t="s">
        <v>46498</v>
      </c>
      <c r="E10075" s="1" t="s">
        <v>46499</v>
      </c>
      <c r="F10075" s="1" t="s">
        <v>46500</v>
      </c>
      <c r="G10075" s="1" t="s">
        <v>43911</v>
      </c>
      <c r="I10075" s="1" t="s">
        <v>46501</v>
      </c>
      <c r="J10075" s="1" t="s">
        <v>46502</v>
      </c>
      <c r="K10075" s="1" t="s">
        <v>4931</v>
      </c>
      <c r="L10075" s="1" t="s">
        <v>4932</v>
      </c>
      <c r="M10075" s="1" t="s">
        <v>361</v>
      </c>
      <c r="N10075" s="1" t="s">
        <v>362</v>
      </c>
    </row>
    <row r="10076">
      <c r="A10076" s="1" t="s">
        <v>49281</v>
      </c>
      <c r="B10076" s="1" t="s">
        <v>625</v>
      </c>
      <c r="C10076" s="1" t="s">
        <v>628</v>
      </c>
      <c r="D10076" s="1" t="s">
        <v>11991</v>
      </c>
      <c r="E10076" s="1" t="s">
        <v>11992</v>
      </c>
      <c r="F10076" s="1" t="s">
        <v>22730</v>
      </c>
      <c r="G10076" s="1" t="s">
        <v>22731</v>
      </c>
      <c r="I10076" s="1" t="s">
        <v>11994</v>
      </c>
      <c r="J10076" s="1" t="s">
        <v>2045</v>
      </c>
      <c r="K10076" s="1" t="s">
        <v>645</v>
      </c>
      <c r="L10076" s="1" t="s">
        <v>646</v>
      </c>
    </row>
    <row r="10077">
      <c r="A10077" s="1" t="s">
        <v>49282</v>
      </c>
      <c r="B10077" s="1" t="s">
        <v>206</v>
      </c>
      <c r="C10077" s="1" t="s">
        <v>207</v>
      </c>
      <c r="D10077" s="1" t="s">
        <v>4670</v>
      </c>
      <c r="E10077" s="1" t="s">
        <v>4671</v>
      </c>
      <c r="F10077" s="1" t="s">
        <v>4668</v>
      </c>
      <c r="G10077" s="1" t="s">
        <v>4669</v>
      </c>
      <c r="H10077" s="1" t="s">
        <v>4665</v>
      </c>
      <c r="I10077" s="1" t="s">
        <v>4666</v>
      </c>
      <c r="J10077" s="1" t="s">
        <v>974</v>
      </c>
      <c r="K10077" s="1" t="s">
        <v>976</v>
      </c>
      <c r="L10077" s="1" t="s">
        <v>22724</v>
      </c>
      <c r="M10077" s="1" t="s">
        <v>22726</v>
      </c>
      <c r="O10077" s="1" t="s">
        <v>4681</v>
      </c>
      <c r="P10077" s="1" t="s">
        <v>4671</v>
      </c>
      <c r="Q10077" s="1" t="s">
        <v>4679</v>
      </c>
      <c r="R10077" s="1" t="s">
        <v>4680</v>
      </c>
      <c r="U10077" s="1" t="s">
        <v>220</v>
      </c>
      <c r="V10077" s="1" t="s">
        <v>221</v>
      </c>
      <c r="W10077" s="1" t="s">
        <v>4682</v>
      </c>
      <c r="X10077" s="1" t="s">
        <v>4683</v>
      </c>
      <c r="Y10077" s="1" t="s">
        <v>985</v>
      </c>
      <c r="Z10077" s="1" t="s">
        <v>987</v>
      </c>
    </row>
    <row r="10078">
      <c r="A10078" s="1" t="s">
        <v>22841</v>
      </c>
      <c r="B10078" s="1" t="s">
        <v>22695</v>
      </c>
      <c r="C10078" s="1" t="s">
        <v>22696</v>
      </c>
      <c r="D10078" s="1" t="s">
        <v>22697</v>
      </c>
      <c r="E10078" s="1" t="s">
        <v>22698</v>
      </c>
      <c r="F10078" s="1" t="s">
        <v>22693</v>
      </c>
      <c r="G10078" s="1" t="s">
        <v>22694</v>
      </c>
      <c r="H10078" s="1" t="s">
        <v>22699</v>
      </c>
      <c r="I10078" s="1" t="s">
        <v>22698</v>
      </c>
      <c r="J10078" s="1" t="s">
        <v>22700</v>
      </c>
      <c r="K10078" s="1" t="s">
        <v>22701</v>
      </c>
      <c r="L10078" s="1" t="s">
        <v>22702</v>
      </c>
      <c r="M10078" s="1" t="s">
        <v>22703</v>
      </c>
      <c r="N10078" s="2" t="s">
        <v>6357</v>
      </c>
      <c r="O10078" s="1" t="s">
        <v>1668</v>
      </c>
      <c r="P10078" s="2" t="s">
        <v>3823</v>
      </c>
      <c r="Q10078" s="1" t="s">
        <v>291</v>
      </c>
      <c r="R10078" s="2" t="s">
        <v>9320</v>
      </c>
      <c r="S10078" s="1" t="s">
        <v>9321</v>
      </c>
      <c r="U10078" s="1" t="s">
        <v>22707</v>
      </c>
      <c r="V10078" s="1" t="s">
        <v>22708</v>
      </c>
      <c r="W10078" s="1" t="s">
        <v>22704</v>
      </c>
      <c r="X10078" s="1" t="s">
        <v>22705</v>
      </c>
      <c r="Z10078" s="1" t="s">
        <v>22711</v>
      </c>
      <c r="AA10078" s="1" t="s">
        <v>22712</v>
      </c>
      <c r="AB10078" s="1" t="s">
        <v>22709</v>
      </c>
      <c r="AC10078" s="1" t="s">
        <v>22710</v>
      </c>
      <c r="AD10078" s="1" t="s">
        <v>22714</v>
      </c>
      <c r="AE10078" s="1" t="s">
        <v>22715</v>
      </c>
    </row>
    <row r="10079">
      <c r="A10079" s="1" t="s">
        <v>34877</v>
      </c>
      <c r="B10079" s="1" t="s">
        <v>37640</v>
      </c>
      <c r="C10079" s="1" t="s">
        <v>37641</v>
      </c>
      <c r="D10079" s="1" t="s">
        <v>37642</v>
      </c>
      <c r="E10079" s="1" t="s">
        <v>37643</v>
      </c>
      <c r="F10079" s="1" t="s">
        <v>37644</v>
      </c>
      <c r="G10079" s="1" t="s">
        <v>37645</v>
      </c>
      <c r="H10079" s="1" t="s">
        <v>37646</v>
      </c>
      <c r="I10079" s="1" t="s">
        <v>37647</v>
      </c>
    </row>
    <row r="10080">
      <c r="A10080" s="1" t="s">
        <v>49283</v>
      </c>
      <c r="B10080" s="1" t="s">
        <v>871</v>
      </c>
      <c r="C10080" s="1" t="s">
        <v>873</v>
      </c>
      <c r="D10080" s="1" t="s">
        <v>867</v>
      </c>
      <c r="E10080" s="1" t="s">
        <v>869</v>
      </c>
      <c r="F10080" s="1" t="s">
        <v>22689</v>
      </c>
      <c r="G10080" s="1" t="s">
        <v>879</v>
      </c>
      <c r="I10080" s="1" t="s">
        <v>880</v>
      </c>
      <c r="J10080" s="1" t="s">
        <v>881</v>
      </c>
      <c r="L10080" s="1" t="s">
        <v>882</v>
      </c>
      <c r="M10080" s="1" t="s">
        <v>883</v>
      </c>
    </row>
    <row r="10081">
      <c r="A10081" s="1" t="s">
        <v>49284</v>
      </c>
      <c r="B10081" s="1" t="s">
        <v>22685</v>
      </c>
      <c r="C10081" s="1" t="s">
        <v>8008</v>
      </c>
      <c r="D10081" s="1" t="s">
        <v>5712</v>
      </c>
      <c r="E10081" s="1" t="s">
        <v>5713</v>
      </c>
    </row>
    <row r="10082">
      <c r="A10082" s="1" t="s">
        <v>49285</v>
      </c>
      <c r="B10082" s="1" t="s">
        <v>2190</v>
      </c>
      <c r="C10082" s="1" t="s">
        <v>2191</v>
      </c>
      <c r="D10082" s="1" t="s">
        <v>22677</v>
      </c>
      <c r="E10082" s="1" t="s">
        <v>22678</v>
      </c>
      <c r="F10082" s="1" t="s">
        <v>22680</v>
      </c>
      <c r="G10082" s="1" t="s">
        <v>22681</v>
      </c>
      <c r="I10082" s="1" t="s">
        <v>22682</v>
      </c>
      <c r="J10082" s="1" t="s">
        <v>22678</v>
      </c>
      <c r="K10082" s="1" t="s">
        <v>2203</v>
      </c>
      <c r="L10082" s="1" t="s">
        <v>2204</v>
      </c>
    </row>
    <row r="10083">
      <c r="A10083" s="1" t="s">
        <v>49286</v>
      </c>
      <c r="B10083" s="1" t="s">
        <v>22661</v>
      </c>
      <c r="C10083" s="1" t="s">
        <v>22662</v>
      </c>
      <c r="D10083" s="1" t="s">
        <v>22663</v>
      </c>
      <c r="E10083" s="1" t="s">
        <v>22665</v>
      </c>
      <c r="G10083" s="1" t="s">
        <v>22666</v>
      </c>
      <c r="H10083" s="1" t="s">
        <v>22668</v>
      </c>
    </row>
    <row r="10084">
      <c r="A10084" s="1" t="s">
        <v>49287</v>
      </c>
      <c r="B10084" s="1" t="s">
        <v>49288</v>
      </c>
      <c r="C10084" s="1" t="s">
        <v>189</v>
      </c>
    </row>
    <row r="10085">
      <c r="A10085" s="1" t="s">
        <v>49289</v>
      </c>
      <c r="B10085" s="1" t="s">
        <v>424</v>
      </c>
      <c r="C10085" s="1" t="s">
        <v>425</v>
      </c>
      <c r="D10085" s="1" t="s">
        <v>426</v>
      </c>
      <c r="E10085" s="1" t="s">
        <v>427</v>
      </c>
      <c r="F10085" s="1" t="s">
        <v>22671</v>
      </c>
      <c r="G10085" s="1" t="s">
        <v>22673</v>
      </c>
      <c r="H10085" s="1" t="s">
        <v>22674</v>
      </c>
      <c r="I10085" s="1" t="s">
        <v>22675</v>
      </c>
      <c r="J10085" s="1" t="s">
        <v>430</v>
      </c>
      <c r="K10085" s="1" t="s">
        <v>427</v>
      </c>
      <c r="L10085" s="1" t="s">
        <v>431</v>
      </c>
      <c r="M10085" s="1" t="s">
        <v>433</v>
      </c>
    </row>
    <row r="10086">
      <c r="A10086" s="1" t="s">
        <v>49290</v>
      </c>
      <c r="B10086" s="1" t="s">
        <v>7385</v>
      </c>
      <c r="C10086" s="1" t="s">
        <v>7386</v>
      </c>
      <c r="D10086" s="1" t="s">
        <v>803</v>
      </c>
      <c r="E10086" s="1" t="s">
        <v>805</v>
      </c>
      <c r="F10086" s="1" t="s">
        <v>49291</v>
      </c>
      <c r="G10086" s="1" t="s">
        <v>6424</v>
      </c>
      <c r="H10086" s="1" t="s">
        <v>7389</v>
      </c>
      <c r="I10086" s="1" t="s">
        <v>6424</v>
      </c>
      <c r="J10086" s="1" t="s">
        <v>817</v>
      </c>
      <c r="K10086" s="1" t="s">
        <v>818</v>
      </c>
    </row>
    <row r="10087">
      <c r="A10087" s="1" t="s">
        <v>33521</v>
      </c>
      <c r="B10087" s="1" t="s">
        <v>4629</v>
      </c>
      <c r="C10087" s="1" t="s">
        <v>4630</v>
      </c>
      <c r="D10087" s="1" t="s">
        <v>49292</v>
      </c>
      <c r="E10087" s="1" t="s">
        <v>189</v>
      </c>
      <c r="G10087" s="1" t="s">
        <v>13545</v>
      </c>
      <c r="H10087" s="1" t="s">
        <v>13546</v>
      </c>
      <c r="I10087" s="1" t="s">
        <v>4660</v>
      </c>
      <c r="J10087" s="1" t="s">
        <v>4662</v>
      </c>
    </row>
    <row r="10088">
      <c r="A10088" s="1" t="s">
        <v>49293</v>
      </c>
      <c r="B10088" s="1" t="s">
        <v>24813</v>
      </c>
      <c r="C10088" s="1" t="s">
        <v>24815</v>
      </c>
      <c r="D10088" s="1" t="s">
        <v>37339</v>
      </c>
      <c r="E10088" s="1" t="s">
        <v>37340</v>
      </c>
      <c r="F10088" s="1" t="s">
        <v>42995</v>
      </c>
      <c r="G10088" s="1" t="s">
        <v>37340</v>
      </c>
      <c r="H10088" s="1" t="s">
        <v>37343</v>
      </c>
      <c r="I10088" s="1" t="s">
        <v>37344</v>
      </c>
      <c r="J10088" s="2" t="s">
        <v>12769</v>
      </c>
      <c r="K10088" s="1" t="s">
        <v>12770</v>
      </c>
      <c r="M10088" s="1" t="s">
        <v>37345</v>
      </c>
      <c r="N10088" s="1" t="s">
        <v>37346</v>
      </c>
      <c r="O10088" s="1" t="s">
        <v>24826</v>
      </c>
      <c r="P10088" s="1" t="s">
        <v>24827</v>
      </c>
    </row>
    <row r="10089">
      <c r="A10089" s="1" t="s">
        <v>32323</v>
      </c>
      <c r="B10089" s="1" t="s">
        <v>41877</v>
      </c>
      <c r="C10089" s="1" t="s">
        <v>189</v>
      </c>
    </row>
    <row r="10090">
      <c r="A10090" s="1" t="s">
        <v>34935</v>
      </c>
      <c r="B10090" s="1" t="s">
        <v>37664</v>
      </c>
      <c r="C10090" s="1" t="s">
        <v>37665</v>
      </c>
      <c r="D10090" s="1" t="s">
        <v>37666</v>
      </c>
      <c r="E10090" s="1" t="s">
        <v>3108</v>
      </c>
      <c r="G10090" s="1" t="s">
        <v>37669</v>
      </c>
      <c r="H10090" s="1" t="s">
        <v>37671</v>
      </c>
    </row>
    <row r="10091">
      <c r="A10091" s="1" t="s">
        <v>49294</v>
      </c>
      <c r="B10091" s="1" t="s">
        <v>14051</v>
      </c>
      <c r="C10091" s="1" t="s">
        <v>14053</v>
      </c>
      <c r="D10091" s="1" t="s">
        <v>14055</v>
      </c>
      <c r="E10091" s="1" t="s">
        <v>14056</v>
      </c>
      <c r="F10091" s="1" t="s">
        <v>41875</v>
      </c>
      <c r="G10091" s="1" t="s">
        <v>41876</v>
      </c>
      <c r="H10091" s="1" t="s">
        <v>3814</v>
      </c>
      <c r="I10091" s="1" t="s">
        <v>3817</v>
      </c>
      <c r="J10091" s="1" t="s">
        <v>14060</v>
      </c>
      <c r="K10091" s="1" t="s">
        <v>14059</v>
      </c>
      <c r="L10091" s="1" t="s">
        <v>14061</v>
      </c>
      <c r="M10091" s="1" t="s">
        <v>14062</v>
      </c>
    </row>
    <row r="10092">
      <c r="A10092" s="1" t="s">
        <v>49295</v>
      </c>
      <c r="B10092" s="1" t="s">
        <v>45192</v>
      </c>
      <c r="C10092" s="1" t="s">
        <v>1341</v>
      </c>
    </row>
    <row r="10093">
      <c r="A10093" s="1" t="s">
        <v>49296</v>
      </c>
      <c r="B10093" s="1" t="s">
        <v>45204</v>
      </c>
      <c r="C10093" s="1" t="s">
        <v>45205</v>
      </c>
      <c r="D10093" s="1" t="s">
        <v>45206</v>
      </c>
      <c r="E10093" s="1" t="s">
        <v>45207</v>
      </c>
      <c r="G10093" s="1" t="s">
        <v>45208</v>
      </c>
      <c r="H10093" s="1" t="s">
        <v>45209</v>
      </c>
    </row>
    <row r="10094">
      <c r="A10094" s="1" t="s">
        <v>49297</v>
      </c>
      <c r="B10094" s="1" t="s">
        <v>3366</v>
      </c>
      <c r="C10094" s="1" t="s">
        <v>3368</v>
      </c>
      <c r="E10094" s="1" t="s">
        <v>45232</v>
      </c>
      <c r="F10094" s="1" t="s">
        <v>45231</v>
      </c>
      <c r="G10094" s="1" t="s">
        <v>45233</v>
      </c>
      <c r="H10094" s="1" t="s">
        <v>45234</v>
      </c>
      <c r="I10094" s="2" t="s">
        <v>11459</v>
      </c>
      <c r="J10094" s="1" t="s">
        <v>295</v>
      </c>
      <c r="M10094" s="1" t="s">
        <v>3371</v>
      </c>
      <c r="N10094" s="1" t="s">
        <v>3372</v>
      </c>
      <c r="O10094" s="1" t="s">
        <v>45235</v>
      </c>
      <c r="P10094" s="1" t="s">
        <v>45236</v>
      </c>
      <c r="R10094" s="1" t="s">
        <v>3373</v>
      </c>
      <c r="S10094" s="1" t="s">
        <v>3374</v>
      </c>
    </row>
    <row r="10095">
      <c r="A10095" s="1" t="s">
        <v>49298</v>
      </c>
      <c r="B10095" s="1" t="s">
        <v>17086</v>
      </c>
      <c r="C10095" s="1" t="s">
        <v>17088</v>
      </c>
      <c r="D10095" s="1" t="s">
        <v>17090</v>
      </c>
      <c r="E10095" s="1" t="s">
        <v>17092</v>
      </c>
      <c r="F10095" s="1" t="s">
        <v>17094</v>
      </c>
      <c r="G10095" s="1" t="s">
        <v>17095</v>
      </c>
    </row>
    <row r="10096">
      <c r="A10096" s="1" t="s">
        <v>49299</v>
      </c>
      <c r="B10096" s="1" t="s">
        <v>1414</v>
      </c>
      <c r="C10096" s="1" t="s">
        <v>1415</v>
      </c>
      <c r="D10096" s="1" t="s">
        <v>1417</v>
      </c>
      <c r="E10096" s="1" t="s">
        <v>1419</v>
      </c>
      <c r="F10096" s="1" t="s">
        <v>49300</v>
      </c>
      <c r="G10096" s="1" t="s">
        <v>1422</v>
      </c>
      <c r="I10096" s="1" t="s">
        <v>1421</v>
      </c>
      <c r="J10096" s="1" t="s">
        <v>1422</v>
      </c>
      <c r="K10096" s="1" t="s">
        <v>1424</v>
      </c>
      <c r="L10096" s="1" t="s">
        <v>1426</v>
      </c>
    </row>
    <row r="10097">
      <c r="A10097" s="1" t="s">
        <v>49301</v>
      </c>
      <c r="B10097" s="1" t="s">
        <v>791</v>
      </c>
      <c r="C10097" s="1" t="s">
        <v>794</v>
      </c>
      <c r="D10097" s="1" t="s">
        <v>795</v>
      </c>
      <c r="E10097" s="1" t="s">
        <v>796</v>
      </c>
      <c r="F10097" s="1" t="s">
        <v>34073</v>
      </c>
      <c r="G10097" s="1" t="s">
        <v>798</v>
      </c>
      <c r="H10097" s="1" t="s">
        <v>799</v>
      </c>
      <c r="I10097" s="1" t="s">
        <v>800</v>
      </c>
      <c r="J10097" s="1" t="s">
        <v>801</v>
      </c>
      <c r="K10097" s="1" t="s">
        <v>802</v>
      </c>
      <c r="N10097" s="1" t="s">
        <v>804</v>
      </c>
      <c r="O10097" s="1" t="s">
        <v>806</v>
      </c>
    </row>
    <row r="10098">
      <c r="A10098" s="1" t="s">
        <v>22077</v>
      </c>
      <c r="B10098" s="1" t="s">
        <v>10433</v>
      </c>
      <c r="C10098" s="1" t="s">
        <v>10434</v>
      </c>
      <c r="D10098" s="1" t="s">
        <v>17608</v>
      </c>
      <c r="E10098" s="1" t="s">
        <v>17610</v>
      </c>
      <c r="F10098" s="1" t="s">
        <v>17595</v>
      </c>
      <c r="G10098" s="1" t="s">
        <v>17596</v>
      </c>
      <c r="H10098" s="1" t="s">
        <v>31589</v>
      </c>
      <c r="I10098" s="1" t="s">
        <v>10437</v>
      </c>
      <c r="J10098" s="1" t="s">
        <v>17613</v>
      </c>
      <c r="K10098" s="1" t="s">
        <v>17614</v>
      </c>
      <c r="L10098" s="1" t="s">
        <v>10438</v>
      </c>
      <c r="M10098" s="1" t="s">
        <v>10437</v>
      </c>
      <c r="N10098" s="1" t="s">
        <v>9177</v>
      </c>
      <c r="O10098" s="1" t="s">
        <v>9178</v>
      </c>
      <c r="P10098" s="1" t="s">
        <v>10439</v>
      </c>
      <c r="Q10098" s="1" t="s">
        <v>10440</v>
      </c>
      <c r="R10098" s="1" t="s">
        <v>1837</v>
      </c>
      <c r="S10098" s="1" t="s">
        <v>1839</v>
      </c>
    </row>
    <row r="10099">
      <c r="A10099" s="1" t="s">
        <v>48534</v>
      </c>
      <c r="B10099" s="1" t="s">
        <v>625</v>
      </c>
      <c r="C10099" s="1" t="s">
        <v>628</v>
      </c>
      <c r="D10099" s="1" t="s">
        <v>37652</v>
      </c>
      <c r="E10099" s="1" t="s">
        <v>37653</v>
      </c>
      <c r="F10099" s="1" t="s">
        <v>37654</v>
      </c>
      <c r="G10099" s="1" t="s">
        <v>37656</v>
      </c>
      <c r="I10099" s="1" t="s">
        <v>37658</v>
      </c>
      <c r="J10099" s="1" t="s">
        <v>37653</v>
      </c>
      <c r="K10099" s="1" t="s">
        <v>645</v>
      </c>
      <c r="L10099" s="1" t="s">
        <v>646</v>
      </c>
    </row>
    <row r="10100">
      <c r="A10100" s="1" t="s">
        <v>49302</v>
      </c>
      <c r="B10100" s="1" t="s">
        <v>1414</v>
      </c>
      <c r="C10100" s="1" t="s">
        <v>1415</v>
      </c>
      <c r="D10100" s="1" t="s">
        <v>4249</v>
      </c>
      <c r="E10100" s="1" t="s">
        <v>4250</v>
      </c>
      <c r="F10100" s="1" t="s">
        <v>3125</v>
      </c>
      <c r="G10100" s="1" t="s">
        <v>1422</v>
      </c>
      <c r="H10100" s="1" t="s">
        <v>1424</v>
      </c>
      <c r="I10100" s="1" t="s">
        <v>1426</v>
      </c>
    </row>
    <row r="10101">
      <c r="A10101" s="1" t="s">
        <v>49303</v>
      </c>
      <c r="B10101" s="1" t="s">
        <v>4239</v>
      </c>
      <c r="C10101" s="1" t="s">
        <v>4240</v>
      </c>
      <c r="D10101" s="1" t="s">
        <v>4227</v>
      </c>
      <c r="E10101" s="1" t="s">
        <v>4228</v>
      </c>
      <c r="F10101" s="1" t="s">
        <v>4241</v>
      </c>
      <c r="G10101" s="1" t="s">
        <v>4242</v>
      </c>
      <c r="H10101" s="1" t="s">
        <v>4243</v>
      </c>
      <c r="I10101" s="1" t="s">
        <v>4245</v>
      </c>
      <c r="J10101" s="1" t="s">
        <v>4231</v>
      </c>
      <c r="K10101" s="1" t="s">
        <v>4232</v>
      </c>
    </row>
    <row r="10102">
      <c r="A10102" s="1" t="s">
        <v>19346</v>
      </c>
      <c r="B10102" s="1" t="s">
        <v>8438</v>
      </c>
      <c r="C10102" s="1" t="s">
        <v>8439</v>
      </c>
      <c r="D10102" s="1" t="s">
        <v>8440</v>
      </c>
      <c r="E10102" s="1" t="s">
        <v>8441</v>
      </c>
      <c r="H10102" s="1" t="s">
        <v>8443</v>
      </c>
      <c r="I10102" s="1" t="s">
        <v>8444</v>
      </c>
      <c r="J10102" s="1" t="s">
        <v>4533</v>
      </c>
      <c r="K10102" s="1" t="s">
        <v>4534</v>
      </c>
    </row>
    <row r="10103">
      <c r="A10103" s="1" t="s">
        <v>19501</v>
      </c>
      <c r="B10103" s="1" t="s">
        <v>1174</v>
      </c>
      <c r="C10103" s="1" t="s">
        <v>1176</v>
      </c>
      <c r="D10103" s="1" t="s">
        <v>779</v>
      </c>
      <c r="E10103" s="1" t="s">
        <v>780</v>
      </c>
      <c r="F10103" s="1" t="s">
        <v>49304</v>
      </c>
      <c r="G10103" s="1" t="s">
        <v>1180</v>
      </c>
      <c r="H10103" s="1" t="s">
        <v>1743</v>
      </c>
      <c r="I10103" s="1" t="s">
        <v>1745</v>
      </c>
      <c r="J10103" s="1" t="s">
        <v>1178</v>
      </c>
      <c r="K10103" s="1" t="s">
        <v>1180</v>
      </c>
      <c r="L10103" s="1" t="s">
        <v>786</v>
      </c>
      <c r="M10103" s="1" t="s">
        <v>787</v>
      </c>
      <c r="N10103" s="1" t="s">
        <v>788</v>
      </c>
      <c r="O10103" s="1" t="s">
        <v>789</v>
      </c>
    </row>
    <row r="10104">
      <c r="A10104" s="1" t="s">
        <v>49305</v>
      </c>
      <c r="B10104" s="1" t="s">
        <v>706</v>
      </c>
      <c r="C10104" s="1" t="s">
        <v>707</v>
      </c>
      <c r="D10104" s="1" t="s">
        <v>4224</v>
      </c>
      <c r="E10104" s="1" t="s">
        <v>189</v>
      </c>
      <c r="F10104" s="1" t="s">
        <v>711</v>
      </c>
      <c r="G10104" s="1" t="s">
        <v>713</v>
      </c>
    </row>
    <row r="10105">
      <c r="A10105" s="1" t="s">
        <v>49306</v>
      </c>
      <c r="B10105" s="1" t="s">
        <v>16198</v>
      </c>
      <c r="C10105" s="1" t="s">
        <v>16199</v>
      </c>
    </row>
    <row r="10106">
      <c r="A10106" s="1" t="s">
        <v>49307</v>
      </c>
      <c r="B10106" s="1" t="s">
        <v>41539</v>
      </c>
      <c r="C10106" s="1" t="s">
        <v>41540</v>
      </c>
      <c r="D10106" s="1" t="s">
        <v>48456</v>
      </c>
      <c r="E10106" s="1" t="s">
        <v>48457</v>
      </c>
      <c r="G10106" s="1" t="s">
        <v>41543</v>
      </c>
      <c r="H10106" s="1" t="s">
        <v>41544</v>
      </c>
    </row>
    <row r="10107">
      <c r="A10107" s="1" t="s">
        <v>30878</v>
      </c>
      <c r="B10107" s="1" t="s">
        <v>1174</v>
      </c>
      <c r="C10107" s="1" t="s">
        <v>1176</v>
      </c>
      <c r="D10107" s="1" t="s">
        <v>779</v>
      </c>
      <c r="E10107" s="1" t="s">
        <v>780</v>
      </c>
      <c r="F10107" s="1" t="s">
        <v>4166</v>
      </c>
      <c r="G10107" s="1" t="s">
        <v>843</v>
      </c>
      <c r="H10107" s="1" t="s">
        <v>1178</v>
      </c>
      <c r="I10107" s="1" t="s">
        <v>1180</v>
      </c>
      <c r="J10107" s="1" t="s">
        <v>786</v>
      </c>
      <c r="K10107" s="1" t="s">
        <v>787</v>
      </c>
      <c r="L10107" s="1" t="s">
        <v>788</v>
      </c>
      <c r="M10107" s="1" t="s">
        <v>789</v>
      </c>
    </row>
    <row r="10108">
      <c r="A10108" s="1" t="s">
        <v>49308</v>
      </c>
      <c r="B10108" s="1" t="s">
        <v>13763</v>
      </c>
      <c r="C10108" s="1" t="s">
        <v>13764</v>
      </c>
      <c r="D10108" s="1" t="s">
        <v>48458</v>
      </c>
      <c r="E10108" s="1" t="s">
        <v>48459</v>
      </c>
      <c r="G10108" s="1" t="s">
        <v>13766</v>
      </c>
      <c r="H10108" s="1" t="s">
        <v>7832</v>
      </c>
      <c r="I10108" s="1" t="s">
        <v>4533</v>
      </c>
      <c r="J10108" s="1" t="s">
        <v>4534</v>
      </c>
    </row>
    <row r="10109">
      <c r="A10109" s="1" t="s">
        <v>48535</v>
      </c>
      <c r="B10109" s="1" t="s">
        <v>803</v>
      </c>
      <c r="C10109" s="1" t="s">
        <v>805</v>
      </c>
      <c r="D10109" s="1" t="s">
        <v>807</v>
      </c>
      <c r="E10109" s="1" t="s">
        <v>808</v>
      </c>
      <c r="F10109" s="1" t="s">
        <v>7765</v>
      </c>
      <c r="G10109" s="1" t="s">
        <v>7766</v>
      </c>
      <c r="H10109" s="1" t="s">
        <v>37683</v>
      </c>
      <c r="I10109" s="1" t="s">
        <v>37684</v>
      </c>
      <c r="K10109" s="1" t="s">
        <v>812</v>
      </c>
      <c r="L10109" s="1" t="s">
        <v>808</v>
      </c>
      <c r="M10109" s="1" t="s">
        <v>814</v>
      </c>
      <c r="N10109" s="1" t="s">
        <v>816</v>
      </c>
      <c r="Q10109" s="1" t="s">
        <v>817</v>
      </c>
      <c r="R10109" s="1" t="s">
        <v>818</v>
      </c>
    </row>
    <row r="10110">
      <c r="A10110" s="1" t="s">
        <v>49309</v>
      </c>
      <c r="B10110" s="1" t="s">
        <v>48461</v>
      </c>
      <c r="C10110" s="1" t="s">
        <v>17792</v>
      </c>
      <c r="E10110" s="1" t="s">
        <v>48462</v>
      </c>
      <c r="F10110" s="1" t="s">
        <v>39768</v>
      </c>
      <c r="G10110" s="1" t="s">
        <v>17797</v>
      </c>
      <c r="H10110" s="1" t="s">
        <v>17798</v>
      </c>
    </row>
    <row r="10111">
      <c r="A10111" s="1" t="s">
        <v>49310</v>
      </c>
      <c r="B10111" s="1" t="s">
        <v>32656</v>
      </c>
      <c r="C10111" s="1" t="s">
        <v>32658</v>
      </c>
      <c r="D10111" s="1" t="s">
        <v>48466</v>
      </c>
      <c r="E10111" s="1" t="s">
        <v>48467</v>
      </c>
      <c r="G10111" s="1" t="s">
        <v>32661</v>
      </c>
      <c r="H10111" s="1" t="s">
        <v>32662</v>
      </c>
      <c r="I10111" s="1" t="s">
        <v>7898</v>
      </c>
      <c r="J10111" s="1" t="s">
        <v>7901</v>
      </c>
      <c r="K10111" s="1" t="s">
        <v>7902</v>
      </c>
      <c r="L10111" s="1" t="s">
        <v>7903</v>
      </c>
    </row>
    <row r="10112">
      <c r="A10112" s="1" t="s">
        <v>49311</v>
      </c>
      <c r="B10112" s="1" t="s">
        <v>17633</v>
      </c>
      <c r="C10112" s="1" t="s">
        <v>17635</v>
      </c>
      <c r="D10112" s="1" t="s">
        <v>43653</v>
      </c>
      <c r="E10112" s="1" t="s">
        <v>43654</v>
      </c>
      <c r="F10112" s="1" t="s">
        <v>43655</v>
      </c>
      <c r="G10112" s="1" t="s">
        <v>189</v>
      </c>
      <c r="H10112" s="1" t="s">
        <v>43656</v>
      </c>
      <c r="I10112" s="1" t="s">
        <v>43657</v>
      </c>
      <c r="J10112" s="1" t="s">
        <v>17644</v>
      </c>
      <c r="K10112" s="1" t="s">
        <v>17645</v>
      </c>
    </row>
    <row r="10113">
      <c r="A10113" s="1" t="s">
        <v>49312</v>
      </c>
      <c r="B10113" s="1" t="s">
        <v>6330</v>
      </c>
      <c r="C10113" s="1" t="s">
        <v>6332</v>
      </c>
      <c r="D10113" s="1" t="s">
        <v>6324</v>
      </c>
      <c r="E10113" s="1" t="s">
        <v>6325</v>
      </c>
      <c r="F10113" s="1" t="s">
        <v>1744</v>
      </c>
      <c r="G10113" s="1" t="s">
        <v>1746</v>
      </c>
      <c r="I10113" s="1" t="s">
        <v>43647</v>
      </c>
      <c r="J10113" s="1" t="s">
        <v>43648</v>
      </c>
      <c r="K10113" s="1" t="s">
        <v>6340</v>
      </c>
      <c r="L10113" s="1" t="s">
        <v>6342</v>
      </c>
      <c r="M10113" s="1" t="s">
        <v>43649</v>
      </c>
      <c r="N10113" s="1" t="s">
        <v>43650</v>
      </c>
      <c r="O10113" s="1" t="s">
        <v>26654</v>
      </c>
      <c r="P10113" s="1" t="s">
        <v>26655</v>
      </c>
      <c r="R10113" s="1" t="s">
        <v>6343</v>
      </c>
      <c r="S10113" s="1" t="s">
        <v>6344</v>
      </c>
      <c r="T10113" s="1" t="s">
        <v>1758</v>
      </c>
      <c r="U10113" s="1" t="s">
        <v>1759</v>
      </c>
    </row>
    <row r="10114">
      <c r="A10114" s="1" t="s">
        <v>49313</v>
      </c>
      <c r="B10114" s="1" t="s">
        <v>43638</v>
      </c>
      <c r="C10114" s="1" t="s">
        <v>43639</v>
      </c>
      <c r="D10114" s="1" t="s">
        <v>43636</v>
      </c>
      <c r="E10114" s="1" t="s">
        <v>43637</v>
      </c>
      <c r="F10114" s="1" t="s">
        <v>43640</v>
      </c>
      <c r="G10114" s="1" t="s">
        <v>43641</v>
      </c>
      <c r="I10114" s="1" t="s">
        <v>43644</v>
      </c>
      <c r="J10114" s="1" t="s">
        <v>43645</v>
      </c>
      <c r="K10114" s="1" t="s">
        <v>43642</v>
      </c>
      <c r="L10114" s="1" t="s">
        <v>43643</v>
      </c>
    </row>
    <row r="10115">
      <c r="A10115" s="1" t="s">
        <v>49314</v>
      </c>
      <c r="B10115" s="1" t="s">
        <v>38187</v>
      </c>
      <c r="C10115" s="1" t="s">
        <v>38188</v>
      </c>
      <c r="D10115" s="1" t="s">
        <v>43633</v>
      </c>
      <c r="E10115" s="1" t="s">
        <v>43634</v>
      </c>
      <c r="G10115" s="1" t="s">
        <v>38197</v>
      </c>
      <c r="H10115" s="1" t="s">
        <v>38193</v>
      </c>
    </row>
    <row r="10116">
      <c r="A10116" s="1" t="s">
        <v>24066</v>
      </c>
      <c r="B10116" s="1" t="s">
        <v>489</v>
      </c>
      <c r="C10116" s="1" t="s">
        <v>490</v>
      </c>
      <c r="D10116" s="1" t="s">
        <v>487</v>
      </c>
      <c r="E10116" s="1" t="s">
        <v>488</v>
      </c>
      <c r="F10116" s="1" t="s">
        <v>491</v>
      </c>
      <c r="G10116" s="1" t="s">
        <v>492</v>
      </c>
      <c r="H10116" s="1" t="s">
        <v>43627</v>
      </c>
      <c r="I10116" s="1" t="s">
        <v>43628</v>
      </c>
      <c r="J10116" s="1" t="s">
        <v>43629</v>
      </c>
      <c r="K10116" s="1" t="s">
        <v>43630</v>
      </c>
      <c r="M10116" s="1" t="s">
        <v>497</v>
      </c>
      <c r="N10116" s="1" t="s">
        <v>488</v>
      </c>
      <c r="O10116" s="1" t="s">
        <v>500</v>
      </c>
      <c r="P10116" s="1" t="s">
        <v>502</v>
      </c>
      <c r="Q10116" s="1" t="s">
        <v>504</v>
      </c>
      <c r="R10116" s="1" t="s">
        <v>505</v>
      </c>
    </row>
    <row r="10117">
      <c r="A10117" s="1" t="s">
        <v>49315</v>
      </c>
      <c r="B10117" s="1" t="s">
        <v>625</v>
      </c>
      <c r="C10117" s="1" t="s">
        <v>628</v>
      </c>
      <c r="D10117" s="1" t="s">
        <v>39233</v>
      </c>
      <c r="E10117" s="1" t="s">
        <v>39234</v>
      </c>
      <c r="G10117" s="1" t="s">
        <v>645</v>
      </c>
      <c r="H10117" s="1" t="s">
        <v>646</v>
      </c>
    </row>
    <row r="10118">
      <c r="A10118" s="1" t="s">
        <v>49316</v>
      </c>
      <c r="B10118" s="1" t="s">
        <v>4733</v>
      </c>
      <c r="C10118" s="1" t="s">
        <v>4735</v>
      </c>
      <c r="D10118" s="1" t="s">
        <v>39228</v>
      </c>
      <c r="E10118" s="1" t="s">
        <v>39229</v>
      </c>
      <c r="F10118" s="1" t="s">
        <v>4754</v>
      </c>
      <c r="G10118" s="1" t="s">
        <v>4755</v>
      </c>
    </row>
    <row r="10119">
      <c r="A10119" s="1" t="s">
        <v>49317</v>
      </c>
      <c r="B10119" s="1" t="s">
        <v>39224</v>
      </c>
      <c r="C10119" s="1" t="s">
        <v>40</v>
      </c>
    </row>
    <row r="10120">
      <c r="A10120" s="1" t="s">
        <v>34928</v>
      </c>
      <c r="B10120" s="1" t="s">
        <v>17789</v>
      </c>
      <c r="C10120" s="1" t="s">
        <v>17790</v>
      </c>
      <c r="D10120" s="1" t="s">
        <v>37676</v>
      </c>
      <c r="E10120" s="1" t="s">
        <v>37678</v>
      </c>
      <c r="F10120" s="1" t="s">
        <v>37679</v>
      </c>
      <c r="G10120" s="1" t="s">
        <v>17792</v>
      </c>
      <c r="I10120" s="1" t="s">
        <v>17793</v>
      </c>
      <c r="J10120" s="1" t="s">
        <v>17794</v>
      </c>
      <c r="K10120" s="1" t="s">
        <v>17795</v>
      </c>
      <c r="L10120" s="1" t="s">
        <v>17796</v>
      </c>
      <c r="M10120" s="1" t="s">
        <v>17797</v>
      </c>
      <c r="N10120" s="1" t="s">
        <v>17798</v>
      </c>
    </row>
    <row r="10121">
      <c r="A10121" s="1" t="s">
        <v>49318</v>
      </c>
      <c r="B10121" s="1" t="s">
        <v>169</v>
      </c>
      <c r="C10121" s="1" t="s">
        <v>170</v>
      </c>
      <c r="D10121" s="1" t="s">
        <v>5906</v>
      </c>
      <c r="E10121" s="1" t="s">
        <v>5907</v>
      </c>
      <c r="F10121" s="1" t="s">
        <v>1430</v>
      </c>
      <c r="G10121" s="1" t="s">
        <v>1432</v>
      </c>
      <c r="H10121" s="1" t="s">
        <v>21406</v>
      </c>
      <c r="I10121" s="1" t="s">
        <v>21408</v>
      </c>
      <c r="J10121" s="1" t="s">
        <v>1434</v>
      </c>
      <c r="K10121" s="1" t="s">
        <v>1436</v>
      </c>
      <c r="L10121" s="1" t="s">
        <v>1438</v>
      </c>
      <c r="M10121" s="1" t="s">
        <v>1440</v>
      </c>
      <c r="N10121" s="1" t="s">
        <v>30487</v>
      </c>
      <c r="O10121" s="1" t="s">
        <v>30488</v>
      </c>
      <c r="R10121" s="1" t="s">
        <v>1450</v>
      </c>
      <c r="S10121" s="1" t="s">
        <v>1451</v>
      </c>
      <c r="T10121" s="1" t="s">
        <v>5913</v>
      </c>
      <c r="U10121" s="1" t="s">
        <v>5918</v>
      </c>
      <c r="V10121" s="1" t="s">
        <v>21412</v>
      </c>
      <c r="W10121" s="1" t="s">
        <v>21414</v>
      </c>
      <c r="X10121" s="1" t="s">
        <v>1452</v>
      </c>
      <c r="Y10121" s="1" t="s">
        <v>1453</v>
      </c>
      <c r="Z10121" s="1" t="s">
        <v>5920</v>
      </c>
      <c r="AA10121" s="1" t="s">
        <v>5922</v>
      </c>
      <c r="AE10121" s="1" t="s">
        <v>183</v>
      </c>
      <c r="AF10121" s="1" t="s">
        <v>184</v>
      </c>
    </row>
    <row r="10122">
      <c r="A10122" s="1" t="s">
        <v>49319</v>
      </c>
      <c r="B10122" s="1" t="s">
        <v>625</v>
      </c>
      <c r="C10122" s="1" t="s">
        <v>628</v>
      </c>
      <c r="G10122" s="1" t="s">
        <v>39219</v>
      </c>
      <c r="H10122" s="1" t="s">
        <v>39220</v>
      </c>
      <c r="I10122" s="1" t="s">
        <v>39217</v>
      </c>
      <c r="J10122" s="1" t="s">
        <v>39218</v>
      </c>
      <c r="L10122" s="1" t="s">
        <v>39221</v>
      </c>
      <c r="M10122" s="1" t="s">
        <v>39222</v>
      </c>
      <c r="P10122" s="1" t="s">
        <v>645</v>
      </c>
      <c r="Q10122" s="1" t="s">
        <v>646</v>
      </c>
    </row>
    <row r="10123">
      <c r="A10123" s="1" t="s">
        <v>49320</v>
      </c>
      <c r="B10123" s="1" t="s">
        <v>49321</v>
      </c>
      <c r="C10123" s="1" t="s">
        <v>189</v>
      </c>
    </row>
    <row r="10124">
      <c r="A10124" s="1" t="s">
        <v>49322</v>
      </c>
      <c r="B10124" s="1" t="s">
        <v>46996</v>
      </c>
      <c r="C10124" s="1" t="s">
        <v>189</v>
      </c>
    </row>
    <row r="10125">
      <c r="A10125" s="1" t="s">
        <v>30666</v>
      </c>
      <c r="B10125" s="1" t="s">
        <v>706</v>
      </c>
      <c r="C10125" s="1" t="s">
        <v>707</v>
      </c>
      <c r="D10125" s="1" t="s">
        <v>14577</v>
      </c>
      <c r="E10125" s="1" t="s">
        <v>14579</v>
      </c>
      <c r="F10125" s="1" t="s">
        <v>14581</v>
      </c>
      <c r="G10125" s="1" t="s">
        <v>14582</v>
      </c>
      <c r="H10125" s="1" t="s">
        <v>14583</v>
      </c>
      <c r="I10125" s="1" t="s">
        <v>14584</v>
      </c>
      <c r="J10125" s="2" t="s">
        <v>4582</v>
      </c>
      <c r="K10125" s="1" t="s">
        <v>4584</v>
      </c>
      <c r="L10125" s="2" t="s">
        <v>11790</v>
      </c>
      <c r="M10125" s="1" t="s">
        <v>11792</v>
      </c>
      <c r="O10125" s="1" t="s">
        <v>14586</v>
      </c>
      <c r="P10125" s="1" t="s">
        <v>14587</v>
      </c>
      <c r="Q10125" s="1" t="s">
        <v>711</v>
      </c>
      <c r="R10125" s="1" t="s">
        <v>713</v>
      </c>
    </row>
    <row r="10126">
      <c r="A10126" s="1" t="s">
        <v>49323</v>
      </c>
      <c r="B10126" s="1" t="s">
        <v>49324</v>
      </c>
      <c r="C10126" s="1" t="s">
        <v>189</v>
      </c>
    </row>
    <row r="10127">
      <c r="A10127" s="1" t="s">
        <v>19332</v>
      </c>
      <c r="B10127" s="1" t="s">
        <v>3176</v>
      </c>
      <c r="C10127" s="1" t="s">
        <v>3177</v>
      </c>
      <c r="D10127" s="1" t="s">
        <v>44287</v>
      </c>
      <c r="E10127" s="1" t="s">
        <v>40</v>
      </c>
      <c r="F10127" s="1" t="s">
        <v>3179</v>
      </c>
      <c r="G10127" s="1" t="s">
        <v>3180</v>
      </c>
      <c r="H10127" s="1" t="s">
        <v>13490</v>
      </c>
      <c r="I10127" s="1" t="s">
        <v>13491</v>
      </c>
    </row>
    <row r="10128">
      <c r="A10128" s="1" t="s">
        <v>49325</v>
      </c>
      <c r="B10128" s="1" t="s">
        <v>3458</v>
      </c>
      <c r="C10128" s="1" t="s">
        <v>3459</v>
      </c>
      <c r="D10128" s="1" t="s">
        <v>3460</v>
      </c>
      <c r="E10128" s="1" t="s">
        <v>3461</v>
      </c>
      <c r="F10128" s="1" t="s">
        <v>4176</v>
      </c>
      <c r="G10128" s="1" t="s">
        <v>4177</v>
      </c>
      <c r="H10128" s="1" t="s">
        <v>14929</v>
      </c>
      <c r="I10128" s="1" t="s">
        <v>14930</v>
      </c>
      <c r="J10128" s="1" t="s">
        <v>32083</v>
      </c>
      <c r="K10128" s="1" t="s">
        <v>32084</v>
      </c>
      <c r="L10128" s="1" t="s">
        <v>39214</v>
      </c>
      <c r="M10128" s="1" t="s">
        <v>39215</v>
      </c>
      <c r="P10128" s="1" t="s">
        <v>3471</v>
      </c>
      <c r="Q10128" s="1" t="s">
        <v>3473</v>
      </c>
      <c r="R10128" s="1" t="s">
        <v>14939</v>
      </c>
      <c r="S10128" s="1" t="s">
        <v>14930</v>
      </c>
      <c r="T10128" s="1" t="s">
        <v>32087</v>
      </c>
      <c r="U10128" s="1" t="s">
        <v>32088</v>
      </c>
      <c r="V10128" s="1" t="s">
        <v>3477</v>
      </c>
      <c r="W10128" s="1" t="s">
        <v>3478</v>
      </c>
      <c r="Y10128" s="1" t="s">
        <v>3479</v>
      </c>
      <c r="Z10128" s="1" t="s">
        <v>3480</v>
      </c>
      <c r="AA10128" s="1" t="s">
        <v>4201</v>
      </c>
      <c r="AB10128" s="1" t="s">
        <v>4203</v>
      </c>
    </row>
    <row r="10129">
      <c r="A10129" s="1" t="s">
        <v>49326</v>
      </c>
      <c r="B10129" s="1" t="s">
        <v>346</v>
      </c>
      <c r="C10129" s="1" t="s">
        <v>347</v>
      </c>
      <c r="D10129" s="1" t="s">
        <v>19276</v>
      </c>
      <c r="E10129" s="1" t="s">
        <v>19278</v>
      </c>
      <c r="F10129" s="1" t="s">
        <v>361</v>
      </c>
      <c r="G10129" s="1" t="s">
        <v>362</v>
      </c>
    </row>
    <row r="10130">
      <c r="A10130" s="1" t="s">
        <v>49327</v>
      </c>
      <c r="B10130" s="1" t="s">
        <v>169</v>
      </c>
      <c r="C10130" s="1" t="s">
        <v>170</v>
      </c>
      <c r="D10130" s="1" t="s">
        <v>21903</v>
      </c>
      <c r="E10130" s="1" t="s">
        <v>2612</v>
      </c>
      <c r="G10130" s="1" t="s">
        <v>1380</v>
      </c>
      <c r="H10130" s="1" t="s">
        <v>1382</v>
      </c>
      <c r="I10130" s="1" t="s">
        <v>183</v>
      </c>
      <c r="J10130" s="1" t="s">
        <v>184</v>
      </c>
    </row>
    <row r="10131">
      <c r="A10131" s="1" t="s">
        <v>34988</v>
      </c>
      <c r="B10131" s="1" t="s">
        <v>4866</v>
      </c>
      <c r="C10131" s="1" t="s">
        <v>4867</v>
      </c>
      <c r="D10131" s="1" t="s">
        <v>18735</v>
      </c>
      <c r="E10131" s="1" t="s">
        <v>18736</v>
      </c>
      <c r="F10131" s="1" t="s">
        <v>42731</v>
      </c>
      <c r="G10131" s="1" t="s">
        <v>42732</v>
      </c>
      <c r="H10131" s="1" t="s">
        <v>16135</v>
      </c>
      <c r="I10131" s="1" t="s">
        <v>16136</v>
      </c>
      <c r="J10131" s="1" t="s">
        <v>37686</v>
      </c>
      <c r="K10131" s="1" t="s">
        <v>37688</v>
      </c>
      <c r="L10131" s="1" t="s">
        <v>37689</v>
      </c>
      <c r="M10131" s="1" t="s">
        <v>37690</v>
      </c>
      <c r="N10131" s="1" t="s">
        <v>37691</v>
      </c>
      <c r="O10131" s="1" t="s">
        <v>27086</v>
      </c>
      <c r="P10131" s="1" t="s">
        <v>8726</v>
      </c>
      <c r="Q10131" s="1" t="s">
        <v>8727</v>
      </c>
      <c r="R10131" s="2" t="s">
        <v>1014</v>
      </c>
      <c r="S10131" s="1" t="s">
        <v>159</v>
      </c>
      <c r="T10131" s="2" t="s">
        <v>1984</v>
      </c>
      <c r="U10131" s="1" t="s">
        <v>1986</v>
      </c>
      <c r="W10131" s="1" t="s">
        <v>29292</v>
      </c>
      <c r="X10131" s="1" t="s">
        <v>29293</v>
      </c>
      <c r="Y10131" s="1" t="s">
        <v>18743</v>
      </c>
      <c r="Z10131" s="1" t="s">
        <v>18744</v>
      </c>
      <c r="AA10131" s="1" t="s">
        <v>42734</v>
      </c>
      <c r="AB10131" s="1" t="s">
        <v>42735</v>
      </c>
      <c r="AC10131" s="1" t="s">
        <v>16139</v>
      </c>
      <c r="AD10131" s="1" t="s">
        <v>16140</v>
      </c>
      <c r="AE10131" s="1" t="s">
        <v>37692</v>
      </c>
      <c r="AF10131" s="1" t="s">
        <v>37693</v>
      </c>
      <c r="AH10131" s="1" t="s">
        <v>6105</v>
      </c>
      <c r="AI10131" s="1" t="s">
        <v>6107</v>
      </c>
      <c r="AJ10131" s="1" t="s">
        <v>4875</v>
      </c>
      <c r="AK10131" s="1" t="s">
        <v>4877</v>
      </c>
      <c r="AL10131" s="1" t="s">
        <v>18746</v>
      </c>
      <c r="AM10131" s="1" t="s">
        <v>18747</v>
      </c>
    </row>
    <row r="10132">
      <c r="A10132" s="1" t="s">
        <v>49328</v>
      </c>
      <c r="B10132" s="1" t="s">
        <v>559</v>
      </c>
      <c r="C10132" s="1" t="s">
        <v>560</v>
      </c>
      <c r="D10132" s="1" t="s">
        <v>31814</v>
      </c>
      <c r="E10132" s="1" t="s">
        <v>564</v>
      </c>
      <c r="I10132" s="1" t="s">
        <v>567</v>
      </c>
      <c r="J10132" s="1" t="s">
        <v>568</v>
      </c>
    </row>
    <row r="10133">
      <c r="A10133" s="1" t="s">
        <v>49329</v>
      </c>
      <c r="B10133" s="1" t="s">
        <v>541</v>
      </c>
      <c r="C10133" s="1" t="s">
        <v>542</v>
      </c>
      <c r="D10133" s="1" t="s">
        <v>4263</v>
      </c>
      <c r="E10133" s="1" t="s">
        <v>4264</v>
      </c>
      <c r="F10133" s="1" t="s">
        <v>552</v>
      </c>
      <c r="G10133" s="1" t="s">
        <v>553</v>
      </c>
    </row>
    <row r="10134">
      <c r="A10134" s="1" t="s">
        <v>49330</v>
      </c>
      <c r="B10134" s="1" t="s">
        <v>4705</v>
      </c>
      <c r="C10134" s="1" t="s">
        <v>4706</v>
      </c>
      <c r="D10134" s="1" t="s">
        <v>27426</v>
      </c>
      <c r="E10134" s="1" t="s">
        <v>27427</v>
      </c>
      <c r="F10134" s="1" t="s">
        <v>8060</v>
      </c>
      <c r="G10134" s="1" t="s">
        <v>8061</v>
      </c>
      <c r="H10134" s="1" t="s">
        <v>8062</v>
      </c>
      <c r="I10134" s="1" t="s">
        <v>8063</v>
      </c>
      <c r="K10134" s="1" t="s">
        <v>27433</v>
      </c>
      <c r="L10134" s="1" t="s">
        <v>27434</v>
      </c>
      <c r="M10134" s="1" t="s">
        <v>4744</v>
      </c>
      <c r="N10134" s="1" t="s">
        <v>4746</v>
      </c>
    </row>
    <row r="10135">
      <c r="A10135" s="1" t="s">
        <v>49331</v>
      </c>
      <c r="B10135" s="1" t="s">
        <v>1747</v>
      </c>
      <c r="C10135" s="1" t="s">
        <v>1748</v>
      </c>
      <c r="D10135" s="1" t="s">
        <v>4603</v>
      </c>
      <c r="E10135" s="1" t="s">
        <v>4604</v>
      </c>
      <c r="F10135" s="1" t="s">
        <v>45018</v>
      </c>
      <c r="G10135" s="1" t="s">
        <v>45019</v>
      </c>
      <c r="I10135" s="1" t="s">
        <v>1753</v>
      </c>
      <c r="J10135" s="1" t="s">
        <v>1754</v>
      </c>
      <c r="L10135" s="1" t="s">
        <v>313</v>
      </c>
      <c r="M10135" s="1" t="s">
        <v>314</v>
      </c>
      <c r="N10135" s="1" t="s">
        <v>1761</v>
      </c>
      <c r="O10135" s="1" t="s">
        <v>1763</v>
      </c>
    </row>
    <row r="10136">
      <c r="A10136" s="1" t="s">
        <v>49332</v>
      </c>
      <c r="B10136" s="1" t="s">
        <v>6816</v>
      </c>
      <c r="C10136" s="1" t="s">
        <v>6818</v>
      </c>
      <c r="D10136" s="1" t="s">
        <v>7986</v>
      </c>
      <c r="E10136" s="1" t="s">
        <v>7987</v>
      </c>
      <c r="F10136" s="1" t="s">
        <v>7988</v>
      </c>
      <c r="G10136" s="1" t="s">
        <v>7989</v>
      </c>
      <c r="H10136" s="1" t="s">
        <v>7974</v>
      </c>
      <c r="I10136" s="1" t="s">
        <v>7976</v>
      </c>
      <c r="J10136" s="1" t="s">
        <v>45021</v>
      </c>
      <c r="K10136" s="1" t="s">
        <v>45022</v>
      </c>
      <c r="L10136" s="1" t="s">
        <v>45023</v>
      </c>
      <c r="M10136" s="1" t="s">
        <v>45024</v>
      </c>
      <c r="N10136" s="1" t="s">
        <v>6820</v>
      </c>
      <c r="O10136" s="1" t="s">
        <v>6824</v>
      </c>
      <c r="Q10136" s="1" t="s">
        <v>7996</v>
      </c>
      <c r="R10136" s="1" t="s">
        <v>7987</v>
      </c>
      <c r="S10136" s="1" t="s">
        <v>7993</v>
      </c>
      <c r="T10136" s="1" t="s">
        <v>7994</v>
      </c>
      <c r="U10136" s="1" t="s">
        <v>45025</v>
      </c>
      <c r="V10136" s="1" t="s">
        <v>45026</v>
      </c>
      <c r="X10136" s="1" t="s">
        <v>6825</v>
      </c>
      <c r="Y10136" s="1" t="s">
        <v>6826</v>
      </c>
      <c r="Z10136" s="1" t="s">
        <v>7999</v>
      </c>
      <c r="AA10136" s="1" t="s">
        <v>8000</v>
      </c>
      <c r="AB10136" s="1" t="s">
        <v>45027</v>
      </c>
      <c r="AC10136" s="1" t="s">
        <v>45028</v>
      </c>
    </row>
    <row r="10137">
      <c r="A10137" s="1" t="s">
        <v>49333</v>
      </c>
      <c r="B10137" s="1" t="s">
        <v>45030</v>
      </c>
      <c r="C10137" s="1" t="s">
        <v>45031</v>
      </c>
      <c r="D10137" s="1" t="s">
        <v>45032</v>
      </c>
      <c r="E10137" s="1" t="s">
        <v>40</v>
      </c>
      <c r="F10137" s="1" t="s">
        <v>45033</v>
      </c>
      <c r="G10137" s="1" t="s">
        <v>45034</v>
      </c>
      <c r="H10137" s="1" t="s">
        <v>45035</v>
      </c>
      <c r="I10137" s="1" t="s">
        <v>45037</v>
      </c>
    </row>
    <row r="10138">
      <c r="A10138" s="1" t="s">
        <v>49334</v>
      </c>
      <c r="B10138" s="1" t="s">
        <v>779</v>
      </c>
      <c r="C10138" s="1" t="s">
        <v>780</v>
      </c>
      <c r="D10138" s="1" t="s">
        <v>837</v>
      </c>
      <c r="E10138" s="1" t="s">
        <v>839</v>
      </c>
      <c r="F10138" s="1" t="s">
        <v>2015</v>
      </c>
      <c r="G10138" s="1" t="s">
        <v>2017</v>
      </c>
      <c r="H10138" s="1" t="s">
        <v>8115</v>
      </c>
      <c r="I10138" s="1" t="s">
        <v>3855</v>
      </c>
      <c r="J10138" s="1" t="s">
        <v>845</v>
      </c>
      <c r="K10138" s="1" t="s">
        <v>847</v>
      </c>
      <c r="L10138" s="1" t="s">
        <v>786</v>
      </c>
      <c r="M10138" s="1" t="s">
        <v>787</v>
      </c>
      <c r="N10138" s="1" t="s">
        <v>788</v>
      </c>
      <c r="O10138" s="1" t="s">
        <v>789</v>
      </c>
      <c r="P10138" s="1" t="s">
        <v>2027</v>
      </c>
      <c r="Q10138" s="1" t="s">
        <v>2028</v>
      </c>
    </row>
    <row r="10139">
      <c r="A10139" s="1" t="s">
        <v>31841</v>
      </c>
      <c r="B10139" s="1" t="s">
        <v>27265</v>
      </c>
      <c r="C10139" s="1" t="s">
        <v>27269</v>
      </c>
      <c r="D10139" s="1" t="s">
        <v>14024</v>
      </c>
      <c r="E10139" s="1" t="s">
        <v>14026</v>
      </c>
      <c r="F10139" s="1" t="s">
        <v>14031</v>
      </c>
      <c r="G10139" s="1" t="s">
        <v>14032</v>
      </c>
      <c r="H10139" s="1" t="s">
        <v>40032</v>
      </c>
      <c r="I10139" s="1" t="s">
        <v>40033</v>
      </c>
      <c r="J10139" s="1" t="s">
        <v>14028</v>
      </c>
      <c r="K10139" s="1" t="s">
        <v>14030</v>
      </c>
      <c r="L10139" s="1" t="s">
        <v>45038</v>
      </c>
      <c r="M10139" s="1" t="s">
        <v>45039</v>
      </c>
      <c r="O10139" s="1" t="s">
        <v>27275</v>
      </c>
      <c r="P10139" s="1" t="s">
        <v>27269</v>
      </c>
      <c r="Q10139" s="1" t="s">
        <v>14034</v>
      </c>
      <c r="R10139" s="1" t="s">
        <v>14036</v>
      </c>
      <c r="S10139" s="1" t="s">
        <v>1170</v>
      </c>
      <c r="T10139" s="1" t="s">
        <v>1171</v>
      </c>
      <c r="X10139" s="1" t="s">
        <v>14037</v>
      </c>
      <c r="Y10139" s="1" t="s">
        <v>14038</v>
      </c>
    </row>
    <row r="10140">
      <c r="A10140" s="1" t="s">
        <v>49335</v>
      </c>
      <c r="B10140" s="1" t="s">
        <v>19397</v>
      </c>
      <c r="C10140" s="1" t="s">
        <v>19399</v>
      </c>
      <c r="D10140" s="1" t="s">
        <v>45041</v>
      </c>
      <c r="E10140" s="1" t="s">
        <v>45042</v>
      </c>
      <c r="F10140" s="1" t="s">
        <v>19402</v>
      </c>
      <c r="G10140" s="1" t="s">
        <v>19403</v>
      </c>
      <c r="H10140" s="1" t="s">
        <v>19404</v>
      </c>
      <c r="I10140" s="1" t="s">
        <v>19406</v>
      </c>
    </row>
    <row r="10141">
      <c r="A10141" s="1" t="s">
        <v>48538</v>
      </c>
      <c r="B10141" s="1" t="s">
        <v>803</v>
      </c>
      <c r="C10141" s="1" t="s">
        <v>805</v>
      </c>
      <c r="D10141" s="1" t="s">
        <v>807</v>
      </c>
      <c r="E10141" s="1" t="s">
        <v>808</v>
      </c>
      <c r="F10141" s="1" t="s">
        <v>15296</v>
      </c>
      <c r="G10141" s="1" t="s">
        <v>15297</v>
      </c>
      <c r="I10141" s="1" t="s">
        <v>812</v>
      </c>
      <c r="J10141" s="1" t="s">
        <v>808</v>
      </c>
      <c r="K10141" s="1" t="s">
        <v>817</v>
      </c>
      <c r="L10141" s="1" t="s">
        <v>818</v>
      </c>
    </row>
    <row r="10142">
      <c r="A10142" s="1" t="s">
        <v>49336</v>
      </c>
      <c r="B10142" s="1" t="s">
        <v>169</v>
      </c>
      <c r="C10142" s="1" t="s">
        <v>170</v>
      </c>
      <c r="D10142" s="1" t="s">
        <v>262</v>
      </c>
      <c r="E10142" s="1" t="s">
        <v>263</v>
      </c>
      <c r="F10142" s="1" t="s">
        <v>264</v>
      </c>
      <c r="G10142" s="1" t="s">
        <v>265</v>
      </c>
      <c r="H10142" s="1" t="s">
        <v>14536</v>
      </c>
      <c r="I10142" s="1" t="s">
        <v>14537</v>
      </c>
      <c r="J10142" s="1" t="s">
        <v>14533</v>
      </c>
      <c r="K10142" s="1" t="s">
        <v>14534</v>
      </c>
      <c r="L10142" s="1" t="s">
        <v>45044</v>
      </c>
      <c r="M10142" s="1" t="s">
        <v>45045</v>
      </c>
      <c r="N10142" s="1" t="s">
        <v>45046</v>
      </c>
      <c r="O10142" s="1" t="s">
        <v>45047</v>
      </c>
      <c r="R10142" s="1" t="s">
        <v>268</v>
      </c>
      <c r="S10142" s="1" t="s">
        <v>269</v>
      </c>
      <c r="T10142" s="1" t="s">
        <v>14542</v>
      </c>
      <c r="U10142" s="1" t="s">
        <v>14543</v>
      </c>
      <c r="V10142" s="1" t="s">
        <v>45048</v>
      </c>
      <c r="W10142" s="1" t="s">
        <v>45049</v>
      </c>
      <c r="X10142" s="1" t="s">
        <v>74</v>
      </c>
      <c r="Y10142" s="1" t="s">
        <v>75</v>
      </c>
      <c r="AA10142" s="1" t="s">
        <v>183</v>
      </c>
      <c r="AB10142" s="1" t="s">
        <v>184</v>
      </c>
      <c r="AC10142" s="1" t="s">
        <v>14544</v>
      </c>
      <c r="AD10142" s="1" t="s">
        <v>14546</v>
      </c>
      <c r="AE10142" s="1" t="s">
        <v>14547</v>
      </c>
      <c r="AF10142" s="1" t="s">
        <v>14548</v>
      </c>
    </row>
    <row r="10143">
      <c r="A10143" s="1" t="s">
        <v>49337</v>
      </c>
      <c r="B10143" s="1" t="s">
        <v>791</v>
      </c>
      <c r="C10143" s="1" t="s">
        <v>794</v>
      </c>
      <c r="D10143" s="1" t="s">
        <v>795</v>
      </c>
      <c r="E10143" s="1" t="s">
        <v>796</v>
      </c>
      <c r="F10143" s="1" t="s">
        <v>45051</v>
      </c>
      <c r="G10143" s="1" t="s">
        <v>14474</v>
      </c>
      <c r="H10143" s="1" t="s">
        <v>2625</v>
      </c>
      <c r="I10143" s="1" t="s">
        <v>2626</v>
      </c>
      <c r="J10143" s="1" t="s">
        <v>799</v>
      </c>
      <c r="K10143" s="1" t="s">
        <v>800</v>
      </c>
      <c r="L10143" s="1" t="s">
        <v>801</v>
      </c>
      <c r="M10143" s="1" t="s">
        <v>802</v>
      </c>
      <c r="P10143" s="1" t="s">
        <v>804</v>
      </c>
      <c r="Q10143" s="1" t="s">
        <v>806</v>
      </c>
    </row>
    <row r="10144">
      <c r="A10144" s="1" t="s">
        <v>49338</v>
      </c>
      <c r="B10144" s="1" t="s">
        <v>1462</v>
      </c>
      <c r="C10144" s="1" t="s">
        <v>1463</v>
      </c>
      <c r="D10144" s="1" t="s">
        <v>45053</v>
      </c>
      <c r="E10144" s="1" t="s">
        <v>45054</v>
      </c>
      <c r="G10144" s="1" t="s">
        <v>44646</v>
      </c>
      <c r="H10144" s="1" t="s">
        <v>44647</v>
      </c>
      <c r="I10144" s="1" t="s">
        <v>1937</v>
      </c>
      <c r="J10144" s="1" t="s">
        <v>1938</v>
      </c>
      <c r="K10144" s="1" t="s">
        <v>1467</v>
      </c>
      <c r="L10144" s="1" t="s">
        <v>1469</v>
      </c>
    </row>
    <row r="10145">
      <c r="A10145" s="1" t="s">
        <v>49339</v>
      </c>
      <c r="B10145" s="1" t="s">
        <v>41351</v>
      </c>
      <c r="C10145" s="1" t="s">
        <v>41352</v>
      </c>
      <c r="D10145" s="1" t="s">
        <v>45056</v>
      </c>
      <c r="E10145" s="1" t="s">
        <v>45057</v>
      </c>
      <c r="F10145" s="1" t="s">
        <v>45058</v>
      </c>
      <c r="G10145" s="1" t="s">
        <v>45059</v>
      </c>
      <c r="I10145" s="1" t="s">
        <v>41355</v>
      </c>
      <c r="J10145" s="1" t="s">
        <v>41356</v>
      </c>
      <c r="L10145" s="1" t="s">
        <v>5712</v>
      </c>
      <c r="M10145" s="1" t="s">
        <v>5713</v>
      </c>
    </row>
    <row r="10146">
      <c r="A10146" s="1" t="s">
        <v>49340</v>
      </c>
      <c r="B10146" s="1" t="s">
        <v>49341</v>
      </c>
      <c r="C10146" s="1" t="s">
        <v>189</v>
      </c>
    </row>
    <row r="10147">
      <c r="A10147" s="1" t="s">
        <v>49342</v>
      </c>
      <c r="B10147" s="1" t="s">
        <v>45060</v>
      </c>
      <c r="C10147" s="1" t="s">
        <v>6024</v>
      </c>
    </row>
    <row r="10148">
      <c r="A10148" s="1" t="s">
        <v>49343</v>
      </c>
      <c r="B10148" s="1" t="s">
        <v>625</v>
      </c>
      <c r="C10148" s="1" t="s">
        <v>628</v>
      </c>
      <c r="D10148" s="1" t="s">
        <v>18877</v>
      </c>
      <c r="E10148" s="1" t="s">
        <v>18879</v>
      </c>
      <c r="F10148" s="1" t="s">
        <v>31103</v>
      </c>
      <c r="G10148" s="1" t="s">
        <v>31104</v>
      </c>
      <c r="H10148" s="1" t="s">
        <v>18884</v>
      </c>
      <c r="I10148" s="1" t="s">
        <v>18879</v>
      </c>
      <c r="J10148" s="1" t="s">
        <v>645</v>
      </c>
      <c r="K10148" s="1" t="s">
        <v>646</v>
      </c>
    </row>
    <row r="10149">
      <c r="A10149" s="1" t="s">
        <v>49344</v>
      </c>
      <c r="B10149" s="1" t="s">
        <v>13406</v>
      </c>
      <c r="C10149" s="1" t="s">
        <v>13408</v>
      </c>
    </row>
    <row r="10150">
      <c r="A10150" s="1" t="s">
        <v>18745</v>
      </c>
      <c r="B10150" s="1" t="s">
        <v>16125</v>
      </c>
      <c r="C10150" s="1" t="s">
        <v>16127</v>
      </c>
      <c r="D10150" s="1" t="s">
        <v>16129</v>
      </c>
      <c r="E10150" s="1" t="s">
        <v>16130</v>
      </c>
      <c r="G10150" s="1" t="s">
        <v>16131</v>
      </c>
      <c r="H10150" s="1" t="s">
        <v>16132</v>
      </c>
      <c r="I10150" s="1" t="s">
        <v>16134</v>
      </c>
      <c r="J10150" s="1" t="s">
        <v>16151</v>
      </c>
    </row>
    <row r="10151">
      <c r="A10151" s="1" t="s">
        <v>49345</v>
      </c>
      <c r="B10151" s="1" t="s">
        <v>273</v>
      </c>
      <c r="C10151" s="1" t="s">
        <v>274</v>
      </c>
      <c r="D10151" s="1" t="s">
        <v>2245</v>
      </c>
      <c r="E10151" s="1" t="s">
        <v>2247</v>
      </c>
      <c r="F10151" s="1" t="s">
        <v>18290</v>
      </c>
      <c r="G10151" s="1" t="s">
        <v>18292</v>
      </c>
      <c r="H10151" s="1" t="s">
        <v>2275</v>
      </c>
      <c r="I10151" s="1" t="s">
        <v>2277</v>
      </c>
      <c r="J10151" s="2" t="s">
        <v>1731</v>
      </c>
      <c r="K10151" s="1" t="s">
        <v>1732</v>
      </c>
      <c r="M10151" s="1" t="s">
        <v>2281</v>
      </c>
      <c r="N10151" s="1" t="s">
        <v>2283</v>
      </c>
      <c r="O10151" s="1" t="s">
        <v>300</v>
      </c>
      <c r="P10151" s="1" t="s">
        <v>301</v>
      </c>
      <c r="Q10151" s="1" t="s">
        <v>2305</v>
      </c>
      <c r="R10151" s="1" t="s">
        <v>2306</v>
      </c>
    </row>
    <row r="10152">
      <c r="A10152" s="1" t="s">
        <v>49346</v>
      </c>
      <c r="B10152" s="1" t="s">
        <v>779</v>
      </c>
      <c r="C10152" s="1" t="s">
        <v>780</v>
      </c>
      <c r="D10152" s="1" t="s">
        <v>837</v>
      </c>
      <c r="E10152" s="1" t="s">
        <v>839</v>
      </c>
      <c r="F10152" s="1" t="s">
        <v>2015</v>
      </c>
      <c r="G10152" s="1" t="s">
        <v>2017</v>
      </c>
      <c r="H10152" s="1" t="s">
        <v>18287</v>
      </c>
      <c r="I10152" s="1" t="s">
        <v>847</v>
      </c>
      <c r="J10152" s="1" t="s">
        <v>845</v>
      </c>
      <c r="K10152" s="1" t="s">
        <v>847</v>
      </c>
      <c r="L10152" s="1" t="s">
        <v>786</v>
      </c>
      <c r="M10152" s="1" t="s">
        <v>787</v>
      </c>
      <c r="N10152" s="1" t="s">
        <v>788</v>
      </c>
      <c r="O10152" s="1" t="s">
        <v>789</v>
      </c>
      <c r="P10152" s="1" t="s">
        <v>2027</v>
      </c>
      <c r="Q10152" s="1" t="s">
        <v>2028</v>
      </c>
    </row>
    <row r="10153">
      <c r="A10153" s="1" t="s">
        <v>49347</v>
      </c>
      <c r="B10153" s="1" t="s">
        <v>13804</v>
      </c>
      <c r="C10153" s="1" t="s">
        <v>13805</v>
      </c>
      <c r="D10153" s="1" t="s">
        <v>18277</v>
      </c>
      <c r="E10153" s="1" t="s">
        <v>13807</v>
      </c>
      <c r="G10153" s="1" t="s">
        <v>15229</v>
      </c>
      <c r="H10153" s="1" t="s">
        <v>15230</v>
      </c>
      <c r="I10153" s="1" t="s">
        <v>13809</v>
      </c>
      <c r="J10153" s="1" t="s">
        <v>13810</v>
      </c>
    </row>
    <row r="10154">
      <c r="A10154" s="1" t="s">
        <v>29704</v>
      </c>
      <c r="B10154" s="1" t="s">
        <v>273</v>
      </c>
      <c r="C10154" s="1" t="s">
        <v>274</v>
      </c>
      <c r="D10154" s="1" t="s">
        <v>3234</v>
      </c>
      <c r="E10154" s="1" t="s">
        <v>3237</v>
      </c>
      <c r="F10154" s="1" t="s">
        <v>7265</v>
      </c>
      <c r="G10154" s="1" t="s">
        <v>7266</v>
      </c>
      <c r="H10154" s="1" t="s">
        <v>18284</v>
      </c>
      <c r="I10154" s="1" t="s">
        <v>18285</v>
      </c>
      <c r="L10154" s="1" t="s">
        <v>3243</v>
      </c>
      <c r="M10154" s="1" t="s">
        <v>3245</v>
      </c>
      <c r="N10154" s="1" t="s">
        <v>7274</v>
      </c>
      <c r="O10154" s="1" t="s">
        <v>7275</v>
      </c>
      <c r="P10154" s="1" t="s">
        <v>300</v>
      </c>
      <c r="Q10154" s="1" t="s">
        <v>301</v>
      </c>
      <c r="R10154" s="1" t="s">
        <v>3029</v>
      </c>
      <c r="S10154" s="1" t="s">
        <v>3031</v>
      </c>
    </row>
    <row r="10155">
      <c r="A10155" s="1" t="s">
        <v>49348</v>
      </c>
      <c r="B10155" s="1" t="s">
        <v>779</v>
      </c>
      <c r="C10155" s="1" t="s">
        <v>780</v>
      </c>
      <c r="D10155" s="1" t="s">
        <v>837</v>
      </c>
      <c r="E10155" s="1" t="s">
        <v>839</v>
      </c>
      <c r="F10155" s="1" t="s">
        <v>8106</v>
      </c>
      <c r="G10155" s="1" t="s">
        <v>843</v>
      </c>
      <c r="I10155" s="1" t="s">
        <v>845</v>
      </c>
      <c r="J10155" s="1" t="s">
        <v>847</v>
      </c>
      <c r="K10155" s="1" t="s">
        <v>786</v>
      </c>
      <c r="L10155" s="1" t="s">
        <v>787</v>
      </c>
      <c r="M10155" s="1" t="s">
        <v>788</v>
      </c>
      <c r="N10155" s="1" t="s">
        <v>789</v>
      </c>
    </row>
    <row r="10156">
      <c r="A10156" s="1" t="s">
        <v>32373</v>
      </c>
      <c r="B10156" s="1" t="s">
        <v>803</v>
      </c>
      <c r="C10156" s="1" t="s">
        <v>805</v>
      </c>
      <c r="D10156" s="1" t="s">
        <v>18270</v>
      </c>
      <c r="E10156" s="1" t="s">
        <v>18271</v>
      </c>
      <c r="G10156" s="1" t="s">
        <v>18272</v>
      </c>
      <c r="H10156" s="1" t="s">
        <v>9745</v>
      </c>
      <c r="I10156" s="1" t="s">
        <v>817</v>
      </c>
      <c r="J10156" s="1" t="s">
        <v>818</v>
      </c>
    </row>
    <row r="10157">
      <c r="A10157" s="1" t="s">
        <v>49349</v>
      </c>
      <c r="B10157" s="1" t="s">
        <v>1128</v>
      </c>
      <c r="C10157" s="1" t="s">
        <v>1130</v>
      </c>
      <c r="D10157" s="1" t="s">
        <v>33943</v>
      </c>
      <c r="E10157" s="1" t="s">
        <v>33944</v>
      </c>
      <c r="F10157" s="1" t="s">
        <v>14971</v>
      </c>
      <c r="G10157" s="1" t="s">
        <v>1132</v>
      </c>
      <c r="H10157" s="1" t="s">
        <v>33945</v>
      </c>
      <c r="I10157" s="1" t="s">
        <v>33946</v>
      </c>
      <c r="J10157" s="1" t="s">
        <v>33947</v>
      </c>
      <c r="K10157" s="1" t="s">
        <v>33948</v>
      </c>
      <c r="L10157" s="1" t="s">
        <v>14974</v>
      </c>
      <c r="M10157" s="1" t="s">
        <v>1132</v>
      </c>
      <c r="N10157" s="1" t="s">
        <v>1134</v>
      </c>
      <c r="O10157" s="1" t="s">
        <v>1136</v>
      </c>
    </row>
    <row r="10158">
      <c r="A10158" s="1" t="s">
        <v>49350</v>
      </c>
      <c r="B10158" s="1" t="s">
        <v>829</v>
      </c>
      <c r="C10158" s="1" t="s">
        <v>830</v>
      </c>
      <c r="D10158" s="1" t="s">
        <v>33952</v>
      </c>
      <c r="E10158" s="1" t="s">
        <v>33954</v>
      </c>
      <c r="F10158" s="1" t="s">
        <v>33956</v>
      </c>
      <c r="G10158" s="1" t="s">
        <v>33957</v>
      </c>
      <c r="H10158" s="1" t="s">
        <v>33958</v>
      </c>
      <c r="I10158" s="1" t="s">
        <v>33959</v>
      </c>
      <c r="J10158" s="1" t="s">
        <v>848</v>
      </c>
      <c r="K10158" s="1" t="s">
        <v>849</v>
      </c>
    </row>
    <row r="10159">
      <c r="A10159" s="1" t="s">
        <v>49351</v>
      </c>
      <c r="B10159" s="1" t="s">
        <v>16082</v>
      </c>
      <c r="C10159" s="1" t="s">
        <v>16083</v>
      </c>
      <c r="D10159" s="1" t="s">
        <v>25670</v>
      </c>
      <c r="E10159" s="1" t="s">
        <v>25671</v>
      </c>
      <c r="F10159" s="1" t="s">
        <v>33963</v>
      </c>
      <c r="G10159" s="1" t="s">
        <v>33964</v>
      </c>
      <c r="I10159" s="1" t="s">
        <v>25674</v>
      </c>
      <c r="J10159" s="1" t="s">
        <v>25673</v>
      </c>
      <c r="K10159" s="1" t="s">
        <v>16088</v>
      </c>
      <c r="L10159" s="1" t="s">
        <v>16089</v>
      </c>
    </row>
    <row r="10160">
      <c r="A10160" s="1" t="s">
        <v>48540</v>
      </c>
      <c r="B10160" s="1" t="s">
        <v>3259</v>
      </c>
      <c r="C10160" s="1" t="s">
        <v>3260</v>
      </c>
      <c r="D10160" s="1" t="s">
        <v>3261</v>
      </c>
      <c r="E10160" s="1" t="s">
        <v>3262</v>
      </c>
      <c r="G10160" s="1" t="s">
        <v>40510</v>
      </c>
      <c r="H10160" s="1" t="s">
        <v>3266</v>
      </c>
      <c r="I10160" s="1" t="s">
        <v>2568</v>
      </c>
      <c r="J10160" s="1" t="s">
        <v>2573</v>
      </c>
      <c r="K10160" s="1" t="s">
        <v>3268</v>
      </c>
      <c r="L10160" s="1" t="s">
        <v>3260</v>
      </c>
      <c r="M10160" s="1" t="s">
        <v>3269</v>
      </c>
      <c r="N10160" s="1" t="s">
        <v>3270</v>
      </c>
      <c r="O10160" s="1" t="s">
        <v>3271</v>
      </c>
      <c r="P10160" s="1" t="s">
        <v>3273</v>
      </c>
      <c r="Q10160" s="1" t="s">
        <v>3276</v>
      </c>
      <c r="R10160" s="1" t="s">
        <v>3277</v>
      </c>
    </row>
    <row r="10161">
      <c r="A10161" s="1" t="s">
        <v>49352</v>
      </c>
      <c r="B10161" s="1" t="s">
        <v>2908</v>
      </c>
      <c r="C10161" s="1" t="s">
        <v>2909</v>
      </c>
      <c r="D10161" s="1" t="s">
        <v>33967</v>
      </c>
      <c r="E10161" s="1" t="s">
        <v>33968</v>
      </c>
      <c r="F10161" s="1" t="s">
        <v>2913</v>
      </c>
      <c r="G10161" s="1" t="s">
        <v>2915</v>
      </c>
      <c r="H10161" s="1" t="s">
        <v>2916</v>
      </c>
      <c r="I10161" s="1" t="s">
        <v>2917</v>
      </c>
    </row>
    <row r="10162">
      <c r="A10162" s="1" t="s">
        <v>49353</v>
      </c>
      <c r="B10162" s="1" t="s">
        <v>791</v>
      </c>
      <c r="C10162" s="1" t="s">
        <v>794</v>
      </c>
      <c r="D10162" s="1" t="s">
        <v>795</v>
      </c>
      <c r="E10162" s="1" t="s">
        <v>796</v>
      </c>
      <c r="F10162" s="1" t="s">
        <v>49354</v>
      </c>
      <c r="G10162" s="1" t="s">
        <v>14474</v>
      </c>
      <c r="H10162" s="1" t="s">
        <v>799</v>
      </c>
      <c r="I10162" s="1" t="s">
        <v>800</v>
      </c>
      <c r="J10162" s="1" t="s">
        <v>801</v>
      </c>
      <c r="K10162" s="1" t="s">
        <v>802</v>
      </c>
      <c r="N10162" s="1" t="s">
        <v>804</v>
      </c>
      <c r="O10162" s="1" t="s">
        <v>806</v>
      </c>
    </row>
    <row r="10163">
      <c r="A10163" s="1" t="s">
        <v>49355</v>
      </c>
      <c r="B10163" s="1" t="s">
        <v>763</v>
      </c>
      <c r="C10163" s="1" t="s">
        <v>765</v>
      </c>
      <c r="D10163" s="1" t="s">
        <v>13014</v>
      </c>
      <c r="E10163" s="1" t="s">
        <v>13015</v>
      </c>
      <c r="G10163" s="1" t="s">
        <v>7559</v>
      </c>
      <c r="H10163" s="1" t="s">
        <v>7460</v>
      </c>
      <c r="I10163" s="1" t="s">
        <v>776</v>
      </c>
      <c r="J10163" s="1" t="s">
        <v>777</v>
      </c>
    </row>
    <row r="10164">
      <c r="A10164" s="1" t="s">
        <v>33161</v>
      </c>
      <c r="B10164" s="1" t="s">
        <v>791</v>
      </c>
      <c r="C10164" s="1" t="s">
        <v>794</v>
      </c>
      <c r="D10164" s="1" t="s">
        <v>795</v>
      </c>
      <c r="E10164" s="1" t="s">
        <v>796</v>
      </c>
      <c r="F10164" s="1" t="s">
        <v>49356</v>
      </c>
      <c r="G10164" s="1" t="s">
        <v>798</v>
      </c>
      <c r="H10164" s="1" t="s">
        <v>801</v>
      </c>
      <c r="I10164" s="1" t="s">
        <v>802</v>
      </c>
      <c r="L10164" s="1" t="s">
        <v>804</v>
      </c>
      <c r="M10164" s="1" t="s">
        <v>806</v>
      </c>
    </row>
    <row r="10165">
      <c r="A10165" s="1" t="s">
        <v>31333</v>
      </c>
      <c r="B10165" s="1" t="s">
        <v>81</v>
      </c>
      <c r="C10165" s="1" t="s">
        <v>82</v>
      </c>
      <c r="D10165" s="1" t="s">
        <v>7147</v>
      </c>
      <c r="E10165" s="1" t="s">
        <v>7148</v>
      </c>
      <c r="G10165" s="1" t="s">
        <v>42880</v>
      </c>
      <c r="H10165" s="1" t="s">
        <v>13324</v>
      </c>
      <c r="I10165" s="1" t="s">
        <v>2568</v>
      </c>
      <c r="J10165" s="1" t="s">
        <v>2573</v>
      </c>
      <c r="N10165" s="1" t="s">
        <v>7155</v>
      </c>
      <c r="O10165" s="1" t="s">
        <v>7156</v>
      </c>
      <c r="P10165" s="1" t="s">
        <v>49357</v>
      </c>
      <c r="Q10165" s="1" t="s">
        <v>49358</v>
      </c>
      <c r="R10165" s="1" t="s">
        <v>7159</v>
      </c>
      <c r="S10165" s="1" t="s">
        <v>7160</v>
      </c>
      <c r="U10165" s="1" t="s">
        <v>95</v>
      </c>
      <c r="V10165" s="1" t="s">
        <v>96</v>
      </c>
      <c r="W10165" s="1" t="s">
        <v>7161</v>
      </c>
      <c r="X10165" s="1" t="s">
        <v>7162</v>
      </c>
    </row>
    <row r="10166">
      <c r="A10166" s="1" t="s">
        <v>49359</v>
      </c>
      <c r="B10166" s="1" t="s">
        <v>779</v>
      </c>
      <c r="C10166" s="1" t="s">
        <v>780</v>
      </c>
      <c r="D10166" s="1" t="s">
        <v>837</v>
      </c>
      <c r="E10166" s="1" t="s">
        <v>839</v>
      </c>
      <c r="F10166" s="1" t="s">
        <v>2015</v>
      </c>
      <c r="G10166" s="1" t="s">
        <v>2017</v>
      </c>
      <c r="H10166" s="1" t="s">
        <v>49360</v>
      </c>
      <c r="I10166" s="1" t="s">
        <v>1589</v>
      </c>
      <c r="J10166" s="1" t="s">
        <v>845</v>
      </c>
      <c r="K10166" s="1" t="s">
        <v>847</v>
      </c>
      <c r="L10166" s="1" t="s">
        <v>786</v>
      </c>
      <c r="M10166" s="1" t="s">
        <v>787</v>
      </c>
      <c r="N10166" s="1" t="s">
        <v>788</v>
      </c>
      <c r="O10166" s="1" t="s">
        <v>789</v>
      </c>
      <c r="P10166" s="1" t="s">
        <v>2027</v>
      </c>
      <c r="Q10166" s="1" t="s">
        <v>2028</v>
      </c>
    </row>
    <row r="10167">
      <c r="A10167" s="1" t="s">
        <v>49361</v>
      </c>
      <c r="B10167" s="1" t="s">
        <v>1174</v>
      </c>
      <c r="C10167" s="1" t="s">
        <v>1176</v>
      </c>
      <c r="D10167" s="1" t="s">
        <v>779</v>
      </c>
      <c r="E10167" s="1" t="s">
        <v>780</v>
      </c>
      <c r="F10167" s="1" t="s">
        <v>49362</v>
      </c>
      <c r="G10167" s="1" t="s">
        <v>49363</v>
      </c>
      <c r="H10167" s="1" t="s">
        <v>1177</v>
      </c>
      <c r="I10167" s="1" t="s">
        <v>843</v>
      </c>
      <c r="J10167" s="1" t="s">
        <v>2145</v>
      </c>
      <c r="K10167" s="1" t="s">
        <v>2146</v>
      </c>
      <c r="L10167" s="1" t="s">
        <v>1178</v>
      </c>
      <c r="M10167" s="1" t="s">
        <v>1180</v>
      </c>
      <c r="N10167" s="1" t="s">
        <v>786</v>
      </c>
      <c r="O10167" s="1" t="s">
        <v>787</v>
      </c>
      <c r="P10167" s="1" t="s">
        <v>788</v>
      </c>
      <c r="Q10167" s="1" t="s">
        <v>789</v>
      </c>
    </row>
    <row r="10168">
      <c r="A10168" s="1" t="s">
        <v>49364</v>
      </c>
      <c r="B10168" s="1" t="s">
        <v>49365</v>
      </c>
      <c r="C10168" s="1" t="s">
        <v>49366</v>
      </c>
    </row>
    <row r="10169">
      <c r="A10169" s="1" t="s">
        <v>49367</v>
      </c>
      <c r="B10169" s="1" t="s">
        <v>81</v>
      </c>
      <c r="C10169" s="1" t="s">
        <v>82</v>
      </c>
      <c r="D10169" s="1" t="s">
        <v>7147</v>
      </c>
      <c r="E10169" s="1" t="s">
        <v>7148</v>
      </c>
      <c r="F10169" s="1" t="s">
        <v>44610</v>
      </c>
      <c r="G10169" s="1" t="s">
        <v>44611</v>
      </c>
      <c r="H10169" s="1" t="s">
        <v>44614</v>
      </c>
      <c r="I10169" s="1" t="s">
        <v>44615</v>
      </c>
      <c r="J10169" s="1" t="s">
        <v>2568</v>
      </c>
      <c r="K10169" s="1" t="s">
        <v>2573</v>
      </c>
      <c r="L10169" s="1" t="s">
        <v>7153</v>
      </c>
      <c r="M10169" s="1" t="s">
        <v>7154</v>
      </c>
      <c r="N10169" s="2" t="s">
        <v>2301</v>
      </c>
      <c r="O10169" s="1" t="s">
        <v>2006</v>
      </c>
      <c r="Q10169" s="1" t="s">
        <v>7155</v>
      </c>
      <c r="R10169" s="1" t="s">
        <v>7156</v>
      </c>
      <c r="T10169" s="1" t="s">
        <v>95</v>
      </c>
      <c r="U10169" s="1" t="s">
        <v>96</v>
      </c>
      <c r="V10169" s="1" t="s">
        <v>7161</v>
      </c>
      <c r="W10169" s="1" t="s">
        <v>7162</v>
      </c>
    </row>
    <row r="10170">
      <c r="A10170" s="1" t="s">
        <v>48542</v>
      </c>
      <c r="B10170" s="1" t="s">
        <v>81</v>
      </c>
      <c r="C10170" s="1" t="s">
        <v>82</v>
      </c>
      <c r="D10170" s="1" t="s">
        <v>2287</v>
      </c>
      <c r="E10170" s="1" t="s">
        <v>2289</v>
      </c>
      <c r="F10170" s="1" t="s">
        <v>40511</v>
      </c>
      <c r="G10170" s="1" t="s">
        <v>40512</v>
      </c>
      <c r="H10170" s="1" t="s">
        <v>49368</v>
      </c>
      <c r="I10170" s="1" t="s">
        <v>49369</v>
      </c>
      <c r="M10170" s="1" t="s">
        <v>40513</v>
      </c>
      <c r="N10170" s="1" t="s">
        <v>40514</v>
      </c>
      <c r="O10170" s="1" t="s">
        <v>2568</v>
      </c>
      <c r="P10170" s="1" t="s">
        <v>2573</v>
      </c>
      <c r="Q10170" s="1" t="s">
        <v>25070</v>
      </c>
      <c r="R10170" s="1" t="s">
        <v>25072</v>
      </c>
      <c r="S10170" s="2" t="s">
        <v>2301</v>
      </c>
      <c r="T10170" s="1" t="s">
        <v>2006</v>
      </c>
      <c r="V10170" s="1" t="s">
        <v>40517</v>
      </c>
      <c r="W10170" s="1" t="s">
        <v>40518</v>
      </c>
      <c r="X10170" s="1" t="s">
        <v>40521</v>
      </c>
      <c r="Y10170" s="1" t="s">
        <v>40522</v>
      </c>
      <c r="Z10170" s="1" t="s">
        <v>40519</v>
      </c>
      <c r="AA10170" s="1" t="s">
        <v>40520</v>
      </c>
      <c r="AB10170" s="1" t="s">
        <v>40515</v>
      </c>
      <c r="AC10170" s="1" t="s">
        <v>40516</v>
      </c>
      <c r="AD10170" s="1" t="s">
        <v>95</v>
      </c>
      <c r="AE10170" s="1" t="s">
        <v>96</v>
      </c>
      <c r="AF10170" s="1" t="s">
        <v>2312</v>
      </c>
      <c r="AG10170" s="1" t="s">
        <v>2314</v>
      </c>
      <c r="AH10170" s="1" t="s">
        <v>49370</v>
      </c>
      <c r="AI10170" s="1" t="s">
        <v>49371</v>
      </c>
    </row>
    <row r="10171">
      <c r="A10171" s="1" t="s">
        <v>24811</v>
      </c>
      <c r="B10171" s="1" t="s">
        <v>489</v>
      </c>
      <c r="C10171" s="1" t="s">
        <v>490</v>
      </c>
      <c r="D10171" s="1" t="s">
        <v>487</v>
      </c>
      <c r="E10171" s="1" t="s">
        <v>488</v>
      </c>
      <c r="F10171" s="1" t="s">
        <v>491</v>
      </c>
      <c r="G10171" s="1" t="s">
        <v>492</v>
      </c>
      <c r="H10171" s="1" t="s">
        <v>11300</v>
      </c>
      <c r="I10171" s="1" t="s">
        <v>1222</v>
      </c>
      <c r="J10171" s="1" t="s">
        <v>495</v>
      </c>
      <c r="K10171" s="1" t="s">
        <v>496</v>
      </c>
      <c r="M10171" s="1" t="s">
        <v>497</v>
      </c>
      <c r="N10171" s="1" t="s">
        <v>488</v>
      </c>
      <c r="O10171" s="1" t="s">
        <v>500</v>
      </c>
      <c r="P10171" s="1" t="s">
        <v>502</v>
      </c>
      <c r="Q10171" s="1" t="s">
        <v>504</v>
      </c>
      <c r="R10171" s="1" t="s">
        <v>505</v>
      </c>
    </row>
    <row r="10172">
      <c r="A10172" s="1" t="s">
        <v>49372</v>
      </c>
      <c r="B10172" s="1" t="s">
        <v>791</v>
      </c>
      <c r="C10172" s="1" t="s">
        <v>794</v>
      </c>
      <c r="D10172" s="1" t="s">
        <v>795</v>
      </c>
      <c r="E10172" s="1" t="s">
        <v>796</v>
      </c>
      <c r="F10172" s="1" t="s">
        <v>49373</v>
      </c>
      <c r="G10172" s="1" t="s">
        <v>49374</v>
      </c>
      <c r="H10172" s="1" t="s">
        <v>799</v>
      </c>
      <c r="I10172" s="1" t="s">
        <v>800</v>
      </c>
      <c r="J10172" s="1" t="s">
        <v>801</v>
      </c>
      <c r="K10172" s="1" t="s">
        <v>802</v>
      </c>
      <c r="N10172" s="1" t="s">
        <v>804</v>
      </c>
      <c r="O10172" s="1" t="s">
        <v>806</v>
      </c>
    </row>
    <row r="10173">
      <c r="A10173" s="1" t="s">
        <v>49375</v>
      </c>
      <c r="B10173" s="1" t="s">
        <v>779</v>
      </c>
      <c r="C10173" s="1" t="s">
        <v>780</v>
      </c>
      <c r="D10173" s="1" t="s">
        <v>837</v>
      </c>
      <c r="E10173" s="1" t="s">
        <v>839</v>
      </c>
      <c r="F10173" s="1" t="s">
        <v>2015</v>
      </c>
      <c r="G10173" s="1" t="s">
        <v>2017</v>
      </c>
      <c r="H10173" s="1" t="s">
        <v>1588</v>
      </c>
      <c r="I10173" s="1" t="s">
        <v>1589</v>
      </c>
      <c r="J10173" s="1" t="s">
        <v>845</v>
      </c>
      <c r="K10173" s="1" t="s">
        <v>847</v>
      </c>
      <c r="L10173" s="1" t="s">
        <v>786</v>
      </c>
      <c r="M10173" s="1" t="s">
        <v>787</v>
      </c>
      <c r="N10173" s="1" t="s">
        <v>788</v>
      </c>
      <c r="O10173" s="1" t="s">
        <v>789</v>
      </c>
    </row>
    <row r="10174">
      <c r="A10174" s="1" t="s">
        <v>11710</v>
      </c>
      <c r="B10174" s="1" t="s">
        <v>169</v>
      </c>
      <c r="C10174" s="1" t="s">
        <v>170</v>
      </c>
      <c r="D10174" s="1" t="s">
        <v>262</v>
      </c>
      <c r="E10174" s="1" t="s">
        <v>263</v>
      </c>
      <c r="F10174" s="1" t="s">
        <v>264</v>
      </c>
      <c r="G10174" s="1" t="s">
        <v>265</v>
      </c>
      <c r="H10174" s="1" t="s">
        <v>22296</v>
      </c>
      <c r="I10174" s="1" t="s">
        <v>22297</v>
      </c>
      <c r="J10174" s="1" t="s">
        <v>11107</v>
      </c>
      <c r="K10174" s="1" t="s">
        <v>196</v>
      </c>
      <c r="M10174" s="1" t="s">
        <v>268</v>
      </c>
      <c r="N10174" s="1" t="s">
        <v>269</v>
      </c>
      <c r="O10174" s="1" t="s">
        <v>22300</v>
      </c>
      <c r="P10174" s="1" t="s">
        <v>22301</v>
      </c>
      <c r="Q10174" s="1" t="s">
        <v>9177</v>
      </c>
      <c r="R10174" s="1" t="s">
        <v>9178</v>
      </c>
      <c r="T10174" s="1" t="s">
        <v>183</v>
      </c>
      <c r="U10174" s="1" t="s">
        <v>184</v>
      </c>
      <c r="V10174" s="1" t="s">
        <v>22302</v>
      </c>
      <c r="W10174" s="1" t="s">
        <v>22304</v>
      </c>
    </row>
    <row r="10175">
      <c r="A10175" s="1" t="s">
        <v>49376</v>
      </c>
      <c r="B10175" s="1" t="s">
        <v>169</v>
      </c>
      <c r="C10175" s="1" t="s">
        <v>170</v>
      </c>
      <c r="D10175" s="1" t="s">
        <v>264</v>
      </c>
      <c r="E10175" s="1" t="s">
        <v>265</v>
      </c>
      <c r="F10175" s="1" t="s">
        <v>11103</v>
      </c>
      <c r="G10175" s="1" t="s">
        <v>11104</v>
      </c>
      <c r="H10175" s="1" t="s">
        <v>11105</v>
      </c>
      <c r="I10175" s="1" t="s">
        <v>11106</v>
      </c>
      <c r="J10175" s="1" t="s">
        <v>11107</v>
      </c>
      <c r="K10175" s="1" t="s">
        <v>196</v>
      </c>
      <c r="M10175" s="1" t="s">
        <v>11110</v>
      </c>
      <c r="N10175" s="1" t="s">
        <v>11112</v>
      </c>
      <c r="O10175" s="1" t="s">
        <v>11108</v>
      </c>
      <c r="P10175" s="1" t="s">
        <v>11109</v>
      </c>
      <c r="Q10175" s="1" t="s">
        <v>9177</v>
      </c>
      <c r="R10175" s="1" t="s">
        <v>9178</v>
      </c>
      <c r="T10175" s="1" t="s">
        <v>183</v>
      </c>
      <c r="U10175" s="1" t="s">
        <v>184</v>
      </c>
    </row>
    <row r="10176">
      <c r="A10176" s="1" t="s">
        <v>33126</v>
      </c>
      <c r="B10176" s="1" t="s">
        <v>169</v>
      </c>
      <c r="C10176" s="1" t="s">
        <v>170</v>
      </c>
      <c r="D10176" s="1" t="s">
        <v>34415</v>
      </c>
      <c r="E10176" s="1" t="s">
        <v>40</v>
      </c>
      <c r="F10176" s="1" t="s">
        <v>183</v>
      </c>
      <c r="G10176" s="1" t="s">
        <v>184</v>
      </c>
    </row>
    <row r="10177">
      <c r="A10177" s="1" t="s">
        <v>10493</v>
      </c>
      <c r="B10177" s="1" t="s">
        <v>273</v>
      </c>
      <c r="C10177" s="1" t="s">
        <v>274</v>
      </c>
      <c r="D10177" s="1" t="s">
        <v>5254</v>
      </c>
      <c r="E10177" s="1" t="s">
        <v>5256</v>
      </c>
      <c r="F10177" s="1" t="s">
        <v>40527</v>
      </c>
      <c r="G10177" s="1" t="s">
        <v>40528</v>
      </c>
      <c r="H10177" s="1" t="s">
        <v>40523</v>
      </c>
      <c r="I10177" s="1" t="s">
        <v>40524</v>
      </c>
      <c r="J10177" s="1" t="s">
        <v>40525</v>
      </c>
      <c r="K10177" s="1" t="s">
        <v>40526</v>
      </c>
      <c r="L10177" s="1" t="s">
        <v>49377</v>
      </c>
      <c r="M10177" s="1" t="s">
        <v>49378</v>
      </c>
      <c r="N10177" s="1" t="s">
        <v>40529</v>
      </c>
      <c r="O10177" s="1" t="s">
        <v>14812</v>
      </c>
      <c r="P10177" s="1" t="s">
        <v>40530</v>
      </c>
      <c r="Q10177" s="1" t="s">
        <v>40531</v>
      </c>
      <c r="R10177" s="1" t="s">
        <v>49379</v>
      </c>
      <c r="S10177" s="1" t="s">
        <v>49380</v>
      </c>
      <c r="T10177" s="2" t="s">
        <v>3167</v>
      </c>
      <c r="U10177" s="1" t="s">
        <v>3169</v>
      </c>
      <c r="W10177" s="1" t="s">
        <v>40534</v>
      </c>
      <c r="X10177" s="1" t="s">
        <v>40535</v>
      </c>
      <c r="Y10177" s="1" t="s">
        <v>40532</v>
      </c>
      <c r="Z10177" s="1" t="s">
        <v>40533</v>
      </c>
      <c r="AA10177" s="1" t="s">
        <v>300</v>
      </c>
      <c r="AB10177" s="1" t="s">
        <v>301</v>
      </c>
      <c r="AC10177" s="1" t="s">
        <v>5275</v>
      </c>
      <c r="AD10177" s="1" t="s">
        <v>5276</v>
      </c>
      <c r="AE10177" s="1" t="s">
        <v>49381</v>
      </c>
      <c r="AF10177" s="1" t="s">
        <v>49382</v>
      </c>
    </row>
    <row r="10178">
      <c r="A10178" s="1" t="s">
        <v>49383</v>
      </c>
      <c r="B10178" s="1" t="s">
        <v>6678</v>
      </c>
      <c r="C10178" s="1" t="s">
        <v>6679</v>
      </c>
      <c r="D10178" s="1" t="s">
        <v>6680</v>
      </c>
      <c r="E10178" s="1" t="s">
        <v>6681</v>
      </c>
      <c r="F10178" s="1" t="s">
        <v>47622</v>
      </c>
      <c r="G10178" s="1" t="s">
        <v>47623</v>
      </c>
      <c r="H10178" s="1" t="s">
        <v>6685</v>
      </c>
      <c r="I10178" s="1" t="s">
        <v>6679</v>
      </c>
      <c r="J10178" s="1" t="s">
        <v>6687</v>
      </c>
      <c r="K10178" s="1" t="s">
        <v>6688</v>
      </c>
    </row>
    <row r="10179">
      <c r="A10179" s="1" t="s">
        <v>49384</v>
      </c>
      <c r="B10179" s="1" t="s">
        <v>16224</v>
      </c>
      <c r="C10179" s="1" t="s">
        <v>16225</v>
      </c>
      <c r="D10179" s="1" t="s">
        <v>47625</v>
      </c>
      <c r="E10179" s="1" t="s">
        <v>47626</v>
      </c>
      <c r="F10179" s="1" t="s">
        <v>47627</v>
      </c>
      <c r="G10179" s="1" t="s">
        <v>47628</v>
      </c>
      <c r="I10179" s="1" t="s">
        <v>16231</v>
      </c>
      <c r="J10179" s="1" t="s">
        <v>16233</v>
      </c>
      <c r="K10179" s="1" t="s">
        <v>16235</v>
      </c>
      <c r="L10179" s="1" t="s">
        <v>16236</v>
      </c>
    </row>
    <row r="10180">
      <c r="A10180" s="1" t="s">
        <v>49385</v>
      </c>
      <c r="B10180" s="1" t="s">
        <v>469</v>
      </c>
      <c r="C10180" s="1" t="s">
        <v>471</v>
      </c>
      <c r="D10180" s="1" t="s">
        <v>35829</v>
      </c>
      <c r="E10180" s="1" t="s">
        <v>35830</v>
      </c>
      <c r="F10180" s="1" t="s">
        <v>41066</v>
      </c>
      <c r="G10180" s="1" t="s">
        <v>41067</v>
      </c>
      <c r="H10180" s="1" t="s">
        <v>35834</v>
      </c>
      <c r="I10180" s="1" t="s">
        <v>35836</v>
      </c>
      <c r="J10180" s="1" t="s">
        <v>484</v>
      </c>
      <c r="K10180" s="1" t="s">
        <v>485</v>
      </c>
    </row>
    <row r="10181">
      <c r="A10181" s="1" t="s">
        <v>49386</v>
      </c>
      <c r="B10181" s="1" t="s">
        <v>829</v>
      </c>
      <c r="C10181" s="1" t="s">
        <v>830</v>
      </c>
      <c r="D10181" s="1" t="s">
        <v>14041</v>
      </c>
      <c r="E10181" s="1" t="s">
        <v>14042</v>
      </c>
      <c r="F10181" s="1" t="s">
        <v>18924</v>
      </c>
      <c r="G10181" s="1" t="s">
        <v>18925</v>
      </c>
      <c r="H10181" s="1" t="s">
        <v>41069</v>
      </c>
      <c r="I10181" s="1" t="s">
        <v>14042</v>
      </c>
      <c r="J10181" s="1" t="s">
        <v>14044</v>
      </c>
      <c r="K10181" s="1" t="s">
        <v>14042</v>
      </c>
      <c r="L10181" s="1" t="s">
        <v>848</v>
      </c>
      <c r="M10181" s="1" t="s">
        <v>849</v>
      </c>
    </row>
    <row r="10182">
      <c r="A10182" s="1" t="s">
        <v>49387</v>
      </c>
      <c r="B10182" s="1" t="s">
        <v>763</v>
      </c>
      <c r="C10182" s="1" t="s">
        <v>765</v>
      </c>
      <c r="D10182" s="1" t="s">
        <v>7083</v>
      </c>
      <c r="E10182" s="1" t="s">
        <v>7091</v>
      </c>
      <c r="F10182" s="1" t="s">
        <v>13085</v>
      </c>
      <c r="G10182" s="1" t="s">
        <v>13086</v>
      </c>
      <c r="H10182" s="1" t="s">
        <v>6930</v>
      </c>
      <c r="I10182" s="1" t="s">
        <v>6941</v>
      </c>
      <c r="J10182" s="1" t="s">
        <v>37619</v>
      </c>
      <c r="K10182" s="1" t="s">
        <v>37620</v>
      </c>
      <c r="N10182" s="1" t="s">
        <v>13093</v>
      </c>
      <c r="O10182" s="1" t="s">
        <v>13094</v>
      </c>
      <c r="P10182" s="1" t="s">
        <v>13095</v>
      </c>
      <c r="Q10182" s="1" t="s">
        <v>13094</v>
      </c>
      <c r="R10182" s="1" t="s">
        <v>776</v>
      </c>
      <c r="S10182" s="1" t="s">
        <v>777</v>
      </c>
      <c r="T10182" s="1" t="s">
        <v>772</v>
      </c>
      <c r="U10182" s="1" t="s">
        <v>774</v>
      </c>
    </row>
    <row r="10183">
      <c r="A10183" s="1" t="s">
        <v>49388</v>
      </c>
      <c r="B10183" s="1" t="s">
        <v>1068</v>
      </c>
      <c r="C10183" s="1" t="s">
        <v>1069</v>
      </c>
      <c r="D10183" s="1" t="s">
        <v>273</v>
      </c>
      <c r="E10183" s="1" t="s">
        <v>274</v>
      </c>
      <c r="F10183" s="1" t="s">
        <v>41071</v>
      </c>
      <c r="G10183" s="1" t="s">
        <v>2013</v>
      </c>
      <c r="H10183" s="1" t="s">
        <v>1074</v>
      </c>
      <c r="I10183" s="1" t="s">
        <v>1075</v>
      </c>
      <c r="J10183" s="1" t="s">
        <v>300</v>
      </c>
      <c r="K10183" s="1" t="s">
        <v>301</v>
      </c>
    </row>
    <row r="10184">
      <c r="A10184" s="1" t="s">
        <v>49389</v>
      </c>
      <c r="B10184" s="1" t="s">
        <v>748</v>
      </c>
      <c r="C10184" s="1" t="s">
        <v>749</v>
      </c>
      <c r="D10184" s="1" t="s">
        <v>751</v>
      </c>
      <c r="E10184" s="1" t="s">
        <v>752</v>
      </c>
      <c r="F10184" s="1" t="s">
        <v>754</v>
      </c>
      <c r="G10184" s="1" t="s">
        <v>756</v>
      </c>
      <c r="H10184" s="1" t="s">
        <v>757</v>
      </c>
      <c r="I10184" s="1" t="s">
        <v>758</v>
      </c>
    </row>
    <row r="10185">
      <c r="A10185" s="1" t="s">
        <v>48547</v>
      </c>
      <c r="B10185" s="1" t="s">
        <v>15616</v>
      </c>
      <c r="C10185" s="1" t="s">
        <v>40</v>
      </c>
      <c r="D10185" s="1" t="s">
        <v>15617</v>
      </c>
      <c r="E10185" s="1" t="s">
        <v>15618</v>
      </c>
    </row>
    <row r="10186">
      <c r="A10186" s="1" t="s">
        <v>49390</v>
      </c>
      <c r="B10186" s="1" t="s">
        <v>797</v>
      </c>
      <c r="C10186" s="1" t="s">
        <v>798</v>
      </c>
    </row>
    <row r="10187">
      <c r="A10187" s="1" t="s">
        <v>49391</v>
      </c>
      <c r="B10187" s="1" t="s">
        <v>795</v>
      </c>
      <c r="C10187" s="1" t="s">
        <v>796</v>
      </c>
      <c r="D10187" s="1" t="s">
        <v>41079</v>
      </c>
      <c r="E10187" s="1" t="s">
        <v>798</v>
      </c>
      <c r="F10187" s="1" t="s">
        <v>990</v>
      </c>
      <c r="G10187" s="1" t="s">
        <v>992</v>
      </c>
      <c r="H10187" s="1" t="s">
        <v>801</v>
      </c>
      <c r="I10187" s="1" t="s">
        <v>802</v>
      </c>
    </row>
    <row r="10188">
      <c r="A10188" s="1" t="s">
        <v>49392</v>
      </c>
      <c r="B10188" s="1" t="s">
        <v>41073</v>
      </c>
      <c r="C10188" s="1" t="s">
        <v>41074</v>
      </c>
      <c r="D10188" s="1" t="s">
        <v>41075</v>
      </c>
      <c r="E10188" s="1" t="s">
        <v>21301</v>
      </c>
      <c r="F10188" s="1" t="s">
        <v>41076</v>
      </c>
      <c r="G10188" s="1" t="s">
        <v>41077</v>
      </c>
    </row>
    <row r="10189">
      <c r="A10189" s="1" t="s">
        <v>49393</v>
      </c>
      <c r="B10189" s="1" t="s">
        <v>10078</v>
      </c>
      <c r="C10189" s="1" t="s">
        <v>10080</v>
      </c>
      <c r="D10189" s="1" t="s">
        <v>41083</v>
      </c>
      <c r="E10189" s="1" t="s">
        <v>189</v>
      </c>
      <c r="F10189" s="1" t="s">
        <v>10084</v>
      </c>
      <c r="G10189" s="1" t="s">
        <v>10085</v>
      </c>
    </row>
    <row r="10190">
      <c r="A10190" s="1" t="s">
        <v>24529</v>
      </c>
      <c r="B10190" s="1" t="s">
        <v>41086</v>
      </c>
      <c r="C10190" s="1" t="s">
        <v>41087</v>
      </c>
      <c r="D10190" s="1" t="s">
        <v>41088</v>
      </c>
      <c r="E10190" s="1" t="s">
        <v>41089</v>
      </c>
      <c r="G10190" s="1" t="s">
        <v>41090</v>
      </c>
      <c r="H10190" s="1" t="s">
        <v>41091</v>
      </c>
      <c r="I10190" s="1" t="s">
        <v>19221</v>
      </c>
      <c r="J10190" s="1" t="s">
        <v>19222</v>
      </c>
      <c r="K10190" s="1" t="s">
        <v>41092</v>
      </c>
      <c r="L10190" s="1" t="s">
        <v>41093</v>
      </c>
    </row>
    <row r="10191">
      <c r="A10191" s="1" t="s">
        <v>49394</v>
      </c>
      <c r="B10191" s="1" t="s">
        <v>541</v>
      </c>
      <c r="C10191" s="1" t="s">
        <v>542</v>
      </c>
      <c r="D10191" s="1" t="s">
        <v>41095</v>
      </c>
      <c r="E10191" s="1" t="s">
        <v>41096</v>
      </c>
      <c r="G10191" s="1" t="s">
        <v>548</v>
      </c>
      <c r="H10191" s="1" t="s">
        <v>549</v>
      </c>
      <c r="J10191" s="1" t="s">
        <v>552</v>
      </c>
      <c r="K10191" s="1" t="s">
        <v>553</v>
      </c>
    </row>
    <row r="10192">
      <c r="A10192" s="1" t="s">
        <v>36926</v>
      </c>
      <c r="B10192" s="1" t="s">
        <v>3574</v>
      </c>
      <c r="C10192" s="1" t="s">
        <v>3576</v>
      </c>
      <c r="D10192" s="1" t="s">
        <v>3578</v>
      </c>
      <c r="E10192" s="1" t="s">
        <v>3580</v>
      </c>
      <c r="F10192" s="1" t="s">
        <v>52</v>
      </c>
      <c r="G10192" s="1" t="s">
        <v>53</v>
      </c>
      <c r="H10192" s="1" t="s">
        <v>54</v>
      </c>
      <c r="I10192" s="1" t="s">
        <v>55</v>
      </c>
      <c r="K10192" s="1" t="s">
        <v>3589</v>
      </c>
      <c r="L10192" s="1" t="s">
        <v>3593</v>
      </c>
      <c r="M10192" s="1" t="s">
        <v>56</v>
      </c>
      <c r="N10192" s="1" t="s">
        <v>57</v>
      </c>
      <c r="O10192" s="1" t="s">
        <v>3594</v>
      </c>
      <c r="P10192" s="1" t="s">
        <v>3597</v>
      </c>
    </row>
    <row r="10193">
      <c r="A10193" s="1" t="s">
        <v>49395</v>
      </c>
      <c r="B10193" s="1" t="s">
        <v>16142</v>
      </c>
      <c r="C10193" s="1" t="s">
        <v>189</v>
      </c>
    </row>
    <row r="10194">
      <c r="A10194" s="1" t="s">
        <v>49396</v>
      </c>
      <c r="B10194" s="1" t="s">
        <v>6894</v>
      </c>
      <c r="C10194" s="1" t="s">
        <v>189</v>
      </c>
    </row>
    <row r="10195">
      <c r="A10195" s="1" t="s">
        <v>49397</v>
      </c>
      <c r="B10195" s="1" t="s">
        <v>469</v>
      </c>
      <c r="C10195" s="1" t="s">
        <v>471</v>
      </c>
      <c r="D10195" s="1" t="s">
        <v>6913</v>
      </c>
      <c r="E10195" s="1" t="s">
        <v>5570</v>
      </c>
      <c r="F10195" s="1" t="s">
        <v>478</v>
      </c>
      <c r="G10195" s="1" t="s">
        <v>480</v>
      </c>
      <c r="I10195" s="1" t="s">
        <v>484</v>
      </c>
      <c r="J10195" s="1" t="s">
        <v>485</v>
      </c>
    </row>
    <row r="10196">
      <c r="A10196" s="1" t="s">
        <v>49398</v>
      </c>
      <c r="B10196" s="1" t="s">
        <v>6926</v>
      </c>
      <c r="C10196" s="1" t="s">
        <v>189</v>
      </c>
    </row>
    <row r="10197">
      <c r="A10197" s="1" t="s">
        <v>49399</v>
      </c>
      <c r="B10197" s="1" t="s">
        <v>6933</v>
      </c>
      <c r="C10197" s="1" t="s">
        <v>189</v>
      </c>
    </row>
    <row r="10198">
      <c r="A10198" s="1" t="s">
        <v>49400</v>
      </c>
      <c r="B10198" s="1" t="s">
        <v>523</v>
      </c>
      <c r="C10198" s="1" t="s">
        <v>525</v>
      </c>
      <c r="D10198" s="1" t="s">
        <v>6943</v>
      </c>
      <c r="E10198" s="1" t="s">
        <v>6944</v>
      </c>
      <c r="F10198" s="1" t="s">
        <v>6951</v>
      </c>
      <c r="G10198" s="1" t="s">
        <v>6952</v>
      </c>
      <c r="H10198" s="1" t="s">
        <v>6949</v>
      </c>
      <c r="I10198" s="1" t="s">
        <v>6950</v>
      </c>
      <c r="J10198" s="1" t="s">
        <v>6945</v>
      </c>
      <c r="K10198" s="1" t="s">
        <v>6946</v>
      </c>
      <c r="L10198" s="1" t="s">
        <v>6939</v>
      </c>
      <c r="M10198" s="1" t="s">
        <v>6942</v>
      </c>
      <c r="N10198" s="1" t="s">
        <v>6953</v>
      </c>
      <c r="O10198" s="1" t="s">
        <v>6954</v>
      </c>
      <c r="P10198" s="1" t="s">
        <v>6955</v>
      </c>
      <c r="Q10198" s="1" t="s">
        <v>6957</v>
      </c>
      <c r="R10198" s="2" t="s">
        <v>1012</v>
      </c>
      <c r="S10198" s="1" t="s">
        <v>609</v>
      </c>
      <c r="T10198" s="2" t="s">
        <v>1984</v>
      </c>
      <c r="U10198" s="1" t="s">
        <v>1986</v>
      </c>
      <c r="X10198" s="1" t="s">
        <v>6962</v>
      </c>
      <c r="Y10198" s="1" t="s">
        <v>6963</v>
      </c>
      <c r="Z10198" s="1" t="s">
        <v>6959</v>
      </c>
      <c r="AA10198" s="1" t="s">
        <v>6960</v>
      </c>
      <c r="AC10198" s="1" t="s">
        <v>581</v>
      </c>
      <c r="AD10198" s="1" t="s">
        <v>583</v>
      </c>
      <c r="AE10198" s="1" t="s">
        <v>585</v>
      </c>
      <c r="AF10198" s="1" t="s">
        <v>586</v>
      </c>
      <c r="AG10198" s="1" t="s">
        <v>6968</v>
      </c>
      <c r="AH10198" s="1" t="s">
        <v>6969</v>
      </c>
      <c r="AI10198" s="1" t="s">
        <v>6964</v>
      </c>
      <c r="AJ10198" s="1" t="s">
        <v>6965</v>
      </c>
      <c r="AK10198" s="1" t="s">
        <v>6970</v>
      </c>
      <c r="AL10198" s="1" t="s">
        <v>6972</v>
      </c>
    </row>
    <row r="10199">
      <c r="A10199" s="1" t="s">
        <v>49401</v>
      </c>
      <c r="B10199" s="1" t="s">
        <v>6216</v>
      </c>
      <c r="C10199" s="1" t="s">
        <v>6217</v>
      </c>
      <c r="D10199" s="1" t="s">
        <v>6976</v>
      </c>
      <c r="E10199" s="1" t="s">
        <v>6977</v>
      </c>
      <c r="F10199" s="1" t="s">
        <v>6978</v>
      </c>
      <c r="G10199" s="1" t="s">
        <v>6979</v>
      </c>
      <c r="I10199" s="1" t="s">
        <v>6231</v>
      </c>
      <c r="J10199" s="1" t="s">
        <v>6217</v>
      </c>
      <c r="K10199" s="1" t="s">
        <v>6980</v>
      </c>
      <c r="L10199" s="1" t="s">
        <v>6981</v>
      </c>
      <c r="M10199" s="1" t="s">
        <v>6235</v>
      </c>
      <c r="N10199" s="1" t="s">
        <v>6236</v>
      </c>
    </row>
    <row r="10200">
      <c r="A10200" s="1" t="s">
        <v>27488</v>
      </c>
      <c r="B10200" s="1" t="s">
        <v>6995</v>
      </c>
      <c r="C10200" s="1" t="s">
        <v>6997</v>
      </c>
      <c r="D10200" s="1" t="s">
        <v>6991</v>
      </c>
      <c r="E10200" s="1" t="s">
        <v>6993</v>
      </c>
      <c r="F10200" s="1" t="s">
        <v>6998</v>
      </c>
      <c r="G10200" s="1" t="s">
        <v>6999</v>
      </c>
      <c r="H10200" s="1" t="s">
        <v>7000</v>
      </c>
      <c r="I10200" s="1" t="s">
        <v>7001</v>
      </c>
      <c r="K10200" s="1" t="s">
        <v>7003</v>
      </c>
      <c r="L10200" s="1" t="s">
        <v>7004</v>
      </c>
      <c r="M10200" s="1" t="s">
        <v>7008</v>
      </c>
      <c r="N10200" s="1" t="s">
        <v>7010</v>
      </c>
      <c r="O10200" s="1" t="s">
        <v>7012</v>
      </c>
      <c r="P10200" s="1" t="s">
        <v>7014</v>
      </c>
    </row>
    <row r="10201">
      <c r="A10201" s="1" t="s">
        <v>21313</v>
      </c>
      <c r="B10201" s="1" t="s">
        <v>7020</v>
      </c>
      <c r="C10201" s="1" t="s">
        <v>7022</v>
      </c>
      <c r="D10201" s="1" t="s">
        <v>7026</v>
      </c>
      <c r="E10201" s="1" t="s">
        <v>7028</v>
      </c>
      <c r="G10201" s="1" t="s">
        <v>7030</v>
      </c>
      <c r="H10201" s="1" t="s">
        <v>7032</v>
      </c>
    </row>
    <row r="10202">
      <c r="A10202" s="1" t="s">
        <v>33561</v>
      </c>
      <c r="B10202" s="1" t="s">
        <v>54</v>
      </c>
      <c r="C10202" s="1" t="s">
        <v>55</v>
      </c>
    </row>
    <row r="10203">
      <c r="A10203" s="1" t="s">
        <v>12588</v>
      </c>
      <c r="B10203" s="1" t="s">
        <v>7037</v>
      </c>
      <c r="C10203" s="1" t="s">
        <v>7038</v>
      </c>
      <c r="D10203" s="1" t="s">
        <v>7040</v>
      </c>
      <c r="E10203" s="1" t="s">
        <v>7042</v>
      </c>
      <c r="F10203" s="1" t="s">
        <v>7044</v>
      </c>
      <c r="G10203" s="1" t="s">
        <v>7046</v>
      </c>
    </row>
    <row r="10204">
      <c r="A10204" s="1" t="s">
        <v>49402</v>
      </c>
      <c r="B10204" s="1" t="s">
        <v>2160</v>
      </c>
      <c r="C10204" s="1" t="s">
        <v>2161</v>
      </c>
      <c r="D10204" s="1" t="s">
        <v>7055</v>
      </c>
      <c r="E10204" s="1" t="s">
        <v>7057</v>
      </c>
      <c r="F10204" s="1" t="s">
        <v>7058</v>
      </c>
      <c r="G10204" s="1" t="s">
        <v>7059</v>
      </c>
      <c r="I10204" s="1" t="s">
        <v>7060</v>
      </c>
      <c r="J10204" s="1" t="s">
        <v>7062</v>
      </c>
      <c r="K10204" s="1" t="s">
        <v>2170</v>
      </c>
      <c r="L10204" s="1" t="s">
        <v>2161</v>
      </c>
      <c r="M10204" s="1" t="s">
        <v>7063</v>
      </c>
      <c r="N10204" s="1" t="s">
        <v>7064</v>
      </c>
    </row>
    <row r="10205">
      <c r="A10205" s="1" t="s">
        <v>49403</v>
      </c>
      <c r="B10205" s="1" t="s">
        <v>7070</v>
      </c>
      <c r="C10205" s="1" t="s">
        <v>7073</v>
      </c>
    </row>
    <row r="10206">
      <c r="A10206" s="1" t="s">
        <v>23600</v>
      </c>
      <c r="B10206" s="1" t="s">
        <v>169</v>
      </c>
      <c r="C10206" s="1" t="s">
        <v>170</v>
      </c>
      <c r="D10206" s="1" t="s">
        <v>262</v>
      </c>
      <c r="E10206" s="1" t="s">
        <v>263</v>
      </c>
      <c r="F10206" s="1" t="s">
        <v>7088</v>
      </c>
      <c r="G10206" s="1" t="s">
        <v>7089</v>
      </c>
      <c r="H10206" s="1" t="s">
        <v>2190</v>
      </c>
      <c r="I10206" s="1" t="s">
        <v>2191</v>
      </c>
      <c r="J10206" s="1" t="s">
        <v>7084</v>
      </c>
      <c r="K10206" s="1" t="s">
        <v>7085</v>
      </c>
      <c r="M10206" s="1" t="s">
        <v>7086</v>
      </c>
      <c r="N10206" s="1" t="s">
        <v>7087</v>
      </c>
      <c r="O10206" s="1" t="s">
        <v>7090</v>
      </c>
      <c r="P10206" s="1" t="s">
        <v>7093</v>
      </c>
      <c r="Q10206" s="1" t="s">
        <v>7094</v>
      </c>
      <c r="R10206" s="1" t="s">
        <v>7095</v>
      </c>
      <c r="U10206" s="1" t="s">
        <v>7101</v>
      </c>
      <c r="V10206" s="1" t="s">
        <v>7102</v>
      </c>
      <c r="W10206" s="1" t="s">
        <v>7098</v>
      </c>
      <c r="X10206" s="1" t="s">
        <v>7085</v>
      </c>
      <c r="AB10206" s="1" t="s">
        <v>183</v>
      </c>
      <c r="AC10206" s="1" t="s">
        <v>184</v>
      </c>
      <c r="AD10206" s="1" t="s">
        <v>2203</v>
      </c>
      <c r="AE10206" s="1" t="s">
        <v>2204</v>
      </c>
    </row>
    <row r="10207">
      <c r="A10207" s="1" t="s">
        <v>49404</v>
      </c>
      <c r="B10207" s="1" t="s">
        <v>3377</v>
      </c>
      <c r="C10207" s="1" t="s">
        <v>3378</v>
      </c>
      <c r="D10207" s="1" t="s">
        <v>3375</v>
      </c>
      <c r="E10207" s="1" t="s">
        <v>3376</v>
      </c>
      <c r="F10207" s="1" t="s">
        <v>7190</v>
      </c>
      <c r="G10207" s="1" t="s">
        <v>7191</v>
      </c>
      <c r="H10207" s="1" t="s">
        <v>7193</v>
      </c>
      <c r="I10207" s="1" t="s">
        <v>7195</v>
      </c>
      <c r="K10207" s="1" t="s">
        <v>7196</v>
      </c>
      <c r="L10207" s="1" t="s">
        <v>7197</v>
      </c>
      <c r="M10207" s="1" t="s">
        <v>532</v>
      </c>
      <c r="N10207" s="1" t="s">
        <v>534</v>
      </c>
      <c r="O10207" s="1" t="s">
        <v>3402</v>
      </c>
      <c r="P10207" s="1" t="s">
        <v>3404</v>
      </c>
      <c r="Q10207" s="1" t="s">
        <v>3399</v>
      </c>
      <c r="R10207" s="1" t="s">
        <v>3400</v>
      </c>
    </row>
    <row r="10208">
      <c r="A10208" s="1" t="s">
        <v>49405</v>
      </c>
      <c r="B10208" s="1" t="s">
        <v>169</v>
      </c>
      <c r="C10208" s="1" t="s">
        <v>170</v>
      </c>
      <c r="D10208" s="1" t="s">
        <v>262</v>
      </c>
      <c r="E10208" s="1" t="s">
        <v>263</v>
      </c>
      <c r="F10208" s="1" t="s">
        <v>264</v>
      </c>
      <c r="G10208" s="1" t="s">
        <v>265</v>
      </c>
      <c r="H10208" s="1" t="s">
        <v>7193</v>
      </c>
      <c r="I10208" s="1" t="s">
        <v>7195</v>
      </c>
      <c r="L10208" s="1" t="s">
        <v>268</v>
      </c>
      <c r="M10208" s="1" t="s">
        <v>269</v>
      </c>
      <c r="N10208" s="1" t="s">
        <v>532</v>
      </c>
      <c r="O10208" s="1" t="s">
        <v>534</v>
      </c>
      <c r="Q10208" s="1" t="s">
        <v>183</v>
      </c>
      <c r="R10208" s="1" t="s">
        <v>184</v>
      </c>
    </row>
    <row r="10209">
      <c r="A10209" s="1" t="s">
        <v>49406</v>
      </c>
      <c r="B10209" s="1" t="s">
        <v>25417</v>
      </c>
      <c r="C10209" s="1" t="s">
        <v>25418</v>
      </c>
      <c r="D10209" s="1" t="s">
        <v>23995</v>
      </c>
      <c r="E10209" s="1" t="s">
        <v>23996</v>
      </c>
      <c r="F10209" s="1" t="s">
        <v>3135</v>
      </c>
      <c r="G10209" s="1" t="s">
        <v>3137</v>
      </c>
      <c r="H10209" s="2" t="s">
        <v>1012</v>
      </c>
      <c r="I10209" s="1" t="s">
        <v>609</v>
      </c>
      <c r="J10209" s="2" t="s">
        <v>4573</v>
      </c>
      <c r="K10209" s="1" t="s">
        <v>3161</v>
      </c>
      <c r="L10209" s="2" t="s">
        <v>10583</v>
      </c>
      <c r="M10209" s="1" t="s">
        <v>290</v>
      </c>
      <c r="N10209" s="2" t="s">
        <v>13560</v>
      </c>
      <c r="O10209" s="1" t="s">
        <v>3163</v>
      </c>
      <c r="Q10209" s="1" t="s">
        <v>25431</v>
      </c>
      <c r="R10209" s="1" t="s">
        <v>25418</v>
      </c>
      <c r="S10209" s="1" t="s">
        <v>3168</v>
      </c>
      <c r="T10209" s="1" t="s">
        <v>3173</v>
      </c>
      <c r="U10209" s="1" t="s">
        <v>25432</v>
      </c>
      <c r="V10209" s="1" t="s">
        <v>25433</v>
      </c>
    </row>
    <row r="10210">
      <c r="A10210" s="1" t="s">
        <v>49407</v>
      </c>
      <c r="B10210" s="1" t="s">
        <v>49408</v>
      </c>
      <c r="C10210" s="1" t="s">
        <v>49409</v>
      </c>
    </row>
    <row r="10211">
      <c r="A10211" s="1" t="s">
        <v>48555</v>
      </c>
      <c r="B10211" s="1" t="s">
        <v>169</v>
      </c>
      <c r="C10211" s="1" t="s">
        <v>170</v>
      </c>
      <c r="D10211" s="1" t="s">
        <v>262</v>
      </c>
      <c r="E10211" s="1" t="s">
        <v>263</v>
      </c>
      <c r="F10211" s="1" t="s">
        <v>264</v>
      </c>
      <c r="G10211" s="1" t="s">
        <v>265</v>
      </c>
      <c r="H10211" s="1" t="s">
        <v>11103</v>
      </c>
      <c r="I10211" s="1" t="s">
        <v>11104</v>
      </c>
      <c r="J10211" s="1" t="s">
        <v>15610</v>
      </c>
      <c r="K10211" s="1" t="s">
        <v>15612</v>
      </c>
      <c r="N10211" s="1" t="s">
        <v>11110</v>
      </c>
      <c r="O10211" s="1" t="s">
        <v>11112</v>
      </c>
      <c r="P10211" s="1" t="s">
        <v>11108</v>
      </c>
      <c r="Q10211" s="1" t="s">
        <v>11109</v>
      </c>
      <c r="R10211" s="1" t="s">
        <v>532</v>
      </c>
      <c r="S10211" s="1" t="s">
        <v>534</v>
      </c>
      <c r="V10211" s="1" t="s">
        <v>183</v>
      </c>
      <c r="W10211" s="1" t="s">
        <v>184</v>
      </c>
    </row>
    <row r="10212">
      <c r="A10212" s="1" t="s">
        <v>49410</v>
      </c>
      <c r="B10212" s="1" t="s">
        <v>169</v>
      </c>
      <c r="C10212" s="1" t="s">
        <v>170</v>
      </c>
      <c r="D10212" s="1" t="s">
        <v>19502</v>
      </c>
      <c r="E10212" s="1" t="s">
        <v>19503</v>
      </c>
      <c r="F10212" s="1" t="s">
        <v>23485</v>
      </c>
      <c r="G10212" s="1" t="s">
        <v>19506</v>
      </c>
      <c r="H10212" s="1" t="s">
        <v>42343</v>
      </c>
      <c r="I10212" s="1" t="s">
        <v>42344</v>
      </c>
      <c r="L10212" s="1" t="s">
        <v>19505</v>
      </c>
      <c r="M10212" s="1" t="s">
        <v>19506</v>
      </c>
      <c r="N10212" s="1" t="s">
        <v>183</v>
      </c>
      <c r="O10212" s="1" t="s">
        <v>184</v>
      </c>
    </row>
    <row r="10213">
      <c r="A10213" s="1" t="s">
        <v>49411</v>
      </c>
      <c r="B10213" s="1" t="s">
        <v>239</v>
      </c>
      <c r="C10213" s="1" t="s">
        <v>240</v>
      </c>
      <c r="D10213" s="1" t="s">
        <v>507</v>
      </c>
      <c r="E10213" s="1" t="s">
        <v>509</v>
      </c>
      <c r="F10213" s="1" t="s">
        <v>513</v>
      </c>
      <c r="G10213" s="1" t="s">
        <v>515</v>
      </c>
      <c r="H10213" s="1" t="s">
        <v>11293</v>
      </c>
      <c r="I10213" s="1" t="s">
        <v>11294</v>
      </c>
      <c r="J10213" s="1" t="s">
        <v>42347</v>
      </c>
      <c r="K10213" s="1" t="s">
        <v>42348</v>
      </c>
      <c r="L10213" s="1" t="s">
        <v>520</v>
      </c>
      <c r="M10213" s="1" t="s">
        <v>522</v>
      </c>
      <c r="P10213" s="1" t="s">
        <v>524</v>
      </c>
      <c r="Q10213" s="1" t="s">
        <v>526</v>
      </c>
      <c r="R10213" s="1" t="s">
        <v>11298</v>
      </c>
      <c r="S10213" s="1" t="s">
        <v>11299</v>
      </c>
      <c r="T10213" s="1" t="s">
        <v>532</v>
      </c>
      <c r="U10213" s="1" t="s">
        <v>534</v>
      </c>
      <c r="W10213" s="1" t="s">
        <v>259</v>
      </c>
      <c r="X10213" s="1" t="s">
        <v>260</v>
      </c>
      <c r="Y10213" s="1" t="s">
        <v>6003</v>
      </c>
      <c r="Z10213" s="1" t="s">
        <v>6004</v>
      </c>
    </row>
    <row r="10214">
      <c r="A10214" s="1" t="s">
        <v>26691</v>
      </c>
      <c r="B10214" s="1" t="s">
        <v>1539</v>
      </c>
      <c r="C10214" s="1" t="s">
        <v>1541</v>
      </c>
      <c r="D10214" s="1" t="s">
        <v>6271</v>
      </c>
      <c r="E10214" s="1" t="s">
        <v>6272</v>
      </c>
      <c r="F10214" s="1" t="s">
        <v>49412</v>
      </c>
      <c r="G10214" s="1" t="s">
        <v>1549</v>
      </c>
      <c r="H10214" s="1" t="s">
        <v>1551</v>
      </c>
      <c r="I10214" s="1" t="s">
        <v>1541</v>
      </c>
      <c r="J10214" s="1" t="s">
        <v>1554</v>
      </c>
      <c r="K10214" s="1" t="s">
        <v>1556</v>
      </c>
    </row>
    <row r="10215">
      <c r="A10215" s="1" t="s">
        <v>49413</v>
      </c>
      <c r="B10215" s="1" t="s">
        <v>2325</v>
      </c>
      <c r="C10215" s="1" t="s">
        <v>2326</v>
      </c>
      <c r="D10215" s="1" t="s">
        <v>42350</v>
      </c>
      <c r="E10215" s="1" t="s">
        <v>42351</v>
      </c>
      <c r="F10215" s="1" t="s">
        <v>42352</v>
      </c>
      <c r="G10215" s="1" t="s">
        <v>42353</v>
      </c>
      <c r="I10215" s="1" t="s">
        <v>2334</v>
      </c>
      <c r="J10215" s="1" t="s">
        <v>2336</v>
      </c>
    </row>
    <row r="10216">
      <c r="A10216" s="1" t="s">
        <v>49414</v>
      </c>
      <c r="B10216" s="1" t="s">
        <v>239</v>
      </c>
      <c r="C10216" s="1" t="s">
        <v>240</v>
      </c>
      <c r="D10216" s="1" t="s">
        <v>507</v>
      </c>
      <c r="E10216" s="1" t="s">
        <v>509</v>
      </c>
      <c r="F10216" s="1" t="s">
        <v>513</v>
      </c>
      <c r="G10216" s="1" t="s">
        <v>515</v>
      </c>
      <c r="H10216" s="1" t="s">
        <v>39639</v>
      </c>
      <c r="I10216" s="1" t="s">
        <v>39640</v>
      </c>
      <c r="J10216" s="1" t="s">
        <v>42359</v>
      </c>
      <c r="K10216" s="1" t="s">
        <v>42360</v>
      </c>
      <c r="L10216" s="1" t="s">
        <v>91</v>
      </c>
      <c r="M10216" s="1" t="s">
        <v>92</v>
      </c>
      <c r="P10216" s="1" t="s">
        <v>524</v>
      </c>
      <c r="Q10216" s="1" t="s">
        <v>526</v>
      </c>
      <c r="R10216" s="1" t="s">
        <v>39643</v>
      </c>
      <c r="S10216" s="1" t="s">
        <v>39644</v>
      </c>
      <c r="T10216" s="1" t="s">
        <v>532</v>
      </c>
      <c r="U10216" s="1" t="s">
        <v>534</v>
      </c>
      <c r="W10216" s="1" t="s">
        <v>259</v>
      </c>
      <c r="X10216" s="1" t="s">
        <v>260</v>
      </c>
    </row>
    <row r="10217">
      <c r="A10217" s="1" t="s">
        <v>33136</v>
      </c>
      <c r="B10217" s="1" t="s">
        <v>791</v>
      </c>
      <c r="C10217" s="1" t="s">
        <v>794</v>
      </c>
      <c r="D10217" s="1" t="s">
        <v>795</v>
      </c>
      <c r="E10217" s="1" t="s">
        <v>796</v>
      </c>
      <c r="F10217" s="1" t="s">
        <v>42363</v>
      </c>
      <c r="G10217" s="1" t="s">
        <v>14474</v>
      </c>
      <c r="H10217" s="1" t="s">
        <v>799</v>
      </c>
      <c r="I10217" s="1" t="s">
        <v>800</v>
      </c>
      <c r="J10217" s="1" t="s">
        <v>801</v>
      </c>
      <c r="K10217" s="1" t="s">
        <v>802</v>
      </c>
      <c r="N10217" s="1" t="s">
        <v>804</v>
      </c>
      <c r="O10217" s="1" t="s">
        <v>806</v>
      </c>
    </row>
    <row r="10218">
      <c r="A10218" s="1" t="s">
        <v>30677</v>
      </c>
      <c r="B10218" s="1" t="s">
        <v>5748</v>
      </c>
      <c r="C10218" s="1" t="s">
        <v>2045</v>
      </c>
      <c r="D10218" s="1" t="s">
        <v>42373</v>
      </c>
      <c r="E10218" s="1" t="s">
        <v>40</v>
      </c>
      <c r="F10218" s="1" t="s">
        <v>42374</v>
      </c>
      <c r="G10218" s="1" t="s">
        <v>2045</v>
      </c>
    </row>
    <row r="10219">
      <c r="A10219" s="1" t="s">
        <v>31030</v>
      </c>
      <c r="B10219" s="1" t="s">
        <v>3574</v>
      </c>
      <c r="C10219" s="1" t="s">
        <v>3576</v>
      </c>
      <c r="D10219" s="1" t="s">
        <v>3578</v>
      </c>
      <c r="E10219" s="1" t="s">
        <v>3580</v>
      </c>
      <c r="F10219" s="1" t="s">
        <v>52</v>
      </c>
      <c r="G10219" s="1" t="s">
        <v>53</v>
      </c>
      <c r="H10219" s="1" t="s">
        <v>46293</v>
      </c>
      <c r="I10219" s="1" t="s">
        <v>57</v>
      </c>
      <c r="K10219" s="1" t="s">
        <v>3589</v>
      </c>
      <c r="L10219" s="1" t="s">
        <v>3593</v>
      </c>
      <c r="M10219" s="1" t="s">
        <v>56</v>
      </c>
      <c r="N10219" s="1" t="s">
        <v>57</v>
      </c>
      <c r="O10219" s="1" t="s">
        <v>3594</v>
      </c>
      <c r="P10219" s="1" t="s">
        <v>3597</v>
      </c>
    </row>
    <row r="10220">
      <c r="A10220" s="1" t="s">
        <v>49415</v>
      </c>
      <c r="B10220" s="1" t="s">
        <v>7005</v>
      </c>
      <c r="C10220" s="1" t="s">
        <v>7006</v>
      </c>
      <c r="D10220" s="1" t="s">
        <v>47438</v>
      </c>
      <c r="E10220" s="1" t="s">
        <v>47439</v>
      </c>
      <c r="F10220" s="1" t="s">
        <v>47440</v>
      </c>
      <c r="G10220" s="1" t="s">
        <v>47441</v>
      </c>
      <c r="I10220" s="1" t="s">
        <v>47442</v>
      </c>
      <c r="J10220" s="1" t="s">
        <v>47439</v>
      </c>
      <c r="K10220" s="1" t="s">
        <v>7021</v>
      </c>
      <c r="L10220" s="1" t="s">
        <v>7023</v>
      </c>
    </row>
    <row r="10221">
      <c r="A10221" s="1" t="s">
        <v>49416</v>
      </c>
      <c r="C10221" s="1" t="s">
        <v>15836</v>
      </c>
      <c r="D10221" s="1" t="s">
        <v>40</v>
      </c>
      <c r="E10221" s="1" t="s">
        <v>15837</v>
      </c>
      <c r="F10221" s="1" t="s">
        <v>15838</v>
      </c>
    </row>
    <row r="10222">
      <c r="A10222" s="1" t="s">
        <v>48556</v>
      </c>
      <c r="B10222" s="1" t="s">
        <v>451</v>
      </c>
      <c r="C10222" s="1" t="s">
        <v>452</v>
      </c>
      <c r="D10222" s="1" t="s">
        <v>453</v>
      </c>
      <c r="E10222" s="1" t="s">
        <v>454</v>
      </c>
      <c r="F10222" s="1" t="s">
        <v>15606</v>
      </c>
      <c r="G10222" s="1" t="s">
        <v>15607</v>
      </c>
      <c r="I10222" s="1" t="s">
        <v>455</v>
      </c>
      <c r="J10222" s="1" t="s">
        <v>456</v>
      </c>
      <c r="K10222" s="1" t="s">
        <v>458</v>
      </c>
      <c r="L10222" s="1" t="s">
        <v>460</v>
      </c>
    </row>
    <row r="10223">
      <c r="A10223" s="1" t="s">
        <v>49417</v>
      </c>
      <c r="B10223" s="1" t="s">
        <v>18177</v>
      </c>
      <c r="C10223" s="1" t="s">
        <v>18178</v>
      </c>
      <c r="D10223" s="1" t="s">
        <v>43670</v>
      </c>
      <c r="E10223" s="1" t="s">
        <v>43671</v>
      </c>
      <c r="F10223" s="1" t="s">
        <v>43672</v>
      </c>
      <c r="G10223" s="1" t="s">
        <v>43673</v>
      </c>
      <c r="I10223" s="1" t="s">
        <v>18182</v>
      </c>
      <c r="J10223" s="1" t="s">
        <v>18183</v>
      </c>
      <c r="K10223" s="1" t="s">
        <v>43675</v>
      </c>
      <c r="L10223" s="1" t="s">
        <v>43676</v>
      </c>
      <c r="M10223" s="1" t="s">
        <v>4931</v>
      </c>
      <c r="N10223" s="1" t="s">
        <v>4932</v>
      </c>
    </row>
    <row r="10224">
      <c r="A10224" s="1" t="s">
        <v>26126</v>
      </c>
      <c r="B10224" s="1" t="s">
        <v>24000</v>
      </c>
      <c r="C10224" s="1" t="s">
        <v>24001</v>
      </c>
      <c r="D10224" s="1" t="s">
        <v>24089</v>
      </c>
      <c r="E10224" s="1" t="s">
        <v>24090</v>
      </c>
      <c r="F10224" s="1" t="s">
        <v>24002</v>
      </c>
      <c r="G10224" s="1" t="s">
        <v>24004</v>
      </c>
      <c r="H10224" s="1" t="s">
        <v>49418</v>
      </c>
      <c r="I10224" s="1" t="s">
        <v>49419</v>
      </c>
    </row>
    <row r="10225">
      <c r="A10225" s="1" t="s">
        <v>49420</v>
      </c>
      <c r="B10225" s="1" t="s">
        <v>15596</v>
      </c>
      <c r="C10225" s="1" t="s">
        <v>15597</v>
      </c>
      <c r="D10225" s="1" t="s">
        <v>34594</v>
      </c>
      <c r="E10225" s="1" t="s">
        <v>15599</v>
      </c>
      <c r="F10225" s="1" t="s">
        <v>15598</v>
      </c>
      <c r="G10225" s="1" t="s">
        <v>15599</v>
      </c>
      <c r="J10225" s="1" t="s">
        <v>15600</v>
      </c>
      <c r="K10225" s="1" t="s">
        <v>15599</v>
      </c>
      <c r="M10225" s="1" t="s">
        <v>15602</v>
      </c>
      <c r="N10225" s="1" t="s">
        <v>15603</v>
      </c>
    </row>
    <row r="10226">
      <c r="A10226" s="1" t="s">
        <v>29852</v>
      </c>
      <c r="B10226" s="1" t="s">
        <v>193</v>
      </c>
      <c r="C10226" s="1" t="s">
        <v>194</v>
      </c>
      <c r="D10226" s="1" t="s">
        <v>12143</v>
      </c>
      <c r="E10226" s="1" t="s">
        <v>189</v>
      </c>
      <c r="F10226" s="1" t="s">
        <v>9177</v>
      </c>
      <c r="G10226" s="1" t="s">
        <v>9178</v>
      </c>
      <c r="H10226" s="1" t="s">
        <v>201</v>
      </c>
      <c r="I10226" s="1" t="s">
        <v>202</v>
      </c>
    </row>
    <row r="10227">
      <c r="A10227" s="1" t="s">
        <v>49421</v>
      </c>
      <c r="B10227" s="1" t="s">
        <v>41159</v>
      </c>
      <c r="C10227" s="1" t="s">
        <v>41160</v>
      </c>
      <c r="D10227" s="1" t="s">
        <v>41161</v>
      </c>
      <c r="E10227" s="1" t="s">
        <v>2845</v>
      </c>
      <c r="F10227" s="1" t="s">
        <v>41162</v>
      </c>
      <c r="G10227" s="1" t="s">
        <v>41160</v>
      </c>
    </row>
    <row r="10228">
      <c r="A10228" s="1" t="s">
        <v>49422</v>
      </c>
      <c r="B10228" s="1" t="s">
        <v>2287</v>
      </c>
      <c r="C10228" s="1" t="s">
        <v>2289</v>
      </c>
      <c r="D10228" s="1" t="s">
        <v>5949</v>
      </c>
      <c r="E10228" s="1" t="s">
        <v>5951</v>
      </c>
      <c r="F10228" s="1" t="s">
        <v>48225</v>
      </c>
      <c r="G10228" s="1" t="s">
        <v>11946</v>
      </c>
      <c r="H10228" s="1" t="s">
        <v>5956</v>
      </c>
      <c r="I10228" s="1" t="s">
        <v>5957</v>
      </c>
      <c r="J10228" s="1" t="s">
        <v>2295</v>
      </c>
      <c r="K10228" s="1" t="s">
        <v>2296</v>
      </c>
      <c r="L10228" s="2" t="s">
        <v>2299</v>
      </c>
      <c r="M10228" s="1" t="s">
        <v>2300</v>
      </c>
      <c r="N10228" s="2" t="s">
        <v>2301</v>
      </c>
      <c r="O10228" s="1" t="s">
        <v>2006</v>
      </c>
      <c r="P10228" s="1" t="s">
        <v>5959</v>
      </c>
      <c r="Q10228" s="1" t="s">
        <v>5960</v>
      </c>
      <c r="R10228" s="1" t="s">
        <v>2312</v>
      </c>
      <c r="S10228" s="1" t="s">
        <v>2314</v>
      </c>
    </row>
    <row r="10229">
      <c r="A10229" s="1" t="s">
        <v>49423</v>
      </c>
      <c r="B10229" s="1" t="s">
        <v>469</v>
      </c>
      <c r="C10229" s="1" t="s">
        <v>471</v>
      </c>
      <c r="D10229" s="1" t="s">
        <v>48227</v>
      </c>
      <c r="E10229" s="1" t="s">
        <v>48228</v>
      </c>
      <c r="F10229" s="1" t="s">
        <v>48229</v>
      </c>
      <c r="G10229" s="1" t="s">
        <v>48230</v>
      </c>
      <c r="I10229" s="1" t="s">
        <v>478</v>
      </c>
      <c r="J10229" s="1" t="s">
        <v>480</v>
      </c>
      <c r="K10229" s="1" t="s">
        <v>1457</v>
      </c>
      <c r="L10229" s="1" t="s">
        <v>1458</v>
      </c>
      <c r="N10229" s="1" t="s">
        <v>484</v>
      </c>
      <c r="O10229" s="1" t="s">
        <v>485</v>
      </c>
    </row>
    <row r="10230">
      <c r="A10230" s="1" t="s">
        <v>48557</v>
      </c>
      <c r="B10230" s="1" t="s">
        <v>169</v>
      </c>
      <c r="C10230" s="1" t="s">
        <v>170</v>
      </c>
      <c r="D10230" s="1" t="s">
        <v>925</v>
      </c>
      <c r="E10230" s="1" t="s">
        <v>927</v>
      </c>
      <c r="F10230" s="1" t="s">
        <v>928</v>
      </c>
      <c r="G10230" s="1" t="s">
        <v>929</v>
      </c>
      <c r="H10230" s="1" t="s">
        <v>15591</v>
      </c>
      <c r="I10230" s="1" t="s">
        <v>2653</v>
      </c>
      <c r="J10230" s="1" t="s">
        <v>933</v>
      </c>
      <c r="K10230" s="1" t="s">
        <v>935</v>
      </c>
      <c r="N10230" s="1" t="s">
        <v>937</v>
      </c>
      <c r="O10230" s="1" t="s">
        <v>940</v>
      </c>
      <c r="P10230" s="1" t="s">
        <v>11283</v>
      </c>
      <c r="Q10230" s="1" t="s">
        <v>11284</v>
      </c>
      <c r="V10230" s="1" t="s">
        <v>183</v>
      </c>
      <c r="W10230" s="1" t="s">
        <v>184</v>
      </c>
      <c r="X10230" s="1" t="s">
        <v>945</v>
      </c>
      <c r="Y10230" s="1" t="s">
        <v>946</v>
      </c>
    </row>
    <row r="10231">
      <c r="A10231" s="1" t="s">
        <v>49424</v>
      </c>
      <c r="B10231" s="1" t="s">
        <v>48234</v>
      </c>
      <c r="C10231" s="1" t="s">
        <v>189</v>
      </c>
    </row>
    <row r="10232">
      <c r="A10232" s="1" t="s">
        <v>49425</v>
      </c>
      <c r="B10232" s="1" t="s">
        <v>81</v>
      </c>
      <c r="C10232" s="1" t="s">
        <v>82</v>
      </c>
      <c r="D10232" s="1" t="s">
        <v>7147</v>
      </c>
      <c r="E10232" s="1" t="s">
        <v>7148</v>
      </c>
      <c r="F10232" s="1" t="s">
        <v>7149</v>
      </c>
      <c r="G10232" s="1" t="s">
        <v>7150</v>
      </c>
      <c r="H10232" s="1" t="s">
        <v>48239</v>
      </c>
      <c r="I10232" s="1" t="s">
        <v>7158</v>
      </c>
      <c r="J10232" s="1" t="s">
        <v>2568</v>
      </c>
      <c r="K10232" s="1" t="s">
        <v>2573</v>
      </c>
      <c r="L10232" s="1" t="s">
        <v>7153</v>
      </c>
      <c r="M10232" s="1" t="s">
        <v>7154</v>
      </c>
      <c r="N10232" s="2" t="s">
        <v>2301</v>
      </c>
      <c r="O10232" s="1" t="s">
        <v>2006</v>
      </c>
      <c r="Q10232" s="1" t="s">
        <v>7155</v>
      </c>
      <c r="R10232" s="1" t="s">
        <v>7156</v>
      </c>
      <c r="S10232" s="1" t="s">
        <v>7157</v>
      </c>
      <c r="T10232" s="1" t="s">
        <v>7158</v>
      </c>
      <c r="U10232" s="1" t="s">
        <v>7159</v>
      </c>
      <c r="V10232" s="1" t="s">
        <v>7160</v>
      </c>
      <c r="X10232" s="1" t="s">
        <v>95</v>
      </c>
      <c r="Y10232" s="1" t="s">
        <v>96</v>
      </c>
      <c r="Z10232" s="1" t="s">
        <v>7161</v>
      </c>
      <c r="AA10232" s="1" t="s">
        <v>7162</v>
      </c>
    </row>
    <row r="10233">
      <c r="A10233" s="1" t="s">
        <v>49426</v>
      </c>
      <c r="B10233" s="1" t="s">
        <v>15527</v>
      </c>
      <c r="C10233" s="1" t="s">
        <v>3838</v>
      </c>
    </row>
    <row r="10234">
      <c r="A10234" s="1" t="s">
        <v>49427</v>
      </c>
      <c r="B10234" s="1" t="s">
        <v>4301</v>
      </c>
      <c r="C10234" s="1" t="s">
        <v>4303</v>
      </c>
      <c r="D10234" s="1" t="s">
        <v>36151</v>
      </c>
      <c r="E10234" s="1" t="s">
        <v>36152</v>
      </c>
      <c r="F10234" s="1" t="s">
        <v>49428</v>
      </c>
      <c r="G10234" s="1" t="s">
        <v>32120</v>
      </c>
      <c r="H10234" s="1" t="s">
        <v>36155</v>
      </c>
      <c r="I10234" s="1" t="s">
        <v>36156</v>
      </c>
      <c r="J10234" s="1" t="s">
        <v>36157</v>
      </c>
      <c r="K10234" s="1" t="s">
        <v>36158</v>
      </c>
      <c r="L10234" s="2" t="s">
        <v>17386</v>
      </c>
      <c r="M10234" s="1" t="s">
        <v>8137</v>
      </c>
      <c r="N10234" s="1" t="s">
        <v>36159</v>
      </c>
      <c r="O10234" s="1" t="s">
        <v>32124</v>
      </c>
      <c r="P10234" s="1" t="s">
        <v>4311</v>
      </c>
      <c r="Q10234" s="1" t="s">
        <v>4313</v>
      </c>
    </row>
    <row r="10235">
      <c r="A10235" s="1" t="s">
        <v>49429</v>
      </c>
      <c r="B10235" s="1" t="s">
        <v>46365</v>
      </c>
      <c r="C10235" s="1" t="s">
        <v>46366</v>
      </c>
      <c r="D10235" s="1" t="s">
        <v>46367</v>
      </c>
      <c r="E10235" s="1" t="s">
        <v>46368</v>
      </c>
      <c r="F10235" s="1" t="s">
        <v>46369</v>
      </c>
      <c r="G10235" s="1" t="s">
        <v>46370</v>
      </c>
    </row>
    <row r="10236">
      <c r="A10236" s="1" t="s">
        <v>48559</v>
      </c>
      <c r="B10236" s="1" t="s">
        <v>19214</v>
      </c>
      <c r="C10236" s="1" t="s">
        <v>19216</v>
      </c>
      <c r="D10236" s="1" t="s">
        <v>25044</v>
      </c>
      <c r="E10236" s="1" t="s">
        <v>23256</v>
      </c>
      <c r="G10236" s="1" t="s">
        <v>19219</v>
      </c>
      <c r="H10236" s="1" t="s">
        <v>19220</v>
      </c>
      <c r="I10236" s="1" t="s">
        <v>19221</v>
      </c>
      <c r="J10236" s="1" t="s">
        <v>19222</v>
      </c>
      <c r="K10236" s="1" t="s">
        <v>19223</v>
      </c>
      <c r="L10236" s="1" t="s">
        <v>19224</v>
      </c>
    </row>
    <row r="10237">
      <c r="A10237" s="1" t="s">
        <v>49430</v>
      </c>
      <c r="B10237" s="1" t="s">
        <v>34389</v>
      </c>
      <c r="C10237" s="1" t="s">
        <v>34390</v>
      </c>
      <c r="D10237" s="1" t="s">
        <v>34391</v>
      </c>
      <c r="E10237" s="1" t="s">
        <v>34392</v>
      </c>
      <c r="H10237" s="1" t="s">
        <v>34393</v>
      </c>
      <c r="I10237" s="1" t="s">
        <v>34394</v>
      </c>
    </row>
    <row r="10238">
      <c r="A10238" s="1" t="s">
        <v>49431</v>
      </c>
      <c r="B10238" s="1" t="s">
        <v>21030</v>
      </c>
      <c r="C10238" s="1" t="s">
        <v>21032</v>
      </c>
      <c r="D10238" s="1" t="s">
        <v>21041</v>
      </c>
      <c r="E10238" s="1" t="s">
        <v>21042</v>
      </c>
      <c r="F10238" s="1" t="s">
        <v>21044</v>
      </c>
      <c r="G10238" s="1" t="s">
        <v>21046</v>
      </c>
      <c r="I10238" s="1" t="s">
        <v>21048</v>
      </c>
      <c r="J10238" s="1" t="s">
        <v>16233</v>
      </c>
      <c r="K10238" s="1" t="s">
        <v>16235</v>
      </c>
      <c r="L10238" s="1" t="s">
        <v>16236</v>
      </c>
      <c r="M10238" s="1" t="s">
        <v>21050</v>
      </c>
      <c r="N10238" s="1" t="s">
        <v>21052</v>
      </c>
    </row>
    <row r="10239">
      <c r="A10239" s="1" t="s">
        <v>49432</v>
      </c>
      <c r="B10239" s="1" t="s">
        <v>21054</v>
      </c>
      <c r="C10239" s="1" t="s">
        <v>40</v>
      </c>
    </row>
    <row r="10240">
      <c r="A10240" s="1" t="s">
        <v>49433</v>
      </c>
      <c r="B10240" s="1" t="s">
        <v>169</v>
      </c>
      <c r="C10240" s="1" t="s">
        <v>170</v>
      </c>
      <c r="D10240" s="1" t="s">
        <v>262</v>
      </c>
      <c r="E10240" s="1" t="s">
        <v>263</v>
      </c>
      <c r="F10240" s="1" t="s">
        <v>264</v>
      </c>
      <c r="G10240" s="1" t="s">
        <v>265</v>
      </c>
      <c r="H10240" s="1" t="s">
        <v>206</v>
      </c>
      <c r="I10240" s="1" t="s">
        <v>207</v>
      </c>
      <c r="J10240" s="1" t="s">
        <v>14188</v>
      </c>
      <c r="K10240" s="1" t="s">
        <v>14189</v>
      </c>
      <c r="L10240" s="1" t="s">
        <v>21061</v>
      </c>
      <c r="M10240" s="1" t="s">
        <v>1349</v>
      </c>
      <c r="O10240" s="1" t="s">
        <v>268</v>
      </c>
      <c r="P10240" s="1" t="s">
        <v>269</v>
      </c>
      <c r="Q10240" s="1" t="s">
        <v>14196</v>
      </c>
      <c r="R10240" s="1" t="s">
        <v>14197</v>
      </c>
      <c r="T10240" s="1" t="s">
        <v>183</v>
      </c>
      <c r="U10240" s="1" t="s">
        <v>184</v>
      </c>
      <c r="V10240" s="1" t="s">
        <v>220</v>
      </c>
      <c r="W10240" s="1" t="s">
        <v>221</v>
      </c>
    </row>
    <row r="10241">
      <c r="A10241" s="1" t="s">
        <v>49434</v>
      </c>
      <c r="B10241" s="1" t="s">
        <v>239</v>
      </c>
      <c r="C10241" s="1" t="s">
        <v>240</v>
      </c>
      <c r="D10241" s="1" t="s">
        <v>507</v>
      </c>
      <c r="E10241" s="1" t="s">
        <v>509</v>
      </c>
      <c r="F10241" s="1" t="s">
        <v>513</v>
      </c>
      <c r="G10241" s="1" t="s">
        <v>515</v>
      </c>
      <c r="H10241" s="1" t="s">
        <v>21064</v>
      </c>
      <c r="I10241" s="1" t="s">
        <v>21065</v>
      </c>
      <c r="J10241" s="1" t="s">
        <v>91</v>
      </c>
      <c r="K10241" s="1" t="s">
        <v>92</v>
      </c>
      <c r="N10241" s="1" t="s">
        <v>524</v>
      </c>
      <c r="O10241" s="1" t="s">
        <v>526</v>
      </c>
      <c r="P10241" s="1" t="s">
        <v>532</v>
      </c>
      <c r="Q10241" s="1" t="s">
        <v>534</v>
      </c>
      <c r="S10241" s="1" t="s">
        <v>259</v>
      </c>
      <c r="T10241" s="1" t="s">
        <v>260</v>
      </c>
    </row>
    <row r="10242">
      <c r="A10242" s="1" t="s">
        <v>49435</v>
      </c>
      <c r="B10242" s="1" t="s">
        <v>3458</v>
      </c>
      <c r="C10242" s="1" t="s">
        <v>3459</v>
      </c>
      <c r="D10242" s="1" t="s">
        <v>3460</v>
      </c>
      <c r="E10242" s="1" t="s">
        <v>3461</v>
      </c>
      <c r="F10242" s="1" t="s">
        <v>21073</v>
      </c>
      <c r="G10242" s="1" t="s">
        <v>21074</v>
      </c>
      <c r="J10242" s="1" t="s">
        <v>3471</v>
      </c>
      <c r="K10242" s="1" t="s">
        <v>3473</v>
      </c>
      <c r="L10242" s="1" t="s">
        <v>6583</v>
      </c>
      <c r="M10242" s="1" t="s">
        <v>6584</v>
      </c>
      <c r="O10242" s="1" t="s">
        <v>3479</v>
      </c>
      <c r="P10242" s="1" t="s">
        <v>3480</v>
      </c>
    </row>
    <row r="10243">
      <c r="A10243" s="1" t="s">
        <v>49436</v>
      </c>
      <c r="B10243" s="1" t="s">
        <v>21077</v>
      </c>
      <c r="C10243" s="1" t="s">
        <v>21079</v>
      </c>
      <c r="D10243" s="1" t="s">
        <v>21080</v>
      </c>
      <c r="E10243" s="1" t="s">
        <v>21081</v>
      </c>
      <c r="F10243" s="1" t="s">
        <v>21082</v>
      </c>
      <c r="G10243" s="1" t="s">
        <v>704</v>
      </c>
      <c r="H10243" s="1" t="s">
        <v>21083</v>
      </c>
      <c r="I10243" s="1" t="s">
        <v>21079</v>
      </c>
      <c r="J10243" s="1" t="s">
        <v>21084</v>
      </c>
      <c r="K10243" s="1" t="s">
        <v>21081</v>
      </c>
    </row>
    <row r="10244">
      <c r="A10244" s="1" t="s">
        <v>49437</v>
      </c>
      <c r="B10244" s="1" t="s">
        <v>346</v>
      </c>
      <c r="C10244" s="1" t="s">
        <v>347</v>
      </c>
      <c r="D10244" s="1" t="s">
        <v>21088</v>
      </c>
      <c r="E10244" s="1" t="s">
        <v>21089</v>
      </c>
      <c r="F10244" s="1" t="s">
        <v>21090</v>
      </c>
      <c r="G10244" s="1" t="s">
        <v>21092</v>
      </c>
      <c r="H10244" s="1" t="s">
        <v>21093</v>
      </c>
      <c r="I10244" s="1" t="s">
        <v>21094</v>
      </c>
      <c r="K10244" s="1" t="s">
        <v>21095</v>
      </c>
      <c r="L10244" s="1" t="s">
        <v>21096</v>
      </c>
      <c r="M10244" s="1" t="s">
        <v>21097</v>
      </c>
      <c r="N10244" s="1" t="s">
        <v>21096</v>
      </c>
      <c r="O10244" s="1" t="s">
        <v>2335</v>
      </c>
      <c r="P10244" s="1" t="s">
        <v>2337</v>
      </c>
      <c r="Q10244" s="1" t="s">
        <v>361</v>
      </c>
      <c r="R10244" s="1" t="s">
        <v>362</v>
      </c>
    </row>
    <row r="10245">
      <c r="A10245" s="1" t="s">
        <v>48560</v>
      </c>
      <c r="B10245" s="1" t="s">
        <v>30417</v>
      </c>
      <c r="C10245" s="1" t="s">
        <v>40</v>
      </c>
    </row>
    <row r="10246">
      <c r="A10246" s="1" t="s">
        <v>49438</v>
      </c>
      <c r="B10246" s="1" t="s">
        <v>949</v>
      </c>
      <c r="C10246" s="1" t="s">
        <v>951</v>
      </c>
      <c r="D10246" s="1" t="s">
        <v>21108</v>
      </c>
      <c r="E10246" s="1" t="s">
        <v>5844</v>
      </c>
      <c r="F10246" s="1" t="s">
        <v>953</v>
      </c>
      <c r="G10246" s="1" t="s">
        <v>955</v>
      </c>
    </row>
    <row r="10247">
      <c r="A10247" s="1" t="s">
        <v>49439</v>
      </c>
      <c r="B10247" s="1" t="s">
        <v>21113</v>
      </c>
      <c r="C10247" s="1" t="s">
        <v>40</v>
      </c>
    </row>
    <row r="10248">
      <c r="A10248" s="1" t="s">
        <v>49440</v>
      </c>
      <c r="B10248" s="1" t="s">
        <v>17447</v>
      </c>
      <c r="C10248" s="1" t="s">
        <v>40</v>
      </c>
    </row>
    <row r="10249">
      <c r="A10249" s="1" t="s">
        <v>49441</v>
      </c>
      <c r="B10249" s="1" t="s">
        <v>2742</v>
      </c>
      <c r="C10249" s="1" t="s">
        <v>40</v>
      </c>
    </row>
    <row r="10250">
      <c r="A10250" s="1" t="s">
        <v>49442</v>
      </c>
      <c r="B10250" s="1" t="s">
        <v>13677</v>
      </c>
      <c r="C10250" s="1" t="s">
        <v>13678</v>
      </c>
      <c r="D10250" s="1" t="s">
        <v>6059</v>
      </c>
      <c r="E10250" s="1" t="s">
        <v>6061</v>
      </c>
      <c r="F10250" s="1" t="s">
        <v>8849</v>
      </c>
      <c r="G10250" s="1" t="s">
        <v>8850</v>
      </c>
      <c r="H10250" s="1" t="s">
        <v>38551</v>
      </c>
      <c r="I10250" s="1" t="s">
        <v>38552</v>
      </c>
      <c r="K10250" s="1" t="s">
        <v>13685</v>
      </c>
      <c r="L10250" s="1" t="s">
        <v>13687</v>
      </c>
      <c r="M10250" s="1" t="s">
        <v>8851</v>
      </c>
      <c r="N10250" s="1" t="s">
        <v>8852</v>
      </c>
      <c r="O10250" s="1" t="s">
        <v>6069</v>
      </c>
      <c r="P10250" s="1" t="s">
        <v>6074</v>
      </c>
    </row>
    <row r="10251">
      <c r="A10251" s="1" t="s">
        <v>49443</v>
      </c>
      <c r="B10251" s="1" t="s">
        <v>16908</v>
      </c>
      <c r="C10251" s="1" t="s">
        <v>40</v>
      </c>
    </row>
    <row r="10252">
      <c r="A10252" s="1" t="s">
        <v>49444</v>
      </c>
      <c r="B10252" s="1" t="s">
        <v>6216</v>
      </c>
      <c r="C10252" s="1" t="s">
        <v>6217</v>
      </c>
      <c r="D10252" s="1" t="s">
        <v>6772</v>
      </c>
      <c r="E10252" s="1" t="s">
        <v>6774</v>
      </c>
      <c r="G10252" s="1" t="s">
        <v>6231</v>
      </c>
      <c r="H10252" s="1" t="s">
        <v>6217</v>
      </c>
      <c r="I10252" s="1" t="s">
        <v>6235</v>
      </c>
      <c r="J10252" s="1" t="s">
        <v>6236</v>
      </c>
      <c r="K10252" s="1" t="s">
        <v>1030</v>
      </c>
      <c r="L10252" s="1" t="s">
        <v>1031</v>
      </c>
    </row>
    <row r="10253">
      <c r="A10253" s="1" t="s">
        <v>49445</v>
      </c>
      <c r="B10253" s="1" t="s">
        <v>6864</v>
      </c>
      <c r="C10253" s="1" t="s">
        <v>6866</v>
      </c>
      <c r="D10253" s="1" t="s">
        <v>49446</v>
      </c>
      <c r="E10253" s="1" t="s">
        <v>6871</v>
      </c>
      <c r="F10253" s="1" t="s">
        <v>6870</v>
      </c>
      <c r="G10253" s="1" t="s">
        <v>6871</v>
      </c>
      <c r="H10253" s="1" t="s">
        <v>6872</v>
      </c>
      <c r="I10253" s="1" t="s">
        <v>6873</v>
      </c>
    </row>
    <row r="10254">
      <c r="A10254" s="1" t="s">
        <v>49447</v>
      </c>
      <c r="B10254" s="1" t="s">
        <v>2842</v>
      </c>
      <c r="C10254" s="1" t="s">
        <v>2844</v>
      </c>
      <c r="D10254" s="1" t="s">
        <v>2846</v>
      </c>
      <c r="E10254" s="1" t="s">
        <v>2847</v>
      </c>
      <c r="F10254" s="1" t="s">
        <v>6807</v>
      </c>
      <c r="G10254" s="1" t="s">
        <v>2849</v>
      </c>
      <c r="I10254" s="1" t="s">
        <v>2850</v>
      </c>
      <c r="J10254" s="1" t="s">
        <v>2851</v>
      </c>
      <c r="K10254" s="1" t="s">
        <v>2852</v>
      </c>
      <c r="L10254" s="1" t="s">
        <v>2853</v>
      </c>
    </row>
    <row r="10255">
      <c r="A10255" s="1" t="s">
        <v>33267</v>
      </c>
      <c r="B10255" s="1" t="s">
        <v>779</v>
      </c>
      <c r="C10255" s="1" t="s">
        <v>780</v>
      </c>
      <c r="D10255" s="1" t="s">
        <v>837</v>
      </c>
      <c r="E10255" s="1" t="s">
        <v>839</v>
      </c>
      <c r="F10255" s="1" t="s">
        <v>2015</v>
      </c>
      <c r="G10255" s="1" t="s">
        <v>2017</v>
      </c>
      <c r="H10255" s="1" t="s">
        <v>49448</v>
      </c>
      <c r="I10255" s="1" t="s">
        <v>1589</v>
      </c>
      <c r="J10255" s="1" t="s">
        <v>845</v>
      </c>
      <c r="K10255" s="1" t="s">
        <v>847</v>
      </c>
      <c r="L10255" s="1" t="s">
        <v>786</v>
      </c>
      <c r="M10255" s="1" t="s">
        <v>787</v>
      </c>
      <c r="N10255" s="1" t="s">
        <v>788</v>
      </c>
      <c r="O10255" s="1" t="s">
        <v>789</v>
      </c>
      <c r="P10255" s="1" t="s">
        <v>2027</v>
      </c>
      <c r="Q10255" s="1" t="s">
        <v>2028</v>
      </c>
    </row>
    <row r="10256">
      <c r="A10256" s="1" t="s">
        <v>49449</v>
      </c>
      <c r="B10256" s="1" t="s">
        <v>791</v>
      </c>
      <c r="C10256" s="1" t="s">
        <v>794</v>
      </c>
      <c r="D10256" s="1" t="s">
        <v>795</v>
      </c>
      <c r="E10256" s="1" t="s">
        <v>796</v>
      </c>
      <c r="F10256" s="1" t="s">
        <v>49450</v>
      </c>
      <c r="G10256" s="1" t="s">
        <v>49451</v>
      </c>
      <c r="H10256" s="1" t="s">
        <v>20514</v>
      </c>
      <c r="I10256" s="1" t="s">
        <v>4350</v>
      </c>
      <c r="K10256" s="1" t="s">
        <v>799</v>
      </c>
      <c r="L10256" s="1" t="s">
        <v>800</v>
      </c>
      <c r="M10256" s="1" t="s">
        <v>801</v>
      </c>
      <c r="N10256" s="1" t="s">
        <v>802</v>
      </c>
      <c r="O10256" s="1" t="s">
        <v>49452</v>
      </c>
      <c r="P10256" s="1" t="s">
        <v>49453</v>
      </c>
      <c r="S10256" s="1" t="s">
        <v>804</v>
      </c>
      <c r="T10256" s="1" t="s">
        <v>806</v>
      </c>
    </row>
    <row r="10257">
      <c r="A10257" s="1" t="s">
        <v>49454</v>
      </c>
      <c r="B10257" s="1" t="s">
        <v>37592</v>
      </c>
      <c r="C10257" s="1" t="s">
        <v>189</v>
      </c>
    </row>
    <row r="10258">
      <c r="A10258" s="1" t="s">
        <v>49455</v>
      </c>
      <c r="B10258" s="1" t="s">
        <v>59</v>
      </c>
      <c r="C10258" s="1" t="s">
        <v>60</v>
      </c>
      <c r="D10258" s="1" t="s">
        <v>37586</v>
      </c>
      <c r="E10258" s="1" t="s">
        <v>37587</v>
      </c>
      <c r="F10258" s="1" t="s">
        <v>37580</v>
      </c>
      <c r="G10258" s="1" t="s">
        <v>37581</v>
      </c>
      <c r="H10258" s="1" t="s">
        <v>37582</v>
      </c>
      <c r="I10258" s="1" t="s">
        <v>37583</v>
      </c>
      <c r="K10258" s="1" t="s">
        <v>37590</v>
      </c>
      <c r="L10258" s="1" t="s">
        <v>37587</v>
      </c>
      <c r="M10258" s="1" t="s">
        <v>37584</v>
      </c>
      <c r="N10258" s="1" t="s">
        <v>37581</v>
      </c>
      <c r="O10258" s="1" t="s">
        <v>76</v>
      </c>
      <c r="P10258" s="1" t="s">
        <v>77</v>
      </c>
    </row>
    <row r="10259">
      <c r="A10259" s="1" t="s">
        <v>49456</v>
      </c>
      <c r="B10259" s="1" t="s">
        <v>3668</v>
      </c>
      <c r="C10259" s="1" t="s">
        <v>3670</v>
      </c>
      <c r="D10259" s="1" t="s">
        <v>23983</v>
      </c>
      <c r="E10259" s="1" t="s">
        <v>23984</v>
      </c>
      <c r="F10259" s="1" t="s">
        <v>37569</v>
      </c>
      <c r="G10259" s="1" t="s">
        <v>37570</v>
      </c>
      <c r="H10259" s="1" t="s">
        <v>37573</v>
      </c>
      <c r="I10259" s="1" t="s">
        <v>37574</v>
      </c>
      <c r="J10259" s="1" t="s">
        <v>37571</v>
      </c>
      <c r="K10259" s="1" t="s">
        <v>37572</v>
      </c>
      <c r="L10259" s="1" t="s">
        <v>37575</v>
      </c>
      <c r="M10259" s="1" t="s">
        <v>10966</v>
      </c>
      <c r="N10259" s="1" t="s">
        <v>8726</v>
      </c>
      <c r="O10259" s="1" t="s">
        <v>8727</v>
      </c>
      <c r="P10259" s="2" t="s">
        <v>1014</v>
      </c>
      <c r="Q10259" s="1" t="s">
        <v>159</v>
      </c>
      <c r="R10259" s="2" t="s">
        <v>1984</v>
      </c>
      <c r="S10259" s="1" t="s">
        <v>1986</v>
      </c>
      <c r="U10259" s="1" t="s">
        <v>23988</v>
      </c>
      <c r="V10259" s="1" t="s">
        <v>23989</v>
      </c>
      <c r="W10259" s="1" t="s">
        <v>37578</v>
      </c>
      <c r="X10259" s="1" t="s">
        <v>37574</v>
      </c>
      <c r="Y10259" s="1" t="s">
        <v>37576</v>
      </c>
      <c r="Z10259" s="1" t="s">
        <v>37577</v>
      </c>
      <c r="AB10259" s="1" t="s">
        <v>6105</v>
      </c>
      <c r="AC10259" s="1" t="s">
        <v>6107</v>
      </c>
      <c r="AD10259" s="1" t="s">
        <v>3683</v>
      </c>
      <c r="AE10259" s="1" t="s">
        <v>3684</v>
      </c>
    </row>
    <row r="10260">
      <c r="A10260" s="1" t="s">
        <v>49457</v>
      </c>
      <c r="B10260" s="1" t="s">
        <v>35829</v>
      </c>
      <c r="C10260" s="1" t="s">
        <v>35830</v>
      </c>
      <c r="D10260" s="1" t="s">
        <v>35831</v>
      </c>
      <c r="E10260" s="1" t="s">
        <v>35833</v>
      </c>
      <c r="G10260" s="1" t="s">
        <v>35834</v>
      </c>
      <c r="H10260" s="1" t="s">
        <v>35836</v>
      </c>
    </row>
    <row r="10261">
      <c r="A10261" s="1" t="s">
        <v>49458</v>
      </c>
      <c r="B10261" s="1" t="s">
        <v>35838</v>
      </c>
      <c r="C10261" s="1" t="s">
        <v>189</v>
      </c>
    </row>
    <row r="10262">
      <c r="A10262" s="1" t="s">
        <v>49459</v>
      </c>
      <c r="B10262" s="1" t="s">
        <v>273</v>
      </c>
      <c r="C10262" s="1" t="s">
        <v>274</v>
      </c>
      <c r="D10262" s="1" t="s">
        <v>3574</v>
      </c>
      <c r="E10262" s="1" t="s">
        <v>3576</v>
      </c>
      <c r="F10262" s="1" t="s">
        <v>3578</v>
      </c>
      <c r="G10262" s="1" t="s">
        <v>3580</v>
      </c>
      <c r="H10262" s="1" t="s">
        <v>35842</v>
      </c>
      <c r="I10262" s="1" t="s">
        <v>35843</v>
      </c>
      <c r="J10262" s="1" t="s">
        <v>5679</v>
      </c>
      <c r="K10262" s="1" t="s">
        <v>5681</v>
      </c>
      <c r="L10262" s="1" t="s">
        <v>5682</v>
      </c>
      <c r="M10262" s="1" t="s">
        <v>5683</v>
      </c>
      <c r="N10262" s="1" t="s">
        <v>35844</v>
      </c>
      <c r="O10262" s="1" t="s">
        <v>35846</v>
      </c>
      <c r="P10262" s="1" t="s">
        <v>17925</v>
      </c>
      <c r="Q10262" s="1" t="s">
        <v>17926</v>
      </c>
      <c r="R10262" s="1" t="s">
        <v>35847</v>
      </c>
      <c r="S10262" s="1" t="s">
        <v>35848</v>
      </c>
      <c r="U10262" s="1" t="s">
        <v>17927</v>
      </c>
      <c r="V10262" s="1" t="s">
        <v>17928</v>
      </c>
      <c r="W10262" s="2" t="s">
        <v>4573</v>
      </c>
      <c r="X10262" s="1" t="s">
        <v>3161</v>
      </c>
      <c r="Z10262" s="1" t="s">
        <v>3589</v>
      </c>
      <c r="AA10262" s="1" t="s">
        <v>3593</v>
      </c>
      <c r="AB10262" s="1" t="s">
        <v>35850</v>
      </c>
      <c r="AC10262" s="1" t="s">
        <v>35852</v>
      </c>
      <c r="AD10262" s="1" t="s">
        <v>5688</v>
      </c>
      <c r="AE10262" s="1" t="s">
        <v>5690</v>
      </c>
      <c r="AF10262" s="1" t="s">
        <v>17929</v>
      </c>
      <c r="AG10262" s="1" t="s">
        <v>17926</v>
      </c>
      <c r="AI10262" s="1" t="s">
        <v>300</v>
      </c>
      <c r="AJ10262" s="1" t="s">
        <v>301</v>
      </c>
      <c r="AK10262" s="1" t="s">
        <v>3594</v>
      </c>
      <c r="AL10262" s="1" t="s">
        <v>3597</v>
      </c>
      <c r="AM10262" s="1" t="s">
        <v>5691</v>
      </c>
      <c r="AN10262" s="1" t="s">
        <v>5692</v>
      </c>
      <c r="AO10262" s="1" t="s">
        <v>3029</v>
      </c>
      <c r="AP10262" s="1" t="s">
        <v>3031</v>
      </c>
      <c r="AQ10262" s="1" t="s">
        <v>35853</v>
      </c>
      <c r="AR10262" s="1" t="s">
        <v>35854</v>
      </c>
    </row>
    <row r="10263">
      <c r="A10263" s="1" t="s">
        <v>26152</v>
      </c>
      <c r="B10263" s="1" t="s">
        <v>14727</v>
      </c>
      <c r="C10263" s="1" t="s">
        <v>14729</v>
      </c>
      <c r="D10263" s="1" t="s">
        <v>35855</v>
      </c>
      <c r="E10263" s="1" t="s">
        <v>35856</v>
      </c>
      <c r="F10263" s="1" t="s">
        <v>35859</v>
      </c>
      <c r="G10263" s="1" t="s">
        <v>35860</v>
      </c>
      <c r="H10263" s="1" t="s">
        <v>35857</v>
      </c>
      <c r="I10263" s="1" t="s">
        <v>35858</v>
      </c>
      <c r="K10263" s="1" t="s">
        <v>35861</v>
      </c>
      <c r="L10263" s="1" t="s">
        <v>35863</v>
      </c>
      <c r="N10263" s="1" t="s">
        <v>14732</v>
      </c>
      <c r="O10263" s="1" t="s">
        <v>14733</v>
      </c>
      <c r="P10263" s="1" t="s">
        <v>35868</v>
      </c>
      <c r="Q10263" s="1" t="s">
        <v>35869</v>
      </c>
      <c r="R10263" s="1" t="s">
        <v>35864</v>
      </c>
      <c r="S10263" s="1" t="s">
        <v>35865</v>
      </c>
      <c r="T10263" s="1" t="s">
        <v>35866</v>
      </c>
      <c r="U10263" s="1" t="s">
        <v>35867</v>
      </c>
    </row>
    <row r="10264">
      <c r="A10264" s="1" t="s">
        <v>48563</v>
      </c>
      <c r="B10264" s="1" t="s">
        <v>169</v>
      </c>
      <c r="C10264" s="1" t="s">
        <v>170</v>
      </c>
      <c r="D10264" s="1" t="s">
        <v>28422</v>
      </c>
      <c r="E10264" s="1" t="s">
        <v>28423</v>
      </c>
      <c r="F10264" s="1" t="s">
        <v>31287</v>
      </c>
      <c r="G10264" s="1" t="s">
        <v>31288</v>
      </c>
      <c r="H10264" s="1" t="s">
        <v>28433</v>
      </c>
      <c r="I10264" s="1" t="s">
        <v>28435</v>
      </c>
      <c r="J10264" s="1" t="s">
        <v>183</v>
      </c>
      <c r="K10264" s="1" t="s">
        <v>184</v>
      </c>
    </row>
    <row r="10265">
      <c r="A10265" s="1" t="s">
        <v>49460</v>
      </c>
      <c r="B10265" s="1" t="s">
        <v>3482</v>
      </c>
      <c r="C10265" s="1" t="s">
        <v>3483</v>
      </c>
      <c r="D10265" s="1" t="s">
        <v>35870</v>
      </c>
      <c r="E10265" s="1" t="s">
        <v>189</v>
      </c>
      <c r="F10265" s="1" t="s">
        <v>3494</v>
      </c>
      <c r="G10265" s="1" t="s">
        <v>3495</v>
      </c>
    </row>
    <row r="10266">
      <c r="A10266" s="1" t="s">
        <v>49461</v>
      </c>
      <c r="B10266" s="1" t="s">
        <v>35870</v>
      </c>
      <c r="C10266" s="1" t="s">
        <v>189</v>
      </c>
    </row>
    <row r="10267">
      <c r="A10267" s="1" t="s">
        <v>49462</v>
      </c>
      <c r="B10267" s="1" t="s">
        <v>7385</v>
      </c>
      <c r="C10267" s="1" t="s">
        <v>7386</v>
      </c>
      <c r="D10267" s="1" t="s">
        <v>803</v>
      </c>
      <c r="E10267" s="1" t="s">
        <v>805</v>
      </c>
      <c r="F10267" s="1" t="s">
        <v>18504</v>
      </c>
      <c r="G10267" s="1" t="s">
        <v>18505</v>
      </c>
      <c r="H10267" s="1" t="s">
        <v>7389</v>
      </c>
      <c r="I10267" s="1" t="s">
        <v>6424</v>
      </c>
      <c r="J10267" s="1" t="s">
        <v>817</v>
      </c>
      <c r="K10267" s="1" t="s">
        <v>818</v>
      </c>
    </row>
    <row r="10268">
      <c r="A10268" s="1" t="s">
        <v>49463</v>
      </c>
      <c r="B10268" s="1" t="s">
        <v>49464</v>
      </c>
      <c r="C10268" s="1" t="s">
        <v>25945</v>
      </c>
    </row>
    <row r="10269">
      <c r="A10269" s="1" t="s">
        <v>24627</v>
      </c>
      <c r="B10269" s="1" t="s">
        <v>273</v>
      </c>
      <c r="C10269" s="1" t="s">
        <v>274</v>
      </c>
      <c r="D10269" s="1" t="s">
        <v>5254</v>
      </c>
      <c r="E10269" s="1" t="s">
        <v>5256</v>
      </c>
      <c r="F10269" s="1" t="s">
        <v>5257</v>
      </c>
      <c r="G10269" s="1" t="s">
        <v>5259</v>
      </c>
      <c r="H10269" s="1" t="s">
        <v>10224</v>
      </c>
      <c r="I10269" s="1" t="s">
        <v>10225</v>
      </c>
      <c r="J10269" s="1" t="s">
        <v>40004</v>
      </c>
      <c r="K10269" s="1" t="s">
        <v>40005</v>
      </c>
      <c r="L10269" s="1" t="s">
        <v>40003</v>
      </c>
      <c r="M10269" s="1" t="s">
        <v>6415</v>
      </c>
      <c r="N10269" s="1" t="s">
        <v>10227</v>
      </c>
      <c r="O10269" s="1" t="s">
        <v>10229</v>
      </c>
      <c r="P10269" s="1" t="s">
        <v>10230</v>
      </c>
      <c r="Q10269" s="1" t="s">
        <v>10231</v>
      </c>
      <c r="R10269" s="2" t="s">
        <v>569</v>
      </c>
      <c r="S10269" s="1" t="s">
        <v>570</v>
      </c>
      <c r="T10269" s="2" t="s">
        <v>3219</v>
      </c>
      <c r="U10269" s="1" t="s">
        <v>403</v>
      </c>
      <c r="W10269" s="1" t="s">
        <v>5267</v>
      </c>
      <c r="X10269" s="1" t="s">
        <v>5269</v>
      </c>
      <c r="Y10269" s="1" t="s">
        <v>10232</v>
      </c>
      <c r="Z10269" s="1" t="s">
        <v>10233</v>
      </c>
      <c r="AB10269" s="1" t="s">
        <v>300</v>
      </c>
      <c r="AC10269" s="1" t="s">
        <v>301</v>
      </c>
      <c r="AD10269" s="1" t="s">
        <v>5275</v>
      </c>
      <c r="AE10269" s="1" t="s">
        <v>5276</v>
      </c>
      <c r="AF10269" s="1" t="s">
        <v>40006</v>
      </c>
      <c r="AG10269" s="1" t="s">
        <v>40007</v>
      </c>
    </row>
    <row r="10270">
      <c r="A10270" s="1" t="s">
        <v>49465</v>
      </c>
      <c r="B10270" s="1" t="s">
        <v>7431</v>
      </c>
      <c r="C10270" s="1" t="s">
        <v>7441</v>
      </c>
      <c r="D10270" s="1" t="s">
        <v>39993</v>
      </c>
      <c r="E10270" s="1" t="s">
        <v>39994</v>
      </c>
      <c r="F10270" s="1" t="s">
        <v>39995</v>
      </c>
      <c r="G10270" s="1" t="s">
        <v>22495</v>
      </c>
      <c r="H10270" s="1" t="s">
        <v>39996</v>
      </c>
      <c r="I10270" s="1" t="s">
        <v>39997</v>
      </c>
      <c r="K10270" s="1" t="s">
        <v>17120</v>
      </c>
      <c r="L10270" s="1" t="s">
        <v>17122</v>
      </c>
      <c r="M10270" s="1" t="s">
        <v>39998</v>
      </c>
      <c r="N10270" s="1" t="s">
        <v>39999</v>
      </c>
      <c r="P10270" s="1" t="s">
        <v>17127</v>
      </c>
      <c r="Q10270" s="1" t="s">
        <v>17128</v>
      </c>
      <c r="R10270" s="1" t="s">
        <v>40000</v>
      </c>
      <c r="S10270" s="1" t="s">
        <v>40001</v>
      </c>
    </row>
    <row r="10271">
      <c r="A10271" s="1" t="s">
        <v>49466</v>
      </c>
      <c r="B10271" s="1" t="s">
        <v>26799</v>
      </c>
      <c r="C10271" s="1" t="s">
        <v>5844</v>
      </c>
    </row>
    <row r="10272">
      <c r="A10272" s="1" t="s">
        <v>48564</v>
      </c>
      <c r="B10272" s="1" t="s">
        <v>31280</v>
      </c>
      <c r="C10272" s="1" t="s">
        <v>31281</v>
      </c>
      <c r="D10272" s="1" t="s">
        <v>31283</v>
      </c>
      <c r="E10272" s="1" t="s">
        <v>31281</v>
      </c>
      <c r="F10272" s="1" t="s">
        <v>31284</v>
      </c>
      <c r="G10272" s="1" t="s">
        <v>31281</v>
      </c>
    </row>
    <row r="10273">
      <c r="A10273" s="1" t="s">
        <v>23142</v>
      </c>
      <c r="B10273" s="1" t="s">
        <v>1068</v>
      </c>
      <c r="C10273" s="1" t="s">
        <v>1069</v>
      </c>
      <c r="D10273" s="1" t="s">
        <v>273</v>
      </c>
      <c r="E10273" s="1" t="s">
        <v>274</v>
      </c>
      <c r="F10273" s="1" t="s">
        <v>27123</v>
      </c>
      <c r="G10273" s="1" t="s">
        <v>2680</v>
      </c>
      <c r="H10273" s="1" t="s">
        <v>898</v>
      </c>
      <c r="I10273" s="1" t="s">
        <v>900</v>
      </c>
      <c r="J10273" s="1" t="s">
        <v>1074</v>
      </c>
      <c r="K10273" s="1" t="s">
        <v>1075</v>
      </c>
      <c r="L10273" s="1" t="s">
        <v>300</v>
      </c>
      <c r="M10273" s="1" t="s">
        <v>301</v>
      </c>
    </row>
    <row r="10274">
      <c r="A10274" s="1" t="s">
        <v>21487</v>
      </c>
      <c r="B10274" s="1" t="s">
        <v>27126</v>
      </c>
      <c r="C10274" s="1" t="s">
        <v>27127</v>
      </c>
      <c r="D10274" s="1" t="s">
        <v>27128</v>
      </c>
      <c r="E10274" s="1" t="s">
        <v>27129</v>
      </c>
      <c r="F10274" s="1" t="s">
        <v>27130</v>
      </c>
      <c r="G10274" s="1" t="s">
        <v>27131</v>
      </c>
    </row>
    <row r="10275">
      <c r="A10275" s="1" t="s">
        <v>20738</v>
      </c>
      <c r="B10275" s="1" t="s">
        <v>19596</v>
      </c>
      <c r="C10275" s="1" t="s">
        <v>189</v>
      </c>
    </row>
    <row r="10276">
      <c r="A10276" s="1" t="s">
        <v>49467</v>
      </c>
      <c r="B10276" s="1" t="s">
        <v>46431</v>
      </c>
      <c r="C10276" s="1" t="s">
        <v>189</v>
      </c>
    </row>
    <row r="10277">
      <c r="A10277" s="1" t="s">
        <v>49468</v>
      </c>
      <c r="B10277" s="1" t="s">
        <v>41377</v>
      </c>
      <c r="C10277" s="1" t="s">
        <v>41378</v>
      </c>
      <c r="D10277" s="1" t="s">
        <v>41381</v>
      </c>
      <c r="E10277" s="1" t="s">
        <v>41383</v>
      </c>
    </row>
    <row r="10278">
      <c r="A10278" s="1" t="s">
        <v>33306</v>
      </c>
      <c r="B10278" s="1" t="s">
        <v>18295</v>
      </c>
      <c r="C10278" s="1" t="s">
        <v>18296</v>
      </c>
      <c r="D10278" s="1" t="s">
        <v>49469</v>
      </c>
      <c r="E10278" s="1" t="s">
        <v>18293</v>
      </c>
      <c r="F10278" s="1" t="s">
        <v>18297</v>
      </c>
      <c r="G10278" s="1" t="s">
        <v>18293</v>
      </c>
    </row>
    <row r="10279">
      <c r="A10279" s="1" t="s">
        <v>49470</v>
      </c>
      <c r="B10279" s="1" t="s">
        <v>10290</v>
      </c>
      <c r="C10279" s="1" t="s">
        <v>189</v>
      </c>
    </row>
    <row r="10280">
      <c r="A10280" s="1" t="s">
        <v>49471</v>
      </c>
      <c r="B10280" s="1" t="s">
        <v>61</v>
      </c>
      <c r="C10280" s="1" t="s">
        <v>62</v>
      </c>
      <c r="D10280" s="1" t="s">
        <v>63</v>
      </c>
      <c r="E10280" s="1" t="s">
        <v>64</v>
      </c>
      <c r="F10280" s="1" t="s">
        <v>65</v>
      </c>
      <c r="G10280" s="1" t="s">
        <v>66</v>
      </c>
      <c r="H10280" s="1" t="s">
        <v>18575</v>
      </c>
      <c r="I10280" s="1" t="s">
        <v>18576</v>
      </c>
      <c r="J10280" s="1" t="s">
        <v>18577</v>
      </c>
      <c r="K10280" s="1" t="s">
        <v>18578</v>
      </c>
      <c r="M10280" s="1" t="s">
        <v>71</v>
      </c>
      <c r="N10280" s="1" t="s">
        <v>72</v>
      </c>
      <c r="O10280" s="1" t="s">
        <v>18579</v>
      </c>
      <c r="P10280" s="1" t="s">
        <v>18580</v>
      </c>
      <c r="Q10280" s="1" t="s">
        <v>74</v>
      </c>
      <c r="R10280" s="1" t="s">
        <v>75</v>
      </c>
      <c r="U10280" s="1" t="s">
        <v>78</v>
      </c>
      <c r="V10280" s="1" t="s">
        <v>79</v>
      </c>
    </row>
    <row r="10281">
      <c r="A10281" s="1" t="s">
        <v>48567</v>
      </c>
      <c r="B10281" s="1" t="s">
        <v>9633</v>
      </c>
      <c r="C10281" s="1" t="s">
        <v>9634</v>
      </c>
      <c r="D10281" s="1" t="s">
        <v>31272</v>
      </c>
      <c r="E10281" s="1" t="s">
        <v>31273</v>
      </c>
      <c r="F10281" s="1" t="s">
        <v>31274</v>
      </c>
      <c r="G10281" s="1" t="s">
        <v>9636</v>
      </c>
      <c r="H10281" s="1" t="s">
        <v>9637</v>
      </c>
      <c r="I10281" s="1" t="s">
        <v>9636</v>
      </c>
      <c r="J10281" s="1" t="s">
        <v>31275</v>
      </c>
      <c r="K10281" s="1" t="s">
        <v>31277</v>
      </c>
    </row>
    <row r="10282">
      <c r="A10282" s="1" t="s">
        <v>49472</v>
      </c>
      <c r="B10282" s="1" t="s">
        <v>36269</v>
      </c>
      <c r="C10282" s="1" t="s">
        <v>36270</v>
      </c>
      <c r="D10282" s="1" t="s">
        <v>38307</v>
      </c>
      <c r="E10282" s="1" t="s">
        <v>38308</v>
      </c>
      <c r="F10282" s="1" t="s">
        <v>36273</v>
      </c>
      <c r="G10282" s="1" t="s">
        <v>36270</v>
      </c>
      <c r="H10282" s="1" t="s">
        <v>31385</v>
      </c>
      <c r="I10282" s="1" t="s">
        <v>31386</v>
      </c>
    </row>
    <row r="10283">
      <c r="A10283" s="1" t="s">
        <v>49473</v>
      </c>
      <c r="B10283" s="1" t="s">
        <v>2457</v>
      </c>
      <c r="C10283" s="1" t="s">
        <v>2458</v>
      </c>
      <c r="D10283" s="1" t="s">
        <v>38310</v>
      </c>
      <c r="E10283" s="1" t="s">
        <v>2460</v>
      </c>
      <c r="F10283" s="1" t="s">
        <v>2462</v>
      </c>
      <c r="G10283" s="1" t="s">
        <v>2458</v>
      </c>
      <c r="I10283" s="1" t="s">
        <v>2463</v>
      </c>
      <c r="J10283" s="1" t="s">
        <v>2464</v>
      </c>
    </row>
    <row r="10284">
      <c r="A10284" s="1" t="s">
        <v>49474</v>
      </c>
      <c r="B10284" s="1" t="s">
        <v>7045</v>
      </c>
      <c r="C10284" s="1" t="s">
        <v>7047</v>
      </c>
      <c r="D10284" s="1" t="s">
        <v>38320</v>
      </c>
      <c r="E10284" s="1" t="s">
        <v>38322</v>
      </c>
      <c r="F10284" s="1" t="s">
        <v>7049</v>
      </c>
      <c r="G10284" s="1" t="s">
        <v>7050</v>
      </c>
      <c r="H10284" s="1" t="s">
        <v>7052</v>
      </c>
      <c r="I10284" s="1" t="s">
        <v>7053</v>
      </c>
      <c r="J10284" s="1" t="s">
        <v>6003</v>
      </c>
      <c r="K10284" s="1" t="s">
        <v>6004</v>
      </c>
    </row>
    <row r="10285">
      <c r="A10285" s="1" t="s">
        <v>49475</v>
      </c>
      <c r="B10285" s="1" t="s">
        <v>169</v>
      </c>
      <c r="C10285" s="1" t="s">
        <v>170</v>
      </c>
      <c r="D10285" s="1" t="s">
        <v>925</v>
      </c>
      <c r="E10285" s="1" t="s">
        <v>927</v>
      </c>
      <c r="F10285" s="1" t="s">
        <v>7975</v>
      </c>
      <c r="G10285" s="1" t="s">
        <v>7977</v>
      </c>
      <c r="H10285" s="1" t="s">
        <v>9792</v>
      </c>
      <c r="I10285" s="1" t="s">
        <v>9793</v>
      </c>
      <c r="J10285" s="1" t="s">
        <v>9790</v>
      </c>
      <c r="K10285" s="1" t="s">
        <v>9791</v>
      </c>
      <c r="L10285" s="1" t="s">
        <v>37369</v>
      </c>
      <c r="M10285" s="1" t="s">
        <v>37370</v>
      </c>
      <c r="N10285" s="1" t="s">
        <v>37603</v>
      </c>
      <c r="O10285" s="1" t="s">
        <v>25375</v>
      </c>
      <c r="Q10285" s="1" t="s">
        <v>7983</v>
      </c>
      <c r="R10285" s="1" t="s">
        <v>7985</v>
      </c>
      <c r="S10285" s="1" t="s">
        <v>9800</v>
      </c>
      <c r="T10285" s="1" t="s">
        <v>9801</v>
      </c>
      <c r="U10285" s="1" t="s">
        <v>37377</v>
      </c>
      <c r="V10285" s="1" t="s">
        <v>37378</v>
      </c>
      <c r="W10285" s="1" t="s">
        <v>183</v>
      </c>
      <c r="X10285" s="1" t="s">
        <v>184</v>
      </c>
      <c r="Y10285" s="1" t="s">
        <v>9809</v>
      </c>
      <c r="Z10285" s="1" t="s">
        <v>9811</v>
      </c>
      <c r="AA10285" s="1" t="s">
        <v>37381</v>
      </c>
      <c r="AB10285" s="1" t="s">
        <v>37382</v>
      </c>
      <c r="AC10285" s="1" t="s">
        <v>945</v>
      </c>
      <c r="AD10285" s="1" t="s">
        <v>946</v>
      </c>
    </row>
    <row r="10286">
      <c r="A10286" s="1" t="s">
        <v>49476</v>
      </c>
      <c r="B10286" s="1" t="s">
        <v>1539</v>
      </c>
      <c r="C10286" s="1" t="s">
        <v>1541</v>
      </c>
      <c r="D10286" s="1" t="s">
        <v>1543</v>
      </c>
      <c r="E10286" s="1" t="s">
        <v>1545</v>
      </c>
      <c r="F10286" s="1" t="s">
        <v>10880</v>
      </c>
      <c r="G10286" s="1" t="s">
        <v>10881</v>
      </c>
      <c r="H10286" s="1" t="s">
        <v>38377</v>
      </c>
      <c r="I10286" s="1" t="s">
        <v>1549</v>
      </c>
      <c r="J10286" s="1" t="s">
        <v>1551</v>
      </c>
      <c r="K10286" s="1" t="s">
        <v>1541</v>
      </c>
      <c r="L10286" s="1" t="s">
        <v>10883</v>
      </c>
      <c r="M10286" s="1" t="s">
        <v>10881</v>
      </c>
      <c r="O10286" s="1" t="s">
        <v>1554</v>
      </c>
      <c r="P10286" s="1" t="s">
        <v>1556</v>
      </c>
      <c r="Q10286" s="1" t="s">
        <v>10885</v>
      </c>
      <c r="R10286" s="1" t="s">
        <v>10886</v>
      </c>
    </row>
    <row r="10287">
      <c r="A10287" s="1" t="s">
        <v>49477</v>
      </c>
      <c r="B10287" s="1" t="s">
        <v>1539</v>
      </c>
      <c r="C10287" s="1" t="s">
        <v>1541</v>
      </c>
      <c r="D10287" s="1" t="s">
        <v>6271</v>
      </c>
      <c r="E10287" s="1" t="s">
        <v>6272</v>
      </c>
      <c r="F10287" s="1" t="s">
        <v>38328</v>
      </c>
      <c r="G10287" s="1" t="s">
        <v>1549</v>
      </c>
      <c r="I10287" s="1" t="s">
        <v>1551</v>
      </c>
      <c r="J10287" s="1" t="s">
        <v>1541</v>
      </c>
      <c r="K10287" s="1" t="s">
        <v>1554</v>
      </c>
      <c r="L10287" s="1" t="s">
        <v>1556</v>
      </c>
    </row>
    <row r="10288">
      <c r="A10288" s="1" t="s">
        <v>49478</v>
      </c>
      <c r="B10288" s="1" t="s">
        <v>38330</v>
      </c>
      <c r="C10288" s="1" t="s">
        <v>38332</v>
      </c>
      <c r="D10288" s="1" t="s">
        <v>38334</v>
      </c>
      <c r="E10288" s="1" t="s">
        <v>13361</v>
      </c>
      <c r="G10288" s="1" t="s">
        <v>38337</v>
      </c>
      <c r="H10288" s="1" t="s">
        <v>38339</v>
      </c>
      <c r="I10288" s="1" t="s">
        <v>1363</v>
      </c>
      <c r="J10288" s="1" t="s">
        <v>1364</v>
      </c>
    </row>
    <row r="10289">
      <c r="A10289" s="1" t="s">
        <v>49479</v>
      </c>
      <c r="B10289" s="1" t="s">
        <v>8089</v>
      </c>
      <c r="C10289" s="1" t="s">
        <v>8093</v>
      </c>
      <c r="D10289" s="1" t="s">
        <v>648</v>
      </c>
      <c r="E10289" s="1" t="s">
        <v>189</v>
      </c>
      <c r="F10289" s="1" t="s">
        <v>10220</v>
      </c>
      <c r="G10289" s="1" t="s">
        <v>10222</v>
      </c>
    </row>
    <row r="10290">
      <c r="A10290" s="1" t="s">
        <v>49480</v>
      </c>
      <c r="B10290" s="1" t="s">
        <v>1077</v>
      </c>
      <c r="C10290" s="1" t="s">
        <v>1078</v>
      </c>
      <c r="D10290" s="1" t="s">
        <v>38342</v>
      </c>
      <c r="E10290" s="1" t="s">
        <v>38343</v>
      </c>
      <c r="G10290" s="1" t="s">
        <v>21574</v>
      </c>
      <c r="H10290" s="1" t="s">
        <v>21576</v>
      </c>
      <c r="I10290" s="1" t="s">
        <v>8902</v>
      </c>
      <c r="J10290" s="1" t="s">
        <v>8903</v>
      </c>
      <c r="K10290" s="1" t="s">
        <v>8904</v>
      </c>
      <c r="L10290" s="1" t="s">
        <v>8905</v>
      </c>
    </row>
    <row r="10291">
      <c r="A10291" s="1" t="s">
        <v>48578</v>
      </c>
      <c r="B10291" s="1" t="s">
        <v>1255</v>
      </c>
      <c r="C10291" s="1" t="s">
        <v>1257</v>
      </c>
      <c r="D10291" s="1" t="s">
        <v>1259</v>
      </c>
      <c r="E10291" s="1" t="s">
        <v>1260</v>
      </c>
      <c r="F10291" s="1" t="s">
        <v>31262</v>
      </c>
      <c r="G10291" s="1" t="s">
        <v>31263</v>
      </c>
      <c r="H10291" s="1" t="s">
        <v>1267</v>
      </c>
      <c r="I10291" s="1" t="s">
        <v>1269</v>
      </c>
      <c r="K10291" s="1" t="s">
        <v>1272</v>
      </c>
      <c r="L10291" s="1" t="s">
        <v>1274</v>
      </c>
      <c r="M10291" s="1" t="s">
        <v>532</v>
      </c>
      <c r="N10291" s="1" t="s">
        <v>534</v>
      </c>
      <c r="P10291" s="1" t="s">
        <v>1283</v>
      </c>
      <c r="Q10291" s="1" t="s">
        <v>1285</v>
      </c>
    </row>
    <row r="10292">
      <c r="A10292" s="1" t="s">
        <v>24580</v>
      </c>
      <c r="B10292" s="1" t="s">
        <v>169</v>
      </c>
      <c r="C10292" s="1" t="s">
        <v>170</v>
      </c>
      <c r="D10292" s="1" t="s">
        <v>262</v>
      </c>
      <c r="E10292" s="1" t="s">
        <v>263</v>
      </c>
      <c r="F10292" s="1" t="s">
        <v>7088</v>
      </c>
      <c r="G10292" s="1" t="s">
        <v>7089</v>
      </c>
      <c r="H10292" s="1" t="s">
        <v>2190</v>
      </c>
      <c r="I10292" s="1" t="s">
        <v>2191</v>
      </c>
      <c r="J10292" s="1" t="s">
        <v>7084</v>
      </c>
      <c r="K10292" s="1" t="s">
        <v>7085</v>
      </c>
      <c r="M10292" s="1" t="s">
        <v>7086</v>
      </c>
      <c r="N10292" s="1" t="s">
        <v>7087</v>
      </c>
      <c r="O10292" s="1" t="s">
        <v>38349</v>
      </c>
      <c r="P10292" s="1" t="s">
        <v>38350</v>
      </c>
      <c r="Q10292" s="1" t="s">
        <v>38351</v>
      </c>
      <c r="R10292" s="1" t="s">
        <v>38350</v>
      </c>
      <c r="U10292" s="1" t="s">
        <v>7101</v>
      </c>
      <c r="V10292" s="1" t="s">
        <v>7102</v>
      </c>
      <c r="W10292" s="1" t="s">
        <v>7098</v>
      </c>
      <c r="X10292" s="1" t="s">
        <v>7085</v>
      </c>
      <c r="AB10292" s="1" t="s">
        <v>183</v>
      </c>
      <c r="AC10292" s="1" t="s">
        <v>184</v>
      </c>
      <c r="AD10292" s="1" t="s">
        <v>2203</v>
      </c>
      <c r="AE10292" s="1" t="s">
        <v>2204</v>
      </c>
    </row>
    <row r="10293">
      <c r="A10293" s="1" t="s">
        <v>49481</v>
      </c>
      <c r="B10293" s="1" t="s">
        <v>38354</v>
      </c>
      <c r="C10293" s="1" t="s">
        <v>38355</v>
      </c>
      <c r="D10293" s="1" t="s">
        <v>38356</v>
      </c>
      <c r="E10293" s="1" t="s">
        <v>38357</v>
      </c>
      <c r="F10293" s="1" t="s">
        <v>38359</v>
      </c>
      <c r="G10293" s="1" t="s">
        <v>38360</v>
      </c>
    </row>
    <row r="10294">
      <c r="A10294" s="1" t="s">
        <v>49482</v>
      </c>
      <c r="B10294" s="1" t="s">
        <v>1244</v>
      </c>
      <c r="C10294" s="1" t="s">
        <v>1246</v>
      </c>
      <c r="D10294" s="1" t="s">
        <v>12964</v>
      </c>
      <c r="E10294" s="1" t="s">
        <v>12965</v>
      </c>
      <c r="F10294" s="1" t="s">
        <v>38361</v>
      </c>
      <c r="G10294" s="1" t="s">
        <v>13237</v>
      </c>
      <c r="J10294" s="1" t="s">
        <v>12973</v>
      </c>
      <c r="K10294" s="1" t="s">
        <v>1250</v>
      </c>
      <c r="L10294" s="1" t="s">
        <v>1261</v>
      </c>
      <c r="M10294" s="1" t="s">
        <v>1263</v>
      </c>
    </row>
    <row r="10295">
      <c r="A10295" s="1" t="s">
        <v>49483</v>
      </c>
      <c r="B10295" s="1" t="s">
        <v>2957</v>
      </c>
      <c r="C10295" s="1" t="s">
        <v>2959</v>
      </c>
      <c r="D10295" s="1" t="s">
        <v>38412</v>
      </c>
      <c r="E10295" s="1" t="s">
        <v>38413</v>
      </c>
      <c r="F10295" s="1" t="s">
        <v>38414</v>
      </c>
      <c r="G10295" s="1" t="s">
        <v>38415</v>
      </c>
      <c r="H10295" s="1" t="s">
        <v>38416</v>
      </c>
      <c r="I10295" s="1" t="s">
        <v>38417</v>
      </c>
      <c r="J10295" s="1" t="s">
        <v>2975</v>
      </c>
      <c r="K10295" s="1" t="s">
        <v>2977</v>
      </c>
    </row>
    <row r="10296">
      <c r="A10296" s="1" t="s">
        <v>32315</v>
      </c>
      <c r="B10296" s="1" t="s">
        <v>720</v>
      </c>
      <c r="C10296" s="1" t="s">
        <v>722</v>
      </c>
      <c r="D10296" s="1" t="s">
        <v>43663</v>
      </c>
      <c r="E10296" s="1" t="s">
        <v>4214</v>
      </c>
      <c r="F10296" s="1" t="s">
        <v>759</v>
      </c>
      <c r="G10296" s="1" t="s">
        <v>760</v>
      </c>
    </row>
    <row r="10297">
      <c r="A10297" s="1" t="s">
        <v>49484</v>
      </c>
      <c r="B10297" s="1" t="s">
        <v>49485</v>
      </c>
      <c r="C10297" s="1" t="s">
        <v>49486</v>
      </c>
      <c r="D10297" s="1" t="s">
        <v>49487</v>
      </c>
      <c r="E10297" s="1" t="s">
        <v>49488</v>
      </c>
      <c r="F10297" s="1" t="s">
        <v>49489</v>
      </c>
      <c r="G10297" s="1" t="s">
        <v>49488</v>
      </c>
      <c r="H10297" s="1" t="s">
        <v>48885</v>
      </c>
      <c r="I10297" s="1" t="s">
        <v>48886</v>
      </c>
    </row>
    <row r="10298">
      <c r="A10298" s="1" t="s">
        <v>49490</v>
      </c>
      <c r="B10298" s="1" t="s">
        <v>32977</v>
      </c>
      <c r="C10298" s="1" t="s">
        <v>32978</v>
      </c>
      <c r="D10298" s="1" t="s">
        <v>32979</v>
      </c>
      <c r="E10298" s="1" t="s">
        <v>32980</v>
      </c>
      <c r="G10298" s="1" t="s">
        <v>32981</v>
      </c>
      <c r="H10298" s="1" t="s">
        <v>32978</v>
      </c>
    </row>
    <row r="10299">
      <c r="A10299" s="1" t="s">
        <v>49491</v>
      </c>
      <c r="B10299" s="1" t="s">
        <v>2148</v>
      </c>
      <c r="C10299" s="1" t="s">
        <v>2149</v>
      </c>
    </row>
    <row r="10300">
      <c r="A10300" s="1" t="s">
        <v>49492</v>
      </c>
      <c r="B10300" s="1" t="s">
        <v>1244</v>
      </c>
      <c r="C10300" s="1" t="s">
        <v>1246</v>
      </c>
      <c r="D10300" s="1" t="s">
        <v>16944</v>
      </c>
      <c r="E10300" s="1" t="s">
        <v>16946</v>
      </c>
      <c r="F10300" s="1" t="s">
        <v>15039</v>
      </c>
      <c r="G10300" s="1" t="s">
        <v>15041</v>
      </c>
      <c r="H10300" s="1" t="s">
        <v>15042</v>
      </c>
      <c r="I10300" s="1" t="s">
        <v>15043</v>
      </c>
      <c r="J10300" s="1" t="s">
        <v>16947</v>
      </c>
      <c r="K10300" s="1" t="s">
        <v>15046</v>
      </c>
      <c r="L10300" s="1" t="s">
        <v>15048</v>
      </c>
      <c r="M10300" s="1" t="s">
        <v>15050</v>
      </c>
      <c r="N10300" s="2" t="s">
        <v>18811</v>
      </c>
      <c r="O10300" s="1" t="s">
        <v>15054</v>
      </c>
      <c r="R10300" s="1" t="s">
        <v>15056</v>
      </c>
      <c r="S10300" s="1" t="s">
        <v>15058</v>
      </c>
      <c r="T10300" s="1" t="s">
        <v>1261</v>
      </c>
      <c r="U10300" s="1" t="s">
        <v>1263</v>
      </c>
    </row>
    <row r="10301">
      <c r="A10301" s="1" t="s">
        <v>33690</v>
      </c>
      <c r="B10301" s="1" t="s">
        <v>16205</v>
      </c>
      <c r="C10301" s="1" t="s">
        <v>16207</v>
      </c>
      <c r="D10301" s="1" t="s">
        <v>28457</v>
      </c>
      <c r="E10301" s="1" t="s">
        <v>40</v>
      </c>
      <c r="F10301" s="1" t="s">
        <v>16210</v>
      </c>
      <c r="G10301" s="1" t="s">
        <v>16211</v>
      </c>
    </row>
    <row r="10302">
      <c r="A10302" s="1" t="s">
        <v>49493</v>
      </c>
      <c r="B10302" s="1" t="s">
        <v>49022</v>
      </c>
      <c r="C10302" s="1" t="s">
        <v>189</v>
      </c>
    </row>
    <row r="10303">
      <c r="A10303" s="1" t="s">
        <v>29443</v>
      </c>
      <c r="B10303" s="1" t="s">
        <v>7385</v>
      </c>
      <c r="C10303" s="1" t="s">
        <v>7386</v>
      </c>
      <c r="D10303" s="1" t="s">
        <v>803</v>
      </c>
      <c r="E10303" s="1" t="s">
        <v>805</v>
      </c>
      <c r="F10303" s="1" t="s">
        <v>28056</v>
      </c>
      <c r="G10303" s="1" t="s">
        <v>28057</v>
      </c>
      <c r="H10303" s="1" t="s">
        <v>7389</v>
      </c>
      <c r="I10303" s="1" t="s">
        <v>6424</v>
      </c>
      <c r="J10303" s="1" t="s">
        <v>817</v>
      </c>
      <c r="K10303" s="1" t="s">
        <v>818</v>
      </c>
    </row>
    <row r="10304">
      <c r="A10304" s="1" t="s">
        <v>49494</v>
      </c>
      <c r="B10304" s="1" t="s">
        <v>871</v>
      </c>
      <c r="C10304" s="1" t="s">
        <v>873</v>
      </c>
      <c r="D10304" s="1" t="s">
        <v>867</v>
      </c>
      <c r="E10304" s="1" t="s">
        <v>869</v>
      </c>
      <c r="F10304" s="1" t="s">
        <v>46818</v>
      </c>
      <c r="G10304" s="1" t="s">
        <v>879</v>
      </c>
      <c r="I10304" s="1" t="s">
        <v>880</v>
      </c>
      <c r="J10304" s="1" t="s">
        <v>881</v>
      </c>
      <c r="L10304" s="1" t="s">
        <v>882</v>
      </c>
      <c r="M10304" s="1" t="s">
        <v>883</v>
      </c>
    </row>
    <row r="10305">
      <c r="A10305" s="1" t="s">
        <v>49495</v>
      </c>
      <c r="B10305" s="1" t="s">
        <v>46819</v>
      </c>
      <c r="C10305" s="1" t="s">
        <v>7312</v>
      </c>
    </row>
    <row r="10306">
      <c r="A10306" s="1" t="s">
        <v>49496</v>
      </c>
      <c r="B10306" s="1" t="s">
        <v>169</v>
      </c>
      <c r="C10306" s="1" t="s">
        <v>170</v>
      </c>
      <c r="D10306" s="1" t="s">
        <v>7975</v>
      </c>
      <c r="E10306" s="1" t="s">
        <v>7977</v>
      </c>
      <c r="F10306" s="1" t="s">
        <v>46821</v>
      </c>
      <c r="G10306" s="1" t="s">
        <v>18962</v>
      </c>
      <c r="H10306" s="1" t="s">
        <v>7983</v>
      </c>
      <c r="I10306" s="1" t="s">
        <v>7985</v>
      </c>
      <c r="J10306" s="1" t="s">
        <v>183</v>
      </c>
      <c r="K10306" s="1" t="s">
        <v>184</v>
      </c>
    </row>
    <row r="10307">
      <c r="A10307" s="1" t="s">
        <v>49497</v>
      </c>
      <c r="B10307" s="1" t="s">
        <v>7302</v>
      </c>
      <c r="C10307" s="1" t="s">
        <v>7303</v>
      </c>
      <c r="D10307" s="1" t="s">
        <v>46823</v>
      </c>
      <c r="E10307" s="1" t="s">
        <v>26038</v>
      </c>
      <c r="F10307" s="1" t="s">
        <v>7306</v>
      </c>
      <c r="G10307" s="1" t="s">
        <v>7308</v>
      </c>
    </row>
    <row r="10308">
      <c r="A10308" s="1" t="s">
        <v>23584</v>
      </c>
      <c r="B10308" s="1" t="s">
        <v>829</v>
      </c>
      <c r="C10308" s="1" t="s">
        <v>830</v>
      </c>
      <c r="D10308" s="1" t="s">
        <v>14041</v>
      </c>
      <c r="E10308" s="1" t="s">
        <v>14042</v>
      </c>
      <c r="F10308" s="1" t="s">
        <v>18924</v>
      </c>
      <c r="G10308" s="1" t="s">
        <v>18925</v>
      </c>
      <c r="H10308" s="1" t="s">
        <v>18926</v>
      </c>
      <c r="I10308" s="1" t="s">
        <v>18928</v>
      </c>
      <c r="K10308" s="1" t="s">
        <v>14044</v>
      </c>
      <c r="L10308" s="1" t="s">
        <v>14042</v>
      </c>
      <c r="M10308" s="1" t="s">
        <v>848</v>
      </c>
      <c r="N10308" s="1" t="s">
        <v>849</v>
      </c>
    </row>
    <row r="10309">
      <c r="A10309" s="1" t="s">
        <v>49498</v>
      </c>
      <c r="B10309" s="1" t="s">
        <v>7302</v>
      </c>
      <c r="C10309" s="1" t="s">
        <v>7303</v>
      </c>
      <c r="D10309" s="1" t="s">
        <v>49499</v>
      </c>
      <c r="E10309" s="1" t="s">
        <v>7308</v>
      </c>
      <c r="F10309" s="1" t="s">
        <v>7306</v>
      </c>
      <c r="G10309" s="1" t="s">
        <v>7308</v>
      </c>
    </row>
    <row r="10310">
      <c r="A10310" s="1" t="s">
        <v>49500</v>
      </c>
      <c r="B10310" s="1" t="s">
        <v>5144</v>
      </c>
      <c r="C10310" s="1" t="s">
        <v>5145</v>
      </c>
      <c r="D10310" s="1" t="s">
        <v>44439</v>
      </c>
      <c r="E10310" s="1" t="s">
        <v>2797</v>
      </c>
      <c r="H10310" s="1" t="s">
        <v>5154</v>
      </c>
      <c r="I10310" s="1" t="s">
        <v>5145</v>
      </c>
    </row>
    <row r="10311">
      <c r="A10311" s="1" t="s">
        <v>49501</v>
      </c>
      <c r="B10311" s="1" t="s">
        <v>14431</v>
      </c>
      <c r="C10311" s="1" t="s">
        <v>189</v>
      </c>
    </row>
    <row r="10312">
      <c r="A10312" s="1" t="s">
        <v>13334</v>
      </c>
      <c r="B10312" s="1" t="s">
        <v>803</v>
      </c>
      <c r="C10312" s="1" t="s">
        <v>805</v>
      </c>
      <c r="D10312" s="1" t="s">
        <v>807</v>
      </c>
      <c r="E10312" s="1" t="s">
        <v>808</v>
      </c>
      <c r="F10312" s="1" t="s">
        <v>47793</v>
      </c>
      <c r="G10312" s="1" t="s">
        <v>7373</v>
      </c>
      <c r="H10312" s="1" t="s">
        <v>91</v>
      </c>
      <c r="I10312" s="1" t="s">
        <v>92</v>
      </c>
      <c r="J10312" s="1" t="s">
        <v>812</v>
      </c>
      <c r="K10312" s="1" t="s">
        <v>808</v>
      </c>
      <c r="L10312" s="1" t="s">
        <v>814</v>
      </c>
      <c r="M10312" s="1" t="s">
        <v>816</v>
      </c>
      <c r="O10312" s="1" t="s">
        <v>817</v>
      </c>
      <c r="P10312" s="1" t="s">
        <v>818</v>
      </c>
    </row>
    <row r="10313">
      <c r="A10313" s="1" t="s">
        <v>49502</v>
      </c>
      <c r="B10313" s="1" t="s">
        <v>169</v>
      </c>
      <c r="C10313" s="1" t="s">
        <v>170</v>
      </c>
      <c r="D10313" s="1" t="s">
        <v>5906</v>
      </c>
      <c r="E10313" s="1" t="s">
        <v>5907</v>
      </c>
      <c r="F10313" s="1" t="s">
        <v>1430</v>
      </c>
      <c r="G10313" s="1" t="s">
        <v>1432</v>
      </c>
      <c r="H10313" s="1" t="s">
        <v>21406</v>
      </c>
      <c r="I10313" s="1" t="s">
        <v>21408</v>
      </c>
      <c r="J10313" s="1" t="s">
        <v>1434</v>
      </c>
      <c r="K10313" s="1" t="s">
        <v>1436</v>
      </c>
      <c r="L10313" s="1" t="s">
        <v>47792</v>
      </c>
      <c r="M10313" s="1" t="s">
        <v>5909</v>
      </c>
      <c r="P10313" s="1" t="s">
        <v>1450</v>
      </c>
      <c r="Q10313" s="1" t="s">
        <v>1451</v>
      </c>
      <c r="R10313" s="1" t="s">
        <v>5913</v>
      </c>
      <c r="S10313" s="1" t="s">
        <v>5918</v>
      </c>
      <c r="T10313" s="1" t="s">
        <v>21412</v>
      </c>
      <c r="U10313" s="1" t="s">
        <v>21414</v>
      </c>
      <c r="Y10313" s="1" t="s">
        <v>183</v>
      </c>
      <c r="Z10313" s="1" t="s">
        <v>184</v>
      </c>
    </row>
    <row r="10314">
      <c r="A10314" s="1" t="s">
        <v>26676</v>
      </c>
      <c r="B10314" s="1" t="s">
        <v>1548</v>
      </c>
      <c r="C10314" s="1" t="s">
        <v>1550</v>
      </c>
      <c r="D10314" s="1" t="s">
        <v>45340</v>
      </c>
      <c r="E10314" s="1" t="s">
        <v>1564</v>
      </c>
      <c r="F10314" s="1" t="s">
        <v>1563</v>
      </c>
      <c r="G10314" s="1" t="s">
        <v>1564</v>
      </c>
      <c r="I10314" s="1" t="s">
        <v>1576</v>
      </c>
      <c r="J10314" s="1" t="s">
        <v>1577</v>
      </c>
    </row>
    <row r="10315">
      <c r="A10315" s="1" t="s">
        <v>33719</v>
      </c>
      <c r="B10315" s="1" t="s">
        <v>8224</v>
      </c>
      <c r="C10315" s="1" t="s">
        <v>8226</v>
      </c>
      <c r="D10315" s="1" t="s">
        <v>45337</v>
      </c>
      <c r="E10315" s="1" t="s">
        <v>45338</v>
      </c>
      <c r="F10315" s="1" t="s">
        <v>8233</v>
      </c>
      <c r="G10315" s="1" t="s">
        <v>8234</v>
      </c>
    </row>
    <row r="10316">
      <c r="A10316" s="1" t="s">
        <v>49503</v>
      </c>
      <c r="B10316" s="1" t="s">
        <v>45337</v>
      </c>
      <c r="C10316" s="1" t="s">
        <v>45338</v>
      </c>
    </row>
    <row r="10317">
      <c r="A10317" s="1" t="s">
        <v>49504</v>
      </c>
      <c r="B10317" s="1" t="s">
        <v>602</v>
      </c>
      <c r="C10317" s="1" t="s">
        <v>604</v>
      </c>
      <c r="D10317" s="1" t="s">
        <v>606</v>
      </c>
      <c r="E10317" s="1" t="s">
        <v>607</v>
      </c>
      <c r="F10317" s="1" t="s">
        <v>44290</v>
      </c>
      <c r="G10317" s="1" t="s">
        <v>44291</v>
      </c>
      <c r="H10317" s="1" t="s">
        <v>49505</v>
      </c>
      <c r="I10317" s="1" t="s">
        <v>46027</v>
      </c>
      <c r="J10317" s="1" t="s">
        <v>44294</v>
      </c>
      <c r="K10317" s="1" t="s">
        <v>44295</v>
      </c>
      <c r="L10317" s="2" t="s">
        <v>18813</v>
      </c>
      <c r="M10317" s="1" t="s">
        <v>18814</v>
      </c>
      <c r="N10317" s="2" t="s">
        <v>49506</v>
      </c>
      <c r="O10317" s="1" t="s">
        <v>44296</v>
      </c>
      <c r="Q10317" s="1" t="s">
        <v>633</v>
      </c>
      <c r="R10317" s="1" t="s">
        <v>635</v>
      </c>
      <c r="S10317" s="1" t="s">
        <v>615</v>
      </c>
      <c r="T10317" s="1" t="s">
        <v>617</v>
      </c>
      <c r="U10317" s="1" t="s">
        <v>44298</v>
      </c>
      <c r="V10317" s="1" t="s">
        <v>44299</v>
      </c>
      <c r="W10317" s="1" t="s">
        <v>44300</v>
      </c>
      <c r="X10317" s="1" t="s">
        <v>44301</v>
      </c>
    </row>
    <row r="10318">
      <c r="A10318" s="1" t="s">
        <v>49507</v>
      </c>
      <c r="B10318" s="1" t="s">
        <v>169</v>
      </c>
      <c r="C10318" s="1" t="s">
        <v>170</v>
      </c>
      <c r="D10318" s="1" t="s">
        <v>925</v>
      </c>
      <c r="E10318" s="1" t="s">
        <v>927</v>
      </c>
      <c r="F10318" s="1" t="s">
        <v>928</v>
      </c>
      <c r="G10318" s="1" t="s">
        <v>929</v>
      </c>
      <c r="H10318" s="1" t="s">
        <v>49508</v>
      </c>
      <c r="I10318" s="1" t="s">
        <v>49509</v>
      </c>
      <c r="J10318" s="1" t="s">
        <v>933</v>
      </c>
      <c r="K10318" s="1" t="s">
        <v>935</v>
      </c>
      <c r="M10318" s="1" t="s">
        <v>937</v>
      </c>
      <c r="N10318" s="1" t="s">
        <v>940</v>
      </c>
      <c r="O10318" s="1" t="s">
        <v>11283</v>
      </c>
      <c r="P10318" s="1" t="s">
        <v>11284</v>
      </c>
      <c r="T10318" s="1" t="s">
        <v>183</v>
      </c>
      <c r="U10318" s="1" t="s">
        <v>184</v>
      </c>
      <c r="V10318" s="1" t="s">
        <v>945</v>
      </c>
      <c r="W10318" s="1" t="s">
        <v>946</v>
      </c>
    </row>
    <row r="10319">
      <c r="A10319" s="1" t="s">
        <v>49510</v>
      </c>
      <c r="B10319" s="1" t="s">
        <v>3908</v>
      </c>
      <c r="C10319" s="1" t="s">
        <v>3909</v>
      </c>
      <c r="D10319" s="1" t="s">
        <v>3888</v>
      </c>
      <c r="E10319" s="1" t="s">
        <v>3889</v>
      </c>
      <c r="G10319" s="1" t="s">
        <v>44177</v>
      </c>
      <c r="H10319" s="1" t="s">
        <v>40448</v>
      </c>
      <c r="I10319" s="1" t="s">
        <v>4883</v>
      </c>
      <c r="J10319" s="1" t="s">
        <v>4884</v>
      </c>
      <c r="K10319" s="1" t="s">
        <v>16152</v>
      </c>
      <c r="L10319" s="1" t="s">
        <v>16153</v>
      </c>
      <c r="M10319" s="2" t="s">
        <v>3507</v>
      </c>
      <c r="N10319" s="1" t="s">
        <v>330</v>
      </c>
      <c r="O10319" s="2" t="s">
        <v>13869</v>
      </c>
      <c r="P10319" s="1" t="s">
        <v>662</v>
      </c>
      <c r="Q10319" s="2" t="s">
        <v>5304</v>
      </c>
      <c r="R10319" s="1" t="s">
        <v>292</v>
      </c>
      <c r="S10319" s="2" t="s">
        <v>3823</v>
      </c>
      <c r="T10319" s="1" t="s">
        <v>291</v>
      </c>
      <c r="U10319" s="2" t="s">
        <v>11459</v>
      </c>
      <c r="V10319" s="1" t="s">
        <v>295</v>
      </c>
      <c r="X10319" s="1" t="s">
        <v>3914</v>
      </c>
      <c r="Y10319" s="1" t="s">
        <v>3916</v>
      </c>
      <c r="Z10319" s="1" t="s">
        <v>3892</v>
      </c>
      <c r="AA10319" s="1" t="s">
        <v>3889</v>
      </c>
      <c r="AB10319" s="1" t="s">
        <v>16157</v>
      </c>
      <c r="AC10319" s="1" t="s">
        <v>16158</v>
      </c>
      <c r="AD10319" s="1" t="s">
        <v>3896</v>
      </c>
      <c r="AE10319" s="1" t="s">
        <v>3899</v>
      </c>
      <c r="AF10319" s="1" t="s">
        <v>3901</v>
      </c>
      <c r="AG10319" s="1" t="s">
        <v>3902</v>
      </c>
    </row>
    <row r="10320">
      <c r="A10320" s="1" t="s">
        <v>23813</v>
      </c>
      <c r="B10320" s="1" t="s">
        <v>49511</v>
      </c>
      <c r="C10320" s="1" t="s">
        <v>189</v>
      </c>
    </row>
    <row r="10321">
      <c r="A10321" s="1" t="s">
        <v>49512</v>
      </c>
      <c r="B10321" s="1" t="s">
        <v>3668</v>
      </c>
      <c r="C10321" s="1" t="s">
        <v>3670</v>
      </c>
      <c r="D10321" s="1" t="s">
        <v>45929</v>
      </c>
      <c r="E10321" s="1" t="s">
        <v>45930</v>
      </c>
      <c r="F10321" s="1" t="s">
        <v>3683</v>
      </c>
      <c r="G10321" s="1" t="s">
        <v>3684</v>
      </c>
    </row>
    <row r="10322">
      <c r="A10322" s="1" t="s">
        <v>49513</v>
      </c>
      <c r="B10322" s="1" t="s">
        <v>6559</v>
      </c>
      <c r="C10322" s="1" t="s">
        <v>6560</v>
      </c>
      <c r="D10322" s="1" t="s">
        <v>6556</v>
      </c>
      <c r="E10322" s="1" t="s">
        <v>6558</v>
      </c>
      <c r="F10322" s="1" t="s">
        <v>28873</v>
      </c>
      <c r="G10322" s="1" t="s">
        <v>28874</v>
      </c>
      <c r="H10322" s="1" t="s">
        <v>6561</v>
      </c>
      <c r="I10322" s="1" t="s">
        <v>6562</v>
      </c>
      <c r="K10322" s="1" t="s">
        <v>28877</v>
      </c>
      <c r="L10322" s="1" t="s">
        <v>28878</v>
      </c>
      <c r="O10322" s="1" t="s">
        <v>6563</v>
      </c>
      <c r="P10322" s="1" t="s">
        <v>6564</v>
      </c>
    </row>
    <row r="10323">
      <c r="A10323" s="1" t="s">
        <v>49514</v>
      </c>
      <c r="B10323" s="1" t="s">
        <v>273</v>
      </c>
      <c r="C10323" s="1" t="s">
        <v>274</v>
      </c>
      <c r="D10323" s="1" t="s">
        <v>3234</v>
      </c>
      <c r="E10323" s="1" t="s">
        <v>3237</v>
      </c>
      <c r="F10323" s="1" t="s">
        <v>6548</v>
      </c>
      <c r="G10323" s="1" t="s">
        <v>6550</v>
      </c>
      <c r="J10323" s="1" t="s">
        <v>3243</v>
      </c>
      <c r="K10323" s="1" t="s">
        <v>3245</v>
      </c>
      <c r="L10323" s="1" t="s">
        <v>300</v>
      </c>
      <c r="M10323" s="1" t="s">
        <v>301</v>
      </c>
    </row>
    <row r="10324">
      <c r="A10324" s="1" t="s">
        <v>49515</v>
      </c>
      <c r="B10324" s="1" t="s">
        <v>6529</v>
      </c>
      <c r="C10324" s="1" t="s">
        <v>6530</v>
      </c>
      <c r="D10324" s="1" t="s">
        <v>42974</v>
      </c>
      <c r="E10324" s="1" t="s">
        <v>18400</v>
      </c>
      <c r="F10324" s="1" t="s">
        <v>6533</v>
      </c>
      <c r="G10324" s="1" t="s">
        <v>6534</v>
      </c>
      <c r="I10324" s="1" t="s">
        <v>6535</v>
      </c>
      <c r="J10324" s="1" t="s">
        <v>6536</v>
      </c>
      <c r="L10324" s="1" t="s">
        <v>2104</v>
      </c>
      <c r="M10324" s="1" t="s">
        <v>2105</v>
      </c>
    </row>
    <row r="10325">
      <c r="A10325" s="1" t="s">
        <v>49516</v>
      </c>
      <c r="B10325" s="1" t="s">
        <v>18931</v>
      </c>
      <c r="C10325" s="1" t="s">
        <v>189</v>
      </c>
    </row>
    <row r="10326">
      <c r="A10326" s="1" t="s">
        <v>34245</v>
      </c>
      <c r="B10326" s="1" t="s">
        <v>5797</v>
      </c>
      <c r="C10326" s="1" t="s">
        <v>5799</v>
      </c>
      <c r="E10326" s="1" t="s">
        <v>5801</v>
      </c>
      <c r="F10326" s="1" t="s">
        <v>5803</v>
      </c>
      <c r="H10326" s="1" t="s">
        <v>5805</v>
      </c>
      <c r="I10326" s="1" t="s">
        <v>5799</v>
      </c>
      <c r="J10326" s="1" t="s">
        <v>5806</v>
      </c>
      <c r="K10326" s="1" t="s">
        <v>5807</v>
      </c>
      <c r="L10326" s="1" t="s">
        <v>5809</v>
      </c>
      <c r="M10326" s="1" t="s">
        <v>5811</v>
      </c>
      <c r="N10326" s="1" t="s">
        <v>5813</v>
      </c>
      <c r="O10326" s="1" t="s">
        <v>5815</v>
      </c>
    </row>
    <row r="10327">
      <c r="A10327" s="1" t="s">
        <v>49517</v>
      </c>
      <c r="B10327" s="1" t="s">
        <v>803</v>
      </c>
      <c r="C10327" s="1" t="s">
        <v>805</v>
      </c>
      <c r="D10327" s="1" t="s">
        <v>26664</v>
      </c>
      <c r="E10327" s="1" t="s">
        <v>26665</v>
      </c>
      <c r="F10327" s="1" t="s">
        <v>10235</v>
      </c>
      <c r="G10327" s="1" t="s">
        <v>10236</v>
      </c>
      <c r="H10327" s="1" t="s">
        <v>4374</v>
      </c>
      <c r="I10327" s="1" t="s">
        <v>4375</v>
      </c>
      <c r="K10327" s="1" t="s">
        <v>26668</v>
      </c>
      <c r="L10327" s="1" t="s">
        <v>26669</v>
      </c>
      <c r="M10327" s="1" t="s">
        <v>18272</v>
      </c>
      <c r="N10327" s="1" t="s">
        <v>9745</v>
      </c>
      <c r="O10327" s="1" t="s">
        <v>10241</v>
      </c>
      <c r="P10327" s="1" t="s">
        <v>10239</v>
      </c>
      <c r="Q10327" s="1" t="s">
        <v>817</v>
      </c>
      <c r="R10327" s="1" t="s">
        <v>818</v>
      </c>
    </row>
    <row r="10328">
      <c r="A10328" s="1" t="s">
        <v>49518</v>
      </c>
      <c r="B10328" s="1" t="s">
        <v>803</v>
      </c>
      <c r="C10328" s="1" t="s">
        <v>805</v>
      </c>
      <c r="D10328" s="1" t="s">
        <v>807</v>
      </c>
      <c r="E10328" s="1" t="s">
        <v>808</v>
      </c>
      <c r="F10328" s="1" t="s">
        <v>6269</v>
      </c>
      <c r="G10328" s="1" t="s">
        <v>4285</v>
      </c>
      <c r="H10328" s="1" t="s">
        <v>812</v>
      </c>
      <c r="I10328" s="1" t="s">
        <v>808</v>
      </c>
      <c r="J10328" s="1" t="s">
        <v>817</v>
      </c>
      <c r="K10328" s="1" t="s">
        <v>818</v>
      </c>
    </row>
    <row r="10329">
      <c r="A10329" s="1" t="s">
        <v>49519</v>
      </c>
      <c r="B10329" s="1" t="s">
        <v>23416</v>
      </c>
      <c r="C10329" s="1" t="s">
        <v>23417</v>
      </c>
      <c r="D10329" s="1" t="s">
        <v>23414</v>
      </c>
      <c r="E10329" s="1" t="s">
        <v>23415</v>
      </c>
      <c r="F10329" s="1" t="s">
        <v>49520</v>
      </c>
      <c r="G10329" s="1" t="s">
        <v>23415</v>
      </c>
      <c r="I10329" s="1" t="s">
        <v>23419</v>
      </c>
      <c r="J10329" s="1" t="s">
        <v>23415</v>
      </c>
      <c r="K10329" s="1" t="s">
        <v>23420</v>
      </c>
      <c r="L10329" s="1" t="s">
        <v>23421</v>
      </c>
      <c r="M10329" s="1" t="s">
        <v>23422</v>
      </c>
      <c r="N10329" s="1" t="s">
        <v>23417</v>
      </c>
      <c r="O10329" s="1" t="s">
        <v>26047</v>
      </c>
      <c r="P10329" s="1" t="s">
        <v>26048</v>
      </c>
    </row>
    <row r="10330">
      <c r="A10330" s="1" t="s">
        <v>49521</v>
      </c>
      <c r="B10330" s="1" t="s">
        <v>1068</v>
      </c>
      <c r="C10330" s="1" t="s">
        <v>1069</v>
      </c>
      <c r="D10330" s="1" t="s">
        <v>273</v>
      </c>
      <c r="E10330" s="1" t="s">
        <v>274</v>
      </c>
      <c r="F10330" s="1" t="s">
        <v>949</v>
      </c>
      <c r="G10330" s="1" t="s">
        <v>951</v>
      </c>
      <c r="H10330" s="1" t="s">
        <v>5770</v>
      </c>
      <c r="I10330" s="1" t="s">
        <v>189</v>
      </c>
      <c r="J10330" s="1" t="s">
        <v>898</v>
      </c>
      <c r="K10330" s="1" t="s">
        <v>900</v>
      </c>
      <c r="L10330" s="1" t="s">
        <v>953</v>
      </c>
      <c r="M10330" s="1" t="s">
        <v>955</v>
      </c>
      <c r="N10330" s="1" t="s">
        <v>2682</v>
      </c>
      <c r="O10330" s="1" t="s">
        <v>2684</v>
      </c>
      <c r="P10330" s="1" t="s">
        <v>300</v>
      </c>
      <c r="Q10330" s="1" t="s">
        <v>301</v>
      </c>
    </row>
    <row r="10331">
      <c r="A10331" s="1" t="s">
        <v>34491</v>
      </c>
      <c r="B10331" s="1" t="s">
        <v>49522</v>
      </c>
      <c r="C10331" s="1" t="s">
        <v>189</v>
      </c>
    </row>
    <row r="10332">
      <c r="A10332" s="1" t="s">
        <v>49523</v>
      </c>
      <c r="B10332" s="1" t="s">
        <v>10777</v>
      </c>
      <c r="C10332" s="1" t="s">
        <v>10779</v>
      </c>
      <c r="D10332" s="1" t="s">
        <v>18913</v>
      </c>
      <c r="E10332" s="1" t="s">
        <v>18915</v>
      </c>
      <c r="H10332" s="1" t="s">
        <v>10785</v>
      </c>
      <c r="I10332" s="1" t="s">
        <v>10787</v>
      </c>
      <c r="J10332" s="1" t="s">
        <v>1495</v>
      </c>
      <c r="K10332" s="1" t="s">
        <v>1496</v>
      </c>
    </row>
    <row r="10333">
      <c r="A10333" s="1" t="s">
        <v>49524</v>
      </c>
      <c r="B10333" s="1" t="s">
        <v>8022</v>
      </c>
      <c r="C10333" s="1" t="s">
        <v>3280</v>
      </c>
    </row>
    <row r="10334">
      <c r="A10334" s="1" t="s">
        <v>49525</v>
      </c>
      <c r="B10334" s="1" t="s">
        <v>12002</v>
      </c>
      <c r="C10334" s="1" t="s">
        <v>962</v>
      </c>
    </row>
    <row r="10335">
      <c r="A10335" s="1" t="s">
        <v>49526</v>
      </c>
      <c r="B10335" s="1" t="s">
        <v>3574</v>
      </c>
      <c r="C10335" s="1" t="s">
        <v>3576</v>
      </c>
      <c r="D10335" s="1" t="s">
        <v>3578</v>
      </c>
      <c r="E10335" s="1" t="s">
        <v>3580</v>
      </c>
      <c r="F10335" s="1" t="s">
        <v>3585</v>
      </c>
      <c r="G10335" s="1" t="s">
        <v>3587</v>
      </c>
      <c r="I10335" s="1" t="s">
        <v>3589</v>
      </c>
      <c r="J10335" s="1" t="s">
        <v>3593</v>
      </c>
      <c r="K10335" s="1" t="s">
        <v>3594</v>
      </c>
      <c r="L10335" s="1" t="s">
        <v>3597</v>
      </c>
    </row>
    <row r="10336">
      <c r="A10336" s="1" t="s">
        <v>49527</v>
      </c>
      <c r="B10336" s="1" t="s">
        <v>12219</v>
      </c>
      <c r="C10336" s="1" t="s">
        <v>12220</v>
      </c>
      <c r="D10336" s="1" t="s">
        <v>12221</v>
      </c>
      <c r="E10336" s="1" t="s">
        <v>12225</v>
      </c>
      <c r="F10336" s="1" t="s">
        <v>12226</v>
      </c>
      <c r="G10336" s="1" t="s">
        <v>12227</v>
      </c>
      <c r="H10336" s="2" t="s">
        <v>1012</v>
      </c>
      <c r="I10336" s="1" t="s">
        <v>609</v>
      </c>
      <c r="J10336" s="2" t="s">
        <v>4573</v>
      </c>
      <c r="K10336" s="1" t="s">
        <v>3161</v>
      </c>
      <c r="L10336" s="2" t="s">
        <v>12229</v>
      </c>
      <c r="M10336" s="1" t="s">
        <v>12231</v>
      </c>
      <c r="N10336" s="1" t="s">
        <v>12237</v>
      </c>
      <c r="O10336" s="1" t="s">
        <v>12239</v>
      </c>
    </row>
    <row r="10337">
      <c r="A10337" s="1" t="s">
        <v>49528</v>
      </c>
      <c r="B10337" s="1" t="s">
        <v>1055</v>
      </c>
      <c r="C10337" s="1" t="s">
        <v>1058</v>
      </c>
      <c r="D10337" s="1" t="s">
        <v>28648</v>
      </c>
      <c r="E10337" s="1" t="s">
        <v>28649</v>
      </c>
      <c r="F10337" s="1" t="s">
        <v>45741</v>
      </c>
      <c r="G10337" s="1" t="s">
        <v>28652</v>
      </c>
      <c r="I10337" s="1" t="s">
        <v>28651</v>
      </c>
      <c r="J10337" s="1" t="s">
        <v>28652</v>
      </c>
      <c r="K10337" s="1" t="s">
        <v>1062</v>
      </c>
      <c r="L10337" s="1" t="s">
        <v>1064</v>
      </c>
    </row>
    <row r="10338">
      <c r="A10338" s="1" t="s">
        <v>49529</v>
      </c>
      <c r="B10338" s="1" t="s">
        <v>32714</v>
      </c>
      <c r="C10338" s="1" t="s">
        <v>32715</v>
      </c>
      <c r="D10338" s="1" t="s">
        <v>29406</v>
      </c>
      <c r="E10338" s="1" t="s">
        <v>29407</v>
      </c>
      <c r="F10338" s="1" t="s">
        <v>32719</v>
      </c>
      <c r="G10338" s="1" t="s">
        <v>32720</v>
      </c>
      <c r="H10338" s="2" t="s">
        <v>2820</v>
      </c>
      <c r="I10338" s="1" t="s">
        <v>2388</v>
      </c>
      <c r="K10338" s="1" t="s">
        <v>32726</v>
      </c>
      <c r="L10338" s="1" t="s">
        <v>32715</v>
      </c>
    </row>
    <row r="10339">
      <c r="A10339" s="1" t="s">
        <v>49530</v>
      </c>
      <c r="B10339" s="1" t="s">
        <v>191</v>
      </c>
      <c r="C10339" s="1" t="s">
        <v>192</v>
      </c>
      <c r="D10339" s="1" t="s">
        <v>11702</v>
      </c>
      <c r="E10339" s="1" t="s">
        <v>11703</v>
      </c>
      <c r="G10339" s="1" t="s">
        <v>199</v>
      </c>
      <c r="H10339" s="1" t="s">
        <v>200</v>
      </c>
      <c r="I10339" s="1" t="s">
        <v>203</v>
      </c>
      <c r="J10339" s="1" t="s">
        <v>204</v>
      </c>
    </row>
    <row r="10340">
      <c r="A10340" s="1" t="s">
        <v>49531</v>
      </c>
      <c r="B10340" s="1" t="s">
        <v>720</v>
      </c>
      <c r="C10340" s="1" t="s">
        <v>722</v>
      </c>
      <c r="D10340" s="1" t="s">
        <v>13940</v>
      </c>
      <c r="E10340" s="1" t="s">
        <v>13941</v>
      </c>
      <c r="G10340" s="1" t="s">
        <v>759</v>
      </c>
      <c r="H10340" s="1" t="s">
        <v>760</v>
      </c>
    </row>
    <row r="10341">
      <c r="A10341" s="1" t="s">
        <v>27340</v>
      </c>
      <c r="B10341" s="1" t="s">
        <v>18943</v>
      </c>
      <c r="C10341" s="1" t="s">
        <v>18945</v>
      </c>
      <c r="D10341" s="1" t="s">
        <v>18947</v>
      </c>
      <c r="E10341" s="1" t="s">
        <v>18949</v>
      </c>
      <c r="G10341" s="1" t="s">
        <v>18950</v>
      </c>
      <c r="H10341" s="1" t="s">
        <v>18951</v>
      </c>
    </row>
    <row r="10342">
      <c r="A10342" s="1" t="s">
        <v>49532</v>
      </c>
      <c r="B10342" s="1" t="s">
        <v>3526</v>
      </c>
      <c r="C10342" s="1" t="s">
        <v>3527</v>
      </c>
      <c r="D10342" s="1" t="s">
        <v>43746</v>
      </c>
      <c r="E10342" s="1" t="s">
        <v>43747</v>
      </c>
      <c r="F10342" s="1" t="s">
        <v>43748</v>
      </c>
      <c r="G10342" s="1" t="s">
        <v>3108</v>
      </c>
      <c r="I10342" s="1" t="s">
        <v>43749</v>
      </c>
      <c r="J10342" s="1" t="s">
        <v>43750</v>
      </c>
      <c r="K10342" s="1" t="s">
        <v>3547</v>
      </c>
      <c r="L10342" s="1" t="s">
        <v>3527</v>
      </c>
    </row>
    <row r="10343">
      <c r="A10343" s="1" t="s">
        <v>49533</v>
      </c>
      <c r="B10343" s="1" t="s">
        <v>602</v>
      </c>
      <c r="C10343" s="1" t="s">
        <v>604</v>
      </c>
      <c r="D10343" s="1" t="s">
        <v>23650</v>
      </c>
      <c r="E10343" s="1" t="s">
        <v>23651</v>
      </c>
      <c r="F10343" s="1" t="s">
        <v>23652</v>
      </c>
      <c r="G10343" s="1" t="s">
        <v>23654</v>
      </c>
      <c r="H10343" s="1" t="s">
        <v>23647</v>
      </c>
      <c r="I10343" s="1" t="s">
        <v>23648</v>
      </c>
      <c r="J10343" s="1" t="s">
        <v>23655</v>
      </c>
      <c r="K10343" s="1" t="s">
        <v>23656</v>
      </c>
      <c r="L10343" s="1" t="s">
        <v>23657</v>
      </c>
      <c r="M10343" s="1" t="s">
        <v>23658</v>
      </c>
      <c r="N10343" s="2" t="s">
        <v>3167</v>
      </c>
      <c r="O10343" s="1" t="s">
        <v>3169</v>
      </c>
      <c r="P10343" s="2" t="s">
        <v>9320</v>
      </c>
      <c r="Q10343" s="1" t="s">
        <v>9321</v>
      </c>
      <c r="R10343" s="2" t="s">
        <v>17362</v>
      </c>
      <c r="S10343" s="1" t="s">
        <v>6592</v>
      </c>
      <c r="T10343" s="2" t="s">
        <v>36543</v>
      </c>
      <c r="U10343" s="1" t="s">
        <v>23659</v>
      </c>
      <c r="V10343" s="1" t="s">
        <v>23662</v>
      </c>
      <c r="W10343" s="1" t="s">
        <v>23664</v>
      </c>
      <c r="X10343" s="1" t="s">
        <v>23660</v>
      </c>
      <c r="Y10343" s="1" t="s">
        <v>23661</v>
      </c>
      <c r="AA10343" s="1" t="s">
        <v>615</v>
      </c>
      <c r="AB10343" s="1" t="s">
        <v>617</v>
      </c>
    </row>
    <row r="10344">
      <c r="A10344" s="1" t="s">
        <v>49534</v>
      </c>
      <c r="B10344" s="1" t="s">
        <v>23637</v>
      </c>
      <c r="C10344" s="1" t="s">
        <v>23638</v>
      </c>
      <c r="D10344" s="1" t="s">
        <v>23639</v>
      </c>
      <c r="E10344" s="1" t="s">
        <v>23641</v>
      </c>
      <c r="F10344" s="1" t="s">
        <v>23642</v>
      </c>
      <c r="G10344" s="1" t="s">
        <v>23643</v>
      </c>
      <c r="I10344" s="1" t="s">
        <v>23644</v>
      </c>
      <c r="J10344" s="1" t="s">
        <v>23645</v>
      </c>
    </row>
    <row r="10345">
      <c r="A10345" s="1" t="s">
        <v>49535</v>
      </c>
      <c r="B10345" s="1" t="s">
        <v>23621</v>
      </c>
      <c r="C10345" s="1" t="s">
        <v>23622</v>
      </c>
      <c r="D10345" s="1" t="s">
        <v>23624</v>
      </c>
      <c r="E10345" s="1" t="s">
        <v>23625</v>
      </c>
      <c r="F10345" s="1" t="s">
        <v>23626</v>
      </c>
      <c r="G10345" s="1" t="s">
        <v>23627</v>
      </c>
      <c r="H10345" s="1" t="s">
        <v>23628</v>
      </c>
      <c r="I10345" s="1" t="s">
        <v>23629</v>
      </c>
      <c r="K10345" s="1" t="s">
        <v>23630</v>
      </c>
      <c r="L10345" s="1" t="s">
        <v>23633</v>
      </c>
      <c r="M10345" s="1" t="s">
        <v>23634</v>
      </c>
      <c r="N10345" s="1" t="s">
        <v>23635</v>
      </c>
    </row>
    <row r="10346">
      <c r="A10346" s="1" t="s">
        <v>49536</v>
      </c>
      <c r="B10346" s="1" t="s">
        <v>5164</v>
      </c>
      <c r="C10346" s="1" t="s">
        <v>1341</v>
      </c>
    </row>
    <row r="10347">
      <c r="A10347" s="1" t="s">
        <v>49537</v>
      </c>
      <c r="B10347" s="1" t="s">
        <v>239</v>
      </c>
      <c r="C10347" s="1" t="s">
        <v>240</v>
      </c>
      <c r="D10347" s="1" t="s">
        <v>507</v>
      </c>
      <c r="E10347" s="1" t="s">
        <v>509</v>
      </c>
      <c r="F10347" s="1" t="s">
        <v>5172</v>
      </c>
      <c r="G10347" s="1" t="s">
        <v>1460</v>
      </c>
      <c r="I10347" s="1" t="s">
        <v>524</v>
      </c>
      <c r="J10347" s="1" t="s">
        <v>526</v>
      </c>
      <c r="K10347" s="1" t="s">
        <v>532</v>
      </c>
      <c r="L10347" s="1" t="s">
        <v>534</v>
      </c>
      <c r="N10347" s="1" t="s">
        <v>259</v>
      </c>
      <c r="O10347" s="1" t="s">
        <v>260</v>
      </c>
    </row>
    <row r="10348">
      <c r="A10348" s="1" t="s">
        <v>49538</v>
      </c>
      <c r="B10348" s="1" t="s">
        <v>2376</v>
      </c>
      <c r="C10348" s="1" t="s">
        <v>2378</v>
      </c>
      <c r="D10348" s="1" t="s">
        <v>2380</v>
      </c>
      <c r="E10348" s="1" t="s">
        <v>2381</v>
      </c>
      <c r="F10348" s="1" t="s">
        <v>2384</v>
      </c>
      <c r="G10348" s="1" t="s">
        <v>2385</v>
      </c>
      <c r="H10348" s="1" t="s">
        <v>2386</v>
      </c>
      <c r="I10348" s="1" t="s">
        <v>2387</v>
      </c>
      <c r="J10348" s="2" t="s">
        <v>2820</v>
      </c>
      <c r="K10348" s="1" t="s">
        <v>2388</v>
      </c>
      <c r="M10348" s="1" t="s">
        <v>2393</v>
      </c>
      <c r="N10348" s="1" t="s">
        <v>2395</v>
      </c>
      <c r="O10348" s="1" t="s">
        <v>1443</v>
      </c>
      <c r="P10348" s="1" t="s">
        <v>1445</v>
      </c>
    </row>
    <row r="10349">
      <c r="A10349" s="1" t="s">
        <v>49539</v>
      </c>
      <c r="B10349" s="1" t="s">
        <v>37719</v>
      </c>
      <c r="C10349" s="1" t="s">
        <v>189</v>
      </c>
    </row>
    <row r="10350">
      <c r="A10350" s="1" t="s">
        <v>49540</v>
      </c>
      <c r="B10350" s="1" t="s">
        <v>6816</v>
      </c>
      <c r="C10350" s="1" t="s">
        <v>6818</v>
      </c>
      <c r="D10350" s="1" t="s">
        <v>25525</v>
      </c>
      <c r="E10350" s="1" t="s">
        <v>25527</v>
      </c>
      <c r="F10350" s="1" t="s">
        <v>34210</v>
      </c>
      <c r="G10350" s="1" t="s">
        <v>34211</v>
      </c>
      <c r="I10350" s="1" t="s">
        <v>25537</v>
      </c>
      <c r="J10350" s="1" t="s">
        <v>25527</v>
      </c>
      <c r="K10350" s="1" t="s">
        <v>6825</v>
      </c>
      <c r="L10350" s="1" t="s">
        <v>6826</v>
      </c>
    </row>
    <row r="10351">
      <c r="A10351" s="1" t="s">
        <v>29404</v>
      </c>
      <c r="B10351" s="1" t="s">
        <v>1470</v>
      </c>
      <c r="C10351" s="1" t="s">
        <v>1471</v>
      </c>
      <c r="D10351" s="1" t="s">
        <v>49541</v>
      </c>
      <c r="E10351" s="1" t="s">
        <v>1476</v>
      </c>
      <c r="F10351" s="1" t="s">
        <v>1475</v>
      </c>
      <c r="G10351" s="1" t="s">
        <v>1476</v>
      </c>
    </row>
    <row r="10352">
      <c r="A10352" s="1" t="s">
        <v>49542</v>
      </c>
      <c r="B10352" s="1" t="s">
        <v>9792</v>
      </c>
      <c r="C10352" s="1" t="s">
        <v>9793</v>
      </c>
      <c r="E10352" s="1" t="s">
        <v>9798</v>
      </c>
      <c r="F10352" s="1" t="s">
        <v>9799</v>
      </c>
      <c r="H10352" s="1" t="s">
        <v>9804</v>
      </c>
      <c r="I10352" s="1" t="s">
        <v>9806</v>
      </c>
      <c r="J10352" s="1" t="s">
        <v>9809</v>
      </c>
      <c r="K10352" s="1" t="s">
        <v>9811</v>
      </c>
      <c r="L10352" s="1" t="s">
        <v>9813</v>
      </c>
      <c r="M10352" s="1" t="s">
        <v>9815</v>
      </c>
    </row>
    <row r="10353">
      <c r="A10353" s="1" t="s">
        <v>49543</v>
      </c>
      <c r="B10353" s="1" t="s">
        <v>829</v>
      </c>
      <c r="C10353" s="1" t="s">
        <v>830</v>
      </c>
      <c r="D10353" s="1" t="s">
        <v>33911</v>
      </c>
      <c r="E10353" s="1" t="s">
        <v>33912</v>
      </c>
      <c r="F10353" s="1" t="s">
        <v>33915</v>
      </c>
      <c r="G10353" s="1" t="s">
        <v>33914</v>
      </c>
      <c r="H10353" s="1" t="s">
        <v>848</v>
      </c>
      <c r="I10353" s="1" t="s">
        <v>849</v>
      </c>
    </row>
    <row r="10354">
      <c r="A10354" s="1" t="s">
        <v>49544</v>
      </c>
      <c r="B10354" s="1" t="s">
        <v>346</v>
      </c>
      <c r="C10354" s="1" t="s">
        <v>347</v>
      </c>
      <c r="D10354" s="1" t="s">
        <v>9379</v>
      </c>
      <c r="E10354" s="1" t="s">
        <v>9381</v>
      </c>
      <c r="F10354" s="1" t="s">
        <v>361</v>
      </c>
      <c r="G10354" s="1" t="s">
        <v>362</v>
      </c>
    </row>
    <row r="10355">
      <c r="A10355" s="1" t="s">
        <v>49545</v>
      </c>
      <c r="B10355" s="1" t="s">
        <v>984</v>
      </c>
      <c r="C10355" s="1" t="s">
        <v>986</v>
      </c>
      <c r="D10355" s="1" t="s">
        <v>10484</v>
      </c>
      <c r="E10355" s="1" t="s">
        <v>10485</v>
      </c>
      <c r="F10355" s="1" t="s">
        <v>10486</v>
      </c>
      <c r="G10355" s="1" t="s">
        <v>10487</v>
      </c>
      <c r="H10355" s="1" t="s">
        <v>990</v>
      </c>
      <c r="I10355" s="1" t="s">
        <v>992</v>
      </c>
      <c r="J10355" s="1" t="s">
        <v>10492</v>
      </c>
      <c r="K10355" s="1" t="s">
        <v>10494</v>
      </c>
      <c r="L10355" s="1" t="s">
        <v>994</v>
      </c>
      <c r="M10355" s="1" t="s">
        <v>996</v>
      </c>
    </row>
    <row r="10356">
      <c r="A10356" s="1" t="s">
        <v>49546</v>
      </c>
      <c r="B10356" s="1" t="s">
        <v>49547</v>
      </c>
      <c r="C10356" s="1" t="s">
        <v>189</v>
      </c>
    </row>
    <row r="10357">
      <c r="A10357" s="1" t="s">
        <v>23850</v>
      </c>
      <c r="B10357" s="1" t="s">
        <v>1068</v>
      </c>
      <c r="C10357" s="1" t="s">
        <v>1069</v>
      </c>
      <c r="D10357" s="1" t="s">
        <v>273</v>
      </c>
      <c r="E10357" s="1" t="s">
        <v>274</v>
      </c>
      <c r="F10357" s="1" t="s">
        <v>44034</v>
      </c>
      <c r="G10357" s="1" t="s">
        <v>1075</v>
      </c>
      <c r="H10357" s="1" t="s">
        <v>898</v>
      </c>
      <c r="I10357" s="1" t="s">
        <v>900</v>
      </c>
      <c r="J10357" s="1" t="s">
        <v>2682</v>
      </c>
      <c r="K10357" s="1" t="s">
        <v>2684</v>
      </c>
      <c r="L10357" s="1" t="s">
        <v>300</v>
      </c>
      <c r="M10357" s="1" t="s">
        <v>301</v>
      </c>
    </row>
    <row r="10358">
      <c r="A10358" s="1" t="s">
        <v>23519</v>
      </c>
      <c r="B10358" s="1" t="s">
        <v>625</v>
      </c>
      <c r="C10358" s="1" t="s">
        <v>628</v>
      </c>
      <c r="D10358" s="1" t="s">
        <v>18087</v>
      </c>
      <c r="E10358" s="1" t="s">
        <v>8384</v>
      </c>
      <c r="F10358" s="1" t="s">
        <v>3863</v>
      </c>
      <c r="G10358" s="1" t="s">
        <v>2045</v>
      </c>
      <c r="H10358" s="1" t="s">
        <v>645</v>
      </c>
      <c r="I10358" s="1" t="s">
        <v>646</v>
      </c>
    </row>
    <row r="10359">
      <c r="A10359" s="1" t="s">
        <v>48609</v>
      </c>
      <c r="B10359" s="1" t="s">
        <v>18956</v>
      </c>
      <c r="C10359" s="1" t="s">
        <v>40</v>
      </c>
    </row>
    <row r="10360">
      <c r="A10360" s="1" t="s">
        <v>49548</v>
      </c>
      <c r="B10360" s="1" t="s">
        <v>9308</v>
      </c>
      <c r="C10360" s="1" t="s">
        <v>9310</v>
      </c>
      <c r="D10360" s="1" t="s">
        <v>34684</v>
      </c>
      <c r="E10360" s="1" t="s">
        <v>34685</v>
      </c>
      <c r="F10360" s="1" t="s">
        <v>9316</v>
      </c>
      <c r="G10360" s="1" t="s">
        <v>9318</v>
      </c>
      <c r="H10360" s="2" t="s">
        <v>9320</v>
      </c>
      <c r="I10360" s="1" t="s">
        <v>9321</v>
      </c>
      <c r="K10360" s="1" t="s">
        <v>9322</v>
      </c>
      <c r="L10360" s="1" t="s">
        <v>9323</v>
      </c>
      <c r="M10360" s="1" t="s">
        <v>9325</v>
      </c>
      <c r="N10360" s="1" t="s">
        <v>9327</v>
      </c>
    </row>
    <row r="10361">
      <c r="A10361" s="1" t="s">
        <v>49549</v>
      </c>
      <c r="B10361" s="1" t="s">
        <v>13706</v>
      </c>
      <c r="C10361" s="1" t="s">
        <v>13708</v>
      </c>
      <c r="D10361" s="1" t="s">
        <v>13710</v>
      </c>
      <c r="E10361" s="1" t="s">
        <v>12019</v>
      </c>
      <c r="G10361" s="1" t="s">
        <v>13711</v>
      </c>
      <c r="H10361" s="1" t="s">
        <v>13712</v>
      </c>
    </row>
    <row r="10362">
      <c r="A10362" s="1" t="s">
        <v>49550</v>
      </c>
      <c r="B10362" s="1" t="s">
        <v>489</v>
      </c>
      <c r="C10362" s="1" t="s">
        <v>490</v>
      </c>
      <c r="D10362" s="1" t="s">
        <v>491</v>
      </c>
      <c r="E10362" s="1" t="s">
        <v>492</v>
      </c>
      <c r="F10362" s="1" t="s">
        <v>43412</v>
      </c>
      <c r="G10362" s="1" t="s">
        <v>488</v>
      </c>
      <c r="H10362" s="1" t="s">
        <v>497</v>
      </c>
      <c r="I10362" s="1" t="s">
        <v>488</v>
      </c>
      <c r="J10362" s="1" t="s">
        <v>500</v>
      </c>
      <c r="K10362" s="1" t="s">
        <v>502</v>
      </c>
      <c r="L10362" s="1" t="s">
        <v>504</v>
      </c>
      <c r="M10362" s="1" t="s">
        <v>505</v>
      </c>
    </row>
    <row r="10363">
      <c r="A10363" s="1" t="s">
        <v>49551</v>
      </c>
      <c r="B10363" s="1" t="s">
        <v>7802</v>
      </c>
      <c r="C10363" s="1" t="s">
        <v>7803</v>
      </c>
      <c r="D10363" s="1" t="s">
        <v>47399</v>
      </c>
      <c r="E10363" s="1" t="s">
        <v>7805</v>
      </c>
      <c r="F10363" s="1" t="s">
        <v>7809</v>
      </c>
      <c r="G10363" s="1" t="s">
        <v>7810</v>
      </c>
    </row>
    <row r="10364">
      <c r="A10364" s="1" t="s">
        <v>49552</v>
      </c>
      <c r="B10364" s="1" t="s">
        <v>43410</v>
      </c>
      <c r="C10364" s="1" t="s">
        <v>189</v>
      </c>
    </row>
    <row r="10365">
      <c r="A10365" s="1" t="s">
        <v>49553</v>
      </c>
      <c r="B10365" s="1" t="s">
        <v>169</v>
      </c>
      <c r="C10365" s="1" t="s">
        <v>170</v>
      </c>
      <c r="D10365" s="1" t="s">
        <v>1430</v>
      </c>
      <c r="E10365" s="1" t="s">
        <v>1432</v>
      </c>
      <c r="F10365" s="1" t="s">
        <v>1434</v>
      </c>
      <c r="G10365" s="1" t="s">
        <v>1436</v>
      </c>
      <c r="H10365" s="1" t="s">
        <v>1438</v>
      </c>
      <c r="I10365" s="1" t="s">
        <v>1440</v>
      </c>
      <c r="J10365" s="1" t="s">
        <v>47396</v>
      </c>
      <c r="K10365" s="1" t="s">
        <v>47397</v>
      </c>
      <c r="L10365" s="1" t="s">
        <v>1448</v>
      </c>
      <c r="M10365" s="1" t="s">
        <v>1449</v>
      </c>
      <c r="P10365" s="1" t="s">
        <v>1450</v>
      </c>
      <c r="Q10365" s="1" t="s">
        <v>1451</v>
      </c>
      <c r="R10365" s="1" t="s">
        <v>1452</v>
      </c>
      <c r="S10365" s="1" t="s">
        <v>1453</v>
      </c>
      <c r="T10365" s="1" t="s">
        <v>1457</v>
      </c>
      <c r="U10365" s="1" t="s">
        <v>1458</v>
      </c>
      <c r="X10365" s="1" t="s">
        <v>183</v>
      </c>
      <c r="Y10365" s="1" t="s">
        <v>184</v>
      </c>
    </row>
    <row r="10366">
      <c r="A10366" s="1" t="s">
        <v>49554</v>
      </c>
      <c r="B10366" s="1" t="s">
        <v>47394</v>
      </c>
      <c r="C10366" s="1" t="s">
        <v>189</v>
      </c>
    </row>
    <row r="10367">
      <c r="A10367" s="1" t="s">
        <v>31555</v>
      </c>
      <c r="B10367" s="1" t="s">
        <v>541</v>
      </c>
      <c r="C10367" s="1" t="s">
        <v>542</v>
      </c>
      <c r="D10367" s="1" t="s">
        <v>43191</v>
      </c>
      <c r="E10367" s="1" t="s">
        <v>139</v>
      </c>
      <c r="F10367" s="1" t="s">
        <v>548</v>
      </c>
      <c r="G10367" s="1" t="s">
        <v>549</v>
      </c>
      <c r="I10367" s="1" t="s">
        <v>552</v>
      </c>
      <c r="J10367" s="1" t="s">
        <v>553</v>
      </c>
    </row>
    <row r="10368">
      <c r="A10368" s="1" t="s">
        <v>49555</v>
      </c>
      <c r="B10368" s="1" t="s">
        <v>28459</v>
      </c>
      <c r="C10368" s="1" t="s">
        <v>189</v>
      </c>
    </row>
    <row r="10369">
      <c r="A10369" s="1" t="s">
        <v>48610</v>
      </c>
      <c r="B10369" s="1" t="s">
        <v>8389</v>
      </c>
      <c r="C10369" s="1" t="s">
        <v>8390</v>
      </c>
      <c r="D10369" s="1" t="s">
        <v>14824</v>
      </c>
      <c r="E10369" s="1" t="s">
        <v>14826</v>
      </c>
      <c r="F10369" s="1" t="s">
        <v>47541</v>
      </c>
      <c r="G10369" s="1" t="s">
        <v>47542</v>
      </c>
      <c r="I10369" s="1" t="s">
        <v>14832</v>
      </c>
      <c r="J10369" s="1" t="s">
        <v>14833</v>
      </c>
      <c r="K10369" s="1" t="s">
        <v>8406</v>
      </c>
      <c r="L10369" s="1" t="s">
        <v>8407</v>
      </c>
    </row>
    <row r="10370">
      <c r="A10370" s="1" t="s">
        <v>48613</v>
      </c>
      <c r="B10370" s="1" t="s">
        <v>169</v>
      </c>
      <c r="C10370" s="1" t="s">
        <v>170</v>
      </c>
      <c r="D10370" s="1" t="s">
        <v>925</v>
      </c>
      <c r="E10370" s="1" t="s">
        <v>927</v>
      </c>
      <c r="F10370" s="1" t="s">
        <v>928</v>
      </c>
      <c r="G10370" s="1" t="s">
        <v>929</v>
      </c>
      <c r="H10370" s="1" t="s">
        <v>18961</v>
      </c>
      <c r="I10370" s="1" t="s">
        <v>18962</v>
      </c>
      <c r="J10370" s="1" t="s">
        <v>933</v>
      </c>
      <c r="K10370" s="1" t="s">
        <v>935</v>
      </c>
      <c r="M10370" s="1" t="s">
        <v>937</v>
      </c>
      <c r="N10370" s="1" t="s">
        <v>940</v>
      </c>
      <c r="O10370" s="1" t="s">
        <v>482</v>
      </c>
      <c r="P10370" s="1" t="s">
        <v>483</v>
      </c>
      <c r="U10370" s="1" t="s">
        <v>183</v>
      </c>
      <c r="V10370" s="1" t="s">
        <v>184</v>
      </c>
      <c r="W10370" s="1" t="s">
        <v>945</v>
      </c>
      <c r="X10370" s="1" t="s">
        <v>946</v>
      </c>
    </row>
    <row r="10371">
      <c r="A10371" s="1" t="s">
        <v>49556</v>
      </c>
      <c r="B10371" s="1" t="s">
        <v>1068</v>
      </c>
      <c r="C10371" s="1" t="s">
        <v>1069</v>
      </c>
      <c r="D10371" s="1" t="s">
        <v>273</v>
      </c>
      <c r="E10371" s="1" t="s">
        <v>274</v>
      </c>
      <c r="F10371" s="1" t="s">
        <v>43183</v>
      </c>
      <c r="G10371" s="1" t="s">
        <v>4364</v>
      </c>
      <c r="H10371" s="1" t="s">
        <v>1074</v>
      </c>
      <c r="I10371" s="1" t="s">
        <v>1075</v>
      </c>
      <c r="K10371" s="1" t="s">
        <v>300</v>
      </c>
      <c r="L10371" s="1" t="s">
        <v>301</v>
      </c>
    </row>
    <row r="10372">
      <c r="A10372" s="1" t="s">
        <v>24892</v>
      </c>
      <c r="B10372" s="1" t="s">
        <v>16082</v>
      </c>
      <c r="C10372" s="1" t="s">
        <v>16083</v>
      </c>
      <c r="D10372" s="1" t="s">
        <v>43176</v>
      </c>
      <c r="E10372" s="1" t="s">
        <v>43178</v>
      </c>
      <c r="F10372" s="1" t="s">
        <v>43179</v>
      </c>
      <c r="G10372" s="1" t="s">
        <v>43180</v>
      </c>
      <c r="H10372" s="1" t="s">
        <v>43181</v>
      </c>
      <c r="I10372" s="1" t="s">
        <v>43182</v>
      </c>
      <c r="J10372" s="1" t="s">
        <v>16088</v>
      </c>
      <c r="K10372" s="1" t="s">
        <v>16089</v>
      </c>
    </row>
    <row r="10373">
      <c r="A10373" s="1" t="s">
        <v>22659</v>
      </c>
      <c r="B10373" s="1" t="s">
        <v>43168</v>
      </c>
      <c r="C10373" s="1" t="s">
        <v>43170</v>
      </c>
      <c r="D10373" s="1" t="s">
        <v>43171</v>
      </c>
      <c r="E10373" s="1" t="s">
        <v>43172</v>
      </c>
      <c r="F10373" s="1" t="s">
        <v>43173</v>
      </c>
      <c r="G10373" s="1" t="s">
        <v>43174</v>
      </c>
    </row>
    <row r="10374">
      <c r="A10374" s="1" t="s">
        <v>49557</v>
      </c>
      <c r="B10374" s="1" t="s">
        <v>273</v>
      </c>
      <c r="C10374" s="1" t="s">
        <v>274</v>
      </c>
      <c r="D10374" s="1" t="s">
        <v>43152</v>
      </c>
      <c r="E10374" s="1" t="s">
        <v>43154</v>
      </c>
      <c r="F10374" s="1" t="s">
        <v>11207</v>
      </c>
      <c r="G10374" s="1" t="s">
        <v>11209</v>
      </c>
      <c r="I10374" s="1" t="s">
        <v>4527</v>
      </c>
      <c r="J10374" s="1" t="s">
        <v>4528</v>
      </c>
      <c r="K10374" s="1" t="s">
        <v>43156</v>
      </c>
      <c r="L10374" s="1" t="s">
        <v>43157</v>
      </c>
      <c r="M10374" s="1" t="s">
        <v>11214</v>
      </c>
      <c r="N10374" s="1" t="s">
        <v>11216</v>
      </c>
      <c r="O10374" s="2" t="s">
        <v>539</v>
      </c>
      <c r="P10374" s="1" t="s">
        <v>293</v>
      </c>
      <c r="R10374" s="1" t="s">
        <v>43158</v>
      </c>
      <c r="S10374" s="1" t="s">
        <v>43159</v>
      </c>
      <c r="T10374" s="1" t="s">
        <v>43160</v>
      </c>
      <c r="U10374" s="1" t="s">
        <v>11209</v>
      </c>
      <c r="V10374" s="1" t="s">
        <v>4531</v>
      </c>
      <c r="W10374" s="1" t="s">
        <v>4532</v>
      </c>
      <c r="Z10374" s="1" t="s">
        <v>300</v>
      </c>
      <c r="AA10374" s="1" t="s">
        <v>301</v>
      </c>
      <c r="AB10374" s="1" t="s">
        <v>4533</v>
      </c>
      <c r="AC10374" s="1" t="s">
        <v>4534</v>
      </c>
      <c r="AD10374" s="1" t="s">
        <v>2454</v>
      </c>
      <c r="AE10374" s="1" t="s">
        <v>2456</v>
      </c>
      <c r="AF10374" s="1" t="s">
        <v>43162</v>
      </c>
      <c r="AG10374" s="1" t="s">
        <v>43157</v>
      </c>
    </row>
    <row r="10375">
      <c r="A10375" s="1" t="s">
        <v>24404</v>
      </c>
      <c r="B10375" s="1" t="s">
        <v>43144</v>
      </c>
      <c r="C10375" s="1" t="s">
        <v>40</v>
      </c>
    </row>
    <row r="10376">
      <c r="A10376" s="1" t="s">
        <v>49558</v>
      </c>
      <c r="B10376" s="1" t="s">
        <v>37430</v>
      </c>
      <c r="C10376" s="1" t="s">
        <v>37431</v>
      </c>
      <c r="D10376" s="1" t="s">
        <v>37432</v>
      </c>
      <c r="E10376" s="1" t="s">
        <v>37433</v>
      </c>
      <c r="F10376" s="1" t="s">
        <v>48149</v>
      </c>
      <c r="G10376" s="1" t="s">
        <v>48150</v>
      </c>
      <c r="H10376" s="1" t="s">
        <v>48151</v>
      </c>
      <c r="I10376" s="1" t="s">
        <v>9374</v>
      </c>
      <c r="K10376" s="1" t="s">
        <v>37435</v>
      </c>
      <c r="L10376" s="1" t="s">
        <v>37436</v>
      </c>
      <c r="M10376" s="1" t="s">
        <v>48152</v>
      </c>
      <c r="N10376" s="1" t="s">
        <v>48153</v>
      </c>
      <c r="P10376" s="1" t="s">
        <v>37437</v>
      </c>
      <c r="Q10376" s="1" t="s">
        <v>37438</v>
      </c>
    </row>
    <row r="10377">
      <c r="A10377" s="1" t="s">
        <v>49559</v>
      </c>
      <c r="B10377" s="1" t="s">
        <v>720</v>
      </c>
      <c r="C10377" s="1" t="s">
        <v>722</v>
      </c>
      <c r="D10377" s="1" t="s">
        <v>21197</v>
      </c>
      <c r="E10377" s="1" t="s">
        <v>21199</v>
      </c>
      <c r="F10377" s="1" t="s">
        <v>48157</v>
      </c>
      <c r="G10377" s="1" t="s">
        <v>48158</v>
      </c>
      <c r="I10377" s="1" t="s">
        <v>48159</v>
      </c>
      <c r="J10377" s="1" t="s">
        <v>21199</v>
      </c>
      <c r="L10377" s="1" t="s">
        <v>759</v>
      </c>
      <c r="M10377" s="1" t="s">
        <v>760</v>
      </c>
    </row>
    <row r="10378">
      <c r="A10378" s="1" t="s">
        <v>24320</v>
      </c>
      <c r="B10378" s="1" t="s">
        <v>48162</v>
      </c>
      <c r="C10378" s="1" t="s">
        <v>40</v>
      </c>
      <c r="D10378" s="1" t="s">
        <v>15302</v>
      </c>
      <c r="E10378" s="1" t="s">
        <v>5345</v>
      </c>
      <c r="F10378" s="1" t="s">
        <v>5352</v>
      </c>
      <c r="G10378" s="1" t="s">
        <v>5353</v>
      </c>
    </row>
    <row r="10379">
      <c r="A10379" s="1" t="s">
        <v>23218</v>
      </c>
      <c r="B10379" s="1" t="s">
        <v>541</v>
      </c>
      <c r="C10379" s="1" t="s">
        <v>542</v>
      </c>
      <c r="D10379" s="1" t="s">
        <v>41425</v>
      </c>
      <c r="E10379" s="1" t="s">
        <v>41426</v>
      </c>
      <c r="F10379" s="1" t="s">
        <v>548</v>
      </c>
      <c r="G10379" s="1" t="s">
        <v>549</v>
      </c>
      <c r="I10379" s="1" t="s">
        <v>552</v>
      </c>
      <c r="J10379" s="1" t="s">
        <v>553</v>
      </c>
    </row>
    <row r="10380">
      <c r="A10380" s="1" t="s">
        <v>20203</v>
      </c>
      <c r="B10380" s="1" t="s">
        <v>41393</v>
      </c>
      <c r="C10380" s="1" t="s">
        <v>1341</v>
      </c>
    </row>
    <row r="10381">
      <c r="A10381" s="1" t="s">
        <v>48614</v>
      </c>
      <c r="B10381" s="1" t="s">
        <v>6241</v>
      </c>
      <c r="C10381" s="1" t="s">
        <v>6242</v>
      </c>
      <c r="D10381" s="1" t="s">
        <v>18968</v>
      </c>
      <c r="E10381" s="1" t="s">
        <v>18969</v>
      </c>
      <c r="F10381" s="1" t="s">
        <v>6249</v>
      </c>
      <c r="G10381" s="1" t="s">
        <v>6250</v>
      </c>
    </row>
    <row r="10382">
      <c r="A10382" s="1" t="s">
        <v>49560</v>
      </c>
      <c r="B10382" s="1" t="s">
        <v>3414</v>
      </c>
      <c r="C10382" s="1" t="s">
        <v>3415</v>
      </c>
      <c r="D10382" s="1" t="s">
        <v>34353</v>
      </c>
      <c r="E10382" s="1" t="s">
        <v>4364</v>
      </c>
      <c r="G10382" s="1" t="s">
        <v>3419</v>
      </c>
      <c r="H10382" s="1" t="s">
        <v>3421</v>
      </c>
      <c r="I10382" s="1" t="s">
        <v>4365</v>
      </c>
      <c r="J10382" s="1" t="s">
        <v>4367</v>
      </c>
      <c r="K10382" s="1" t="s">
        <v>3422</v>
      </c>
      <c r="L10382" s="1" t="s">
        <v>3423</v>
      </c>
    </row>
    <row r="10383">
      <c r="A10383" s="1" t="s">
        <v>49561</v>
      </c>
      <c r="B10383" s="1" t="s">
        <v>541</v>
      </c>
      <c r="C10383" s="1" t="s">
        <v>542</v>
      </c>
      <c r="D10383" s="1" t="s">
        <v>41264</v>
      </c>
      <c r="E10383" s="1" t="s">
        <v>41265</v>
      </c>
      <c r="F10383" s="1" t="s">
        <v>548</v>
      </c>
      <c r="G10383" s="1" t="s">
        <v>549</v>
      </c>
      <c r="H10383" s="1" t="s">
        <v>1822</v>
      </c>
      <c r="I10383" s="1" t="s">
        <v>1824</v>
      </c>
      <c r="K10383" s="1" t="s">
        <v>552</v>
      </c>
      <c r="L10383" s="1" t="s">
        <v>553</v>
      </c>
    </row>
    <row r="10384">
      <c r="A10384" s="1" t="s">
        <v>49562</v>
      </c>
      <c r="B10384" s="1" t="s">
        <v>169</v>
      </c>
      <c r="C10384" s="1" t="s">
        <v>170</v>
      </c>
      <c r="D10384" s="1" t="s">
        <v>1430</v>
      </c>
      <c r="E10384" s="1" t="s">
        <v>1432</v>
      </c>
      <c r="F10384" s="1" t="s">
        <v>1434</v>
      </c>
      <c r="G10384" s="1" t="s">
        <v>1436</v>
      </c>
      <c r="H10384" s="1" t="s">
        <v>4759</v>
      </c>
      <c r="I10384" s="1" t="s">
        <v>4761</v>
      </c>
      <c r="J10384" s="1" t="s">
        <v>13360</v>
      </c>
      <c r="K10384" s="1" t="s">
        <v>13362</v>
      </c>
      <c r="L10384" s="1" t="s">
        <v>451</v>
      </c>
      <c r="M10384" s="1" t="s">
        <v>452</v>
      </c>
      <c r="N10384" s="1" t="s">
        <v>453</v>
      </c>
      <c r="O10384" s="1" t="s">
        <v>454</v>
      </c>
      <c r="P10384" s="1" t="s">
        <v>41333</v>
      </c>
      <c r="Q10384" s="1" t="s">
        <v>41334</v>
      </c>
      <c r="R10384" s="1" t="s">
        <v>49563</v>
      </c>
      <c r="S10384" s="1" t="s">
        <v>41336</v>
      </c>
      <c r="T10384" s="1" t="s">
        <v>1450</v>
      </c>
      <c r="U10384" s="1" t="s">
        <v>1451</v>
      </c>
      <c r="V10384" s="1" t="s">
        <v>4767</v>
      </c>
      <c r="W10384" s="1" t="s">
        <v>4769</v>
      </c>
      <c r="X10384" s="1" t="s">
        <v>455</v>
      </c>
      <c r="Y10384" s="1" t="s">
        <v>456</v>
      </c>
      <c r="Z10384" s="1" t="s">
        <v>41339</v>
      </c>
      <c r="AA10384" s="1" t="s">
        <v>41340</v>
      </c>
      <c r="AF10384" s="1" t="s">
        <v>183</v>
      </c>
      <c r="AG10384" s="1" t="s">
        <v>184</v>
      </c>
      <c r="AH10384" s="1" t="s">
        <v>458</v>
      </c>
      <c r="AI10384" s="1" t="s">
        <v>460</v>
      </c>
    </row>
    <row r="10385">
      <c r="A10385" s="1" t="s">
        <v>49564</v>
      </c>
      <c r="B10385" s="1" t="s">
        <v>10451</v>
      </c>
      <c r="C10385" s="1" t="s">
        <v>40</v>
      </c>
    </row>
    <row r="10386">
      <c r="A10386" s="1" t="s">
        <v>49565</v>
      </c>
      <c r="B10386" s="1" t="s">
        <v>3069</v>
      </c>
      <c r="C10386" s="1" t="s">
        <v>3071</v>
      </c>
      <c r="D10386" s="1" t="s">
        <v>3983</v>
      </c>
      <c r="E10386" s="1" t="s">
        <v>3985</v>
      </c>
      <c r="F10386" s="1" t="s">
        <v>3978</v>
      </c>
      <c r="G10386" s="1" t="s">
        <v>3979</v>
      </c>
      <c r="H10386" s="1" t="s">
        <v>12449</v>
      </c>
      <c r="I10386" s="1" t="s">
        <v>12450</v>
      </c>
      <c r="J10386" s="1" t="s">
        <v>7947</v>
      </c>
      <c r="K10386" s="1" t="s">
        <v>7949</v>
      </c>
      <c r="L10386" s="1" t="s">
        <v>3994</v>
      </c>
      <c r="M10386" s="1" t="s">
        <v>3995</v>
      </c>
      <c r="N10386" s="1" t="s">
        <v>3990</v>
      </c>
      <c r="O10386" s="1" t="s">
        <v>3992</v>
      </c>
      <c r="P10386" s="1" t="s">
        <v>12453</v>
      </c>
      <c r="Q10386" s="1" t="s">
        <v>12454</v>
      </c>
      <c r="R10386" s="1" t="s">
        <v>3089</v>
      </c>
      <c r="S10386" s="1" t="s">
        <v>3071</v>
      </c>
    </row>
    <row r="10387">
      <c r="A10387" s="1" t="s">
        <v>49566</v>
      </c>
      <c r="B10387" s="1" t="s">
        <v>1098</v>
      </c>
      <c r="C10387" s="1" t="s">
        <v>1099</v>
      </c>
      <c r="D10387" s="1" t="s">
        <v>34373</v>
      </c>
      <c r="E10387" s="1" t="s">
        <v>34374</v>
      </c>
      <c r="F10387" s="1" t="s">
        <v>48422</v>
      </c>
      <c r="G10387" s="1" t="s">
        <v>39477</v>
      </c>
      <c r="J10387" s="1" t="s">
        <v>34377</v>
      </c>
      <c r="K10387" s="1" t="s">
        <v>34378</v>
      </c>
      <c r="L10387" s="1" t="s">
        <v>1112</v>
      </c>
      <c r="M10387" s="1" t="s">
        <v>1114</v>
      </c>
    </row>
    <row r="10388">
      <c r="A10388" s="1" t="s">
        <v>49567</v>
      </c>
      <c r="B10388" s="1" t="s">
        <v>7852</v>
      </c>
      <c r="C10388" s="1" t="s">
        <v>7854</v>
      </c>
      <c r="D10388" s="1" t="s">
        <v>36464</v>
      </c>
      <c r="E10388" s="1" t="s">
        <v>7857</v>
      </c>
      <c r="F10388" s="1" t="s">
        <v>7858</v>
      </c>
      <c r="G10388" s="1" t="s">
        <v>7857</v>
      </c>
    </row>
    <row r="10389">
      <c r="A10389" s="1" t="s">
        <v>48615</v>
      </c>
      <c r="B10389" s="1" t="s">
        <v>169</v>
      </c>
      <c r="C10389" s="1" t="s">
        <v>170</v>
      </c>
      <c r="D10389" s="1" t="s">
        <v>262</v>
      </c>
      <c r="E10389" s="1" t="s">
        <v>263</v>
      </c>
      <c r="F10389" s="1" t="s">
        <v>6665</v>
      </c>
      <c r="G10389" s="1" t="s">
        <v>6666</v>
      </c>
      <c r="H10389" s="1" t="s">
        <v>14417</v>
      </c>
      <c r="I10389" s="1" t="s">
        <v>14418</v>
      </c>
      <c r="J10389" s="1" t="s">
        <v>40380</v>
      </c>
      <c r="K10389" s="1" t="s">
        <v>11700</v>
      </c>
      <c r="L10389" s="1" t="s">
        <v>6670</v>
      </c>
      <c r="M10389" s="1" t="s">
        <v>6669</v>
      </c>
      <c r="N10389" s="1" t="s">
        <v>14420</v>
      </c>
      <c r="O10389" s="1" t="s">
        <v>12323</v>
      </c>
      <c r="P10389" s="1" t="s">
        <v>3565</v>
      </c>
      <c r="Q10389" s="1" t="s">
        <v>3567</v>
      </c>
      <c r="S10389" s="1" t="s">
        <v>183</v>
      </c>
      <c r="T10389" s="1" t="s">
        <v>184</v>
      </c>
      <c r="U10389" s="1" t="s">
        <v>14422</v>
      </c>
      <c r="V10389" s="1" t="s">
        <v>14423</v>
      </c>
    </row>
    <row r="10390">
      <c r="A10390" s="1" t="s">
        <v>49568</v>
      </c>
      <c r="B10390" s="1" t="s">
        <v>5538</v>
      </c>
      <c r="C10390" s="1" t="s">
        <v>5539</v>
      </c>
      <c r="D10390" s="1" t="s">
        <v>32129</v>
      </c>
      <c r="E10390" s="1" t="s">
        <v>32130</v>
      </c>
      <c r="F10390" s="1" t="s">
        <v>45650</v>
      </c>
      <c r="G10390" s="1" t="s">
        <v>1073</v>
      </c>
      <c r="H10390" s="1" t="s">
        <v>32132</v>
      </c>
      <c r="I10390" s="1" t="s">
        <v>32130</v>
      </c>
      <c r="K10390" s="1" t="s">
        <v>5546</v>
      </c>
      <c r="L10390" s="1" t="s">
        <v>5547</v>
      </c>
    </row>
    <row r="10391">
      <c r="A10391" s="1" t="s">
        <v>49569</v>
      </c>
      <c r="B10391" s="1" t="s">
        <v>45652</v>
      </c>
      <c r="C10391" s="1" t="s">
        <v>45653</v>
      </c>
    </row>
    <row r="10392">
      <c r="A10392" s="1" t="s">
        <v>49570</v>
      </c>
      <c r="B10392" s="1" t="s">
        <v>9902</v>
      </c>
      <c r="C10392" s="1" t="s">
        <v>9904</v>
      </c>
      <c r="D10392" s="1" t="s">
        <v>34815</v>
      </c>
      <c r="E10392" s="1" t="s">
        <v>13478</v>
      </c>
      <c r="G10392" s="1" t="s">
        <v>9920</v>
      </c>
      <c r="H10392" s="1" t="s">
        <v>9922</v>
      </c>
    </row>
    <row r="10393">
      <c r="A10393" s="1" t="s">
        <v>49571</v>
      </c>
      <c r="B10393" s="1" t="s">
        <v>25088</v>
      </c>
      <c r="C10393" s="1" t="s">
        <v>25090</v>
      </c>
      <c r="D10393" s="1" t="s">
        <v>37751</v>
      </c>
      <c r="E10393" s="1" t="s">
        <v>37753</v>
      </c>
      <c r="G10393" s="1" t="s">
        <v>25097</v>
      </c>
      <c r="H10393" s="1" t="s">
        <v>25098</v>
      </c>
      <c r="I10393" s="1" t="s">
        <v>25101</v>
      </c>
      <c r="J10393" s="1" t="s">
        <v>25102</v>
      </c>
    </row>
    <row r="10394">
      <c r="A10394" s="1" t="s">
        <v>49572</v>
      </c>
      <c r="B10394" s="1" t="s">
        <v>169</v>
      </c>
      <c r="C10394" s="1" t="s">
        <v>170</v>
      </c>
      <c r="D10394" s="1" t="s">
        <v>4759</v>
      </c>
      <c r="E10394" s="1" t="s">
        <v>4761</v>
      </c>
      <c r="F10394" s="1" t="s">
        <v>39294</v>
      </c>
      <c r="G10394" s="1" t="s">
        <v>39295</v>
      </c>
      <c r="I10394" s="1" t="s">
        <v>4767</v>
      </c>
      <c r="J10394" s="1" t="s">
        <v>4769</v>
      </c>
      <c r="K10394" s="1" t="s">
        <v>183</v>
      </c>
      <c r="L10394" s="1" t="s">
        <v>184</v>
      </c>
    </row>
    <row r="10395">
      <c r="A10395" s="1" t="s">
        <v>48616</v>
      </c>
      <c r="B10395" s="1" t="s">
        <v>10369</v>
      </c>
      <c r="C10395" s="1" t="s">
        <v>10370</v>
      </c>
      <c r="D10395" s="1" t="s">
        <v>7215</v>
      </c>
      <c r="E10395" s="1" t="s">
        <v>7217</v>
      </c>
      <c r="F10395" s="1" t="s">
        <v>10319</v>
      </c>
      <c r="G10395" s="1" t="s">
        <v>10320</v>
      </c>
      <c r="H10395" s="1" t="s">
        <v>10315</v>
      </c>
      <c r="I10395" s="1" t="s">
        <v>10316</v>
      </c>
      <c r="J10395" s="1" t="s">
        <v>3908</v>
      </c>
      <c r="K10395" s="1" t="s">
        <v>3909</v>
      </c>
      <c r="L10395" s="1" t="s">
        <v>4883</v>
      </c>
      <c r="M10395" s="1" t="s">
        <v>4884</v>
      </c>
      <c r="N10395" s="1" t="s">
        <v>10324</v>
      </c>
      <c r="O10395" s="1" t="s">
        <v>10325</v>
      </c>
      <c r="P10395" s="1" t="s">
        <v>10326</v>
      </c>
      <c r="Q10395" s="1" t="s">
        <v>10316</v>
      </c>
      <c r="R10395" s="1" t="s">
        <v>3914</v>
      </c>
      <c r="S10395" s="1" t="s">
        <v>3916</v>
      </c>
      <c r="T10395" s="1" t="s">
        <v>3896</v>
      </c>
      <c r="U10395" s="1" t="s">
        <v>3899</v>
      </c>
      <c r="W10395" s="1" t="s">
        <v>337</v>
      </c>
      <c r="X10395" s="1" t="s">
        <v>338</v>
      </c>
      <c r="Y10395" s="1" t="s">
        <v>3901</v>
      </c>
      <c r="Z10395" s="1" t="s">
        <v>3902</v>
      </c>
      <c r="AA10395" s="1" t="s">
        <v>10329</v>
      </c>
      <c r="AB10395" s="1" t="s">
        <v>10330</v>
      </c>
      <c r="AC10395" s="1" t="s">
        <v>10331</v>
      </c>
      <c r="AD10395" s="1" t="s">
        <v>10332</v>
      </c>
    </row>
    <row r="10396">
      <c r="A10396" s="1" t="s">
        <v>49573</v>
      </c>
      <c r="B10396" s="1" t="s">
        <v>206</v>
      </c>
      <c r="C10396" s="1" t="s">
        <v>207</v>
      </c>
      <c r="D10396" s="1" t="s">
        <v>22135</v>
      </c>
      <c r="E10396" s="1" t="s">
        <v>22136</v>
      </c>
      <c r="F10396" s="1" t="s">
        <v>9957</v>
      </c>
      <c r="G10396" s="1" t="s">
        <v>9959</v>
      </c>
      <c r="H10396" s="1" t="s">
        <v>22138</v>
      </c>
      <c r="I10396" s="1" t="s">
        <v>22139</v>
      </c>
      <c r="K10396" s="1" t="s">
        <v>22141</v>
      </c>
      <c r="L10396" s="1" t="s">
        <v>22143</v>
      </c>
      <c r="M10396" s="1" t="s">
        <v>9965</v>
      </c>
      <c r="N10396" s="1" t="s">
        <v>9967</v>
      </c>
      <c r="Q10396" s="1" t="s">
        <v>220</v>
      </c>
      <c r="R10396" s="1" t="s">
        <v>221</v>
      </c>
      <c r="S10396" s="1" t="s">
        <v>9969</v>
      </c>
      <c r="T10396" s="1" t="s">
        <v>9978</v>
      </c>
    </row>
    <row r="10397">
      <c r="A10397" s="1" t="s">
        <v>49574</v>
      </c>
      <c r="B10397" s="1" t="s">
        <v>22138</v>
      </c>
      <c r="C10397" s="1" t="s">
        <v>22139</v>
      </c>
    </row>
    <row r="10398">
      <c r="A10398" s="1" t="s">
        <v>49575</v>
      </c>
      <c r="B10398" s="1" t="s">
        <v>1174</v>
      </c>
      <c r="C10398" s="1" t="s">
        <v>1176</v>
      </c>
      <c r="D10398" s="1" t="s">
        <v>779</v>
      </c>
      <c r="E10398" s="1" t="s">
        <v>780</v>
      </c>
      <c r="F10398" s="1" t="s">
        <v>8957</v>
      </c>
      <c r="G10398" s="1" t="s">
        <v>8959</v>
      </c>
      <c r="H10398" s="1" t="s">
        <v>8960</v>
      </c>
      <c r="I10398" s="1" t="s">
        <v>8962</v>
      </c>
      <c r="K10398" s="1" t="s">
        <v>1178</v>
      </c>
      <c r="L10398" s="1" t="s">
        <v>1180</v>
      </c>
      <c r="M10398" s="1" t="s">
        <v>8964</v>
      </c>
      <c r="N10398" s="1" t="s">
        <v>8966</v>
      </c>
      <c r="O10398" s="1" t="s">
        <v>786</v>
      </c>
      <c r="P10398" s="1" t="s">
        <v>787</v>
      </c>
      <c r="Q10398" s="1" t="s">
        <v>788</v>
      </c>
      <c r="R10398" s="1" t="s">
        <v>789</v>
      </c>
    </row>
    <row r="10399">
      <c r="A10399" s="1" t="s">
        <v>49576</v>
      </c>
      <c r="B10399" s="1" t="s">
        <v>6216</v>
      </c>
      <c r="C10399" s="1" t="s">
        <v>6217</v>
      </c>
      <c r="D10399" s="1" t="s">
        <v>38994</v>
      </c>
      <c r="E10399" s="1" t="s">
        <v>38995</v>
      </c>
      <c r="G10399" s="1" t="s">
        <v>6231</v>
      </c>
      <c r="H10399" s="1" t="s">
        <v>6217</v>
      </c>
      <c r="J10399" s="1" t="s">
        <v>6235</v>
      </c>
      <c r="K10399" s="1" t="s">
        <v>6236</v>
      </c>
    </row>
    <row r="10400">
      <c r="A10400" s="1" t="s">
        <v>49577</v>
      </c>
      <c r="B10400" s="1" t="s">
        <v>6559</v>
      </c>
      <c r="C10400" s="1" t="s">
        <v>6560</v>
      </c>
      <c r="D10400" s="1" t="s">
        <v>38994</v>
      </c>
      <c r="E10400" s="1" t="s">
        <v>38995</v>
      </c>
      <c r="G10400" s="1" t="s">
        <v>6563</v>
      </c>
      <c r="H10400" s="1" t="s">
        <v>6564</v>
      </c>
    </row>
    <row r="10401">
      <c r="A10401" s="1" t="s">
        <v>49578</v>
      </c>
      <c r="B10401" s="1" t="s">
        <v>39336</v>
      </c>
      <c r="C10401" s="1" t="s">
        <v>39337</v>
      </c>
      <c r="D10401" s="1" t="s">
        <v>46096</v>
      </c>
      <c r="E10401" s="1" t="s">
        <v>46097</v>
      </c>
      <c r="G10401" s="1" t="s">
        <v>39340</v>
      </c>
      <c r="H10401" s="1" t="s">
        <v>39341</v>
      </c>
      <c r="I10401" s="1" t="s">
        <v>421</v>
      </c>
      <c r="J10401" s="1" t="s">
        <v>422</v>
      </c>
    </row>
    <row r="10402">
      <c r="A10402" s="1" t="s">
        <v>49579</v>
      </c>
      <c r="B10402" s="1" t="s">
        <v>24678</v>
      </c>
      <c r="C10402" s="1" t="s">
        <v>24680</v>
      </c>
      <c r="D10402" s="1" t="s">
        <v>46076</v>
      </c>
      <c r="E10402" s="1" t="s">
        <v>46077</v>
      </c>
      <c r="F10402" s="1" t="s">
        <v>24684</v>
      </c>
      <c r="G10402" s="1" t="s">
        <v>24683</v>
      </c>
      <c r="H10402" s="1" t="s">
        <v>24685</v>
      </c>
      <c r="I10402" s="1" t="s">
        <v>24686</v>
      </c>
    </row>
    <row r="10403">
      <c r="A10403" s="1" t="s">
        <v>49580</v>
      </c>
      <c r="B10403" s="1" t="s">
        <v>1181</v>
      </c>
      <c r="C10403" s="1" t="s">
        <v>1182</v>
      </c>
      <c r="D10403" s="1" t="s">
        <v>45194</v>
      </c>
      <c r="E10403" s="1" t="s">
        <v>40</v>
      </c>
      <c r="F10403" s="1" t="s">
        <v>1185</v>
      </c>
      <c r="G10403" s="1" t="s">
        <v>1184</v>
      </c>
    </row>
    <row r="10404">
      <c r="A10404" s="1" t="s">
        <v>49581</v>
      </c>
      <c r="B10404" s="1" t="s">
        <v>7040</v>
      </c>
      <c r="C10404" s="1" t="s">
        <v>7042</v>
      </c>
    </row>
    <row r="10405">
      <c r="A10405" s="1" t="s">
        <v>49582</v>
      </c>
      <c r="B10405" s="1" t="s">
        <v>3458</v>
      </c>
      <c r="C10405" s="1" t="s">
        <v>3459</v>
      </c>
      <c r="D10405" s="1" t="s">
        <v>3460</v>
      </c>
      <c r="E10405" s="1" t="s">
        <v>3461</v>
      </c>
      <c r="F10405" s="1" t="s">
        <v>12065</v>
      </c>
      <c r="G10405" s="1" t="s">
        <v>12066</v>
      </c>
      <c r="H10405" s="1" t="s">
        <v>43525</v>
      </c>
      <c r="I10405" s="1" t="s">
        <v>5550</v>
      </c>
      <c r="K10405" s="1" t="s">
        <v>3471</v>
      </c>
      <c r="L10405" s="1" t="s">
        <v>3473</v>
      </c>
      <c r="M10405" s="1" t="s">
        <v>8065</v>
      </c>
      <c r="N10405" s="1" t="s">
        <v>3761</v>
      </c>
      <c r="O10405" s="1" t="s">
        <v>12072</v>
      </c>
      <c r="P10405" s="1" t="s">
        <v>12073</v>
      </c>
      <c r="Q10405" s="1" t="s">
        <v>17484</v>
      </c>
      <c r="R10405" s="1" t="s">
        <v>3459</v>
      </c>
      <c r="S10405" s="1" t="s">
        <v>3477</v>
      </c>
      <c r="T10405" s="1" t="s">
        <v>3478</v>
      </c>
      <c r="V10405" s="1" t="s">
        <v>3479</v>
      </c>
      <c r="W10405" s="1" t="s">
        <v>3480</v>
      </c>
      <c r="X10405" s="1" t="s">
        <v>12078</v>
      </c>
      <c r="Y10405" s="1" t="s">
        <v>12079</v>
      </c>
    </row>
    <row r="10406">
      <c r="A10406" s="1" t="s">
        <v>49583</v>
      </c>
      <c r="B10406" s="1" t="s">
        <v>43523</v>
      </c>
      <c r="C10406" s="1" t="s">
        <v>40</v>
      </c>
    </row>
    <row r="10407">
      <c r="A10407" s="1" t="s">
        <v>49584</v>
      </c>
      <c r="B10407" s="1" t="s">
        <v>2047</v>
      </c>
      <c r="C10407" s="1" t="s">
        <v>2048</v>
      </c>
      <c r="D10407" s="1" t="s">
        <v>4551</v>
      </c>
      <c r="E10407" s="1" t="s">
        <v>4552</v>
      </c>
      <c r="F10407" s="1" t="s">
        <v>43522</v>
      </c>
      <c r="G10407" s="1" t="s">
        <v>10265</v>
      </c>
      <c r="H10407" s="1" t="s">
        <v>4594</v>
      </c>
      <c r="I10407" s="1" t="s">
        <v>4596</v>
      </c>
      <c r="J10407" s="1" t="s">
        <v>2058</v>
      </c>
      <c r="K10407" s="1" t="s">
        <v>2060</v>
      </c>
    </row>
    <row r="10408">
      <c r="A10408" s="1" t="s">
        <v>24190</v>
      </c>
      <c r="B10408" s="1" t="s">
        <v>4301</v>
      </c>
      <c r="C10408" s="1" t="s">
        <v>4303</v>
      </c>
      <c r="E10408" s="1" t="s">
        <v>26555</v>
      </c>
      <c r="F10408" s="1" t="s">
        <v>26558</v>
      </c>
      <c r="G10408" s="1" t="s">
        <v>18644</v>
      </c>
      <c r="H10408" s="1" t="s">
        <v>18645</v>
      </c>
      <c r="J10408" s="1" t="s">
        <v>18646</v>
      </c>
      <c r="K10408" s="1" t="s">
        <v>18647</v>
      </c>
      <c r="L10408" s="1" t="s">
        <v>4311</v>
      </c>
      <c r="M10408" s="1" t="s">
        <v>4313</v>
      </c>
    </row>
    <row r="10409">
      <c r="A10409" s="1" t="s">
        <v>49585</v>
      </c>
      <c r="B10409" s="1" t="s">
        <v>19214</v>
      </c>
      <c r="C10409" s="1" t="s">
        <v>19216</v>
      </c>
      <c r="D10409" s="1" t="s">
        <v>43515</v>
      </c>
      <c r="E10409" s="1" t="s">
        <v>43516</v>
      </c>
      <c r="F10409" s="1" t="s">
        <v>43517</v>
      </c>
      <c r="G10409" s="1" t="s">
        <v>43518</v>
      </c>
      <c r="H10409" s="1" t="s">
        <v>19219</v>
      </c>
      <c r="I10409" s="1" t="s">
        <v>19220</v>
      </c>
      <c r="J10409" s="1" t="s">
        <v>43519</v>
      </c>
      <c r="K10409" s="1" t="s">
        <v>43520</v>
      </c>
      <c r="L10409" s="1" t="s">
        <v>19221</v>
      </c>
      <c r="M10409" s="1" t="s">
        <v>19222</v>
      </c>
      <c r="N10409" s="1" t="s">
        <v>19223</v>
      </c>
      <c r="O10409" s="1" t="s">
        <v>19224</v>
      </c>
      <c r="P10409" s="1" t="s">
        <v>34753</v>
      </c>
      <c r="Q10409" s="1" t="s">
        <v>34754</v>
      </c>
    </row>
    <row r="10410">
      <c r="A10410" s="1" t="s">
        <v>26940</v>
      </c>
      <c r="B10410" s="1" t="s">
        <v>9219</v>
      </c>
      <c r="C10410" s="1" t="s">
        <v>9220</v>
      </c>
      <c r="D10410" s="1" t="s">
        <v>9227</v>
      </c>
      <c r="E10410" s="1" t="s">
        <v>9228</v>
      </c>
      <c r="F10410" s="1" t="s">
        <v>43513</v>
      </c>
      <c r="G10410" s="1" t="s">
        <v>40</v>
      </c>
      <c r="H10410" s="1" t="s">
        <v>9235</v>
      </c>
      <c r="I10410" s="1" t="s">
        <v>9228</v>
      </c>
      <c r="J10410" s="1" t="s">
        <v>9240</v>
      </c>
      <c r="K10410" s="1" t="s">
        <v>9242</v>
      </c>
      <c r="L10410" s="1" t="s">
        <v>9244</v>
      </c>
      <c r="M10410" s="1" t="s">
        <v>9245</v>
      </c>
    </row>
    <row r="10411">
      <c r="A10411" s="1" t="s">
        <v>25180</v>
      </c>
      <c r="B10411" s="1" t="s">
        <v>26706</v>
      </c>
      <c r="C10411" s="1" t="s">
        <v>26707</v>
      </c>
      <c r="D10411" s="1" t="s">
        <v>43506</v>
      </c>
      <c r="E10411" s="1" t="s">
        <v>43507</v>
      </c>
      <c r="F10411" s="1" t="s">
        <v>43508</v>
      </c>
      <c r="G10411" s="1" t="s">
        <v>43509</v>
      </c>
      <c r="I10411" s="1" t="s">
        <v>26710</v>
      </c>
      <c r="J10411" s="1" t="s">
        <v>26712</v>
      </c>
      <c r="K10411" s="1" t="s">
        <v>26713</v>
      </c>
      <c r="L10411" s="1" t="s">
        <v>26714</v>
      </c>
      <c r="M10411" s="1" t="s">
        <v>43510</v>
      </c>
      <c r="N10411" s="1" t="s">
        <v>39870</v>
      </c>
    </row>
    <row r="10412">
      <c r="A10412" s="1" t="s">
        <v>48618</v>
      </c>
      <c r="B10412" s="1" t="s">
        <v>1098</v>
      </c>
      <c r="C10412" s="1" t="s">
        <v>1099</v>
      </c>
      <c r="D10412" s="1" t="s">
        <v>19005</v>
      </c>
      <c r="E10412" s="1" t="s">
        <v>19006</v>
      </c>
      <c r="F10412" s="1" t="s">
        <v>19001</v>
      </c>
      <c r="G10412" s="1" t="s">
        <v>19003</v>
      </c>
      <c r="H10412" s="1" t="s">
        <v>18999</v>
      </c>
      <c r="I10412" s="1" t="s">
        <v>19000</v>
      </c>
      <c r="J10412" s="1" t="s">
        <v>19007</v>
      </c>
      <c r="K10412" s="1" t="s">
        <v>19008</v>
      </c>
      <c r="M10412" s="1" t="s">
        <v>19013</v>
      </c>
      <c r="N10412" s="1" t="s">
        <v>19016</v>
      </c>
      <c r="O10412" s="1" t="s">
        <v>19010</v>
      </c>
      <c r="P10412" s="1" t="s">
        <v>19011</v>
      </c>
      <c r="Q10412" s="1" t="s">
        <v>1112</v>
      </c>
      <c r="R10412" s="1" t="s">
        <v>1114</v>
      </c>
    </row>
    <row r="10413">
      <c r="A10413" s="1" t="s">
        <v>49586</v>
      </c>
      <c r="B10413" s="1" t="s">
        <v>273</v>
      </c>
      <c r="C10413" s="1" t="s">
        <v>274</v>
      </c>
      <c r="D10413" s="1" t="s">
        <v>2441</v>
      </c>
      <c r="E10413" s="1" t="s">
        <v>2443</v>
      </c>
      <c r="F10413" s="1" t="s">
        <v>2445</v>
      </c>
      <c r="G10413" s="1" t="s">
        <v>2446</v>
      </c>
      <c r="H10413" s="1" t="s">
        <v>16570</v>
      </c>
      <c r="I10413" s="1" t="s">
        <v>2797</v>
      </c>
      <c r="J10413" s="1" t="s">
        <v>2451</v>
      </c>
      <c r="K10413" s="1" t="s">
        <v>2452</v>
      </c>
      <c r="L10413" s="1" t="s">
        <v>2453</v>
      </c>
      <c r="M10413" s="1" t="s">
        <v>2446</v>
      </c>
      <c r="N10413" s="1" t="s">
        <v>300</v>
      </c>
      <c r="O10413" s="1" t="s">
        <v>301</v>
      </c>
      <c r="P10413" s="1" t="s">
        <v>2454</v>
      </c>
      <c r="Q10413" s="1" t="s">
        <v>2456</v>
      </c>
    </row>
    <row r="10414">
      <c r="A10414" s="1" t="s">
        <v>49587</v>
      </c>
      <c r="B10414" s="1" t="s">
        <v>273</v>
      </c>
      <c r="C10414" s="1" t="s">
        <v>274</v>
      </c>
      <c r="D10414" s="1" t="s">
        <v>5146</v>
      </c>
      <c r="E10414" s="1" t="s">
        <v>5147</v>
      </c>
      <c r="F10414" s="1" t="s">
        <v>5144</v>
      </c>
      <c r="G10414" s="1" t="s">
        <v>5145</v>
      </c>
      <c r="H10414" s="1" t="s">
        <v>5231</v>
      </c>
      <c r="I10414" s="1" t="s">
        <v>5233</v>
      </c>
      <c r="J10414" s="1" t="s">
        <v>38821</v>
      </c>
      <c r="K10414" s="1" t="s">
        <v>2797</v>
      </c>
      <c r="L10414" s="1" t="s">
        <v>12714</v>
      </c>
      <c r="M10414" s="1" t="s">
        <v>12715</v>
      </c>
      <c r="O10414" s="1" t="s">
        <v>5151</v>
      </c>
      <c r="P10414" s="1" t="s">
        <v>5152</v>
      </c>
      <c r="Q10414" s="1" t="s">
        <v>5237</v>
      </c>
      <c r="R10414" s="1" t="s">
        <v>5240</v>
      </c>
      <c r="S10414" s="1" t="s">
        <v>300</v>
      </c>
      <c r="T10414" s="1" t="s">
        <v>301</v>
      </c>
      <c r="U10414" s="1" t="s">
        <v>5154</v>
      </c>
      <c r="V10414" s="1" t="s">
        <v>5145</v>
      </c>
    </row>
    <row r="10415">
      <c r="A10415" s="1" t="s">
        <v>49588</v>
      </c>
      <c r="B10415" s="1" t="s">
        <v>1068</v>
      </c>
      <c r="C10415" s="1" t="s">
        <v>1069</v>
      </c>
      <c r="D10415" s="1" t="s">
        <v>273</v>
      </c>
      <c r="E10415" s="1" t="s">
        <v>274</v>
      </c>
      <c r="F10415" s="1" t="s">
        <v>43502</v>
      </c>
      <c r="G10415" s="1" t="s">
        <v>4364</v>
      </c>
      <c r="H10415" s="1" t="s">
        <v>898</v>
      </c>
      <c r="I10415" s="1" t="s">
        <v>900</v>
      </c>
      <c r="K10415" s="1" t="s">
        <v>2682</v>
      </c>
      <c r="L10415" s="1" t="s">
        <v>2684</v>
      </c>
      <c r="M10415" s="1" t="s">
        <v>300</v>
      </c>
      <c r="N10415" s="1" t="s">
        <v>301</v>
      </c>
    </row>
    <row r="10416">
      <c r="A10416" s="1" t="s">
        <v>31808</v>
      </c>
      <c r="B10416" s="1" t="s">
        <v>791</v>
      </c>
      <c r="C10416" s="1" t="s">
        <v>794</v>
      </c>
      <c r="D10416" s="1" t="s">
        <v>795</v>
      </c>
      <c r="E10416" s="1" t="s">
        <v>796</v>
      </c>
      <c r="F10416" s="1" t="s">
        <v>36314</v>
      </c>
      <c r="G10416" s="1" t="s">
        <v>139</v>
      </c>
      <c r="H10416" s="1" t="s">
        <v>799</v>
      </c>
      <c r="I10416" s="1" t="s">
        <v>800</v>
      </c>
      <c r="J10416" s="1" t="s">
        <v>801</v>
      </c>
      <c r="K10416" s="1" t="s">
        <v>802</v>
      </c>
      <c r="N10416" s="1" t="s">
        <v>804</v>
      </c>
      <c r="O10416" s="1" t="s">
        <v>806</v>
      </c>
    </row>
    <row r="10417">
      <c r="A10417" s="1" t="s">
        <v>49589</v>
      </c>
      <c r="B10417" s="1" t="s">
        <v>1068</v>
      </c>
      <c r="C10417" s="1" t="s">
        <v>1069</v>
      </c>
      <c r="D10417" s="1" t="s">
        <v>273</v>
      </c>
      <c r="E10417" s="1" t="s">
        <v>274</v>
      </c>
      <c r="F10417" s="1" t="s">
        <v>43495</v>
      </c>
      <c r="G10417" s="1" t="s">
        <v>43496</v>
      </c>
      <c r="H10417" s="1" t="s">
        <v>898</v>
      </c>
      <c r="I10417" s="1" t="s">
        <v>900</v>
      </c>
      <c r="K10417" s="1" t="s">
        <v>1074</v>
      </c>
      <c r="L10417" s="1" t="s">
        <v>1075</v>
      </c>
      <c r="M10417" s="1" t="s">
        <v>300</v>
      </c>
      <c r="N10417" s="1" t="s">
        <v>301</v>
      </c>
    </row>
    <row r="10418">
      <c r="A10418" s="1" t="s">
        <v>49590</v>
      </c>
      <c r="B10418" s="1" t="s">
        <v>1886</v>
      </c>
      <c r="C10418" s="1" t="s">
        <v>1887</v>
      </c>
      <c r="D10418" s="1" t="s">
        <v>12356</v>
      </c>
      <c r="E10418" s="1" t="s">
        <v>12358</v>
      </c>
      <c r="F10418" s="1" t="s">
        <v>1888</v>
      </c>
      <c r="G10418" s="1" t="s">
        <v>1890</v>
      </c>
      <c r="H10418" s="1" t="s">
        <v>43484</v>
      </c>
      <c r="I10418" s="1" t="s">
        <v>43485</v>
      </c>
      <c r="J10418" s="1" t="s">
        <v>1896</v>
      </c>
      <c r="K10418" s="1" t="s">
        <v>1899</v>
      </c>
      <c r="L10418" s="1" t="s">
        <v>1900</v>
      </c>
      <c r="M10418" s="1" t="s">
        <v>1901</v>
      </c>
      <c r="N10418" s="1" t="s">
        <v>12366</v>
      </c>
      <c r="O10418" s="1" t="s">
        <v>12358</v>
      </c>
      <c r="P10418" s="1" t="s">
        <v>1902</v>
      </c>
      <c r="Q10418" s="1" t="s">
        <v>832</v>
      </c>
      <c r="R10418" s="1" t="s">
        <v>1903</v>
      </c>
      <c r="S10418" s="1" t="s">
        <v>1904</v>
      </c>
      <c r="T10418" s="1" t="s">
        <v>5449</v>
      </c>
      <c r="U10418" s="1" t="s">
        <v>5451</v>
      </c>
    </row>
    <row r="10419">
      <c r="A10419" s="1" t="s">
        <v>49591</v>
      </c>
      <c r="B10419" s="1" t="s">
        <v>3069</v>
      </c>
      <c r="C10419" s="1" t="s">
        <v>3071</v>
      </c>
      <c r="D10419" s="1" t="s">
        <v>3866</v>
      </c>
      <c r="E10419" s="1" t="s">
        <v>3867</v>
      </c>
      <c r="F10419" s="1" t="s">
        <v>13294</v>
      </c>
      <c r="G10419" s="1" t="s">
        <v>13295</v>
      </c>
      <c r="H10419" s="1" t="s">
        <v>13296</v>
      </c>
      <c r="I10419" s="1" t="s">
        <v>13297</v>
      </c>
      <c r="K10419" s="1" t="s">
        <v>13298</v>
      </c>
      <c r="L10419" s="1" t="s">
        <v>13295</v>
      </c>
      <c r="N10419" s="1" t="s">
        <v>3089</v>
      </c>
      <c r="O10419" s="1" t="s">
        <v>3071</v>
      </c>
    </row>
    <row r="10420">
      <c r="A10420" s="1" t="s">
        <v>49592</v>
      </c>
      <c r="B10420" s="1" t="s">
        <v>2592</v>
      </c>
      <c r="C10420" s="1" t="s">
        <v>2593</v>
      </c>
      <c r="D10420" s="1" t="s">
        <v>2594</v>
      </c>
      <c r="E10420" s="1" t="s">
        <v>2595</v>
      </c>
      <c r="F10420" s="1" t="s">
        <v>18977</v>
      </c>
      <c r="G10420" s="1" t="s">
        <v>18979</v>
      </c>
      <c r="H10420" s="1" t="s">
        <v>18971</v>
      </c>
      <c r="I10420" s="1" t="s">
        <v>18973</v>
      </c>
      <c r="J10420" s="1" t="s">
        <v>49593</v>
      </c>
      <c r="K10420" s="1" t="s">
        <v>18982</v>
      </c>
      <c r="L10420" s="1" t="s">
        <v>18983</v>
      </c>
      <c r="M10420" s="1" t="s">
        <v>18985</v>
      </c>
      <c r="N10420" s="2" t="s">
        <v>10652</v>
      </c>
      <c r="O10420" s="1" t="s">
        <v>10653</v>
      </c>
      <c r="Q10420" s="1" t="s">
        <v>42715</v>
      </c>
      <c r="R10420" s="1" t="s">
        <v>42716</v>
      </c>
      <c r="S10420" s="1" t="s">
        <v>2601</v>
      </c>
      <c r="T10420" s="1" t="s">
        <v>2603</v>
      </c>
      <c r="U10420" s="1" t="s">
        <v>2606</v>
      </c>
      <c r="V10420" s="1" t="s">
        <v>2607</v>
      </c>
      <c r="W10420" s="1" t="s">
        <v>18992</v>
      </c>
      <c r="X10420" s="1" t="s">
        <v>18994</v>
      </c>
    </row>
    <row r="10421">
      <c r="A10421" s="1" t="s">
        <v>49594</v>
      </c>
      <c r="B10421" s="1" t="s">
        <v>5405</v>
      </c>
      <c r="C10421" s="1" t="s">
        <v>5407</v>
      </c>
      <c r="D10421" s="1" t="s">
        <v>1883</v>
      </c>
      <c r="E10421" s="1" t="s">
        <v>1885</v>
      </c>
      <c r="F10421" s="1" t="s">
        <v>7067</v>
      </c>
      <c r="G10421" s="1" t="s">
        <v>7069</v>
      </c>
      <c r="H10421" s="1" t="s">
        <v>5414</v>
      </c>
      <c r="I10421" s="1" t="s">
        <v>5415</v>
      </c>
      <c r="J10421" s="1" t="s">
        <v>13292</v>
      </c>
      <c r="K10421" s="1" t="s">
        <v>7877</v>
      </c>
      <c r="L10421" s="1" t="s">
        <v>5436</v>
      </c>
      <c r="M10421" s="1" t="s">
        <v>5438</v>
      </c>
      <c r="N10421" s="1" t="s">
        <v>7081</v>
      </c>
      <c r="O10421" s="1" t="s">
        <v>842</v>
      </c>
      <c r="P10421" s="1" t="s">
        <v>5449</v>
      </c>
      <c r="Q10421" s="1" t="s">
        <v>5451</v>
      </c>
      <c r="R10421" s="1" t="s">
        <v>1906</v>
      </c>
      <c r="S10421" s="1" t="s">
        <v>1908</v>
      </c>
    </row>
    <row r="10422">
      <c r="A10422" s="1" t="s">
        <v>33790</v>
      </c>
      <c r="B10422" s="1" t="s">
        <v>6141</v>
      </c>
      <c r="C10422" s="1" t="s">
        <v>6142</v>
      </c>
      <c r="D10422" s="1" t="s">
        <v>13290</v>
      </c>
      <c r="E10422" s="1" t="s">
        <v>6144</v>
      </c>
      <c r="F10422" s="1" t="s">
        <v>933</v>
      </c>
      <c r="G10422" s="1" t="s">
        <v>935</v>
      </c>
      <c r="H10422" s="1" t="s">
        <v>6145</v>
      </c>
      <c r="I10422" s="1" t="s">
        <v>6146</v>
      </c>
      <c r="J10422" s="1" t="s">
        <v>6147</v>
      </c>
      <c r="K10422" s="1" t="s">
        <v>6148</v>
      </c>
      <c r="L10422" s="2" t="s">
        <v>2301</v>
      </c>
      <c r="M10422" s="1" t="s">
        <v>2006</v>
      </c>
      <c r="N10422" s="2" t="s">
        <v>2304</v>
      </c>
      <c r="O10422" s="1" t="s">
        <v>2008</v>
      </c>
      <c r="P10422" s="2" t="s">
        <v>4155</v>
      </c>
      <c r="Q10422" s="1" t="s">
        <v>2005</v>
      </c>
      <c r="S10422" s="1" t="s">
        <v>6149</v>
      </c>
      <c r="T10422" s="1" t="s">
        <v>6150</v>
      </c>
      <c r="U10422" s="1" t="s">
        <v>6151</v>
      </c>
      <c r="V10422" s="1" t="s">
        <v>6152</v>
      </c>
    </row>
    <row r="10423">
      <c r="A10423" s="1" t="s">
        <v>26963</v>
      </c>
      <c r="B10423" s="1" t="s">
        <v>13284</v>
      </c>
      <c r="C10423" s="1" t="s">
        <v>13285</v>
      </c>
      <c r="D10423" s="1" t="s">
        <v>13286</v>
      </c>
      <c r="E10423" s="1" t="s">
        <v>1322</v>
      </c>
      <c r="F10423" s="1" t="s">
        <v>13287</v>
      </c>
      <c r="G10423" s="1" t="s">
        <v>13288</v>
      </c>
    </row>
    <row r="10424">
      <c r="A10424" s="1" t="s">
        <v>49595</v>
      </c>
      <c r="B10424" s="1" t="s">
        <v>4733</v>
      </c>
      <c r="C10424" s="1" t="s">
        <v>4735</v>
      </c>
      <c r="D10424" s="1" t="s">
        <v>4729</v>
      </c>
      <c r="E10424" s="1" t="s">
        <v>4731</v>
      </c>
      <c r="F10424" s="1" t="s">
        <v>13280</v>
      </c>
      <c r="G10424" s="1" t="s">
        <v>13281</v>
      </c>
      <c r="I10424" s="1" t="s">
        <v>9087</v>
      </c>
      <c r="J10424" s="1" t="s">
        <v>4735</v>
      </c>
      <c r="K10424" s="1" t="s">
        <v>12986</v>
      </c>
      <c r="L10424" s="1" t="s">
        <v>12987</v>
      </c>
      <c r="O10424" s="1" t="s">
        <v>4754</v>
      </c>
      <c r="P10424" s="1" t="s">
        <v>4755</v>
      </c>
    </row>
    <row r="10425">
      <c r="A10425" s="1" t="s">
        <v>49596</v>
      </c>
      <c r="B10425" s="1" t="s">
        <v>4603</v>
      </c>
      <c r="C10425" s="1" t="s">
        <v>4604</v>
      </c>
      <c r="D10425" s="1" t="s">
        <v>7005</v>
      </c>
      <c r="E10425" s="1" t="s">
        <v>7006</v>
      </c>
      <c r="F10425" s="1" t="s">
        <v>13277</v>
      </c>
      <c r="G10425" s="1" t="s">
        <v>13278</v>
      </c>
      <c r="I10425" s="1" t="s">
        <v>7015</v>
      </c>
      <c r="J10425" s="1" t="s">
        <v>7016</v>
      </c>
      <c r="K10425" s="1" t="s">
        <v>270</v>
      </c>
      <c r="L10425" s="1" t="s">
        <v>271</v>
      </c>
      <c r="N10425" s="1" t="s">
        <v>7021</v>
      </c>
      <c r="O10425" s="1" t="s">
        <v>7023</v>
      </c>
    </row>
    <row r="10426">
      <c r="A10426" s="1" t="s">
        <v>49597</v>
      </c>
      <c r="B10426" s="1" t="s">
        <v>13270</v>
      </c>
      <c r="C10426" s="1" t="s">
        <v>13272</v>
      </c>
      <c r="D10426" s="1" t="s">
        <v>9219</v>
      </c>
      <c r="E10426" s="1" t="s">
        <v>9220</v>
      </c>
      <c r="F10426" s="1" t="s">
        <v>13268</v>
      </c>
      <c r="G10426" s="1" t="s">
        <v>13269</v>
      </c>
      <c r="H10426" s="1" t="s">
        <v>13273</v>
      </c>
      <c r="I10426" s="1" t="s">
        <v>13274</v>
      </c>
      <c r="K10426" s="1" t="s">
        <v>13275</v>
      </c>
      <c r="L10426" s="1" t="s">
        <v>13272</v>
      </c>
      <c r="N10426" s="1" t="s">
        <v>9240</v>
      </c>
      <c r="O10426" s="1" t="s">
        <v>9242</v>
      </c>
    </row>
    <row r="10427">
      <c r="A10427" s="1" t="s">
        <v>49598</v>
      </c>
      <c r="B10427" s="1" t="s">
        <v>13261</v>
      </c>
      <c r="C10427" s="1" t="s">
        <v>13262</v>
      </c>
      <c r="D10427" s="1" t="s">
        <v>13263</v>
      </c>
      <c r="E10427" s="1" t="s">
        <v>13264</v>
      </c>
      <c r="F10427" s="1" t="s">
        <v>13265</v>
      </c>
      <c r="G10427" s="1" t="s">
        <v>13262</v>
      </c>
    </row>
    <row r="10428">
      <c r="A10428" s="1" t="s">
        <v>49599</v>
      </c>
      <c r="B10428" s="1" t="s">
        <v>47287</v>
      </c>
      <c r="C10428" s="1" t="s">
        <v>47288</v>
      </c>
      <c r="D10428" s="1" t="s">
        <v>13247</v>
      </c>
      <c r="E10428" s="1" t="s">
        <v>13248</v>
      </c>
      <c r="F10428" s="1" t="s">
        <v>13245</v>
      </c>
      <c r="G10428" s="1" t="s">
        <v>13246</v>
      </c>
      <c r="H10428" s="1" t="s">
        <v>13249</v>
      </c>
      <c r="I10428" s="1" t="s">
        <v>13251</v>
      </c>
      <c r="K10428" s="1" t="s">
        <v>13255</v>
      </c>
      <c r="L10428" s="1" t="s">
        <v>13256</v>
      </c>
      <c r="M10428" s="1" t="s">
        <v>13253</v>
      </c>
      <c r="N10428" s="1" t="s">
        <v>13254</v>
      </c>
      <c r="O10428" s="1" t="s">
        <v>47289</v>
      </c>
      <c r="P10428" s="1" t="s">
        <v>47290</v>
      </c>
      <c r="T10428" s="1" t="s">
        <v>13257</v>
      </c>
      <c r="U10428" s="1" t="s">
        <v>13258</v>
      </c>
    </row>
    <row r="10429">
      <c r="A10429" s="1" t="s">
        <v>49600</v>
      </c>
      <c r="B10429" s="1" t="s">
        <v>169</v>
      </c>
      <c r="C10429" s="1" t="s">
        <v>170</v>
      </c>
      <c r="D10429" s="1" t="s">
        <v>262</v>
      </c>
      <c r="E10429" s="1" t="s">
        <v>263</v>
      </c>
      <c r="F10429" s="1" t="s">
        <v>6665</v>
      </c>
      <c r="G10429" s="1" t="s">
        <v>6666</v>
      </c>
      <c r="H10429" s="1" t="s">
        <v>14417</v>
      </c>
      <c r="I10429" s="1" t="s">
        <v>14418</v>
      </c>
      <c r="J10429" s="1" t="s">
        <v>47296</v>
      </c>
      <c r="K10429" s="1" t="s">
        <v>47297</v>
      </c>
      <c r="O10429" s="1" t="s">
        <v>6670</v>
      </c>
      <c r="P10429" s="1" t="s">
        <v>6669</v>
      </c>
      <c r="Q10429" s="1" t="s">
        <v>14420</v>
      </c>
      <c r="R10429" s="1" t="s">
        <v>12323</v>
      </c>
      <c r="S10429" s="1" t="s">
        <v>3565</v>
      </c>
      <c r="T10429" s="1" t="s">
        <v>3567</v>
      </c>
      <c r="V10429" s="1" t="s">
        <v>183</v>
      </c>
      <c r="W10429" s="1" t="s">
        <v>184</v>
      </c>
      <c r="X10429" s="1" t="s">
        <v>14422</v>
      </c>
      <c r="Y10429" s="1" t="s">
        <v>14423</v>
      </c>
    </row>
    <row r="10430">
      <c r="A10430" s="1" t="s">
        <v>48619</v>
      </c>
      <c r="B10430" s="1" t="s">
        <v>2592</v>
      </c>
      <c r="C10430" s="1" t="s">
        <v>2593</v>
      </c>
      <c r="D10430" s="1" t="s">
        <v>2594</v>
      </c>
      <c r="E10430" s="1" t="s">
        <v>2595</v>
      </c>
      <c r="F10430" s="1" t="s">
        <v>18977</v>
      </c>
      <c r="G10430" s="1" t="s">
        <v>18979</v>
      </c>
      <c r="H10430" s="1" t="s">
        <v>18971</v>
      </c>
      <c r="I10430" s="1" t="s">
        <v>18973</v>
      </c>
      <c r="J10430" s="1" t="s">
        <v>18980</v>
      </c>
      <c r="K10430" s="1" t="s">
        <v>18982</v>
      </c>
      <c r="L10430" s="1" t="s">
        <v>18983</v>
      </c>
      <c r="M10430" s="1" t="s">
        <v>18985</v>
      </c>
      <c r="N10430" s="2" t="s">
        <v>10652</v>
      </c>
      <c r="O10430" s="1" t="s">
        <v>10653</v>
      </c>
      <c r="Q10430" s="1" t="s">
        <v>2601</v>
      </c>
      <c r="R10430" s="1" t="s">
        <v>2603</v>
      </c>
      <c r="S10430" s="1" t="s">
        <v>2606</v>
      </c>
      <c r="T10430" s="1" t="s">
        <v>2607</v>
      </c>
      <c r="U10430" s="1" t="s">
        <v>18992</v>
      </c>
      <c r="V10430" s="1" t="s">
        <v>18994</v>
      </c>
    </row>
    <row r="10431">
      <c r="A10431" s="1" t="s">
        <v>49601</v>
      </c>
      <c r="B10431" s="1" t="s">
        <v>779</v>
      </c>
      <c r="C10431" s="1" t="s">
        <v>780</v>
      </c>
      <c r="D10431" s="1" t="s">
        <v>47306</v>
      </c>
      <c r="E10431" s="1" t="s">
        <v>47307</v>
      </c>
      <c r="F10431" s="1" t="s">
        <v>47308</v>
      </c>
      <c r="G10431" s="1" t="s">
        <v>44731</v>
      </c>
      <c r="I10431" s="1" t="s">
        <v>47309</v>
      </c>
      <c r="J10431" s="1" t="s">
        <v>44731</v>
      </c>
      <c r="K10431" s="1" t="s">
        <v>2039</v>
      </c>
      <c r="L10431" s="1" t="s">
        <v>2041</v>
      </c>
      <c r="M10431" s="1" t="s">
        <v>788</v>
      </c>
      <c r="N10431" s="1" t="s">
        <v>789</v>
      </c>
    </row>
    <row r="10432">
      <c r="A10432" s="1" t="s">
        <v>27030</v>
      </c>
      <c r="B10432" s="1" t="s">
        <v>1539</v>
      </c>
      <c r="C10432" s="1" t="s">
        <v>1541</v>
      </c>
      <c r="D10432" s="1" t="s">
        <v>1543</v>
      </c>
      <c r="E10432" s="1" t="s">
        <v>1545</v>
      </c>
      <c r="F10432" s="1" t="s">
        <v>10413</v>
      </c>
      <c r="G10432" s="1" t="s">
        <v>1549</v>
      </c>
      <c r="H10432" s="1" t="s">
        <v>1551</v>
      </c>
      <c r="I10432" s="1" t="s">
        <v>1541</v>
      </c>
      <c r="J10432" s="1" t="s">
        <v>1554</v>
      </c>
      <c r="K10432" s="1" t="s">
        <v>1556</v>
      </c>
    </row>
    <row r="10433">
      <c r="A10433" s="1" t="s">
        <v>49602</v>
      </c>
      <c r="B10433" s="1" t="s">
        <v>803</v>
      </c>
      <c r="C10433" s="1" t="s">
        <v>805</v>
      </c>
      <c r="D10433" s="1" t="s">
        <v>47311</v>
      </c>
      <c r="E10433" s="1" t="s">
        <v>47312</v>
      </c>
      <c r="G10433" s="1" t="s">
        <v>24768</v>
      </c>
      <c r="H10433" s="1" t="s">
        <v>24769</v>
      </c>
      <c r="J10433" s="1" t="s">
        <v>817</v>
      </c>
      <c r="K10433" s="1" t="s">
        <v>818</v>
      </c>
    </row>
    <row r="10434">
      <c r="A10434" s="1" t="s">
        <v>49603</v>
      </c>
      <c r="B10434" s="1" t="s">
        <v>47314</v>
      </c>
      <c r="C10434" s="1" t="s">
        <v>47315</v>
      </c>
      <c r="D10434" s="1" t="s">
        <v>47316</v>
      </c>
      <c r="E10434" s="1" t="s">
        <v>40</v>
      </c>
      <c r="F10434" s="1" t="s">
        <v>47317</v>
      </c>
      <c r="G10434" s="1" t="s">
        <v>47318</v>
      </c>
    </row>
    <row r="10435">
      <c r="A10435" s="1" t="s">
        <v>49604</v>
      </c>
      <c r="B10435" s="1" t="s">
        <v>47323</v>
      </c>
      <c r="C10435" s="1" t="s">
        <v>47324</v>
      </c>
      <c r="D10435" s="1" t="s">
        <v>47325</v>
      </c>
      <c r="E10435" s="1" t="s">
        <v>47326</v>
      </c>
    </row>
    <row r="10436">
      <c r="A10436" s="1" t="s">
        <v>31289</v>
      </c>
      <c r="B10436" s="1" t="s">
        <v>14051</v>
      </c>
      <c r="C10436" s="1" t="s">
        <v>14053</v>
      </c>
      <c r="D10436" s="1" t="s">
        <v>14055</v>
      </c>
      <c r="E10436" s="1" t="s">
        <v>14056</v>
      </c>
      <c r="F10436" s="1" t="s">
        <v>47321</v>
      </c>
      <c r="G10436" s="1" t="s">
        <v>19741</v>
      </c>
      <c r="H10436" s="1" t="s">
        <v>3814</v>
      </c>
      <c r="I10436" s="1" t="s">
        <v>3817</v>
      </c>
      <c r="J10436" s="1" t="s">
        <v>14060</v>
      </c>
      <c r="K10436" s="1" t="s">
        <v>14059</v>
      </c>
      <c r="L10436" s="1" t="s">
        <v>14061</v>
      </c>
      <c r="M10436" s="1" t="s">
        <v>14062</v>
      </c>
    </row>
    <row r="10437">
      <c r="A10437" s="1" t="s">
        <v>49605</v>
      </c>
      <c r="B10437" s="1" t="s">
        <v>47332</v>
      </c>
      <c r="C10437" s="1" t="s">
        <v>47333</v>
      </c>
      <c r="D10437" s="1" t="s">
        <v>47330</v>
      </c>
      <c r="E10437" s="1" t="s">
        <v>47331</v>
      </c>
      <c r="F10437" s="1" t="s">
        <v>47334</v>
      </c>
      <c r="G10437" s="1" t="s">
        <v>47335</v>
      </c>
      <c r="I10437" s="1" t="s">
        <v>47336</v>
      </c>
      <c r="J10437" s="1" t="s">
        <v>47337</v>
      </c>
      <c r="K10437" s="1" t="s">
        <v>47338</v>
      </c>
      <c r="L10437" s="1" t="s">
        <v>47339</v>
      </c>
    </row>
    <row r="10438">
      <c r="A10438" s="1" t="s">
        <v>49606</v>
      </c>
      <c r="B10438" s="1" t="s">
        <v>40344</v>
      </c>
      <c r="C10438" s="1" t="s">
        <v>40345</v>
      </c>
    </row>
    <row r="10439">
      <c r="A10439" s="1" t="s">
        <v>48620</v>
      </c>
      <c r="B10439" s="1" t="s">
        <v>17072</v>
      </c>
      <c r="C10439" s="1" t="s">
        <v>17073</v>
      </c>
      <c r="D10439" s="1" t="s">
        <v>49607</v>
      </c>
      <c r="E10439" s="1" t="s">
        <v>49608</v>
      </c>
      <c r="F10439" s="1" t="s">
        <v>19021</v>
      </c>
      <c r="G10439" s="1" t="s">
        <v>19022</v>
      </c>
      <c r="H10439" s="1" t="s">
        <v>17076</v>
      </c>
      <c r="I10439" s="1" t="s">
        <v>17077</v>
      </c>
      <c r="J10439" s="1" t="s">
        <v>49609</v>
      </c>
      <c r="K10439" s="1" t="s">
        <v>49610</v>
      </c>
    </row>
    <row r="10440">
      <c r="A10440" s="1" t="s">
        <v>49611</v>
      </c>
      <c r="B10440" s="1" t="s">
        <v>6286</v>
      </c>
      <c r="C10440" s="1" t="s">
        <v>6288</v>
      </c>
      <c r="D10440" s="1" t="s">
        <v>6290</v>
      </c>
      <c r="E10440" s="1" t="s">
        <v>6291</v>
      </c>
      <c r="F10440" s="1" t="s">
        <v>13551</v>
      </c>
      <c r="G10440" s="1" t="s">
        <v>13552</v>
      </c>
      <c r="H10440" s="1" t="s">
        <v>6296</v>
      </c>
      <c r="I10440" s="1" t="s">
        <v>6297</v>
      </c>
      <c r="K10440" s="1" t="s">
        <v>6298</v>
      </c>
      <c r="L10440" s="1" t="s">
        <v>6299</v>
      </c>
    </row>
    <row r="10441">
      <c r="A10441" s="1" t="s">
        <v>49612</v>
      </c>
      <c r="B10441" s="1" t="s">
        <v>720</v>
      </c>
      <c r="C10441" s="1" t="s">
        <v>722</v>
      </c>
      <c r="D10441" s="1" t="s">
        <v>724</v>
      </c>
      <c r="E10441" s="1" t="s">
        <v>726</v>
      </c>
      <c r="F10441" s="1" t="s">
        <v>10462</v>
      </c>
      <c r="G10441" s="1" t="s">
        <v>10463</v>
      </c>
      <c r="H10441" s="1" t="s">
        <v>13536</v>
      </c>
      <c r="I10441" s="1" t="s">
        <v>13538</v>
      </c>
      <c r="J10441" s="1" t="s">
        <v>13539</v>
      </c>
      <c r="K10441" s="1" t="s">
        <v>13540</v>
      </c>
      <c r="L10441" s="1" t="s">
        <v>3814</v>
      </c>
      <c r="M10441" s="1" t="s">
        <v>3817</v>
      </c>
      <c r="O10441" s="1" t="s">
        <v>750</v>
      </c>
      <c r="P10441" s="1" t="s">
        <v>726</v>
      </c>
      <c r="Q10441" s="1" t="s">
        <v>10467</v>
      </c>
      <c r="R10441" s="1" t="s">
        <v>726</v>
      </c>
      <c r="S10441" s="1" t="s">
        <v>13542</v>
      </c>
      <c r="T10441" s="1" t="s">
        <v>726</v>
      </c>
      <c r="U10441" s="1" t="s">
        <v>1937</v>
      </c>
      <c r="V10441" s="1" t="s">
        <v>1938</v>
      </c>
      <c r="X10441" s="1" t="s">
        <v>759</v>
      </c>
      <c r="Y10441" s="1" t="s">
        <v>760</v>
      </c>
      <c r="Z10441" s="1" t="s">
        <v>13548</v>
      </c>
      <c r="AA10441" s="1" t="s">
        <v>13549</v>
      </c>
    </row>
    <row r="10442">
      <c r="A10442" s="1" t="s">
        <v>49613</v>
      </c>
      <c r="B10442" s="1" t="s">
        <v>5872</v>
      </c>
      <c r="C10442" s="1" t="s">
        <v>5875</v>
      </c>
      <c r="D10442" s="1" t="s">
        <v>13516</v>
      </c>
      <c r="E10442" s="1" t="s">
        <v>40</v>
      </c>
      <c r="F10442" s="1" t="s">
        <v>5898</v>
      </c>
      <c r="G10442" s="1" t="s">
        <v>5900</v>
      </c>
      <c r="H10442" s="1" t="s">
        <v>5901</v>
      </c>
      <c r="I10442" s="1" t="s">
        <v>5902</v>
      </c>
    </row>
    <row r="10443">
      <c r="A10443" s="1" t="s">
        <v>49614</v>
      </c>
      <c r="B10443" s="1" t="s">
        <v>13508</v>
      </c>
      <c r="C10443" s="1" t="s">
        <v>13510</v>
      </c>
      <c r="D10443" s="1" t="s">
        <v>13511</v>
      </c>
      <c r="E10443" s="1" t="s">
        <v>13512</v>
      </c>
      <c r="G10443" s="1" t="s">
        <v>13513</v>
      </c>
      <c r="H10443" s="1" t="s">
        <v>13514</v>
      </c>
    </row>
    <row r="10444">
      <c r="A10444" s="1" t="s">
        <v>49615</v>
      </c>
      <c r="B10444" s="1" t="s">
        <v>13521</v>
      </c>
      <c r="C10444" s="1" t="s">
        <v>189</v>
      </c>
    </row>
    <row r="10445">
      <c r="A10445" s="1" t="s">
        <v>49616</v>
      </c>
      <c r="B10445" s="1" t="s">
        <v>13504</v>
      </c>
      <c r="C10445" s="1" t="s">
        <v>189</v>
      </c>
    </row>
    <row r="10446">
      <c r="A10446" s="1" t="s">
        <v>49617</v>
      </c>
      <c r="B10446" s="1" t="s">
        <v>763</v>
      </c>
      <c r="C10446" s="1" t="s">
        <v>765</v>
      </c>
      <c r="D10446" s="1" t="s">
        <v>831</v>
      </c>
      <c r="E10446" s="1" t="s">
        <v>832</v>
      </c>
      <c r="F10446" s="1" t="s">
        <v>13497</v>
      </c>
      <c r="G10446" s="1" t="s">
        <v>13499</v>
      </c>
      <c r="H10446" s="1" t="s">
        <v>840</v>
      </c>
      <c r="I10446" s="1" t="s">
        <v>842</v>
      </c>
      <c r="J10446" s="1" t="s">
        <v>776</v>
      </c>
      <c r="K10446" s="1" t="s">
        <v>777</v>
      </c>
    </row>
    <row r="10447">
      <c r="A10447" s="1" t="s">
        <v>49618</v>
      </c>
      <c r="B10447" s="1" t="s">
        <v>10078</v>
      </c>
      <c r="C10447" s="1" t="s">
        <v>10080</v>
      </c>
      <c r="D10447" s="1" t="s">
        <v>10081</v>
      </c>
      <c r="E10447" s="1" t="s">
        <v>10082</v>
      </c>
      <c r="F10447" s="1" t="s">
        <v>10084</v>
      </c>
      <c r="G10447" s="1" t="s">
        <v>10085</v>
      </c>
    </row>
    <row r="10448">
      <c r="A10448" s="1" t="s">
        <v>48622</v>
      </c>
      <c r="B10448" s="1" t="s">
        <v>45884</v>
      </c>
      <c r="C10448" s="1" t="s">
        <v>45885</v>
      </c>
    </row>
    <row r="10449">
      <c r="A10449" s="1" t="s">
        <v>49619</v>
      </c>
      <c r="B10449" s="1" t="s">
        <v>3176</v>
      </c>
      <c r="C10449" s="1" t="s">
        <v>3177</v>
      </c>
      <c r="D10449" s="1" t="s">
        <v>13487</v>
      </c>
      <c r="E10449" s="1" t="s">
        <v>13488</v>
      </c>
      <c r="F10449" s="1" t="s">
        <v>3179</v>
      </c>
      <c r="G10449" s="1" t="s">
        <v>3180</v>
      </c>
    </row>
    <row r="10450">
      <c r="A10450" s="1" t="s">
        <v>49620</v>
      </c>
      <c r="B10450" s="1" t="s">
        <v>7385</v>
      </c>
      <c r="C10450" s="1" t="s">
        <v>7386</v>
      </c>
      <c r="D10450" s="1" t="s">
        <v>803</v>
      </c>
      <c r="E10450" s="1" t="s">
        <v>805</v>
      </c>
      <c r="F10450" s="1" t="s">
        <v>6864</v>
      </c>
      <c r="G10450" s="1" t="s">
        <v>6866</v>
      </c>
      <c r="H10450" s="1" t="s">
        <v>49621</v>
      </c>
      <c r="I10450" s="1" t="s">
        <v>6871</v>
      </c>
      <c r="J10450" s="1" t="s">
        <v>7389</v>
      </c>
      <c r="K10450" s="1" t="s">
        <v>6424</v>
      </c>
      <c r="L10450" s="1" t="s">
        <v>6870</v>
      </c>
      <c r="M10450" s="1" t="s">
        <v>6871</v>
      </c>
      <c r="N10450" s="1" t="s">
        <v>817</v>
      </c>
      <c r="O10450" s="1" t="s">
        <v>818</v>
      </c>
      <c r="P10450" s="1" t="s">
        <v>6872</v>
      </c>
      <c r="Q10450" s="1" t="s">
        <v>6873</v>
      </c>
    </row>
    <row r="10451">
      <c r="A10451" s="1" t="s">
        <v>49622</v>
      </c>
      <c r="B10451" s="1" t="s">
        <v>9838</v>
      </c>
      <c r="C10451" s="1" t="s">
        <v>9840</v>
      </c>
      <c r="D10451" s="1" t="s">
        <v>9835</v>
      </c>
      <c r="E10451" s="1" t="s">
        <v>9836</v>
      </c>
      <c r="F10451" s="1" t="s">
        <v>49623</v>
      </c>
      <c r="G10451" s="1" t="s">
        <v>9847</v>
      </c>
      <c r="H10451" s="1" t="s">
        <v>9845</v>
      </c>
      <c r="I10451" s="1" t="s">
        <v>9847</v>
      </c>
      <c r="J10451" s="1" t="s">
        <v>9849</v>
      </c>
      <c r="K10451" s="1" t="s">
        <v>9850</v>
      </c>
    </row>
    <row r="10452">
      <c r="A10452" s="1" t="s">
        <v>49624</v>
      </c>
      <c r="B10452" s="1" t="s">
        <v>7385</v>
      </c>
      <c r="C10452" s="1" t="s">
        <v>7386</v>
      </c>
      <c r="D10452" s="1" t="s">
        <v>803</v>
      </c>
      <c r="E10452" s="1" t="s">
        <v>805</v>
      </c>
      <c r="F10452" s="1" t="s">
        <v>7392</v>
      </c>
      <c r="G10452" s="1" t="s">
        <v>7394</v>
      </c>
      <c r="H10452" s="1" t="s">
        <v>7389</v>
      </c>
      <c r="I10452" s="1" t="s">
        <v>6424</v>
      </c>
      <c r="J10452" s="1" t="s">
        <v>817</v>
      </c>
      <c r="K10452" s="1" t="s">
        <v>818</v>
      </c>
    </row>
    <row r="10453">
      <c r="A10453" s="1" t="s">
        <v>49625</v>
      </c>
      <c r="B10453" s="1" t="s">
        <v>763</v>
      </c>
      <c r="C10453" s="1" t="s">
        <v>765</v>
      </c>
      <c r="D10453" s="1" t="s">
        <v>831</v>
      </c>
      <c r="E10453" s="1" t="s">
        <v>832</v>
      </c>
      <c r="F10453" s="1" t="s">
        <v>49626</v>
      </c>
      <c r="G10453" s="1" t="s">
        <v>842</v>
      </c>
      <c r="I10453" s="1" t="s">
        <v>840</v>
      </c>
      <c r="J10453" s="1" t="s">
        <v>842</v>
      </c>
      <c r="K10453" s="1" t="s">
        <v>776</v>
      </c>
      <c r="L10453" s="1" t="s">
        <v>777</v>
      </c>
    </row>
    <row r="10454">
      <c r="A10454" s="1" t="s">
        <v>49627</v>
      </c>
      <c r="B10454" s="1" t="s">
        <v>9902</v>
      </c>
      <c r="C10454" s="1" t="s">
        <v>9904</v>
      </c>
      <c r="D10454" s="1" t="s">
        <v>13442</v>
      </c>
      <c r="E10454" s="1" t="s">
        <v>13443</v>
      </c>
      <c r="F10454" s="1" t="s">
        <v>13445</v>
      </c>
      <c r="G10454" s="1" t="s">
        <v>13476</v>
      </c>
      <c r="H10454" s="1" t="s">
        <v>13477</v>
      </c>
      <c r="I10454" s="1" t="s">
        <v>13478</v>
      </c>
      <c r="J10454" s="1" t="s">
        <v>13480</v>
      </c>
      <c r="K10454" s="1" t="s">
        <v>13481</v>
      </c>
      <c r="L10454" s="1" t="s">
        <v>9920</v>
      </c>
      <c r="M10454" s="1" t="s">
        <v>9922</v>
      </c>
    </row>
    <row r="10455">
      <c r="A10455" s="1" t="s">
        <v>32520</v>
      </c>
      <c r="B10455" s="1" t="s">
        <v>23297</v>
      </c>
      <c r="C10455" s="1" t="s">
        <v>23298</v>
      </c>
      <c r="D10455" s="1" t="s">
        <v>23299</v>
      </c>
      <c r="E10455" s="1" t="s">
        <v>23300</v>
      </c>
      <c r="F10455" s="1" t="s">
        <v>23301</v>
      </c>
      <c r="G10455" s="1" t="s">
        <v>23302</v>
      </c>
    </row>
    <row r="10456">
      <c r="A10456" s="1" t="s">
        <v>30644</v>
      </c>
      <c r="B10456" s="1" t="s">
        <v>49628</v>
      </c>
      <c r="C10456" s="1" t="s">
        <v>189</v>
      </c>
    </row>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1" t="s">
        <v>36</v>
      </c>
      <c r="B1" s="1" t="s">
        <v>37</v>
      </c>
      <c r="C1" s="1" t="s">
        <v>38</v>
      </c>
      <c r="D1" s="1" t="s">
        <v>39</v>
      </c>
      <c r="E1" s="1" t="s">
        <v>40</v>
      </c>
      <c r="F1" s="1" t="s">
        <v>41</v>
      </c>
      <c r="G1" s="1" t="s">
        <v>42</v>
      </c>
    </row>
    <row r="2">
      <c r="A2" s="1" t="s">
        <v>43</v>
      </c>
      <c r="B2" s="1" t="s">
        <v>44</v>
      </c>
      <c r="C2" s="1" t="s">
        <v>45</v>
      </c>
      <c r="D2" s="1" t="s">
        <v>46</v>
      </c>
      <c r="E2" s="1" t="s">
        <v>47</v>
      </c>
    </row>
    <row r="3">
      <c r="A3" s="1" t="s">
        <v>48</v>
      </c>
      <c r="B3" s="1" t="s">
        <v>49</v>
      </c>
      <c r="C3" s="1" t="s">
        <v>50</v>
      </c>
    </row>
    <row r="4">
      <c r="A4" s="1" t="s">
        <v>51</v>
      </c>
      <c r="B4" s="1" t="s">
        <v>52</v>
      </c>
      <c r="C4" s="1" t="s">
        <v>53</v>
      </c>
      <c r="D4" s="1" t="s">
        <v>54</v>
      </c>
      <c r="E4" s="1" t="s">
        <v>55</v>
      </c>
      <c r="F4" s="1" t="s">
        <v>56</v>
      </c>
      <c r="G4" s="1" t="s">
        <v>57</v>
      </c>
    </row>
    <row r="5">
      <c r="A5" s="1" t="s">
        <v>58</v>
      </c>
      <c r="B5" s="1" t="s">
        <v>59</v>
      </c>
      <c r="C5" s="1" t="s">
        <v>60</v>
      </c>
      <c r="D5" s="1" t="s">
        <v>61</v>
      </c>
      <c r="E5" s="1" t="s">
        <v>62</v>
      </c>
      <c r="F5" s="1" t="s">
        <v>63</v>
      </c>
      <c r="G5" s="1" t="s">
        <v>64</v>
      </c>
      <c r="H5" s="1" t="s">
        <v>65</v>
      </c>
      <c r="I5" s="1" t="s">
        <v>66</v>
      </c>
      <c r="J5" s="1" t="s">
        <v>67</v>
      </c>
      <c r="K5" s="1" t="s">
        <v>68</v>
      </c>
      <c r="L5" s="1" t="s">
        <v>69</v>
      </c>
      <c r="M5" s="1" t="s">
        <v>70</v>
      </c>
      <c r="O5" s="1" t="s">
        <v>71</v>
      </c>
      <c r="P5" s="1" t="s">
        <v>72</v>
      </c>
      <c r="Q5" s="1" t="s">
        <v>73</v>
      </c>
      <c r="R5" s="1" t="s">
        <v>68</v>
      </c>
      <c r="S5" s="1" t="s">
        <v>74</v>
      </c>
      <c r="T5" s="1" t="s">
        <v>75</v>
      </c>
      <c r="W5" s="1" t="s">
        <v>76</v>
      </c>
      <c r="X5" s="1" t="s">
        <v>77</v>
      </c>
      <c r="Y5" s="1" t="s">
        <v>78</v>
      </c>
      <c r="Z5" s="1" t="s">
        <v>79</v>
      </c>
    </row>
    <row r="6">
      <c r="A6" s="1" t="s">
        <v>80</v>
      </c>
      <c r="B6" s="1" t="s">
        <v>81</v>
      </c>
      <c r="C6" s="1" t="s">
        <v>82</v>
      </c>
      <c r="D6" s="1" t="s">
        <v>83</v>
      </c>
      <c r="E6" s="1" t="s">
        <v>84</v>
      </c>
      <c r="F6" s="1" t="s">
        <v>85</v>
      </c>
      <c r="G6" s="1" t="s">
        <v>86</v>
      </c>
      <c r="H6" s="1" t="s">
        <v>87</v>
      </c>
      <c r="I6" s="1" t="s">
        <v>88</v>
      </c>
      <c r="J6" s="1" t="s">
        <v>89</v>
      </c>
      <c r="K6" s="1" t="s">
        <v>90</v>
      </c>
      <c r="L6" s="1" t="s">
        <v>91</v>
      </c>
      <c r="M6" s="1" t="s">
        <v>92</v>
      </c>
      <c r="O6" s="1" t="s">
        <v>93</v>
      </c>
      <c r="P6" s="1" t="s">
        <v>94</v>
      </c>
      <c r="R6" s="1" t="s">
        <v>95</v>
      </c>
      <c r="S6" s="1" t="s">
        <v>96</v>
      </c>
      <c r="T6" s="1" t="s">
        <v>97</v>
      </c>
      <c r="U6" s="1" t="s">
        <v>98</v>
      </c>
    </row>
    <row r="7">
      <c r="A7" s="1" t="s">
        <v>99</v>
      </c>
      <c r="B7" s="1" t="s">
        <v>100</v>
      </c>
      <c r="C7" s="1" t="s">
        <v>40</v>
      </c>
    </row>
    <row r="8">
      <c r="A8" s="1" t="s">
        <v>101</v>
      </c>
      <c r="B8" s="1" t="s">
        <v>102</v>
      </c>
      <c r="C8" s="1" t="s">
        <v>103</v>
      </c>
      <c r="D8" s="1" t="s">
        <v>104</v>
      </c>
      <c r="E8" s="1" t="s">
        <v>105</v>
      </c>
      <c r="F8" s="1" t="s">
        <v>106</v>
      </c>
      <c r="G8" s="1" t="s">
        <v>107</v>
      </c>
      <c r="H8" s="1" t="s">
        <v>108</v>
      </c>
      <c r="I8" s="1" t="s">
        <v>109</v>
      </c>
      <c r="L8" s="1" t="s">
        <v>110</v>
      </c>
      <c r="M8" s="1" t="s">
        <v>111</v>
      </c>
      <c r="N8" s="1" t="s">
        <v>112</v>
      </c>
      <c r="O8" s="1" t="s">
        <v>113</v>
      </c>
      <c r="Q8" s="1" t="s">
        <v>114</v>
      </c>
      <c r="R8" s="1" t="s">
        <v>115</v>
      </c>
    </row>
    <row r="9">
      <c r="A9" s="1" t="s">
        <v>116</v>
      </c>
      <c r="B9" s="1" t="s">
        <v>117</v>
      </c>
      <c r="C9" s="1" t="s">
        <v>118</v>
      </c>
      <c r="D9" s="1" t="s">
        <v>119</v>
      </c>
      <c r="E9" s="1" t="s">
        <v>120</v>
      </c>
      <c r="F9" s="1" t="s">
        <v>121</v>
      </c>
      <c r="G9" s="1" t="s">
        <v>120</v>
      </c>
    </row>
    <row r="10">
      <c r="A10" s="1" t="s">
        <v>122</v>
      </c>
      <c r="B10" s="1" t="s">
        <v>123</v>
      </c>
      <c r="C10" s="1" t="s">
        <v>124</v>
      </c>
      <c r="D10" s="1" t="s">
        <v>125</v>
      </c>
      <c r="E10" s="1" t="s">
        <v>126</v>
      </c>
      <c r="G10" s="1" t="s">
        <v>127</v>
      </c>
      <c r="H10" s="1" t="s">
        <v>128</v>
      </c>
    </row>
    <row r="11">
      <c r="A11" s="1" t="s">
        <v>129</v>
      </c>
      <c r="B11" s="1" t="s">
        <v>130</v>
      </c>
      <c r="C11" s="1" t="s">
        <v>131</v>
      </c>
      <c r="D11" s="1" t="s">
        <v>132</v>
      </c>
      <c r="E11" s="1" t="s">
        <v>133</v>
      </c>
      <c r="F11" s="1" t="s">
        <v>134</v>
      </c>
      <c r="G11" s="1" t="s">
        <v>135</v>
      </c>
      <c r="H11" s="1" t="s">
        <v>136</v>
      </c>
      <c r="I11" s="1" t="s">
        <v>137</v>
      </c>
      <c r="J11" s="1" t="s">
        <v>138</v>
      </c>
      <c r="K11" s="1" t="s">
        <v>139</v>
      </c>
      <c r="M11" s="1" t="s">
        <v>140</v>
      </c>
      <c r="N11" s="1" t="s">
        <v>141</v>
      </c>
      <c r="O11" s="1" t="s">
        <v>142</v>
      </c>
      <c r="P11" s="1" t="s">
        <v>143</v>
      </c>
      <c r="Q11" s="1" t="s">
        <v>144</v>
      </c>
      <c r="R11" s="1" t="s">
        <v>145</v>
      </c>
      <c r="S11" s="1" t="s">
        <v>146</v>
      </c>
      <c r="T11" s="1" t="s">
        <v>147</v>
      </c>
      <c r="V11" s="1" t="s">
        <v>148</v>
      </c>
      <c r="W11" s="1" t="s">
        <v>149</v>
      </c>
    </row>
    <row r="12">
      <c r="A12" s="1" t="s">
        <v>150</v>
      </c>
      <c r="B12" s="1" t="s">
        <v>151</v>
      </c>
      <c r="C12" s="1" t="s">
        <v>152</v>
      </c>
      <c r="D12" s="1" t="s">
        <v>153</v>
      </c>
      <c r="E12" s="1" t="s">
        <v>154</v>
      </c>
      <c r="F12" s="1" t="s">
        <v>155</v>
      </c>
      <c r="G12" s="1" t="s">
        <v>156</v>
      </c>
      <c r="H12" s="1" t="s">
        <v>157</v>
      </c>
      <c r="I12" s="1" t="s">
        <v>158</v>
      </c>
      <c r="J12" s="1">
        <v>230.0</v>
      </c>
      <c r="K12" s="1" t="s">
        <v>159</v>
      </c>
      <c r="M12" s="1" t="s">
        <v>160</v>
      </c>
      <c r="N12" s="1" t="s">
        <v>161</v>
      </c>
      <c r="O12" s="1" t="s">
        <v>162</v>
      </c>
      <c r="P12" s="1" t="s">
        <v>163</v>
      </c>
      <c r="Q12" s="1" t="s">
        <v>164</v>
      </c>
      <c r="R12" s="1" t="s">
        <v>165</v>
      </c>
      <c r="S12" s="1" t="s">
        <v>166</v>
      </c>
      <c r="T12" s="1" t="s">
        <v>167</v>
      </c>
    </row>
    <row r="13">
      <c r="A13" s="1" t="s">
        <v>168</v>
      </c>
      <c r="B13" s="1" t="s">
        <v>169</v>
      </c>
      <c r="C13" s="1" t="s">
        <v>170</v>
      </c>
      <c r="D13" s="1" t="s">
        <v>171</v>
      </c>
      <c r="E13" s="1" t="s">
        <v>172</v>
      </c>
      <c r="F13" s="1" t="s">
        <v>173</v>
      </c>
      <c r="G13" s="1" t="s">
        <v>174</v>
      </c>
      <c r="H13" s="1" t="s">
        <v>175</v>
      </c>
      <c r="I13" s="1" t="s">
        <v>176</v>
      </c>
      <c r="J13" s="1" t="s">
        <v>177</v>
      </c>
      <c r="K13" s="1" t="s">
        <v>178</v>
      </c>
      <c r="M13" s="1" t="s">
        <v>179</v>
      </c>
      <c r="N13" s="1" t="s">
        <v>180</v>
      </c>
      <c r="O13" s="1" t="s">
        <v>181</v>
      </c>
      <c r="P13" s="1" t="s">
        <v>182</v>
      </c>
      <c r="Q13" s="1" t="s">
        <v>183</v>
      </c>
      <c r="R13" s="1" t="s">
        <v>184</v>
      </c>
      <c r="S13" s="1" t="s">
        <v>185</v>
      </c>
      <c r="T13" s="1" t="s">
        <v>186</v>
      </c>
    </row>
    <row r="14">
      <c r="A14" s="1" t="s">
        <v>187</v>
      </c>
      <c r="B14" s="1" t="s">
        <v>188</v>
      </c>
      <c r="C14" s="1" t="s">
        <v>189</v>
      </c>
    </row>
    <row r="15">
      <c r="A15" s="1" t="s">
        <v>190</v>
      </c>
      <c r="B15" s="1" t="s">
        <v>191</v>
      </c>
      <c r="C15" s="1" t="s">
        <v>192</v>
      </c>
      <c r="D15" s="1" t="s">
        <v>193</v>
      </c>
      <c r="E15" s="1" t="s">
        <v>194</v>
      </c>
      <c r="F15" s="1" t="s">
        <v>195</v>
      </c>
      <c r="G15" s="1" t="s">
        <v>196</v>
      </c>
      <c r="I15" s="1" t="s">
        <v>197</v>
      </c>
      <c r="J15" s="1" t="s">
        <v>198</v>
      </c>
      <c r="K15" s="1" t="s">
        <v>199</v>
      </c>
      <c r="L15" s="1" t="s">
        <v>200</v>
      </c>
      <c r="M15" s="1" t="s">
        <v>201</v>
      </c>
      <c r="N15" s="1" t="s">
        <v>202</v>
      </c>
      <c r="O15" s="1" t="s">
        <v>203</v>
      </c>
      <c r="P15" s="1" t="s">
        <v>204</v>
      </c>
    </row>
    <row r="16">
      <c r="A16" s="1" t="s">
        <v>205</v>
      </c>
      <c r="B16" s="1" t="s">
        <v>206</v>
      </c>
      <c r="C16" s="1" t="s">
        <v>207</v>
      </c>
      <c r="D16" s="1" t="s">
        <v>208</v>
      </c>
      <c r="E16" s="1" t="s">
        <v>209</v>
      </c>
      <c r="F16" s="1" t="s">
        <v>210</v>
      </c>
      <c r="G16" s="1" t="s">
        <v>211</v>
      </c>
      <c r="H16" s="1" t="s">
        <v>212</v>
      </c>
      <c r="I16" s="1" t="s">
        <v>213</v>
      </c>
      <c r="J16" s="1" t="s">
        <v>214</v>
      </c>
      <c r="K16" s="1" t="s">
        <v>215</v>
      </c>
      <c r="M16" s="1" t="s">
        <v>216</v>
      </c>
      <c r="N16" s="1" t="s">
        <v>217</v>
      </c>
      <c r="O16" s="1" t="s">
        <v>218</v>
      </c>
      <c r="P16" s="1" t="s">
        <v>219</v>
      </c>
      <c r="T16" s="1" t="s">
        <v>220</v>
      </c>
      <c r="U16" s="1" t="s">
        <v>221</v>
      </c>
    </row>
    <row r="17">
      <c r="A17" s="1" t="s">
        <v>222</v>
      </c>
      <c r="B17" s="1" t="s">
        <v>223</v>
      </c>
      <c r="C17" s="1" t="s">
        <v>224</v>
      </c>
    </row>
    <row r="18">
      <c r="A18" s="1" t="s">
        <v>225</v>
      </c>
      <c r="B18" s="1" t="s">
        <v>226</v>
      </c>
      <c r="C18" s="1" t="s">
        <v>227</v>
      </c>
      <c r="D18" s="1" t="s">
        <v>228</v>
      </c>
      <c r="E18" s="1" t="s">
        <v>229</v>
      </c>
      <c r="F18" s="1" t="s">
        <v>230</v>
      </c>
      <c r="G18" s="1" t="s">
        <v>231</v>
      </c>
    </row>
    <row r="19">
      <c r="A19" s="1" t="s">
        <v>232</v>
      </c>
      <c r="B19" s="1" t="s">
        <v>233</v>
      </c>
      <c r="C19" s="1" t="s">
        <v>234</v>
      </c>
      <c r="D19" s="1" t="s">
        <v>235</v>
      </c>
      <c r="E19" s="1" t="s">
        <v>236</v>
      </c>
      <c r="F19" s="1" t="s">
        <v>237</v>
      </c>
      <c r="G19" s="1" t="s">
        <v>236</v>
      </c>
    </row>
    <row r="20">
      <c r="A20" s="1" t="s">
        <v>238</v>
      </c>
      <c r="B20" s="1" t="s">
        <v>239</v>
      </c>
      <c r="C20" s="1" t="s">
        <v>240</v>
      </c>
      <c r="D20" s="1" t="s">
        <v>241</v>
      </c>
      <c r="E20" s="1" t="s">
        <v>242</v>
      </c>
      <c r="F20" s="1" t="s">
        <v>243</v>
      </c>
      <c r="G20" s="1" t="s">
        <v>244</v>
      </c>
      <c r="H20" s="1" t="s">
        <v>245</v>
      </c>
      <c r="I20" s="1" t="s">
        <v>246</v>
      </c>
      <c r="J20" s="1" t="s">
        <v>247</v>
      </c>
      <c r="K20" s="1" t="s">
        <v>248</v>
      </c>
      <c r="L20" s="1" t="s">
        <v>249</v>
      </c>
      <c r="M20" s="1" t="s">
        <v>250</v>
      </c>
      <c r="N20" s="1" t="s">
        <v>251</v>
      </c>
      <c r="O20" s="1" t="s">
        <v>252</v>
      </c>
      <c r="P20" s="1" t="s">
        <v>253</v>
      </c>
      <c r="Q20" s="1" t="s">
        <v>254</v>
      </c>
      <c r="R20" s="1" t="s">
        <v>255</v>
      </c>
      <c r="S20" s="1" t="s">
        <v>256</v>
      </c>
      <c r="T20" s="1" t="s">
        <v>257</v>
      </c>
      <c r="U20" s="1" t="s">
        <v>258</v>
      </c>
      <c r="V20" s="1" t="s">
        <v>259</v>
      </c>
      <c r="W20" s="1" t="s">
        <v>260</v>
      </c>
    </row>
    <row r="21">
      <c r="A21" s="1" t="s">
        <v>261</v>
      </c>
      <c r="B21" s="1" t="s">
        <v>169</v>
      </c>
      <c r="C21" s="1" t="s">
        <v>170</v>
      </c>
      <c r="D21" s="1" t="s">
        <v>262</v>
      </c>
      <c r="E21" s="1" t="s">
        <v>263</v>
      </c>
      <c r="F21" s="1" t="s">
        <v>264</v>
      </c>
      <c r="G21" s="1" t="s">
        <v>265</v>
      </c>
      <c r="H21" s="1" t="s">
        <v>266</v>
      </c>
      <c r="I21" s="1" t="s">
        <v>267</v>
      </c>
      <c r="J21" s="1" t="s">
        <v>268</v>
      </c>
      <c r="K21" s="1" t="s">
        <v>269</v>
      </c>
      <c r="L21" s="1" t="s">
        <v>270</v>
      </c>
      <c r="M21" s="1" t="s">
        <v>271</v>
      </c>
      <c r="O21" s="1" t="s">
        <v>183</v>
      </c>
      <c r="P21" s="1" t="s">
        <v>184</v>
      </c>
    </row>
    <row r="22">
      <c r="A22" s="1" t="s">
        <v>272</v>
      </c>
      <c r="B22" s="1" t="s">
        <v>273</v>
      </c>
      <c r="C22" s="1" t="s">
        <v>274</v>
      </c>
      <c r="D22" s="1" t="s">
        <v>275</v>
      </c>
      <c r="E22" s="1" t="s">
        <v>276</v>
      </c>
      <c r="F22" s="1" t="s">
        <v>277</v>
      </c>
      <c r="G22" s="1" t="s">
        <v>278</v>
      </c>
      <c r="H22" s="1" t="s">
        <v>279</v>
      </c>
      <c r="I22" s="1" t="s">
        <v>280</v>
      </c>
      <c r="J22" s="1" t="s">
        <v>281</v>
      </c>
      <c r="K22" s="1" t="s">
        <v>282</v>
      </c>
      <c r="L22" s="1" t="s">
        <v>283</v>
      </c>
      <c r="M22" s="1" t="s">
        <v>284</v>
      </c>
      <c r="N22" s="1" t="s">
        <v>285</v>
      </c>
      <c r="O22" s="1" t="s">
        <v>286</v>
      </c>
      <c r="P22" s="1" t="s">
        <v>287</v>
      </c>
      <c r="Q22" s="1" t="s">
        <v>288</v>
      </c>
      <c r="R22" s="1">
        <v>710.0</v>
      </c>
      <c r="S22" s="1" t="s">
        <v>289</v>
      </c>
      <c r="T22" s="1">
        <v>630.0</v>
      </c>
      <c r="U22" s="1" t="s">
        <v>290</v>
      </c>
      <c r="V22" s="1">
        <v>680.0</v>
      </c>
      <c r="W22" s="1" t="s">
        <v>291</v>
      </c>
      <c r="X22" s="1">
        <v>720.0</v>
      </c>
      <c r="Y22" s="1" t="s">
        <v>292</v>
      </c>
      <c r="Z22" s="1">
        <v>270.0</v>
      </c>
      <c r="AA22" s="1" t="s">
        <v>293</v>
      </c>
      <c r="AB22" s="1">
        <v>20.0</v>
      </c>
      <c r="AC22" s="1" t="s">
        <v>294</v>
      </c>
      <c r="AD22" s="1">
        <v>620.0</v>
      </c>
      <c r="AE22" s="1" t="s">
        <v>295</v>
      </c>
      <c r="AG22" s="1" t="s">
        <v>296</v>
      </c>
      <c r="AH22" s="1" t="s">
        <v>297</v>
      </c>
      <c r="AI22" s="1" t="s">
        <v>298</v>
      </c>
      <c r="AJ22" s="1" t="s">
        <v>299</v>
      </c>
      <c r="AK22" s="1" t="s">
        <v>300</v>
      </c>
      <c r="AL22" s="1" t="s">
        <v>301</v>
      </c>
      <c r="AM22" s="1" t="s">
        <v>302</v>
      </c>
      <c r="AN22" s="1" t="s">
        <v>303</v>
      </c>
      <c r="AO22" s="1" t="s">
        <v>304</v>
      </c>
      <c r="AP22" s="1" t="s">
        <v>305</v>
      </c>
    </row>
    <row r="23">
      <c r="A23" s="1" t="s">
        <v>306</v>
      </c>
      <c r="B23" s="1" t="s">
        <v>307</v>
      </c>
      <c r="C23" s="1" t="s">
        <v>308</v>
      </c>
      <c r="D23" s="1" t="s">
        <v>309</v>
      </c>
      <c r="E23" s="1" t="s">
        <v>310</v>
      </c>
      <c r="G23" s="1" t="s">
        <v>311</v>
      </c>
      <c r="H23" s="1" t="s">
        <v>312</v>
      </c>
      <c r="I23" s="1" t="s">
        <v>313</v>
      </c>
      <c r="J23" s="1" t="s">
        <v>314</v>
      </c>
    </row>
    <row r="24">
      <c r="A24" s="1" t="s">
        <v>315</v>
      </c>
      <c r="B24" s="1" t="s">
        <v>316</v>
      </c>
      <c r="C24" s="1" t="s">
        <v>317</v>
      </c>
      <c r="D24" s="1" t="s">
        <v>318</v>
      </c>
      <c r="E24" s="1" t="s">
        <v>319</v>
      </c>
      <c r="F24" s="1" t="s">
        <v>320</v>
      </c>
      <c r="G24" s="1" t="s">
        <v>321</v>
      </c>
      <c r="H24" s="1" t="s">
        <v>322</v>
      </c>
      <c r="I24" s="1" t="s">
        <v>323</v>
      </c>
      <c r="J24" s="1" t="s">
        <v>324</v>
      </c>
      <c r="K24" s="1" t="s">
        <v>325</v>
      </c>
      <c r="L24" s="1" t="s">
        <v>326</v>
      </c>
      <c r="M24" s="1" t="s">
        <v>327</v>
      </c>
      <c r="N24" s="1" t="s">
        <v>328</v>
      </c>
      <c r="O24" s="1" t="s">
        <v>329</v>
      </c>
      <c r="P24" s="1">
        <v>10.0</v>
      </c>
      <c r="Q24" s="1" t="s">
        <v>330</v>
      </c>
      <c r="R24" s="1">
        <v>20.0</v>
      </c>
      <c r="S24" s="1" t="s">
        <v>294</v>
      </c>
      <c r="T24" s="1">
        <v>620.0</v>
      </c>
      <c r="U24" s="1" t="s">
        <v>295</v>
      </c>
      <c r="W24" s="1" t="s">
        <v>331</v>
      </c>
      <c r="X24" s="1" t="s">
        <v>332</v>
      </c>
      <c r="Y24" s="1" t="s">
        <v>333</v>
      </c>
      <c r="Z24" s="1" t="s">
        <v>334</v>
      </c>
      <c r="AB24" s="1" t="s">
        <v>335</v>
      </c>
      <c r="AC24" s="1" t="s">
        <v>336</v>
      </c>
      <c r="AD24" s="1" t="s">
        <v>337</v>
      </c>
      <c r="AE24" s="1" t="s">
        <v>338</v>
      </c>
      <c r="AF24" s="1" t="s">
        <v>339</v>
      </c>
      <c r="AG24" s="1" t="s">
        <v>340</v>
      </c>
      <c r="AH24" s="1" t="s">
        <v>341</v>
      </c>
      <c r="AI24" s="1" t="s">
        <v>342</v>
      </c>
      <c r="AJ24" s="1" t="s">
        <v>343</v>
      </c>
      <c r="AK24" s="1" t="s">
        <v>344</v>
      </c>
    </row>
    <row r="25">
      <c r="A25" s="1" t="s">
        <v>345</v>
      </c>
      <c r="B25" s="1" t="s">
        <v>346</v>
      </c>
      <c r="C25" s="1" t="s">
        <v>347</v>
      </c>
      <c r="D25" s="1" t="s">
        <v>348</v>
      </c>
      <c r="E25" s="1" t="s">
        <v>349</v>
      </c>
      <c r="H25" s="1" t="s">
        <v>350</v>
      </c>
      <c r="I25" s="1" t="s">
        <v>351</v>
      </c>
      <c r="J25" s="1" t="s">
        <v>352</v>
      </c>
      <c r="K25" s="1" t="s">
        <v>353</v>
      </c>
      <c r="M25" s="1" t="s">
        <v>354</v>
      </c>
      <c r="N25" s="1" t="s">
        <v>349</v>
      </c>
      <c r="O25" s="1" t="s">
        <v>355</v>
      </c>
      <c r="P25" s="1" t="s">
        <v>356</v>
      </c>
      <c r="Q25" s="1" t="s">
        <v>357</v>
      </c>
      <c r="R25" s="1" t="s">
        <v>358</v>
      </c>
      <c r="S25" s="1" t="s">
        <v>359</v>
      </c>
      <c r="T25" s="1" t="s">
        <v>360</v>
      </c>
      <c r="V25" s="1" t="s">
        <v>361</v>
      </c>
      <c r="W25" s="1" t="s">
        <v>362</v>
      </c>
      <c r="X25" s="1" t="s">
        <v>363</v>
      </c>
      <c r="Y25" s="1" t="s">
        <v>364</v>
      </c>
    </row>
    <row r="26">
      <c r="A26" s="1" t="s">
        <v>365</v>
      </c>
      <c r="B26" s="1" t="s">
        <v>366</v>
      </c>
      <c r="C26" s="1" t="s">
        <v>367</v>
      </c>
      <c r="D26" s="1" t="s">
        <v>368</v>
      </c>
      <c r="E26" s="1" t="s">
        <v>40</v>
      </c>
      <c r="F26" s="1" t="s">
        <v>369</v>
      </c>
      <c r="G26" s="1" t="s">
        <v>367</v>
      </c>
    </row>
    <row r="27">
      <c r="A27" s="1" t="s">
        <v>370</v>
      </c>
      <c r="B27" s="1" t="s">
        <v>273</v>
      </c>
      <c r="C27" s="1" t="s">
        <v>274</v>
      </c>
      <c r="D27" s="1" t="s">
        <v>371</v>
      </c>
      <c r="E27" s="1" t="s">
        <v>372</v>
      </c>
      <c r="F27" s="1" t="s">
        <v>373</v>
      </c>
      <c r="G27" s="1" t="s">
        <v>374</v>
      </c>
      <c r="H27" s="1" t="s">
        <v>375</v>
      </c>
      <c r="I27" s="1" t="s">
        <v>376</v>
      </c>
      <c r="J27" s="1" t="s">
        <v>377</v>
      </c>
      <c r="K27" s="1" t="s">
        <v>378</v>
      </c>
      <c r="L27" s="1" t="s">
        <v>379</v>
      </c>
      <c r="M27" s="1" t="s">
        <v>380</v>
      </c>
      <c r="P27" s="1">
        <v>860.0</v>
      </c>
      <c r="Q27" s="1" t="s">
        <v>381</v>
      </c>
      <c r="R27" s="1">
        <v>270.0</v>
      </c>
      <c r="S27" s="1" t="s">
        <v>293</v>
      </c>
      <c r="U27" s="1" t="s">
        <v>382</v>
      </c>
      <c r="V27" s="1" t="s">
        <v>383</v>
      </c>
      <c r="W27" s="1" t="s">
        <v>384</v>
      </c>
      <c r="X27" s="1" t="s">
        <v>385</v>
      </c>
      <c r="Y27" s="1" t="s">
        <v>386</v>
      </c>
      <c r="Z27" s="1" t="s">
        <v>387</v>
      </c>
      <c r="AA27" s="1" t="s">
        <v>300</v>
      </c>
      <c r="AB27" s="1" t="s">
        <v>301</v>
      </c>
      <c r="AC27" s="1" t="s">
        <v>388</v>
      </c>
      <c r="AD27" s="1" t="s">
        <v>389</v>
      </c>
      <c r="AE27" s="1" t="s">
        <v>390</v>
      </c>
      <c r="AF27" s="1" t="s">
        <v>391</v>
      </c>
    </row>
    <row r="28">
      <c r="A28" s="1" t="s">
        <v>392</v>
      </c>
      <c r="B28" s="1" t="s">
        <v>393</v>
      </c>
      <c r="C28" s="1" t="s">
        <v>394</v>
      </c>
      <c r="D28" s="1" t="s">
        <v>395</v>
      </c>
      <c r="E28" s="1" t="s">
        <v>396</v>
      </c>
      <c r="F28" s="1" t="s">
        <v>397</v>
      </c>
      <c r="G28" s="1" t="s">
        <v>398</v>
      </c>
      <c r="H28" s="1" t="s">
        <v>399</v>
      </c>
      <c r="I28" s="1" t="s">
        <v>400</v>
      </c>
      <c r="J28" s="1" t="s">
        <v>401</v>
      </c>
      <c r="K28" s="1" t="s">
        <v>402</v>
      </c>
      <c r="L28" s="1">
        <v>30.0</v>
      </c>
      <c r="M28" s="1" t="s">
        <v>403</v>
      </c>
      <c r="N28" s="1">
        <v>230.0</v>
      </c>
      <c r="O28" s="1" t="s">
        <v>159</v>
      </c>
      <c r="Q28" s="1" t="s">
        <v>404</v>
      </c>
      <c r="R28" s="1" t="s">
        <v>405</v>
      </c>
      <c r="S28" s="1" t="s">
        <v>406</v>
      </c>
      <c r="T28" s="1" t="s">
        <v>407</v>
      </c>
      <c r="V28" s="1" t="s">
        <v>408</v>
      </c>
      <c r="W28" s="1" t="s">
        <v>409</v>
      </c>
      <c r="X28" s="1" t="s">
        <v>410</v>
      </c>
      <c r="Y28" s="1" t="s">
        <v>411</v>
      </c>
    </row>
    <row r="29">
      <c r="A29" s="1" t="s">
        <v>412</v>
      </c>
      <c r="B29" s="1" t="s">
        <v>413</v>
      </c>
      <c r="C29" s="1" t="s">
        <v>189</v>
      </c>
    </row>
    <row r="30">
      <c r="A30" s="1" t="s">
        <v>414</v>
      </c>
      <c r="B30" s="1" t="s">
        <v>415</v>
      </c>
      <c r="C30" s="1" t="s">
        <v>416</v>
      </c>
      <c r="D30" s="1" t="s">
        <v>417</v>
      </c>
      <c r="E30" s="1" t="s">
        <v>418</v>
      </c>
      <c r="G30" s="1" t="s">
        <v>419</v>
      </c>
      <c r="H30" s="1" t="s">
        <v>420</v>
      </c>
      <c r="J30" s="1" t="s">
        <v>421</v>
      </c>
      <c r="K30" s="1" t="s">
        <v>422</v>
      </c>
    </row>
    <row r="31">
      <c r="A31" s="1" t="s">
        <v>423</v>
      </c>
      <c r="B31" s="1" t="s">
        <v>424</v>
      </c>
      <c r="C31" s="1" t="s">
        <v>425</v>
      </c>
      <c r="D31" s="1" t="s">
        <v>426</v>
      </c>
      <c r="E31" s="1" t="s">
        <v>427</v>
      </c>
      <c r="F31" s="1" t="s">
        <v>428</v>
      </c>
      <c r="G31" s="1" t="s">
        <v>429</v>
      </c>
      <c r="H31" s="1" t="s">
        <v>430</v>
      </c>
      <c r="I31" s="1" t="s">
        <v>427</v>
      </c>
      <c r="J31" s="1" t="s">
        <v>431</v>
      </c>
      <c r="K31" s="1" t="s">
        <v>433</v>
      </c>
    </row>
    <row r="32">
      <c r="A32" s="1" t="s">
        <v>434</v>
      </c>
      <c r="B32" s="1" t="s">
        <v>273</v>
      </c>
      <c r="C32" s="1" t="s">
        <v>274</v>
      </c>
      <c r="D32" s="1" t="s">
        <v>275</v>
      </c>
      <c r="E32" s="1" t="s">
        <v>276</v>
      </c>
      <c r="F32" s="1" t="s">
        <v>277</v>
      </c>
      <c r="G32" s="1" t="s">
        <v>278</v>
      </c>
      <c r="H32" s="1" t="s">
        <v>279</v>
      </c>
      <c r="I32" s="1" t="s">
        <v>280</v>
      </c>
      <c r="J32" s="1" t="s">
        <v>281</v>
      </c>
      <c r="K32" s="1" t="s">
        <v>282</v>
      </c>
      <c r="L32" s="1" t="s">
        <v>283</v>
      </c>
      <c r="M32" s="1" t="s">
        <v>284</v>
      </c>
      <c r="N32" s="1" t="s">
        <v>435</v>
      </c>
      <c r="O32" s="1" t="s">
        <v>286</v>
      </c>
      <c r="P32" s="1" t="s">
        <v>287</v>
      </c>
      <c r="Q32" s="1" t="s">
        <v>288</v>
      </c>
      <c r="R32" s="1">
        <v>710.0</v>
      </c>
      <c r="S32" s="1" t="s">
        <v>289</v>
      </c>
      <c r="T32" s="1">
        <v>630.0</v>
      </c>
      <c r="U32" s="1" t="s">
        <v>290</v>
      </c>
      <c r="V32" s="1">
        <v>680.0</v>
      </c>
      <c r="W32" s="1" t="s">
        <v>291</v>
      </c>
      <c r="X32" s="1">
        <v>720.0</v>
      </c>
      <c r="Y32" s="1" t="s">
        <v>292</v>
      </c>
      <c r="Z32" s="1">
        <v>270.0</v>
      </c>
      <c r="AA32" s="1" t="s">
        <v>293</v>
      </c>
      <c r="AB32" s="1">
        <v>20.0</v>
      </c>
      <c r="AC32" s="1" t="s">
        <v>294</v>
      </c>
      <c r="AD32" s="1">
        <v>620.0</v>
      </c>
      <c r="AE32" s="1" t="s">
        <v>295</v>
      </c>
      <c r="AG32" s="1" t="s">
        <v>296</v>
      </c>
      <c r="AH32" s="1" t="s">
        <v>297</v>
      </c>
      <c r="AI32" s="1" t="s">
        <v>298</v>
      </c>
      <c r="AJ32" s="1" t="s">
        <v>299</v>
      </c>
      <c r="AK32" s="1" t="s">
        <v>300</v>
      </c>
      <c r="AL32" s="1" t="s">
        <v>301</v>
      </c>
      <c r="AM32" s="1" t="s">
        <v>302</v>
      </c>
      <c r="AN32" s="1" t="s">
        <v>303</v>
      </c>
      <c r="AO32" s="1" t="s">
        <v>304</v>
      </c>
      <c r="AP32" s="1" t="s">
        <v>305</v>
      </c>
    </row>
    <row r="33">
      <c r="A33" s="1" t="s">
        <v>441</v>
      </c>
      <c r="B33" s="1" t="s">
        <v>442</v>
      </c>
      <c r="C33" s="1" t="s">
        <v>444</v>
      </c>
      <c r="D33" s="1" t="s">
        <v>445</v>
      </c>
      <c r="E33" s="1" t="s">
        <v>447</v>
      </c>
      <c r="G33" s="1" t="s">
        <v>448</v>
      </c>
      <c r="H33" s="1" t="s">
        <v>449</v>
      </c>
    </row>
    <row r="34">
      <c r="A34" s="1" t="s">
        <v>457</v>
      </c>
      <c r="B34" s="1" t="s">
        <v>459</v>
      </c>
      <c r="C34" s="1" t="s">
        <v>461</v>
      </c>
      <c r="D34" s="1" t="s">
        <v>462</v>
      </c>
      <c r="E34" s="1" t="s">
        <v>463</v>
      </c>
      <c r="F34" s="1" t="s">
        <v>464</v>
      </c>
      <c r="G34" s="1" t="s">
        <v>463</v>
      </c>
    </row>
    <row r="35">
      <c r="A35" s="1" t="s">
        <v>467</v>
      </c>
      <c r="B35" s="1" t="s">
        <v>469</v>
      </c>
      <c r="C35" s="1" t="s">
        <v>471</v>
      </c>
      <c r="D35" s="1" t="s">
        <v>473</v>
      </c>
      <c r="E35" s="1" t="s">
        <v>475</v>
      </c>
      <c r="G35" s="1" t="s">
        <v>478</v>
      </c>
      <c r="H35" s="1" t="s">
        <v>480</v>
      </c>
      <c r="I35" s="1" t="s">
        <v>482</v>
      </c>
      <c r="J35" s="1" t="s">
        <v>483</v>
      </c>
      <c r="L35" s="1" t="s">
        <v>484</v>
      </c>
      <c r="M35" s="1" t="s">
        <v>485</v>
      </c>
    </row>
    <row r="36">
      <c r="A36" s="1" t="s">
        <v>486</v>
      </c>
      <c r="B36" s="1" t="s">
        <v>487</v>
      </c>
      <c r="C36" s="1" t="s">
        <v>488</v>
      </c>
      <c r="D36" s="1" t="s">
        <v>489</v>
      </c>
      <c r="E36" s="1" t="s">
        <v>490</v>
      </c>
      <c r="F36" s="1" t="s">
        <v>491</v>
      </c>
      <c r="G36" s="1" t="s">
        <v>492</v>
      </c>
      <c r="H36" s="1" t="s">
        <v>493</v>
      </c>
      <c r="I36" s="1" t="s">
        <v>494</v>
      </c>
      <c r="J36" s="1" t="s">
        <v>495</v>
      </c>
      <c r="K36" s="1" t="s">
        <v>496</v>
      </c>
      <c r="M36" s="1" t="s">
        <v>497</v>
      </c>
      <c r="N36" s="1" t="s">
        <v>488</v>
      </c>
      <c r="O36" s="1" t="s">
        <v>500</v>
      </c>
      <c r="P36" s="1" t="s">
        <v>502</v>
      </c>
      <c r="Q36" s="1" t="s">
        <v>504</v>
      </c>
      <c r="R36" s="1" t="s">
        <v>505</v>
      </c>
    </row>
    <row r="37">
      <c r="A37" s="1" t="s">
        <v>506</v>
      </c>
      <c r="B37" s="1" t="s">
        <v>507</v>
      </c>
      <c r="C37" s="1" t="s">
        <v>509</v>
      </c>
      <c r="D37" s="1" t="s">
        <v>239</v>
      </c>
      <c r="E37" s="1" t="s">
        <v>240</v>
      </c>
      <c r="F37" s="1" t="s">
        <v>513</v>
      </c>
      <c r="G37" s="1" t="s">
        <v>515</v>
      </c>
      <c r="H37" s="1" t="s">
        <v>516</v>
      </c>
      <c r="I37" s="1" t="s">
        <v>517</v>
      </c>
      <c r="J37" s="1" t="s">
        <v>518</v>
      </c>
      <c r="K37" s="1" t="s">
        <v>519</v>
      </c>
      <c r="L37" s="1" t="s">
        <v>520</v>
      </c>
      <c r="M37" s="1" t="s">
        <v>522</v>
      </c>
      <c r="P37" s="1" t="s">
        <v>524</v>
      </c>
      <c r="Q37" s="1" t="s">
        <v>526</v>
      </c>
      <c r="R37" s="1" t="s">
        <v>528</v>
      </c>
      <c r="S37" s="1" t="s">
        <v>530</v>
      </c>
      <c r="T37" s="1" t="s">
        <v>532</v>
      </c>
      <c r="U37" s="1" t="s">
        <v>534</v>
      </c>
      <c r="W37" s="1" t="s">
        <v>259</v>
      </c>
      <c r="X37" s="1" t="s">
        <v>260</v>
      </c>
    </row>
    <row r="38">
      <c r="A38" s="1" t="s">
        <v>540</v>
      </c>
      <c r="B38" s="1" t="s">
        <v>541</v>
      </c>
      <c r="C38" s="1" t="s">
        <v>542</v>
      </c>
      <c r="D38" s="1" t="s">
        <v>543</v>
      </c>
      <c r="E38" s="1" t="s">
        <v>544</v>
      </c>
      <c r="F38" s="1" t="s">
        <v>545</v>
      </c>
      <c r="G38" s="1" t="s">
        <v>40</v>
      </c>
      <c r="H38" s="1" t="s">
        <v>546</v>
      </c>
      <c r="I38" s="1" t="s">
        <v>547</v>
      </c>
      <c r="J38" s="1" t="s">
        <v>548</v>
      </c>
      <c r="K38" s="1" t="s">
        <v>549</v>
      </c>
      <c r="L38" s="1" t="s">
        <v>550</v>
      </c>
      <c r="M38" s="1" t="s">
        <v>551</v>
      </c>
      <c r="O38" s="1" t="s">
        <v>552</v>
      </c>
      <c r="P38" s="1" t="s">
        <v>553</v>
      </c>
    </row>
    <row r="39">
      <c r="A39" s="1" t="s">
        <v>554</v>
      </c>
      <c r="B39" s="1" t="s">
        <v>555</v>
      </c>
      <c r="C39" s="1" t="s">
        <v>40</v>
      </c>
    </row>
    <row r="40">
      <c r="A40" s="1" t="s">
        <v>556</v>
      </c>
      <c r="B40" s="1" t="s">
        <v>557</v>
      </c>
      <c r="C40" s="1" t="s">
        <v>40</v>
      </c>
    </row>
    <row r="41">
      <c r="A41" s="1" t="s">
        <v>558</v>
      </c>
      <c r="B41" s="1" t="s">
        <v>559</v>
      </c>
      <c r="C41" s="1" t="s">
        <v>560</v>
      </c>
      <c r="D41" s="1" t="s">
        <v>561</v>
      </c>
      <c r="E41" s="1" t="s">
        <v>562</v>
      </c>
      <c r="F41" s="1" t="s">
        <v>563</v>
      </c>
      <c r="G41" s="1" t="s">
        <v>564</v>
      </c>
      <c r="H41" s="1" t="s">
        <v>565</v>
      </c>
      <c r="I41" s="1" t="s">
        <v>566</v>
      </c>
      <c r="J41" s="1" t="s">
        <v>567</v>
      </c>
      <c r="K41" s="1" t="s">
        <v>568</v>
      </c>
    </row>
    <row r="42">
      <c r="A42" s="1" t="s">
        <v>571</v>
      </c>
      <c r="B42" s="1" t="s">
        <v>573</v>
      </c>
      <c r="C42" s="1" t="s">
        <v>574</v>
      </c>
      <c r="D42" s="1" t="s">
        <v>576</v>
      </c>
      <c r="E42" s="1" t="s">
        <v>578</v>
      </c>
      <c r="F42" s="1" t="s">
        <v>580</v>
      </c>
      <c r="G42" s="1" t="s">
        <v>582</v>
      </c>
      <c r="I42" s="1" t="s">
        <v>584</v>
      </c>
      <c r="J42" s="1" t="s">
        <v>587</v>
      </c>
      <c r="L42" s="1" t="s">
        <v>589</v>
      </c>
      <c r="M42" s="1" t="s">
        <v>590</v>
      </c>
    </row>
    <row r="43">
      <c r="A43" s="1" t="s">
        <v>593</v>
      </c>
      <c r="B43" s="1" t="s">
        <v>102</v>
      </c>
      <c r="C43" s="1" t="s">
        <v>103</v>
      </c>
      <c r="D43" s="1" t="s">
        <v>393</v>
      </c>
      <c r="E43" s="1" t="s">
        <v>394</v>
      </c>
      <c r="F43" s="1" t="s">
        <v>595</v>
      </c>
      <c r="G43" s="1" t="s">
        <v>596</v>
      </c>
      <c r="H43" s="1" t="s">
        <v>597</v>
      </c>
      <c r="I43" s="1" t="s">
        <v>598</v>
      </c>
      <c r="J43" s="1" t="s">
        <v>599</v>
      </c>
      <c r="K43" s="1" t="s">
        <v>601</v>
      </c>
      <c r="L43" s="1" t="s">
        <v>603</v>
      </c>
      <c r="M43" s="1" t="s">
        <v>605</v>
      </c>
      <c r="N43" s="1">
        <v>250.0</v>
      </c>
      <c r="O43" s="1" t="s">
        <v>609</v>
      </c>
      <c r="P43" s="1">
        <v>230.0</v>
      </c>
      <c r="Q43" s="1" t="s">
        <v>159</v>
      </c>
      <c r="T43" s="1" t="s">
        <v>612</v>
      </c>
      <c r="U43" s="1" t="s">
        <v>614</v>
      </c>
      <c r="V43" s="1" t="s">
        <v>616</v>
      </c>
      <c r="W43" s="1" t="s">
        <v>618</v>
      </c>
      <c r="X43" s="1" t="s">
        <v>114</v>
      </c>
      <c r="Y43" s="1" t="s">
        <v>115</v>
      </c>
      <c r="Z43" s="1" t="s">
        <v>408</v>
      </c>
      <c r="AA43" s="1" t="s">
        <v>409</v>
      </c>
      <c r="AB43" s="1" t="s">
        <v>621</v>
      </c>
      <c r="AC43" s="1" t="s">
        <v>622</v>
      </c>
    </row>
    <row r="44">
      <c r="A44" s="1" t="s">
        <v>624</v>
      </c>
      <c r="B44" s="1" t="s">
        <v>625</v>
      </c>
      <c r="C44" s="1" t="s">
        <v>628</v>
      </c>
      <c r="D44" s="1" t="s">
        <v>630</v>
      </c>
      <c r="E44" s="1" t="s">
        <v>632</v>
      </c>
      <c r="F44" s="1" t="s">
        <v>634</v>
      </c>
      <c r="G44" s="1" t="s">
        <v>636</v>
      </c>
      <c r="H44" s="1" t="s">
        <v>637</v>
      </c>
      <c r="I44" s="1" t="s">
        <v>638</v>
      </c>
      <c r="J44" s="1">
        <v>270.0</v>
      </c>
      <c r="K44" s="1" t="s">
        <v>293</v>
      </c>
      <c r="M44" s="1" t="s">
        <v>641</v>
      </c>
      <c r="N44" s="1" t="s">
        <v>643</v>
      </c>
      <c r="O44" s="1" t="s">
        <v>645</v>
      </c>
      <c r="P44" s="1" t="s">
        <v>646</v>
      </c>
    </row>
    <row r="45">
      <c r="A45" s="1" t="s">
        <v>649</v>
      </c>
      <c r="B45" s="1" t="s">
        <v>650</v>
      </c>
      <c r="C45" s="1" t="s">
        <v>651</v>
      </c>
      <c r="D45" s="1" t="s">
        <v>652</v>
      </c>
      <c r="E45" s="1" t="s">
        <v>653</v>
      </c>
      <c r="F45" s="1" t="s">
        <v>655</v>
      </c>
      <c r="G45" s="1" t="s">
        <v>656</v>
      </c>
      <c r="H45" s="1" t="s">
        <v>658</v>
      </c>
      <c r="I45" s="1" t="s">
        <v>660</v>
      </c>
      <c r="J45" s="1">
        <v>640.0</v>
      </c>
      <c r="K45" s="1" t="s">
        <v>662</v>
      </c>
      <c r="M45" s="1" t="s">
        <v>664</v>
      </c>
      <c r="N45" s="1" t="s">
        <v>666</v>
      </c>
      <c r="O45" s="1" t="s">
        <v>668</v>
      </c>
      <c r="P45" s="1" t="s">
        <v>670</v>
      </c>
      <c r="Q45" s="1" t="s">
        <v>671</v>
      </c>
      <c r="R45" s="1" t="s">
        <v>656</v>
      </c>
    </row>
    <row r="46">
      <c r="A46" s="1" t="s">
        <v>673</v>
      </c>
      <c r="B46" s="1" t="s">
        <v>674</v>
      </c>
      <c r="C46" s="1" t="s">
        <v>676</v>
      </c>
      <c r="D46" s="1" t="s">
        <v>678</v>
      </c>
      <c r="E46" s="1" t="s">
        <v>680</v>
      </c>
      <c r="F46" s="1" t="s">
        <v>682</v>
      </c>
      <c r="G46" s="1" t="s">
        <v>684</v>
      </c>
      <c r="H46" s="1" t="s">
        <v>686</v>
      </c>
      <c r="I46" s="1" t="s">
        <v>688</v>
      </c>
      <c r="K46" s="1" t="s">
        <v>690</v>
      </c>
      <c r="L46" s="1" t="s">
        <v>680</v>
      </c>
      <c r="M46" s="1" t="s">
        <v>691</v>
      </c>
      <c r="N46" s="1" t="s">
        <v>692</v>
      </c>
    </row>
    <row r="47">
      <c r="A47" s="1" t="s">
        <v>698</v>
      </c>
      <c r="B47" s="1" t="s">
        <v>700</v>
      </c>
      <c r="C47" s="1" t="s">
        <v>701</v>
      </c>
    </row>
    <row r="48">
      <c r="A48" s="1" t="s">
        <v>705</v>
      </c>
      <c r="B48" s="1" t="s">
        <v>706</v>
      </c>
      <c r="C48" s="1" t="s">
        <v>707</v>
      </c>
      <c r="D48" s="1" t="s">
        <v>708</v>
      </c>
      <c r="E48" s="1" t="s">
        <v>709</v>
      </c>
      <c r="F48" s="1" t="s">
        <v>711</v>
      </c>
      <c r="G48" s="1" t="s">
        <v>713</v>
      </c>
    </row>
    <row r="49">
      <c r="A49" s="1" t="s">
        <v>715</v>
      </c>
      <c r="B49" s="1" t="s">
        <v>717</v>
      </c>
      <c r="C49" s="1" t="s">
        <v>718</v>
      </c>
      <c r="D49" s="1" t="s">
        <v>719</v>
      </c>
      <c r="E49" s="1" t="s">
        <v>721</v>
      </c>
      <c r="F49" s="1" t="s">
        <v>723</v>
      </c>
      <c r="G49" s="1" t="s">
        <v>725</v>
      </c>
      <c r="H49" s="1" t="s">
        <v>727</v>
      </c>
      <c r="I49" s="1" t="s">
        <v>729</v>
      </c>
      <c r="K49" s="1" t="s">
        <v>731</v>
      </c>
      <c r="L49" s="1" t="s">
        <v>733</v>
      </c>
      <c r="M49" s="1" t="s">
        <v>734</v>
      </c>
      <c r="N49" s="1" t="s">
        <v>735</v>
      </c>
      <c r="O49" s="1" t="s">
        <v>736</v>
      </c>
      <c r="P49" s="1" t="s">
        <v>737</v>
      </c>
    </row>
    <row r="50">
      <c r="A50" s="1" t="s">
        <v>738</v>
      </c>
      <c r="B50" s="1" t="s">
        <v>739</v>
      </c>
      <c r="C50" s="1" t="s">
        <v>740</v>
      </c>
      <c r="D50" s="1" t="s">
        <v>741</v>
      </c>
      <c r="E50" s="1" t="s">
        <v>742</v>
      </c>
      <c r="G50" s="1" t="s">
        <v>743</v>
      </c>
      <c r="H50" s="1" t="s">
        <v>744</v>
      </c>
    </row>
    <row r="51">
      <c r="A51" s="1" t="s">
        <v>745</v>
      </c>
      <c r="B51" s="1" t="s">
        <v>746</v>
      </c>
      <c r="C51" s="1" t="s">
        <v>189</v>
      </c>
    </row>
    <row r="52">
      <c r="A52" s="1" t="s">
        <v>747</v>
      </c>
      <c r="B52" s="1" t="s">
        <v>748</v>
      </c>
      <c r="C52" s="1" t="s">
        <v>749</v>
      </c>
      <c r="D52" s="1" t="s">
        <v>751</v>
      </c>
      <c r="E52" s="1" t="s">
        <v>752</v>
      </c>
      <c r="F52" s="1" t="s">
        <v>754</v>
      </c>
      <c r="G52" s="1" t="s">
        <v>756</v>
      </c>
      <c r="H52" s="1" t="s">
        <v>757</v>
      </c>
      <c r="I52" s="1" t="s">
        <v>758</v>
      </c>
    </row>
    <row r="53">
      <c r="A53" s="1" t="s">
        <v>761</v>
      </c>
      <c r="B53" s="1" t="s">
        <v>763</v>
      </c>
      <c r="C53" s="1" t="s">
        <v>765</v>
      </c>
      <c r="D53" s="1" t="s">
        <v>766</v>
      </c>
      <c r="E53" s="1" t="s">
        <v>767</v>
      </c>
      <c r="F53" s="1" t="s">
        <v>769</v>
      </c>
      <c r="G53" s="1" t="s">
        <v>767</v>
      </c>
      <c r="I53" s="1" t="s">
        <v>771</v>
      </c>
      <c r="J53" s="1" t="s">
        <v>767</v>
      </c>
      <c r="K53" s="1" t="s">
        <v>772</v>
      </c>
      <c r="L53" s="1" t="s">
        <v>774</v>
      </c>
      <c r="M53" s="1" t="s">
        <v>776</v>
      </c>
      <c r="N53" s="1" t="s">
        <v>777</v>
      </c>
    </row>
    <row r="54">
      <c r="A54" s="1" t="s">
        <v>790</v>
      </c>
      <c r="B54" s="1" t="s">
        <v>791</v>
      </c>
      <c r="C54" s="1" t="s">
        <v>794</v>
      </c>
      <c r="D54" s="1" t="s">
        <v>795</v>
      </c>
      <c r="E54" s="1" t="s">
        <v>796</v>
      </c>
      <c r="F54" s="1" t="s">
        <v>797</v>
      </c>
      <c r="G54" s="1" t="s">
        <v>798</v>
      </c>
      <c r="H54" s="1" t="s">
        <v>799</v>
      </c>
      <c r="I54" s="1" t="s">
        <v>800</v>
      </c>
      <c r="J54" s="1" t="s">
        <v>801</v>
      </c>
      <c r="K54" s="1" t="s">
        <v>802</v>
      </c>
      <c r="N54" s="1" t="s">
        <v>804</v>
      </c>
      <c r="O54" s="1" t="s">
        <v>806</v>
      </c>
    </row>
    <row r="55">
      <c r="A55" s="1" t="s">
        <v>811</v>
      </c>
      <c r="B55" s="1" t="s">
        <v>813</v>
      </c>
      <c r="C55" s="1" t="s">
        <v>815</v>
      </c>
    </row>
    <row r="56">
      <c r="A56" s="1" t="s">
        <v>819</v>
      </c>
      <c r="B56" s="1" t="s">
        <v>820</v>
      </c>
      <c r="C56" s="1" t="s">
        <v>822</v>
      </c>
      <c r="D56" s="1" t="s">
        <v>823</v>
      </c>
      <c r="E56" s="1" t="s">
        <v>824</v>
      </c>
    </row>
    <row r="57">
      <c r="A57" s="1" t="s">
        <v>827</v>
      </c>
      <c r="B57" s="1" t="s">
        <v>829</v>
      </c>
      <c r="C57" s="1" t="s">
        <v>830</v>
      </c>
      <c r="D57" s="1" t="s">
        <v>763</v>
      </c>
      <c r="E57" s="1" t="s">
        <v>765</v>
      </c>
      <c r="F57" s="1" t="s">
        <v>831</v>
      </c>
      <c r="G57" s="1" t="s">
        <v>832</v>
      </c>
      <c r="H57" s="1" t="s">
        <v>833</v>
      </c>
      <c r="I57" s="1" t="s">
        <v>835</v>
      </c>
      <c r="J57" s="1" t="s">
        <v>836</v>
      </c>
      <c r="K57" s="1" t="s">
        <v>838</v>
      </c>
      <c r="L57" s="1" t="s">
        <v>840</v>
      </c>
      <c r="M57" s="1" t="s">
        <v>842</v>
      </c>
      <c r="N57" s="1" t="s">
        <v>844</v>
      </c>
      <c r="O57" s="1" t="s">
        <v>846</v>
      </c>
      <c r="P57" s="1" t="s">
        <v>848</v>
      </c>
      <c r="Q57" s="1" t="s">
        <v>849</v>
      </c>
      <c r="R57" s="1" t="s">
        <v>772</v>
      </c>
      <c r="S57" s="1" t="s">
        <v>774</v>
      </c>
      <c r="T57" s="1" t="s">
        <v>776</v>
      </c>
      <c r="U57" s="1" t="s">
        <v>777</v>
      </c>
    </row>
    <row r="58">
      <c r="A58" s="1" t="s">
        <v>852</v>
      </c>
      <c r="B58" s="1" t="s">
        <v>853</v>
      </c>
      <c r="C58" s="1" t="s">
        <v>854</v>
      </c>
      <c r="D58" s="1" t="s">
        <v>855</v>
      </c>
      <c r="E58" s="1" t="s">
        <v>856</v>
      </c>
      <c r="F58" s="1" t="s">
        <v>858</v>
      </c>
      <c r="G58" s="1" t="s">
        <v>860</v>
      </c>
      <c r="H58" s="1" t="s">
        <v>862</v>
      </c>
      <c r="I58" s="1" t="s">
        <v>864</v>
      </c>
    </row>
    <row r="59">
      <c r="A59" s="1" t="s">
        <v>866</v>
      </c>
      <c r="B59" s="1" t="s">
        <v>867</v>
      </c>
      <c r="C59" s="1" t="s">
        <v>869</v>
      </c>
      <c r="D59" s="1" t="s">
        <v>871</v>
      </c>
      <c r="E59" s="1" t="s">
        <v>873</v>
      </c>
      <c r="F59" s="1" t="s">
        <v>875</v>
      </c>
      <c r="G59" s="1" t="s">
        <v>877</v>
      </c>
      <c r="H59" s="1" t="s">
        <v>878</v>
      </c>
      <c r="I59" s="1" t="s">
        <v>879</v>
      </c>
      <c r="K59" s="1" t="s">
        <v>880</v>
      </c>
      <c r="L59" s="1" t="s">
        <v>881</v>
      </c>
      <c r="N59" s="1" t="s">
        <v>882</v>
      </c>
      <c r="O59" s="1" t="s">
        <v>883</v>
      </c>
    </row>
    <row r="60">
      <c r="A60" s="1" t="s">
        <v>887</v>
      </c>
      <c r="B60" s="1" t="s">
        <v>889</v>
      </c>
      <c r="C60" s="1" t="s">
        <v>189</v>
      </c>
    </row>
    <row r="61">
      <c r="A61" s="1" t="s">
        <v>892</v>
      </c>
      <c r="B61" s="1" t="s">
        <v>894</v>
      </c>
      <c r="C61" s="1" t="s">
        <v>896</v>
      </c>
      <c r="D61" s="1" t="s">
        <v>898</v>
      </c>
      <c r="E61" s="1" t="s">
        <v>900</v>
      </c>
    </row>
    <row r="62">
      <c r="A62" s="1" t="s">
        <v>906</v>
      </c>
      <c r="B62" s="1" t="s">
        <v>908</v>
      </c>
      <c r="C62" s="1" t="s">
        <v>910</v>
      </c>
      <c r="D62" s="1" t="s">
        <v>912</v>
      </c>
      <c r="E62" s="1" t="s">
        <v>910</v>
      </c>
      <c r="G62" s="1" t="s">
        <v>915</v>
      </c>
      <c r="H62" s="1" t="s">
        <v>910</v>
      </c>
    </row>
    <row r="63">
      <c r="A63" s="1" t="s">
        <v>921</v>
      </c>
      <c r="B63" s="1" t="s">
        <v>169</v>
      </c>
      <c r="C63" s="1" t="s">
        <v>170</v>
      </c>
      <c r="D63" s="1" t="s">
        <v>925</v>
      </c>
      <c r="E63" s="1" t="s">
        <v>927</v>
      </c>
      <c r="F63" s="1" t="s">
        <v>928</v>
      </c>
      <c r="G63" s="1" t="s">
        <v>929</v>
      </c>
      <c r="H63" s="1" t="s">
        <v>930</v>
      </c>
      <c r="I63" s="1" t="s">
        <v>931</v>
      </c>
      <c r="J63" s="1" t="s">
        <v>933</v>
      </c>
      <c r="K63" s="1" t="s">
        <v>935</v>
      </c>
      <c r="M63" s="1" t="s">
        <v>937</v>
      </c>
      <c r="N63" s="1" t="s">
        <v>940</v>
      </c>
      <c r="O63" s="1" t="s">
        <v>482</v>
      </c>
      <c r="P63" s="1" t="s">
        <v>483</v>
      </c>
      <c r="T63" s="1" t="s">
        <v>183</v>
      </c>
      <c r="U63" s="1" t="s">
        <v>184</v>
      </c>
      <c r="V63" s="1" t="s">
        <v>945</v>
      </c>
      <c r="W63" s="1" t="s">
        <v>946</v>
      </c>
    </row>
    <row r="64">
      <c r="A64" s="1" t="s">
        <v>948</v>
      </c>
      <c r="B64" s="1" t="s">
        <v>950</v>
      </c>
      <c r="C64" s="1" t="s">
        <v>952</v>
      </c>
      <c r="D64" s="1" t="s">
        <v>954</v>
      </c>
      <c r="E64" s="1" t="s">
        <v>956</v>
      </c>
      <c r="H64" s="1" t="s">
        <v>957</v>
      </c>
      <c r="I64" s="1" t="s">
        <v>958</v>
      </c>
      <c r="K64" s="1" t="s">
        <v>959</v>
      </c>
      <c r="L64" s="1" t="s">
        <v>963</v>
      </c>
    </row>
    <row r="65">
      <c r="A65" s="1" t="s">
        <v>965</v>
      </c>
      <c r="B65" s="1" t="s">
        <v>967</v>
      </c>
      <c r="C65" s="1" t="s">
        <v>968</v>
      </c>
      <c r="D65" s="1" t="s">
        <v>969</v>
      </c>
      <c r="E65" s="1" t="s">
        <v>970</v>
      </c>
      <c r="G65" s="1" t="s">
        <v>971</v>
      </c>
      <c r="H65" s="1" t="s">
        <v>968</v>
      </c>
      <c r="I65" s="1" t="s">
        <v>973</v>
      </c>
      <c r="J65" s="1" t="s">
        <v>975</v>
      </c>
    </row>
    <row r="66">
      <c r="A66" s="1" t="s">
        <v>981</v>
      </c>
      <c r="B66" s="1" t="s">
        <v>984</v>
      </c>
      <c r="C66" s="1" t="s">
        <v>986</v>
      </c>
      <c r="D66" s="1" t="s">
        <v>988</v>
      </c>
      <c r="E66" s="1" t="s">
        <v>989</v>
      </c>
      <c r="F66" s="1" t="s">
        <v>990</v>
      </c>
      <c r="G66" s="1" t="s">
        <v>992</v>
      </c>
      <c r="H66" s="1" t="s">
        <v>994</v>
      </c>
      <c r="I66" s="1" t="s">
        <v>996</v>
      </c>
    </row>
    <row r="67">
      <c r="A67" s="1" t="s">
        <v>1002</v>
      </c>
      <c r="B67" s="1" t="s">
        <v>1004</v>
      </c>
      <c r="C67" s="1" t="s">
        <v>1009</v>
      </c>
    </row>
    <row r="68">
      <c r="A68" s="1" t="s">
        <v>1013</v>
      </c>
      <c r="B68" s="1" t="s">
        <v>1015</v>
      </c>
      <c r="C68" s="1" t="s">
        <v>40</v>
      </c>
    </row>
    <row r="69">
      <c r="A69" s="1" t="s">
        <v>1021</v>
      </c>
      <c r="B69" s="1" t="s">
        <v>1022</v>
      </c>
      <c r="C69" s="1" t="s">
        <v>1024</v>
      </c>
      <c r="D69" s="1" t="s">
        <v>1025</v>
      </c>
      <c r="E69" s="1" t="s">
        <v>1027</v>
      </c>
      <c r="F69" s="1" t="s">
        <v>1028</v>
      </c>
      <c r="G69" s="1" t="s">
        <v>1029</v>
      </c>
      <c r="H69" s="1" t="s">
        <v>1030</v>
      </c>
      <c r="I69" s="1" t="s">
        <v>1031</v>
      </c>
    </row>
    <row r="70">
      <c r="A70" s="1" t="s">
        <v>1036</v>
      </c>
      <c r="B70" s="1" t="s">
        <v>1038</v>
      </c>
      <c r="C70" s="1" t="s">
        <v>1040</v>
      </c>
    </row>
    <row r="71">
      <c r="A71" s="1" t="s">
        <v>1045</v>
      </c>
      <c r="B71" s="1" t="s">
        <v>1046</v>
      </c>
      <c r="C71" s="1" t="s">
        <v>1047</v>
      </c>
      <c r="D71" s="1" t="s">
        <v>1048</v>
      </c>
      <c r="E71" s="1" t="s">
        <v>1050</v>
      </c>
      <c r="F71" s="1" t="s">
        <v>1052</v>
      </c>
      <c r="G71" s="1" t="s">
        <v>1054</v>
      </c>
      <c r="J71" s="1" t="s">
        <v>1056</v>
      </c>
      <c r="K71" s="1" t="s">
        <v>1057</v>
      </c>
    </row>
    <row r="72">
      <c r="A72" s="1" t="s">
        <v>1063</v>
      </c>
      <c r="B72" s="1" t="s">
        <v>1046</v>
      </c>
      <c r="C72" s="1" t="s">
        <v>1047</v>
      </c>
      <c r="D72" s="1" t="s">
        <v>1065</v>
      </c>
      <c r="E72" s="1" t="s">
        <v>189</v>
      </c>
      <c r="F72" s="1" t="s">
        <v>1056</v>
      </c>
      <c r="G72" s="1" t="s">
        <v>1057</v>
      </c>
    </row>
    <row r="73">
      <c r="A73" s="1" t="s">
        <v>1067</v>
      </c>
      <c r="B73" s="1" t="s">
        <v>1068</v>
      </c>
      <c r="C73" s="1" t="s">
        <v>1069</v>
      </c>
      <c r="D73" s="1" t="s">
        <v>273</v>
      </c>
      <c r="E73" s="1" t="s">
        <v>274</v>
      </c>
      <c r="F73" s="1" t="s">
        <v>1072</v>
      </c>
      <c r="G73" s="1" t="s">
        <v>1073</v>
      </c>
      <c r="H73" s="1" t="s">
        <v>1074</v>
      </c>
      <c r="I73" s="1" t="s">
        <v>1075</v>
      </c>
      <c r="J73" s="1" t="s">
        <v>300</v>
      </c>
      <c r="K73" s="1" t="s">
        <v>301</v>
      </c>
    </row>
    <row r="74">
      <c r="A74" s="1" t="s">
        <v>1082</v>
      </c>
      <c r="B74" s="1" t="s">
        <v>1084</v>
      </c>
      <c r="C74" s="1" t="s">
        <v>1085</v>
      </c>
    </row>
    <row r="75">
      <c r="A75" s="1" t="s">
        <v>1087</v>
      </c>
      <c r="B75" s="1" t="s">
        <v>239</v>
      </c>
      <c r="C75" s="1" t="s">
        <v>240</v>
      </c>
      <c r="D75" s="1" t="s">
        <v>1089</v>
      </c>
      <c r="E75" s="1" t="s">
        <v>1091</v>
      </c>
      <c r="F75" s="1" t="s">
        <v>259</v>
      </c>
      <c r="G75" s="1" t="s">
        <v>260</v>
      </c>
    </row>
    <row r="76">
      <c r="A76" s="1" t="s">
        <v>1092</v>
      </c>
      <c r="B76" s="1" t="s">
        <v>763</v>
      </c>
      <c r="C76" s="1" t="s">
        <v>765</v>
      </c>
      <c r="D76" s="1" t="s">
        <v>766</v>
      </c>
      <c r="E76" s="1" t="s">
        <v>767</v>
      </c>
      <c r="F76" s="1" t="s">
        <v>1095</v>
      </c>
      <c r="G76" s="1" t="s">
        <v>1096</v>
      </c>
      <c r="H76" s="1" t="s">
        <v>771</v>
      </c>
      <c r="I76" s="1" t="s">
        <v>767</v>
      </c>
      <c r="J76" s="1" t="s">
        <v>772</v>
      </c>
      <c r="K76" s="1" t="s">
        <v>774</v>
      </c>
      <c r="L76" s="1" t="s">
        <v>776</v>
      </c>
      <c r="M76" s="1" t="s">
        <v>777</v>
      </c>
    </row>
    <row r="77">
      <c r="A77" s="1" t="s">
        <v>1105</v>
      </c>
      <c r="B77" s="1" t="s">
        <v>1107</v>
      </c>
      <c r="C77" s="1" t="s">
        <v>1109</v>
      </c>
      <c r="E77" s="1" t="s">
        <v>1111</v>
      </c>
      <c r="F77" s="1" t="s">
        <v>1113</v>
      </c>
      <c r="G77" s="1" t="s">
        <v>1115</v>
      </c>
      <c r="H77" s="1" t="s">
        <v>1116</v>
      </c>
      <c r="I77" s="1" t="s">
        <v>1117</v>
      </c>
      <c r="J77" s="1" t="s">
        <v>1118</v>
      </c>
      <c r="K77" s="1" t="s">
        <v>1119</v>
      </c>
      <c r="L77" s="1" t="s">
        <v>1121</v>
      </c>
      <c r="N77" s="1" t="s">
        <v>1123</v>
      </c>
      <c r="O77" s="1" t="s">
        <v>1125</v>
      </c>
    </row>
    <row r="78">
      <c r="A78" s="1" t="s">
        <v>1126</v>
      </c>
      <c r="B78" s="1" t="s">
        <v>1128</v>
      </c>
      <c r="C78" s="1" t="s">
        <v>1130</v>
      </c>
      <c r="D78" s="1" t="s">
        <v>1131</v>
      </c>
      <c r="E78" s="1" t="s">
        <v>1132</v>
      </c>
      <c r="F78" s="1" t="s">
        <v>1134</v>
      </c>
      <c r="G78" s="1" t="s">
        <v>1136</v>
      </c>
    </row>
    <row r="79">
      <c r="A79" s="1" t="s">
        <v>1137</v>
      </c>
      <c r="B79" s="1" t="s">
        <v>1139</v>
      </c>
      <c r="C79" s="1" t="s">
        <v>1141</v>
      </c>
      <c r="D79" s="1" t="s">
        <v>1143</v>
      </c>
      <c r="E79" s="1" t="s">
        <v>1145</v>
      </c>
      <c r="G79" s="1" t="s">
        <v>1147</v>
      </c>
      <c r="H79" s="1" t="s">
        <v>1149</v>
      </c>
    </row>
    <row r="80">
      <c r="A80" s="1" t="s">
        <v>1152</v>
      </c>
      <c r="B80" s="1" t="s">
        <v>469</v>
      </c>
      <c r="C80" s="1" t="s">
        <v>471</v>
      </c>
      <c r="D80" s="1" t="s">
        <v>1155</v>
      </c>
      <c r="E80" s="1" t="s">
        <v>1157</v>
      </c>
      <c r="G80" s="1" t="s">
        <v>478</v>
      </c>
      <c r="H80" s="1" t="s">
        <v>480</v>
      </c>
      <c r="J80" s="1" t="s">
        <v>484</v>
      </c>
      <c r="K80" s="1" t="s">
        <v>485</v>
      </c>
    </row>
    <row r="81">
      <c r="A81" s="1" t="s">
        <v>1164</v>
      </c>
      <c r="B81" s="1" t="s">
        <v>1165</v>
      </c>
      <c r="C81" s="1" t="s">
        <v>1167</v>
      </c>
      <c r="D81" s="1" t="s">
        <v>1168</v>
      </c>
      <c r="E81" s="1" t="s">
        <v>1169</v>
      </c>
      <c r="F81" s="1" t="s">
        <v>1170</v>
      </c>
      <c r="G81" s="1" t="s">
        <v>1171</v>
      </c>
    </row>
    <row r="82">
      <c r="A82" s="1" t="s">
        <v>1173</v>
      </c>
      <c r="B82" s="1" t="s">
        <v>1175</v>
      </c>
      <c r="C82" s="1" t="s">
        <v>189</v>
      </c>
    </row>
    <row r="83">
      <c r="A83" s="1" t="s">
        <v>1179</v>
      </c>
      <c r="B83" s="1" t="s">
        <v>1181</v>
      </c>
      <c r="C83" s="1" t="s">
        <v>1182</v>
      </c>
      <c r="D83" s="1" t="s">
        <v>1183</v>
      </c>
      <c r="E83" s="1" t="s">
        <v>1184</v>
      </c>
      <c r="F83" s="1" t="s">
        <v>1185</v>
      </c>
      <c r="G83" s="1" t="s">
        <v>1184</v>
      </c>
    </row>
    <row r="84">
      <c r="A84" s="1" t="s">
        <v>1187</v>
      </c>
      <c r="B84" s="1" t="s">
        <v>803</v>
      </c>
      <c r="C84" s="1" t="s">
        <v>805</v>
      </c>
      <c r="D84" s="1" t="s">
        <v>1188</v>
      </c>
      <c r="E84" s="1" t="s">
        <v>189</v>
      </c>
      <c r="F84" s="1" t="s">
        <v>817</v>
      </c>
      <c r="G84" s="1" t="s">
        <v>818</v>
      </c>
    </row>
    <row r="85">
      <c r="A85" s="1" t="s">
        <v>1190</v>
      </c>
      <c r="B85" s="1" t="s">
        <v>1191</v>
      </c>
      <c r="C85" s="1" t="s">
        <v>1192</v>
      </c>
      <c r="D85" s="1" t="s">
        <v>1193</v>
      </c>
      <c r="E85" s="1" t="s">
        <v>1194</v>
      </c>
    </row>
    <row r="86">
      <c r="A86" s="1" t="s">
        <v>1198</v>
      </c>
      <c r="B86" s="1" t="s">
        <v>1200</v>
      </c>
      <c r="C86" s="1" t="s">
        <v>1202</v>
      </c>
      <c r="D86" s="1" t="s">
        <v>1204</v>
      </c>
      <c r="E86" s="1" t="s">
        <v>1205</v>
      </c>
      <c r="F86" s="1" t="s">
        <v>1206</v>
      </c>
      <c r="G86" s="1" t="s">
        <v>1208</v>
      </c>
      <c r="H86" s="1" t="s">
        <v>1210</v>
      </c>
      <c r="I86" s="1" t="s">
        <v>1212</v>
      </c>
      <c r="K86" s="1" t="s">
        <v>1214</v>
      </c>
      <c r="L86" s="1" t="s">
        <v>1202</v>
      </c>
      <c r="M86" s="1" t="s">
        <v>1215</v>
      </c>
      <c r="N86" s="1" t="s">
        <v>1208</v>
      </c>
      <c r="P86" s="1" t="s">
        <v>1216</v>
      </c>
      <c r="Q86" s="1" t="s">
        <v>1218</v>
      </c>
      <c r="R86" s="1" t="s">
        <v>1219</v>
      </c>
      <c r="S86" s="1" t="s">
        <v>1220</v>
      </c>
    </row>
    <row r="87">
      <c r="A87" s="1" t="s">
        <v>1223</v>
      </c>
      <c r="B87" s="1" t="s">
        <v>81</v>
      </c>
      <c r="C87" s="1" t="s">
        <v>82</v>
      </c>
      <c r="D87" s="1" t="s">
        <v>83</v>
      </c>
      <c r="E87" s="1" t="s">
        <v>84</v>
      </c>
      <c r="F87" s="1" t="s">
        <v>1224</v>
      </c>
      <c r="G87" s="1" t="s">
        <v>90</v>
      </c>
      <c r="H87" s="1" t="s">
        <v>91</v>
      </c>
      <c r="I87" s="1" t="s">
        <v>92</v>
      </c>
      <c r="K87" s="1" t="s">
        <v>93</v>
      </c>
      <c r="L87" s="1" t="s">
        <v>94</v>
      </c>
      <c r="M87" s="1" t="s">
        <v>95</v>
      </c>
      <c r="N87" s="1" t="s">
        <v>96</v>
      </c>
    </row>
    <row r="88">
      <c r="A88" s="1" t="s">
        <v>1227</v>
      </c>
      <c r="B88" s="1" t="s">
        <v>1228</v>
      </c>
      <c r="C88" s="1" t="s">
        <v>1230</v>
      </c>
      <c r="D88" s="1" t="s">
        <v>1232</v>
      </c>
      <c r="E88" s="1" t="s">
        <v>1234</v>
      </c>
      <c r="F88" s="1" t="s">
        <v>1236</v>
      </c>
      <c r="G88" s="1" t="s">
        <v>1238</v>
      </c>
      <c r="H88" s="1" t="s">
        <v>1239</v>
      </c>
      <c r="I88" s="1" t="s">
        <v>1238</v>
      </c>
      <c r="J88" s="1" t="s">
        <v>1240</v>
      </c>
      <c r="K88" s="1" t="s">
        <v>1241</v>
      </c>
    </row>
    <row r="89">
      <c r="A89" s="1" t="s">
        <v>1242</v>
      </c>
      <c r="B89" s="1" t="s">
        <v>1244</v>
      </c>
      <c r="C89" s="1" t="s">
        <v>1246</v>
      </c>
      <c r="D89" s="1" t="s">
        <v>1247</v>
      </c>
      <c r="E89" s="1" t="s">
        <v>1248</v>
      </c>
      <c r="F89" s="1" t="s">
        <v>1249</v>
      </c>
      <c r="G89" s="1" t="s">
        <v>1250</v>
      </c>
      <c r="H89" s="1" t="s">
        <v>1252</v>
      </c>
      <c r="I89" s="1" t="s">
        <v>1256</v>
      </c>
      <c r="K89" s="1" t="s">
        <v>1258</v>
      </c>
      <c r="L89" s="1" t="s">
        <v>1250</v>
      </c>
      <c r="M89" s="1" t="s">
        <v>1261</v>
      </c>
      <c r="N89" s="1" t="s">
        <v>1263</v>
      </c>
    </row>
    <row r="90">
      <c r="A90" s="1" t="s">
        <v>1268</v>
      </c>
      <c r="B90" s="1" t="s">
        <v>1270</v>
      </c>
      <c r="C90" s="1" t="s">
        <v>1271</v>
      </c>
      <c r="D90" s="1" t="s">
        <v>1273</v>
      </c>
      <c r="E90" s="1" t="s">
        <v>1275</v>
      </c>
      <c r="F90" s="1" t="s">
        <v>1277</v>
      </c>
      <c r="G90" s="1" t="s">
        <v>1278</v>
      </c>
      <c r="H90" s="1" t="s">
        <v>1279</v>
      </c>
      <c r="I90" s="1" t="s">
        <v>1280</v>
      </c>
      <c r="J90" s="1" t="s">
        <v>1281</v>
      </c>
      <c r="K90" s="1" t="s">
        <v>1280</v>
      </c>
      <c r="L90" s="1" t="s">
        <v>1282</v>
      </c>
      <c r="M90" s="1" t="s">
        <v>1284</v>
      </c>
      <c r="N90" s="1" t="s">
        <v>1286</v>
      </c>
      <c r="O90" s="1" t="s">
        <v>1287</v>
      </c>
    </row>
    <row r="91">
      <c r="A91" s="1" t="s">
        <v>1291</v>
      </c>
      <c r="B91" s="1" t="s">
        <v>1293</v>
      </c>
      <c r="C91" s="1" t="s">
        <v>189</v>
      </c>
    </row>
    <row r="92">
      <c r="A92" s="1" t="s">
        <v>1300</v>
      </c>
      <c r="B92" s="1" t="s">
        <v>1303</v>
      </c>
      <c r="C92" s="1" t="s">
        <v>1305</v>
      </c>
      <c r="D92" s="1" t="s">
        <v>1307</v>
      </c>
      <c r="E92" s="1" t="s">
        <v>1309</v>
      </c>
      <c r="F92" s="1" t="s">
        <v>1311</v>
      </c>
      <c r="G92" s="1" t="s">
        <v>1305</v>
      </c>
    </row>
    <row r="93">
      <c r="A93" s="1" t="s">
        <v>1315</v>
      </c>
      <c r="B93" s="1" t="s">
        <v>1317</v>
      </c>
      <c r="C93" s="1" t="s">
        <v>1054</v>
      </c>
    </row>
    <row r="94">
      <c r="A94" s="1" t="s">
        <v>1324</v>
      </c>
      <c r="B94" s="1" t="s">
        <v>1326</v>
      </c>
      <c r="C94" s="1" t="s">
        <v>1328</v>
      </c>
      <c r="D94" s="1" t="s">
        <v>1330</v>
      </c>
      <c r="E94" s="1" t="s">
        <v>1331</v>
      </c>
      <c r="G94" s="1" t="s">
        <v>1332</v>
      </c>
      <c r="H94" s="1" t="s">
        <v>1333</v>
      </c>
    </row>
    <row r="95">
      <c r="A95" s="1" t="s">
        <v>1337</v>
      </c>
      <c r="B95" s="1" t="s">
        <v>1339</v>
      </c>
      <c r="C95" s="1" t="s">
        <v>1341</v>
      </c>
    </row>
    <row r="96">
      <c r="A96" s="1" t="s">
        <v>1343</v>
      </c>
      <c r="B96" s="1" t="s">
        <v>1344</v>
      </c>
      <c r="C96" s="1" t="s">
        <v>1345</v>
      </c>
      <c r="D96" s="1" t="s">
        <v>1347</v>
      </c>
      <c r="E96" s="1" t="s">
        <v>1349</v>
      </c>
      <c r="G96" s="1" t="s">
        <v>1350</v>
      </c>
      <c r="H96" s="1" t="s">
        <v>1351</v>
      </c>
    </row>
    <row r="97">
      <c r="A97" s="1" t="s">
        <v>1352</v>
      </c>
      <c r="B97" s="1" t="s">
        <v>1353</v>
      </c>
      <c r="C97" s="1" t="s">
        <v>1355</v>
      </c>
      <c r="D97" s="1" t="s">
        <v>1357</v>
      </c>
      <c r="E97" s="1" t="s">
        <v>1359</v>
      </c>
      <c r="G97" s="1" t="s">
        <v>1360</v>
      </c>
      <c r="H97" s="1" t="s">
        <v>1362</v>
      </c>
      <c r="I97" s="1" t="s">
        <v>1363</v>
      </c>
      <c r="J97" s="1" t="s">
        <v>1364</v>
      </c>
    </row>
    <row r="98">
      <c r="A98" s="1" t="s">
        <v>1367</v>
      </c>
      <c r="B98" s="1" t="s">
        <v>169</v>
      </c>
      <c r="C98" s="1" t="s">
        <v>170</v>
      </c>
      <c r="D98" s="1" t="s">
        <v>262</v>
      </c>
      <c r="E98" s="1" t="s">
        <v>263</v>
      </c>
      <c r="F98" s="1" t="s">
        <v>264</v>
      </c>
      <c r="G98" s="1" t="s">
        <v>265</v>
      </c>
      <c r="H98" s="1" t="s">
        <v>1374</v>
      </c>
      <c r="I98" s="1" t="s">
        <v>1376</v>
      </c>
      <c r="K98" s="1" t="s">
        <v>268</v>
      </c>
      <c r="L98" s="1" t="s">
        <v>269</v>
      </c>
      <c r="M98" s="1" t="s">
        <v>1380</v>
      </c>
      <c r="N98" s="1" t="s">
        <v>1382</v>
      </c>
      <c r="P98" s="1" t="s">
        <v>183</v>
      </c>
      <c r="Q98" s="1" t="s">
        <v>184</v>
      </c>
    </row>
    <row r="99">
      <c r="A99" s="1" t="s">
        <v>1384</v>
      </c>
      <c r="B99" s="1" t="s">
        <v>1386</v>
      </c>
      <c r="C99" s="1" t="s">
        <v>1080</v>
      </c>
    </row>
    <row r="100">
      <c r="A100" s="1" t="s">
        <v>1392</v>
      </c>
      <c r="B100" s="1" t="s">
        <v>1393</v>
      </c>
      <c r="C100" s="1" t="s">
        <v>1394</v>
      </c>
      <c r="D100" s="1" t="s">
        <v>1395</v>
      </c>
      <c r="E100" s="1" t="s">
        <v>1397</v>
      </c>
      <c r="F100" s="1" t="s">
        <v>1399</v>
      </c>
      <c r="G100" s="1" t="s">
        <v>1401</v>
      </c>
    </row>
    <row r="101">
      <c r="A101" s="1" t="s">
        <v>1403</v>
      </c>
      <c r="B101" s="1" t="s">
        <v>1404</v>
      </c>
      <c r="C101" s="1" t="s">
        <v>189</v>
      </c>
    </row>
    <row r="102">
      <c r="A102" s="1" t="s">
        <v>1407</v>
      </c>
      <c r="B102" s="1" t="s">
        <v>1408</v>
      </c>
      <c r="C102" s="1" t="s">
        <v>1409</v>
      </c>
      <c r="D102" s="1" t="s">
        <v>1410</v>
      </c>
      <c r="E102" s="1" t="s">
        <v>1411</v>
      </c>
      <c r="F102" s="1" t="s">
        <v>1413</v>
      </c>
      <c r="G102" s="1" t="s">
        <v>1409</v>
      </c>
      <c r="H102" s="1" t="s">
        <v>1416</v>
      </c>
      <c r="I102" s="1" t="s">
        <v>1418</v>
      </c>
    </row>
    <row r="103">
      <c r="A103" s="1" t="s">
        <v>1423</v>
      </c>
      <c r="B103" s="1" t="s">
        <v>1425</v>
      </c>
      <c r="C103" s="1" t="s">
        <v>1427</v>
      </c>
    </row>
    <row r="104">
      <c r="A104" s="1" t="s">
        <v>1429</v>
      </c>
      <c r="B104" s="1" t="s">
        <v>1431</v>
      </c>
      <c r="C104" s="1" t="s">
        <v>1433</v>
      </c>
      <c r="D104" s="1" t="s">
        <v>1435</v>
      </c>
      <c r="E104" s="1" t="s">
        <v>1437</v>
      </c>
      <c r="F104" s="1" t="s">
        <v>1439</v>
      </c>
      <c r="G104" s="1" t="s">
        <v>1441</v>
      </c>
      <c r="H104" s="1" t="s">
        <v>1443</v>
      </c>
      <c r="I104" s="1" t="s">
        <v>1445</v>
      </c>
    </row>
    <row r="105">
      <c r="A105" s="1" t="s">
        <v>1454</v>
      </c>
      <c r="B105" s="1" t="s">
        <v>507</v>
      </c>
      <c r="C105" s="1" t="s">
        <v>509</v>
      </c>
      <c r="D105" s="1" t="s">
        <v>239</v>
      </c>
      <c r="E105" s="1" t="s">
        <v>240</v>
      </c>
      <c r="F105" s="1" t="s">
        <v>1459</v>
      </c>
      <c r="G105" s="1" t="s">
        <v>1460</v>
      </c>
      <c r="J105" s="1" t="s">
        <v>524</v>
      </c>
      <c r="K105" s="1" t="s">
        <v>526</v>
      </c>
      <c r="L105" s="1" t="s">
        <v>532</v>
      </c>
      <c r="M105" s="1" t="s">
        <v>534</v>
      </c>
      <c r="O105" s="1" t="s">
        <v>259</v>
      </c>
      <c r="P105" s="1" t="s">
        <v>260</v>
      </c>
    </row>
    <row r="106">
      <c r="A106" s="1" t="s">
        <v>1468</v>
      </c>
      <c r="B106" s="1" t="s">
        <v>1470</v>
      </c>
      <c r="C106" s="1" t="s">
        <v>1471</v>
      </c>
      <c r="D106" s="1" t="s">
        <v>1472</v>
      </c>
      <c r="E106" s="1" t="s">
        <v>1473</v>
      </c>
      <c r="F106" s="1" t="s">
        <v>990</v>
      </c>
      <c r="G106" s="1" t="s">
        <v>992</v>
      </c>
      <c r="H106" s="1" t="s">
        <v>1475</v>
      </c>
      <c r="I106" s="1" t="s">
        <v>1476</v>
      </c>
    </row>
    <row r="107">
      <c r="A107" s="1" t="s">
        <v>1477</v>
      </c>
      <c r="B107" s="1" t="s">
        <v>1478</v>
      </c>
      <c r="C107" s="1" t="s">
        <v>1479</v>
      </c>
      <c r="E107" s="1" t="s">
        <v>1481</v>
      </c>
      <c r="F107" s="1" t="s">
        <v>1482</v>
      </c>
      <c r="H107" s="1" t="s">
        <v>1483</v>
      </c>
      <c r="I107" s="1" t="s">
        <v>1484</v>
      </c>
      <c r="J107" s="1" t="s">
        <v>1485</v>
      </c>
      <c r="K107" s="1" t="s">
        <v>1487</v>
      </c>
    </row>
    <row r="108">
      <c r="A108" s="1" t="s">
        <v>1492</v>
      </c>
      <c r="B108" s="1" t="s">
        <v>748</v>
      </c>
      <c r="C108" s="1" t="s">
        <v>749</v>
      </c>
      <c r="D108" s="1" t="s">
        <v>751</v>
      </c>
      <c r="E108" s="1" t="s">
        <v>752</v>
      </c>
      <c r="F108" s="1" t="s">
        <v>754</v>
      </c>
      <c r="G108" s="1" t="s">
        <v>756</v>
      </c>
      <c r="H108" s="1" t="s">
        <v>757</v>
      </c>
      <c r="I108" s="1" t="s">
        <v>758</v>
      </c>
    </row>
    <row r="109">
      <c r="A109" s="1" t="s">
        <v>1499</v>
      </c>
      <c r="B109" s="1" t="s">
        <v>1500</v>
      </c>
      <c r="C109" s="1" t="s">
        <v>1501</v>
      </c>
      <c r="D109" s="1" t="s">
        <v>1502</v>
      </c>
      <c r="E109" s="1" t="s">
        <v>1503</v>
      </c>
      <c r="F109" s="1" t="s">
        <v>1504</v>
      </c>
      <c r="G109" s="1" t="s">
        <v>1506</v>
      </c>
      <c r="H109" s="1" t="s">
        <v>1508</v>
      </c>
      <c r="I109" s="1" t="s">
        <v>1511</v>
      </c>
      <c r="J109" s="1" t="s">
        <v>1513</v>
      </c>
      <c r="K109" s="1" t="s">
        <v>1515</v>
      </c>
      <c r="L109" s="1" t="s">
        <v>1517</v>
      </c>
      <c r="M109" s="1" t="s">
        <v>1519</v>
      </c>
      <c r="N109" s="1" t="s">
        <v>1520</v>
      </c>
      <c r="O109" s="1" t="s">
        <v>1521</v>
      </c>
      <c r="P109" s="1" t="s">
        <v>1522</v>
      </c>
      <c r="Q109" s="1" t="s">
        <v>1524</v>
      </c>
      <c r="S109" s="1" t="s">
        <v>1525</v>
      </c>
      <c r="T109" s="1" t="s">
        <v>1526</v>
      </c>
      <c r="U109" s="1" t="s">
        <v>1527</v>
      </c>
      <c r="V109" s="1" t="s">
        <v>1529</v>
      </c>
      <c r="W109" s="1" t="s">
        <v>1531</v>
      </c>
      <c r="X109" s="1" t="s">
        <v>1532</v>
      </c>
      <c r="AB109" s="1" t="s">
        <v>1533</v>
      </c>
      <c r="AC109" s="1" t="s">
        <v>1534</v>
      </c>
    </row>
    <row r="110">
      <c r="A110" s="1" t="s">
        <v>1535</v>
      </c>
      <c r="B110" s="1" t="s">
        <v>1536</v>
      </c>
      <c r="C110" s="1" t="s">
        <v>1538</v>
      </c>
      <c r="D110" s="1" t="s">
        <v>1540</v>
      </c>
      <c r="E110" s="1" t="s">
        <v>1542</v>
      </c>
      <c r="F110" s="1" t="s">
        <v>1544</v>
      </c>
      <c r="G110" s="1" t="s">
        <v>1546</v>
      </c>
      <c r="H110" s="1" t="s">
        <v>1548</v>
      </c>
      <c r="I110" s="1" t="s">
        <v>1550</v>
      </c>
      <c r="J110" s="1" t="s">
        <v>1552</v>
      </c>
      <c r="K110" s="1" t="s">
        <v>1553</v>
      </c>
      <c r="L110" s="1" t="s">
        <v>1555</v>
      </c>
      <c r="M110" s="1" t="s">
        <v>1557</v>
      </c>
      <c r="N110" s="1" t="s">
        <v>1558</v>
      </c>
      <c r="O110" s="1" t="s">
        <v>1559</v>
      </c>
      <c r="P110" s="1" t="s">
        <v>1560</v>
      </c>
      <c r="Q110" s="1" t="s">
        <v>1561</v>
      </c>
      <c r="R110" s="1" t="s">
        <v>1563</v>
      </c>
      <c r="S110" s="1" t="s">
        <v>1564</v>
      </c>
      <c r="T110" s="1" t="s">
        <v>1565</v>
      </c>
      <c r="U110" s="1" t="s">
        <v>1567</v>
      </c>
      <c r="W110" s="1" t="s">
        <v>1569</v>
      </c>
      <c r="X110" s="1" t="s">
        <v>1571</v>
      </c>
      <c r="Y110" s="1" t="s">
        <v>1573</v>
      </c>
      <c r="Z110" s="1" t="s">
        <v>1575</v>
      </c>
      <c r="AA110" s="1" t="s">
        <v>1576</v>
      </c>
      <c r="AB110" s="1" t="s">
        <v>1577</v>
      </c>
    </row>
    <row r="111">
      <c r="A111" s="1" t="s">
        <v>1578</v>
      </c>
      <c r="B111" s="1" t="s">
        <v>1580</v>
      </c>
      <c r="C111" s="1" t="s">
        <v>1582</v>
      </c>
      <c r="D111" s="1" t="s">
        <v>1583</v>
      </c>
      <c r="E111" s="1" t="s">
        <v>1585</v>
      </c>
    </row>
    <row r="112">
      <c r="A112" s="1" t="s">
        <v>1587</v>
      </c>
      <c r="B112" s="1" t="s">
        <v>346</v>
      </c>
      <c r="C112" s="1" t="s">
        <v>347</v>
      </c>
      <c r="D112" s="1" t="s">
        <v>1590</v>
      </c>
      <c r="E112" s="1" t="s">
        <v>1591</v>
      </c>
      <c r="F112" s="1" t="s">
        <v>1592</v>
      </c>
      <c r="G112" s="1" t="s">
        <v>1593</v>
      </c>
      <c r="H112" s="1" t="s">
        <v>1594</v>
      </c>
      <c r="I112" s="1" t="s">
        <v>1596</v>
      </c>
      <c r="J112" s="1" t="s">
        <v>1598</v>
      </c>
      <c r="K112" s="1" t="s">
        <v>1600</v>
      </c>
      <c r="M112" s="1" t="s">
        <v>1602</v>
      </c>
      <c r="N112" s="1" t="s">
        <v>1591</v>
      </c>
      <c r="O112" s="1" t="s">
        <v>1605</v>
      </c>
      <c r="P112" s="1" t="s">
        <v>1607</v>
      </c>
      <c r="R112" s="1" t="s">
        <v>361</v>
      </c>
      <c r="S112" s="1" t="s">
        <v>362</v>
      </c>
    </row>
    <row r="113">
      <c r="A113" s="1" t="s">
        <v>1612</v>
      </c>
      <c r="B113" s="1" t="s">
        <v>1613</v>
      </c>
      <c r="C113" s="1" t="s">
        <v>189</v>
      </c>
    </row>
    <row r="114">
      <c r="A114" s="1" t="s">
        <v>1620</v>
      </c>
      <c r="B114" s="1" t="s">
        <v>1244</v>
      </c>
      <c r="C114" s="1" t="s">
        <v>1246</v>
      </c>
      <c r="D114" s="1" t="s">
        <v>1621</v>
      </c>
      <c r="E114" s="1" t="s">
        <v>40</v>
      </c>
      <c r="G114" s="1" t="s">
        <v>1261</v>
      </c>
      <c r="H114" s="1" t="s">
        <v>1263</v>
      </c>
    </row>
    <row r="115">
      <c r="A115" s="1" t="s">
        <v>1627</v>
      </c>
      <c r="B115" s="1" t="s">
        <v>1033</v>
      </c>
      <c r="C115" s="1" t="s">
        <v>1034</v>
      </c>
      <c r="D115" s="1" t="s">
        <v>1630</v>
      </c>
      <c r="E115" s="1" t="s">
        <v>1631</v>
      </c>
      <c r="F115" s="1" t="s">
        <v>1632</v>
      </c>
      <c r="G115" s="1" t="s">
        <v>1633</v>
      </c>
      <c r="H115" s="1" t="s">
        <v>1634</v>
      </c>
      <c r="I115" s="1" t="s">
        <v>1635</v>
      </c>
      <c r="K115" s="1" t="s">
        <v>1636</v>
      </c>
      <c r="L115" s="1" t="s">
        <v>1637</v>
      </c>
      <c r="M115" s="1" t="s">
        <v>1639</v>
      </c>
      <c r="N115" s="1" t="s">
        <v>1641</v>
      </c>
      <c r="O115" s="1" t="s">
        <v>1043</v>
      </c>
      <c r="P115" s="1" t="s">
        <v>1044</v>
      </c>
    </row>
    <row r="116">
      <c r="A116" s="1" t="s">
        <v>1644</v>
      </c>
      <c r="B116" s="1" t="s">
        <v>1646</v>
      </c>
      <c r="C116" s="1" t="s">
        <v>189</v>
      </c>
    </row>
    <row r="117">
      <c r="A117" s="1" t="s">
        <v>1651</v>
      </c>
      <c r="B117" s="1" t="s">
        <v>706</v>
      </c>
      <c r="C117" s="1" t="s">
        <v>707</v>
      </c>
      <c r="D117" s="1" t="s">
        <v>1652</v>
      </c>
      <c r="E117" s="1" t="s">
        <v>1654</v>
      </c>
      <c r="F117" s="1" t="s">
        <v>1656</v>
      </c>
      <c r="G117" s="1" t="s">
        <v>1658</v>
      </c>
      <c r="H117" s="1" t="s">
        <v>1660</v>
      </c>
      <c r="I117" s="1" t="s">
        <v>1662</v>
      </c>
      <c r="J117" s="1" t="s">
        <v>1664</v>
      </c>
      <c r="K117" s="1" t="s">
        <v>1665</v>
      </c>
      <c r="L117" s="1">
        <v>51.0</v>
      </c>
      <c r="M117" s="1" t="s">
        <v>1668</v>
      </c>
      <c r="N117" s="1">
        <v>520.0</v>
      </c>
      <c r="O117" s="1" t="s">
        <v>1671</v>
      </c>
      <c r="Q117" s="1" t="s">
        <v>1674</v>
      </c>
      <c r="R117" s="1" t="s">
        <v>1676</v>
      </c>
      <c r="S117" s="1" t="s">
        <v>711</v>
      </c>
      <c r="T117" s="1" t="s">
        <v>713</v>
      </c>
      <c r="U117" s="1" t="s">
        <v>1677</v>
      </c>
      <c r="V117" s="1" t="s">
        <v>1679</v>
      </c>
    </row>
    <row r="118">
      <c r="A118" s="1" t="s">
        <v>1683</v>
      </c>
      <c r="B118" s="1" t="s">
        <v>1685</v>
      </c>
      <c r="C118" s="1" t="s">
        <v>189</v>
      </c>
    </row>
    <row r="119">
      <c r="A119" s="1" t="s">
        <v>1689</v>
      </c>
      <c r="B119" s="1" t="s">
        <v>1690</v>
      </c>
      <c r="C119" s="1" t="s">
        <v>40</v>
      </c>
    </row>
    <row r="120">
      <c r="A120" s="1" t="s">
        <v>1691</v>
      </c>
      <c r="B120" s="1" t="s">
        <v>1692</v>
      </c>
      <c r="C120" s="1" t="s">
        <v>1693</v>
      </c>
      <c r="D120" s="1" t="s">
        <v>1695</v>
      </c>
      <c r="E120" s="1" t="s">
        <v>594</v>
      </c>
      <c r="G120" s="1" t="s">
        <v>1697</v>
      </c>
      <c r="H120" s="1" t="s">
        <v>1699</v>
      </c>
    </row>
    <row r="121">
      <c r="A121" s="1" t="s">
        <v>1700</v>
      </c>
      <c r="B121" s="1" t="s">
        <v>1701</v>
      </c>
      <c r="C121" s="1" t="s">
        <v>189</v>
      </c>
    </row>
    <row r="122">
      <c r="A122" s="1" t="s">
        <v>1706</v>
      </c>
      <c r="B122" s="1" t="s">
        <v>791</v>
      </c>
      <c r="C122" s="1" t="s">
        <v>794</v>
      </c>
      <c r="D122" s="1" t="s">
        <v>949</v>
      </c>
      <c r="E122" s="1" t="s">
        <v>951</v>
      </c>
      <c r="F122" s="1" t="s">
        <v>1712</v>
      </c>
      <c r="G122" s="1" t="s">
        <v>1713</v>
      </c>
      <c r="H122" s="1" t="s">
        <v>799</v>
      </c>
      <c r="I122" s="1" t="s">
        <v>800</v>
      </c>
      <c r="J122" s="1" t="s">
        <v>953</v>
      </c>
      <c r="K122" s="1" t="s">
        <v>955</v>
      </c>
      <c r="M122" s="1" t="s">
        <v>804</v>
      </c>
      <c r="N122" s="1" t="s">
        <v>806</v>
      </c>
    </row>
    <row r="123">
      <c r="A123" s="1" t="s">
        <v>1720</v>
      </c>
      <c r="B123" s="1" t="s">
        <v>763</v>
      </c>
      <c r="C123" s="1" t="s">
        <v>765</v>
      </c>
      <c r="D123" s="1" t="s">
        <v>831</v>
      </c>
      <c r="E123" s="1" t="s">
        <v>832</v>
      </c>
      <c r="F123" s="1" t="s">
        <v>1726</v>
      </c>
      <c r="G123" s="1" t="s">
        <v>1530</v>
      </c>
      <c r="I123" s="1" t="s">
        <v>840</v>
      </c>
      <c r="J123" s="1" t="s">
        <v>842</v>
      </c>
      <c r="K123" s="1" t="s">
        <v>772</v>
      </c>
      <c r="L123" s="1" t="s">
        <v>774</v>
      </c>
      <c r="M123" s="1" t="s">
        <v>776</v>
      </c>
      <c r="N123" s="1" t="s">
        <v>777</v>
      </c>
    </row>
    <row r="124">
      <c r="A124" s="1" t="s">
        <v>1735</v>
      </c>
      <c r="B124" s="1" t="s">
        <v>779</v>
      </c>
      <c r="C124" s="1" t="s">
        <v>780</v>
      </c>
      <c r="D124" s="1" t="s">
        <v>1174</v>
      </c>
      <c r="E124" s="1" t="s">
        <v>1176</v>
      </c>
      <c r="F124" s="1" t="s">
        <v>1740</v>
      </c>
      <c r="G124" s="1" t="s">
        <v>1741</v>
      </c>
      <c r="H124" s="1" t="s">
        <v>1743</v>
      </c>
      <c r="I124" s="1" t="s">
        <v>1745</v>
      </c>
      <c r="J124" s="1" t="s">
        <v>1178</v>
      </c>
      <c r="K124" s="1" t="s">
        <v>1180</v>
      </c>
      <c r="L124" s="1" t="s">
        <v>786</v>
      </c>
      <c r="M124" s="1" t="s">
        <v>787</v>
      </c>
      <c r="N124" s="1" t="s">
        <v>788</v>
      </c>
      <c r="O124" s="1" t="s">
        <v>789</v>
      </c>
    </row>
    <row r="125">
      <c r="A125" s="1" t="s">
        <v>1757</v>
      </c>
      <c r="B125" s="1" t="s">
        <v>273</v>
      </c>
      <c r="C125" s="1" t="s">
        <v>274</v>
      </c>
      <c r="D125" s="1" t="s">
        <v>1760</v>
      </c>
      <c r="E125" s="1" t="s">
        <v>1762</v>
      </c>
      <c r="F125" s="1" t="s">
        <v>1764</v>
      </c>
      <c r="G125" s="1" t="s">
        <v>1741</v>
      </c>
      <c r="H125" s="1" t="s">
        <v>1765</v>
      </c>
      <c r="I125" s="1" t="s">
        <v>1767</v>
      </c>
      <c r="J125" s="1" t="s">
        <v>1768</v>
      </c>
      <c r="K125" s="1" t="s">
        <v>1769</v>
      </c>
      <c r="L125" s="1" t="s">
        <v>300</v>
      </c>
      <c r="M125" s="1" t="s">
        <v>301</v>
      </c>
    </row>
    <row r="126">
      <c r="A126" s="1" t="s">
        <v>1772</v>
      </c>
      <c r="B126" s="1" t="s">
        <v>1244</v>
      </c>
      <c r="C126" s="1" t="s">
        <v>1246</v>
      </c>
      <c r="D126" s="1" t="s">
        <v>1247</v>
      </c>
      <c r="E126" s="1" t="s">
        <v>1248</v>
      </c>
      <c r="F126" s="1" t="s">
        <v>1249</v>
      </c>
      <c r="G126" s="1" t="s">
        <v>1250</v>
      </c>
      <c r="H126" s="1" t="s">
        <v>1775</v>
      </c>
      <c r="I126" s="1" t="s">
        <v>1776</v>
      </c>
      <c r="K126" s="1" t="s">
        <v>1258</v>
      </c>
      <c r="L126" s="1" t="s">
        <v>1250</v>
      </c>
      <c r="M126" s="1" t="s">
        <v>1261</v>
      </c>
      <c r="N126" s="1" t="s">
        <v>1263</v>
      </c>
    </row>
    <row r="127">
      <c r="A127" s="1" t="s">
        <v>1780</v>
      </c>
      <c r="B127" s="1" t="s">
        <v>763</v>
      </c>
      <c r="C127" s="1" t="s">
        <v>765</v>
      </c>
      <c r="D127" s="1" t="s">
        <v>831</v>
      </c>
      <c r="E127" s="1" t="s">
        <v>832</v>
      </c>
      <c r="F127" s="1" t="s">
        <v>1785</v>
      </c>
      <c r="G127" s="1" t="s">
        <v>842</v>
      </c>
      <c r="H127" s="1" t="s">
        <v>840</v>
      </c>
      <c r="I127" s="1" t="s">
        <v>842</v>
      </c>
      <c r="J127" s="1" t="s">
        <v>776</v>
      </c>
      <c r="K127" s="1" t="s">
        <v>777</v>
      </c>
    </row>
    <row r="128">
      <c r="A128" s="1" t="s">
        <v>1787</v>
      </c>
      <c r="B128" s="1" t="s">
        <v>1154</v>
      </c>
      <c r="C128" s="1" t="s">
        <v>1156</v>
      </c>
      <c r="D128" s="1" t="s">
        <v>1788</v>
      </c>
      <c r="E128" s="1" t="s">
        <v>1789</v>
      </c>
      <c r="F128" s="1" t="s">
        <v>1790</v>
      </c>
      <c r="G128" s="1" t="s">
        <v>40</v>
      </c>
      <c r="I128" s="1" t="s">
        <v>1791</v>
      </c>
      <c r="J128" s="1" t="s">
        <v>1793</v>
      </c>
      <c r="K128" s="1" t="s">
        <v>1380</v>
      </c>
      <c r="L128" s="1" t="s">
        <v>1382</v>
      </c>
      <c r="M128" s="1" t="s">
        <v>1162</v>
      </c>
      <c r="N128" s="1" t="s">
        <v>1163</v>
      </c>
      <c r="O128" s="1" t="s">
        <v>1797</v>
      </c>
      <c r="P128" s="1" t="s">
        <v>1799</v>
      </c>
    </row>
    <row r="129">
      <c r="A129" s="1" t="s">
        <v>1802</v>
      </c>
      <c r="B129" s="1" t="s">
        <v>1803</v>
      </c>
      <c r="C129" s="1" t="s">
        <v>1805</v>
      </c>
      <c r="D129" s="1" t="s">
        <v>1807</v>
      </c>
      <c r="E129" s="1" t="s">
        <v>1808</v>
      </c>
      <c r="F129" s="1" t="s">
        <v>1809</v>
      </c>
      <c r="G129" s="1" t="s">
        <v>1810</v>
      </c>
      <c r="H129" s="1" t="s">
        <v>1811</v>
      </c>
      <c r="I129" s="1" t="s">
        <v>1808</v>
      </c>
      <c r="J129" s="1" t="s">
        <v>1812</v>
      </c>
      <c r="K129" s="1" t="s">
        <v>1813</v>
      </c>
      <c r="L129" s="1">
        <v>400.0</v>
      </c>
      <c r="M129" s="1" t="s">
        <v>1732</v>
      </c>
      <c r="O129" s="1" t="s">
        <v>1815</v>
      </c>
      <c r="P129" s="1" t="s">
        <v>1805</v>
      </c>
      <c r="Q129" s="1" t="s">
        <v>1816</v>
      </c>
      <c r="R129" s="1" t="s">
        <v>1808</v>
      </c>
      <c r="S129" s="1" t="s">
        <v>1819</v>
      </c>
      <c r="T129" s="1" t="s">
        <v>1820</v>
      </c>
      <c r="U129" s="1" t="s">
        <v>1821</v>
      </c>
      <c r="V129" s="1" t="s">
        <v>1823</v>
      </c>
    </row>
    <row r="130">
      <c r="A130" s="1" t="s">
        <v>1825</v>
      </c>
      <c r="B130" s="1" t="s">
        <v>1826</v>
      </c>
      <c r="C130" s="1" t="s">
        <v>1827</v>
      </c>
      <c r="D130" s="1" t="s">
        <v>1829</v>
      </c>
      <c r="E130" s="1" t="s">
        <v>1831</v>
      </c>
      <c r="F130" s="1" t="s">
        <v>1833</v>
      </c>
      <c r="G130" s="1" t="s">
        <v>1835</v>
      </c>
      <c r="H130" s="1" t="s">
        <v>1836</v>
      </c>
      <c r="I130" s="1" t="s">
        <v>1838</v>
      </c>
      <c r="J130" s="1" t="s">
        <v>1840</v>
      </c>
      <c r="K130" s="1" t="s">
        <v>1841</v>
      </c>
      <c r="L130" s="1" t="s">
        <v>1842</v>
      </c>
      <c r="M130" s="1" t="s">
        <v>1843</v>
      </c>
      <c r="N130" s="1" t="s">
        <v>1844</v>
      </c>
      <c r="O130" s="1" t="s">
        <v>1846</v>
      </c>
      <c r="Q130" s="1" t="s">
        <v>1848</v>
      </c>
      <c r="R130" s="1" t="s">
        <v>1831</v>
      </c>
      <c r="S130" s="1" t="s">
        <v>1851</v>
      </c>
      <c r="T130" s="1" t="s">
        <v>1838</v>
      </c>
      <c r="U130" s="1" t="s">
        <v>1852</v>
      </c>
      <c r="V130" s="1" t="s">
        <v>1853</v>
      </c>
      <c r="X130" s="1" t="s">
        <v>1855</v>
      </c>
      <c r="Y130" s="1" t="s">
        <v>1856</v>
      </c>
      <c r="Z130" s="1" t="s">
        <v>1857</v>
      </c>
      <c r="AA130" s="1" t="s">
        <v>1859</v>
      </c>
      <c r="AB130" s="1" t="s">
        <v>1860</v>
      </c>
      <c r="AC130" s="1" t="s">
        <v>1862</v>
      </c>
      <c r="AD130" s="1" t="s">
        <v>1864</v>
      </c>
      <c r="AE130" s="1" t="s">
        <v>1866</v>
      </c>
    </row>
    <row r="131">
      <c r="A131" s="1" t="s">
        <v>1871</v>
      </c>
      <c r="B131" s="1" t="s">
        <v>1873</v>
      </c>
      <c r="C131" s="1" t="s">
        <v>1875</v>
      </c>
    </row>
    <row r="132">
      <c r="A132" s="1" t="s">
        <v>1878</v>
      </c>
      <c r="B132" s="1" t="s">
        <v>748</v>
      </c>
      <c r="C132" s="1" t="s">
        <v>749</v>
      </c>
      <c r="D132" s="1" t="s">
        <v>1881</v>
      </c>
      <c r="E132" s="1" t="s">
        <v>1882</v>
      </c>
      <c r="G132" s="1" t="s">
        <v>754</v>
      </c>
      <c r="H132" s="1" t="s">
        <v>756</v>
      </c>
      <c r="I132" s="1" t="s">
        <v>757</v>
      </c>
      <c r="J132" s="1" t="s">
        <v>758</v>
      </c>
    </row>
    <row r="133">
      <c r="A133" s="1" t="s">
        <v>1884</v>
      </c>
      <c r="B133" s="1" t="s">
        <v>625</v>
      </c>
      <c r="C133" s="1" t="s">
        <v>628</v>
      </c>
      <c r="D133" s="1" t="s">
        <v>1889</v>
      </c>
      <c r="E133" s="1" t="s">
        <v>1891</v>
      </c>
      <c r="F133" s="1" t="s">
        <v>1893</v>
      </c>
      <c r="G133" s="1" t="s">
        <v>1895</v>
      </c>
      <c r="I133" s="1" t="s">
        <v>1897</v>
      </c>
      <c r="J133" s="1" t="s">
        <v>1898</v>
      </c>
      <c r="K133" s="1" t="s">
        <v>645</v>
      </c>
      <c r="L133" s="1" t="s">
        <v>646</v>
      </c>
    </row>
    <row r="134">
      <c r="A134" s="1" t="s">
        <v>1905</v>
      </c>
      <c r="B134" s="1" t="s">
        <v>1907</v>
      </c>
      <c r="C134" s="1" t="s">
        <v>1909</v>
      </c>
      <c r="D134" s="1" t="s">
        <v>1910</v>
      </c>
      <c r="E134" s="1" t="s">
        <v>1911</v>
      </c>
      <c r="F134" s="1" t="s">
        <v>1912</v>
      </c>
      <c r="G134" s="1" t="s">
        <v>1914</v>
      </c>
      <c r="H134" s="1" t="s">
        <v>1915</v>
      </c>
      <c r="I134" s="1" t="s">
        <v>1916</v>
      </c>
      <c r="K134" s="1" t="s">
        <v>1918</v>
      </c>
      <c r="L134" s="1" t="s">
        <v>1920</v>
      </c>
      <c r="M134" s="1" t="s">
        <v>1921</v>
      </c>
      <c r="N134" s="1" t="s">
        <v>1922</v>
      </c>
      <c r="O134" s="1" t="s">
        <v>1923</v>
      </c>
      <c r="P134" s="1" t="s">
        <v>1924</v>
      </c>
    </row>
    <row r="135">
      <c r="A135" s="1" t="s">
        <v>1925</v>
      </c>
      <c r="B135" s="1" t="s">
        <v>1927</v>
      </c>
      <c r="C135" s="1" t="s">
        <v>1928</v>
      </c>
      <c r="D135" s="1" t="s">
        <v>1929</v>
      </c>
      <c r="E135" s="1" t="s">
        <v>1934</v>
      </c>
      <c r="G135" s="1" t="s">
        <v>1936</v>
      </c>
      <c r="H135" s="1" t="s">
        <v>1928</v>
      </c>
      <c r="I135" s="1" t="s">
        <v>1937</v>
      </c>
      <c r="J135" s="1" t="s">
        <v>1938</v>
      </c>
      <c r="K135" s="1" t="s">
        <v>1939</v>
      </c>
      <c r="L135" s="1" t="s">
        <v>1940</v>
      </c>
    </row>
    <row r="136">
      <c r="A136" s="1" t="s">
        <v>1943</v>
      </c>
      <c r="B136" s="1" t="s">
        <v>1944</v>
      </c>
      <c r="C136" s="1" t="s">
        <v>1945</v>
      </c>
      <c r="D136" s="1" t="s">
        <v>1946</v>
      </c>
      <c r="E136" s="1" t="s">
        <v>1947</v>
      </c>
      <c r="G136" s="1" t="s">
        <v>1948</v>
      </c>
      <c r="H136" s="1" t="s">
        <v>1945</v>
      </c>
    </row>
    <row r="137">
      <c r="A137" s="1" t="s">
        <v>1950</v>
      </c>
      <c r="B137" s="1" t="s">
        <v>206</v>
      </c>
      <c r="C137" s="1" t="s">
        <v>207</v>
      </c>
      <c r="D137" s="1" t="s">
        <v>1951</v>
      </c>
      <c r="E137" s="1" t="s">
        <v>1952</v>
      </c>
      <c r="F137" s="1" t="s">
        <v>1953</v>
      </c>
      <c r="G137" s="1" t="s">
        <v>1954</v>
      </c>
      <c r="I137" s="1" t="s">
        <v>1956</v>
      </c>
      <c r="J137" s="1" t="s">
        <v>1958</v>
      </c>
      <c r="L137" s="1" t="s">
        <v>220</v>
      </c>
      <c r="M137" s="1" t="s">
        <v>221</v>
      </c>
    </row>
    <row r="138">
      <c r="A138" s="1" t="s">
        <v>1960</v>
      </c>
      <c r="B138" s="1" t="s">
        <v>1961</v>
      </c>
      <c r="C138" s="1" t="s">
        <v>1962</v>
      </c>
      <c r="D138" s="1" t="s">
        <v>226</v>
      </c>
      <c r="E138" s="1" t="s">
        <v>227</v>
      </c>
      <c r="F138" s="1" t="s">
        <v>1963</v>
      </c>
      <c r="G138" s="1" t="s">
        <v>1965</v>
      </c>
      <c r="H138" s="1" t="s">
        <v>1966</v>
      </c>
      <c r="I138" s="1" t="s">
        <v>1967</v>
      </c>
      <c r="J138" s="1" t="s">
        <v>1969</v>
      </c>
      <c r="K138" s="1" t="s">
        <v>1971</v>
      </c>
      <c r="L138" s="1">
        <v>260.0</v>
      </c>
      <c r="M138" s="1" t="s">
        <v>1974</v>
      </c>
      <c r="N138" s="1">
        <v>270.0</v>
      </c>
      <c r="O138" s="1" t="s">
        <v>293</v>
      </c>
      <c r="P138" s="1">
        <v>300.0</v>
      </c>
      <c r="Q138" s="1" t="s">
        <v>1979</v>
      </c>
      <c r="R138" s="1">
        <v>261.0</v>
      </c>
      <c r="S138" s="1" t="s">
        <v>1981</v>
      </c>
      <c r="U138" s="1" t="s">
        <v>228</v>
      </c>
      <c r="V138" s="1" t="s">
        <v>229</v>
      </c>
      <c r="W138" s="1" t="s">
        <v>1983</v>
      </c>
      <c r="X138" s="1" t="s">
        <v>1985</v>
      </c>
      <c r="Y138" s="1" t="s">
        <v>1821</v>
      </c>
      <c r="Z138" s="1" t="s">
        <v>1823</v>
      </c>
      <c r="AA138" s="1" t="s">
        <v>230</v>
      </c>
      <c r="AB138" s="1" t="s">
        <v>231</v>
      </c>
      <c r="AC138" s="1" t="s">
        <v>1991</v>
      </c>
      <c r="AD138" s="1" t="s">
        <v>1992</v>
      </c>
    </row>
    <row r="139">
      <c r="A139" s="1" t="s">
        <v>1995</v>
      </c>
      <c r="B139" s="1" t="s">
        <v>1996</v>
      </c>
      <c r="C139" s="1" t="s">
        <v>1998</v>
      </c>
      <c r="D139" s="1" t="s">
        <v>1999</v>
      </c>
      <c r="E139" s="1" t="s">
        <v>1054</v>
      </c>
      <c r="F139" s="1" t="s">
        <v>2001</v>
      </c>
      <c r="G139" s="1" t="s">
        <v>2002</v>
      </c>
      <c r="H139" s="1" t="s">
        <v>2003</v>
      </c>
      <c r="I139" s="1" t="s">
        <v>2004</v>
      </c>
      <c r="J139" s="1">
        <v>513.0</v>
      </c>
      <c r="K139" s="1" t="s">
        <v>2005</v>
      </c>
      <c r="L139" s="1">
        <v>500.0</v>
      </c>
      <c r="M139" s="1" t="s">
        <v>2006</v>
      </c>
      <c r="N139" s="1">
        <v>510.0</v>
      </c>
      <c r="O139" s="1" t="s">
        <v>2008</v>
      </c>
      <c r="P139" s="1" t="s">
        <v>2009</v>
      </c>
      <c r="Q139" s="1" t="s">
        <v>2010</v>
      </c>
    </row>
    <row r="140">
      <c r="A140" s="1" t="s">
        <v>2011</v>
      </c>
      <c r="B140" s="1" t="s">
        <v>1068</v>
      </c>
      <c r="C140" s="1" t="s">
        <v>1069</v>
      </c>
      <c r="D140" s="1" t="s">
        <v>273</v>
      </c>
      <c r="E140" s="1" t="s">
        <v>274</v>
      </c>
      <c r="F140" s="1" t="s">
        <v>2012</v>
      </c>
      <c r="G140" s="1" t="s">
        <v>2013</v>
      </c>
      <c r="H140" s="1" t="s">
        <v>1074</v>
      </c>
      <c r="I140" s="1" t="s">
        <v>1075</v>
      </c>
      <c r="J140" s="1" t="s">
        <v>300</v>
      </c>
      <c r="K140" s="1" t="s">
        <v>301</v>
      </c>
    </row>
    <row r="141">
      <c r="A141" s="1" t="s">
        <v>2016</v>
      </c>
      <c r="B141" s="1" t="s">
        <v>2018</v>
      </c>
      <c r="C141" s="1" t="s">
        <v>2020</v>
      </c>
      <c r="D141" s="1" t="s">
        <v>2021</v>
      </c>
      <c r="E141" s="1" t="s">
        <v>2022</v>
      </c>
      <c r="H141" s="1" t="s">
        <v>2023</v>
      </c>
      <c r="I141" s="1" t="s">
        <v>2024</v>
      </c>
      <c r="J141" s="1" t="s">
        <v>2025</v>
      </c>
      <c r="K141" s="1" t="s">
        <v>2026</v>
      </c>
    </row>
    <row r="142">
      <c r="A142" s="1" t="s">
        <v>2030</v>
      </c>
      <c r="B142" s="1" t="s">
        <v>829</v>
      </c>
      <c r="C142" s="1" t="s">
        <v>830</v>
      </c>
      <c r="D142" s="1" t="s">
        <v>848</v>
      </c>
      <c r="E142" s="1" t="s">
        <v>849</v>
      </c>
    </row>
    <row r="143">
      <c r="A143" s="1" t="s">
        <v>2040</v>
      </c>
      <c r="B143" s="1" t="s">
        <v>625</v>
      </c>
      <c r="C143" s="1" t="s">
        <v>628</v>
      </c>
      <c r="D143" s="1" t="s">
        <v>2042</v>
      </c>
      <c r="E143" s="1" t="s">
        <v>2043</v>
      </c>
      <c r="G143" s="1" t="s">
        <v>2044</v>
      </c>
      <c r="H143" s="1" t="s">
        <v>2045</v>
      </c>
      <c r="I143" s="1" t="s">
        <v>645</v>
      </c>
      <c r="J143" s="1" t="s">
        <v>646</v>
      </c>
    </row>
    <row r="144">
      <c r="A144" s="1" t="s">
        <v>2053</v>
      </c>
      <c r="B144" s="1" t="s">
        <v>169</v>
      </c>
      <c r="C144" s="1" t="s">
        <v>170</v>
      </c>
      <c r="D144" s="1" t="s">
        <v>2057</v>
      </c>
      <c r="E144" s="1" t="s">
        <v>189</v>
      </c>
      <c r="F144" s="1" t="s">
        <v>2059</v>
      </c>
      <c r="G144" s="1" t="s">
        <v>2061</v>
      </c>
      <c r="H144" s="1" t="s">
        <v>183</v>
      </c>
      <c r="I144" s="1" t="s">
        <v>184</v>
      </c>
    </row>
    <row r="145">
      <c r="A145" s="1" t="s">
        <v>2064</v>
      </c>
      <c r="B145" s="1" t="s">
        <v>2065</v>
      </c>
      <c r="C145" s="1" t="s">
        <v>2067</v>
      </c>
      <c r="D145" s="1" t="s">
        <v>2068</v>
      </c>
      <c r="E145" s="1" t="s">
        <v>2069</v>
      </c>
      <c r="F145" s="1" t="s">
        <v>2070</v>
      </c>
      <c r="G145" s="1" t="s">
        <v>2069</v>
      </c>
      <c r="I145" s="1" t="s">
        <v>2071</v>
      </c>
      <c r="J145" s="1" t="s">
        <v>2072</v>
      </c>
      <c r="K145" s="1" t="s">
        <v>2073</v>
      </c>
      <c r="L145" s="1" t="s">
        <v>2074</v>
      </c>
      <c r="M145" s="1" t="s">
        <v>2076</v>
      </c>
      <c r="N145" s="1" t="s">
        <v>2078</v>
      </c>
      <c r="O145" s="1" t="s">
        <v>2079</v>
      </c>
      <c r="P145" s="1" t="s">
        <v>2080</v>
      </c>
    </row>
    <row r="146">
      <c r="A146" s="1" t="s">
        <v>2083</v>
      </c>
      <c r="B146" s="1" t="s">
        <v>602</v>
      </c>
      <c r="C146" s="1" t="s">
        <v>604</v>
      </c>
      <c r="D146" s="1" t="s">
        <v>2085</v>
      </c>
      <c r="E146" s="1" t="s">
        <v>2086</v>
      </c>
      <c r="F146" s="1" t="s">
        <v>2087</v>
      </c>
      <c r="G146" s="1" t="s">
        <v>2088</v>
      </c>
      <c r="H146" s="1" t="s">
        <v>2090</v>
      </c>
      <c r="I146" s="1" t="s">
        <v>2092</v>
      </c>
      <c r="J146" s="1" t="s">
        <v>2094</v>
      </c>
      <c r="K146" s="1" t="s">
        <v>2096</v>
      </c>
      <c r="L146" s="1" t="s">
        <v>2098</v>
      </c>
      <c r="M146" s="1" t="s">
        <v>2100</v>
      </c>
      <c r="N146" s="1" t="s">
        <v>2102</v>
      </c>
      <c r="O146" s="1" t="s">
        <v>2103</v>
      </c>
      <c r="P146" s="1" t="s">
        <v>2106</v>
      </c>
      <c r="Q146" s="1" t="s">
        <v>2092</v>
      </c>
      <c r="S146" s="1" t="s">
        <v>611</v>
      </c>
      <c r="T146" s="1" t="s">
        <v>613</v>
      </c>
      <c r="U146" s="1" t="s">
        <v>2108</v>
      </c>
      <c r="V146" s="1" t="s">
        <v>2110</v>
      </c>
      <c r="W146" s="1" t="s">
        <v>2112</v>
      </c>
      <c r="X146" s="1" t="s">
        <v>2114</v>
      </c>
      <c r="Y146" s="1" t="s">
        <v>2116</v>
      </c>
      <c r="Z146" s="1" t="s">
        <v>2118</v>
      </c>
      <c r="AA146" s="1" t="s">
        <v>2120</v>
      </c>
      <c r="AB146" s="1" t="s">
        <v>2122</v>
      </c>
      <c r="AD146" s="1" t="s">
        <v>615</v>
      </c>
      <c r="AE146" s="1" t="s">
        <v>617</v>
      </c>
      <c r="AF146" s="1" t="s">
        <v>2123</v>
      </c>
      <c r="AG146" s="1" t="s">
        <v>2124</v>
      </c>
      <c r="AH146" s="1" t="s">
        <v>2125</v>
      </c>
      <c r="AI146" s="1" t="s">
        <v>2126</v>
      </c>
      <c r="AJ146" s="1" t="s">
        <v>2127</v>
      </c>
      <c r="AK146" s="1" t="s">
        <v>2128</v>
      </c>
      <c r="AL146" s="1" t="s">
        <v>2129</v>
      </c>
      <c r="AM146" s="1" t="s">
        <v>2130</v>
      </c>
    </row>
    <row r="147">
      <c r="A147" s="1" t="s">
        <v>2131</v>
      </c>
      <c r="B147" s="1" t="s">
        <v>206</v>
      </c>
      <c r="C147" s="1" t="s">
        <v>207</v>
      </c>
      <c r="D147" s="1" t="s">
        <v>2132</v>
      </c>
      <c r="E147" s="1" t="s">
        <v>2133</v>
      </c>
      <c r="F147" s="1" t="s">
        <v>2134</v>
      </c>
      <c r="G147" s="1" t="s">
        <v>2135</v>
      </c>
      <c r="H147" s="1" t="s">
        <v>2136</v>
      </c>
      <c r="I147" s="1" t="s">
        <v>2137</v>
      </c>
      <c r="K147" s="1" t="s">
        <v>2138</v>
      </c>
      <c r="L147" s="1" t="s">
        <v>2139</v>
      </c>
      <c r="M147" s="1" t="s">
        <v>2140</v>
      </c>
      <c r="N147" s="1" t="s">
        <v>2141</v>
      </c>
      <c r="O147" s="1" t="s">
        <v>220</v>
      </c>
      <c r="P147" s="1" t="s">
        <v>221</v>
      </c>
    </row>
    <row r="148">
      <c r="A148" s="1" t="s">
        <v>2142</v>
      </c>
      <c r="B148" s="1" t="s">
        <v>779</v>
      </c>
      <c r="C148" s="1" t="s">
        <v>780</v>
      </c>
      <c r="D148" s="1" t="s">
        <v>1174</v>
      </c>
      <c r="E148" s="1" t="s">
        <v>1176</v>
      </c>
      <c r="F148" s="1" t="s">
        <v>2143</v>
      </c>
      <c r="G148" s="1" t="s">
        <v>2144</v>
      </c>
      <c r="H148" s="1" t="s">
        <v>2145</v>
      </c>
      <c r="I148" s="1" t="s">
        <v>2146</v>
      </c>
      <c r="J148" s="1" t="s">
        <v>1178</v>
      </c>
      <c r="K148" s="1" t="s">
        <v>1180</v>
      </c>
      <c r="L148" s="1" t="s">
        <v>786</v>
      </c>
      <c r="M148" s="1" t="s">
        <v>787</v>
      </c>
      <c r="N148" s="1" t="s">
        <v>788</v>
      </c>
      <c r="O148" s="1" t="s">
        <v>789</v>
      </c>
    </row>
    <row r="149">
      <c r="A149" s="1" t="s">
        <v>2147</v>
      </c>
      <c r="B149" s="1" t="s">
        <v>791</v>
      </c>
      <c r="C149" s="1" t="s">
        <v>794</v>
      </c>
      <c r="D149" s="1" t="s">
        <v>2148</v>
      </c>
      <c r="E149" s="1" t="s">
        <v>2149</v>
      </c>
      <c r="G149" s="1" t="s">
        <v>804</v>
      </c>
      <c r="H149" s="1" t="s">
        <v>806</v>
      </c>
    </row>
    <row r="150">
      <c r="A150" s="1" t="s">
        <v>2150</v>
      </c>
      <c r="B150" s="1" t="s">
        <v>2151</v>
      </c>
      <c r="C150" s="1" t="s">
        <v>2152</v>
      </c>
      <c r="D150" s="1" t="s">
        <v>2153</v>
      </c>
      <c r="E150" s="1" t="s">
        <v>2154</v>
      </c>
      <c r="G150" s="1" t="s">
        <v>2155</v>
      </c>
      <c r="H150" s="1" t="s">
        <v>2156</v>
      </c>
      <c r="J150" s="1" t="s">
        <v>2157</v>
      </c>
      <c r="K150" s="1" t="s">
        <v>2158</v>
      </c>
    </row>
    <row r="151">
      <c r="A151" s="1" t="s">
        <v>2159</v>
      </c>
      <c r="B151" s="1" t="s">
        <v>2160</v>
      </c>
      <c r="C151" s="1" t="s">
        <v>2161</v>
      </c>
      <c r="D151" s="1" t="s">
        <v>2162</v>
      </c>
      <c r="E151" s="1" t="s">
        <v>2163</v>
      </c>
      <c r="F151" s="1" t="s">
        <v>2164</v>
      </c>
      <c r="G151" s="1" t="s">
        <v>2165</v>
      </c>
      <c r="H151" s="1" t="s">
        <v>2166</v>
      </c>
      <c r="I151" s="1" t="s">
        <v>2167</v>
      </c>
      <c r="J151" s="1">
        <v>240.0</v>
      </c>
      <c r="K151" s="1" t="s">
        <v>1986</v>
      </c>
      <c r="O151" s="1" t="s">
        <v>2168</v>
      </c>
      <c r="P151" s="1" t="s">
        <v>2169</v>
      </c>
      <c r="Q151" s="1" t="s">
        <v>2170</v>
      </c>
      <c r="R151" s="1" t="s">
        <v>2161</v>
      </c>
      <c r="S151" s="1" t="s">
        <v>2171</v>
      </c>
      <c r="T151" s="1" t="s">
        <v>2172</v>
      </c>
    </row>
    <row r="152">
      <c r="A152" s="1" t="s">
        <v>2173</v>
      </c>
      <c r="B152" s="1" t="s">
        <v>2174</v>
      </c>
      <c r="C152" s="1" t="s">
        <v>2175</v>
      </c>
      <c r="D152" s="1" t="s">
        <v>2176</v>
      </c>
      <c r="E152" s="1" t="s">
        <v>2177</v>
      </c>
      <c r="F152" s="1" t="s">
        <v>2178</v>
      </c>
      <c r="G152" s="1" t="s">
        <v>2179</v>
      </c>
      <c r="H152" s="1">
        <v>513.0</v>
      </c>
      <c r="I152" s="1" t="s">
        <v>2005</v>
      </c>
      <c r="J152" s="1">
        <v>510.0</v>
      </c>
      <c r="K152" s="1" t="s">
        <v>2008</v>
      </c>
      <c r="M152" s="1" t="s">
        <v>2180</v>
      </c>
      <c r="N152" s="1" t="s">
        <v>2175</v>
      </c>
    </row>
    <row r="153">
      <c r="A153" s="1" t="s">
        <v>2181</v>
      </c>
      <c r="B153" s="1" t="s">
        <v>2182</v>
      </c>
      <c r="C153" s="1" t="s">
        <v>2183</v>
      </c>
      <c r="D153" s="1" t="s">
        <v>2184</v>
      </c>
      <c r="E153" s="1" t="s">
        <v>2185</v>
      </c>
      <c r="F153" s="1" t="s">
        <v>2186</v>
      </c>
      <c r="G153" s="1" t="s">
        <v>196</v>
      </c>
      <c r="I153" s="1" t="s">
        <v>2187</v>
      </c>
      <c r="J153" s="1" t="s">
        <v>2188</v>
      </c>
    </row>
    <row r="154">
      <c r="A154" s="1" t="s">
        <v>2189</v>
      </c>
      <c r="B154" s="1" t="s">
        <v>2190</v>
      </c>
      <c r="C154" s="1" t="s">
        <v>2191</v>
      </c>
      <c r="D154" s="1" t="s">
        <v>2192</v>
      </c>
      <c r="E154" s="1" t="s">
        <v>2193</v>
      </c>
      <c r="F154" s="1" t="s">
        <v>2194</v>
      </c>
      <c r="G154" s="1" t="s">
        <v>2195</v>
      </c>
      <c r="H154" s="1" t="s">
        <v>2196</v>
      </c>
      <c r="I154" s="1" t="s">
        <v>2197</v>
      </c>
      <c r="J154" s="1" t="s">
        <v>2198</v>
      </c>
      <c r="K154" s="1" t="s">
        <v>2199</v>
      </c>
      <c r="M154" s="1" t="s">
        <v>2200</v>
      </c>
      <c r="N154" s="1" t="s">
        <v>2201</v>
      </c>
      <c r="O154" s="1" t="s">
        <v>2202</v>
      </c>
      <c r="P154" s="1" t="s">
        <v>2197</v>
      </c>
      <c r="Q154" s="1" t="s">
        <v>2203</v>
      </c>
      <c r="R154" s="1" t="s">
        <v>2204</v>
      </c>
      <c r="S154" s="1" t="s">
        <v>2205</v>
      </c>
      <c r="T154" s="1" t="s">
        <v>2206</v>
      </c>
    </row>
    <row r="155">
      <c r="A155" s="1" t="s">
        <v>2207</v>
      </c>
      <c r="B155" s="1" t="s">
        <v>2208</v>
      </c>
      <c r="C155" s="1" t="s">
        <v>2209</v>
      </c>
      <c r="D155" s="1" t="s">
        <v>2210</v>
      </c>
      <c r="E155" s="1" t="s">
        <v>2211</v>
      </c>
      <c r="G155" s="1" t="s">
        <v>2212</v>
      </c>
      <c r="H155" s="1" t="s">
        <v>2213</v>
      </c>
    </row>
    <row r="156">
      <c r="A156" s="1" t="s">
        <v>2214</v>
      </c>
      <c r="B156" s="1" t="s">
        <v>507</v>
      </c>
      <c r="C156" s="1" t="s">
        <v>509</v>
      </c>
      <c r="D156" s="1" t="s">
        <v>239</v>
      </c>
      <c r="E156" s="1" t="s">
        <v>240</v>
      </c>
      <c r="F156" s="1" t="s">
        <v>2215</v>
      </c>
      <c r="G156" s="1" t="s">
        <v>1460</v>
      </c>
      <c r="I156" s="1" t="s">
        <v>524</v>
      </c>
      <c r="J156" s="1" t="s">
        <v>526</v>
      </c>
      <c r="K156" s="1" t="s">
        <v>532</v>
      </c>
      <c r="L156" s="1" t="s">
        <v>534</v>
      </c>
      <c r="N156" s="1" t="s">
        <v>259</v>
      </c>
      <c r="O156" s="1" t="s">
        <v>260</v>
      </c>
    </row>
    <row r="157">
      <c r="A157" s="1" t="s">
        <v>2216</v>
      </c>
      <c r="B157" s="1" t="s">
        <v>2217</v>
      </c>
      <c r="C157" s="1" t="s">
        <v>1054</v>
      </c>
    </row>
    <row r="158">
      <c r="A158" s="1" t="s">
        <v>2218</v>
      </c>
      <c r="B158" s="1" t="s">
        <v>1539</v>
      </c>
      <c r="C158" s="1" t="s">
        <v>1541</v>
      </c>
      <c r="D158" s="1" t="s">
        <v>1543</v>
      </c>
      <c r="E158" s="1" t="s">
        <v>1545</v>
      </c>
      <c r="F158" s="1" t="s">
        <v>2219</v>
      </c>
      <c r="G158" s="1" t="s">
        <v>2220</v>
      </c>
      <c r="H158" s="1" t="s">
        <v>1551</v>
      </c>
      <c r="I158" s="1" t="s">
        <v>1541</v>
      </c>
      <c r="J158" s="1" t="s">
        <v>1554</v>
      </c>
      <c r="K158" s="1" t="s">
        <v>1556</v>
      </c>
    </row>
    <row r="159">
      <c r="A159" s="1" t="s">
        <v>2221</v>
      </c>
      <c r="B159" s="1" t="s">
        <v>169</v>
      </c>
      <c r="C159" s="1" t="s">
        <v>170</v>
      </c>
      <c r="D159" s="1" t="s">
        <v>273</v>
      </c>
      <c r="E159" s="1" t="s">
        <v>274</v>
      </c>
      <c r="F159" s="1" t="s">
        <v>2224</v>
      </c>
      <c r="G159" s="1" t="s">
        <v>2226</v>
      </c>
      <c r="H159" s="1" t="s">
        <v>2227</v>
      </c>
      <c r="I159" s="1" t="s">
        <v>2229</v>
      </c>
      <c r="J159" s="1" t="s">
        <v>2230</v>
      </c>
      <c r="K159" s="1" t="s">
        <v>2233</v>
      </c>
      <c r="L159" s="1" t="s">
        <v>2235</v>
      </c>
      <c r="M159" s="1" t="s">
        <v>2237</v>
      </c>
      <c r="N159" s="1" t="s">
        <v>2238</v>
      </c>
      <c r="O159" s="1" t="s">
        <v>2239</v>
      </c>
      <c r="P159" s="1" t="s">
        <v>2241</v>
      </c>
      <c r="Q159" s="1" t="s">
        <v>2243</v>
      </c>
      <c r="R159" s="1" t="s">
        <v>2245</v>
      </c>
      <c r="S159" s="1" t="s">
        <v>2247</v>
      </c>
      <c r="T159" s="1" t="s">
        <v>2248</v>
      </c>
      <c r="U159" s="1" t="s">
        <v>2250</v>
      </c>
      <c r="V159" s="1" t="s">
        <v>2252</v>
      </c>
      <c r="W159" s="1" t="s">
        <v>2254</v>
      </c>
      <c r="X159" s="1" t="s">
        <v>2256</v>
      </c>
      <c r="Y159" s="1" t="s">
        <v>2258</v>
      </c>
      <c r="Z159" s="1" t="s">
        <v>2259</v>
      </c>
      <c r="AA159" s="1" t="s">
        <v>2260</v>
      </c>
      <c r="AB159" s="1" t="s">
        <v>2262</v>
      </c>
      <c r="AC159" s="1" t="s">
        <v>2264</v>
      </c>
      <c r="AD159" s="1" t="s">
        <v>1727</v>
      </c>
      <c r="AE159" s="1" t="s">
        <v>1728</v>
      </c>
      <c r="AH159" s="1" t="s">
        <v>2267</v>
      </c>
      <c r="AI159" s="1" t="s">
        <v>2269</v>
      </c>
      <c r="AJ159" s="1" t="s">
        <v>2271</v>
      </c>
      <c r="AK159" s="1" t="s">
        <v>2272</v>
      </c>
      <c r="AL159" s="1" t="s">
        <v>2273</v>
      </c>
      <c r="AM159" s="1" t="s">
        <v>2274</v>
      </c>
      <c r="AN159" s="1" t="s">
        <v>2275</v>
      </c>
      <c r="AO159" s="1" t="s">
        <v>2277</v>
      </c>
      <c r="AP159" s="1">
        <v>400.0</v>
      </c>
      <c r="AQ159" s="1" t="s">
        <v>1732</v>
      </c>
      <c r="AS159" s="1" t="s">
        <v>2279</v>
      </c>
      <c r="AT159" s="1" t="s">
        <v>2280</v>
      </c>
      <c r="AU159" s="1" t="s">
        <v>2281</v>
      </c>
      <c r="AV159" s="1" t="s">
        <v>2283</v>
      </c>
    </row>
    <row r="160">
      <c r="A160" s="1" t="s">
        <v>2286</v>
      </c>
      <c r="B160" s="1" t="s">
        <v>2288</v>
      </c>
      <c r="C160" s="1" t="s">
        <v>2290</v>
      </c>
      <c r="D160" s="1" t="s">
        <v>2292</v>
      </c>
      <c r="E160" s="1" t="s">
        <v>2294</v>
      </c>
      <c r="F160" s="1" t="s">
        <v>183</v>
      </c>
      <c r="G160" s="1" t="s">
        <v>184</v>
      </c>
      <c r="H160" s="1" t="s">
        <v>300</v>
      </c>
      <c r="I160" s="1" t="s">
        <v>301</v>
      </c>
      <c r="J160" s="1" t="s">
        <v>2104</v>
      </c>
      <c r="K160" s="1" t="s">
        <v>2105</v>
      </c>
      <c r="L160" s="1" t="s">
        <v>2302</v>
      </c>
      <c r="M160" s="1" t="s">
        <v>2303</v>
      </c>
      <c r="N160" s="1" t="s">
        <v>2305</v>
      </c>
      <c r="O160" s="1" t="s">
        <v>2306</v>
      </c>
      <c r="P160" s="1" t="s">
        <v>2308</v>
      </c>
      <c r="Q160" s="1" t="s">
        <v>2309</v>
      </c>
      <c r="R160" s="1" t="s">
        <v>2311</v>
      </c>
      <c r="S160" s="1" t="s">
        <v>2313</v>
      </c>
      <c r="T160" s="1" t="s">
        <v>2315</v>
      </c>
      <c r="U160" s="1" t="s">
        <v>2243</v>
      </c>
      <c r="V160" s="1" t="s">
        <v>2316</v>
      </c>
      <c r="W160" s="1" t="s">
        <v>2280</v>
      </c>
      <c r="X160" s="1" t="s">
        <v>2319</v>
      </c>
      <c r="Y160" s="1" t="s">
        <v>2258</v>
      </c>
    </row>
    <row r="161">
      <c r="A161" s="1" t="s">
        <v>2324</v>
      </c>
      <c r="B161" s="1" t="s">
        <v>2325</v>
      </c>
      <c r="C161" s="1" t="s">
        <v>2326</v>
      </c>
      <c r="D161" s="1" t="s">
        <v>2327</v>
      </c>
      <c r="E161" s="1" t="s">
        <v>2328</v>
      </c>
      <c r="F161" s="1" t="s">
        <v>2330</v>
      </c>
      <c r="G161" s="1" t="s">
        <v>2332</v>
      </c>
      <c r="I161" s="1" t="s">
        <v>2334</v>
      </c>
      <c r="J161" s="1" t="s">
        <v>2336</v>
      </c>
    </row>
    <row r="162">
      <c r="A162" s="1" t="s">
        <v>2342</v>
      </c>
      <c r="B162" s="1" t="s">
        <v>346</v>
      </c>
      <c r="C162" s="1" t="s">
        <v>347</v>
      </c>
      <c r="D162" s="1" t="s">
        <v>2344</v>
      </c>
      <c r="E162" s="1" t="s">
        <v>2346</v>
      </c>
      <c r="F162" s="1" t="s">
        <v>2348</v>
      </c>
      <c r="G162" s="1" t="s">
        <v>2351</v>
      </c>
      <c r="H162" s="1" t="s">
        <v>2353</v>
      </c>
      <c r="I162" s="1" t="s">
        <v>2355</v>
      </c>
      <c r="J162" s="1" t="s">
        <v>2357</v>
      </c>
      <c r="K162" s="1" t="s">
        <v>2359</v>
      </c>
      <c r="L162" s="1" t="s">
        <v>2360</v>
      </c>
      <c r="M162" s="1" t="s">
        <v>2361</v>
      </c>
      <c r="N162" s="1" t="s">
        <v>361</v>
      </c>
      <c r="O162" s="1" t="s">
        <v>362</v>
      </c>
    </row>
    <row r="163">
      <c r="A163" s="1" t="s">
        <v>2369</v>
      </c>
      <c r="B163" s="1" t="s">
        <v>2370</v>
      </c>
      <c r="C163" s="1" t="s">
        <v>2371</v>
      </c>
      <c r="D163" s="1" t="s">
        <v>2372</v>
      </c>
      <c r="E163" s="1" t="s">
        <v>2373</v>
      </c>
      <c r="F163" s="1" t="s">
        <v>2374</v>
      </c>
      <c r="G163" s="1" t="s">
        <v>2375</v>
      </c>
      <c r="H163" s="1" t="s">
        <v>2376</v>
      </c>
      <c r="I163" s="1" t="s">
        <v>2378</v>
      </c>
      <c r="J163" s="1" t="s">
        <v>2380</v>
      </c>
      <c r="K163" s="1" t="s">
        <v>2381</v>
      </c>
      <c r="L163" s="1" t="s">
        <v>2382</v>
      </c>
      <c r="M163" s="1" t="s">
        <v>2383</v>
      </c>
      <c r="N163" s="1" t="s">
        <v>2384</v>
      </c>
      <c r="O163" s="1" t="s">
        <v>2385</v>
      </c>
      <c r="P163" s="1" t="s">
        <v>2386</v>
      </c>
      <c r="Q163" s="1" t="s">
        <v>2387</v>
      </c>
      <c r="R163" s="1">
        <v>970.0</v>
      </c>
      <c r="S163" s="1" t="s">
        <v>2388</v>
      </c>
      <c r="U163" s="1" t="s">
        <v>2389</v>
      </c>
      <c r="V163" s="1" t="s">
        <v>2392</v>
      </c>
      <c r="W163" s="1" t="s">
        <v>2393</v>
      </c>
      <c r="X163" s="1" t="s">
        <v>2395</v>
      </c>
      <c r="Y163" s="1" t="s">
        <v>1443</v>
      </c>
      <c r="Z163" s="1" t="s">
        <v>1445</v>
      </c>
      <c r="AA163" s="1" t="s">
        <v>2399</v>
      </c>
      <c r="AB163" s="1" t="s">
        <v>2401</v>
      </c>
      <c r="AC163" s="1" t="s">
        <v>2402</v>
      </c>
      <c r="AD163" s="1" t="s">
        <v>2403</v>
      </c>
      <c r="AE163" s="1" t="s">
        <v>2405</v>
      </c>
      <c r="AF163" s="1" t="s">
        <v>2406</v>
      </c>
    </row>
    <row r="164">
      <c r="A164" s="1" t="s">
        <v>2407</v>
      </c>
      <c r="B164" s="1" t="s">
        <v>2409</v>
      </c>
      <c r="C164" s="1" t="s">
        <v>2411</v>
      </c>
      <c r="D164" s="1" t="s">
        <v>2413</v>
      </c>
      <c r="E164" s="1" t="s">
        <v>2414</v>
      </c>
      <c r="G164" s="1" t="s">
        <v>2415</v>
      </c>
      <c r="H164" s="1" t="s">
        <v>2417</v>
      </c>
    </row>
    <row r="165">
      <c r="A165" s="1" t="s">
        <v>2421</v>
      </c>
      <c r="B165" s="1" t="s">
        <v>1638</v>
      </c>
      <c r="C165" s="1" t="s">
        <v>1640</v>
      </c>
    </row>
    <row r="166">
      <c r="A166" s="1" t="s">
        <v>2426</v>
      </c>
      <c r="B166" s="1" t="s">
        <v>507</v>
      </c>
      <c r="C166" s="1" t="s">
        <v>509</v>
      </c>
      <c r="D166" s="1" t="s">
        <v>239</v>
      </c>
      <c r="E166" s="1" t="s">
        <v>240</v>
      </c>
      <c r="F166" s="1" t="s">
        <v>2408</v>
      </c>
      <c r="G166" s="1" t="s">
        <v>2410</v>
      </c>
      <c r="H166" s="1" t="s">
        <v>2429</v>
      </c>
      <c r="I166" s="1" t="s">
        <v>2430</v>
      </c>
      <c r="J166" s="1" t="s">
        <v>2431</v>
      </c>
      <c r="K166" s="1" t="s">
        <v>1460</v>
      </c>
      <c r="L166" s="1" t="s">
        <v>2433</v>
      </c>
      <c r="M166" s="1" t="s">
        <v>2434</v>
      </c>
      <c r="O166" s="1" t="s">
        <v>259</v>
      </c>
      <c r="P166" s="1" t="s">
        <v>260</v>
      </c>
      <c r="Q166" s="1" t="s">
        <v>2416</v>
      </c>
      <c r="R166" s="1" t="s">
        <v>2418</v>
      </c>
    </row>
    <row r="167">
      <c r="A167" s="1" t="s">
        <v>2438</v>
      </c>
      <c r="B167" s="1" t="s">
        <v>273</v>
      </c>
      <c r="C167" s="1" t="s">
        <v>274</v>
      </c>
      <c r="D167" s="1" t="s">
        <v>2441</v>
      </c>
      <c r="E167" s="1" t="s">
        <v>2443</v>
      </c>
      <c r="F167" s="1" t="s">
        <v>2445</v>
      </c>
      <c r="G167" s="1" t="s">
        <v>2446</v>
      </c>
      <c r="H167" s="1" t="s">
        <v>2447</v>
      </c>
      <c r="I167" s="1" t="s">
        <v>2449</v>
      </c>
      <c r="K167" s="1" t="s">
        <v>2451</v>
      </c>
      <c r="L167" s="1" t="s">
        <v>2452</v>
      </c>
      <c r="M167" s="1" t="s">
        <v>2453</v>
      </c>
      <c r="N167" s="1" t="s">
        <v>2446</v>
      </c>
      <c r="O167" s="1" t="s">
        <v>300</v>
      </c>
      <c r="P167" s="1" t="s">
        <v>301</v>
      </c>
      <c r="Q167" s="1" t="s">
        <v>2454</v>
      </c>
      <c r="R167" s="1" t="s">
        <v>2456</v>
      </c>
    </row>
    <row r="168">
      <c r="A168" s="1" t="s">
        <v>2461</v>
      </c>
      <c r="B168" s="1" t="s">
        <v>895</v>
      </c>
      <c r="C168" s="1" t="s">
        <v>897</v>
      </c>
      <c r="D168" s="1" t="s">
        <v>2465</v>
      </c>
      <c r="E168" s="1" t="s">
        <v>2466</v>
      </c>
      <c r="F168" s="1" t="s">
        <v>2467</v>
      </c>
      <c r="G168" s="1" t="s">
        <v>2469</v>
      </c>
      <c r="I168" s="1" t="s">
        <v>2471</v>
      </c>
      <c r="J168" s="1" t="s">
        <v>2472</v>
      </c>
      <c r="M168" s="1" t="s">
        <v>904</v>
      </c>
      <c r="N168" s="1" t="s">
        <v>905</v>
      </c>
      <c r="O168" s="1" t="s">
        <v>2474</v>
      </c>
      <c r="P168" s="1" t="s">
        <v>2476</v>
      </c>
      <c r="Q168" s="1" t="s">
        <v>914</v>
      </c>
      <c r="R168" s="1" t="s">
        <v>916</v>
      </c>
      <c r="S168" s="1" t="s">
        <v>2480</v>
      </c>
      <c r="T168" s="1" t="s">
        <v>2482</v>
      </c>
    </row>
    <row r="169">
      <c r="A169" s="1" t="s">
        <v>2484</v>
      </c>
      <c r="B169" s="1" t="s">
        <v>2485</v>
      </c>
      <c r="C169" s="1" t="s">
        <v>2486</v>
      </c>
      <c r="D169" s="1" t="s">
        <v>2487</v>
      </c>
      <c r="E169" s="1" t="s">
        <v>189</v>
      </c>
      <c r="F169" s="1" t="s">
        <v>2488</v>
      </c>
      <c r="G169" s="1" t="s">
        <v>2489</v>
      </c>
    </row>
    <row r="170">
      <c r="A170" s="1" t="s">
        <v>2493</v>
      </c>
      <c r="B170" s="1" t="s">
        <v>2495</v>
      </c>
      <c r="C170" s="1" t="s">
        <v>2497</v>
      </c>
      <c r="D170" s="1" t="s">
        <v>2499</v>
      </c>
      <c r="E170" s="1" t="s">
        <v>843</v>
      </c>
      <c r="F170" s="1" t="s">
        <v>2502</v>
      </c>
      <c r="G170" s="1" t="s">
        <v>2503</v>
      </c>
      <c r="H170" s="1" t="s">
        <v>2504</v>
      </c>
      <c r="I170" s="1" t="s">
        <v>2505</v>
      </c>
      <c r="J170" s="1" t="s">
        <v>2506</v>
      </c>
      <c r="K170" s="1" t="s">
        <v>2508</v>
      </c>
    </row>
    <row r="171">
      <c r="A171" s="1" t="s">
        <v>2513</v>
      </c>
      <c r="B171" s="1" t="s">
        <v>2514</v>
      </c>
      <c r="C171" s="1" t="s">
        <v>189</v>
      </c>
    </row>
    <row r="172">
      <c r="A172" s="1" t="s">
        <v>2517</v>
      </c>
      <c r="B172" s="1" t="s">
        <v>2519</v>
      </c>
      <c r="C172" s="1" t="s">
        <v>2521</v>
      </c>
      <c r="D172" s="1" t="s">
        <v>2523</v>
      </c>
      <c r="E172" s="1" t="s">
        <v>2524</v>
      </c>
      <c r="G172" s="1" t="s">
        <v>2525</v>
      </c>
      <c r="H172" s="1" t="s">
        <v>2526</v>
      </c>
      <c r="J172" s="1" t="s">
        <v>2528</v>
      </c>
      <c r="K172" s="1" t="s">
        <v>2530</v>
      </c>
    </row>
    <row r="173">
      <c r="A173" s="1" t="s">
        <v>2542</v>
      </c>
      <c r="B173" s="1" t="s">
        <v>807</v>
      </c>
      <c r="C173" s="1" t="s">
        <v>808</v>
      </c>
      <c r="D173" s="1" t="s">
        <v>803</v>
      </c>
      <c r="E173" s="1" t="s">
        <v>805</v>
      </c>
      <c r="F173" s="1" t="s">
        <v>2545</v>
      </c>
      <c r="G173" s="1" t="s">
        <v>2546</v>
      </c>
      <c r="H173" s="1" t="s">
        <v>2547</v>
      </c>
      <c r="I173" s="1" t="s">
        <v>2549</v>
      </c>
      <c r="J173" s="1" t="s">
        <v>91</v>
      </c>
      <c r="K173" s="1" t="s">
        <v>92</v>
      </c>
      <c r="M173" s="1" t="s">
        <v>812</v>
      </c>
      <c r="N173" s="1" t="s">
        <v>808</v>
      </c>
      <c r="O173" s="1" t="s">
        <v>2555</v>
      </c>
      <c r="P173" s="1" t="s">
        <v>2557</v>
      </c>
      <c r="Q173" s="1" t="s">
        <v>2511</v>
      </c>
      <c r="R173" s="1" t="s">
        <v>2512</v>
      </c>
      <c r="T173" s="1" t="s">
        <v>817</v>
      </c>
      <c r="U173" s="1" t="s">
        <v>818</v>
      </c>
    </row>
    <row r="174">
      <c r="A174" s="1" t="s">
        <v>2563</v>
      </c>
      <c r="B174" s="1" t="s">
        <v>1744</v>
      </c>
      <c r="C174" s="1" t="s">
        <v>1746</v>
      </c>
      <c r="D174" s="1" t="s">
        <v>2567</v>
      </c>
      <c r="E174" s="1" t="s">
        <v>2569</v>
      </c>
      <c r="F174" s="1" t="s">
        <v>2570</v>
      </c>
      <c r="G174" s="1" t="s">
        <v>2571</v>
      </c>
      <c r="H174" s="1" t="s">
        <v>2572</v>
      </c>
      <c r="I174" s="1" t="s">
        <v>40</v>
      </c>
      <c r="K174" s="1" t="s">
        <v>2574</v>
      </c>
      <c r="L174" s="1" t="s">
        <v>2575</v>
      </c>
      <c r="N174" s="1" t="s">
        <v>1758</v>
      </c>
      <c r="O174" s="1" t="s">
        <v>1759</v>
      </c>
    </row>
    <row r="175">
      <c r="A175" s="1" t="s">
        <v>2579</v>
      </c>
      <c r="B175" s="1" t="s">
        <v>2580</v>
      </c>
      <c r="C175" s="1" t="s">
        <v>2581</v>
      </c>
      <c r="D175" s="1" t="s">
        <v>2582</v>
      </c>
      <c r="E175" s="1" t="s">
        <v>2583</v>
      </c>
      <c r="H175" s="1" t="s">
        <v>2584</v>
      </c>
      <c r="I175" s="1" t="s">
        <v>2586</v>
      </c>
      <c r="J175" s="1" t="s">
        <v>2588</v>
      </c>
      <c r="K175" s="1" t="s">
        <v>2589</v>
      </c>
    </row>
    <row r="176">
      <c r="A176" s="1" t="s">
        <v>2591</v>
      </c>
      <c r="B176" s="1" t="s">
        <v>1826</v>
      </c>
      <c r="C176" s="1" t="s">
        <v>1827</v>
      </c>
      <c r="D176" s="1" t="s">
        <v>2596</v>
      </c>
      <c r="E176" s="1" t="s">
        <v>2598</v>
      </c>
      <c r="F176" s="1" t="s">
        <v>2600</v>
      </c>
      <c r="G176" s="1" t="s">
        <v>2602</v>
      </c>
      <c r="I176" s="1" t="s">
        <v>2604</v>
      </c>
      <c r="J176" s="1" t="s">
        <v>2605</v>
      </c>
      <c r="K176" s="1" t="s">
        <v>1857</v>
      </c>
      <c r="L176" s="1" t="s">
        <v>1859</v>
      </c>
    </row>
    <row r="177">
      <c r="A177" s="1" t="s">
        <v>2609</v>
      </c>
      <c r="B177" s="1" t="s">
        <v>625</v>
      </c>
      <c r="C177" s="1" t="s">
        <v>628</v>
      </c>
      <c r="D177" s="1" t="s">
        <v>2610</v>
      </c>
      <c r="E177" s="1" t="s">
        <v>2045</v>
      </c>
      <c r="F177" s="1" t="s">
        <v>2044</v>
      </c>
      <c r="G177" s="1" t="s">
        <v>2045</v>
      </c>
      <c r="H177" s="1" t="s">
        <v>645</v>
      </c>
      <c r="I177" s="1" t="s">
        <v>646</v>
      </c>
    </row>
    <row r="178">
      <c r="A178" s="1" t="s">
        <v>2613</v>
      </c>
      <c r="B178" s="1" t="s">
        <v>1098</v>
      </c>
      <c r="C178" s="1" t="s">
        <v>1099</v>
      </c>
      <c r="D178" s="1" t="s">
        <v>2614</v>
      </c>
      <c r="E178" s="1" t="s">
        <v>2616</v>
      </c>
      <c r="F178" s="1" t="s">
        <v>2617</v>
      </c>
      <c r="G178" s="1" t="s">
        <v>2618</v>
      </c>
      <c r="H178" s="1" t="s">
        <v>2620</v>
      </c>
      <c r="I178" s="1" t="s">
        <v>2622</v>
      </c>
      <c r="J178" s="1" t="s">
        <v>1112</v>
      </c>
      <c r="K178" s="1" t="s">
        <v>1114</v>
      </c>
    </row>
    <row r="179">
      <c r="A179" s="1" t="s">
        <v>2629</v>
      </c>
      <c r="B179" s="1" t="s">
        <v>2630</v>
      </c>
      <c r="C179" s="1" t="s">
        <v>189</v>
      </c>
    </row>
    <row r="180">
      <c r="A180" s="1" t="s">
        <v>2633</v>
      </c>
      <c r="B180" s="1" t="s">
        <v>2635</v>
      </c>
      <c r="C180" s="1" t="s">
        <v>1341</v>
      </c>
    </row>
    <row r="181">
      <c r="A181" s="1" t="s">
        <v>2642</v>
      </c>
      <c r="B181" s="1" t="s">
        <v>169</v>
      </c>
      <c r="C181" s="1" t="s">
        <v>170</v>
      </c>
      <c r="D181" s="1" t="s">
        <v>2643</v>
      </c>
      <c r="E181" s="1" t="s">
        <v>2644</v>
      </c>
      <c r="F181" s="1" t="s">
        <v>2646</v>
      </c>
      <c r="G181" s="1" t="s">
        <v>2648</v>
      </c>
      <c r="H181" s="1" t="s">
        <v>2650</v>
      </c>
      <c r="I181" s="1" t="s">
        <v>2653</v>
      </c>
      <c r="J181" s="1" t="s">
        <v>2655</v>
      </c>
      <c r="K181" s="1" t="s">
        <v>2657</v>
      </c>
      <c r="M181" s="1" t="s">
        <v>2659</v>
      </c>
      <c r="N181" s="1" t="s">
        <v>2661</v>
      </c>
      <c r="O181" s="1" t="s">
        <v>2663</v>
      </c>
      <c r="P181" s="1" t="s">
        <v>2665</v>
      </c>
      <c r="Q181" s="1" t="s">
        <v>183</v>
      </c>
      <c r="R181" s="1" t="s">
        <v>184</v>
      </c>
    </row>
    <row r="182">
      <c r="A182" s="1" t="s">
        <v>2669</v>
      </c>
      <c r="B182" s="1" t="s">
        <v>779</v>
      </c>
      <c r="C182" s="1" t="s">
        <v>780</v>
      </c>
      <c r="D182" s="1" t="s">
        <v>1174</v>
      </c>
      <c r="E182" s="1" t="s">
        <v>1176</v>
      </c>
      <c r="F182" s="1" t="s">
        <v>2671</v>
      </c>
      <c r="G182" s="1" t="s">
        <v>2672</v>
      </c>
      <c r="H182" s="1" t="s">
        <v>1178</v>
      </c>
      <c r="I182" s="1" t="s">
        <v>1180</v>
      </c>
      <c r="J182" s="1" t="s">
        <v>786</v>
      </c>
      <c r="K182" s="1" t="s">
        <v>787</v>
      </c>
      <c r="L182" s="1" t="s">
        <v>788</v>
      </c>
      <c r="M182" s="1" t="s">
        <v>789</v>
      </c>
    </row>
    <row r="183">
      <c r="A183" s="1" t="s">
        <v>2674</v>
      </c>
      <c r="B183" s="1" t="s">
        <v>1068</v>
      </c>
      <c r="C183" s="1" t="s">
        <v>1069</v>
      </c>
      <c r="D183" s="1" t="s">
        <v>273</v>
      </c>
      <c r="E183" s="1" t="s">
        <v>274</v>
      </c>
      <c r="F183" s="1" t="s">
        <v>2678</v>
      </c>
      <c r="G183" s="1" t="s">
        <v>2680</v>
      </c>
      <c r="H183" s="1" t="s">
        <v>2682</v>
      </c>
      <c r="I183" s="1" t="s">
        <v>2684</v>
      </c>
      <c r="J183" s="1" t="s">
        <v>300</v>
      </c>
      <c r="K183" s="1" t="s">
        <v>301</v>
      </c>
    </row>
    <row r="184">
      <c r="A184" s="1" t="s">
        <v>2689</v>
      </c>
      <c r="B184" s="1" t="s">
        <v>2690</v>
      </c>
      <c r="C184" s="1" t="s">
        <v>2691</v>
      </c>
      <c r="D184" s="1" t="s">
        <v>2692</v>
      </c>
      <c r="E184" s="1" t="s">
        <v>2693</v>
      </c>
      <c r="F184" s="1" t="s">
        <v>2694</v>
      </c>
      <c r="G184" s="1" t="s">
        <v>2696</v>
      </c>
      <c r="I184" s="1" t="s">
        <v>2698</v>
      </c>
      <c r="J184" s="1" t="s">
        <v>2699</v>
      </c>
      <c r="K184" s="1" t="s">
        <v>2700</v>
      </c>
      <c r="L184" s="1" t="s">
        <v>2693</v>
      </c>
      <c r="M184" s="1" t="s">
        <v>2701</v>
      </c>
      <c r="N184" s="1" t="s">
        <v>2702</v>
      </c>
    </row>
    <row r="185">
      <c r="A185" s="1" t="s">
        <v>2705</v>
      </c>
      <c r="B185" s="1" t="s">
        <v>2706</v>
      </c>
      <c r="C185" s="1" t="s">
        <v>2707</v>
      </c>
      <c r="D185" s="1" t="s">
        <v>2708</v>
      </c>
      <c r="E185" s="1" t="s">
        <v>2709</v>
      </c>
      <c r="G185" s="1" t="s">
        <v>2710</v>
      </c>
      <c r="H185" s="1" t="s">
        <v>2712</v>
      </c>
      <c r="J185" s="1" t="s">
        <v>2713</v>
      </c>
      <c r="K185" s="1" t="s">
        <v>2714</v>
      </c>
      <c r="L185" s="1" t="s">
        <v>2715</v>
      </c>
      <c r="M185" s="1" t="s">
        <v>2717</v>
      </c>
      <c r="N185" s="1" t="s">
        <v>2719</v>
      </c>
      <c r="O185" s="1" t="s">
        <v>2721</v>
      </c>
      <c r="Q185" s="1" t="s">
        <v>2722</v>
      </c>
      <c r="R185" s="1" t="s">
        <v>2723</v>
      </c>
    </row>
    <row r="186">
      <c r="A186" s="1" t="s">
        <v>2724</v>
      </c>
      <c r="B186" s="1" t="s">
        <v>507</v>
      </c>
      <c r="C186" s="1" t="s">
        <v>509</v>
      </c>
      <c r="D186" s="1" t="s">
        <v>239</v>
      </c>
      <c r="E186" s="1" t="s">
        <v>240</v>
      </c>
      <c r="F186" s="1" t="s">
        <v>2727</v>
      </c>
      <c r="G186" s="1" t="s">
        <v>2728</v>
      </c>
      <c r="H186" s="1" t="s">
        <v>2729</v>
      </c>
      <c r="I186" s="1" t="s">
        <v>2730</v>
      </c>
      <c r="K186" s="1" t="s">
        <v>524</v>
      </c>
      <c r="L186" s="1" t="s">
        <v>526</v>
      </c>
      <c r="N186" s="1" t="s">
        <v>259</v>
      </c>
      <c r="O186" s="1" t="s">
        <v>260</v>
      </c>
    </row>
    <row r="187">
      <c r="A187" s="1" t="s">
        <v>2736</v>
      </c>
      <c r="B187" s="1" t="s">
        <v>2737</v>
      </c>
      <c r="C187" s="1" t="s">
        <v>40</v>
      </c>
    </row>
    <row r="188">
      <c r="A188" s="1" t="s">
        <v>2740</v>
      </c>
      <c r="B188" s="1" t="s">
        <v>763</v>
      </c>
      <c r="C188" s="1" t="s">
        <v>765</v>
      </c>
      <c r="D188" s="1" t="s">
        <v>1548</v>
      </c>
      <c r="E188" s="1" t="s">
        <v>1550</v>
      </c>
      <c r="F188" s="1" t="s">
        <v>2745</v>
      </c>
      <c r="G188" s="1" t="s">
        <v>2746</v>
      </c>
      <c r="H188" s="1" t="s">
        <v>2747</v>
      </c>
      <c r="I188" s="1" t="s">
        <v>2749</v>
      </c>
      <c r="J188" s="1" t="s">
        <v>2750</v>
      </c>
      <c r="K188" s="1" t="s">
        <v>2751</v>
      </c>
      <c r="L188" s="1" t="s">
        <v>2752</v>
      </c>
      <c r="M188" s="1" t="s">
        <v>2754</v>
      </c>
      <c r="N188" s="1" t="s">
        <v>1563</v>
      </c>
      <c r="O188" s="1" t="s">
        <v>1564</v>
      </c>
      <c r="P188" s="1" t="s">
        <v>2755</v>
      </c>
      <c r="Q188" s="1" t="s">
        <v>842</v>
      </c>
      <c r="R188" s="1" t="s">
        <v>2756</v>
      </c>
      <c r="S188" s="1" t="s">
        <v>2757</v>
      </c>
      <c r="U188" s="1" t="s">
        <v>776</v>
      </c>
      <c r="V188" s="1" t="s">
        <v>777</v>
      </c>
      <c r="W188" s="1" t="s">
        <v>1576</v>
      </c>
      <c r="X188" s="1" t="s">
        <v>1577</v>
      </c>
      <c r="Y188" s="1" t="s">
        <v>2758</v>
      </c>
      <c r="Z188" s="1" t="s">
        <v>2759</v>
      </c>
      <c r="AA188" s="1" t="s">
        <v>2760</v>
      </c>
      <c r="AB188" s="1" t="s">
        <v>2762</v>
      </c>
    </row>
    <row r="189">
      <c r="A189" s="1" t="s">
        <v>2763</v>
      </c>
      <c r="B189" s="1" t="s">
        <v>2764</v>
      </c>
      <c r="C189" s="1" t="s">
        <v>2766</v>
      </c>
      <c r="D189" s="1" t="s">
        <v>2767</v>
      </c>
      <c r="E189" s="1" t="s">
        <v>2768</v>
      </c>
      <c r="F189" s="1" t="s">
        <v>2769</v>
      </c>
      <c r="G189" s="1" t="s">
        <v>2770</v>
      </c>
      <c r="H189" s="1" t="s">
        <v>2771</v>
      </c>
      <c r="I189" s="1" t="s">
        <v>2772</v>
      </c>
      <c r="J189" s="1" t="s">
        <v>2773</v>
      </c>
      <c r="K189" s="1" t="s">
        <v>2774</v>
      </c>
      <c r="L189" s="1" t="s">
        <v>2775</v>
      </c>
      <c r="M189" s="1" t="s">
        <v>2777</v>
      </c>
      <c r="O189" s="1" t="s">
        <v>2778</v>
      </c>
      <c r="P189" s="1" t="s">
        <v>2779</v>
      </c>
      <c r="Q189" s="1" t="s">
        <v>2780</v>
      </c>
      <c r="R189" s="1" t="s">
        <v>2781</v>
      </c>
      <c r="U189" s="1" t="s">
        <v>2783</v>
      </c>
      <c r="V189" s="1" t="s">
        <v>2784</v>
      </c>
      <c r="W189" s="1" t="s">
        <v>2785</v>
      </c>
      <c r="X189" s="1" t="s">
        <v>2786</v>
      </c>
    </row>
    <row r="190">
      <c r="A190" s="1" t="s">
        <v>2787</v>
      </c>
      <c r="B190" s="1" t="s">
        <v>2788</v>
      </c>
      <c r="C190" s="1" t="s">
        <v>189</v>
      </c>
    </row>
    <row r="191">
      <c r="A191" s="1" t="s">
        <v>2791</v>
      </c>
      <c r="B191" s="1" t="s">
        <v>559</v>
      </c>
      <c r="C191" s="1" t="s">
        <v>560</v>
      </c>
      <c r="D191" s="1" t="s">
        <v>561</v>
      </c>
      <c r="E191" s="1" t="s">
        <v>562</v>
      </c>
      <c r="F191" s="1" t="s">
        <v>2796</v>
      </c>
      <c r="G191" s="1" t="s">
        <v>2797</v>
      </c>
      <c r="H191" s="1" t="s">
        <v>565</v>
      </c>
      <c r="I191" s="1" t="s">
        <v>566</v>
      </c>
      <c r="J191" s="1" t="s">
        <v>567</v>
      </c>
      <c r="K191" s="1" t="s">
        <v>568</v>
      </c>
    </row>
    <row r="192">
      <c r="A192" s="1" t="s">
        <v>2799</v>
      </c>
      <c r="B192" s="1" t="s">
        <v>2801</v>
      </c>
      <c r="C192" s="1" t="s">
        <v>1054</v>
      </c>
    </row>
    <row r="193">
      <c r="A193" s="1" t="s">
        <v>2802</v>
      </c>
      <c r="B193" s="1" t="s">
        <v>206</v>
      </c>
      <c r="C193" s="1" t="s">
        <v>207</v>
      </c>
      <c r="D193" s="1" t="s">
        <v>208</v>
      </c>
      <c r="E193" s="1" t="s">
        <v>209</v>
      </c>
      <c r="F193" s="1" t="s">
        <v>2804</v>
      </c>
      <c r="G193" s="1" t="s">
        <v>2805</v>
      </c>
      <c r="I193" s="1" t="s">
        <v>216</v>
      </c>
      <c r="J193" s="1" t="s">
        <v>217</v>
      </c>
      <c r="K193" s="1" t="s">
        <v>220</v>
      </c>
      <c r="L193" s="1" t="s">
        <v>221</v>
      </c>
    </row>
    <row r="194">
      <c r="A194" s="1" t="s">
        <v>2807</v>
      </c>
      <c r="B194" s="1" t="s">
        <v>206</v>
      </c>
      <c r="C194" s="1" t="s">
        <v>207</v>
      </c>
      <c r="D194" s="1" t="s">
        <v>2810</v>
      </c>
      <c r="E194" s="1" t="s">
        <v>2813</v>
      </c>
      <c r="F194" s="1" t="s">
        <v>2815</v>
      </c>
      <c r="G194" s="1" t="s">
        <v>2817</v>
      </c>
      <c r="H194" s="1" t="s">
        <v>2819</v>
      </c>
      <c r="I194" s="1" t="s">
        <v>2821</v>
      </c>
      <c r="K194" s="1" t="s">
        <v>2822</v>
      </c>
      <c r="L194" s="1" t="s">
        <v>2817</v>
      </c>
      <c r="M194" s="1" t="s">
        <v>220</v>
      </c>
      <c r="N194" s="1" t="s">
        <v>221</v>
      </c>
      <c r="O194" s="1" t="s">
        <v>2827</v>
      </c>
      <c r="P194" s="1" t="s">
        <v>2828</v>
      </c>
    </row>
    <row r="195">
      <c r="A195" s="1" t="s">
        <v>2830</v>
      </c>
      <c r="B195" s="1" t="s">
        <v>1107</v>
      </c>
      <c r="C195" s="1" t="s">
        <v>1109</v>
      </c>
      <c r="D195" s="1" t="s">
        <v>2831</v>
      </c>
      <c r="E195" s="1" t="s">
        <v>2832</v>
      </c>
      <c r="F195" s="1" t="s">
        <v>1115</v>
      </c>
      <c r="G195" s="1" t="s">
        <v>1116</v>
      </c>
      <c r="I195" s="1" t="s">
        <v>1123</v>
      </c>
      <c r="J195" s="1" t="s">
        <v>1125</v>
      </c>
    </row>
    <row r="196">
      <c r="A196" s="1" t="s">
        <v>2833</v>
      </c>
      <c r="B196" s="1" t="s">
        <v>1122</v>
      </c>
      <c r="C196" s="1" t="s">
        <v>1124</v>
      </c>
      <c r="D196" s="1" t="s">
        <v>2836</v>
      </c>
      <c r="E196" s="1" t="s">
        <v>189</v>
      </c>
      <c r="F196" s="1" t="s">
        <v>2837</v>
      </c>
      <c r="G196" s="1" t="s">
        <v>1124</v>
      </c>
      <c r="H196" s="1" t="s">
        <v>1150</v>
      </c>
      <c r="I196" s="1" t="s">
        <v>1151</v>
      </c>
    </row>
    <row r="197">
      <c r="A197" s="1" t="s">
        <v>2840</v>
      </c>
      <c r="B197" s="1" t="s">
        <v>130</v>
      </c>
      <c r="C197" s="1" t="s">
        <v>131</v>
      </c>
      <c r="D197" s="1" t="s">
        <v>2843</v>
      </c>
      <c r="E197" s="1" t="s">
        <v>2845</v>
      </c>
      <c r="F197" s="1" t="s">
        <v>140</v>
      </c>
      <c r="G197" s="1" t="s">
        <v>141</v>
      </c>
      <c r="I197" s="1" t="s">
        <v>148</v>
      </c>
      <c r="J197" s="1" t="s">
        <v>149</v>
      </c>
    </row>
    <row r="198">
      <c r="A198" s="1" t="s">
        <v>2854</v>
      </c>
      <c r="B198" s="1" t="s">
        <v>2855</v>
      </c>
      <c r="C198" s="1" t="s">
        <v>2857</v>
      </c>
      <c r="D198" s="1" t="s">
        <v>2858</v>
      </c>
      <c r="E198" s="1" t="s">
        <v>40</v>
      </c>
      <c r="F198" s="1" t="s">
        <v>2861</v>
      </c>
      <c r="G198" s="1" t="s">
        <v>2864</v>
      </c>
      <c r="H198" s="1" t="s">
        <v>2866</v>
      </c>
      <c r="I198" s="1" t="s">
        <v>2868</v>
      </c>
      <c r="K198" s="1" t="s">
        <v>2870</v>
      </c>
      <c r="L198" s="1" t="s">
        <v>2871</v>
      </c>
    </row>
    <row r="199">
      <c r="A199" s="1" t="s">
        <v>2874</v>
      </c>
      <c r="B199" s="1" t="s">
        <v>2875</v>
      </c>
      <c r="C199" s="1" t="s">
        <v>2877</v>
      </c>
      <c r="D199" s="1" t="s">
        <v>2878</v>
      </c>
      <c r="E199" s="1" t="s">
        <v>2329</v>
      </c>
      <c r="G199" s="1" t="s">
        <v>2880</v>
      </c>
      <c r="H199" s="1" t="s">
        <v>2882</v>
      </c>
      <c r="I199" s="1" t="s">
        <v>2335</v>
      </c>
      <c r="J199" s="1" t="s">
        <v>2337</v>
      </c>
      <c r="K199" s="1" t="s">
        <v>2886</v>
      </c>
      <c r="L199" s="1" t="s">
        <v>2887</v>
      </c>
    </row>
    <row r="200">
      <c r="A200" s="1" t="s">
        <v>2888</v>
      </c>
      <c r="B200" s="1" t="s">
        <v>2889</v>
      </c>
      <c r="C200" s="1" t="s">
        <v>2890</v>
      </c>
      <c r="D200" s="1" t="s">
        <v>2891</v>
      </c>
      <c r="E200" s="1" t="s">
        <v>2892</v>
      </c>
      <c r="G200" s="1" t="s">
        <v>2893</v>
      </c>
      <c r="H200" s="1" t="s">
        <v>2894</v>
      </c>
    </row>
    <row r="201">
      <c r="A201" s="1" t="s">
        <v>2895</v>
      </c>
      <c r="B201" s="1" t="s">
        <v>2896</v>
      </c>
      <c r="C201" s="1" t="s">
        <v>2897</v>
      </c>
    </row>
    <row r="202">
      <c r="A202" s="1" t="s">
        <v>2898</v>
      </c>
      <c r="B202" s="1" t="s">
        <v>2899</v>
      </c>
      <c r="C202" s="1" t="s">
        <v>189</v>
      </c>
    </row>
    <row r="203">
      <c r="A203" s="1" t="s">
        <v>2900</v>
      </c>
      <c r="B203" s="1" t="s">
        <v>2901</v>
      </c>
      <c r="C203" s="1" t="s">
        <v>2902</v>
      </c>
      <c r="E203" s="1" t="s">
        <v>2903</v>
      </c>
      <c r="F203" s="1" t="s">
        <v>40</v>
      </c>
      <c r="G203" s="1" t="s">
        <v>2904</v>
      </c>
      <c r="H203" s="1" t="s">
        <v>2902</v>
      </c>
      <c r="I203" s="1" t="s">
        <v>2905</v>
      </c>
      <c r="J203" s="1" t="s">
        <v>2906</v>
      </c>
    </row>
    <row r="204">
      <c r="A204" s="1" t="s">
        <v>2912</v>
      </c>
      <c r="B204" s="1" t="s">
        <v>2914</v>
      </c>
      <c r="C204" s="1" t="s">
        <v>189</v>
      </c>
    </row>
    <row r="205">
      <c r="A205" s="1" t="s">
        <v>2918</v>
      </c>
      <c r="B205" s="1" t="s">
        <v>346</v>
      </c>
      <c r="C205" s="1" t="s">
        <v>347</v>
      </c>
      <c r="D205" s="1" t="s">
        <v>2921</v>
      </c>
      <c r="E205" s="1" t="s">
        <v>2923</v>
      </c>
      <c r="F205" s="1" t="s">
        <v>2925</v>
      </c>
      <c r="G205" s="1" t="s">
        <v>2928</v>
      </c>
      <c r="I205" s="1" t="s">
        <v>2930</v>
      </c>
      <c r="J205" s="1" t="s">
        <v>2932</v>
      </c>
      <c r="K205" s="1" t="s">
        <v>2934</v>
      </c>
      <c r="L205" s="1" t="s">
        <v>2936</v>
      </c>
      <c r="M205" s="1" t="s">
        <v>361</v>
      </c>
      <c r="N205" s="1" t="s">
        <v>362</v>
      </c>
    </row>
    <row r="206">
      <c r="A206" s="1" t="s">
        <v>2944</v>
      </c>
      <c r="B206" s="1" t="s">
        <v>2946</v>
      </c>
      <c r="C206" s="1" t="s">
        <v>2948</v>
      </c>
      <c r="D206" s="1" t="s">
        <v>2950</v>
      </c>
      <c r="E206" s="1" t="s">
        <v>2952</v>
      </c>
      <c r="F206" s="1" t="s">
        <v>2953</v>
      </c>
      <c r="G206" s="1" t="s">
        <v>2954</v>
      </c>
      <c r="H206" s="1" t="s">
        <v>2956</v>
      </c>
      <c r="I206" s="1" t="s">
        <v>2958</v>
      </c>
    </row>
    <row r="207">
      <c r="A207" s="1" t="s">
        <v>2963</v>
      </c>
      <c r="B207" s="1" t="s">
        <v>2965</v>
      </c>
      <c r="C207" s="1" t="s">
        <v>2966</v>
      </c>
      <c r="D207" s="1" t="s">
        <v>2968</v>
      </c>
      <c r="E207" s="1" t="s">
        <v>2970</v>
      </c>
      <c r="F207" s="1" t="s">
        <v>2972</v>
      </c>
      <c r="G207" s="1" t="s">
        <v>2974</v>
      </c>
      <c r="H207" s="1" t="s">
        <v>2976</v>
      </c>
      <c r="I207" s="1" t="s">
        <v>2978</v>
      </c>
    </row>
    <row r="208">
      <c r="A208" s="1" t="s">
        <v>2981</v>
      </c>
      <c r="B208" s="1" t="s">
        <v>2982</v>
      </c>
      <c r="C208" s="1" t="s">
        <v>2984</v>
      </c>
      <c r="D208" s="1" t="s">
        <v>2985</v>
      </c>
      <c r="E208" s="1" t="s">
        <v>2986</v>
      </c>
      <c r="G208" s="1" t="s">
        <v>2988</v>
      </c>
      <c r="H208" s="1" t="s">
        <v>2989</v>
      </c>
    </row>
    <row r="209">
      <c r="A209" s="1" t="s">
        <v>2990</v>
      </c>
      <c r="B209" s="1" t="s">
        <v>273</v>
      </c>
      <c r="C209" s="1" t="s">
        <v>274</v>
      </c>
      <c r="D209" s="1" t="s">
        <v>2991</v>
      </c>
      <c r="E209" s="1" t="s">
        <v>2993</v>
      </c>
      <c r="F209" s="1" t="s">
        <v>2994</v>
      </c>
      <c r="G209" s="1" t="s">
        <v>2995</v>
      </c>
      <c r="H209" s="1" t="s">
        <v>2996</v>
      </c>
      <c r="I209" s="1" t="s">
        <v>2997</v>
      </c>
      <c r="J209" s="1" t="s">
        <v>2999</v>
      </c>
      <c r="K209" s="1" t="s">
        <v>3000</v>
      </c>
      <c r="M209" s="1">
        <v>670.0</v>
      </c>
      <c r="N209" s="1" t="s">
        <v>3001</v>
      </c>
      <c r="O209" s="1">
        <v>720.0</v>
      </c>
      <c r="P209" s="1" t="s">
        <v>292</v>
      </c>
      <c r="R209" s="1" t="s">
        <v>3004</v>
      </c>
      <c r="S209" s="1" t="s">
        <v>2995</v>
      </c>
      <c r="T209" s="1" t="s">
        <v>3006</v>
      </c>
      <c r="U209" s="1" t="s">
        <v>2997</v>
      </c>
      <c r="V209" s="1" t="s">
        <v>300</v>
      </c>
      <c r="W209" s="1" t="s">
        <v>301</v>
      </c>
      <c r="X209" s="1" t="s">
        <v>2305</v>
      </c>
      <c r="Y209" s="1" t="s">
        <v>2306</v>
      </c>
    </row>
    <row r="210">
      <c r="A210" s="1" t="s">
        <v>3012</v>
      </c>
      <c r="B210" s="1" t="s">
        <v>3013</v>
      </c>
      <c r="C210" s="1" t="s">
        <v>3014</v>
      </c>
      <c r="D210" s="1" t="s">
        <v>3016</v>
      </c>
      <c r="E210" s="1" t="s">
        <v>3018</v>
      </c>
      <c r="F210" s="1" t="s">
        <v>3020</v>
      </c>
      <c r="G210" s="1" t="s">
        <v>3022</v>
      </c>
      <c r="H210" s="1" t="s">
        <v>3024</v>
      </c>
      <c r="I210" s="1" t="s">
        <v>3026</v>
      </c>
    </row>
    <row r="211">
      <c r="A211" s="1" t="s">
        <v>3030</v>
      </c>
      <c r="B211" s="1" t="s">
        <v>3032</v>
      </c>
      <c r="C211" s="1" t="s">
        <v>3033</v>
      </c>
      <c r="D211" s="1" t="s">
        <v>3034</v>
      </c>
      <c r="E211" s="1" t="s">
        <v>3036</v>
      </c>
      <c r="F211" s="1" t="s">
        <v>3037</v>
      </c>
      <c r="G211" s="1" t="s">
        <v>3038</v>
      </c>
      <c r="H211" s="1" t="s">
        <v>3039</v>
      </c>
      <c r="I211" s="1" t="s">
        <v>3041</v>
      </c>
    </row>
    <row r="212">
      <c r="A212" s="1" t="s">
        <v>3042</v>
      </c>
      <c r="B212" s="1" t="s">
        <v>3043</v>
      </c>
      <c r="C212" s="1" t="s">
        <v>3044</v>
      </c>
      <c r="D212" s="1" t="s">
        <v>3045</v>
      </c>
      <c r="E212" s="1" t="s">
        <v>3047</v>
      </c>
      <c r="F212" s="1" t="s">
        <v>3048</v>
      </c>
      <c r="G212" s="1" t="s">
        <v>3047</v>
      </c>
      <c r="H212" s="1" t="s">
        <v>3049</v>
      </c>
      <c r="I212" s="1" t="s">
        <v>3050</v>
      </c>
    </row>
    <row r="213">
      <c r="A213" s="1" t="s">
        <v>3054</v>
      </c>
      <c r="B213" s="1" t="s">
        <v>3055</v>
      </c>
      <c r="C213" s="1" t="s">
        <v>3056</v>
      </c>
      <c r="D213" s="1" t="s">
        <v>3057</v>
      </c>
      <c r="E213" s="1" t="s">
        <v>3058</v>
      </c>
      <c r="F213" s="1" t="s">
        <v>3059</v>
      </c>
      <c r="G213" s="1" t="s">
        <v>3060</v>
      </c>
      <c r="H213" s="1" t="s">
        <v>3061</v>
      </c>
      <c r="I213" s="1" t="s">
        <v>3062</v>
      </c>
      <c r="J213" s="1" t="s">
        <v>3063</v>
      </c>
      <c r="K213" s="1" t="s">
        <v>3064</v>
      </c>
      <c r="L213" s="1">
        <v>230.0</v>
      </c>
      <c r="M213" s="1" t="s">
        <v>159</v>
      </c>
      <c r="N213" s="1">
        <v>920.0</v>
      </c>
      <c r="O213" s="1" t="s">
        <v>3068</v>
      </c>
      <c r="Q213" s="1" t="s">
        <v>3070</v>
      </c>
      <c r="R213" s="1" t="s">
        <v>3072</v>
      </c>
      <c r="S213" s="1" t="s">
        <v>3073</v>
      </c>
      <c r="T213" s="1" t="s">
        <v>3074</v>
      </c>
    </row>
    <row r="214">
      <c r="A214" s="1" t="s">
        <v>3075</v>
      </c>
      <c r="B214" s="1" t="s">
        <v>3076</v>
      </c>
      <c r="C214" s="1" t="s">
        <v>189</v>
      </c>
    </row>
    <row r="215">
      <c r="A215" s="1" t="s">
        <v>3077</v>
      </c>
      <c r="B215" s="1" t="s">
        <v>3079</v>
      </c>
      <c r="C215" s="1" t="s">
        <v>3080</v>
      </c>
      <c r="D215" s="1" t="s">
        <v>3081</v>
      </c>
      <c r="E215" s="1" t="s">
        <v>40</v>
      </c>
      <c r="F215" s="1" t="s">
        <v>3082</v>
      </c>
      <c r="G215" s="1" t="s">
        <v>3083</v>
      </c>
    </row>
    <row r="216">
      <c r="A216" s="1" t="s">
        <v>3086</v>
      </c>
      <c r="B216" s="1" t="s">
        <v>3088</v>
      </c>
      <c r="C216" s="1" t="s">
        <v>3090</v>
      </c>
      <c r="D216" s="1" t="s">
        <v>3091</v>
      </c>
      <c r="E216" s="1" t="s">
        <v>40</v>
      </c>
      <c r="F216" s="1" t="s">
        <v>3092</v>
      </c>
      <c r="G216" s="1" t="s">
        <v>3093</v>
      </c>
    </row>
    <row r="217">
      <c r="A217" s="1" t="s">
        <v>3094</v>
      </c>
      <c r="B217" s="1" t="s">
        <v>867</v>
      </c>
      <c r="C217" s="1" t="s">
        <v>869</v>
      </c>
      <c r="D217" s="1" t="s">
        <v>871</v>
      </c>
      <c r="E217" s="1" t="s">
        <v>873</v>
      </c>
      <c r="F217" s="1" t="s">
        <v>3097</v>
      </c>
      <c r="G217" s="1" t="s">
        <v>3099</v>
      </c>
      <c r="J217" s="1" t="s">
        <v>880</v>
      </c>
      <c r="K217" s="1" t="s">
        <v>881</v>
      </c>
      <c r="M217" s="1" t="s">
        <v>882</v>
      </c>
      <c r="N217" s="1" t="s">
        <v>883</v>
      </c>
    </row>
    <row r="218">
      <c r="A218" s="1" t="s">
        <v>3105</v>
      </c>
      <c r="B218" s="1" t="s">
        <v>3107</v>
      </c>
      <c r="C218" s="1" t="s">
        <v>3108</v>
      </c>
      <c r="F218" s="1" t="s">
        <v>3110</v>
      </c>
      <c r="G218" s="1" t="s">
        <v>3111</v>
      </c>
      <c r="H218" s="1" t="s">
        <v>3112</v>
      </c>
      <c r="I218" s="1" t="s">
        <v>3113</v>
      </c>
    </row>
    <row r="219">
      <c r="A219" s="1" t="s">
        <v>3114</v>
      </c>
      <c r="B219" s="1" t="s">
        <v>3115</v>
      </c>
      <c r="C219" s="1" t="s">
        <v>3116</v>
      </c>
      <c r="D219" s="1" t="s">
        <v>3117</v>
      </c>
      <c r="E219" s="1" t="s">
        <v>3118</v>
      </c>
      <c r="F219" s="1" t="s">
        <v>3119</v>
      </c>
      <c r="G219" s="1" t="s">
        <v>3120</v>
      </c>
      <c r="I219" s="1" t="s">
        <v>3121</v>
      </c>
      <c r="J219" s="1" t="s">
        <v>3116</v>
      </c>
    </row>
    <row r="220">
      <c r="A220" s="1" t="s">
        <v>3122</v>
      </c>
      <c r="B220" s="1" t="s">
        <v>1414</v>
      </c>
      <c r="C220" s="1" t="s">
        <v>1415</v>
      </c>
      <c r="D220" s="1" t="s">
        <v>3123</v>
      </c>
      <c r="E220" s="1" t="s">
        <v>3124</v>
      </c>
      <c r="G220" s="1" t="s">
        <v>3125</v>
      </c>
      <c r="H220" s="1" t="s">
        <v>1422</v>
      </c>
      <c r="I220" s="1" t="s">
        <v>1424</v>
      </c>
      <c r="J220" s="1" t="s">
        <v>1426</v>
      </c>
    </row>
    <row r="221">
      <c r="A221" s="1" t="s">
        <v>3130</v>
      </c>
      <c r="B221" s="1" t="s">
        <v>3132</v>
      </c>
      <c r="C221" s="1" t="s">
        <v>3134</v>
      </c>
      <c r="D221" s="1" t="s">
        <v>3135</v>
      </c>
      <c r="E221" s="1" t="s">
        <v>3137</v>
      </c>
      <c r="F221" s="1">
        <v>630.0</v>
      </c>
      <c r="G221" s="1" t="s">
        <v>290</v>
      </c>
      <c r="H221" s="1">
        <v>250.0</v>
      </c>
      <c r="I221" s="1" t="s">
        <v>609</v>
      </c>
      <c r="J221" s="1">
        <v>220.0</v>
      </c>
      <c r="K221" s="1" t="s">
        <v>3161</v>
      </c>
      <c r="L221" s="1">
        <v>910.0</v>
      </c>
      <c r="M221" s="1" t="s">
        <v>3163</v>
      </c>
      <c r="N221" s="1" t="s">
        <v>3165</v>
      </c>
      <c r="O221" s="1" t="s">
        <v>3134</v>
      </c>
      <c r="Q221" s="1" t="s">
        <v>3168</v>
      </c>
      <c r="R221" s="1" t="s">
        <v>3173</v>
      </c>
    </row>
    <row r="222">
      <c r="A222" s="1" t="s">
        <v>3175</v>
      </c>
      <c r="B222" s="1" t="s">
        <v>3176</v>
      </c>
      <c r="C222" s="1" t="s">
        <v>3177</v>
      </c>
      <c r="D222" s="1" t="s">
        <v>3178</v>
      </c>
      <c r="E222" s="1" t="s">
        <v>1054</v>
      </c>
      <c r="F222" s="1" t="s">
        <v>3179</v>
      </c>
      <c r="G222" s="1" t="s">
        <v>3180</v>
      </c>
    </row>
    <row r="223">
      <c r="A223" s="1" t="s">
        <v>3183</v>
      </c>
      <c r="B223" s="1" t="s">
        <v>3184</v>
      </c>
      <c r="C223" s="1" t="s">
        <v>3186</v>
      </c>
      <c r="D223" s="1" t="s">
        <v>3188</v>
      </c>
      <c r="E223" s="1" t="s">
        <v>3189</v>
      </c>
      <c r="F223" s="1" t="s">
        <v>3190</v>
      </c>
      <c r="G223" s="1" t="s">
        <v>3189</v>
      </c>
    </row>
    <row r="224">
      <c r="A224" s="1" t="s">
        <v>3193</v>
      </c>
      <c r="B224" s="1" t="s">
        <v>1747</v>
      </c>
      <c r="C224" s="1" t="s">
        <v>1748</v>
      </c>
      <c r="D224" s="1" t="s">
        <v>3195</v>
      </c>
      <c r="E224" s="1" t="s">
        <v>3196</v>
      </c>
      <c r="F224" s="1" t="s">
        <v>1753</v>
      </c>
      <c r="G224" s="1" t="s">
        <v>1754</v>
      </c>
      <c r="I224" s="1" t="s">
        <v>1761</v>
      </c>
      <c r="J224" s="1" t="s">
        <v>1763</v>
      </c>
    </row>
    <row r="225">
      <c r="A225" s="1" t="s">
        <v>3201</v>
      </c>
      <c r="B225" s="1" t="s">
        <v>3203</v>
      </c>
      <c r="C225" s="1" t="s">
        <v>40</v>
      </c>
    </row>
    <row r="226">
      <c r="A226" s="1" t="s">
        <v>3205</v>
      </c>
      <c r="B226" s="1" t="s">
        <v>206</v>
      </c>
      <c r="C226" s="1" t="s">
        <v>207</v>
      </c>
      <c r="D226" s="1" t="s">
        <v>208</v>
      </c>
      <c r="E226" s="1" t="s">
        <v>209</v>
      </c>
      <c r="F226" s="1" t="s">
        <v>3211</v>
      </c>
      <c r="G226" s="1" t="s">
        <v>3213</v>
      </c>
      <c r="H226" s="1" t="s">
        <v>3216</v>
      </c>
      <c r="I226" s="1" t="s">
        <v>3218</v>
      </c>
      <c r="K226" s="1" t="s">
        <v>216</v>
      </c>
      <c r="L226" s="1" t="s">
        <v>217</v>
      </c>
      <c r="M226" s="1" t="s">
        <v>3221</v>
      </c>
      <c r="N226" s="1" t="s">
        <v>3223</v>
      </c>
      <c r="Q226" s="1" t="s">
        <v>220</v>
      </c>
      <c r="R226" s="1" t="s">
        <v>221</v>
      </c>
    </row>
    <row r="227">
      <c r="A227" s="1" t="s">
        <v>3225</v>
      </c>
      <c r="B227" s="1" t="s">
        <v>273</v>
      </c>
      <c r="C227" s="1" t="s">
        <v>274</v>
      </c>
      <c r="D227" s="1" t="s">
        <v>3234</v>
      </c>
      <c r="E227" s="1" t="s">
        <v>3237</v>
      </c>
      <c r="F227" s="1" t="s">
        <v>3239</v>
      </c>
      <c r="G227" s="1" t="s">
        <v>3241</v>
      </c>
      <c r="I227" s="1" t="s">
        <v>3243</v>
      </c>
      <c r="J227" s="1" t="s">
        <v>3245</v>
      </c>
      <c r="K227" s="1" t="s">
        <v>300</v>
      </c>
      <c r="L227" s="1" t="s">
        <v>301</v>
      </c>
      <c r="M227" s="1" t="s">
        <v>3029</v>
      </c>
      <c r="N227" s="1" t="s">
        <v>3031</v>
      </c>
    </row>
    <row r="228">
      <c r="A228" s="1" t="s">
        <v>3267</v>
      </c>
      <c r="B228" s="1" t="s">
        <v>779</v>
      </c>
      <c r="C228" s="1" t="s">
        <v>780</v>
      </c>
      <c r="D228" s="1" t="s">
        <v>1174</v>
      </c>
      <c r="E228" s="1" t="s">
        <v>1176</v>
      </c>
      <c r="F228" s="1" t="s">
        <v>3272</v>
      </c>
      <c r="G228" s="1" t="s">
        <v>828</v>
      </c>
      <c r="H228" s="1" t="s">
        <v>1178</v>
      </c>
      <c r="I228" s="1" t="s">
        <v>1180</v>
      </c>
      <c r="J228" s="1" t="s">
        <v>788</v>
      </c>
      <c r="K228" s="1" t="s">
        <v>789</v>
      </c>
    </row>
    <row r="229">
      <c r="A229" s="1" t="s">
        <v>3281</v>
      </c>
      <c r="B229" s="1" t="s">
        <v>3283</v>
      </c>
      <c r="C229" s="1" t="s">
        <v>1054</v>
      </c>
    </row>
    <row r="230">
      <c r="A230" s="1" t="s">
        <v>3286</v>
      </c>
      <c r="B230" s="1" t="s">
        <v>3288</v>
      </c>
      <c r="C230" s="1" t="s">
        <v>3291</v>
      </c>
      <c r="D230" s="1" t="s">
        <v>3292</v>
      </c>
      <c r="E230" s="1" t="s">
        <v>3294</v>
      </c>
      <c r="F230" s="1" t="s">
        <v>3295</v>
      </c>
      <c r="G230" s="1" t="s">
        <v>3297</v>
      </c>
      <c r="I230" s="1" t="s">
        <v>3299</v>
      </c>
      <c r="J230" s="1" t="s">
        <v>3300</v>
      </c>
      <c r="K230" s="1" t="s">
        <v>1380</v>
      </c>
      <c r="L230" s="1" t="s">
        <v>1382</v>
      </c>
      <c r="N230" s="1" t="s">
        <v>3145</v>
      </c>
      <c r="O230" s="1" t="s">
        <v>3146</v>
      </c>
    </row>
    <row r="231">
      <c r="A231" s="1" t="s">
        <v>3308</v>
      </c>
      <c r="B231" s="1" t="s">
        <v>3310</v>
      </c>
      <c r="C231" s="1" t="s">
        <v>3312</v>
      </c>
      <c r="D231" s="1" t="s">
        <v>3314</v>
      </c>
      <c r="E231" s="1" t="s">
        <v>40</v>
      </c>
      <c r="F231" s="1" t="s">
        <v>3315</v>
      </c>
      <c r="G231" s="1" t="s">
        <v>3316</v>
      </c>
    </row>
    <row r="232">
      <c r="A232" s="1" t="s">
        <v>3319</v>
      </c>
      <c r="B232" s="1" t="s">
        <v>3320</v>
      </c>
      <c r="C232" s="1" t="s">
        <v>40</v>
      </c>
    </row>
    <row r="233">
      <c r="A233" s="1" t="s">
        <v>3321</v>
      </c>
      <c r="B233" s="1" t="s">
        <v>3323</v>
      </c>
      <c r="C233" s="1" t="s">
        <v>3324</v>
      </c>
      <c r="D233" s="1" t="s">
        <v>3325</v>
      </c>
      <c r="E233" s="1" t="s">
        <v>3327</v>
      </c>
      <c r="F233" s="1" t="s">
        <v>3328</v>
      </c>
      <c r="G233" s="1" t="s">
        <v>3329</v>
      </c>
      <c r="H233" s="1" t="s">
        <v>3330</v>
      </c>
      <c r="I233" s="1" t="s">
        <v>3331</v>
      </c>
      <c r="J233" s="1" t="s">
        <v>2182</v>
      </c>
      <c r="K233" s="1" t="s">
        <v>2183</v>
      </c>
      <c r="L233" s="1" t="s">
        <v>3332</v>
      </c>
      <c r="M233" s="1" t="s">
        <v>3333</v>
      </c>
      <c r="N233" s="1" t="s">
        <v>3334</v>
      </c>
      <c r="O233" s="1" t="s">
        <v>3335</v>
      </c>
      <c r="P233" s="1" t="s">
        <v>3336</v>
      </c>
      <c r="Q233" s="1" t="s">
        <v>3338</v>
      </c>
      <c r="R233" s="1" t="s">
        <v>3339</v>
      </c>
      <c r="S233" s="1" t="s">
        <v>3342</v>
      </c>
      <c r="T233" s="1" t="s">
        <v>3344</v>
      </c>
      <c r="U233" s="1" t="s">
        <v>3345</v>
      </c>
      <c r="V233" s="1" t="s">
        <v>3346</v>
      </c>
      <c r="W233" s="1" t="s">
        <v>3348</v>
      </c>
      <c r="X233" s="1" t="s">
        <v>3349</v>
      </c>
      <c r="Y233" s="1" t="s">
        <v>3350</v>
      </c>
      <c r="AD233" s="1" t="s">
        <v>3351</v>
      </c>
      <c r="AE233" s="1" t="s">
        <v>3352</v>
      </c>
      <c r="AF233" s="1" t="s">
        <v>3353</v>
      </c>
      <c r="AG233" s="1" t="s">
        <v>3354</v>
      </c>
      <c r="AH233" s="1" t="s">
        <v>2187</v>
      </c>
      <c r="AI233" s="1" t="s">
        <v>2188</v>
      </c>
      <c r="AJ233" s="1" t="s">
        <v>3356</v>
      </c>
      <c r="AK233" s="1" t="s">
        <v>3357</v>
      </c>
    </row>
    <row r="234">
      <c r="A234" s="1" t="s">
        <v>3358</v>
      </c>
      <c r="B234" s="1" t="s">
        <v>3360</v>
      </c>
      <c r="C234" s="1" t="s">
        <v>3361</v>
      </c>
      <c r="D234" s="1" t="s">
        <v>3362</v>
      </c>
      <c r="E234" s="1" t="s">
        <v>3363</v>
      </c>
      <c r="F234" s="1" t="s">
        <v>3364</v>
      </c>
      <c r="G234" s="1" t="s">
        <v>3363</v>
      </c>
    </row>
    <row r="235">
      <c r="A235" s="1" t="s">
        <v>3367</v>
      </c>
      <c r="B235" s="1" t="s">
        <v>169</v>
      </c>
      <c r="C235" s="1" t="s">
        <v>170</v>
      </c>
      <c r="D235" s="1" t="s">
        <v>262</v>
      </c>
      <c r="E235" s="1" t="s">
        <v>263</v>
      </c>
      <c r="F235" s="1" t="s">
        <v>264</v>
      </c>
      <c r="G235" s="1" t="s">
        <v>265</v>
      </c>
      <c r="H235" s="1" t="s">
        <v>3375</v>
      </c>
      <c r="I235" s="1" t="s">
        <v>3376</v>
      </c>
      <c r="J235" s="1" t="s">
        <v>3377</v>
      </c>
      <c r="K235" s="1" t="s">
        <v>3378</v>
      </c>
      <c r="L235" s="1" t="s">
        <v>3380</v>
      </c>
      <c r="M235" s="1" t="s">
        <v>3381</v>
      </c>
      <c r="N235" s="1" t="s">
        <v>3382</v>
      </c>
      <c r="O235" s="1" t="s">
        <v>3384</v>
      </c>
      <c r="P235" s="1" t="s">
        <v>3386</v>
      </c>
      <c r="Q235" s="1" t="s">
        <v>3388</v>
      </c>
      <c r="T235" s="1" t="s">
        <v>268</v>
      </c>
      <c r="U235" s="1" t="s">
        <v>269</v>
      </c>
      <c r="V235" s="1" t="s">
        <v>3392</v>
      </c>
      <c r="W235" s="1" t="s">
        <v>3393</v>
      </c>
      <c r="X235" s="1" t="s">
        <v>3394</v>
      </c>
      <c r="Y235" s="1" t="s">
        <v>3395</v>
      </c>
      <c r="Z235" s="1" t="s">
        <v>270</v>
      </c>
      <c r="AA235" s="1" t="s">
        <v>271</v>
      </c>
      <c r="AE235" s="1" t="s">
        <v>183</v>
      </c>
      <c r="AF235" s="1" t="s">
        <v>184</v>
      </c>
      <c r="AG235" s="1" t="s">
        <v>3399</v>
      </c>
      <c r="AH235" s="1" t="s">
        <v>3400</v>
      </c>
      <c r="AI235" s="1" t="s">
        <v>3402</v>
      </c>
      <c r="AJ235" s="1" t="s">
        <v>3404</v>
      </c>
    </row>
    <row r="236">
      <c r="A236" s="1" t="s">
        <v>3406</v>
      </c>
      <c r="B236" s="1" t="s">
        <v>3408</v>
      </c>
      <c r="C236" s="1" t="s">
        <v>3409</v>
      </c>
      <c r="D236" s="1" t="s">
        <v>3410</v>
      </c>
      <c r="E236" s="1" t="s">
        <v>40</v>
      </c>
      <c r="F236" s="1" t="s">
        <v>3411</v>
      </c>
      <c r="G236" s="1" t="s">
        <v>3413</v>
      </c>
    </row>
    <row r="237">
      <c r="A237" s="1" t="s">
        <v>3418</v>
      </c>
      <c r="B237" s="1" t="s">
        <v>3420</v>
      </c>
      <c r="C237" s="1" t="s">
        <v>40</v>
      </c>
    </row>
    <row r="238">
      <c r="A238" s="1" t="s">
        <v>3424</v>
      </c>
      <c r="B238" s="1" t="s">
        <v>625</v>
      </c>
      <c r="C238" s="1" t="s">
        <v>628</v>
      </c>
      <c r="D238" s="1" t="s">
        <v>541</v>
      </c>
      <c r="E238" s="1" t="s">
        <v>542</v>
      </c>
      <c r="F238" s="1" t="s">
        <v>3428</v>
      </c>
      <c r="G238" s="1" t="s">
        <v>3162</v>
      </c>
      <c r="I238" s="1" t="s">
        <v>2044</v>
      </c>
      <c r="J238" s="1" t="s">
        <v>2045</v>
      </c>
      <c r="K238" s="1" t="s">
        <v>645</v>
      </c>
      <c r="L238" s="1" t="s">
        <v>646</v>
      </c>
      <c r="M238" s="1" t="s">
        <v>552</v>
      </c>
      <c r="N238" s="1" t="s">
        <v>553</v>
      </c>
    </row>
    <row r="239">
      <c r="A239" s="1" t="s">
        <v>3433</v>
      </c>
      <c r="B239" s="1" t="s">
        <v>346</v>
      </c>
      <c r="C239" s="1" t="s">
        <v>347</v>
      </c>
      <c r="D239" s="1" t="s">
        <v>3434</v>
      </c>
      <c r="E239" s="1" t="s">
        <v>3436</v>
      </c>
      <c r="F239" s="1" t="s">
        <v>3437</v>
      </c>
      <c r="G239" s="1" t="s">
        <v>3438</v>
      </c>
      <c r="I239" s="1" t="s">
        <v>3440</v>
      </c>
      <c r="J239" s="1" t="s">
        <v>3436</v>
      </c>
      <c r="K239" s="1" t="s">
        <v>361</v>
      </c>
      <c r="L239" s="1" t="s">
        <v>362</v>
      </c>
    </row>
    <row r="240">
      <c r="A240" s="1" t="s">
        <v>3449</v>
      </c>
      <c r="B240" s="1" t="s">
        <v>2457</v>
      </c>
      <c r="C240" s="1" t="s">
        <v>2458</v>
      </c>
      <c r="D240" s="1" t="s">
        <v>3451</v>
      </c>
      <c r="E240" s="1" t="s">
        <v>2460</v>
      </c>
      <c r="F240" s="1" t="s">
        <v>2462</v>
      </c>
      <c r="G240" s="1" t="s">
        <v>2458</v>
      </c>
      <c r="I240" s="1" t="s">
        <v>2463</v>
      </c>
      <c r="J240" s="1" t="s">
        <v>2464</v>
      </c>
    </row>
    <row r="241">
      <c r="A241" s="1" t="s">
        <v>3457</v>
      </c>
      <c r="B241" s="1" t="s">
        <v>3458</v>
      </c>
      <c r="C241" s="1" t="s">
        <v>3459</v>
      </c>
      <c r="D241" s="1" t="s">
        <v>3460</v>
      </c>
      <c r="E241" s="1" t="s">
        <v>3461</v>
      </c>
      <c r="F241" s="1" t="s">
        <v>3463</v>
      </c>
      <c r="G241" s="1" t="s">
        <v>3465</v>
      </c>
      <c r="H241" s="1" t="s">
        <v>3467</v>
      </c>
      <c r="I241" s="1" t="s">
        <v>3469</v>
      </c>
      <c r="K241" s="1" t="s">
        <v>3471</v>
      </c>
      <c r="L241" s="1" t="s">
        <v>3473</v>
      </c>
      <c r="M241" s="1" t="s">
        <v>3475</v>
      </c>
      <c r="N241" s="1" t="s">
        <v>3476</v>
      </c>
      <c r="O241" s="1" t="s">
        <v>3477</v>
      </c>
      <c r="P241" s="1" t="s">
        <v>3478</v>
      </c>
      <c r="S241" s="1" t="s">
        <v>3479</v>
      </c>
      <c r="T241" s="1" t="s">
        <v>3480</v>
      </c>
    </row>
    <row r="242">
      <c r="A242" s="1" t="s">
        <v>3481</v>
      </c>
      <c r="B242" s="1" t="s">
        <v>3482</v>
      </c>
      <c r="C242" s="1" t="s">
        <v>3483</v>
      </c>
      <c r="D242" s="1" t="s">
        <v>3484</v>
      </c>
      <c r="E242" s="1" t="s">
        <v>3485</v>
      </c>
      <c r="F242" s="1" t="s">
        <v>3486</v>
      </c>
      <c r="G242" s="1" t="s">
        <v>3487</v>
      </c>
      <c r="H242" s="1" t="s">
        <v>3488</v>
      </c>
      <c r="I242" s="1" t="s">
        <v>3489</v>
      </c>
      <c r="K242" s="1" t="s">
        <v>3490</v>
      </c>
      <c r="L242" s="1" t="s">
        <v>3491</v>
      </c>
      <c r="M242" s="1" t="s">
        <v>3492</v>
      </c>
      <c r="N242" s="1" t="s">
        <v>3493</v>
      </c>
      <c r="Q242" s="1" t="s">
        <v>3494</v>
      </c>
      <c r="R242" s="1" t="s">
        <v>3495</v>
      </c>
    </row>
    <row r="243">
      <c r="A243" s="1" t="s">
        <v>3496</v>
      </c>
      <c r="B243" s="1" t="s">
        <v>3498</v>
      </c>
      <c r="C243" s="1" t="s">
        <v>3500</v>
      </c>
      <c r="D243" s="1" t="s">
        <v>3502</v>
      </c>
      <c r="E243" s="1" t="s">
        <v>3504</v>
      </c>
      <c r="H243" s="1" t="s">
        <v>3506</v>
      </c>
      <c r="I243" s="1" t="s">
        <v>3508</v>
      </c>
      <c r="J243" s="1" t="s">
        <v>3110</v>
      </c>
      <c r="K243" s="1" t="s">
        <v>3111</v>
      </c>
    </row>
    <row r="244">
      <c r="A244" s="1" t="s">
        <v>3511</v>
      </c>
      <c r="B244" s="1" t="s">
        <v>3513</v>
      </c>
      <c r="C244" s="1" t="s">
        <v>3515</v>
      </c>
      <c r="D244" s="1" t="s">
        <v>3502</v>
      </c>
      <c r="E244" s="1" t="s">
        <v>3504</v>
      </c>
      <c r="H244" s="1" t="s">
        <v>3517</v>
      </c>
      <c r="I244" s="1" t="s">
        <v>3508</v>
      </c>
      <c r="J244" s="1" t="s">
        <v>3110</v>
      </c>
      <c r="K244" s="1" t="s">
        <v>3111</v>
      </c>
    </row>
    <row r="245">
      <c r="A245" s="1" t="s">
        <v>3521</v>
      </c>
      <c r="B245" s="1" t="s">
        <v>3513</v>
      </c>
      <c r="C245" s="1" t="s">
        <v>3515</v>
      </c>
      <c r="D245" s="1" t="s">
        <v>3502</v>
      </c>
      <c r="E245" s="1" t="s">
        <v>3504</v>
      </c>
      <c r="H245" s="1" t="s">
        <v>3517</v>
      </c>
      <c r="I245" s="1" t="s">
        <v>3508</v>
      </c>
      <c r="J245" s="1" t="s">
        <v>3110</v>
      </c>
      <c r="K245" s="1" t="s">
        <v>3111</v>
      </c>
    </row>
    <row r="246">
      <c r="A246" s="1" t="s">
        <v>3533</v>
      </c>
      <c r="B246" s="1" t="s">
        <v>169</v>
      </c>
      <c r="C246" s="1" t="s">
        <v>170</v>
      </c>
      <c r="D246" s="1" t="s">
        <v>3534</v>
      </c>
      <c r="E246" s="1" t="s">
        <v>3536</v>
      </c>
      <c r="F246" s="1" t="s">
        <v>3538</v>
      </c>
      <c r="G246" s="1" t="s">
        <v>3542</v>
      </c>
      <c r="H246" s="1" t="s">
        <v>3544</v>
      </c>
      <c r="I246" s="1" t="s">
        <v>3545</v>
      </c>
      <c r="J246" s="1" t="s">
        <v>3546</v>
      </c>
      <c r="K246" s="1" t="s">
        <v>3548</v>
      </c>
      <c r="N246" s="1" t="s">
        <v>3550</v>
      </c>
      <c r="O246" s="1" t="s">
        <v>3551</v>
      </c>
      <c r="Q246" s="1" t="s">
        <v>183</v>
      </c>
      <c r="R246" s="1" t="s">
        <v>184</v>
      </c>
      <c r="S246" s="1" t="s">
        <v>3553</v>
      </c>
      <c r="T246" s="1" t="s">
        <v>3554</v>
      </c>
    </row>
    <row r="247">
      <c r="A247" s="1" t="s">
        <v>3555</v>
      </c>
      <c r="B247" s="1" t="s">
        <v>3556</v>
      </c>
      <c r="C247" s="1" t="s">
        <v>3557</v>
      </c>
      <c r="D247" s="1" t="s">
        <v>3558</v>
      </c>
      <c r="E247" s="1" t="s">
        <v>40</v>
      </c>
      <c r="F247" s="1" t="s">
        <v>3559</v>
      </c>
      <c r="G247" s="1" t="s">
        <v>3560</v>
      </c>
    </row>
    <row r="248">
      <c r="A248" s="1" t="s">
        <v>3562</v>
      </c>
      <c r="B248" s="1" t="s">
        <v>3563</v>
      </c>
      <c r="C248" s="1" t="s">
        <v>3564</v>
      </c>
      <c r="D248" s="1" t="s">
        <v>3565</v>
      </c>
      <c r="E248" s="1" t="s">
        <v>3567</v>
      </c>
      <c r="F248" s="1" t="s">
        <v>3568</v>
      </c>
      <c r="G248" s="1" t="s">
        <v>3569</v>
      </c>
    </row>
    <row r="249">
      <c r="A249" s="1" t="s">
        <v>3570</v>
      </c>
      <c r="B249" s="1" t="s">
        <v>3571</v>
      </c>
      <c r="C249" s="1" t="s">
        <v>3573</v>
      </c>
      <c r="D249" s="1" t="s">
        <v>3575</v>
      </c>
      <c r="E249" s="1" t="s">
        <v>3577</v>
      </c>
      <c r="F249" s="1" t="s">
        <v>3579</v>
      </c>
      <c r="G249" s="1" t="s">
        <v>3581</v>
      </c>
      <c r="H249" s="1" t="s">
        <v>3582</v>
      </c>
      <c r="I249" s="1" t="s">
        <v>3584</v>
      </c>
      <c r="K249" s="1" t="s">
        <v>3588</v>
      </c>
      <c r="L249" s="1" t="s">
        <v>3591</v>
      </c>
      <c r="M249" s="1" t="s">
        <v>2335</v>
      </c>
      <c r="N249" s="1" t="s">
        <v>2337</v>
      </c>
      <c r="O249" s="1" t="s">
        <v>3595</v>
      </c>
      <c r="P249" s="1" t="s">
        <v>3596</v>
      </c>
      <c r="Q249" s="1" t="s">
        <v>3598</v>
      </c>
      <c r="R249" s="1" t="s">
        <v>3600</v>
      </c>
    </row>
    <row r="250">
      <c r="A250" s="1" t="s">
        <v>3604</v>
      </c>
      <c r="B250" s="1" t="s">
        <v>3606</v>
      </c>
      <c r="C250" s="1" t="s">
        <v>40</v>
      </c>
    </row>
    <row r="251">
      <c r="A251" s="1" t="s">
        <v>3615</v>
      </c>
      <c r="B251" s="1" t="s">
        <v>602</v>
      </c>
      <c r="C251" s="1" t="s">
        <v>604</v>
      </c>
      <c r="D251" s="1" t="s">
        <v>3621</v>
      </c>
      <c r="E251" s="1" t="s">
        <v>3623</v>
      </c>
      <c r="F251" s="1" t="s">
        <v>3625</v>
      </c>
      <c r="G251" s="1" t="s">
        <v>3626</v>
      </c>
      <c r="H251" s="1" t="s">
        <v>3629</v>
      </c>
      <c r="I251" s="1" t="s">
        <v>3632</v>
      </c>
      <c r="J251" s="1" t="s">
        <v>3635</v>
      </c>
      <c r="K251" s="1" t="s">
        <v>3637</v>
      </c>
      <c r="L251" s="1" t="s">
        <v>3640</v>
      </c>
      <c r="M251" s="1" t="s">
        <v>635</v>
      </c>
      <c r="N251" s="1" t="s">
        <v>615</v>
      </c>
      <c r="O251" s="1" t="s">
        <v>617</v>
      </c>
      <c r="P251" s="1" t="s">
        <v>3646</v>
      </c>
      <c r="Q251" s="1" t="s">
        <v>3648</v>
      </c>
      <c r="R251" s="1" t="s">
        <v>3650</v>
      </c>
      <c r="S251" s="1" t="s">
        <v>3652</v>
      </c>
    </row>
    <row r="252">
      <c r="A252" s="1" t="s">
        <v>3655</v>
      </c>
      <c r="B252" s="1" t="s">
        <v>3657</v>
      </c>
      <c r="C252" s="1" t="s">
        <v>189</v>
      </c>
    </row>
    <row r="253">
      <c r="A253" s="1" t="s">
        <v>3665</v>
      </c>
      <c r="B253" s="1" t="s">
        <v>3668</v>
      </c>
      <c r="C253" s="1" t="s">
        <v>3670</v>
      </c>
      <c r="D253" s="1" t="s">
        <v>3671</v>
      </c>
      <c r="E253" s="1" t="s">
        <v>3675</v>
      </c>
      <c r="F253" s="1" t="s">
        <v>3678</v>
      </c>
      <c r="G253" s="1" t="s">
        <v>3681</v>
      </c>
      <c r="J253" s="1" t="s">
        <v>3683</v>
      </c>
      <c r="K253" s="1" t="s">
        <v>3684</v>
      </c>
    </row>
    <row r="254">
      <c r="A254" s="1" t="s">
        <v>3689</v>
      </c>
      <c r="B254" s="1" t="s">
        <v>3690</v>
      </c>
      <c r="C254" s="1" t="s">
        <v>3691</v>
      </c>
      <c r="D254" s="1" t="s">
        <v>3694</v>
      </c>
      <c r="E254" s="1" t="s">
        <v>3704</v>
      </c>
      <c r="G254" s="1" t="s">
        <v>3707</v>
      </c>
      <c r="H254" s="1" t="s">
        <v>3709</v>
      </c>
    </row>
    <row r="255">
      <c r="A255" s="1" t="s">
        <v>3714</v>
      </c>
      <c r="B255" s="1" t="s">
        <v>829</v>
      </c>
      <c r="C255" s="1" t="s">
        <v>830</v>
      </c>
      <c r="D255" s="1" t="s">
        <v>3458</v>
      </c>
      <c r="E255" s="1" t="s">
        <v>3459</v>
      </c>
      <c r="F255" s="1" t="s">
        <v>3460</v>
      </c>
      <c r="G255" s="1" t="s">
        <v>3461</v>
      </c>
      <c r="H255" s="1" t="s">
        <v>3723</v>
      </c>
      <c r="I255" s="1" t="s">
        <v>3724</v>
      </c>
      <c r="J255" s="1" t="s">
        <v>3726</v>
      </c>
      <c r="K255" s="1" t="s">
        <v>3728</v>
      </c>
      <c r="N255" s="1" t="s">
        <v>3471</v>
      </c>
      <c r="O255" s="1" t="s">
        <v>3473</v>
      </c>
      <c r="P255" s="1" t="s">
        <v>3730</v>
      </c>
      <c r="Q255" s="1" t="s">
        <v>3733</v>
      </c>
      <c r="R255" s="1" t="s">
        <v>3477</v>
      </c>
      <c r="S255" s="1" t="s">
        <v>3478</v>
      </c>
      <c r="V255" s="1" t="s">
        <v>848</v>
      </c>
      <c r="W255" s="1" t="s">
        <v>849</v>
      </c>
      <c r="X255" s="1" t="s">
        <v>3479</v>
      </c>
      <c r="Y255" s="1" t="s">
        <v>3480</v>
      </c>
    </row>
    <row r="256">
      <c r="A256" s="1" t="s">
        <v>3745</v>
      </c>
      <c r="B256" s="1" t="s">
        <v>3747</v>
      </c>
      <c r="C256" s="1" t="s">
        <v>3749</v>
      </c>
      <c r="D256" s="1" t="s">
        <v>3751</v>
      </c>
      <c r="E256" s="1" t="s">
        <v>3752</v>
      </c>
      <c r="F256" s="1" t="s">
        <v>3754</v>
      </c>
      <c r="G256" s="1" t="s">
        <v>3756</v>
      </c>
      <c r="H256" s="1" t="s">
        <v>3757</v>
      </c>
      <c r="I256" s="1" t="s">
        <v>3749</v>
      </c>
    </row>
    <row r="257">
      <c r="A257" s="1" t="s">
        <v>3762</v>
      </c>
      <c r="B257" s="1" t="s">
        <v>829</v>
      </c>
      <c r="C257" s="1" t="s">
        <v>830</v>
      </c>
      <c r="D257" s="1" t="s">
        <v>3765</v>
      </c>
      <c r="E257" s="1" t="s">
        <v>3767</v>
      </c>
      <c r="F257" s="1" t="s">
        <v>3768</v>
      </c>
      <c r="G257" s="1" t="s">
        <v>3770</v>
      </c>
      <c r="I257" s="1" t="s">
        <v>3773</v>
      </c>
      <c r="J257" s="1" t="s">
        <v>3767</v>
      </c>
      <c r="K257" s="1" t="s">
        <v>848</v>
      </c>
      <c r="L257" s="1" t="s">
        <v>849</v>
      </c>
    </row>
    <row r="258">
      <c r="A258" s="1" t="s">
        <v>3778</v>
      </c>
      <c r="B258" s="1" t="s">
        <v>3780</v>
      </c>
      <c r="C258" s="1" t="s">
        <v>3783</v>
      </c>
      <c r="D258" s="1" t="s">
        <v>3785</v>
      </c>
      <c r="E258" s="1" t="s">
        <v>40</v>
      </c>
      <c r="G258" s="1" t="s">
        <v>3789</v>
      </c>
      <c r="H258" s="1" t="s">
        <v>3791</v>
      </c>
    </row>
    <row r="259">
      <c r="A259" s="1" t="s">
        <v>3798</v>
      </c>
      <c r="B259" s="1" t="s">
        <v>3799</v>
      </c>
      <c r="C259" s="1" t="s">
        <v>3800</v>
      </c>
      <c r="D259" s="1" t="s">
        <v>1055</v>
      </c>
      <c r="E259" s="1" t="s">
        <v>1058</v>
      </c>
      <c r="F259" s="1" t="s">
        <v>1051</v>
      </c>
      <c r="G259" s="1" t="s">
        <v>1053</v>
      </c>
      <c r="H259" s="1" t="s">
        <v>3808</v>
      </c>
      <c r="I259" s="1" t="s">
        <v>3812</v>
      </c>
      <c r="J259" s="1" t="s">
        <v>3813</v>
      </c>
      <c r="K259" s="1" t="s">
        <v>3815</v>
      </c>
      <c r="L259" s="1" t="s">
        <v>3818</v>
      </c>
      <c r="M259" s="1" t="s">
        <v>3821</v>
      </c>
      <c r="O259" s="1" t="s">
        <v>1061</v>
      </c>
      <c r="P259" s="1" t="s">
        <v>1053</v>
      </c>
      <c r="Q259" s="1" t="s">
        <v>3824</v>
      </c>
      <c r="R259" s="1" t="s">
        <v>3827</v>
      </c>
      <c r="U259" s="1" t="s">
        <v>1062</v>
      </c>
      <c r="V259" s="1" t="s">
        <v>1064</v>
      </c>
    </row>
    <row r="260">
      <c r="A260" s="1" t="s">
        <v>3833</v>
      </c>
      <c r="B260" s="1" t="s">
        <v>3288</v>
      </c>
      <c r="C260" s="1" t="s">
        <v>3291</v>
      </c>
      <c r="D260" s="1" t="s">
        <v>3836</v>
      </c>
      <c r="E260" s="1" t="s">
        <v>3838</v>
      </c>
      <c r="F260" s="1" t="s">
        <v>3840</v>
      </c>
      <c r="G260" s="1" t="s">
        <v>3841</v>
      </c>
      <c r="H260" s="1" t="s">
        <v>1380</v>
      </c>
      <c r="I260" s="1" t="s">
        <v>1382</v>
      </c>
      <c r="K260" s="1" t="s">
        <v>3145</v>
      </c>
      <c r="L260" s="1" t="s">
        <v>3146</v>
      </c>
    </row>
    <row r="261">
      <c r="A261" s="1" t="s">
        <v>3848</v>
      </c>
      <c r="B261" s="1" t="s">
        <v>779</v>
      </c>
      <c r="C261" s="1" t="s">
        <v>780</v>
      </c>
      <c r="D261" s="1" t="s">
        <v>2015</v>
      </c>
      <c r="E261" s="1" t="s">
        <v>2017</v>
      </c>
      <c r="F261" s="1" t="s">
        <v>837</v>
      </c>
      <c r="G261" s="1" t="s">
        <v>839</v>
      </c>
      <c r="H261" s="1" t="s">
        <v>3853</v>
      </c>
      <c r="I261" s="1" t="s">
        <v>3855</v>
      </c>
      <c r="J261" s="1" t="s">
        <v>845</v>
      </c>
      <c r="K261" s="1" t="s">
        <v>847</v>
      </c>
      <c r="L261" s="1" t="s">
        <v>786</v>
      </c>
      <c r="M261" s="1" t="s">
        <v>787</v>
      </c>
      <c r="N261" s="1" t="s">
        <v>788</v>
      </c>
      <c r="O261" s="1" t="s">
        <v>789</v>
      </c>
    </row>
    <row r="262">
      <c r="A262" s="1" t="s">
        <v>3861</v>
      </c>
      <c r="B262" s="1" t="s">
        <v>3069</v>
      </c>
      <c r="C262" s="1" t="s">
        <v>3071</v>
      </c>
      <c r="D262" s="1" t="s">
        <v>3866</v>
      </c>
      <c r="E262" s="1" t="s">
        <v>3867</v>
      </c>
      <c r="F262" s="1" t="s">
        <v>3870</v>
      </c>
      <c r="G262" s="1" t="s">
        <v>3871</v>
      </c>
      <c r="I262" s="1" t="s">
        <v>3873</v>
      </c>
      <c r="J262" s="1" t="s">
        <v>3867</v>
      </c>
      <c r="L262" s="1" t="s">
        <v>3089</v>
      </c>
      <c r="M262" s="1" t="s">
        <v>3071</v>
      </c>
    </row>
    <row r="263">
      <c r="A263" s="1" t="s">
        <v>3879</v>
      </c>
      <c r="B263" s="1" t="s">
        <v>763</v>
      </c>
      <c r="C263" s="1" t="s">
        <v>765</v>
      </c>
      <c r="D263" s="1" t="s">
        <v>3880</v>
      </c>
      <c r="E263" s="1" t="s">
        <v>3881</v>
      </c>
      <c r="F263" s="1" t="s">
        <v>3882</v>
      </c>
      <c r="G263" s="1" t="s">
        <v>3883</v>
      </c>
      <c r="H263" s="1" t="s">
        <v>3884</v>
      </c>
      <c r="I263" s="1" t="s">
        <v>3883</v>
      </c>
      <c r="J263" s="1" t="s">
        <v>772</v>
      </c>
      <c r="K263" s="1" t="s">
        <v>774</v>
      </c>
      <c r="L263" s="1" t="s">
        <v>776</v>
      </c>
      <c r="M263" s="1" t="s">
        <v>777</v>
      </c>
    </row>
    <row r="264">
      <c r="A264" s="1" t="s">
        <v>3885</v>
      </c>
      <c r="B264" s="1" t="s">
        <v>3886</v>
      </c>
      <c r="C264" s="1" t="s">
        <v>40</v>
      </c>
    </row>
    <row r="265">
      <c r="A265" s="1" t="s">
        <v>3893</v>
      </c>
      <c r="B265" s="1" t="s">
        <v>3895</v>
      </c>
      <c r="C265" s="1" t="s">
        <v>3898</v>
      </c>
      <c r="D265" s="1" t="s">
        <v>3900</v>
      </c>
      <c r="E265" s="1" t="s">
        <v>40</v>
      </c>
      <c r="F265" s="1" t="s">
        <v>3903</v>
      </c>
      <c r="G265" s="1" t="s">
        <v>3904</v>
      </c>
    </row>
    <row r="266">
      <c r="A266" s="1" t="s">
        <v>3910</v>
      </c>
      <c r="B266" s="1" t="s">
        <v>1539</v>
      </c>
      <c r="C266" s="1" t="s">
        <v>1541</v>
      </c>
      <c r="D266" s="1" t="s">
        <v>3913</v>
      </c>
      <c r="E266" s="1" t="s">
        <v>3915</v>
      </c>
      <c r="F266" s="1" t="s">
        <v>3917</v>
      </c>
      <c r="G266" s="1" t="s">
        <v>3918</v>
      </c>
      <c r="H266" s="1" t="s">
        <v>3919</v>
      </c>
      <c r="I266" s="1" t="s">
        <v>3920</v>
      </c>
      <c r="M266" s="1" t="s">
        <v>1551</v>
      </c>
      <c r="N266" s="1" t="s">
        <v>1541</v>
      </c>
      <c r="O266" s="1" t="s">
        <v>3923</v>
      </c>
      <c r="P266" s="1" t="s">
        <v>3924</v>
      </c>
      <c r="Q266" s="1" t="s">
        <v>1554</v>
      </c>
      <c r="R266" s="1" t="s">
        <v>1556</v>
      </c>
      <c r="S266" s="1" t="s">
        <v>3929</v>
      </c>
      <c r="T266" s="1" t="s">
        <v>3930</v>
      </c>
    </row>
    <row r="267">
      <c r="A267" s="1" t="s">
        <v>3935</v>
      </c>
      <c r="B267" s="1" t="s">
        <v>507</v>
      </c>
      <c r="C267" s="1" t="s">
        <v>509</v>
      </c>
      <c r="D267" s="1" t="s">
        <v>239</v>
      </c>
      <c r="E267" s="1" t="s">
        <v>240</v>
      </c>
      <c r="F267" s="1" t="s">
        <v>513</v>
      </c>
      <c r="G267" s="1" t="s">
        <v>515</v>
      </c>
      <c r="H267" s="1" t="s">
        <v>3939</v>
      </c>
      <c r="I267" s="1" t="s">
        <v>2061</v>
      </c>
      <c r="J267" s="1" t="s">
        <v>3941</v>
      </c>
      <c r="K267" s="1" t="s">
        <v>3942</v>
      </c>
      <c r="L267" s="1" t="s">
        <v>520</v>
      </c>
      <c r="M267" s="1" t="s">
        <v>522</v>
      </c>
      <c r="O267" s="1" t="s">
        <v>524</v>
      </c>
      <c r="P267" s="1" t="s">
        <v>526</v>
      </c>
      <c r="Q267" s="1" t="s">
        <v>532</v>
      </c>
      <c r="R267" s="1" t="s">
        <v>534</v>
      </c>
      <c r="T267" s="1" t="s">
        <v>259</v>
      </c>
      <c r="U267" s="1" t="s">
        <v>260</v>
      </c>
    </row>
    <row r="268">
      <c r="A268" s="1" t="s">
        <v>3956</v>
      </c>
      <c r="B268" s="1" t="s">
        <v>169</v>
      </c>
      <c r="C268" s="1" t="s">
        <v>170</v>
      </c>
      <c r="D268" s="1" t="s">
        <v>262</v>
      </c>
      <c r="E268" s="1" t="s">
        <v>263</v>
      </c>
      <c r="F268" s="1" t="s">
        <v>264</v>
      </c>
      <c r="G268" s="1" t="s">
        <v>265</v>
      </c>
      <c r="H268" s="1" t="s">
        <v>3960</v>
      </c>
      <c r="I268" s="1" t="s">
        <v>3961</v>
      </c>
      <c r="J268" s="1" t="s">
        <v>3963</v>
      </c>
      <c r="K268" s="1" t="s">
        <v>3964</v>
      </c>
      <c r="N268" s="1" t="s">
        <v>268</v>
      </c>
      <c r="O268" s="1" t="s">
        <v>269</v>
      </c>
      <c r="P268" s="1" t="s">
        <v>1380</v>
      </c>
      <c r="Q268" s="1" t="s">
        <v>1382</v>
      </c>
      <c r="S268" s="1" t="s">
        <v>183</v>
      </c>
      <c r="T268" s="1" t="s">
        <v>184</v>
      </c>
      <c r="U268" s="1" t="s">
        <v>3968</v>
      </c>
      <c r="V268" s="1" t="s">
        <v>3969</v>
      </c>
    </row>
    <row r="269">
      <c r="A269" s="1" t="s">
        <v>3972</v>
      </c>
      <c r="B269" s="1" t="s">
        <v>763</v>
      </c>
      <c r="C269" s="1" t="s">
        <v>765</v>
      </c>
      <c r="D269" s="1" t="s">
        <v>2745</v>
      </c>
      <c r="E269" s="1" t="s">
        <v>2746</v>
      </c>
      <c r="F269" s="1" t="s">
        <v>2750</v>
      </c>
      <c r="G269" s="1" t="s">
        <v>2751</v>
      </c>
      <c r="H269" s="1" t="s">
        <v>3974</v>
      </c>
      <c r="I269" s="1" t="s">
        <v>3975</v>
      </c>
      <c r="J269" s="1" t="s">
        <v>3976</v>
      </c>
      <c r="K269" s="1" t="s">
        <v>3977</v>
      </c>
      <c r="L269" s="1" t="s">
        <v>3980</v>
      </c>
      <c r="M269" s="1" t="s">
        <v>3981</v>
      </c>
      <c r="N269" s="1" t="s">
        <v>3982</v>
      </c>
      <c r="O269" s="1" t="s">
        <v>3984</v>
      </c>
      <c r="P269" s="1" t="s">
        <v>3986</v>
      </c>
      <c r="Q269" s="1" t="s">
        <v>3987</v>
      </c>
      <c r="R269" s="1">
        <v>720.0</v>
      </c>
      <c r="S269" s="1" t="s">
        <v>292</v>
      </c>
      <c r="T269" s="1">
        <v>20.0</v>
      </c>
      <c r="U269" s="1" t="s">
        <v>294</v>
      </c>
      <c r="V269" s="1">
        <v>190.0</v>
      </c>
      <c r="W269" s="1" t="s">
        <v>3988</v>
      </c>
      <c r="X269" s="1">
        <v>650.0</v>
      </c>
      <c r="Y269" s="1" t="s">
        <v>3989</v>
      </c>
      <c r="AA269" s="1" t="s">
        <v>2755</v>
      </c>
      <c r="AB269" s="1" t="s">
        <v>842</v>
      </c>
      <c r="AC269" s="1" t="s">
        <v>3991</v>
      </c>
      <c r="AD269" s="1" t="s">
        <v>3993</v>
      </c>
      <c r="AE269" s="1" t="s">
        <v>2756</v>
      </c>
      <c r="AF269" s="1" t="s">
        <v>2757</v>
      </c>
      <c r="AG269" s="1" t="s">
        <v>776</v>
      </c>
      <c r="AH269" s="1" t="s">
        <v>777</v>
      </c>
      <c r="AI269" s="1" t="s">
        <v>2758</v>
      </c>
      <c r="AJ269" s="1" t="s">
        <v>2759</v>
      </c>
      <c r="AK269" s="1" t="s">
        <v>3996</v>
      </c>
      <c r="AL269" s="1" t="s">
        <v>3997</v>
      </c>
      <c r="AM269" s="1" t="s">
        <v>4000</v>
      </c>
      <c r="AN269" s="1" t="s">
        <v>4001</v>
      </c>
      <c r="AO269" s="1" t="s">
        <v>4002</v>
      </c>
      <c r="AP269" s="1" t="s">
        <v>4003</v>
      </c>
    </row>
    <row r="270">
      <c r="A270" s="1" t="s">
        <v>4004</v>
      </c>
      <c r="B270" s="1" t="s">
        <v>4006</v>
      </c>
      <c r="C270" s="1" t="s">
        <v>189</v>
      </c>
    </row>
    <row r="271">
      <c r="A271" s="1" t="s">
        <v>4013</v>
      </c>
      <c r="B271" s="1" t="s">
        <v>1244</v>
      </c>
      <c r="C271" s="1" t="s">
        <v>1246</v>
      </c>
      <c r="D271" s="1" t="s">
        <v>4014</v>
      </c>
      <c r="E271" s="1" t="s">
        <v>4016</v>
      </c>
      <c r="F271" s="1" t="s">
        <v>4018</v>
      </c>
      <c r="G271" s="1" t="s">
        <v>4019</v>
      </c>
      <c r="H271" s="1" t="s">
        <v>4021</v>
      </c>
      <c r="I271" s="1" t="s">
        <v>4023</v>
      </c>
      <c r="L271" s="1" t="s">
        <v>4024</v>
      </c>
      <c r="M271" s="1" t="s">
        <v>4025</v>
      </c>
      <c r="N271" s="1" t="s">
        <v>4026</v>
      </c>
      <c r="O271" s="1" t="s">
        <v>4027</v>
      </c>
      <c r="P271" s="1" t="s">
        <v>1261</v>
      </c>
      <c r="Q271" s="1" t="s">
        <v>1263</v>
      </c>
      <c r="R271" s="1" t="s">
        <v>4029</v>
      </c>
      <c r="S271" s="1" t="s">
        <v>4030</v>
      </c>
    </row>
    <row r="272">
      <c r="A272" s="1" t="s">
        <v>4035</v>
      </c>
      <c r="B272" s="1" t="s">
        <v>4037</v>
      </c>
      <c r="C272" s="1" t="s">
        <v>4038</v>
      </c>
      <c r="D272" s="1" t="s">
        <v>4039</v>
      </c>
      <c r="E272" s="1" t="s">
        <v>4040</v>
      </c>
      <c r="F272" s="1" t="s">
        <v>4041</v>
      </c>
      <c r="G272" s="1" t="s">
        <v>4042</v>
      </c>
      <c r="H272" s="1" t="s">
        <v>4044</v>
      </c>
      <c r="I272" s="1" t="s">
        <v>4046</v>
      </c>
      <c r="J272" s="1" t="s">
        <v>4048</v>
      </c>
      <c r="K272" s="1" t="s">
        <v>4051</v>
      </c>
      <c r="M272" s="1" t="s">
        <v>4053</v>
      </c>
      <c r="N272" s="1" t="s">
        <v>4055</v>
      </c>
      <c r="O272" s="1" t="s">
        <v>4056</v>
      </c>
      <c r="P272" s="1" t="s">
        <v>4057</v>
      </c>
      <c r="Q272" s="1" t="s">
        <v>4058</v>
      </c>
      <c r="R272" s="1" t="s">
        <v>4060</v>
      </c>
      <c r="S272" s="1" t="s">
        <v>4061</v>
      </c>
      <c r="T272" s="1" t="s">
        <v>4062</v>
      </c>
      <c r="U272" s="1" t="s">
        <v>4063</v>
      </c>
      <c r="V272" s="1" t="s">
        <v>4046</v>
      </c>
    </row>
    <row r="273">
      <c r="A273" s="1" t="s">
        <v>4068</v>
      </c>
      <c r="B273" s="1" t="s">
        <v>4069</v>
      </c>
      <c r="C273" s="1" t="s">
        <v>4070</v>
      </c>
      <c r="D273" s="1" t="s">
        <v>4072</v>
      </c>
      <c r="E273" s="1" t="s">
        <v>4074</v>
      </c>
      <c r="F273" s="1" t="s">
        <v>4076</v>
      </c>
      <c r="G273" s="1" t="s">
        <v>4078</v>
      </c>
      <c r="H273" s="1" t="s">
        <v>4079</v>
      </c>
      <c r="I273" s="1" t="s">
        <v>4080</v>
      </c>
      <c r="J273" s="1" t="s">
        <v>1338</v>
      </c>
      <c r="K273" s="1" t="s">
        <v>1340</v>
      </c>
    </row>
    <row r="274">
      <c r="A274" s="1" t="s">
        <v>4082</v>
      </c>
      <c r="B274" s="1" t="s">
        <v>4083</v>
      </c>
      <c r="C274" s="1" t="s">
        <v>189</v>
      </c>
    </row>
    <row r="275">
      <c r="A275" s="1" t="s">
        <v>4084</v>
      </c>
      <c r="B275" s="1" t="s">
        <v>81</v>
      </c>
      <c r="C275" s="1" t="s">
        <v>82</v>
      </c>
      <c r="D275" s="1" t="s">
        <v>4087</v>
      </c>
      <c r="E275" s="1" t="s">
        <v>4088</v>
      </c>
      <c r="F275" s="1" t="s">
        <v>4089</v>
      </c>
      <c r="G275" s="1" t="s">
        <v>4090</v>
      </c>
      <c r="H275" s="1" t="s">
        <v>4091</v>
      </c>
      <c r="I275" s="1" t="s">
        <v>4092</v>
      </c>
      <c r="J275" s="1" t="s">
        <v>4093</v>
      </c>
      <c r="K275" s="1" t="s">
        <v>4094</v>
      </c>
      <c r="L275" s="1" t="s">
        <v>95</v>
      </c>
      <c r="M275" s="1" t="s">
        <v>96</v>
      </c>
    </row>
    <row r="276">
      <c r="A276" s="1" t="s">
        <v>4099</v>
      </c>
      <c r="B276" s="1" t="s">
        <v>4101</v>
      </c>
      <c r="C276" s="1" t="s">
        <v>4103</v>
      </c>
      <c r="D276" s="1" t="s">
        <v>4104</v>
      </c>
      <c r="E276" s="1" t="s">
        <v>4106</v>
      </c>
      <c r="F276" s="1" t="s">
        <v>4108</v>
      </c>
      <c r="G276" s="1" t="s">
        <v>4103</v>
      </c>
    </row>
    <row r="277">
      <c r="A277" s="1" t="s">
        <v>4114</v>
      </c>
      <c r="B277" s="1" t="s">
        <v>273</v>
      </c>
      <c r="C277" s="1" t="s">
        <v>274</v>
      </c>
      <c r="D277" s="1" t="s">
        <v>1760</v>
      </c>
      <c r="E277" s="1" t="s">
        <v>1762</v>
      </c>
      <c r="F277" s="1" t="s">
        <v>4117</v>
      </c>
      <c r="G277" s="1" t="s">
        <v>4118</v>
      </c>
      <c r="H277" s="1" t="s">
        <v>4119</v>
      </c>
      <c r="I277" s="1" t="s">
        <v>4121</v>
      </c>
      <c r="K277" s="1" t="s">
        <v>4123</v>
      </c>
      <c r="L277" s="1" t="s">
        <v>4125</v>
      </c>
      <c r="M277" s="1">
        <v>520.0</v>
      </c>
      <c r="N277" s="1" t="s">
        <v>1671</v>
      </c>
      <c r="O277" s="1">
        <v>52.0</v>
      </c>
      <c r="P277" s="1" t="s">
        <v>2300</v>
      </c>
      <c r="R277" s="1" t="s">
        <v>1768</v>
      </c>
      <c r="S277" s="1" t="s">
        <v>1769</v>
      </c>
      <c r="T277" s="1" t="s">
        <v>300</v>
      </c>
      <c r="U277" s="1" t="s">
        <v>301</v>
      </c>
      <c r="V277" s="1" t="s">
        <v>4132</v>
      </c>
      <c r="W277" s="1" t="s">
        <v>4118</v>
      </c>
    </row>
    <row r="278">
      <c r="A278" s="1" t="s">
        <v>4133</v>
      </c>
      <c r="B278" s="1" t="s">
        <v>3069</v>
      </c>
      <c r="C278" s="1" t="s">
        <v>3071</v>
      </c>
      <c r="D278" s="1" t="s">
        <v>4137</v>
      </c>
      <c r="E278" s="1" t="s">
        <v>4139</v>
      </c>
      <c r="F278" s="1" t="s">
        <v>4142</v>
      </c>
      <c r="G278" s="1" t="s">
        <v>4164</v>
      </c>
      <c r="H278" s="1" t="s">
        <v>3089</v>
      </c>
      <c r="I278" s="1" t="s">
        <v>3071</v>
      </c>
    </row>
    <row r="279">
      <c r="A279" s="1" t="s">
        <v>4167</v>
      </c>
      <c r="B279" s="1" t="s">
        <v>4168</v>
      </c>
      <c r="C279" s="1" t="s">
        <v>4169</v>
      </c>
      <c r="D279" s="1" t="s">
        <v>4170</v>
      </c>
      <c r="E279" s="1" t="s">
        <v>40</v>
      </c>
      <c r="G279" s="1" t="s">
        <v>4171</v>
      </c>
      <c r="H279" s="1" t="s">
        <v>4172</v>
      </c>
    </row>
    <row r="280">
      <c r="A280" s="1" t="s">
        <v>4175</v>
      </c>
      <c r="B280" s="1" t="s">
        <v>4176</v>
      </c>
      <c r="C280" s="1" t="s">
        <v>4177</v>
      </c>
      <c r="D280" s="1" t="s">
        <v>4178</v>
      </c>
      <c r="E280" s="1" t="s">
        <v>4179</v>
      </c>
      <c r="F280" s="1" t="s">
        <v>4180</v>
      </c>
      <c r="G280" s="1" t="s">
        <v>4181</v>
      </c>
      <c r="H280" s="1" t="s">
        <v>4182</v>
      </c>
      <c r="I280" s="1" t="s">
        <v>4184</v>
      </c>
      <c r="J280" s="1" t="s">
        <v>4186</v>
      </c>
      <c r="K280" s="1" t="s">
        <v>4187</v>
      </c>
      <c r="L280" s="1" t="s">
        <v>4188</v>
      </c>
      <c r="M280" s="1" t="s">
        <v>4189</v>
      </c>
      <c r="N280" s="1" t="s">
        <v>4190</v>
      </c>
      <c r="O280" s="1" t="s">
        <v>4191</v>
      </c>
      <c r="P280" s="1">
        <v>562.0</v>
      </c>
      <c r="Q280" s="1" t="s">
        <v>4194</v>
      </c>
      <c r="R280" s="1">
        <v>4070.0</v>
      </c>
      <c r="S280" s="1" t="s">
        <v>4195</v>
      </c>
      <c r="T280" s="1" t="s">
        <v>4196</v>
      </c>
      <c r="U280" s="1" t="s">
        <v>4198</v>
      </c>
      <c r="V280" s="1" t="s">
        <v>4199</v>
      </c>
      <c r="W280" s="1" t="s">
        <v>4187</v>
      </c>
      <c r="AA280" s="1" t="s">
        <v>4201</v>
      </c>
      <c r="AB280" s="1" t="s">
        <v>4203</v>
      </c>
      <c r="AC280" s="1" t="s">
        <v>4205</v>
      </c>
      <c r="AD280" s="1" t="s">
        <v>4207</v>
      </c>
    </row>
    <row r="281">
      <c r="A281" s="1" t="s">
        <v>4208</v>
      </c>
      <c r="B281" s="1" t="s">
        <v>720</v>
      </c>
      <c r="C281" s="1" t="s">
        <v>722</v>
      </c>
      <c r="D281" s="1" t="s">
        <v>724</v>
      </c>
      <c r="E281" s="1" t="s">
        <v>726</v>
      </c>
      <c r="F281" s="1" t="s">
        <v>4212</v>
      </c>
      <c r="G281" s="1" t="s">
        <v>4214</v>
      </c>
      <c r="I281" s="1" t="s">
        <v>759</v>
      </c>
      <c r="J281" s="1" t="s">
        <v>760</v>
      </c>
    </row>
    <row r="282">
      <c r="A282" s="1" t="s">
        <v>4221</v>
      </c>
      <c r="B282" s="1" t="s">
        <v>4224</v>
      </c>
      <c r="C282" s="1" t="s">
        <v>189</v>
      </c>
    </row>
    <row r="283">
      <c r="A283" s="1" t="s">
        <v>4226</v>
      </c>
      <c r="B283" s="1" t="s">
        <v>4227</v>
      </c>
      <c r="C283" s="1" t="s">
        <v>4228</v>
      </c>
      <c r="D283" s="1" t="s">
        <v>4229</v>
      </c>
      <c r="E283" s="1" t="s">
        <v>4230</v>
      </c>
      <c r="F283" s="1" t="s">
        <v>4231</v>
      </c>
      <c r="G283" s="1" t="s">
        <v>4232</v>
      </c>
    </row>
    <row r="284">
      <c r="A284" s="1" t="s">
        <v>4237</v>
      </c>
      <c r="B284" s="1" t="s">
        <v>4239</v>
      </c>
      <c r="C284" s="1" t="s">
        <v>4240</v>
      </c>
      <c r="D284" s="1" t="s">
        <v>4241</v>
      </c>
      <c r="E284" s="1" t="s">
        <v>4242</v>
      </c>
      <c r="F284" s="1" t="s">
        <v>4243</v>
      </c>
      <c r="G284" s="1" t="s">
        <v>4245</v>
      </c>
    </row>
    <row r="285">
      <c r="A285" s="1" t="s">
        <v>4248</v>
      </c>
      <c r="B285" s="1" t="s">
        <v>4249</v>
      </c>
      <c r="C285" s="1" t="s">
        <v>4250</v>
      </c>
      <c r="D285" s="1" t="s">
        <v>1424</v>
      </c>
      <c r="E285" s="1" t="s">
        <v>1426</v>
      </c>
    </row>
    <row r="286">
      <c r="A286" s="1" t="s">
        <v>4253</v>
      </c>
      <c r="B286" s="1" t="s">
        <v>169</v>
      </c>
      <c r="C286" s="1" t="s">
        <v>170</v>
      </c>
      <c r="D286" s="1" t="s">
        <v>262</v>
      </c>
      <c r="E286" s="1" t="s">
        <v>263</v>
      </c>
      <c r="F286" s="1" t="s">
        <v>264</v>
      </c>
      <c r="G286" s="1" t="s">
        <v>265</v>
      </c>
      <c r="H286" s="1" t="s">
        <v>4255</v>
      </c>
      <c r="I286" s="1" t="s">
        <v>4257</v>
      </c>
      <c r="L286" s="1" t="s">
        <v>268</v>
      </c>
      <c r="M286" s="1" t="s">
        <v>269</v>
      </c>
      <c r="N286" s="1" t="s">
        <v>532</v>
      </c>
      <c r="O286" s="1" t="s">
        <v>534</v>
      </c>
      <c r="Q286" s="1" t="s">
        <v>183</v>
      </c>
      <c r="R286" s="1" t="s">
        <v>184</v>
      </c>
    </row>
    <row r="287">
      <c r="A287" s="1" t="s">
        <v>4259</v>
      </c>
      <c r="B287" s="1" t="s">
        <v>4260</v>
      </c>
      <c r="C287" s="1" t="s">
        <v>189</v>
      </c>
    </row>
    <row r="288">
      <c r="A288" s="1" t="s">
        <v>4262</v>
      </c>
      <c r="B288" s="1" t="s">
        <v>541</v>
      </c>
      <c r="C288" s="1" t="s">
        <v>542</v>
      </c>
      <c r="D288" s="1" t="s">
        <v>4263</v>
      </c>
      <c r="E288" s="1" t="s">
        <v>4264</v>
      </c>
    </row>
    <row r="289">
      <c r="A289" s="1" t="s">
        <v>4265</v>
      </c>
      <c r="B289" s="1" t="s">
        <v>273</v>
      </c>
      <c r="C289" s="1" t="s">
        <v>274</v>
      </c>
      <c r="D289" s="1" t="s">
        <v>4266</v>
      </c>
      <c r="E289" s="1" t="s">
        <v>4267</v>
      </c>
      <c r="F289" s="1" t="s">
        <v>4268</v>
      </c>
      <c r="G289" s="1" t="s">
        <v>4269</v>
      </c>
      <c r="H289" s="1">
        <v>290.0</v>
      </c>
      <c r="I289" s="1" t="s">
        <v>4271</v>
      </c>
      <c r="J289" s="1">
        <v>770.0</v>
      </c>
      <c r="K289" s="1" t="s">
        <v>3708</v>
      </c>
      <c r="L289" s="1" t="s">
        <v>4273</v>
      </c>
      <c r="M289" s="1" t="s">
        <v>4267</v>
      </c>
      <c r="N289" s="1" t="s">
        <v>300</v>
      </c>
      <c r="O289" s="1" t="s">
        <v>301</v>
      </c>
    </row>
    <row r="290">
      <c r="A290" s="1" t="s">
        <v>4277</v>
      </c>
      <c r="B290" s="1" t="s">
        <v>1747</v>
      </c>
      <c r="C290" s="1" t="s">
        <v>1748</v>
      </c>
      <c r="D290" s="1" t="s">
        <v>4279</v>
      </c>
      <c r="E290" s="1" t="s">
        <v>4280</v>
      </c>
      <c r="F290" s="1" t="s">
        <v>4281</v>
      </c>
      <c r="G290" s="1" t="s">
        <v>4282</v>
      </c>
      <c r="H290" s="1" t="s">
        <v>4284</v>
      </c>
      <c r="I290" s="1" t="s">
        <v>4286</v>
      </c>
      <c r="J290" s="1" t="s">
        <v>1753</v>
      </c>
      <c r="K290" s="1" t="s">
        <v>1754</v>
      </c>
      <c r="L290" s="1" t="s">
        <v>4287</v>
      </c>
      <c r="M290" s="1" t="s">
        <v>4288</v>
      </c>
      <c r="N290" s="1" t="s">
        <v>4289</v>
      </c>
      <c r="O290" s="1" t="s">
        <v>4290</v>
      </c>
      <c r="Q290" s="1" t="s">
        <v>1761</v>
      </c>
      <c r="R290" s="1" t="s">
        <v>1763</v>
      </c>
    </row>
    <row r="291">
      <c r="A291" s="1" t="s">
        <v>4291</v>
      </c>
      <c r="B291" s="1" t="s">
        <v>4293</v>
      </c>
      <c r="C291" s="1" t="s">
        <v>4295</v>
      </c>
      <c r="D291" s="1" t="s">
        <v>4297</v>
      </c>
      <c r="E291" s="1" t="s">
        <v>189</v>
      </c>
      <c r="F291" s="1" t="s">
        <v>4300</v>
      </c>
      <c r="G291" s="1" t="s">
        <v>4302</v>
      </c>
    </row>
    <row r="292">
      <c r="A292" s="1" t="s">
        <v>4308</v>
      </c>
      <c r="B292" s="1" t="s">
        <v>625</v>
      </c>
      <c r="C292" s="1" t="s">
        <v>628</v>
      </c>
      <c r="D292" s="1" t="s">
        <v>4312</v>
      </c>
      <c r="E292" s="1" t="s">
        <v>4314</v>
      </c>
      <c r="F292" s="1" t="s">
        <v>4315</v>
      </c>
      <c r="G292" s="1" t="s">
        <v>4317</v>
      </c>
      <c r="H292" s="1" t="s">
        <v>4319</v>
      </c>
      <c r="I292" s="1" t="s">
        <v>4320</v>
      </c>
      <c r="J292" s="1" t="s">
        <v>4321</v>
      </c>
      <c r="K292" s="1" t="s">
        <v>4322</v>
      </c>
      <c r="L292" s="1">
        <v>340.0</v>
      </c>
      <c r="M292" s="1" t="s">
        <v>4324</v>
      </c>
      <c r="O292" s="1" t="s">
        <v>4325</v>
      </c>
      <c r="P292" s="1" t="s">
        <v>4326</v>
      </c>
      <c r="Q292" s="1" t="s">
        <v>645</v>
      </c>
      <c r="R292" s="1" t="s">
        <v>646</v>
      </c>
    </row>
    <row r="293">
      <c r="A293" s="1" t="s">
        <v>4329</v>
      </c>
      <c r="B293" s="1" t="s">
        <v>4330</v>
      </c>
      <c r="C293" s="1" t="s">
        <v>4332</v>
      </c>
      <c r="D293" s="1" t="s">
        <v>4334</v>
      </c>
      <c r="E293" s="1" t="s">
        <v>4336</v>
      </c>
      <c r="F293" s="1" t="s">
        <v>4337</v>
      </c>
      <c r="G293" s="1" t="s">
        <v>4338</v>
      </c>
      <c r="H293" s="1" t="s">
        <v>4339</v>
      </c>
      <c r="I293" s="1" t="s">
        <v>4340</v>
      </c>
      <c r="K293" s="1" t="s">
        <v>4341</v>
      </c>
      <c r="L293" s="1" t="s">
        <v>4342</v>
      </c>
      <c r="N293" s="1" t="s">
        <v>4343</v>
      </c>
      <c r="O293" s="1" t="s">
        <v>4332</v>
      </c>
    </row>
    <row r="294">
      <c r="A294" s="1" t="s">
        <v>4346</v>
      </c>
      <c r="B294" s="1" t="s">
        <v>791</v>
      </c>
      <c r="C294" s="1" t="s">
        <v>794</v>
      </c>
      <c r="D294" s="1" t="s">
        <v>795</v>
      </c>
      <c r="E294" s="1" t="s">
        <v>796</v>
      </c>
      <c r="F294" s="1" t="s">
        <v>4349</v>
      </c>
      <c r="G294" s="1" t="s">
        <v>4350</v>
      </c>
      <c r="H294" s="1" t="s">
        <v>801</v>
      </c>
      <c r="I294" s="1" t="s">
        <v>802</v>
      </c>
      <c r="J294" s="1" t="s">
        <v>804</v>
      </c>
      <c r="K294" s="1" t="s">
        <v>806</v>
      </c>
    </row>
    <row r="295">
      <c r="A295" s="1" t="s">
        <v>4356</v>
      </c>
      <c r="B295" s="1" t="s">
        <v>795</v>
      </c>
      <c r="C295" s="1" t="s">
        <v>796</v>
      </c>
      <c r="D295" s="1" t="s">
        <v>4359</v>
      </c>
      <c r="E295" s="1" t="s">
        <v>802</v>
      </c>
      <c r="F295" s="1" t="s">
        <v>801</v>
      </c>
      <c r="G295" s="1" t="s">
        <v>802</v>
      </c>
    </row>
    <row r="296">
      <c r="A296" s="1" t="s">
        <v>4366</v>
      </c>
      <c r="B296" s="1" t="s">
        <v>4368</v>
      </c>
      <c r="C296" s="1" t="s">
        <v>4369</v>
      </c>
      <c r="D296" s="1" t="s">
        <v>4370</v>
      </c>
      <c r="E296" s="1" t="s">
        <v>4371</v>
      </c>
      <c r="F296" s="1" t="s">
        <v>4373</v>
      </c>
      <c r="G296" s="1" t="s">
        <v>4371</v>
      </c>
    </row>
    <row r="297">
      <c r="A297" s="1" t="s">
        <v>4376</v>
      </c>
      <c r="B297" s="1" t="s">
        <v>1068</v>
      </c>
      <c r="C297" s="1" t="s">
        <v>1069</v>
      </c>
      <c r="D297" s="1" t="s">
        <v>273</v>
      </c>
      <c r="E297" s="1" t="s">
        <v>274</v>
      </c>
      <c r="F297" s="1" t="s">
        <v>4380</v>
      </c>
      <c r="G297" s="1" t="s">
        <v>4381</v>
      </c>
      <c r="H297" s="1" t="s">
        <v>898</v>
      </c>
      <c r="I297" s="1" t="s">
        <v>900</v>
      </c>
      <c r="J297" s="1" t="s">
        <v>2682</v>
      </c>
      <c r="K297" s="1" t="s">
        <v>2684</v>
      </c>
      <c r="M297" s="1" t="s">
        <v>300</v>
      </c>
      <c r="N297" s="1" t="s">
        <v>301</v>
      </c>
    </row>
    <row r="298">
      <c r="A298" s="1" t="s">
        <v>4386</v>
      </c>
      <c r="B298" s="1" t="s">
        <v>4388</v>
      </c>
      <c r="C298" s="1" t="s">
        <v>4390</v>
      </c>
      <c r="D298" s="1" t="s">
        <v>4392</v>
      </c>
      <c r="E298" s="1" t="s">
        <v>4394</v>
      </c>
    </row>
    <row r="299">
      <c r="A299" s="1" t="s">
        <v>4397</v>
      </c>
      <c r="B299" s="1" t="s">
        <v>4398</v>
      </c>
      <c r="C299" s="1" t="s">
        <v>4400</v>
      </c>
    </row>
    <row r="300">
      <c r="A300" s="1" t="s">
        <v>4403</v>
      </c>
      <c r="B300" s="1" t="s">
        <v>3460</v>
      </c>
      <c r="C300" s="1" t="s">
        <v>3461</v>
      </c>
      <c r="D300" s="1" t="s">
        <v>4404</v>
      </c>
      <c r="E300" s="1" t="s">
        <v>2061</v>
      </c>
      <c r="F300" s="1" t="s">
        <v>3479</v>
      </c>
      <c r="G300" s="1" t="s">
        <v>3480</v>
      </c>
    </row>
    <row r="301">
      <c r="A301" s="1" t="s">
        <v>4408</v>
      </c>
      <c r="B301" s="1" t="s">
        <v>4409</v>
      </c>
      <c r="C301" s="1" t="s">
        <v>4411</v>
      </c>
      <c r="D301" s="1" t="s">
        <v>4413</v>
      </c>
      <c r="E301" s="1" t="s">
        <v>189</v>
      </c>
      <c r="F301" s="1" t="s">
        <v>4414</v>
      </c>
      <c r="G301" s="1" t="s">
        <v>4415</v>
      </c>
    </row>
    <row r="302">
      <c r="A302" s="1" t="s">
        <v>4418</v>
      </c>
      <c r="B302" s="1" t="s">
        <v>59</v>
      </c>
      <c r="C302" s="1" t="s">
        <v>60</v>
      </c>
      <c r="D302" s="1" t="s">
        <v>4421</v>
      </c>
      <c r="E302" s="1" t="s">
        <v>4424</v>
      </c>
      <c r="F302" s="1" t="s">
        <v>4425</v>
      </c>
      <c r="G302" s="1" t="s">
        <v>4426</v>
      </c>
      <c r="H302" s="1" t="s">
        <v>4427</v>
      </c>
      <c r="I302" s="1" t="s">
        <v>189</v>
      </c>
      <c r="J302" s="1" t="s">
        <v>4428</v>
      </c>
      <c r="K302" s="1" t="s">
        <v>4429</v>
      </c>
      <c r="L302" s="1" t="s">
        <v>76</v>
      </c>
      <c r="M302" s="1" t="s">
        <v>77</v>
      </c>
      <c r="N302" s="1" t="s">
        <v>4430</v>
      </c>
      <c r="O302" s="1" t="s">
        <v>4431</v>
      </c>
    </row>
    <row r="303">
      <c r="A303" s="1" t="s">
        <v>4434</v>
      </c>
      <c r="B303" s="1" t="s">
        <v>61</v>
      </c>
      <c r="C303" s="1" t="s">
        <v>62</v>
      </c>
      <c r="D303" s="1" t="s">
        <v>63</v>
      </c>
      <c r="E303" s="1" t="s">
        <v>64</v>
      </c>
      <c r="F303" s="1" t="s">
        <v>65</v>
      </c>
      <c r="G303" s="1" t="s">
        <v>66</v>
      </c>
      <c r="H303" s="1" t="s">
        <v>4436</v>
      </c>
      <c r="I303" s="1" t="s">
        <v>4437</v>
      </c>
      <c r="K303" s="1" t="s">
        <v>71</v>
      </c>
      <c r="L303" s="1" t="s">
        <v>72</v>
      </c>
      <c r="M303" s="1" t="s">
        <v>74</v>
      </c>
      <c r="N303" s="1" t="s">
        <v>75</v>
      </c>
      <c r="P303" s="1" t="s">
        <v>78</v>
      </c>
      <c r="Q303" s="1" t="s">
        <v>79</v>
      </c>
    </row>
    <row r="304">
      <c r="A304" s="1" t="s">
        <v>4440</v>
      </c>
      <c r="B304" s="1" t="s">
        <v>4441</v>
      </c>
      <c r="C304" s="1" t="s">
        <v>4442</v>
      </c>
      <c r="D304" s="1" t="s">
        <v>4443</v>
      </c>
      <c r="E304" s="1" t="s">
        <v>4444</v>
      </c>
      <c r="G304" s="1" t="s">
        <v>4446</v>
      </c>
      <c r="H304" s="1" t="s">
        <v>4448</v>
      </c>
    </row>
    <row r="305">
      <c r="A305" s="1" t="s">
        <v>4449</v>
      </c>
      <c r="B305" s="1" t="s">
        <v>4451</v>
      </c>
      <c r="C305" s="1" t="s">
        <v>4452</v>
      </c>
      <c r="D305" s="1" t="s">
        <v>4453</v>
      </c>
      <c r="E305" s="1" t="s">
        <v>4454</v>
      </c>
      <c r="G305" s="1" t="s">
        <v>4456</v>
      </c>
      <c r="H305" s="1" t="s">
        <v>4458</v>
      </c>
      <c r="I305" s="1" t="s">
        <v>4459</v>
      </c>
      <c r="J305" s="1" t="s">
        <v>4461</v>
      </c>
    </row>
    <row r="306">
      <c r="A306" s="1" t="s">
        <v>4466</v>
      </c>
      <c r="B306" s="1" t="s">
        <v>795</v>
      </c>
      <c r="C306" s="1" t="s">
        <v>796</v>
      </c>
      <c r="D306" s="1" t="s">
        <v>4469</v>
      </c>
      <c r="E306" s="1" t="s">
        <v>139</v>
      </c>
      <c r="F306" s="1" t="s">
        <v>801</v>
      </c>
      <c r="G306" s="1" t="s">
        <v>802</v>
      </c>
    </row>
    <row r="307">
      <c r="A307" s="1" t="s">
        <v>4477</v>
      </c>
      <c r="B307" s="1" t="s">
        <v>2047</v>
      </c>
      <c r="C307" s="1" t="s">
        <v>2048</v>
      </c>
      <c r="D307" s="1" t="s">
        <v>2049</v>
      </c>
      <c r="E307" s="1" t="s">
        <v>2050</v>
      </c>
      <c r="F307" s="1" t="s">
        <v>4482</v>
      </c>
      <c r="G307" s="1" t="s">
        <v>4483</v>
      </c>
      <c r="I307" s="1" t="s">
        <v>2056</v>
      </c>
      <c r="J307" s="1" t="s">
        <v>2050</v>
      </c>
      <c r="K307" s="1" t="s">
        <v>2058</v>
      </c>
      <c r="L307" s="1" t="s">
        <v>2060</v>
      </c>
    </row>
    <row r="308">
      <c r="A308" s="1" t="s">
        <v>4491</v>
      </c>
      <c r="B308" s="1" t="s">
        <v>4492</v>
      </c>
      <c r="C308" s="1" t="s">
        <v>4493</v>
      </c>
      <c r="D308" s="1" t="s">
        <v>4495</v>
      </c>
      <c r="E308" s="1" t="s">
        <v>4496</v>
      </c>
      <c r="G308" s="1" t="s">
        <v>4498</v>
      </c>
      <c r="H308" s="1" t="s">
        <v>4493</v>
      </c>
      <c r="I308" s="1" t="s">
        <v>4501</v>
      </c>
      <c r="J308" s="1" t="s">
        <v>4502</v>
      </c>
    </row>
    <row r="309">
      <c r="A309" s="1" t="s">
        <v>4505</v>
      </c>
      <c r="B309" s="1" t="s">
        <v>4506</v>
      </c>
      <c r="C309" s="1" t="s">
        <v>4508</v>
      </c>
      <c r="D309" s="1" t="s">
        <v>4509</v>
      </c>
      <c r="E309" s="1" t="s">
        <v>3729</v>
      </c>
    </row>
    <row r="310">
      <c r="A310" s="1" t="s">
        <v>4515</v>
      </c>
      <c r="B310" s="1" t="s">
        <v>4516</v>
      </c>
      <c r="C310" s="1" t="s">
        <v>4518</v>
      </c>
      <c r="D310" s="1" t="s">
        <v>4520</v>
      </c>
      <c r="E310" s="1" t="s">
        <v>40</v>
      </c>
      <c r="G310" s="1" t="s">
        <v>4523</v>
      </c>
      <c r="H310" s="1" t="s">
        <v>4524</v>
      </c>
    </row>
    <row r="311">
      <c r="A311" s="1" t="s">
        <v>4526</v>
      </c>
      <c r="B311" s="1" t="s">
        <v>779</v>
      </c>
      <c r="C311" s="1" t="s">
        <v>780</v>
      </c>
      <c r="D311" s="1" t="s">
        <v>1174</v>
      </c>
      <c r="E311" s="1" t="s">
        <v>1176</v>
      </c>
      <c r="F311" s="1" t="s">
        <v>4539</v>
      </c>
      <c r="G311" s="1" t="s">
        <v>843</v>
      </c>
      <c r="H311" s="1" t="s">
        <v>2145</v>
      </c>
      <c r="I311" s="1" t="s">
        <v>2146</v>
      </c>
      <c r="J311" s="1" t="s">
        <v>1178</v>
      </c>
      <c r="K311" s="1" t="s">
        <v>1180</v>
      </c>
      <c r="L311" s="1" t="s">
        <v>786</v>
      </c>
      <c r="M311" s="1" t="s">
        <v>787</v>
      </c>
      <c r="N311" s="1" t="s">
        <v>788</v>
      </c>
      <c r="O311" s="1" t="s">
        <v>789</v>
      </c>
    </row>
    <row r="312">
      <c r="A312" s="1" t="s">
        <v>4550</v>
      </c>
      <c r="B312" s="1" t="s">
        <v>791</v>
      </c>
      <c r="C312" s="1" t="s">
        <v>794</v>
      </c>
      <c r="D312" s="1" t="s">
        <v>795</v>
      </c>
      <c r="E312" s="1" t="s">
        <v>796</v>
      </c>
      <c r="F312" s="1" t="s">
        <v>4558</v>
      </c>
      <c r="G312" s="1" t="s">
        <v>139</v>
      </c>
      <c r="H312" s="1" t="s">
        <v>799</v>
      </c>
      <c r="I312" s="1" t="s">
        <v>800</v>
      </c>
      <c r="J312" s="1" t="s">
        <v>801</v>
      </c>
      <c r="K312" s="1" t="s">
        <v>802</v>
      </c>
      <c r="N312" s="1" t="s">
        <v>804</v>
      </c>
      <c r="O312" s="1" t="s">
        <v>806</v>
      </c>
    </row>
    <row r="313">
      <c r="A313" s="1" t="s">
        <v>4572</v>
      </c>
      <c r="B313" s="1" t="s">
        <v>4574</v>
      </c>
      <c r="C313" s="1" t="s">
        <v>4575</v>
      </c>
      <c r="D313" s="1" t="s">
        <v>4577</v>
      </c>
      <c r="E313" s="1" t="s">
        <v>4581</v>
      </c>
      <c r="F313" s="1" t="s">
        <v>4583</v>
      </c>
      <c r="G313" s="1" t="s">
        <v>4575</v>
      </c>
      <c r="H313" s="1" t="s">
        <v>3448</v>
      </c>
      <c r="I313" s="1" t="s">
        <v>3450</v>
      </c>
      <c r="J313" s="1" t="s">
        <v>4585</v>
      </c>
      <c r="K313" s="1" t="s">
        <v>4586</v>
      </c>
    </row>
    <row r="314">
      <c r="A314" s="1" t="s">
        <v>4591</v>
      </c>
      <c r="B314" s="1" t="s">
        <v>829</v>
      </c>
      <c r="C314" s="1" t="s">
        <v>830</v>
      </c>
      <c r="D314" s="1" t="s">
        <v>4595</v>
      </c>
      <c r="E314" s="1" t="s">
        <v>4597</v>
      </c>
      <c r="F314" s="1" t="s">
        <v>4598</v>
      </c>
      <c r="G314" s="1" t="s">
        <v>4599</v>
      </c>
      <c r="I314" s="1" t="s">
        <v>4601</v>
      </c>
      <c r="J314" s="1" t="s">
        <v>4602</v>
      </c>
      <c r="K314" s="1" t="s">
        <v>848</v>
      </c>
      <c r="L314" s="1" t="s">
        <v>849</v>
      </c>
    </row>
    <row r="315">
      <c r="A315" s="1" t="s">
        <v>4607</v>
      </c>
      <c r="B315" s="1" t="s">
        <v>4096</v>
      </c>
      <c r="C315" s="1" t="s">
        <v>4097</v>
      </c>
      <c r="D315" s="1" t="s">
        <v>4098</v>
      </c>
      <c r="E315" s="1" t="s">
        <v>4100</v>
      </c>
      <c r="F315" s="1" t="s">
        <v>4102</v>
      </c>
      <c r="G315" s="1" t="s">
        <v>4105</v>
      </c>
      <c r="H315" s="1" t="s">
        <v>4107</v>
      </c>
      <c r="I315" s="1" t="s">
        <v>4109</v>
      </c>
      <c r="J315" s="1" t="s">
        <v>4110</v>
      </c>
      <c r="K315" s="1" t="s">
        <v>4111</v>
      </c>
      <c r="L315" s="1">
        <v>500.0</v>
      </c>
      <c r="M315" s="1" t="s">
        <v>2006</v>
      </c>
      <c r="O315" s="1" t="s">
        <v>4112</v>
      </c>
      <c r="P315" s="1" t="s">
        <v>4113</v>
      </c>
      <c r="Q315" s="1" t="s">
        <v>1338</v>
      </c>
      <c r="R315" s="1" t="s">
        <v>1340</v>
      </c>
      <c r="S315" s="1" t="s">
        <v>4115</v>
      </c>
      <c r="T315" s="1" t="s">
        <v>4116</v>
      </c>
    </row>
    <row r="316">
      <c r="A316" s="1" t="s">
        <v>4619</v>
      </c>
      <c r="B316" s="1" t="s">
        <v>169</v>
      </c>
      <c r="C316" s="1" t="s">
        <v>170</v>
      </c>
      <c r="D316" s="1" t="s">
        <v>3534</v>
      </c>
      <c r="E316" s="1" t="s">
        <v>3536</v>
      </c>
      <c r="F316" s="1" t="s">
        <v>3538</v>
      </c>
      <c r="G316" s="1" t="s">
        <v>3542</v>
      </c>
      <c r="H316" s="1" t="s">
        <v>3544</v>
      </c>
      <c r="I316" s="1" t="s">
        <v>3545</v>
      </c>
      <c r="J316" s="1" t="s">
        <v>4085</v>
      </c>
      <c r="K316" s="1" t="s">
        <v>4086</v>
      </c>
      <c r="N316" s="1" t="s">
        <v>3550</v>
      </c>
      <c r="O316" s="1" t="s">
        <v>3551</v>
      </c>
      <c r="Q316" s="1" t="s">
        <v>183</v>
      </c>
      <c r="R316" s="1" t="s">
        <v>184</v>
      </c>
      <c r="S316" s="1" t="s">
        <v>3553</v>
      </c>
      <c r="T316" s="1" t="s">
        <v>3554</v>
      </c>
    </row>
    <row r="317">
      <c r="A317" s="1" t="s">
        <v>4625</v>
      </c>
      <c r="B317" s="1" t="s">
        <v>807</v>
      </c>
      <c r="C317" s="1" t="s">
        <v>808</v>
      </c>
      <c r="D317" s="1" t="s">
        <v>803</v>
      </c>
      <c r="E317" s="1" t="s">
        <v>805</v>
      </c>
      <c r="F317" s="1" t="s">
        <v>4064</v>
      </c>
      <c r="G317" s="1" t="s">
        <v>4065</v>
      </c>
      <c r="H317" s="1" t="s">
        <v>4066</v>
      </c>
      <c r="I317" s="1" t="s">
        <v>4067</v>
      </c>
      <c r="J317" s="1" t="s">
        <v>91</v>
      </c>
      <c r="K317" s="1" t="s">
        <v>92</v>
      </c>
      <c r="L317" s="1" t="s">
        <v>4071</v>
      </c>
      <c r="M317" s="1" t="s">
        <v>4073</v>
      </c>
      <c r="N317" s="1">
        <v>4150.0</v>
      </c>
      <c r="O317" s="1" t="s">
        <v>4077</v>
      </c>
      <c r="R317" s="1" t="s">
        <v>812</v>
      </c>
      <c r="S317" s="1" t="s">
        <v>808</v>
      </c>
      <c r="T317" s="1" t="s">
        <v>814</v>
      </c>
      <c r="U317" s="1" t="s">
        <v>816</v>
      </c>
      <c r="W317" s="1" t="s">
        <v>817</v>
      </c>
      <c r="X317" s="1" t="s">
        <v>818</v>
      </c>
    </row>
    <row r="318">
      <c r="A318" s="1" t="s">
        <v>4641</v>
      </c>
      <c r="B318" s="1" t="s">
        <v>1393</v>
      </c>
      <c r="C318" s="1" t="s">
        <v>1394</v>
      </c>
      <c r="D318" s="1" t="s">
        <v>1395</v>
      </c>
      <c r="E318" s="1" t="s">
        <v>1397</v>
      </c>
      <c r="F318" s="1" t="s">
        <v>1399</v>
      </c>
      <c r="G318" s="1" t="s">
        <v>1401</v>
      </c>
    </row>
    <row r="319">
      <c r="A319" s="1" t="s">
        <v>4650</v>
      </c>
      <c r="B319" s="1" t="s">
        <v>4045</v>
      </c>
      <c r="C319" s="1" t="s">
        <v>4047</v>
      </c>
      <c r="D319" s="1" t="s">
        <v>4049</v>
      </c>
      <c r="E319" s="1" t="s">
        <v>4050</v>
      </c>
      <c r="F319" s="1" t="s">
        <v>4052</v>
      </c>
      <c r="G319" s="1" t="s">
        <v>4054</v>
      </c>
    </row>
    <row r="320">
      <c r="A320" s="1" t="s">
        <v>4661</v>
      </c>
      <c r="B320" s="1" t="s">
        <v>206</v>
      </c>
      <c r="C320" s="1" t="s">
        <v>207</v>
      </c>
      <c r="D320" s="1" t="s">
        <v>4665</v>
      </c>
      <c r="E320" s="1" t="s">
        <v>4666</v>
      </c>
      <c r="F320" s="1" t="s">
        <v>4668</v>
      </c>
      <c r="G320" s="1" t="s">
        <v>4669</v>
      </c>
      <c r="H320" s="1" t="s">
        <v>4670</v>
      </c>
      <c r="I320" s="1" t="s">
        <v>4671</v>
      </c>
      <c r="J320" s="1" t="s">
        <v>974</v>
      </c>
      <c r="K320" s="1" t="s">
        <v>976</v>
      </c>
      <c r="L320" s="1" t="s">
        <v>4676</v>
      </c>
      <c r="M320" s="1" t="s">
        <v>4678</v>
      </c>
      <c r="O320" s="1" t="s">
        <v>4679</v>
      </c>
      <c r="P320" s="1" t="s">
        <v>4680</v>
      </c>
      <c r="Q320" s="1" t="s">
        <v>4681</v>
      </c>
      <c r="R320" s="1" t="s">
        <v>4671</v>
      </c>
      <c r="U320" s="1" t="s">
        <v>220</v>
      </c>
      <c r="V320" s="1" t="s">
        <v>221</v>
      </c>
      <c r="W320" s="1" t="s">
        <v>4682</v>
      </c>
      <c r="X320" s="1" t="s">
        <v>4683</v>
      </c>
      <c r="Y320" s="1" t="s">
        <v>985</v>
      </c>
      <c r="Z320" s="1" t="s">
        <v>987</v>
      </c>
    </row>
    <row r="321">
      <c r="A321" s="1" t="s">
        <v>4688</v>
      </c>
      <c r="B321" s="1" t="s">
        <v>4690</v>
      </c>
      <c r="C321" s="1" t="s">
        <v>40</v>
      </c>
    </row>
    <row r="322">
      <c r="A322" s="1" t="s">
        <v>4695</v>
      </c>
      <c r="B322" s="1" t="s">
        <v>706</v>
      </c>
      <c r="C322" s="1" t="s">
        <v>707</v>
      </c>
      <c r="D322" s="1" t="s">
        <v>2790</v>
      </c>
      <c r="E322" s="1" t="s">
        <v>2792</v>
      </c>
      <c r="F322" s="1" t="s">
        <v>4698</v>
      </c>
      <c r="G322" s="1" t="s">
        <v>4699</v>
      </c>
      <c r="H322" s="1" t="s">
        <v>4700</v>
      </c>
      <c r="I322" s="1" t="s">
        <v>4702</v>
      </c>
      <c r="J322" s="1" t="s">
        <v>2795</v>
      </c>
      <c r="K322" s="1" t="s">
        <v>2794</v>
      </c>
      <c r="L322" s="1" t="s">
        <v>711</v>
      </c>
      <c r="M322" s="1" t="s">
        <v>713</v>
      </c>
    </row>
    <row r="323">
      <c r="A323" s="1" t="s">
        <v>4711</v>
      </c>
      <c r="B323" s="1" t="s">
        <v>4713</v>
      </c>
      <c r="C323" s="1" t="s">
        <v>4715</v>
      </c>
      <c r="D323" s="1" t="s">
        <v>4717</v>
      </c>
      <c r="E323" s="1" t="s">
        <v>40</v>
      </c>
      <c r="F323" s="1" t="s">
        <v>4720</v>
      </c>
      <c r="G323" s="1" t="s">
        <v>4722</v>
      </c>
    </row>
    <row r="324">
      <c r="A324" s="1" t="s">
        <v>4727</v>
      </c>
      <c r="B324" s="1" t="s">
        <v>4729</v>
      </c>
      <c r="C324" s="1" t="s">
        <v>4731</v>
      </c>
      <c r="D324" s="1" t="s">
        <v>4733</v>
      </c>
      <c r="E324" s="1" t="s">
        <v>4735</v>
      </c>
      <c r="F324" s="1" t="s">
        <v>4737</v>
      </c>
      <c r="G324" s="1" t="s">
        <v>4739</v>
      </c>
      <c r="H324" s="1" t="s">
        <v>4741</v>
      </c>
      <c r="I324" s="1" t="s">
        <v>4743</v>
      </c>
      <c r="J324" s="1" t="s">
        <v>4745</v>
      </c>
      <c r="K324" s="1" t="s">
        <v>4748</v>
      </c>
      <c r="M324" s="1" t="s">
        <v>4750</v>
      </c>
      <c r="N324" s="1" t="s">
        <v>4751</v>
      </c>
      <c r="O324" s="1" t="s">
        <v>4752</v>
      </c>
      <c r="P324" s="1" t="s">
        <v>4753</v>
      </c>
      <c r="S324" s="1" t="s">
        <v>4754</v>
      </c>
      <c r="T324" s="1" t="s">
        <v>4755</v>
      </c>
    </row>
    <row r="325">
      <c r="A325" s="1" t="s">
        <v>4758</v>
      </c>
      <c r="B325" s="1" t="s">
        <v>169</v>
      </c>
      <c r="C325" s="1" t="s">
        <v>170</v>
      </c>
      <c r="D325" s="1" t="s">
        <v>1434</v>
      </c>
      <c r="E325" s="1" t="s">
        <v>1436</v>
      </c>
      <c r="F325" s="1" t="s">
        <v>4759</v>
      </c>
      <c r="G325" s="1" t="s">
        <v>4761</v>
      </c>
      <c r="H325" s="1" t="s">
        <v>1430</v>
      </c>
      <c r="I325" s="1" t="s">
        <v>1432</v>
      </c>
      <c r="J325" s="1" t="s">
        <v>4763</v>
      </c>
      <c r="K325" s="1" t="s">
        <v>4765</v>
      </c>
      <c r="M325" s="1" t="s">
        <v>4767</v>
      </c>
      <c r="N325" s="1" t="s">
        <v>4769</v>
      </c>
      <c r="O325" s="1" t="s">
        <v>1450</v>
      </c>
      <c r="P325" s="1" t="s">
        <v>1451</v>
      </c>
      <c r="S325" s="1" t="s">
        <v>183</v>
      </c>
      <c r="T325" s="1" t="s">
        <v>184</v>
      </c>
    </row>
    <row r="326">
      <c r="A326" s="1" t="s">
        <v>4773</v>
      </c>
      <c r="B326" s="1" t="s">
        <v>4774</v>
      </c>
      <c r="C326" s="1" t="s">
        <v>40</v>
      </c>
    </row>
    <row r="327">
      <c r="A327" s="1" t="s">
        <v>4775</v>
      </c>
      <c r="B327" s="1" t="s">
        <v>4774</v>
      </c>
      <c r="C327" s="1" t="s">
        <v>40</v>
      </c>
    </row>
    <row r="328">
      <c r="A328" s="1" t="s">
        <v>4780</v>
      </c>
      <c r="B328" s="1" t="s">
        <v>1055</v>
      </c>
      <c r="C328" s="1" t="s">
        <v>1058</v>
      </c>
      <c r="D328" s="1" t="s">
        <v>1051</v>
      </c>
      <c r="E328" s="1" t="s">
        <v>1053</v>
      </c>
      <c r="F328" s="1" t="s">
        <v>3813</v>
      </c>
      <c r="G328" s="1" t="s">
        <v>3815</v>
      </c>
      <c r="H328" s="1" t="s">
        <v>4784</v>
      </c>
      <c r="I328" s="1" t="s">
        <v>4785</v>
      </c>
      <c r="J328" s="1" t="s">
        <v>1061</v>
      </c>
      <c r="K328" s="1" t="s">
        <v>1053</v>
      </c>
      <c r="M328" s="1" t="s">
        <v>1062</v>
      </c>
      <c r="N328" s="1" t="s">
        <v>1064</v>
      </c>
    </row>
    <row r="329">
      <c r="A329" s="1" t="s">
        <v>4788</v>
      </c>
      <c r="B329" s="1" t="s">
        <v>4789</v>
      </c>
      <c r="C329" s="1" t="s">
        <v>4791</v>
      </c>
      <c r="D329" s="1" t="s">
        <v>4793</v>
      </c>
      <c r="E329" s="1" t="s">
        <v>4795</v>
      </c>
      <c r="F329" s="1" t="s">
        <v>4797</v>
      </c>
      <c r="G329" s="1" t="s">
        <v>4799</v>
      </c>
      <c r="H329" s="1" t="s">
        <v>2861</v>
      </c>
      <c r="I329" s="1" t="s">
        <v>2864</v>
      </c>
      <c r="K329" s="1" t="s">
        <v>4803</v>
      </c>
      <c r="L329" s="1" t="s">
        <v>4805</v>
      </c>
      <c r="M329" s="1" t="s">
        <v>4806</v>
      </c>
      <c r="N329" s="1" t="s">
        <v>4807</v>
      </c>
      <c r="O329" s="1" t="s">
        <v>4808</v>
      </c>
      <c r="P329" s="1" t="s">
        <v>4809</v>
      </c>
    </row>
    <row r="330">
      <c r="A330" s="1" t="s">
        <v>4814</v>
      </c>
      <c r="B330" s="1" t="s">
        <v>541</v>
      </c>
      <c r="C330" s="1" t="s">
        <v>542</v>
      </c>
      <c r="D330" s="1" t="s">
        <v>4815</v>
      </c>
      <c r="E330" s="1" t="s">
        <v>2379</v>
      </c>
    </row>
    <row r="331">
      <c r="A331" s="1" t="s">
        <v>4822</v>
      </c>
      <c r="B331" s="1" t="s">
        <v>169</v>
      </c>
      <c r="C331" s="1" t="s">
        <v>170</v>
      </c>
      <c r="D331" s="1" t="s">
        <v>1434</v>
      </c>
      <c r="E331" s="1" t="s">
        <v>1436</v>
      </c>
      <c r="F331" s="1" t="s">
        <v>4826</v>
      </c>
      <c r="G331" s="1" t="s">
        <v>4827</v>
      </c>
      <c r="H331" s="1" t="s">
        <v>4828</v>
      </c>
      <c r="I331" s="1" t="s">
        <v>4829</v>
      </c>
      <c r="K331" s="1" t="s">
        <v>4831</v>
      </c>
      <c r="L331" s="1" t="s">
        <v>4833</v>
      </c>
      <c r="M331" s="1" t="s">
        <v>4835</v>
      </c>
      <c r="N331" s="1" t="s">
        <v>4833</v>
      </c>
      <c r="O331" s="1" t="s">
        <v>4837</v>
      </c>
      <c r="P331" s="1" t="s">
        <v>4840</v>
      </c>
      <c r="R331" s="1" t="s">
        <v>183</v>
      </c>
      <c r="S331" s="1" t="s">
        <v>184</v>
      </c>
    </row>
    <row r="332">
      <c r="A332" s="1" t="s">
        <v>4846</v>
      </c>
      <c r="B332" s="1" t="s">
        <v>4847</v>
      </c>
      <c r="C332" s="1" t="s">
        <v>4848</v>
      </c>
      <c r="D332" s="1" t="s">
        <v>4850</v>
      </c>
      <c r="E332" s="1" t="s">
        <v>4852</v>
      </c>
      <c r="F332" s="1" t="s">
        <v>4854</v>
      </c>
      <c r="G332" s="1" t="s">
        <v>4856</v>
      </c>
      <c r="I332" s="1" t="s">
        <v>4858</v>
      </c>
      <c r="J332" s="1" t="s">
        <v>4852</v>
      </c>
      <c r="L332" s="1" t="s">
        <v>4861</v>
      </c>
      <c r="M332" s="1" t="s">
        <v>4863</v>
      </c>
    </row>
    <row r="333">
      <c r="A333" s="1" t="s">
        <v>4865</v>
      </c>
      <c r="B333" s="1" t="s">
        <v>4866</v>
      </c>
      <c r="C333" s="1" t="s">
        <v>4867</v>
      </c>
      <c r="D333" s="1" t="s">
        <v>4869</v>
      </c>
      <c r="E333" s="1" t="s">
        <v>4870</v>
      </c>
      <c r="F333" s="1" t="s">
        <v>4871</v>
      </c>
      <c r="G333" s="1" t="s">
        <v>4872</v>
      </c>
      <c r="H333" s="1" t="s">
        <v>4873</v>
      </c>
      <c r="I333" s="1" t="s">
        <v>4874</v>
      </c>
      <c r="J333" s="1" t="s">
        <v>4875</v>
      </c>
      <c r="K333" s="1" t="s">
        <v>4877</v>
      </c>
      <c r="L333" s="1" t="s">
        <v>4878</v>
      </c>
      <c r="M333" s="1" t="s">
        <v>4879</v>
      </c>
    </row>
    <row r="334">
      <c r="A334" s="1" t="s">
        <v>4882</v>
      </c>
      <c r="B334" s="1" t="s">
        <v>2842</v>
      </c>
      <c r="C334" s="1" t="s">
        <v>2844</v>
      </c>
      <c r="D334" s="1" t="s">
        <v>4885</v>
      </c>
      <c r="E334" s="1" t="s">
        <v>4886</v>
      </c>
      <c r="F334" s="1" t="s">
        <v>4887</v>
      </c>
      <c r="G334" s="1" t="s">
        <v>4888</v>
      </c>
      <c r="H334" s="1" t="s">
        <v>4889</v>
      </c>
      <c r="I334" s="1" t="s">
        <v>4890</v>
      </c>
      <c r="J334" s="1" t="s">
        <v>4891</v>
      </c>
      <c r="K334" s="1" t="s">
        <v>4892</v>
      </c>
      <c r="L334" s="1">
        <v>400.0</v>
      </c>
      <c r="M334" s="1" t="s">
        <v>1732</v>
      </c>
      <c r="R334" s="1" t="s">
        <v>4893</v>
      </c>
      <c r="S334" s="1" t="s">
        <v>4895</v>
      </c>
      <c r="T334" s="1" t="s">
        <v>2852</v>
      </c>
      <c r="U334" s="1" t="s">
        <v>2853</v>
      </c>
      <c r="V334" s="1" t="s">
        <v>4897</v>
      </c>
      <c r="W334" s="1" t="s">
        <v>4899</v>
      </c>
    </row>
    <row r="335">
      <c r="A335" s="1" t="s">
        <v>4901</v>
      </c>
      <c r="B335" s="1" t="s">
        <v>4902</v>
      </c>
      <c r="C335" s="1" t="s">
        <v>4904</v>
      </c>
      <c r="D335" s="1" t="s">
        <v>4906</v>
      </c>
      <c r="E335" s="1" t="s">
        <v>4907</v>
      </c>
      <c r="F335" s="1" t="s">
        <v>4908</v>
      </c>
      <c r="G335" s="1" t="s">
        <v>4910</v>
      </c>
      <c r="H335" s="1" t="s">
        <v>4889</v>
      </c>
      <c r="I335" s="1" t="s">
        <v>4890</v>
      </c>
      <c r="J335" s="1" t="s">
        <v>4912</v>
      </c>
      <c r="K335" s="1" t="s">
        <v>4913</v>
      </c>
      <c r="L335" s="1" t="s">
        <v>4914</v>
      </c>
      <c r="M335" s="1" t="s">
        <v>4916</v>
      </c>
      <c r="N335" s="1">
        <v>400.0</v>
      </c>
      <c r="O335" s="1" t="s">
        <v>1732</v>
      </c>
      <c r="R335" s="1" t="s">
        <v>4917</v>
      </c>
      <c r="S335" s="1" t="s">
        <v>4918</v>
      </c>
      <c r="T335" s="1" t="s">
        <v>4919</v>
      </c>
      <c r="U335" s="1" t="s">
        <v>4910</v>
      </c>
      <c r="V335" s="1" t="s">
        <v>4920</v>
      </c>
      <c r="W335" s="1" t="s">
        <v>4921</v>
      </c>
    </row>
    <row r="336">
      <c r="A336" s="1" t="s">
        <v>4923</v>
      </c>
      <c r="B336" s="1" t="s">
        <v>4925</v>
      </c>
      <c r="C336" s="1" t="s">
        <v>4926</v>
      </c>
      <c r="D336" s="1" t="s">
        <v>4927</v>
      </c>
      <c r="E336" s="1" t="s">
        <v>4928</v>
      </c>
      <c r="G336" s="1" t="s">
        <v>4929</v>
      </c>
      <c r="H336" s="1" t="s">
        <v>4930</v>
      </c>
      <c r="I336" s="1" t="s">
        <v>4931</v>
      </c>
      <c r="J336" s="1" t="s">
        <v>4932</v>
      </c>
    </row>
    <row r="337">
      <c r="A337" s="1" t="s">
        <v>4933</v>
      </c>
      <c r="B337" s="1" t="s">
        <v>791</v>
      </c>
      <c r="C337" s="1" t="s">
        <v>794</v>
      </c>
      <c r="D337" s="1" t="s">
        <v>795</v>
      </c>
      <c r="E337" s="1" t="s">
        <v>796</v>
      </c>
      <c r="F337" s="1" t="s">
        <v>4934</v>
      </c>
      <c r="G337" s="1" t="s">
        <v>4936</v>
      </c>
      <c r="H337" s="1" t="s">
        <v>799</v>
      </c>
      <c r="I337" s="1" t="s">
        <v>800</v>
      </c>
      <c r="J337" s="1" t="s">
        <v>801</v>
      </c>
      <c r="K337" s="1" t="s">
        <v>802</v>
      </c>
      <c r="N337" s="1" t="s">
        <v>804</v>
      </c>
      <c r="O337" s="1" t="s">
        <v>806</v>
      </c>
    </row>
    <row r="338">
      <c r="A338" s="1" t="s">
        <v>4942</v>
      </c>
      <c r="B338" s="1" t="s">
        <v>3414</v>
      </c>
      <c r="C338" s="1" t="s">
        <v>3415</v>
      </c>
      <c r="D338" s="1" t="s">
        <v>4361</v>
      </c>
      <c r="E338" s="1" t="s">
        <v>4362</v>
      </c>
      <c r="F338" s="1" t="s">
        <v>4946</v>
      </c>
      <c r="G338" s="1" t="s">
        <v>3421</v>
      </c>
      <c r="H338" s="1" t="s">
        <v>3419</v>
      </c>
      <c r="I338" s="1" t="s">
        <v>3421</v>
      </c>
      <c r="J338" s="1" t="s">
        <v>4365</v>
      </c>
      <c r="K338" s="1" t="s">
        <v>4367</v>
      </c>
      <c r="L338" s="1" t="s">
        <v>3422</v>
      </c>
      <c r="M338" s="1" t="s">
        <v>3423</v>
      </c>
    </row>
    <row r="339">
      <c r="A339" s="1" t="s">
        <v>4955</v>
      </c>
      <c r="B339" s="1" t="s">
        <v>4957</v>
      </c>
      <c r="C339" s="1" t="s">
        <v>4959</v>
      </c>
      <c r="D339" s="1" t="s">
        <v>4961</v>
      </c>
      <c r="E339" s="1" t="s">
        <v>4963</v>
      </c>
      <c r="F339" s="1" t="s">
        <v>4965</v>
      </c>
      <c r="G339" s="1" t="s">
        <v>4967</v>
      </c>
      <c r="H339" s="1" t="s">
        <v>4969</v>
      </c>
      <c r="I339" s="1" t="s">
        <v>4971</v>
      </c>
      <c r="J339" s="1" t="s">
        <v>4973</v>
      </c>
      <c r="K339" s="1" t="s">
        <v>4974</v>
      </c>
      <c r="L339" s="1">
        <v>680.0</v>
      </c>
      <c r="M339" s="1" t="s">
        <v>291</v>
      </c>
      <c r="N339" s="1">
        <v>10.0</v>
      </c>
      <c r="O339" s="1" t="s">
        <v>330</v>
      </c>
      <c r="R339" s="1" t="s">
        <v>4976</v>
      </c>
      <c r="S339" s="1" t="s">
        <v>4959</v>
      </c>
      <c r="U339" s="1" t="s">
        <v>4978</v>
      </c>
      <c r="V339" s="1" t="s">
        <v>4979</v>
      </c>
      <c r="W339" s="1" t="s">
        <v>4980</v>
      </c>
      <c r="X339" s="1" t="s">
        <v>4981</v>
      </c>
    </row>
    <row r="340">
      <c r="A340" s="1" t="s">
        <v>4982</v>
      </c>
      <c r="B340" s="1" t="s">
        <v>4983</v>
      </c>
      <c r="C340" s="1" t="s">
        <v>4984</v>
      </c>
      <c r="D340" s="1" t="s">
        <v>4986</v>
      </c>
      <c r="E340" s="1" t="s">
        <v>4987</v>
      </c>
      <c r="G340" s="1" t="s">
        <v>4988</v>
      </c>
      <c r="H340" s="1" t="s">
        <v>4989</v>
      </c>
      <c r="I340" s="1" t="s">
        <v>3448</v>
      </c>
      <c r="J340" s="1" t="s">
        <v>3450</v>
      </c>
    </row>
    <row r="341">
      <c r="A341" s="1" t="s">
        <v>4990</v>
      </c>
      <c r="B341" s="1" t="s">
        <v>779</v>
      </c>
      <c r="C341" s="1" t="s">
        <v>780</v>
      </c>
      <c r="D341" s="1" t="s">
        <v>2015</v>
      </c>
      <c r="E341" s="1" t="s">
        <v>2017</v>
      </c>
      <c r="F341" s="1" t="s">
        <v>837</v>
      </c>
      <c r="G341" s="1" t="s">
        <v>839</v>
      </c>
      <c r="H341" s="1" t="s">
        <v>4993</v>
      </c>
      <c r="I341" s="1" t="s">
        <v>847</v>
      </c>
      <c r="J341" s="1" t="s">
        <v>845</v>
      </c>
      <c r="K341" s="1" t="s">
        <v>847</v>
      </c>
      <c r="L341" s="1" t="s">
        <v>786</v>
      </c>
      <c r="M341" s="1" t="s">
        <v>787</v>
      </c>
      <c r="N341" s="1" t="s">
        <v>788</v>
      </c>
      <c r="O341" s="1" t="s">
        <v>789</v>
      </c>
      <c r="P341" s="1" t="s">
        <v>2027</v>
      </c>
      <c r="Q341" s="1" t="s">
        <v>2028</v>
      </c>
    </row>
    <row r="342">
      <c r="A342" s="1" t="s">
        <v>4998</v>
      </c>
      <c r="B342" s="1" t="s">
        <v>3888</v>
      </c>
      <c r="C342" s="1" t="s">
        <v>3889</v>
      </c>
      <c r="D342" s="1" t="s">
        <v>3908</v>
      </c>
      <c r="E342" s="1" t="s">
        <v>3909</v>
      </c>
      <c r="F342" s="1" t="s">
        <v>5008</v>
      </c>
      <c r="G342" s="1" t="s">
        <v>4881</v>
      </c>
      <c r="H342" s="1" t="s">
        <v>4883</v>
      </c>
      <c r="I342" s="1" t="s">
        <v>4884</v>
      </c>
      <c r="J342" s="1" t="s">
        <v>3892</v>
      </c>
      <c r="K342" s="1" t="s">
        <v>3889</v>
      </c>
      <c r="L342" s="1" t="s">
        <v>3914</v>
      </c>
      <c r="M342" s="1" t="s">
        <v>3916</v>
      </c>
      <c r="N342" s="1" t="s">
        <v>3896</v>
      </c>
      <c r="O342" s="1" t="s">
        <v>3899</v>
      </c>
      <c r="P342" s="1" t="s">
        <v>3901</v>
      </c>
      <c r="Q342" s="1" t="s">
        <v>3902</v>
      </c>
    </row>
    <row r="343">
      <c r="A343" s="1" t="s">
        <v>5020</v>
      </c>
      <c r="B343" s="1" t="s">
        <v>5021</v>
      </c>
      <c r="C343" s="1" t="s">
        <v>189</v>
      </c>
    </row>
    <row r="344">
      <c r="A344" s="1" t="s">
        <v>5024</v>
      </c>
      <c r="B344" s="1" t="s">
        <v>5025</v>
      </c>
      <c r="C344" s="1" t="s">
        <v>5026</v>
      </c>
      <c r="D344" s="1" t="s">
        <v>5028</v>
      </c>
      <c r="E344" s="1" t="s">
        <v>5030</v>
      </c>
      <c r="F344" s="1" t="s">
        <v>5032</v>
      </c>
      <c r="G344" s="1" t="s">
        <v>5034</v>
      </c>
      <c r="H344" s="1" t="s">
        <v>5036</v>
      </c>
      <c r="I344" s="1" t="s">
        <v>5034</v>
      </c>
      <c r="J344" s="1" t="s">
        <v>5038</v>
      </c>
      <c r="K344" s="1" t="s">
        <v>5039</v>
      </c>
    </row>
    <row r="345">
      <c r="A345" s="1" t="s">
        <v>5041</v>
      </c>
      <c r="B345" s="1" t="s">
        <v>1462</v>
      </c>
      <c r="C345" s="1" t="s">
        <v>1463</v>
      </c>
      <c r="D345" s="1" t="s">
        <v>5043</v>
      </c>
      <c r="E345" s="1" t="s">
        <v>1465</v>
      </c>
      <c r="F345" s="1" t="s">
        <v>2568</v>
      </c>
      <c r="G345" s="1" t="s">
        <v>2573</v>
      </c>
      <c r="I345" s="1" t="s">
        <v>1466</v>
      </c>
      <c r="J345" s="1" t="s">
        <v>1463</v>
      </c>
      <c r="K345" s="1" t="s">
        <v>1363</v>
      </c>
      <c r="L345" s="1" t="s">
        <v>1364</v>
      </c>
      <c r="N345" s="1" t="s">
        <v>1467</v>
      </c>
      <c r="O345" s="1" t="s">
        <v>1469</v>
      </c>
    </row>
    <row r="346">
      <c r="A346" s="1" t="s">
        <v>5046</v>
      </c>
      <c r="B346" s="1" t="s">
        <v>5047</v>
      </c>
      <c r="C346" s="1" t="s">
        <v>5048</v>
      </c>
      <c r="D346" s="1" t="s">
        <v>5049</v>
      </c>
      <c r="E346" s="1" t="s">
        <v>5050</v>
      </c>
      <c r="F346" s="1" t="s">
        <v>5051</v>
      </c>
      <c r="G346" s="1" t="s">
        <v>5052</v>
      </c>
      <c r="H346" s="1" t="s">
        <v>5053</v>
      </c>
      <c r="I346" s="1" t="s">
        <v>5054</v>
      </c>
      <c r="J346" s="1" t="s">
        <v>5055</v>
      </c>
      <c r="K346" s="1" t="s">
        <v>5057</v>
      </c>
    </row>
    <row r="347">
      <c r="A347" s="1" t="s">
        <v>5059</v>
      </c>
      <c r="B347" s="1" t="s">
        <v>169</v>
      </c>
      <c r="C347" s="1" t="s">
        <v>170</v>
      </c>
      <c r="D347" s="1" t="s">
        <v>5060</v>
      </c>
      <c r="E347" s="1" t="s">
        <v>5061</v>
      </c>
      <c r="F347" s="1" t="s">
        <v>5062</v>
      </c>
      <c r="G347" s="1" t="s">
        <v>5063</v>
      </c>
      <c r="H347" s="1" t="s">
        <v>5065</v>
      </c>
      <c r="I347" s="1" t="s">
        <v>5067</v>
      </c>
      <c r="J347" s="1" t="s">
        <v>5068</v>
      </c>
      <c r="K347" s="1" t="s">
        <v>5069</v>
      </c>
      <c r="L347" s="1">
        <v>190.0</v>
      </c>
      <c r="M347" s="1" t="s">
        <v>3988</v>
      </c>
      <c r="N347" s="1">
        <v>195.0</v>
      </c>
      <c r="O347" s="1" t="s">
        <v>5073</v>
      </c>
      <c r="Q347" s="1" t="s">
        <v>5075</v>
      </c>
      <c r="R347" s="1" t="s">
        <v>5076</v>
      </c>
      <c r="S347" s="1" t="s">
        <v>5078</v>
      </c>
      <c r="T347" s="1" t="s">
        <v>5080</v>
      </c>
      <c r="U347" s="1" t="s">
        <v>2335</v>
      </c>
      <c r="V347" s="1" t="s">
        <v>2337</v>
      </c>
      <c r="W347" s="1" t="s">
        <v>183</v>
      </c>
      <c r="X347" s="1" t="s">
        <v>184</v>
      </c>
    </row>
    <row r="348">
      <c r="A348" s="1" t="s">
        <v>5087</v>
      </c>
      <c r="B348" s="1" t="s">
        <v>5088</v>
      </c>
      <c r="C348" s="1" t="s">
        <v>5089</v>
      </c>
      <c r="D348" s="1" t="s">
        <v>5090</v>
      </c>
      <c r="E348" s="1" t="s">
        <v>5092</v>
      </c>
      <c r="F348" s="1" t="s">
        <v>5093</v>
      </c>
      <c r="G348" s="1" t="s">
        <v>5095</v>
      </c>
      <c r="H348" s="1" t="s">
        <v>4902</v>
      </c>
      <c r="I348" s="1" t="s">
        <v>4904</v>
      </c>
      <c r="J348" s="1" t="s">
        <v>5099</v>
      </c>
      <c r="K348" s="1" t="s">
        <v>5101</v>
      </c>
      <c r="L348" s="1" t="s">
        <v>5103</v>
      </c>
      <c r="M348" s="1" t="s">
        <v>5105</v>
      </c>
      <c r="N348" s="1" t="s">
        <v>3103</v>
      </c>
      <c r="O348" s="1" t="s">
        <v>3104</v>
      </c>
      <c r="P348" s="1" t="s">
        <v>5108</v>
      </c>
      <c r="Q348" s="1" t="s">
        <v>5109</v>
      </c>
      <c r="R348" s="1">
        <v>260.0</v>
      </c>
      <c r="S348" s="1" t="s">
        <v>1974</v>
      </c>
      <c r="T348" s="1">
        <v>400.0</v>
      </c>
      <c r="U348" s="1" t="s">
        <v>1732</v>
      </c>
      <c r="W348" s="1" t="s">
        <v>5112</v>
      </c>
      <c r="X348" s="1" t="s">
        <v>5114</v>
      </c>
      <c r="Y348" s="1" t="s">
        <v>5116</v>
      </c>
      <c r="Z348" s="1" t="s">
        <v>5101</v>
      </c>
      <c r="AA348" s="1" t="s">
        <v>5117</v>
      </c>
      <c r="AB348" s="1" t="s">
        <v>5119</v>
      </c>
      <c r="AC348" s="1" t="s">
        <v>4920</v>
      </c>
      <c r="AD348" s="1" t="s">
        <v>4921</v>
      </c>
      <c r="AE348" s="1" t="s">
        <v>5122</v>
      </c>
      <c r="AF348" s="1" t="s">
        <v>5124</v>
      </c>
      <c r="AG348" s="1" t="s">
        <v>5126</v>
      </c>
      <c r="AH348" s="1" t="s">
        <v>5128</v>
      </c>
    </row>
    <row r="349">
      <c r="A349" s="1" t="s">
        <v>5131</v>
      </c>
      <c r="B349" s="1" t="s">
        <v>5133</v>
      </c>
      <c r="C349" s="1" t="s">
        <v>5135</v>
      </c>
    </row>
    <row r="350">
      <c r="A350" s="1" t="s">
        <v>5137</v>
      </c>
      <c r="B350" s="1" t="s">
        <v>5138</v>
      </c>
      <c r="C350" s="1" t="s">
        <v>189</v>
      </c>
    </row>
    <row r="351">
      <c r="A351" s="1" t="s">
        <v>5141</v>
      </c>
      <c r="B351" s="1" t="s">
        <v>273</v>
      </c>
      <c r="C351" s="1" t="s">
        <v>274</v>
      </c>
      <c r="D351" s="1" t="s">
        <v>5142</v>
      </c>
      <c r="E351" s="1" t="s">
        <v>5143</v>
      </c>
      <c r="F351" s="1" t="s">
        <v>5144</v>
      </c>
      <c r="G351" s="1" t="s">
        <v>5145</v>
      </c>
      <c r="H351" s="1" t="s">
        <v>5146</v>
      </c>
      <c r="I351" s="1" t="s">
        <v>5147</v>
      </c>
      <c r="J351" s="1" t="s">
        <v>5149</v>
      </c>
      <c r="K351" s="1" t="s">
        <v>5150</v>
      </c>
      <c r="L351" s="1" t="s">
        <v>5151</v>
      </c>
      <c r="M351" s="1" t="s">
        <v>5152</v>
      </c>
      <c r="O351" s="1" t="s">
        <v>300</v>
      </c>
      <c r="P351" s="1" t="s">
        <v>301</v>
      </c>
      <c r="Q351" s="1" t="s">
        <v>5154</v>
      </c>
      <c r="R351" s="1" t="s">
        <v>5145</v>
      </c>
    </row>
    <row r="352">
      <c r="A352" s="1" t="s">
        <v>5155</v>
      </c>
      <c r="B352" s="1" t="s">
        <v>5156</v>
      </c>
      <c r="C352" s="1" t="s">
        <v>5157</v>
      </c>
      <c r="E352" s="1" t="s">
        <v>5158</v>
      </c>
      <c r="F352" s="1" t="s">
        <v>5157</v>
      </c>
      <c r="H352" s="1" t="s">
        <v>5159</v>
      </c>
      <c r="I352" s="1" t="s">
        <v>5157</v>
      </c>
      <c r="K352" s="1" t="s">
        <v>5161</v>
      </c>
      <c r="L352" s="1" t="s">
        <v>5162</v>
      </c>
    </row>
    <row r="353">
      <c r="A353" s="1" t="s">
        <v>5163</v>
      </c>
      <c r="B353" s="1" t="s">
        <v>5164</v>
      </c>
      <c r="C353" s="1" t="s">
        <v>1341</v>
      </c>
    </row>
    <row r="354">
      <c r="A354" s="1" t="s">
        <v>5170</v>
      </c>
      <c r="B354" s="1" t="s">
        <v>507</v>
      </c>
      <c r="C354" s="1" t="s">
        <v>509</v>
      </c>
      <c r="D354" s="1" t="s">
        <v>239</v>
      </c>
      <c r="E354" s="1" t="s">
        <v>240</v>
      </c>
      <c r="F354" s="1" t="s">
        <v>5172</v>
      </c>
      <c r="G354" s="1" t="s">
        <v>1460</v>
      </c>
      <c r="H354" s="1" t="s">
        <v>524</v>
      </c>
      <c r="I354" s="1" t="s">
        <v>526</v>
      </c>
      <c r="J354" s="1" t="s">
        <v>532</v>
      </c>
      <c r="K354" s="1" t="s">
        <v>534</v>
      </c>
      <c r="M354" s="1" t="s">
        <v>259</v>
      </c>
      <c r="N354" s="1" t="s">
        <v>260</v>
      </c>
    </row>
    <row r="355">
      <c r="A355" s="1" t="s">
        <v>5196</v>
      </c>
      <c r="B355" s="1" t="s">
        <v>625</v>
      </c>
      <c r="C355" s="1" t="s">
        <v>628</v>
      </c>
      <c r="D355" s="1" t="s">
        <v>5200</v>
      </c>
      <c r="E355" s="1" t="s">
        <v>5202</v>
      </c>
      <c r="F355" s="1" t="s">
        <v>3863</v>
      </c>
      <c r="G355" s="1" t="s">
        <v>2045</v>
      </c>
      <c r="H355" s="1" t="s">
        <v>645</v>
      </c>
      <c r="I355" s="1" t="s">
        <v>646</v>
      </c>
    </row>
    <row r="356">
      <c r="A356" s="1" t="s">
        <v>5207</v>
      </c>
      <c r="B356" s="1" t="s">
        <v>507</v>
      </c>
      <c r="C356" s="1" t="s">
        <v>509</v>
      </c>
      <c r="D356" s="1" t="s">
        <v>239</v>
      </c>
      <c r="E356" s="1" t="s">
        <v>240</v>
      </c>
      <c r="F356" s="1" t="s">
        <v>5212</v>
      </c>
      <c r="G356" s="1" t="s">
        <v>5214</v>
      </c>
      <c r="J356" s="1" t="s">
        <v>524</v>
      </c>
      <c r="K356" s="1" t="s">
        <v>526</v>
      </c>
      <c r="L356" s="1" t="s">
        <v>4931</v>
      </c>
      <c r="M356" s="1" t="s">
        <v>4932</v>
      </c>
      <c r="O356" s="1" t="s">
        <v>259</v>
      </c>
      <c r="P356" s="1" t="s">
        <v>260</v>
      </c>
    </row>
    <row r="357">
      <c r="A357" s="1" t="s">
        <v>5219</v>
      </c>
      <c r="B357" s="1" t="s">
        <v>5221</v>
      </c>
      <c r="C357" s="1" t="s">
        <v>5223</v>
      </c>
      <c r="D357" s="1" t="s">
        <v>5225</v>
      </c>
      <c r="E357" s="1" t="s">
        <v>5226</v>
      </c>
      <c r="F357" s="1" t="s">
        <v>5227</v>
      </c>
      <c r="G357" s="1" t="s">
        <v>5228</v>
      </c>
      <c r="H357" s="1" t="s">
        <v>5229</v>
      </c>
      <c r="I357" s="1" t="s">
        <v>5230</v>
      </c>
      <c r="J357" s="1" t="s">
        <v>5232</v>
      </c>
      <c r="K357" s="1" t="s">
        <v>5234</v>
      </c>
      <c r="L357" s="1" t="s">
        <v>5236</v>
      </c>
      <c r="M357" s="1" t="s">
        <v>5238</v>
      </c>
      <c r="N357" s="1" t="s">
        <v>5239</v>
      </c>
      <c r="O357" s="1" t="s">
        <v>5241</v>
      </c>
      <c r="P357" s="1" t="s">
        <v>5242</v>
      </c>
      <c r="Q357" s="1" t="s">
        <v>5243</v>
      </c>
      <c r="R357" s="1" t="s">
        <v>5244</v>
      </c>
      <c r="S357" s="1" t="s">
        <v>5245</v>
      </c>
      <c r="T357" s="1" t="s">
        <v>5246</v>
      </c>
      <c r="U357" s="1" t="s">
        <v>5247</v>
      </c>
      <c r="V357" s="1" t="s">
        <v>5249</v>
      </c>
      <c r="W357" s="1" t="s">
        <v>5251</v>
      </c>
      <c r="X357" s="1">
        <v>230.0</v>
      </c>
      <c r="Y357" s="1" t="s">
        <v>159</v>
      </c>
      <c r="Z357" s="1">
        <v>240.0</v>
      </c>
      <c r="AA357" s="1" t="s">
        <v>1986</v>
      </c>
      <c r="AC357" s="1" t="s">
        <v>5253</v>
      </c>
      <c r="AD357" s="1" t="s">
        <v>5223</v>
      </c>
      <c r="AE357" s="1" t="s">
        <v>5255</v>
      </c>
      <c r="AF357" s="1" t="s">
        <v>5226</v>
      </c>
      <c r="AG357" s="1" t="s">
        <v>5258</v>
      </c>
      <c r="AH357" s="1" t="s">
        <v>5260</v>
      </c>
      <c r="AI357" s="1" t="s">
        <v>5262</v>
      </c>
      <c r="AJ357" s="1" t="s">
        <v>5230</v>
      </c>
      <c r="AK357" s="1" t="s">
        <v>5265</v>
      </c>
      <c r="AL357" s="1" t="s">
        <v>5234</v>
      </c>
      <c r="AM357" s="1" t="s">
        <v>5268</v>
      </c>
      <c r="AN357" s="1" t="s">
        <v>5241</v>
      </c>
      <c r="AO357" s="1" t="s">
        <v>5271</v>
      </c>
      <c r="AP357" s="1" t="s">
        <v>5273</v>
      </c>
      <c r="AQ357" s="1" t="s">
        <v>5274</v>
      </c>
      <c r="AR357" s="1" t="s">
        <v>5245</v>
      </c>
      <c r="AT357" s="1" t="s">
        <v>5277</v>
      </c>
      <c r="AU357" s="1" t="s">
        <v>5279</v>
      </c>
    </row>
    <row r="358">
      <c r="A358" s="1" t="s">
        <v>5282</v>
      </c>
      <c r="B358" s="1" t="s">
        <v>3563</v>
      </c>
      <c r="C358" s="1" t="s">
        <v>3564</v>
      </c>
      <c r="D358" s="1" t="s">
        <v>1896</v>
      </c>
      <c r="E358" s="1" t="s">
        <v>1899</v>
      </c>
      <c r="F358" s="1" t="s">
        <v>5287</v>
      </c>
      <c r="G358" s="1" t="s">
        <v>5288</v>
      </c>
      <c r="H358" s="1" t="s">
        <v>3565</v>
      </c>
      <c r="I358" s="1" t="s">
        <v>3567</v>
      </c>
      <c r="J358" s="1" t="s">
        <v>3568</v>
      </c>
      <c r="K358" s="1" t="s">
        <v>3569</v>
      </c>
    </row>
    <row r="359">
      <c r="A359" s="1" t="s">
        <v>5299</v>
      </c>
      <c r="B359" s="1" t="s">
        <v>2855</v>
      </c>
      <c r="C359" s="1" t="s">
        <v>2857</v>
      </c>
      <c r="D359" s="1" t="s">
        <v>5301</v>
      </c>
      <c r="E359" s="1" t="s">
        <v>5302</v>
      </c>
      <c r="F359" s="1" t="s">
        <v>2861</v>
      </c>
      <c r="G359" s="1" t="s">
        <v>2864</v>
      </c>
      <c r="K359" s="1" t="s">
        <v>2866</v>
      </c>
      <c r="L359" s="1" t="s">
        <v>2868</v>
      </c>
      <c r="M359" s="1" t="s">
        <v>1380</v>
      </c>
      <c r="N359" s="1" t="s">
        <v>1382</v>
      </c>
      <c r="P359" s="1" t="s">
        <v>2870</v>
      </c>
      <c r="Q359" s="1" t="s">
        <v>2871</v>
      </c>
    </row>
    <row r="360">
      <c r="A360" s="1" t="s">
        <v>5307</v>
      </c>
      <c r="B360" s="1" t="s">
        <v>5308</v>
      </c>
      <c r="C360" s="1" t="s">
        <v>5310</v>
      </c>
    </row>
    <row r="361">
      <c r="A361" s="1" t="s">
        <v>5314</v>
      </c>
      <c r="B361" s="1" t="s">
        <v>81</v>
      </c>
      <c r="C361" s="1" t="s">
        <v>82</v>
      </c>
      <c r="D361" s="1" t="s">
        <v>5317</v>
      </c>
      <c r="E361" s="1" t="s">
        <v>5319</v>
      </c>
      <c r="F361" s="1" t="s">
        <v>5320</v>
      </c>
      <c r="G361" s="1" t="s">
        <v>5322</v>
      </c>
      <c r="H361" s="1" t="s">
        <v>1004</v>
      </c>
      <c r="I361" s="1" t="s">
        <v>1009</v>
      </c>
      <c r="K361" s="1" t="s">
        <v>5326</v>
      </c>
      <c r="L361" s="1" t="s">
        <v>5327</v>
      </c>
      <c r="M361" s="1" t="s">
        <v>5328</v>
      </c>
      <c r="N361" s="1" t="s">
        <v>5330</v>
      </c>
      <c r="O361" s="1" t="s">
        <v>95</v>
      </c>
      <c r="P361" s="1" t="s">
        <v>96</v>
      </c>
    </row>
    <row r="362">
      <c r="A362" s="1" t="s">
        <v>5331</v>
      </c>
      <c r="B362" s="1" t="s">
        <v>5332</v>
      </c>
      <c r="C362" s="1" t="s">
        <v>5333</v>
      </c>
      <c r="D362" s="1" t="s">
        <v>5334</v>
      </c>
      <c r="E362" s="1" t="s">
        <v>5335</v>
      </c>
      <c r="F362" s="1" t="s">
        <v>5336</v>
      </c>
      <c r="G362" s="1" t="s">
        <v>5338</v>
      </c>
      <c r="H362" s="1" t="s">
        <v>5339</v>
      </c>
      <c r="I362" s="1" t="s">
        <v>5340</v>
      </c>
      <c r="K362" s="1" t="s">
        <v>5342</v>
      </c>
      <c r="L362" s="1" t="s">
        <v>5345</v>
      </c>
      <c r="M362" s="1" t="s">
        <v>5347</v>
      </c>
      <c r="N362" s="1" t="s">
        <v>5349</v>
      </c>
      <c r="O362" s="1" t="s">
        <v>5351</v>
      </c>
      <c r="P362" s="1" t="s">
        <v>5335</v>
      </c>
      <c r="S362" s="1" t="s">
        <v>5352</v>
      </c>
      <c r="T362" s="1" t="s">
        <v>5353</v>
      </c>
      <c r="U362" s="1" t="s">
        <v>5354</v>
      </c>
      <c r="V362" s="1" t="s">
        <v>5355</v>
      </c>
    </row>
    <row r="363">
      <c r="A363" s="1" t="s">
        <v>5359</v>
      </c>
      <c r="B363" s="1" t="s">
        <v>507</v>
      </c>
      <c r="C363" s="1" t="s">
        <v>509</v>
      </c>
      <c r="D363" s="1" t="s">
        <v>239</v>
      </c>
      <c r="E363" s="1" t="s">
        <v>240</v>
      </c>
      <c r="F363" s="1" t="s">
        <v>5360</v>
      </c>
      <c r="G363" s="1" t="s">
        <v>5362</v>
      </c>
      <c r="H363" s="1" t="s">
        <v>5364</v>
      </c>
      <c r="I363" s="1" t="s">
        <v>5365</v>
      </c>
      <c r="J363" s="1" t="s">
        <v>91</v>
      </c>
      <c r="K363" s="1" t="s">
        <v>92</v>
      </c>
      <c r="N363" s="1" t="s">
        <v>524</v>
      </c>
      <c r="O363" s="1" t="s">
        <v>526</v>
      </c>
      <c r="P363" s="1" t="s">
        <v>5367</v>
      </c>
      <c r="Q363" s="1" t="s">
        <v>5362</v>
      </c>
      <c r="R363" s="1" t="s">
        <v>532</v>
      </c>
      <c r="S363" s="1" t="s">
        <v>534</v>
      </c>
      <c r="U363" s="1" t="s">
        <v>259</v>
      </c>
      <c r="V363" s="1" t="s">
        <v>260</v>
      </c>
    </row>
    <row r="364">
      <c r="A364" s="1" t="s">
        <v>5375</v>
      </c>
      <c r="B364" s="1" t="s">
        <v>5377</v>
      </c>
      <c r="C364" s="1" t="s">
        <v>5379</v>
      </c>
      <c r="D364" s="1" t="s">
        <v>5380</v>
      </c>
      <c r="E364" s="1" t="s">
        <v>5381</v>
      </c>
      <c r="F364" s="1" t="s">
        <v>5382</v>
      </c>
      <c r="G364" s="1" t="s">
        <v>5383</v>
      </c>
      <c r="H364" s="1" t="s">
        <v>5385</v>
      </c>
      <c r="I364" s="1" t="s">
        <v>5387</v>
      </c>
      <c r="K364" s="1" t="s">
        <v>5388</v>
      </c>
      <c r="L364" s="1" t="s">
        <v>5379</v>
      </c>
      <c r="N364" s="1" t="s">
        <v>5389</v>
      </c>
      <c r="O364" s="1" t="s">
        <v>5392</v>
      </c>
      <c r="P364" s="1" t="s">
        <v>5394</v>
      </c>
      <c r="Q364" s="1" t="s">
        <v>5395</v>
      </c>
    </row>
    <row r="365">
      <c r="A365" s="1" t="s">
        <v>5398</v>
      </c>
      <c r="B365" s="1" t="s">
        <v>541</v>
      </c>
      <c r="C365" s="1" t="s">
        <v>542</v>
      </c>
      <c r="D365" s="1" t="s">
        <v>5399</v>
      </c>
      <c r="E365" s="1" t="s">
        <v>139</v>
      </c>
      <c r="H365" s="1" t="s">
        <v>552</v>
      </c>
      <c r="I365" s="1" t="s">
        <v>553</v>
      </c>
    </row>
    <row r="366">
      <c r="A366" s="1" t="s">
        <v>5401</v>
      </c>
      <c r="B366" s="1" t="s">
        <v>5402</v>
      </c>
      <c r="C366" s="1" t="s">
        <v>5403</v>
      </c>
      <c r="D366" s="1" t="s">
        <v>5404</v>
      </c>
      <c r="E366" s="1" t="s">
        <v>5406</v>
      </c>
      <c r="G366" s="1" t="s">
        <v>5408</v>
      </c>
      <c r="H366" s="1" t="s">
        <v>5409</v>
      </c>
      <c r="I366" s="1" t="s">
        <v>2916</v>
      </c>
      <c r="J366" s="1" t="s">
        <v>2917</v>
      </c>
    </row>
    <row r="367">
      <c r="A367" s="1" t="s">
        <v>5417</v>
      </c>
      <c r="B367" s="1" t="s">
        <v>5419</v>
      </c>
      <c r="C367" s="1" t="s">
        <v>5421</v>
      </c>
      <c r="D367" s="1" t="s">
        <v>5422</v>
      </c>
      <c r="E367" s="1" t="s">
        <v>5424</v>
      </c>
      <c r="G367" s="1" t="s">
        <v>5426</v>
      </c>
      <c r="H367" s="1" t="s">
        <v>5428</v>
      </c>
    </row>
    <row r="368">
      <c r="A368" s="1" t="s">
        <v>5433</v>
      </c>
      <c r="B368" s="1" t="s">
        <v>5434</v>
      </c>
      <c r="C368" s="1" t="s">
        <v>5435</v>
      </c>
      <c r="D368" s="1" t="s">
        <v>5437</v>
      </c>
      <c r="E368" s="1" t="s">
        <v>5439</v>
      </c>
      <c r="G368" s="1" t="s">
        <v>5441</v>
      </c>
      <c r="H368" s="1" t="s">
        <v>5442</v>
      </c>
      <c r="I368" s="1" t="s">
        <v>1363</v>
      </c>
      <c r="J368" s="1" t="s">
        <v>1364</v>
      </c>
    </row>
    <row r="369">
      <c r="A369" s="1" t="s">
        <v>5447</v>
      </c>
      <c r="B369" s="1" t="s">
        <v>5448</v>
      </c>
      <c r="C369" s="1" t="s">
        <v>5450</v>
      </c>
    </row>
    <row r="370">
      <c r="A370" s="1" t="s">
        <v>5454</v>
      </c>
      <c r="B370" s="1" t="s">
        <v>5456</v>
      </c>
      <c r="C370" s="1" t="s">
        <v>5458</v>
      </c>
      <c r="D370" s="1" t="s">
        <v>5459</v>
      </c>
      <c r="E370" s="1" t="s">
        <v>5461</v>
      </c>
      <c r="F370" s="1" t="s">
        <v>5462</v>
      </c>
      <c r="G370" s="1" t="s">
        <v>5464</v>
      </c>
      <c r="I370" s="1" t="s">
        <v>5465</v>
      </c>
      <c r="J370" s="1" t="s">
        <v>5466</v>
      </c>
    </row>
    <row r="371">
      <c r="A371" s="1" t="s">
        <v>5472</v>
      </c>
      <c r="B371" s="1" t="s">
        <v>807</v>
      </c>
      <c r="C371" s="1" t="s">
        <v>808</v>
      </c>
      <c r="D371" s="1" t="s">
        <v>803</v>
      </c>
      <c r="E371" s="1" t="s">
        <v>805</v>
      </c>
      <c r="F371" s="1" t="s">
        <v>5477</v>
      </c>
      <c r="G371" s="1" t="s">
        <v>962</v>
      </c>
      <c r="H371" s="1" t="s">
        <v>91</v>
      </c>
      <c r="I371" s="1" t="s">
        <v>92</v>
      </c>
      <c r="K371" s="1" t="s">
        <v>812</v>
      </c>
      <c r="L371" s="1" t="s">
        <v>808</v>
      </c>
      <c r="M371" s="1" t="s">
        <v>814</v>
      </c>
      <c r="N371" s="1" t="s">
        <v>816</v>
      </c>
      <c r="P371" s="1" t="s">
        <v>817</v>
      </c>
      <c r="Q371" s="1" t="s">
        <v>818</v>
      </c>
    </row>
    <row r="372">
      <c r="A372" s="1" t="s">
        <v>5487</v>
      </c>
      <c r="B372" s="1" t="s">
        <v>5489</v>
      </c>
      <c r="C372" s="1" t="s">
        <v>5491</v>
      </c>
      <c r="D372" s="1" t="s">
        <v>5493</v>
      </c>
      <c r="E372" s="1" t="s">
        <v>5495</v>
      </c>
      <c r="F372" s="1" t="s">
        <v>5497</v>
      </c>
      <c r="G372" s="1" t="s">
        <v>5499</v>
      </c>
      <c r="H372" s="1" t="s">
        <v>5501</v>
      </c>
      <c r="I372" s="1" t="s">
        <v>5503</v>
      </c>
    </row>
    <row r="373">
      <c r="A373" s="1" t="s">
        <v>5505</v>
      </c>
      <c r="B373" s="1" t="s">
        <v>507</v>
      </c>
      <c r="C373" s="1" t="s">
        <v>509</v>
      </c>
      <c r="D373" s="1" t="s">
        <v>239</v>
      </c>
      <c r="E373" s="1" t="s">
        <v>240</v>
      </c>
      <c r="F373" s="1" t="s">
        <v>513</v>
      </c>
      <c r="G373" s="1" t="s">
        <v>515</v>
      </c>
      <c r="H373" s="1" t="s">
        <v>5513</v>
      </c>
      <c r="I373" s="1" t="s">
        <v>5514</v>
      </c>
      <c r="J373" s="1" t="s">
        <v>520</v>
      </c>
      <c r="K373" s="1" t="s">
        <v>522</v>
      </c>
      <c r="M373" s="1" t="s">
        <v>524</v>
      </c>
      <c r="N373" s="1" t="s">
        <v>526</v>
      </c>
      <c r="O373" s="1" t="s">
        <v>532</v>
      </c>
      <c r="P373" s="1" t="s">
        <v>534</v>
      </c>
      <c r="R373" s="1" t="s">
        <v>259</v>
      </c>
      <c r="S373" s="1" t="s">
        <v>260</v>
      </c>
    </row>
    <row r="374">
      <c r="A374" s="1" t="s">
        <v>5518</v>
      </c>
      <c r="C374" s="1" t="s">
        <v>5519</v>
      </c>
      <c r="D374" s="1" t="s">
        <v>2061</v>
      </c>
      <c r="E374" s="1" t="s">
        <v>5522</v>
      </c>
      <c r="F374" s="1" t="s">
        <v>5523</v>
      </c>
    </row>
    <row r="375">
      <c r="A375" s="1" t="s">
        <v>5528</v>
      </c>
      <c r="B375" s="1" t="s">
        <v>807</v>
      </c>
      <c r="C375" s="1" t="s">
        <v>808</v>
      </c>
      <c r="D375" s="1" t="s">
        <v>803</v>
      </c>
      <c r="E375" s="1" t="s">
        <v>805</v>
      </c>
      <c r="F375" s="1" t="s">
        <v>5529</v>
      </c>
      <c r="G375" s="1" t="s">
        <v>189</v>
      </c>
      <c r="H375" s="1" t="s">
        <v>812</v>
      </c>
      <c r="I375" s="1" t="s">
        <v>808</v>
      </c>
      <c r="J375" s="1" t="s">
        <v>817</v>
      </c>
      <c r="K375" s="1" t="s">
        <v>818</v>
      </c>
    </row>
    <row r="376">
      <c r="A376" s="1" t="s">
        <v>5532</v>
      </c>
      <c r="B376" s="1" t="s">
        <v>1033</v>
      </c>
      <c r="C376" s="1" t="s">
        <v>1034</v>
      </c>
      <c r="D376" s="1" t="s">
        <v>1630</v>
      </c>
      <c r="E376" s="1" t="s">
        <v>1631</v>
      </c>
      <c r="F376" s="1" t="s">
        <v>5535</v>
      </c>
      <c r="G376" s="1" t="s">
        <v>189</v>
      </c>
      <c r="H376" s="1" t="s">
        <v>1636</v>
      </c>
      <c r="I376" s="1" t="s">
        <v>1637</v>
      </c>
      <c r="J376" s="1" t="s">
        <v>1043</v>
      </c>
      <c r="K376" s="1" t="s">
        <v>1044</v>
      </c>
    </row>
    <row r="377">
      <c r="A377" s="1" t="s">
        <v>5537</v>
      </c>
      <c r="B377" s="1" t="s">
        <v>5538</v>
      </c>
      <c r="C377" s="1" t="s">
        <v>5539</v>
      </c>
      <c r="D377" s="1" t="s">
        <v>5540</v>
      </c>
      <c r="E377" s="1" t="s">
        <v>5541</v>
      </c>
      <c r="F377" s="1" t="s">
        <v>5542</v>
      </c>
      <c r="G377" s="1" t="s">
        <v>40</v>
      </c>
      <c r="H377" s="1" t="s">
        <v>5543</v>
      </c>
      <c r="I377" s="1" t="s">
        <v>5544</v>
      </c>
      <c r="J377" s="1" t="s">
        <v>5546</v>
      </c>
      <c r="K377" s="1" t="s">
        <v>5547</v>
      </c>
    </row>
    <row r="378">
      <c r="A378" s="1" t="s">
        <v>5549</v>
      </c>
      <c r="B378" s="1" t="s">
        <v>5551</v>
      </c>
      <c r="C378" s="1" t="s">
        <v>189</v>
      </c>
    </row>
    <row r="379">
      <c r="A379" s="1" t="s">
        <v>5552</v>
      </c>
      <c r="B379" s="1" t="s">
        <v>5553</v>
      </c>
      <c r="C379" s="1" t="s">
        <v>5554</v>
      </c>
      <c r="D379" s="1" t="s">
        <v>5555</v>
      </c>
      <c r="E379" s="1" t="s">
        <v>5556</v>
      </c>
      <c r="F379" s="1" t="s">
        <v>5557</v>
      </c>
      <c r="G379" s="1" t="s">
        <v>5558</v>
      </c>
    </row>
    <row r="380">
      <c r="A380" s="1" t="s">
        <v>5559</v>
      </c>
      <c r="B380" s="1" t="s">
        <v>5561</v>
      </c>
      <c r="C380" s="1" t="s">
        <v>40</v>
      </c>
    </row>
    <row r="381">
      <c r="A381" s="1" t="s">
        <v>5563</v>
      </c>
      <c r="B381" s="1" t="s">
        <v>1270</v>
      </c>
      <c r="C381" s="1" t="s">
        <v>1271</v>
      </c>
      <c r="D381" s="1" t="s">
        <v>1273</v>
      </c>
      <c r="E381" s="1" t="s">
        <v>1275</v>
      </c>
      <c r="F381" s="1" t="s">
        <v>1277</v>
      </c>
      <c r="G381" s="1" t="s">
        <v>1278</v>
      </c>
      <c r="H381" s="1" t="s">
        <v>5567</v>
      </c>
      <c r="I381" s="1" t="s">
        <v>5568</v>
      </c>
      <c r="J381" s="1" t="s">
        <v>1281</v>
      </c>
      <c r="K381" s="1" t="s">
        <v>1280</v>
      </c>
      <c r="L381" s="1" t="s">
        <v>1282</v>
      </c>
      <c r="M381" s="1" t="s">
        <v>1284</v>
      </c>
      <c r="N381" s="1" t="s">
        <v>1286</v>
      </c>
      <c r="O381" s="1" t="s">
        <v>1287</v>
      </c>
    </row>
    <row r="382">
      <c r="A382" s="1" t="s">
        <v>5573</v>
      </c>
      <c r="B382" s="1" t="s">
        <v>5574</v>
      </c>
      <c r="C382" s="1" t="s">
        <v>5581</v>
      </c>
      <c r="D382" s="1" t="s">
        <v>5582</v>
      </c>
      <c r="E382" s="1" t="s">
        <v>5583</v>
      </c>
      <c r="G382" s="1" t="s">
        <v>5584</v>
      </c>
      <c r="H382" s="1" t="s">
        <v>5585</v>
      </c>
      <c r="I382" s="1" t="s">
        <v>3448</v>
      </c>
      <c r="J382" s="1" t="s">
        <v>3450</v>
      </c>
    </row>
    <row r="383">
      <c r="A383" s="1" t="s">
        <v>5587</v>
      </c>
      <c r="B383" s="1" t="s">
        <v>4180</v>
      </c>
      <c r="C383" s="1" t="s">
        <v>4181</v>
      </c>
      <c r="D383" s="1" t="s">
        <v>5589</v>
      </c>
      <c r="E383" s="1" t="s">
        <v>5590</v>
      </c>
      <c r="F383" s="1" t="s">
        <v>5591</v>
      </c>
      <c r="G383" s="1" t="s">
        <v>5593</v>
      </c>
      <c r="H383" s="1" t="s">
        <v>5595</v>
      </c>
      <c r="I383" s="1" t="s">
        <v>5599</v>
      </c>
      <c r="J383" s="1" t="s">
        <v>5600</v>
      </c>
      <c r="K383" s="1" t="s">
        <v>5601</v>
      </c>
      <c r="L383" s="1" t="s">
        <v>5602</v>
      </c>
      <c r="M383" s="1" t="s">
        <v>5603</v>
      </c>
      <c r="N383" s="1" t="s">
        <v>4205</v>
      </c>
      <c r="O383" s="1" t="s">
        <v>4207</v>
      </c>
    </row>
    <row r="384">
      <c r="A384" s="1" t="s">
        <v>5615</v>
      </c>
      <c r="B384" s="1" t="s">
        <v>169</v>
      </c>
      <c r="C384" s="1" t="s">
        <v>170</v>
      </c>
      <c r="D384" s="1" t="s">
        <v>1434</v>
      </c>
      <c r="E384" s="1" t="s">
        <v>1436</v>
      </c>
      <c r="F384" s="1" t="s">
        <v>4759</v>
      </c>
      <c r="G384" s="1" t="s">
        <v>4761</v>
      </c>
      <c r="H384" s="1" t="s">
        <v>1430</v>
      </c>
      <c r="I384" s="1" t="s">
        <v>1432</v>
      </c>
      <c r="J384" s="1" t="s">
        <v>5621</v>
      </c>
      <c r="K384" s="1" t="s">
        <v>5623</v>
      </c>
      <c r="L384" s="1" t="s">
        <v>5625</v>
      </c>
      <c r="M384" s="1" t="s">
        <v>5626</v>
      </c>
      <c r="O384" s="1" t="s">
        <v>4767</v>
      </c>
      <c r="P384" s="1" t="s">
        <v>4769</v>
      </c>
      <c r="Q384" s="1" t="s">
        <v>1450</v>
      </c>
      <c r="R384" s="1" t="s">
        <v>1451</v>
      </c>
      <c r="S384" s="1" t="s">
        <v>5630</v>
      </c>
      <c r="T384" s="1" t="s">
        <v>5631</v>
      </c>
      <c r="W384" s="1" t="s">
        <v>183</v>
      </c>
      <c r="X384" s="1" t="s">
        <v>184</v>
      </c>
    </row>
    <row r="385">
      <c r="A385" s="1" t="s">
        <v>5633</v>
      </c>
      <c r="B385" s="1" t="s">
        <v>5634</v>
      </c>
      <c r="C385" s="1" t="s">
        <v>5635</v>
      </c>
      <c r="D385" s="1" t="s">
        <v>5636</v>
      </c>
      <c r="E385" s="1" t="s">
        <v>189</v>
      </c>
      <c r="F385" s="1" t="s">
        <v>5637</v>
      </c>
      <c r="G385" s="1" t="s">
        <v>5635</v>
      </c>
    </row>
    <row r="386">
      <c r="A386" s="1" t="s">
        <v>5639</v>
      </c>
      <c r="B386" s="1" t="s">
        <v>273</v>
      </c>
      <c r="C386" s="1" t="s">
        <v>274</v>
      </c>
      <c r="D386" s="1" t="s">
        <v>5142</v>
      </c>
      <c r="E386" s="1" t="s">
        <v>5143</v>
      </c>
      <c r="F386" s="1" t="s">
        <v>5144</v>
      </c>
      <c r="G386" s="1" t="s">
        <v>5145</v>
      </c>
      <c r="H386" s="1" t="s">
        <v>5146</v>
      </c>
      <c r="I386" s="1" t="s">
        <v>5147</v>
      </c>
      <c r="J386" s="1" t="s">
        <v>5231</v>
      </c>
      <c r="K386" s="1" t="s">
        <v>5233</v>
      </c>
      <c r="L386" s="1" t="s">
        <v>5644</v>
      </c>
      <c r="M386" s="1" t="s">
        <v>5150</v>
      </c>
      <c r="O386" s="1" t="s">
        <v>5151</v>
      </c>
      <c r="P386" s="1" t="s">
        <v>5152</v>
      </c>
      <c r="Q386" s="1" t="s">
        <v>5237</v>
      </c>
      <c r="R386" s="1" t="s">
        <v>5240</v>
      </c>
      <c r="T386" s="1" t="s">
        <v>300</v>
      </c>
      <c r="U386" s="1" t="s">
        <v>301</v>
      </c>
      <c r="V386" s="1" t="s">
        <v>5154</v>
      </c>
      <c r="W386" s="1" t="s">
        <v>5145</v>
      </c>
    </row>
    <row r="387">
      <c r="A387" s="1" t="s">
        <v>5664</v>
      </c>
      <c r="B387" s="1" t="s">
        <v>5666</v>
      </c>
      <c r="C387" s="1" t="s">
        <v>5668</v>
      </c>
    </row>
    <row r="388">
      <c r="A388" s="1" t="s">
        <v>5673</v>
      </c>
      <c r="B388" s="1" t="s">
        <v>5675</v>
      </c>
      <c r="C388" s="1" t="s">
        <v>5676</v>
      </c>
    </row>
    <row r="389">
      <c r="A389" s="1" t="s">
        <v>5678</v>
      </c>
      <c r="B389" s="1" t="s">
        <v>5680</v>
      </c>
      <c r="C389" s="1" t="s">
        <v>189</v>
      </c>
    </row>
    <row r="390">
      <c r="A390" s="1" t="s">
        <v>5686</v>
      </c>
      <c r="B390" s="1" t="s">
        <v>5687</v>
      </c>
      <c r="C390" s="1" t="s">
        <v>5689</v>
      </c>
      <c r="D390" s="1" t="s">
        <v>91</v>
      </c>
      <c r="E390" s="1" t="s">
        <v>92</v>
      </c>
    </row>
    <row r="391">
      <c r="A391" s="1" t="s">
        <v>5694</v>
      </c>
      <c r="B391" s="1" t="s">
        <v>1244</v>
      </c>
      <c r="C391" s="1" t="s">
        <v>1246</v>
      </c>
      <c r="D391" s="1" t="s">
        <v>3663</v>
      </c>
      <c r="E391" s="1" t="s">
        <v>3664</v>
      </c>
      <c r="F391" s="1" t="s">
        <v>5697</v>
      </c>
      <c r="G391" s="1" t="s">
        <v>3682</v>
      </c>
      <c r="H391" s="1" t="s">
        <v>3679</v>
      </c>
      <c r="I391" s="1" t="s">
        <v>3682</v>
      </c>
      <c r="J391" s="1" t="s">
        <v>1261</v>
      </c>
      <c r="K391" s="1" t="s">
        <v>1263</v>
      </c>
    </row>
    <row r="392">
      <c r="A392" s="1" t="s">
        <v>5700</v>
      </c>
      <c r="B392" s="1" t="s">
        <v>5334</v>
      </c>
      <c r="C392" s="1" t="s">
        <v>5335</v>
      </c>
      <c r="D392" s="1" t="s">
        <v>5336</v>
      </c>
      <c r="E392" s="1" t="s">
        <v>5338</v>
      </c>
      <c r="F392" s="1" t="s">
        <v>5701</v>
      </c>
      <c r="G392" s="1" t="s">
        <v>40</v>
      </c>
      <c r="H392" s="1" t="s">
        <v>5351</v>
      </c>
      <c r="I392" s="1" t="s">
        <v>5335</v>
      </c>
      <c r="J392" s="1" t="s">
        <v>5354</v>
      </c>
      <c r="K392" s="1" t="s">
        <v>5355</v>
      </c>
    </row>
    <row r="393">
      <c r="A393" s="1" t="s">
        <v>5704</v>
      </c>
      <c r="B393" s="1" t="s">
        <v>5705</v>
      </c>
      <c r="C393" s="1" t="s">
        <v>5706</v>
      </c>
      <c r="D393" s="1" t="s">
        <v>5707</v>
      </c>
      <c r="E393" s="1" t="s">
        <v>5708</v>
      </c>
      <c r="G393" s="1" t="s">
        <v>5709</v>
      </c>
      <c r="H393" s="1" t="s">
        <v>5710</v>
      </c>
      <c r="J393" s="1" t="s">
        <v>5712</v>
      </c>
      <c r="K393" s="1" t="s">
        <v>5713</v>
      </c>
    </row>
    <row r="394">
      <c r="A394" s="1" t="s">
        <v>5715</v>
      </c>
      <c r="B394" s="1" t="s">
        <v>1259</v>
      </c>
      <c r="C394" s="1" t="s">
        <v>1260</v>
      </c>
      <c r="D394" s="1" t="s">
        <v>1255</v>
      </c>
      <c r="E394" s="1" t="s">
        <v>1257</v>
      </c>
      <c r="F394" s="1" t="s">
        <v>5716</v>
      </c>
      <c r="G394" s="1" t="s">
        <v>1274</v>
      </c>
      <c r="H394" s="1" t="s">
        <v>1267</v>
      </c>
      <c r="I394" s="1" t="s">
        <v>1269</v>
      </c>
      <c r="J394" s="1" t="s">
        <v>1272</v>
      </c>
      <c r="K394" s="1" t="s">
        <v>1274</v>
      </c>
      <c r="L394" s="1" t="s">
        <v>1380</v>
      </c>
      <c r="M394" s="1" t="s">
        <v>1382</v>
      </c>
      <c r="O394" s="1" t="s">
        <v>1283</v>
      </c>
      <c r="P394" s="1" t="s">
        <v>1285</v>
      </c>
    </row>
    <row r="395">
      <c r="A395" s="1" t="s">
        <v>5724</v>
      </c>
      <c r="B395" s="1" t="s">
        <v>5726</v>
      </c>
      <c r="C395" s="1" t="s">
        <v>5727</v>
      </c>
      <c r="D395" s="1" t="s">
        <v>5728</v>
      </c>
      <c r="E395" s="1" t="s">
        <v>5729</v>
      </c>
      <c r="F395" s="1" t="s">
        <v>5730</v>
      </c>
      <c r="G395" s="1" t="s">
        <v>5731</v>
      </c>
    </row>
    <row r="396">
      <c r="A396" s="1" t="s">
        <v>5732</v>
      </c>
      <c r="B396" s="1" t="s">
        <v>829</v>
      </c>
      <c r="C396" s="1" t="s">
        <v>830</v>
      </c>
      <c r="D396" s="1" t="s">
        <v>4595</v>
      </c>
      <c r="E396" s="1" t="s">
        <v>4597</v>
      </c>
      <c r="F396" s="1" t="s">
        <v>4601</v>
      </c>
      <c r="G396" s="1" t="s">
        <v>4602</v>
      </c>
      <c r="H396" s="1" t="s">
        <v>848</v>
      </c>
      <c r="I396" s="1" t="s">
        <v>849</v>
      </c>
    </row>
    <row r="397">
      <c r="A397" s="1" t="s">
        <v>5736</v>
      </c>
      <c r="B397" s="1" t="s">
        <v>4037</v>
      </c>
      <c r="C397" s="1" t="s">
        <v>4038</v>
      </c>
      <c r="D397" s="1" t="s">
        <v>4039</v>
      </c>
      <c r="E397" s="1" t="s">
        <v>4040</v>
      </c>
      <c r="F397" s="1" t="s">
        <v>4041</v>
      </c>
      <c r="G397" s="1" t="s">
        <v>4042</v>
      </c>
      <c r="H397" s="1" t="s">
        <v>5742</v>
      </c>
      <c r="I397" s="1" t="s">
        <v>5744</v>
      </c>
      <c r="J397" s="1" t="s">
        <v>5745</v>
      </c>
      <c r="K397" s="1" t="s">
        <v>5746</v>
      </c>
      <c r="M397" s="1" t="s">
        <v>4053</v>
      </c>
      <c r="N397" s="1" t="s">
        <v>4055</v>
      </c>
      <c r="O397" s="1" t="s">
        <v>4056</v>
      </c>
      <c r="P397" s="1" t="s">
        <v>4057</v>
      </c>
      <c r="Q397" s="1" t="s">
        <v>4058</v>
      </c>
      <c r="R397" s="1" t="s">
        <v>4060</v>
      </c>
      <c r="S397" s="1" t="s">
        <v>4061</v>
      </c>
      <c r="T397" s="1" t="s">
        <v>4062</v>
      </c>
      <c r="U397" s="1" t="s">
        <v>5752</v>
      </c>
      <c r="V397" s="1" t="s">
        <v>5744</v>
      </c>
    </row>
    <row r="398">
      <c r="A398" s="1" t="s">
        <v>5754</v>
      </c>
      <c r="B398" s="1" t="s">
        <v>1068</v>
      </c>
      <c r="C398" s="1" t="s">
        <v>1069</v>
      </c>
      <c r="D398" s="1" t="s">
        <v>273</v>
      </c>
      <c r="E398" s="1" t="s">
        <v>274</v>
      </c>
      <c r="F398" s="1" t="s">
        <v>5759</v>
      </c>
      <c r="G398" s="1" t="s">
        <v>1075</v>
      </c>
      <c r="H398" s="1" t="s">
        <v>2682</v>
      </c>
      <c r="I398" s="1" t="s">
        <v>2684</v>
      </c>
      <c r="J398" s="1" t="s">
        <v>300</v>
      </c>
      <c r="K398" s="1" t="s">
        <v>301</v>
      </c>
    </row>
    <row r="399">
      <c r="A399" s="1" t="s">
        <v>5766</v>
      </c>
      <c r="B399" s="1" t="s">
        <v>949</v>
      </c>
      <c r="C399" s="1" t="s">
        <v>951</v>
      </c>
      <c r="D399" s="1" t="s">
        <v>5770</v>
      </c>
      <c r="E399" s="1" t="s">
        <v>189</v>
      </c>
      <c r="F399" s="1" t="s">
        <v>953</v>
      </c>
      <c r="G399" s="1" t="s">
        <v>955</v>
      </c>
    </row>
    <row r="400">
      <c r="A400" s="1" t="s">
        <v>5776</v>
      </c>
      <c r="B400" s="1" t="s">
        <v>3366</v>
      </c>
      <c r="C400" s="1" t="s">
        <v>3368</v>
      </c>
      <c r="D400" s="1" t="s">
        <v>5777</v>
      </c>
      <c r="E400" s="1" t="s">
        <v>5778</v>
      </c>
      <c r="F400" s="1" t="s">
        <v>5779</v>
      </c>
      <c r="G400" s="1" t="s">
        <v>5781</v>
      </c>
      <c r="H400" s="1" t="s">
        <v>5783</v>
      </c>
      <c r="I400" s="1" t="s">
        <v>5785</v>
      </c>
      <c r="J400" s="1" t="s">
        <v>3373</v>
      </c>
      <c r="K400" s="1" t="s">
        <v>3374</v>
      </c>
    </row>
    <row r="401">
      <c r="A401" s="1" t="s">
        <v>5793</v>
      </c>
      <c r="B401" s="1" t="s">
        <v>169</v>
      </c>
      <c r="C401" s="1" t="s">
        <v>170</v>
      </c>
      <c r="D401" s="1" t="s">
        <v>262</v>
      </c>
      <c r="E401" s="1" t="s">
        <v>263</v>
      </c>
      <c r="F401" s="1" t="s">
        <v>264</v>
      </c>
      <c r="G401" s="1" t="s">
        <v>265</v>
      </c>
      <c r="H401" s="1" t="s">
        <v>5798</v>
      </c>
      <c r="I401" s="1" t="s">
        <v>5800</v>
      </c>
      <c r="J401" s="1" t="s">
        <v>5802</v>
      </c>
      <c r="K401" s="1" t="s">
        <v>5804</v>
      </c>
      <c r="M401" s="1" t="s">
        <v>268</v>
      </c>
      <c r="N401" s="1" t="s">
        <v>269</v>
      </c>
      <c r="O401" s="1" t="s">
        <v>5808</v>
      </c>
      <c r="P401" s="1" t="s">
        <v>5810</v>
      </c>
      <c r="Q401" s="1" t="s">
        <v>5812</v>
      </c>
      <c r="R401" s="1" t="s">
        <v>5814</v>
      </c>
      <c r="U401" s="1" t="s">
        <v>183</v>
      </c>
      <c r="V401" s="1" t="s">
        <v>184</v>
      </c>
    </row>
    <row r="402">
      <c r="A402" s="1" t="s">
        <v>5818</v>
      </c>
      <c r="B402" s="1" t="s">
        <v>5820</v>
      </c>
      <c r="C402" s="1" t="s">
        <v>5822</v>
      </c>
    </row>
    <row r="403">
      <c r="A403" s="1" t="s">
        <v>5825</v>
      </c>
      <c r="B403" s="1" t="s">
        <v>2457</v>
      </c>
      <c r="C403" s="1" t="s">
        <v>2458</v>
      </c>
      <c r="D403" s="1" t="s">
        <v>1539</v>
      </c>
      <c r="E403" s="1" t="s">
        <v>1541</v>
      </c>
      <c r="F403" s="1" t="s">
        <v>1543</v>
      </c>
      <c r="G403" s="1" t="s">
        <v>1545</v>
      </c>
      <c r="H403" s="1" t="s">
        <v>5831</v>
      </c>
      <c r="I403" s="1" t="s">
        <v>1541</v>
      </c>
      <c r="J403" s="1" t="s">
        <v>2462</v>
      </c>
      <c r="K403" s="1" t="s">
        <v>2458</v>
      </c>
      <c r="L403" s="1" t="s">
        <v>1551</v>
      </c>
      <c r="M403" s="1" t="s">
        <v>1541</v>
      </c>
      <c r="O403" s="1" t="s">
        <v>2463</v>
      </c>
      <c r="P403" s="1" t="s">
        <v>2464</v>
      </c>
      <c r="Q403" s="1" t="s">
        <v>1554</v>
      </c>
      <c r="R403" s="1" t="s">
        <v>1556</v>
      </c>
    </row>
    <row r="404">
      <c r="A404" s="1" t="s">
        <v>5839</v>
      </c>
      <c r="B404" s="1" t="s">
        <v>1259</v>
      </c>
      <c r="C404" s="1" t="s">
        <v>1260</v>
      </c>
      <c r="D404" s="1" t="s">
        <v>1255</v>
      </c>
      <c r="E404" s="1" t="s">
        <v>1257</v>
      </c>
      <c r="F404" s="1" t="s">
        <v>5840</v>
      </c>
      <c r="G404" s="1" t="s">
        <v>5841</v>
      </c>
      <c r="H404" s="1" t="s">
        <v>1267</v>
      </c>
      <c r="I404" s="1" t="s">
        <v>1269</v>
      </c>
      <c r="K404" s="1" t="s">
        <v>1272</v>
      </c>
      <c r="L404" s="1" t="s">
        <v>1274</v>
      </c>
      <c r="M404" s="1" t="s">
        <v>532</v>
      </c>
      <c r="N404" s="1" t="s">
        <v>534</v>
      </c>
      <c r="P404" s="1" t="s">
        <v>1283</v>
      </c>
      <c r="Q404" s="1" t="s">
        <v>1285</v>
      </c>
    </row>
    <row r="405">
      <c r="A405" s="1" t="s">
        <v>5845</v>
      </c>
      <c r="B405" s="1" t="s">
        <v>5846</v>
      </c>
      <c r="C405" s="1" t="s">
        <v>5847</v>
      </c>
      <c r="D405" s="1" t="s">
        <v>5848</v>
      </c>
      <c r="E405" s="1" t="s">
        <v>5849</v>
      </c>
      <c r="F405" s="1" t="s">
        <v>5850</v>
      </c>
      <c r="G405" s="1" t="s">
        <v>5851</v>
      </c>
      <c r="J405" s="1" t="s">
        <v>5854</v>
      </c>
      <c r="K405" s="1" t="s">
        <v>5856</v>
      </c>
      <c r="L405" s="1" t="s">
        <v>5857</v>
      </c>
      <c r="M405" s="1" t="s">
        <v>5860</v>
      </c>
      <c r="N405" s="1" t="s">
        <v>5861</v>
      </c>
      <c r="O405" s="1" t="s">
        <v>5862</v>
      </c>
    </row>
    <row r="406">
      <c r="A406" s="1" t="s">
        <v>5863</v>
      </c>
      <c r="B406" s="1" t="s">
        <v>5864</v>
      </c>
      <c r="C406" s="1" t="s">
        <v>40</v>
      </c>
    </row>
    <row r="407">
      <c r="A407" s="1" t="s">
        <v>5868</v>
      </c>
      <c r="B407" s="1" t="s">
        <v>346</v>
      </c>
      <c r="C407" s="1" t="s">
        <v>347</v>
      </c>
      <c r="E407" s="1" t="s">
        <v>5869</v>
      </c>
      <c r="F407" s="1" t="s">
        <v>5871</v>
      </c>
      <c r="G407" s="1" t="s">
        <v>5873</v>
      </c>
      <c r="H407" s="1" t="s">
        <v>5876</v>
      </c>
      <c r="I407" s="1" t="s">
        <v>5878</v>
      </c>
      <c r="J407" s="1" t="s">
        <v>5880</v>
      </c>
      <c r="L407" s="1" t="s">
        <v>5883</v>
      </c>
      <c r="M407" s="1" t="s">
        <v>5885</v>
      </c>
      <c r="N407" s="1" t="s">
        <v>5887</v>
      </c>
      <c r="O407" s="1" t="s">
        <v>5888</v>
      </c>
      <c r="P407" s="1" t="s">
        <v>5889</v>
      </c>
      <c r="Q407" s="1" t="s">
        <v>5890</v>
      </c>
      <c r="T407" s="1" t="s">
        <v>361</v>
      </c>
      <c r="U407" s="1" t="s">
        <v>362</v>
      </c>
      <c r="V407" s="1" t="s">
        <v>5893</v>
      </c>
      <c r="W407" s="1" t="s">
        <v>5895</v>
      </c>
    </row>
    <row r="408">
      <c r="A408" s="1" t="s">
        <v>5899</v>
      </c>
      <c r="B408" s="1" t="s">
        <v>169</v>
      </c>
      <c r="C408" s="1" t="s">
        <v>170</v>
      </c>
      <c r="D408" s="1" t="s">
        <v>1434</v>
      </c>
      <c r="E408" s="1" t="s">
        <v>1436</v>
      </c>
      <c r="F408" s="1" t="s">
        <v>1430</v>
      </c>
      <c r="G408" s="1" t="s">
        <v>1432</v>
      </c>
      <c r="H408" s="1" t="s">
        <v>1438</v>
      </c>
      <c r="I408" s="1" t="s">
        <v>1440</v>
      </c>
      <c r="J408" s="1" t="s">
        <v>5906</v>
      </c>
      <c r="K408" s="1" t="s">
        <v>5907</v>
      </c>
      <c r="L408" s="1" t="s">
        <v>5908</v>
      </c>
      <c r="M408" s="1" t="s">
        <v>5909</v>
      </c>
      <c r="O408" s="1" t="s">
        <v>1450</v>
      </c>
      <c r="P408" s="1" t="s">
        <v>1451</v>
      </c>
      <c r="Q408" s="1" t="s">
        <v>1452</v>
      </c>
      <c r="R408" s="1" t="s">
        <v>1453</v>
      </c>
      <c r="S408" s="1" t="s">
        <v>5913</v>
      </c>
      <c r="T408" s="1" t="s">
        <v>5918</v>
      </c>
      <c r="U408" s="1" t="s">
        <v>5920</v>
      </c>
      <c r="V408" s="1" t="s">
        <v>5922</v>
      </c>
      <c r="Z408" s="1" t="s">
        <v>183</v>
      </c>
      <c r="AA408" s="1" t="s">
        <v>184</v>
      </c>
    </row>
    <row r="409">
      <c r="A409" s="1" t="s">
        <v>5926</v>
      </c>
      <c r="B409" s="1" t="s">
        <v>5928</v>
      </c>
      <c r="C409" s="1" t="s">
        <v>5929</v>
      </c>
      <c r="D409" s="1" t="s">
        <v>5931</v>
      </c>
      <c r="E409" s="1" t="s">
        <v>5933</v>
      </c>
      <c r="F409" s="1" t="s">
        <v>5934</v>
      </c>
      <c r="G409" s="1" t="s">
        <v>189</v>
      </c>
      <c r="J409" s="1" t="s">
        <v>5935</v>
      </c>
      <c r="K409" s="1" t="s">
        <v>5936</v>
      </c>
    </row>
    <row r="410">
      <c r="A410" s="1" t="s">
        <v>5937</v>
      </c>
      <c r="B410" s="1" t="s">
        <v>5939</v>
      </c>
      <c r="C410" s="1" t="s">
        <v>1309</v>
      </c>
    </row>
    <row r="411">
      <c r="A411" s="1" t="s">
        <v>5946</v>
      </c>
      <c r="B411" s="1" t="s">
        <v>1068</v>
      </c>
      <c r="C411" s="1" t="s">
        <v>1069</v>
      </c>
      <c r="D411" s="1" t="s">
        <v>273</v>
      </c>
      <c r="E411" s="1" t="s">
        <v>274</v>
      </c>
      <c r="F411" s="1" t="s">
        <v>5948</v>
      </c>
      <c r="G411" s="1" t="s">
        <v>5950</v>
      </c>
      <c r="H411" s="1" t="s">
        <v>1074</v>
      </c>
      <c r="I411" s="1" t="s">
        <v>1075</v>
      </c>
      <c r="J411" s="1" t="s">
        <v>300</v>
      </c>
      <c r="K411" s="1" t="s">
        <v>301</v>
      </c>
    </row>
    <row r="412">
      <c r="A412" s="1" t="s">
        <v>5958</v>
      </c>
      <c r="B412" s="1" t="s">
        <v>273</v>
      </c>
      <c r="C412" s="1" t="s">
        <v>274</v>
      </c>
      <c r="D412" s="1" t="s">
        <v>1760</v>
      </c>
      <c r="E412" s="1" t="s">
        <v>1762</v>
      </c>
      <c r="F412" s="1" t="s">
        <v>4117</v>
      </c>
      <c r="G412" s="1" t="s">
        <v>4118</v>
      </c>
      <c r="H412" s="1" t="s">
        <v>5961</v>
      </c>
      <c r="I412" s="1" t="s">
        <v>4121</v>
      </c>
      <c r="K412" s="1" t="s">
        <v>4123</v>
      </c>
      <c r="L412" s="1" t="s">
        <v>4125</v>
      </c>
      <c r="M412" s="1">
        <v>520.0</v>
      </c>
      <c r="N412" s="1" t="s">
        <v>1671</v>
      </c>
      <c r="O412" s="1">
        <v>52.0</v>
      </c>
      <c r="P412" s="1" t="s">
        <v>2300</v>
      </c>
      <c r="S412" s="1" t="s">
        <v>1768</v>
      </c>
      <c r="T412" s="1" t="s">
        <v>1769</v>
      </c>
      <c r="U412" s="1" t="s">
        <v>300</v>
      </c>
      <c r="V412" s="1" t="s">
        <v>301</v>
      </c>
      <c r="W412" s="1" t="s">
        <v>4132</v>
      </c>
      <c r="X412" s="1" t="s">
        <v>4118</v>
      </c>
    </row>
    <row r="413">
      <c r="A413" s="1" t="s">
        <v>5970</v>
      </c>
      <c r="B413" s="1" t="s">
        <v>3908</v>
      </c>
      <c r="C413" s="1" t="s">
        <v>3909</v>
      </c>
      <c r="D413" s="1" t="s">
        <v>5971</v>
      </c>
      <c r="E413" s="1" t="s">
        <v>3916</v>
      </c>
      <c r="F413" s="1" t="s">
        <v>3914</v>
      </c>
      <c r="G413" s="1" t="s">
        <v>3916</v>
      </c>
      <c r="H413" s="1" t="s">
        <v>3896</v>
      </c>
      <c r="I413" s="1" t="s">
        <v>3899</v>
      </c>
      <c r="J413" s="1" t="s">
        <v>3901</v>
      </c>
      <c r="K413" s="1" t="s">
        <v>3902</v>
      </c>
    </row>
    <row r="414">
      <c r="A414" s="1" t="s">
        <v>5985</v>
      </c>
      <c r="B414" s="1" t="s">
        <v>5986</v>
      </c>
      <c r="C414" s="1" t="s">
        <v>5987</v>
      </c>
      <c r="D414" s="1" t="s">
        <v>5988</v>
      </c>
      <c r="E414" s="1" t="s">
        <v>5990</v>
      </c>
      <c r="F414" s="1" t="s">
        <v>5249</v>
      </c>
      <c r="G414" s="1" t="s">
        <v>5251</v>
      </c>
      <c r="H414" s="1">
        <v>230.0</v>
      </c>
      <c r="I414" s="1" t="s">
        <v>159</v>
      </c>
      <c r="J414" s="1">
        <v>240.0</v>
      </c>
      <c r="K414" s="1" t="s">
        <v>1986</v>
      </c>
      <c r="L414" s="1" t="s">
        <v>5995</v>
      </c>
      <c r="M414" s="1" t="s">
        <v>5997</v>
      </c>
      <c r="O414" s="1" t="s">
        <v>5998</v>
      </c>
      <c r="P414" s="1" t="s">
        <v>5999</v>
      </c>
    </row>
    <row r="415">
      <c r="A415" s="1" t="s">
        <v>6002</v>
      </c>
      <c r="B415" s="1" t="s">
        <v>3888</v>
      </c>
      <c r="C415" s="1" t="s">
        <v>3889</v>
      </c>
      <c r="D415" s="1" t="s">
        <v>3908</v>
      </c>
      <c r="E415" s="1" t="s">
        <v>3909</v>
      </c>
      <c r="F415" s="1" t="s">
        <v>5971</v>
      </c>
      <c r="G415" s="1" t="s">
        <v>3916</v>
      </c>
      <c r="H415" s="1" t="s">
        <v>4883</v>
      </c>
      <c r="I415" s="1" t="s">
        <v>4884</v>
      </c>
      <c r="J415" s="1" t="s">
        <v>3892</v>
      </c>
      <c r="K415" s="1" t="s">
        <v>3889</v>
      </c>
      <c r="L415" s="1" t="s">
        <v>3914</v>
      </c>
      <c r="M415" s="1" t="s">
        <v>3916</v>
      </c>
      <c r="N415" s="1" t="s">
        <v>3896</v>
      </c>
      <c r="O415" s="1" t="s">
        <v>3899</v>
      </c>
      <c r="P415" s="1" t="s">
        <v>3901</v>
      </c>
      <c r="Q415" s="1" t="s">
        <v>3902</v>
      </c>
    </row>
    <row r="416">
      <c r="A416" s="1" t="s">
        <v>6021</v>
      </c>
      <c r="B416" s="1" t="s">
        <v>5088</v>
      </c>
      <c r="C416" s="1" t="s">
        <v>5089</v>
      </c>
      <c r="D416" s="1" t="s">
        <v>5090</v>
      </c>
      <c r="E416" s="1" t="s">
        <v>5092</v>
      </c>
      <c r="F416" s="1" t="s">
        <v>5093</v>
      </c>
      <c r="G416" s="1" t="s">
        <v>5095</v>
      </c>
      <c r="H416" s="1" t="s">
        <v>6025</v>
      </c>
      <c r="I416" s="1" t="s">
        <v>6026</v>
      </c>
      <c r="J416" s="1" t="s">
        <v>5108</v>
      </c>
      <c r="K416" s="1" t="s">
        <v>5109</v>
      </c>
      <c r="L416" s="1">
        <v>260.0</v>
      </c>
      <c r="M416" s="1" t="s">
        <v>1974</v>
      </c>
      <c r="N416" s="1">
        <v>400.0</v>
      </c>
      <c r="O416" s="1" t="s">
        <v>1732</v>
      </c>
      <c r="Q416" s="1" t="s">
        <v>5112</v>
      </c>
      <c r="R416" s="1" t="s">
        <v>5114</v>
      </c>
      <c r="S416" s="1" t="s">
        <v>5117</v>
      </c>
      <c r="T416" s="1" t="s">
        <v>5119</v>
      </c>
      <c r="U416" s="1" t="s">
        <v>5122</v>
      </c>
      <c r="V416" s="1" t="s">
        <v>5124</v>
      </c>
    </row>
    <row r="417">
      <c r="A417" s="1" t="s">
        <v>6037</v>
      </c>
      <c r="B417" s="1" t="s">
        <v>6039</v>
      </c>
      <c r="C417" s="1" t="s">
        <v>6041</v>
      </c>
      <c r="D417" s="1" t="s">
        <v>6048</v>
      </c>
      <c r="E417" s="1" t="s">
        <v>6051</v>
      </c>
      <c r="G417" s="1" t="s">
        <v>6053</v>
      </c>
      <c r="H417" s="1" t="s">
        <v>6041</v>
      </c>
    </row>
    <row r="418">
      <c r="A418" s="1" t="s">
        <v>6058</v>
      </c>
      <c r="B418" s="1" t="s">
        <v>6059</v>
      </c>
      <c r="C418" s="1" t="s">
        <v>6061</v>
      </c>
      <c r="D418" s="1" t="s">
        <v>6062</v>
      </c>
      <c r="E418" s="1" t="s">
        <v>6063</v>
      </c>
      <c r="F418" s="1" t="s">
        <v>6064</v>
      </c>
      <c r="G418" s="1" t="s">
        <v>6065</v>
      </c>
      <c r="I418" s="1" t="s">
        <v>6066</v>
      </c>
      <c r="J418" s="1" t="s">
        <v>6067</v>
      </c>
      <c r="K418" s="1" t="s">
        <v>6069</v>
      </c>
      <c r="L418" s="1" t="s">
        <v>6074</v>
      </c>
    </row>
    <row r="419">
      <c r="A419" s="1" t="s">
        <v>6075</v>
      </c>
      <c r="B419" s="1" t="s">
        <v>2190</v>
      </c>
      <c r="C419" s="1" t="s">
        <v>2191</v>
      </c>
      <c r="D419" s="1" t="s">
        <v>6078</v>
      </c>
      <c r="E419" s="1" t="s">
        <v>6079</v>
      </c>
      <c r="F419" s="1" t="s">
        <v>6080</v>
      </c>
      <c r="G419" s="1" t="s">
        <v>6081</v>
      </c>
      <c r="H419" s="1" t="s">
        <v>6082</v>
      </c>
      <c r="I419" s="1" t="s">
        <v>6083</v>
      </c>
      <c r="K419" s="1" t="s">
        <v>6085</v>
      </c>
      <c r="L419" s="1" t="s">
        <v>6081</v>
      </c>
      <c r="M419" s="1" t="s">
        <v>2203</v>
      </c>
      <c r="N419" s="1" t="s">
        <v>2204</v>
      </c>
      <c r="O419" s="1" t="s">
        <v>6088</v>
      </c>
      <c r="P419" s="1" t="s">
        <v>6089</v>
      </c>
    </row>
    <row r="420">
      <c r="A420" s="1" t="s">
        <v>6092</v>
      </c>
      <c r="B420" s="1" t="s">
        <v>867</v>
      </c>
      <c r="C420" s="1" t="s">
        <v>869</v>
      </c>
      <c r="D420" s="1" t="s">
        <v>4512</v>
      </c>
      <c r="E420" s="1" t="s">
        <v>4513</v>
      </c>
      <c r="F420" s="1" t="s">
        <v>6094</v>
      </c>
      <c r="G420" s="1" t="s">
        <v>6096</v>
      </c>
      <c r="H420" s="1" t="s">
        <v>4517</v>
      </c>
      <c r="I420" s="1" t="s">
        <v>4519</v>
      </c>
      <c r="J420" s="1" t="s">
        <v>4521</v>
      </c>
      <c r="K420" s="1" t="s">
        <v>4522</v>
      </c>
      <c r="L420" s="1" t="s">
        <v>882</v>
      </c>
      <c r="M420" s="1" t="s">
        <v>883</v>
      </c>
      <c r="N420" s="1" t="s">
        <v>6098</v>
      </c>
      <c r="O420" s="1" t="s">
        <v>6099</v>
      </c>
    </row>
    <row r="421">
      <c r="A421" s="1" t="s">
        <v>6100</v>
      </c>
      <c r="B421" s="1" t="s">
        <v>469</v>
      </c>
      <c r="C421" s="1" t="s">
        <v>471</v>
      </c>
      <c r="D421" s="1" t="s">
        <v>6101</v>
      </c>
      <c r="E421" s="1" t="s">
        <v>6102</v>
      </c>
      <c r="F421" s="1" t="s">
        <v>5571</v>
      </c>
      <c r="G421" s="1" t="s">
        <v>5572</v>
      </c>
      <c r="H421" s="1" t="s">
        <v>478</v>
      </c>
      <c r="I421" s="1" t="s">
        <v>480</v>
      </c>
      <c r="J421" s="1" t="s">
        <v>482</v>
      </c>
      <c r="K421" s="1" t="s">
        <v>483</v>
      </c>
      <c r="L421" s="1" t="s">
        <v>1457</v>
      </c>
      <c r="M421" s="1" t="s">
        <v>1458</v>
      </c>
      <c r="O421" s="1" t="s">
        <v>484</v>
      </c>
      <c r="P421" s="1" t="s">
        <v>485</v>
      </c>
    </row>
    <row r="422">
      <c r="A422" s="1" t="s">
        <v>6104</v>
      </c>
      <c r="B422" s="1" t="s">
        <v>6106</v>
      </c>
      <c r="C422" s="1" t="s">
        <v>40</v>
      </c>
    </row>
    <row r="423">
      <c r="A423" s="1" t="s">
        <v>6109</v>
      </c>
      <c r="B423" s="1" t="s">
        <v>6111</v>
      </c>
      <c r="C423" s="1" t="s">
        <v>189</v>
      </c>
    </row>
    <row r="424">
      <c r="A424" s="1" t="s">
        <v>6115</v>
      </c>
      <c r="B424" s="1" t="s">
        <v>6117</v>
      </c>
      <c r="C424" s="1" t="s">
        <v>6119</v>
      </c>
    </row>
    <row r="425">
      <c r="A425" s="1" t="s">
        <v>6122</v>
      </c>
      <c r="B425" s="1" t="s">
        <v>424</v>
      </c>
      <c r="C425" s="1" t="s">
        <v>425</v>
      </c>
      <c r="D425" s="1" t="s">
        <v>6125</v>
      </c>
      <c r="E425" s="1" t="s">
        <v>6126</v>
      </c>
      <c r="F425" s="1" t="s">
        <v>426</v>
      </c>
      <c r="G425" s="1" t="s">
        <v>427</v>
      </c>
      <c r="H425" s="1" t="s">
        <v>6127</v>
      </c>
      <c r="I425" s="1" t="s">
        <v>6128</v>
      </c>
      <c r="J425" s="1" t="s">
        <v>430</v>
      </c>
      <c r="K425" s="1" t="s">
        <v>427</v>
      </c>
      <c r="L425" s="1" t="s">
        <v>431</v>
      </c>
      <c r="M425" s="1" t="s">
        <v>433</v>
      </c>
    </row>
    <row r="426">
      <c r="A426" s="1" t="s">
        <v>6133</v>
      </c>
      <c r="B426" s="1" t="s">
        <v>507</v>
      </c>
      <c r="C426" s="1" t="s">
        <v>509</v>
      </c>
      <c r="D426" s="1" t="s">
        <v>239</v>
      </c>
      <c r="E426" s="1" t="s">
        <v>240</v>
      </c>
      <c r="F426" s="1" t="s">
        <v>513</v>
      </c>
      <c r="G426" s="1" t="s">
        <v>515</v>
      </c>
      <c r="H426" s="1" t="s">
        <v>6135</v>
      </c>
      <c r="I426" s="1" t="s">
        <v>6136</v>
      </c>
      <c r="L426" s="1" t="s">
        <v>524</v>
      </c>
      <c r="M426" s="1" t="s">
        <v>526</v>
      </c>
      <c r="N426" s="1" t="s">
        <v>532</v>
      </c>
      <c r="O426" s="1" t="s">
        <v>534</v>
      </c>
      <c r="Q426" s="1" t="s">
        <v>259</v>
      </c>
      <c r="R426" s="1" t="s">
        <v>260</v>
      </c>
    </row>
    <row r="427">
      <c r="A427" s="1" t="s">
        <v>6139</v>
      </c>
      <c r="B427" s="1" t="s">
        <v>6141</v>
      </c>
      <c r="C427" s="1" t="s">
        <v>6142</v>
      </c>
      <c r="D427" s="1" t="s">
        <v>6143</v>
      </c>
      <c r="E427" s="1" t="s">
        <v>6144</v>
      </c>
      <c r="F427" s="1" t="s">
        <v>933</v>
      </c>
      <c r="G427" s="1" t="s">
        <v>935</v>
      </c>
      <c r="H427" s="1" t="s">
        <v>6145</v>
      </c>
      <c r="I427" s="1" t="s">
        <v>6146</v>
      </c>
      <c r="J427" s="1" t="s">
        <v>6147</v>
      </c>
      <c r="K427" s="1" t="s">
        <v>6148</v>
      </c>
      <c r="L427" s="1">
        <v>513.0</v>
      </c>
      <c r="M427" s="1" t="s">
        <v>2005</v>
      </c>
      <c r="N427" s="1">
        <v>500.0</v>
      </c>
      <c r="O427" s="1" t="s">
        <v>2006</v>
      </c>
      <c r="P427" s="1">
        <v>510.0</v>
      </c>
      <c r="Q427" s="1" t="s">
        <v>2008</v>
      </c>
      <c r="T427" s="1" t="s">
        <v>6149</v>
      </c>
      <c r="U427" s="1" t="s">
        <v>6150</v>
      </c>
      <c r="V427" s="1" t="s">
        <v>6151</v>
      </c>
      <c r="W427" s="1" t="s">
        <v>6152</v>
      </c>
    </row>
    <row r="428">
      <c r="A428" s="1" t="s">
        <v>6153</v>
      </c>
      <c r="B428" s="1" t="s">
        <v>6154</v>
      </c>
      <c r="C428" s="1" t="s">
        <v>6155</v>
      </c>
    </row>
    <row r="429">
      <c r="A429" s="1" t="s">
        <v>6156</v>
      </c>
      <c r="B429" s="1" t="s">
        <v>6157</v>
      </c>
      <c r="C429" s="1" t="s">
        <v>6158</v>
      </c>
      <c r="D429" s="1" t="s">
        <v>6159</v>
      </c>
      <c r="E429" s="1" t="s">
        <v>6160</v>
      </c>
      <c r="F429" s="1" t="s">
        <v>6161</v>
      </c>
      <c r="G429" s="1" t="s">
        <v>6162</v>
      </c>
      <c r="J429" s="1" t="s">
        <v>6163</v>
      </c>
      <c r="K429" s="1" t="s">
        <v>6164</v>
      </c>
      <c r="L429" s="1" t="s">
        <v>6165</v>
      </c>
      <c r="M429" s="1" t="s">
        <v>6166</v>
      </c>
      <c r="N429" s="1" t="s">
        <v>6167</v>
      </c>
      <c r="O429" s="1" t="s">
        <v>6168</v>
      </c>
      <c r="P429" s="1" t="s">
        <v>5809</v>
      </c>
      <c r="Q429" s="1" t="s">
        <v>5811</v>
      </c>
    </row>
    <row r="430">
      <c r="A430" s="1" t="s">
        <v>6169</v>
      </c>
      <c r="B430" s="1" t="s">
        <v>763</v>
      </c>
      <c r="C430" s="1" t="s">
        <v>765</v>
      </c>
      <c r="D430" s="1" t="s">
        <v>6170</v>
      </c>
      <c r="E430" s="1" t="s">
        <v>6171</v>
      </c>
      <c r="F430" s="1" t="s">
        <v>6172</v>
      </c>
      <c r="G430" s="1" t="s">
        <v>6173</v>
      </c>
      <c r="H430" s="1" t="s">
        <v>6174</v>
      </c>
      <c r="I430" s="1" t="s">
        <v>6175</v>
      </c>
      <c r="J430" s="1" t="s">
        <v>776</v>
      </c>
      <c r="K430" s="1" t="s">
        <v>777</v>
      </c>
    </row>
    <row r="431">
      <c r="A431" s="1" t="s">
        <v>6176</v>
      </c>
      <c r="B431" s="1" t="s">
        <v>6177</v>
      </c>
      <c r="C431" s="1" t="s">
        <v>189</v>
      </c>
    </row>
    <row r="432">
      <c r="A432" s="1" t="s">
        <v>6178</v>
      </c>
      <c r="B432" s="1" t="s">
        <v>6179</v>
      </c>
      <c r="C432" s="1" t="s">
        <v>189</v>
      </c>
    </row>
    <row r="433">
      <c r="A433" s="1" t="s">
        <v>6180</v>
      </c>
      <c r="B433" s="1" t="s">
        <v>6181</v>
      </c>
      <c r="C433" s="1" t="s">
        <v>189</v>
      </c>
    </row>
    <row r="434">
      <c r="A434" s="1" t="s">
        <v>6182</v>
      </c>
      <c r="B434" s="1" t="s">
        <v>1244</v>
      </c>
      <c r="C434" s="1" t="s">
        <v>1246</v>
      </c>
      <c r="D434" s="1" t="s">
        <v>6183</v>
      </c>
      <c r="E434" s="1" t="s">
        <v>6184</v>
      </c>
      <c r="F434" s="1" t="s">
        <v>6185</v>
      </c>
      <c r="G434" s="1" t="s">
        <v>6186</v>
      </c>
      <c r="J434" s="1" t="s">
        <v>6187</v>
      </c>
      <c r="K434" s="1" t="s">
        <v>6186</v>
      </c>
      <c r="L434" s="1" t="s">
        <v>1261</v>
      </c>
      <c r="M434" s="1" t="s">
        <v>1263</v>
      </c>
    </row>
    <row r="435">
      <c r="A435" s="1" t="s">
        <v>6188</v>
      </c>
      <c r="B435" s="1" t="s">
        <v>1068</v>
      </c>
      <c r="C435" s="1" t="s">
        <v>1069</v>
      </c>
      <c r="D435" s="1" t="s">
        <v>273</v>
      </c>
      <c r="E435" s="1" t="s">
        <v>274</v>
      </c>
      <c r="F435" s="1" t="s">
        <v>6189</v>
      </c>
      <c r="G435" s="1" t="s">
        <v>6190</v>
      </c>
      <c r="H435" s="1" t="s">
        <v>898</v>
      </c>
      <c r="I435" s="1" t="s">
        <v>900</v>
      </c>
      <c r="J435" s="1" t="s">
        <v>1074</v>
      </c>
      <c r="K435" s="1" t="s">
        <v>1075</v>
      </c>
      <c r="L435" s="1" t="s">
        <v>300</v>
      </c>
      <c r="M435" s="1" t="s">
        <v>301</v>
      </c>
    </row>
    <row r="436">
      <c r="A436" s="1" t="s">
        <v>6191</v>
      </c>
      <c r="B436" s="1" t="s">
        <v>81</v>
      </c>
      <c r="C436" s="1" t="s">
        <v>82</v>
      </c>
      <c r="D436" s="1" t="s">
        <v>6192</v>
      </c>
      <c r="E436" s="1" t="s">
        <v>6193</v>
      </c>
      <c r="F436" s="1" t="s">
        <v>6194</v>
      </c>
      <c r="G436" s="1" t="s">
        <v>6195</v>
      </c>
      <c r="I436" s="1" t="s">
        <v>6196</v>
      </c>
      <c r="J436" s="1" t="s">
        <v>6197</v>
      </c>
      <c r="K436" s="1" t="s">
        <v>95</v>
      </c>
      <c r="L436" s="1" t="s">
        <v>96</v>
      </c>
    </row>
    <row r="437">
      <c r="A437" s="1" t="s">
        <v>6198</v>
      </c>
      <c r="B437" s="1" t="s">
        <v>6199</v>
      </c>
      <c r="C437" s="1" t="s">
        <v>6200</v>
      </c>
      <c r="D437" s="1" t="s">
        <v>6201</v>
      </c>
      <c r="E437" s="1" t="s">
        <v>6202</v>
      </c>
      <c r="F437" s="1" t="s">
        <v>6203</v>
      </c>
      <c r="G437" s="1" t="s">
        <v>6204</v>
      </c>
      <c r="H437" s="1" t="s">
        <v>6205</v>
      </c>
      <c r="I437" s="1" t="s">
        <v>6206</v>
      </c>
      <c r="J437" s="1" t="s">
        <v>6207</v>
      </c>
      <c r="K437" s="1" t="s">
        <v>6208</v>
      </c>
      <c r="L437" s="1">
        <v>270.0</v>
      </c>
      <c r="M437" s="1" t="s">
        <v>293</v>
      </c>
      <c r="O437" s="1" t="s">
        <v>6209</v>
      </c>
      <c r="P437" s="1" t="s">
        <v>6210</v>
      </c>
      <c r="Q437" s="1" t="s">
        <v>2701</v>
      </c>
      <c r="R437" s="1" t="s">
        <v>2702</v>
      </c>
      <c r="S437" s="1" t="s">
        <v>6211</v>
      </c>
      <c r="T437" s="1" t="s">
        <v>6212</v>
      </c>
      <c r="U437" s="1" t="s">
        <v>6213</v>
      </c>
      <c r="V437" s="1" t="s">
        <v>6214</v>
      </c>
    </row>
    <row r="438">
      <c r="A438" s="1" t="s">
        <v>6215</v>
      </c>
      <c r="B438" s="1" t="s">
        <v>469</v>
      </c>
      <c r="C438" s="1" t="s">
        <v>471</v>
      </c>
      <c r="D438" s="1" t="s">
        <v>6216</v>
      </c>
      <c r="E438" s="1" t="s">
        <v>6217</v>
      </c>
      <c r="F438" s="1" t="s">
        <v>6218</v>
      </c>
      <c r="G438" s="1" t="s">
        <v>6219</v>
      </c>
      <c r="H438" s="1" t="s">
        <v>6220</v>
      </c>
      <c r="I438" s="1" t="s">
        <v>6221</v>
      </c>
      <c r="J438" s="1" t="s">
        <v>6222</v>
      </c>
      <c r="K438" s="1" t="s">
        <v>6223</v>
      </c>
      <c r="L438" s="1" t="s">
        <v>6224</v>
      </c>
      <c r="M438" s="1" t="s">
        <v>6225</v>
      </c>
      <c r="N438" s="1" t="s">
        <v>6226</v>
      </c>
      <c r="O438" s="1" t="s">
        <v>6227</v>
      </c>
      <c r="P438" s="1" t="s">
        <v>6228</v>
      </c>
      <c r="Q438" s="1" t="s">
        <v>6229</v>
      </c>
      <c r="R438" s="1">
        <v>310.0</v>
      </c>
      <c r="S438" s="1" t="s">
        <v>6230</v>
      </c>
      <c r="U438" s="1" t="s">
        <v>6231</v>
      </c>
      <c r="V438" s="1" t="s">
        <v>6217</v>
      </c>
      <c r="W438" s="1" t="s">
        <v>6232</v>
      </c>
      <c r="X438" s="1" t="s">
        <v>6221</v>
      </c>
      <c r="Y438" s="1" t="s">
        <v>6233</v>
      </c>
      <c r="Z438" s="1" t="s">
        <v>6234</v>
      </c>
      <c r="AD438" s="1" t="s">
        <v>484</v>
      </c>
      <c r="AE438" s="1" t="s">
        <v>485</v>
      </c>
      <c r="AF438" s="1" t="s">
        <v>6235</v>
      </c>
      <c r="AG438" s="1" t="s">
        <v>6236</v>
      </c>
    </row>
    <row r="439">
      <c r="A439" s="1" t="s">
        <v>6237</v>
      </c>
      <c r="B439" s="1" t="s">
        <v>499</v>
      </c>
      <c r="C439" s="1" t="s">
        <v>501</v>
      </c>
      <c r="D439" s="1" t="s">
        <v>503</v>
      </c>
      <c r="E439" s="1" t="s">
        <v>508</v>
      </c>
      <c r="H439" s="1" t="s">
        <v>510</v>
      </c>
      <c r="I439" s="1" t="s">
        <v>511</v>
      </c>
      <c r="J439" s="1" t="s">
        <v>512</v>
      </c>
      <c r="K439" s="1" t="s">
        <v>514</v>
      </c>
    </row>
    <row r="440">
      <c r="A440" s="1" t="s">
        <v>6238</v>
      </c>
      <c r="B440" s="1" t="s">
        <v>6239</v>
      </c>
      <c r="C440" s="1" t="s">
        <v>6240</v>
      </c>
      <c r="D440" s="1" t="s">
        <v>6241</v>
      </c>
      <c r="E440" s="1" t="s">
        <v>6242</v>
      </c>
      <c r="F440" s="1" t="s">
        <v>6243</v>
      </c>
      <c r="G440" s="1" t="s">
        <v>6244</v>
      </c>
      <c r="H440" s="1" t="s">
        <v>6245</v>
      </c>
      <c r="I440" s="1" t="s">
        <v>6246</v>
      </c>
      <c r="K440" s="1" t="s">
        <v>6247</v>
      </c>
      <c r="L440" s="1" t="s">
        <v>6248</v>
      </c>
      <c r="M440" s="1" t="s">
        <v>6249</v>
      </c>
      <c r="N440" s="1" t="s">
        <v>6250</v>
      </c>
      <c r="P440" s="1" t="s">
        <v>6251</v>
      </c>
      <c r="Q440" s="1" t="s">
        <v>6252</v>
      </c>
    </row>
    <row r="441">
      <c r="A441" s="1" t="s">
        <v>6253</v>
      </c>
      <c r="B441" s="1" t="s">
        <v>169</v>
      </c>
      <c r="C441" s="1" t="s">
        <v>170</v>
      </c>
      <c r="D441" s="1" t="s">
        <v>1262</v>
      </c>
      <c r="E441" s="1" t="s">
        <v>1264</v>
      </c>
      <c r="F441" s="1" t="s">
        <v>6254</v>
      </c>
      <c r="G441" s="1" t="s">
        <v>6255</v>
      </c>
      <c r="I441" s="1" t="s">
        <v>1276</v>
      </c>
      <c r="J441" s="1" t="s">
        <v>1264</v>
      </c>
      <c r="L441" s="1" t="s">
        <v>183</v>
      </c>
      <c r="M441" s="1" t="s">
        <v>184</v>
      </c>
    </row>
    <row r="442">
      <c r="A442" s="1" t="s">
        <v>6256</v>
      </c>
      <c r="B442" s="1" t="s">
        <v>807</v>
      </c>
      <c r="C442" s="1" t="s">
        <v>808</v>
      </c>
      <c r="D442" s="1" t="s">
        <v>803</v>
      </c>
      <c r="E442" s="1" t="s">
        <v>805</v>
      </c>
      <c r="F442" s="1" t="s">
        <v>6257</v>
      </c>
      <c r="G442" s="1" t="s">
        <v>6258</v>
      </c>
      <c r="H442" s="1" t="s">
        <v>91</v>
      </c>
      <c r="I442" s="1" t="s">
        <v>92</v>
      </c>
      <c r="K442" s="1" t="s">
        <v>812</v>
      </c>
      <c r="L442" s="1" t="s">
        <v>808</v>
      </c>
      <c r="M442" s="1" t="s">
        <v>814</v>
      </c>
      <c r="N442" s="1" t="s">
        <v>816</v>
      </c>
      <c r="P442" s="1" t="s">
        <v>817</v>
      </c>
      <c r="Q442" s="1" t="s">
        <v>818</v>
      </c>
    </row>
    <row r="443">
      <c r="A443" s="1" t="s">
        <v>6259</v>
      </c>
      <c r="B443" s="1" t="s">
        <v>779</v>
      </c>
      <c r="C443" s="1" t="s">
        <v>780</v>
      </c>
      <c r="D443" s="1" t="s">
        <v>2015</v>
      </c>
      <c r="E443" s="1" t="s">
        <v>2017</v>
      </c>
      <c r="F443" s="1" t="s">
        <v>837</v>
      </c>
      <c r="G443" s="1" t="s">
        <v>839</v>
      </c>
      <c r="H443" s="1" t="s">
        <v>1588</v>
      </c>
      <c r="I443" s="1" t="s">
        <v>1589</v>
      </c>
      <c r="J443" s="1" t="s">
        <v>845</v>
      </c>
      <c r="K443" s="1" t="s">
        <v>847</v>
      </c>
      <c r="L443" s="1" t="s">
        <v>786</v>
      </c>
      <c r="M443" s="1" t="s">
        <v>787</v>
      </c>
      <c r="N443" s="1" t="s">
        <v>788</v>
      </c>
      <c r="O443" s="1" t="s">
        <v>789</v>
      </c>
    </row>
    <row r="444">
      <c r="A444" s="1" t="s">
        <v>6261</v>
      </c>
      <c r="B444" s="1" t="s">
        <v>2492</v>
      </c>
      <c r="C444" s="1" t="s">
        <v>2494</v>
      </c>
      <c r="D444" s="1" t="s">
        <v>6263</v>
      </c>
      <c r="E444" s="1" t="s">
        <v>6265</v>
      </c>
      <c r="F444" s="1" t="s">
        <v>6266</v>
      </c>
      <c r="G444" s="1" t="s">
        <v>40</v>
      </c>
      <c r="H444" s="1" t="s">
        <v>6267</v>
      </c>
      <c r="I444" s="1" t="s">
        <v>6265</v>
      </c>
      <c r="K444" s="1" t="s">
        <v>2515</v>
      </c>
      <c r="L444" s="1" t="s">
        <v>2516</v>
      </c>
    </row>
    <row r="445">
      <c r="A445" s="1" t="s">
        <v>6270</v>
      </c>
      <c r="B445" s="1" t="s">
        <v>1539</v>
      </c>
      <c r="C445" s="1" t="s">
        <v>1541</v>
      </c>
      <c r="D445" s="1" t="s">
        <v>6271</v>
      </c>
      <c r="E445" s="1" t="s">
        <v>6272</v>
      </c>
      <c r="F445" s="1" t="s">
        <v>6273</v>
      </c>
      <c r="G445" s="1" t="s">
        <v>1549</v>
      </c>
      <c r="I445" s="1" t="s">
        <v>1551</v>
      </c>
      <c r="J445" s="1" t="s">
        <v>1541</v>
      </c>
      <c r="K445" s="1" t="s">
        <v>1554</v>
      </c>
      <c r="L445" s="1" t="s">
        <v>1556</v>
      </c>
    </row>
    <row r="446">
      <c r="A446" s="1" t="s">
        <v>6278</v>
      </c>
      <c r="B446" s="1" t="s">
        <v>807</v>
      </c>
      <c r="C446" s="1" t="s">
        <v>808</v>
      </c>
      <c r="D446" s="1" t="s">
        <v>803</v>
      </c>
      <c r="E446" s="1" t="s">
        <v>805</v>
      </c>
      <c r="F446" s="1" t="s">
        <v>6286</v>
      </c>
      <c r="G446" s="1" t="s">
        <v>6288</v>
      </c>
      <c r="H446" s="1" t="s">
        <v>6290</v>
      </c>
      <c r="I446" s="1" t="s">
        <v>6291</v>
      </c>
      <c r="J446" s="1" t="s">
        <v>6292</v>
      </c>
      <c r="K446" s="1" t="s">
        <v>6294</v>
      </c>
      <c r="L446" s="1" t="s">
        <v>91</v>
      </c>
      <c r="M446" s="1" t="s">
        <v>92</v>
      </c>
      <c r="O446" s="1" t="s">
        <v>812</v>
      </c>
      <c r="P446" s="1" t="s">
        <v>808</v>
      </c>
      <c r="Q446" s="1" t="s">
        <v>6296</v>
      </c>
      <c r="R446" s="1" t="s">
        <v>6297</v>
      </c>
      <c r="S446" s="1" t="s">
        <v>2511</v>
      </c>
      <c r="T446" s="1" t="s">
        <v>2512</v>
      </c>
      <c r="W446" s="1" t="s">
        <v>817</v>
      </c>
      <c r="X446" s="1" t="s">
        <v>818</v>
      </c>
      <c r="Y446" s="1" t="s">
        <v>6298</v>
      </c>
      <c r="Z446" s="1" t="s">
        <v>6299</v>
      </c>
    </row>
    <row r="447">
      <c r="A447" s="1" t="s">
        <v>6301</v>
      </c>
      <c r="B447" s="1" t="s">
        <v>803</v>
      </c>
      <c r="C447" s="1" t="s">
        <v>805</v>
      </c>
      <c r="D447" s="1" t="s">
        <v>346</v>
      </c>
      <c r="E447" s="1" t="s">
        <v>347</v>
      </c>
      <c r="F447" s="1" t="s">
        <v>6303</v>
      </c>
      <c r="G447" s="1" t="s">
        <v>6304</v>
      </c>
      <c r="H447" s="1" t="s">
        <v>6305</v>
      </c>
      <c r="I447" s="1" t="s">
        <v>6306</v>
      </c>
      <c r="J447" s="1" t="s">
        <v>6309</v>
      </c>
      <c r="K447" s="1" t="s">
        <v>6310</v>
      </c>
      <c r="M447" s="1" t="s">
        <v>6311</v>
      </c>
      <c r="N447" s="1" t="s">
        <v>6312</v>
      </c>
      <c r="O447" s="1" t="s">
        <v>6313</v>
      </c>
      <c r="P447" s="1" t="s">
        <v>6314</v>
      </c>
      <c r="S447" s="1" t="s">
        <v>817</v>
      </c>
      <c r="T447" s="1" t="s">
        <v>818</v>
      </c>
      <c r="U447" s="1" t="s">
        <v>361</v>
      </c>
      <c r="V447" s="1" t="s">
        <v>362</v>
      </c>
    </row>
    <row r="448">
      <c r="A448" s="1" t="s">
        <v>6316</v>
      </c>
      <c r="B448" s="1" t="s">
        <v>6318</v>
      </c>
      <c r="C448" s="1" t="s">
        <v>189</v>
      </c>
    </row>
    <row r="449">
      <c r="A449" s="1" t="s">
        <v>6323</v>
      </c>
      <c r="B449" s="1" t="s">
        <v>6324</v>
      </c>
      <c r="C449" s="1" t="s">
        <v>6325</v>
      </c>
      <c r="D449" s="1" t="s">
        <v>6326</v>
      </c>
      <c r="E449" s="1" t="s">
        <v>6327</v>
      </c>
      <c r="F449" s="1" t="s">
        <v>6330</v>
      </c>
      <c r="G449" s="1" t="s">
        <v>6332</v>
      </c>
      <c r="H449" s="1" t="s">
        <v>6334</v>
      </c>
      <c r="I449" s="1" t="s">
        <v>6336</v>
      </c>
      <c r="K449" s="1" t="s">
        <v>6338</v>
      </c>
      <c r="L449" s="1" t="s">
        <v>6339</v>
      </c>
      <c r="M449" s="1" t="s">
        <v>6340</v>
      </c>
      <c r="N449" s="1" t="s">
        <v>6342</v>
      </c>
      <c r="Q449" s="1" t="s">
        <v>6343</v>
      </c>
      <c r="R449" s="1" t="s">
        <v>6344</v>
      </c>
      <c r="S449" s="1" t="s">
        <v>6345</v>
      </c>
      <c r="T449" s="1" t="s">
        <v>6347</v>
      </c>
    </row>
    <row r="450">
      <c r="A450" s="1" t="s">
        <v>6349</v>
      </c>
      <c r="B450" s="1" t="s">
        <v>6334</v>
      </c>
      <c r="C450" s="1" t="s">
        <v>6336</v>
      </c>
    </row>
    <row r="451">
      <c r="A451" s="1" t="s">
        <v>6351</v>
      </c>
      <c r="B451" s="1" t="s">
        <v>4180</v>
      </c>
      <c r="C451" s="1" t="s">
        <v>4181</v>
      </c>
      <c r="D451" s="1" t="s">
        <v>6352</v>
      </c>
      <c r="E451" s="1" t="s">
        <v>6353</v>
      </c>
      <c r="F451" s="1" t="s">
        <v>6354</v>
      </c>
      <c r="G451" s="1" t="s">
        <v>4181</v>
      </c>
      <c r="I451" s="1" t="s">
        <v>4205</v>
      </c>
      <c r="J451" s="1" t="s">
        <v>4207</v>
      </c>
    </row>
    <row r="452">
      <c r="A452" s="1" t="s">
        <v>6356</v>
      </c>
      <c r="B452" s="1" t="s">
        <v>779</v>
      </c>
      <c r="C452" s="1" t="s">
        <v>780</v>
      </c>
      <c r="D452" s="1" t="s">
        <v>786</v>
      </c>
      <c r="E452" s="1" t="s">
        <v>787</v>
      </c>
      <c r="F452" s="1" t="s">
        <v>788</v>
      </c>
      <c r="G452" s="1" t="s">
        <v>789</v>
      </c>
    </row>
    <row r="453">
      <c r="A453" s="1" t="s">
        <v>6358</v>
      </c>
      <c r="B453" s="1" t="s">
        <v>169</v>
      </c>
      <c r="C453" s="1" t="s">
        <v>170</v>
      </c>
      <c r="D453" s="1" t="s">
        <v>1434</v>
      </c>
      <c r="E453" s="1" t="s">
        <v>1436</v>
      </c>
      <c r="F453" s="1" t="s">
        <v>4759</v>
      </c>
      <c r="G453" s="1" t="s">
        <v>4761</v>
      </c>
      <c r="H453" s="1" t="s">
        <v>3288</v>
      </c>
      <c r="I453" s="1" t="s">
        <v>3291</v>
      </c>
      <c r="J453" s="1" t="s">
        <v>1430</v>
      </c>
      <c r="K453" s="1" t="s">
        <v>1432</v>
      </c>
      <c r="L453" s="1" t="s">
        <v>6364</v>
      </c>
      <c r="M453" s="1" t="s">
        <v>6366</v>
      </c>
      <c r="N453" s="1" t="s">
        <v>6368</v>
      </c>
      <c r="O453" s="1" t="s">
        <v>6370</v>
      </c>
      <c r="Q453" s="1" t="s">
        <v>4767</v>
      </c>
      <c r="R453" s="1" t="s">
        <v>4769</v>
      </c>
      <c r="S453" s="1" t="s">
        <v>1450</v>
      </c>
      <c r="T453" s="1" t="s">
        <v>1451</v>
      </c>
      <c r="U453" s="1" t="s">
        <v>6373</v>
      </c>
      <c r="V453" s="1" t="s">
        <v>3142</v>
      </c>
      <c r="Z453" s="1" t="s">
        <v>183</v>
      </c>
      <c r="AA453" s="1" t="s">
        <v>184</v>
      </c>
      <c r="AB453" s="1" t="s">
        <v>3145</v>
      </c>
      <c r="AC453" s="1" t="s">
        <v>3146</v>
      </c>
    </row>
    <row r="454">
      <c r="A454" s="1" t="s">
        <v>6375</v>
      </c>
      <c r="B454" s="1" t="s">
        <v>6377</v>
      </c>
      <c r="C454" s="1" t="s">
        <v>6379</v>
      </c>
      <c r="D454" s="1" t="s">
        <v>6380</v>
      </c>
      <c r="E454" s="1" t="s">
        <v>6381</v>
      </c>
      <c r="H454" s="1" t="s">
        <v>3842</v>
      </c>
      <c r="I454" s="1" t="s">
        <v>3843</v>
      </c>
    </row>
    <row r="455">
      <c r="A455" s="1" t="s">
        <v>6386</v>
      </c>
      <c r="B455" s="1" t="s">
        <v>6387</v>
      </c>
      <c r="C455" s="1" t="s">
        <v>1341</v>
      </c>
    </row>
    <row r="456">
      <c r="A456" s="1" t="s">
        <v>6390</v>
      </c>
      <c r="B456" s="1" t="s">
        <v>6391</v>
      </c>
      <c r="C456" s="1" t="s">
        <v>6392</v>
      </c>
      <c r="D456" s="1" t="s">
        <v>6394</v>
      </c>
      <c r="E456" s="1" t="s">
        <v>6397</v>
      </c>
      <c r="F456" s="1" t="s">
        <v>6399</v>
      </c>
      <c r="G456" s="1" t="s">
        <v>6400</v>
      </c>
      <c r="H456" s="1">
        <v>910.0</v>
      </c>
      <c r="I456" s="1" t="s">
        <v>3163</v>
      </c>
      <c r="L456" s="1" t="s">
        <v>6403</v>
      </c>
      <c r="M456" s="1" t="s">
        <v>6392</v>
      </c>
      <c r="N456" s="1" t="s">
        <v>6404</v>
      </c>
      <c r="O456" s="1" t="s">
        <v>6405</v>
      </c>
    </row>
    <row r="457">
      <c r="A457" s="1" t="s">
        <v>6407</v>
      </c>
      <c r="B457" s="1" t="s">
        <v>6409</v>
      </c>
      <c r="C457" s="1" t="s">
        <v>6411</v>
      </c>
      <c r="D457" s="1" t="s">
        <v>6412</v>
      </c>
      <c r="E457" s="1" t="s">
        <v>6413</v>
      </c>
      <c r="F457" s="1" t="s">
        <v>5249</v>
      </c>
      <c r="G457" s="1" t="s">
        <v>5251</v>
      </c>
      <c r="H457" s="1">
        <v>230.0</v>
      </c>
      <c r="I457" s="1" t="s">
        <v>159</v>
      </c>
      <c r="J457" s="1">
        <v>240.0</v>
      </c>
      <c r="K457" s="1" t="s">
        <v>1986</v>
      </c>
      <c r="M457" s="1" t="s">
        <v>6416</v>
      </c>
      <c r="N457" s="1" t="s">
        <v>6417</v>
      </c>
      <c r="O457" s="1" t="s">
        <v>6418</v>
      </c>
      <c r="P457" s="1" t="s">
        <v>6419</v>
      </c>
    </row>
    <row r="458">
      <c r="A458" s="1" t="s">
        <v>6420</v>
      </c>
      <c r="B458" s="1" t="s">
        <v>4733</v>
      </c>
      <c r="C458" s="1" t="s">
        <v>4735</v>
      </c>
      <c r="D458" s="1" t="s">
        <v>4737</v>
      </c>
      <c r="E458" s="1" t="s">
        <v>4739</v>
      </c>
      <c r="F458" s="1" t="s">
        <v>6423</v>
      </c>
      <c r="G458" s="1" t="s">
        <v>6425</v>
      </c>
      <c r="H458" s="1" t="s">
        <v>6426</v>
      </c>
      <c r="I458" s="1" t="s">
        <v>6427</v>
      </c>
      <c r="J458" s="1" t="s">
        <v>6428</v>
      </c>
      <c r="K458" s="1" t="s">
        <v>6429</v>
      </c>
      <c r="N458" s="1" t="s">
        <v>4750</v>
      </c>
      <c r="O458" s="1" t="s">
        <v>4751</v>
      </c>
      <c r="P458" s="1" t="s">
        <v>6432</v>
      </c>
      <c r="Q458" s="1" t="s">
        <v>6434</v>
      </c>
      <c r="R458" s="1" t="s">
        <v>6436</v>
      </c>
      <c r="S458" s="1" t="s">
        <v>6438</v>
      </c>
      <c r="V458" s="1" t="s">
        <v>4754</v>
      </c>
      <c r="W458" s="1" t="s">
        <v>4755</v>
      </c>
    </row>
    <row r="459">
      <c r="A459" s="1" t="s">
        <v>6443</v>
      </c>
      <c r="B459" s="1" t="s">
        <v>1774</v>
      </c>
      <c r="C459" s="1" t="s">
        <v>1777</v>
      </c>
      <c r="D459" s="1" t="s">
        <v>1778</v>
      </c>
      <c r="E459" s="1" t="s">
        <v>1779</v>
      </c>
      <c r="G459" s="1" t="s">
        <v>1781</v>
      </c>
      <c r="H459" s="1" t="s">
        <v>1782</v>
      </c>
      <c r="I459" s="1" t="s">
        <v>1783</v>
      </c>
      <c r="J459" s="1" t="s">
        <v>1784</v>
      </c>
    </row>
    <row r="460">
      <c r="A460" s="1" t="s">
        <v>6450</v>
      </c>
      <c r="B460" s="1" t="s">
        <v>1774</v>
      </c>
      <c r="C460" s="1" t="s">
        <v>1777</v>
      </c>
      <c r="D460" s="1" t="s">
        <v>1778</v>
      </c>
      <c r="E460" s="1" t="s">
        <v>1779</v>
      </c>
      <c r="G460" s="1" t="s">
        <v>1781</v>
      </c>
      <c r="H460" s="1" t="s">
        <v>1782</v>
      </c>
      <c r="I460" s="1" t="s">
        <v>1783</v>
      </c>
      <c r="J460" s="1" t="s">
        <v>1784</v>
      </c>
    </row>
    <row r="461">
      <c r="A461" s="1" t="s">
        <v>6457</v>
      </c>
      <c r="B461" s="1" t="s">
        <v>1806</v>
      </c>
      <c r="C461" s="1" t="s">
        <v>40</v>
      </c>
    </row>
    <row r="462">
      <c r="A462" s="1" t="s">
        <v>6460</v>
      </c>
      <c r="B462" s="1" t="s">
        <v>1794</v>
      </c>
      <c r="C462" s="1" t="s">
        <v>1795</v>
      </c>
      <c r="D462" s="1" t="s">
        <v>1796</v>
      </c>
      <c r="E462" s="1" t="s">
        <v>1798</v>
      </c>
      <c r="G462" s="1" t="s">
        <v>1800</v>
      </c>
      <c r="H462" s="1" t="s">
        <v>1801</v>
      </c>
    </row>
    <row r="463">
      <c r="A463" s="1" t="s">
        <v>6465</v>
      </c>
      <c r="B463" s="1" t="s">
        <v>541</v>
      </c>
      <c r="C463" s="1" t="s">
        <v>542</v>
      </c>
      <c r="D463" s="1" t="s">
        <v>1817</v>
      </c>
      <c r="E463" s="1" t="s">
        <v>1818</v>
      </c>
      <c r="F463" s="1" t="s">
        <v>548</v>
      </c>
      <c r="G463" s="1" t="s">
        <v>549</v>
      </c>
      <c r="I463" s="1" t="s">
        <v>552</v>
      </c>
      <c r="J463" s="1" t="s">
        <v>553</v>
      </c>
    </row>
    <row r="464">
      <c r="A464" s="1" t="s">
        <v>6475</v>
      </c>
      <c r="C464" s="1" t="s">
        <v>1830</v>
      </c>
      <c r="D464" s="1" t="s">
        <v>1832</v>
      </c>
      <c r="E464" s="1" t="s">
        <v>1834</v>
      </c>
      <c r="F464" s="1" t="s">
        <v>1832</v>
      </c>
      <c r="G464" s="1" t="s">
        <v>1837</v>
      </c>
      <c r="H464" s="1" t="s">
        <v>1839</v>
      </c>
    </row>
    <row r="465">
      <c r="A465" s="1" t="s">
        <v>6480</v>
      </c>
      <c r="B465" s="1" t="s">
        <v>602</v>
      </c>
      <c r="C465" s="1" t="s">
        <v>604</v>
      </c>
      <c r="D465" s="1" t="s">
        <v>2085</v>
      </c>
      <c r="E465" s="1" t="s">
        <v>2086</v>
      </c>
      <c r="F465" s="1" t="s">
        <v>2087</v>
      </c>
      <c r="G465" s="1" t="s">
        <v>2088</v>
      </c>
      <c r="H465" s="1" t="s">
        <v>2090</v>
      </c>
      <c r="I465" s="1" t="s">
        <v>2092</v>
      </c>
      <c r="J465" s="1" t="s">
        <v>2094</v>
      </c>
      <c r="K465" s="1" t="s">
        <v>2096</v>
      </c>
      <c r="L465" s="1" t="s">
        <v>2098</v>
      </c>
      <c r="M465" s="1" t="s">
        <v>2100</v>
      </c>
      <c r="N465" s="1" t="s">
        <v>2102</v>
      </c>
      <c r="O465" s="1" t="s">
        <v>2103</v>
      </c>
      <c r="P465" s="1" t="s">
        <v>6486</v>
      </c>
      <c r="Q465" s="1" t="s">
        <v>6487</v>
      </c>
      <c r="R465" s="1" t="s">
        <v>6488</v>
      </c>
      <c r="S465" s="1" t="s">
        <v>2092</v>
      </c>
      <c r="U465" s="1" t="s">
        <v>6489</v>
      </c>
      <c r="V465" s="1" t="s">
        <v>6490</v>
      </c>
      <c r="W465" s="1" t="s">
        <v>2108</v>
      </c>
      <c r="X465" s="1" t="s">
        <v>2110</v>
      </c>
      <c r="Y465" s="1" t="s">
        <v>2112</v>
      </c>
      <c r="Z465" s="1" t="s">
        <v>2114</v>
      </c>
      <c r="AA465" s="1" t="s">
        <v>2116</v>
      </c>
      <c r="AB465" s="1" t="s">
        <v>2118</v>
      </c>
      <c r="AC465" s="1" t="s">
        <v>2120</v>
      </c>
      <c r="AD465" s="1" t="s">
        <v>2122</v>
      </c>
      <c r="AF465" s="1" t="s">
        <v>615</v>
      </c>
      <c r="AG465" s="1" t="s">
        <v>617</v>
      </c>
      <c r="AH465" s="1" t="s">
        <v>2123</v>
      </c>
      <c r="AI465" s="1" t="s">
        <v>2124</v>
      </c>
      <c r="AJ465" s="1" t="s">
        <v>2125</v>
      </c>
      <c r="AK465" s="1" t="s">
        <v>2126</v>
      </c>
      <c r="AL465" s="1" t="s">
        <v>2127</v>
      </c>
      <c r="AM465" s="1" t="s">
        <v>2128</v>
      </c>
      <c r="AN465" s="1" t="s">
        <v>2129</v>
      </c>
      <c r="AO465" s="1" t="s">
        <v>2130</v>
      </c>
      <c r="AP465" s="1" t="s">
        <v>6498</v>
      </c>
      <c r="AQ465" s="1" t="s">
        <v>6499</v>
      </c>
    </row>
    <row r="466">
      <c r="A466" s="1" t="s">
        <v>6502</v>
      </c>
      <c r="B466" s="1" t="s">
        <v>6503</v>
      </c>
      <c r="C466" s="1" t="s">
        <v>189</v>
      </c>
    </row>
    <row r="467">
      <c r="A467" s="1" t="s">
        <v>6506</v>
      </c>
      <c r="B467" s="1" t="s">
        <v>6508</v>
      </c>
      <c r="C467" s="1" t="s">
        <v>6510</v>
      </c>
      <c r="D467" s="1" t="s">
        <v>6511</v>
      </c>
      <c r="E467" s="1" t="s">
        <v>6512</v>
      </c>
      <c r="F467" s="1" t="s">
        <v>6513</v>
      </c>
      <c r="G467" s="1" t="s">
        <v>6515</v>
      </c>
      <c r="I467" s="1" t="s">
        <v>6516</v>
      </c>
      <c r="J467" s="1" t="s">
        <v>6518</v>
      </c>
      <c r="K467" s="1" t="s">
        <v>6520</v>
      </c>
      <c r="L467" s="1" t="s">
        <v>6515</v>
      </c>
      <c r="M467" s="1" t="s">
        <v>6522</v>
      </c>
      <c r="N467" s="1" t="s">
        <v>6523</v>
      </c>
      <c r="O467" s="1" t="s">
        <v>6524</v>
      </c>
      <c r="P467" s="1" t="s">
        <v>6525</v>
      </c>
    </row>
    <row r="468">
      <c r="A468" s="1" t="s">
        <v>6527</v>
      </c>
      <c r="B468" s="1" t="s">
        <v>507</v>
      </c>
      <c r="C468" s="1" t="s">
        <v>509</v>
      </c>
      <c r="D468" s="1" t="s">
        <v>239</v>
      </c>
      <c r="E468" s="1" t="s">
        <v>240</v>
      </c>
      <c r="F468" s="1" t="s">
        <v>1122</v>
      </c>
      <c r="G468" s="1" t="s">
        <v>1124</v>
      </c>
      <c r="H468" s="1" t="s">
        <v>6529</v>
      </c>
      <c r="I468" s="1" t="s">
        <v>6530</v>
      </c>
      <c r="J468" s="1" t="s">
        <v>513</v>
      </c>
      <c r="K468" s="1" t="s">
        <v>515</v>
      </c>
      <c r="L468" s="1" t="s">
        <v>6531</v>
      </c>
      <c r="M468" s="1" t="s">
        <v>6532</v>
      </c>
      <c r="N468" s="1" t="s">
        <v>6533</v>
      </c>
      <c r="O468" s="1" t="s">
        <v>6534</v>
      </c>
      <c r="R468" s="1" t="s">
        <v>524</v>
      </c>
      <c r="S468" s="1" t="s">
        <v>526</v>
      </c>
      <c r="T468" s="1" t="s">
        <v>1142</v>
      </c>
      <c r="U468" s="1" t="s">
        <v>1144</v>
      </c>
      <c r="V468" s="1" t="s">
        <v>6535</v>
      </c>
      <c r="W468" s="1" t="s">
        <v>6536</v>
      </c>
      <c r="X468" s="1" t="s">
        <v>6537</v>
      </c>
      <c r="Y468" s="1" t="s">
        <v>6538</v>
      </c>
      <c r="AB468" s="1" t="s">
        <v>259</v>
      </c>
      <c r="AC468" s="1" t="s">
        <v>260</v>
      </c>
      <c r="AD468" s="1" t="s">
        <v>1150</v>
      </c>
      <c r="AE468" s="1" t="s">
        <v>1151</v>
      </c>
      <c r="AF468" s="1" t="s">
        <v>2104</v>
      </c>
      <c r="AG468" s="1" t="s">
        <v>2105</v>
      </c>
    </row>
    <row r="469">
      <c r="A469" s="1" t="s">
        <v>6544</v>
      </c>
      <c r="B469" s="1" t="s">
        <v>273</v>
      </c>
      <c r="C469" s="1" t="s">
        <v>274</v>
      </c>
      <c r="D469" s="1" t="s">
        <v>3234</v>
      </c>
      <c r="E469" s="1" t="s">
        <v>3237</v>
      </c>
      <c r="F469" s="1" t="s">
        <v>6548</v>
      </c>
      <c r="G469" s="1" t="s">
        <v>6550</v>
      </c>
      <c r="J469" s="1" t="s">
        <v>3243</v>
      </c>
      <c r="K469" s="1" t="s">
        <v>3245</v>
      </c>
      <c r="L469" s="1" t="s">
        <v>300</v>
      </c>
      <c r="M469" s="1" t="s">
        <v>301</v>
      </c>
    </row>
    <row r="470">
      <c r="A470" s="1" t="s">
        <v>6555</v>
      </c>
      <c r="B470" s="1" t="s">
        <v>6556</v>
      </c>
      <c r="C470" s="1" t="s">
        <v>6558</v>
      </c>
      <c r="D470" s="1" t="s">
        <v>6559</v>
      </c>
      <c r="E470" s="1" t="s">
        <v>6560</v>
      </c>
      <c r="F470" s="1" t="s">
        <v>6561</v>
      </c>
      <c r="G470" s="1" t="s">
        <v>6562</v>
      </c>
      <c r="J470" s="1" t="s">
        <v>6563</v>
      </c>
      <c r="K470" s="1" t="s">
        <v>6564</v>
      </c>
    </row>
    <row r="471">
      <c r="A471" s="1" t="s">
        <v>6565</v>
      </c>
      <c r="B471" s="1" t="s">
        <v>541</v>
      </c>
      <c r="C471" s="1" t="s">
        <v>542</v>
      </c>
      <c r="D471" s="1" t="s">
        <v>6567</v>
      </c>
      <c r="E471" s="1" t="s">
        <v>6568</v>
      </c>
      <c r="G471" s="1" t="s">
        <v>552</v>
      </c>
      <c r="H471" s="1" t="s">
        <v>553</v>
      </c>
    </row>
    <row r="472">
      <c r="A472" s="1" t="s">
        <v>6570</v>
      </c>
      <c r="B472" s="1" t="s">
        <v>6571</v>
      </c>
      <c r="C472" s="1" t="s">
        <v>189</v>
      </c>
    </row>
    <row r="473">
      <c r="A473" s="1" t="s">
        <v>6575</v>
      </c>
      <c r="B473" s="1" t="s">
        <v>1200</v>
      </c>
      <c r="C473" s="1" t="s">
        <v>1202</v>
      </c>
      <c r="D473" s="1" t="s">
        <v>6576</v>
      </c>
      <c r="E473" s="1" t="s">
        <v>6577</v>
      </c>
      <c r="F473" s="1" t="s">
        <v>1216</v>
      </c>
      <c r="G473" s="1" t="s">
        <v>1218</v>
      </c>
    </row>
    <row r="474">
      <c r="A474" s="1" t="s">
        <v>6581</v>
      </c>
      <c r="B474" s="1" t="s">
        <v>3458</v>
      </c>
      <c r="C474" s="1" t="s">
        <v>3459</v>
      </c>
      <c r="D474" s="1" t="s">
        <v>3460</v>
      </c>
      <c r="E474" s="1" t="s">
        <v>3461</v>
      </c>
      <c r="F474" s="1" t="s">
        <v>6582</v>
      </c>
      <c r="G474" s="1" t="s">
        <v>5550</v>
      </c>
      <c r="J474" s="1" t="s">
        <v>3471</v>
      </c>
      <c r="K474" s="1" t="s">
        <v>3473</v>
      </c>
      <c r="L474" s="1" t="s">
        <v>6583</v>
      </c>
      <c r="M474" s="1" t="s">
        <v>6584</v>
      </c>
      <c r="O474" s="1" t="s">
        <v>3479</v>
      </c>
      <c r="P474" s="1" t="s">
        <v>3480</v>
      </c>
    </row>
    <row r="475">
      <c r="A475" s="1" t="s">
        <v>6585</v>
      </c>
      <c r="B475" s="1" t="s">
        <v>6059</v>
      </c>
      <c r="C475" s="1" t="s">
        <v>6061</v>
      </c>
      <c r="D475" s="1" t="s">
        <v>6586</v>
      </c>
      <c r="E475" s="1" t="s">
        <v>6587</v>
      </c>
      <c r="F475" s="1" t="s">
        <v>6588</v>
      </c>
      <c r="G475" s="1" t="s">
        <v>6587</v>
      </c>
      <c r="H475" s="1" t="s">
        <v>6589</v>
      </c>
      <c r="I475" s="1" t="s">
        <v>6591</v>
      </c>
      <c r="J475" s="1">
        <v>600.0</v>
      </c>
      <c r="K475" s="1" t="s">
        <v>6592</v>
      </c>
      <c r="M475" s="1" t="s">
        <v>6593</v>
      </c>
      <c r="N475" s="1" t="s">
        <v>6595</v>
      </c>
      <c r="O475" s="1" t="s">
        <v>6596</v>
      </c>
      <c r="P475" s="1" t="s">
        <v>6597</v>
      </c>
      <c r="Q475" s="1" t="s">
        <v>6069</v>
      </c>
      <c r="R475" s="1" t="s">
        <v>6074</v>
      </c>
    </row>
    <row r="476">
      <c r="A476" s="1" t="s">
        <v>6598</v>
      </c>
      <c r="B476" s="1" t="s">
        <v>4176</v>
      </c>
      <c r="C476" s="1" t="s">
        <v>4177</v>
      </c>
      <c r="D476" s="1" t="s">
        <v>6600</v>
      </c>
      <c r="E476" s="1" t="s">
        <v>40</v>
      </c>
      <c r="F476" s="1" t="s">
        <v>4201</v>
      </c>
      <c r="G476" s="1" t="s">
        <v>4203</v>
      </c>
    </row>
    <row r="477">
      <c r="A477" s="1" t="s">
        <v>6601</v>
      </c>
      <c r="B477" s="1" t="s">
        <v>6602</v>
      </c>
      <c r="C477" s="1" t="s">
        <v>6603</v>
      </c>
      <c r="D477" s="1" t="s">
        <v>6604</v>
      </c>
      <c r="E477" s="1" t="s">
        <v>40</v>
      </c>
      <c r="F477" s="1" t="s">
        <v>6605</v>
      </c>
      <c r="G477" s="1" t="s">
        <v>6607</v>
      </c>
    </row>
    <row r="478">
      <c r="A478" s="1" t="s">
        <v>6614</v>
      </c>
      <c r="B478" s="1" t="s">
        <v>6616</v>
      </c>
      <c r="C478" s="1" t="s">
        <v>6620</v>
      </c>
      <c r="D478" s="1" t="s">
        <v>6622</v>
      </c>
      <c r="E478" s="1" t="s">
        <v>6620</v>
      </c>
      <c r="G478" s="1" t="s">
        <v>6625</v>
      </c>
      <c r="H478" s="1" t="s">
        <v>6620</v>
      </c>
    </row>
    <row r="479">
      <c r="A479" s="1" t="s">
        <v>6632</v>
      </c>
      <c r="B479" s="1" t="s">
        <v>6633</v>
      </c>
      <c r="C479" s="1" t="s">
        <v>6634</v>
      </c>
      <c r="D479" s="1" t="s">
        <v>6635</v>
      </c>
      <c r="E479" s="1" t="s">
        <v>6637</v>
      </c>
      <c r="G479" s="1" t="s">
        <v>6639</v>
      </c>
      <c r="H479" s="1" t="s">
        <v>6642</v>
      </c>
    </row>
    <row r="480">
      <c r="A480" s="1" t="s">
        <v>6644</v>
      </c>
      <c r="B480" s="1" t="s">
        <v>3908</v>
      </c>
      <c r="C480" s="1" t="s">
        <v>3909</v>
      </c>
      <c r="D480" s="1" t="s">
        <v>6646</v>
      </c>
      <c r="E480" s="1" t="s">
        <v>40</v>
      </c>
      <c r="G480" s="1" t="s">
        <v>3914</v>
      </c>
      <c r="H480" s="1" t="s">
        <v>3916</v>
      </c>
      <c r="I480" s="1" t="s">
        <v>3901</v>
      </c>
      <c r="J480" s="1" t="s">
        <v>3902</v>
      </c>
    </row>
    <row r="481">
      <c r="A481" s="1" t="s">
        <v>6648</v>
      </c>
      <c r="B481" s="1" t="s">
        <v>6649</v>
      </c>
      <c r="C481" s="1" t="s">
        <v>40</v>
      </c>
    </row>
    <row r="482">
      <c r="A482" s="1" t="s">
        <v>6651</v>
      </c>
      <c r="B482" s="1" t="s">
        <v>1500</v>
      </c>
      <c r="C482" s="1" t="s">
        <v>1501</v>
      </c>
      <c r="D482" s="1" t="s">
        <v>6655</v>
      </c>
      <c r="E482" s="1" t="s">
        <v>6657</v>
      </c>
      <c r="F482" s="1" t="s">
        <v>6659</v>
      </c>
      <c r="G482" s="1" t="s">
        <v>6660</v>
      </c>
      <c r="I482" s="1" t="s">
        <v>6661</v>
      </c>
      <c r="J482" s="1" t="s">
        <v>6657</v>
      </c>
      <c r="K482" s="1" t="s">
        <v>1533</v>
      </c>
      <c r="L482" s="1" t="s">
        <v>1534</v>
      </c>
    </row>
    <row r="483">
      <c r="A483" s="1" t="s">
        <v>6664</v>
      </c>
      <c r="B483" s="1" t="s">
        <v>169</v>
      </c>
      <c r="C483" s="1" t="s">
        <v>170</v>
      </c>
      <c r="D483" s="1" t="s">
        <v>262</v>
      </c>
      <c r="E483" s="1" t="s">
        <v>263</v>
      </c>
      <c r="F483" s="1" t="s">
        <v>6665</v>
      </c>
      <c r="G483" s="1" t="s">
        <v>6666</v>
      </c>
      <c r="H483" s="1" t="s">
        <v>6668</v>
      </c>
      <c r="I483" s="1" t="s">
        <v>6669</v>
      </c>
      <c r="J483" s="1" t="s">
        <v>6670</v>
      </c>
      <c r="K483" s="1" t="s">
        <v>6669</v>
      </c>
      <c r="L483" s="1" t="s">
        <v>6671</v>
      </c>
      <c r="M483" s="1" t="s">
        <v>6672</v>
      </c>
      <c r="N483" s="1" t="s">
        <v>3565</v>
      </c>
      <c r="O483" s="1" t="s">
        <v>3567</v>
      </c>
      <c r="Q483" s="1" t="s">
        <v>183</v>
      </c>
      <c r="R483" s="1" t="s">
        <v>184</v>
      </c>
    </row>
    <row r="484">
      <c r="A484" s="1" t="s">
        <v>6673</v>
      </c>
      <c r="B484" s="1" t="s">
        <v>779</v>
      </c>
      <c r="C484" s="1" t="s">
        <v>780</v>
      </c>
      <c r="D484" s="1" t="s">
        <v>1174</v>
      </c>
      <c r="E484" s="1" t="s">
        <v>1176</v>
      </c>
      <c r="F484" s="1" t="s">
        <v>2834</v>
      </c>
      <c r="G484" s="1" t="s">
        <v>2835</v>
      </c>
      <c r="H484" s="1" t="s">
        <v>1743</v>
      </c>
      <c r="I484" s="1" t="s">
        <v>1745</v>
      </c>
      <c r="J484" s="1" t="s">
        <v>1178</v>
      </c>
      <c r="K484" s="1" t="s">
        <v>1180</v>
      </c>
      <c r="L484" s="1" t="s">
        <v>786</v>
      </c>
      <c r="M484" s="1" t="s">
        <v>787</v>
      </c>
      <c r="N484" s="1" t="s">
        <v>788</v>
      </c>
      <c r="O484" s="1" t="s">
        <v>789</v>
      </c>
    </row>
    <row r="485">
      <c r="A485" s="1" t="s">
        <v>6684</v>
      </c>
      <c r="B485" s="1" t="s">
        <v>6686</v>
      </c>
      <c r="C485" s="1" t="s">
        <v>189</v>
      </c>
    </row>
    <row r="486">
      <c r="A486" s="1" t="s">
        <v>6690</v>
      </c>
      <c r="B486" s="1" t="s">
        <v>6692</v>
      </c>
      <c r="C486" s="1" t="s">
        <v>6693</v>
      </c>
      <c r="D486" s="1" t="s">
        <v>6695</v>
      </c>
      <c r="E486" s="1" t="s">
        <v>6697</v>
      </c>
      <c r="F486" s="1" t="s">
        <v>6698</v>
      </c>
      <c r="G486" s="1" t="s">
        <v>189</v>
      </c>
      <c r="H486" s="1" t="s">
        <v>6699</v>
      </c>
      <c r="I486" s="1" t="s">
        <v>6697</v>
      </c>
      <c r="J486" s="1" t="s">
        <v>6700</v>
      </c>
      <c r="K486" s="1" t="s">
        <v>6702</v>
      </c>
    </row>
    <row r="487">
      <c r="A487" s="1" t="s">
        <v>6704</v>
      </c>
      <c r="B487" s="1" t="s">
        <v>273</v>
      </c>
      <c r="C487" s="1" t="s">
        <v>274</v>
      </c>
      <c r="D487" s="1" t="s">
        <v>1417</v>
      </c>
      <c r="E487" s="1" t="s">
        <v>1419</v>
      </c>
      <c r="F487" s="1" t="s">
        <v>5341</v>
      </c>
      <c r="G487" s="1" t="s">
        <v>5343</v>
      </c>
      <c r="H487" s="1" t="s">
        <v>6705</v>
      </c>
      <c r="I487" s="1" t="s">
        <v>6706</v>
      </c>
      <c r="J487" s="1" t="s">
        <v>1421</v>
      </c>
      <c r="K487" s="1" t="s">
        <v>1422</v>
      </c>
      <c r="L487" s="1" t="s">
        <v>5348</v>
      </c>
      <c r="M487" s="1" t="s">
        <v>5350</v>
      </c>
      <c r="N487" s="1" t="s">
        <v>1424</v>
      </c>
      <c r="O487" s="1" t="s">
        <v>1426</v>
      </c>
      <c r="P487" s="1" t="s">
        <v>300</v>
      </c>
      <c r="Q487" s="1" t="s">
        <v>301</v>
      </c>
    </row>
    <row r="488">
      <c r="A488" s="1" t="s">
        <v>6710</v>
      </c>
      <c r="B488" s="1" t="s">
        <v>1244</v>
      </c>
      <c r="C488" s="1" t="s">
        <v>1246</v>
      </c>
      <c r="D488" s="1" t="s">
        <v>6714</v>
      </c>
      <c r="E488" s="1" t="s">
        <v>6716</v>
      </c>
      <c r="F488" s="1" t="s">
        <v>6718</v>
      </c>
      <c r="G488" s="1" t="s">
        <v>6720</v>
      </c>
      <c r="H488" s="1" t="s">
        <v>6722</v>
      </c>
      <c r="I488" s="1" t="s">
        <v>6723</v>
      </c>
      <c r="J488" s="1" t="s">
        <v>6724</v>
      </c>
      <c r="K488" s="1" t="s">
        <v>6725</v>
      </c>
      <c r="L488" s="1" t="s">
        <v>1261</v>
      </c>
      <c r="M488" s="1" t="s">
        <v>1263</v>
      </c>
    </row>
    <row r="489">
      <c r="A489" s="1" t="s">
        <v>6732</v>
      </c>
      <c r="B489" s="1" t="s">
        <v>469</v>
      </c>
      <c r="C489" s="1" t="s">
        <v>471</v>
      </c>
      <c r="D489" s="1" t="s">
        <v>6734</v>
      </c>
      <c r="E489" s="1" t="s">
        <v>4995</v>
      </c>
      <c r="F489" s="1" t="s">
        <v>484</v>
      </c>
      <c r="G489" s="1" t="s">
        <v>485</v>
      </c>
    </row>
    <row r="490">
      <c r="A490" s="1" t="s">
        <v>6739</v>
      </c>
      <c r="B490" s="1" t="s">
        <v>6740</v>
      </c>
      <c r="C490" s="1" t="s">
        <v>6741</v>
      </c>
      <c r="D490" s="1" t="s">
        <v>6743</v>
      </c>
      <c r="E490" s="1" t="s">
        <v>6745</v>
      </c>
      <c r="F490" s="1" t="s">
        <v>6746</v>
      </c>
      <c r="G490" s="1" t="s">
        <v>6747</v>
      </c>
      <c r="H490" s="1" t="s">
        <v>6748</v>
      </c>
      <c r="I490" s="1" t="s">
        <v>6749</v>
      </c>
      <c r="J490" s="1" t="s">
        <v>6750</v>
      </c>
      <c r="K490" s="1" t="s">
        <v>6751</v>
      </c>
      <c r="L490" s="1">
        <v>30.0</v>
      </c>
      <c r="M490" s="1" t="s">
        <v>403</v>
      </c>
      <c r="N490" s="1">
        <v>520.0</v>
      </c>
      <c r="O490" s="1" t="s">
        <v>1671</v>
      </c>
      <c r="Q490" s="1" t="s">
        <v>6753</v>
      </c>
      <c r="R490" s="1" t="s">
        <v>6755</v>
      </c>
      <c r="S490" s="1" t="s">
        <v>2701</v>
      </c>
      <c r="T490" s="1" t="s">
        <v>2702</v>
      </c>
      <c r="U490" s="1" t="s">
        <v>6758</v>
      </c>
      <c r="V490" s="1" t="s">
        <v>6747</v>
      </c>
    </row>
    <row r="491">
      <c r="A491" s="1" t="s">
        <v>6760</v>
      </c>
      <c r="B491" s="1" t="s">
        <v>6761</v>
      </c>
      <c r="C491" s="1" t="s">
        <v>6763</v>
      </c>
      <c r="D491" s="1" t="s">
        <v>6764</v>
      </c>
      <c r="E491" s="1" t="s">
        <v>6765</v>
      </c>
      <c r="F491" s="1" t="s">
        <v>3349</v>
      </c>
      <c r="G491" s="1" t="s">
        <v>3350</v>
      </c>
    </row>
    <row r="492">
      <c r="A492" s="1" t="s">
        <v>6769</v>
      </c>
      <c r="B492" s="1" t="s">
        <v>507</v>
      </c>
      <c r="C492" s="1" t="s">
        <v>509</v>
      </c>
      <c r="D492" s="1" t="s">
        <v>239</v>
      </c>
      <c r="E492" s="1" t="s">
        <v>240</v>
      </c>
      <c r="F492" s="1" t="s">
        <v>6772</v>
      </c>
      <c r="G492" s="1" t="s">
        <v>6774</v>
      </c>
      <c r="I492" s="1" t="s">
        <v>524</v>
      </c>
      <c r="J492" s="1" t="s">
        <v>526</v>
      </c>
      <c r="L492" s="1" t="s">
        <v>259</v>
      </c>
      <c r="M492" s="1" t="s">
        <v>260</v>
      </c>
    </row>
    <row r="493">
      <c r="A493" s="1" t="s">
        <v>6776</v>
      </c>
      <c r="B493" s="1" t="s">
        <v>6772</v>
      </c>
      <c r="C493" s="1" t="s">
        <v>6774</v>
      </c>
      <c r="E493" s="1" t="s">
        <v>1030</v>
      </c>
      <c r="F493" s="1" t="s">
        <v>1031</v>
      </c>
    </row>
    <row r="494">
      <c r="A494" s="1" t="s">
        <v>6782</v>
      </c>
      <c r="B494" s="1" t="s">
        <v>6783</v>
      </c>
      <c r="C494" s="1" t="s">
        <v>189</v>
      </c>
    </row>
    <row r="495">
      <c r="A495" s="1" t="s">
        <v>6785</v>
      </c>
      <c r="B495" s="1" t="s">
        <v>346</v>
      </c>
      <c r="C495" s="1" t="s">
        <v>347</v>
      </c>
      <c r="D495" s="1" t="s">
        <v>6786</v>
      </c>
      <c r="E495" s="1" t="s">
        <v>6788</v>
      </c>
      <c r="G495" s="1" t="s">
        <v>361</v>
      </c>
      <c r="H495" s="1" t="s">
        <v>362</v>
      </c>
    </row>
    <row r="496">
      <c r="A496" s="1" t="s">
        <v>6791</v>
      </c>
      <c r="B496" s="1" t="s">
        <v>6792</v>
      </c>
      <c r="C496" s="1" t="s">
        <v>6793</v>
      </c>
      <c r="D496" s="1" t="s">
        <v>6794</v>
      </c>
      <c r="E496" s="1" t="s">
        <v>6795</v>
      </c>
      <c r="F496" s="1" t="s">
        <v>2186</v>
      </c>
      <c r="G496" s="1" t="s">
        <v>196</v>
      </c>
      <c r="I496" s="1" t="s">
        <v>6797</v>
      </c>
      <c r="J496" s="1" t="s">
        <v>6799</v>
      </c>
      <c r="K496" s="1" t="s">
        <v>6800</v>
      </c>
      <c r="L496" s="1" t="s">
        <v>6802</v>
      </c>
    </row>
    <row r="497">
      <c r="A497" s="1" t="s">
        <v>6803</v>
      </c>
      <c r="B497" s="1" t="s">
        <v>2842</v>
      </c>
      <c r="C497" s="1" t="s">
        <v>2844</v>
      </c>
      <c r="D497" s="1" t="s">
        <v>2846</v>
      </c>
      <c r="E497" s="1" t="s">
        <v>2847</v>
      </c>
      <c r="F497" s="1" t="s">
        <v>6807</v>
      </c>
      <c r="G497" s="1" t="s">
        <v>2849</v>
      </c>
      <c r="I497" s="1" t="s">
        <v>2850</v>
      </c>
      <c r="J497" s="1" t="s">
        <v>2851</v>
      </c>
      <c r="K497" s="1" t="s">
        <v>2852</v>
      </c>
      <c r="L497" s="1" t="s">
        <v>2853</v>
      </c>
    </row>
    <row r="498">
      <c r="A498" s="1" t="s">
        <v>6813</v>
      </c>
      <c r="B498" s="1" t="s">
        <v>6815</v>
      </c>
      <c r="C498" s="1" t="s">
        <v>6817</v>
      </c>
      <c r="D498" s="1" t="s">
        <v>6819</v>
      </c>
      <c r="E498" s="1" t="s">
        <v>6821</v>
      </c>
      <c r="H498" s="1" t="s">
        <v>6822</v>
      </c>
      <c r="I498" s="1" t="s">
        <v>6823</v>
      </c>
      <c r="J498" s="1" t="s">
        <v>973</v>
      </c>
      <c r="K498" s="1" t="s">
        <v>975</v>
      </c>
    </row>
    <row r="499">
      <c r="A499" s="1" t="s">
        <v>6827</v>
      </c>
      <c r="B499" s="1" t="s">
        <v>559</v>
      </c>
      <c r="C499" s="1" t="s">
        <v>560</v>
      </c>
      <c r="D499" s="1" t="s">
        <v>561</v>
      </c>
      <c r="E499" s="1" t="s">
        <v>562</v>
      </c>
      <c r="F499" s="1" t="s">
        <v>6789</v>
      </c>
      <c r="G499" s="1" t="s">
        <v>6790</v>
      </c>
      <c r="I499" s="1" t="s">
        <v>565</v>
      </c>
      <c r="J499" s="1" t="s">
        <v>566</v>
      </c>
      <c r="K499" s="1" t="s">
        <v>567</v>
      </c>
      <c r="L499" s="1" t="s">
        <v>568</v>
      </c>
    </row>
    <row r="500">
      <c r="A500" s="1" t="s">
        <v>6831</v>
      </c>
      <c r="B500" s="1" t="s">
        <v>6832</v>
      </c>
      <c r="C500" s="1" t="s">
        <v>6833</v>
      </c>
      <c r="D500" s="1" t="s">
        <v>6834</v>
      </c>
      <c r="E500" s="1" t="s">
        <v>6835</v>
      </c>
    </row>
    <row r="501">
      <c r="A501" s="1" t="s">
        <v>6839</v>
      </c>
      <c r="B501" s="1" t="s">
        <v>6770</v>
      </c>
      <c r="C501" s="1" t="s">
        <v>6771</v>
      </c>
      <c r="D501" s="1" t="s">
        <v>6740</v>
      </c>
      <c r="E501" s="1" t="s">
        <v>6741</v>
      </c>
      <c r="F501" s="1" t="s">
        <v>6773</v>
      </c>
      <c r="G501" s="1" t="s">
        <v>6775</v>
      </c>
      <c r="H501" s="1" t="s">
        <v>6517</v>
      </c>
      <c r="I501" s="1" t="s">
        <v>6519</v>
      </c>
      <c r="J501" s="1" t="s">
        <v>6748</v>
      </c>
      <c r="K501" s="1" t="s">
        <v>6749</v>
      </c>
      <c r="L501" s="1">
        <v>520.0</v>
      </c>
      <c r="M501" s="1" t="s">
        <v>1671</v>
      </c>
      <c r="P501" s="1" t="s">
        <v>6753</v>
      </c>
      <c r="Q501" s="1" t="s">
        <v>6755</v>
      </c>
      <c r="R501" s="1" t="s">
        <v>2701</v>
      </c>
      <c r="S501" s="1" t="s">
        <v>2702</v>
      </c>
      <c r="T501" s="1" t="s">
        <v>6778</v>
      </c>
      <c r="U501" s="1" t="s">
        <v>6779</v>
      </c>
    </row>
    <row r="502">
      <c r="A502" s="1" t="s">
        <v>6850</v>
      </c>
      <c r="B502" s="1" t="s">
        <v>1098</v>
      </c>
      <c r="C502" s="1" t="s">
        <v>1099</v>
      </c>
      <c r="D502" s="1" t="s">
        <v>81</v>
      </c>
      <c r="E502" s="1" t="s">
        <v>82</v>
      </c>
      <c r="F502" s="1" t="s">
        <v>4122</v>
      </c>
      <c r="G502" s="1" t="s">
        <v>4124</v>
      </c>
      <c r="H502" s="1" t="s">
        <v>2614</v>
      </c>
      <c r="I502" s="1" t="s">
        <v>2616</v>
      </c>
      <c r="J502" s="1" t="s">
        <v>6766</v>
      </c>
      <c r="K502" s="1" t="s">
        <v>6767</v>
      </c>
      <c r="L502" s="1" t="s">
        <v>4128</v>
      </c>
      <c r="M502" s="1" t="s">
        <v>4129</v>
      </c>
      <c r="O502" s="1" t="s">
        <v>4130</v>
      </c>
      <c r="P502" s="1" t="s">
        <v>4131</v>
      </c>
      <c r="Q502" s="1" t="s">
        <v>2620</v>
      </c>
      <c r="R502" s="1" t="s">
        <v>2622</v>
      </c>
      <c r="S502" s="1" t="s">
        <v>1112</v>
      </c>
      <c r="T502" s="1" t="s">
        <v>1114</v>
      </c>
      <c r="U502" s="1" t="s">
        <v>95</v>
      </c>
      <c r="V502" s="1" t="s">
        <v>96</v>
      </c>
    </row>
    <row r="503">
      <c r="A503" s="1" t="s">
        <v>6862</v>
      </c>
      <c r="B503" s="1" t="s">
        <v>6864</v>
      </c>
      <c r="C503" s="1" t="s">
        <v>6866</v>
      </c>
      <c r="D503" s="1" t="s">
        <v>6868</v>
      </c>
      <c r="E503" s="1" t="s">
        <v>6869</v>
      </c>
      <c r="G503" s="1" t="s">
        <v>6870</v>
      </c>
      <c r="H503" s="1" t="s">
        <v>6871</v>
      </c>
      <c r="I503" s="1" t="s">
        <v>6872</v>
      </c>
      <c r="J503" s="1" t="s">
        <v>6873</v>
      </c>
    </row>
    <row r="504">
      <c r="A504" s="1" t="s">
        <v>6875</v>
      </c>
      <c r="B504" s="1" t="s">
        <v>6876</v>
      </c>
      <c r="C504" s="1" t="s">
        <v>6877</v>
      </c>
      <c r="D504" s="1" t="s">
        <v>6879</v>
      </c>
      <c r="E504" s="1" t="s">
        <v>6881</v>
      </c>
      <c r="G504" s="1" t="s">
        <v>6882</v>
      </c>
      <c r="H504" s="1" t="s">
        <v>6877</v>
      </c>
    </row>
    <row r="505">
      <c r="A505" s="1" t="s">
        <v>6883</v>
      </c>
      <c r="B505" s="1" t="s">
        <v>6884</v>
      </c>
      <c r="C505" s="1" t="s">
        <v>40</v>
      </c>
    </row>
    <row r="506">
      <c r="A506" s="1" t="s">
        <v>6887</v>
      </c>
      <c r="B506" s="1" t="s">
        <v>6888</v>
      </c>
      <c r="C506" s="1" t="s">
        <v>40</v>
      </c>
    </row>
    <row r="507">
      <c r="A507" s="1" t="s">
        <v>6892</v>
      </c>
      <c r="B507" s="1" t="s">
        <v>6894</v>
      </c>
      <c r="C507" s="1" t="s">
        <v>189</v>
      </c>
    </row>
    <row r="508">
      <c r="A508" s="1" t="s">
        <v>6901</v>
      </c>
      <c r="B508" s="1" t="s">
        <v>6903</v>
      </c>
      <c r="C508" s="1" t="s">
        <v>6904</v>
      </c>
      <c r="D508" s="1" t="s">
        <v>6905</v>
      </c>
      <c r="E508" s="1" t="s">
        <v>40</v>
      </c>
      <c r="F508" s="1" t="s">
        <v>6906</v>
      </c>
      <c r="G508" s="1" t="s">
        <v>6908</v>
      </c>
    </row>
    <row r="509">
      <c r="A509" s="1" t="s">
        <v>6911</v>
      </c>
      <c r="B509" s="1" t="s">
        <v>469</v>
      </c>
      <c r="C509" s="1" t="s">
        <v>471</v>
      </c>
      <c r="D509" s="1" t="s">
        <v>6913</v>
      </c>
      <c r="E509" s="1" t="s">
        <v>5570</v>
      </c>
      <c r="F509" s="1" t="s">
        <v>478</v>
      </c>
      <c r="G509" s="1" t="s">
        <v>480</v>
      </c>
      <c r="I509" s="1" t="s">
        <v>484</v>
      </c>
      <c r="J509" s="1" t="s">
        <v>485</v>
      </c>
    </row>
    <row r="510">
      <c r="A510" s="1" t="s">
        <v>6924</v>
      </c>
      <c r="B510" s="1" t="s">
        <v>6926</v>
      </c>
      <c r="C510" s="1" t="s">
        <v>189</v>
      </c>
    </row>
    <row r="511">
      <c r="A511" s="1" t="s">
        <v>6931</v>
      </c>
      <c r="B511" s="1" t="s">
        <v>6933</v>
      </c>
      <c r="C511" s="1" t="s">
        <v>189</v>
      </c>
    </row>
    <row r="512">
      <c r="A512" s="1" t="s">
        <v>6937</v>
      </c>
      <c r="B512" s="1" t="s">
        <v>6939</v>
      </c>
      <c r="C512" s="1" t="s">
        <v>6942</v>
      </c>
      <c r="D512" s="1" t="s">
        <v>6943</v>
      </c>
      <c r="E512" s="1" t="s">
        <v>6944</v>
      </c>
      <c r="F512" s="1" t="s">
        <v>6945</v>
      </c>
      <c r="G512" s="1" t="s">
        <v>6946</v>
      </c>
      <c r="H512" s="1" t="s">
        <v>523</v>
      </c>
      <c r="I512" s="1" t="s">
        <v>525</v>
      </c>
      <c r="J512" s="1" t="s">
        <v>6949</v>
      </c>
      <c r="K512" s="1" t="s">
        <v>6950</v>
      </c>
      <c r="L512" s="1" t="s">
        <v>6951</v>
      </c>
      <c r="M512" s="1" t="s">
        <v>6952</v>
      </c>
      <c r="N512" s="1" t="s">
        <v>6953</v>
      </c>
      <c r="O512" s="1" t="s">
        <v>6954</v>
      </c>
      <c r="P512" s="1" t="s">
        <v>6955</v>
      </c>
      <c r="Q512" s="1" t="s">
        <v>6957</v>
      </c>
      <c r="R512" s="1">
        <v>250.0</v>
      </c>
      <c r="S512" s="1" t="s">
        <v>609</v>
      </c>
      <c r="T512" s="1">
        <v>240.0</v>
      </c>
      <c r="U512" s="1" t="s">
        <v>1986</v>
      </c>
      <c r="X512" s="1" t="s">
        <v>6959</v>
      </c>
      <c r="Y512" s="1" t="s">
        <v>6960</v>
      </c>
      <c r="Z512" s="1" t="s">
        <v>6962</v>
      </c>
      <c r="AA512" s="1" t="s">
        <v>6963</v>
      </c>
      <c r="AC512" s="1" t="s">
        <v>6964</v>
      </c>
      <c r="AD512" s="1" t="s">
        <v>6965</v>
      </c>
      <c r="AE512" s="1" t="s">
        <v>581</v>
      </c>
      <c r="AF512" s="1" t="s">
        <v>583</v>
      </c>
      <c r="AG512" s="1" t="s">
        <v>585</v>
      </c>
      <c r="AH512" s="1" t="s">
        <v>586</v>
      </c>
      <c r="AI512" s="1" t="s">
        <v>6968</v>
      </c>
      <c r="AJ512" s="1" t="s">
        <v>6969</v>
      </c>
      <c r="AK512" s="1" t="s">
        <v>6970</v>
      </c>
      <c r="AL512" s="1" t="s">
        <v>6972</v>
      </c>
    </row>
    <row r="513">
      <c r="A513" s="1" t="s">
        <v>6973</v>
      </c>
      <c r="B513" s="1" t="s">
        <v>6216</v>
      </c>
      <c r="C513" s="1" t="s">
        <v>6217</v>
      </c>
      <c r="D513" s="1" t="s">
        <v>6976</v>
      </c>
      <c r="E513" s="1" t="s">
        <v>6977</v>
      </c>
      <c r="F513" s="1" t="s">
        <v>6978</v>
      </c>
      <c r="G513" s="1" t="s">
        <v>6979</v>
      </c>
      <c r="I513" s="1" t="s">
        <v>6231</v>
      </c>
      <c r="J513" s="1" t="s">
        <v>6217</v>
      </c>
      <c r="K513" s="1" t="s">
        <v>6980</v>
      </c>
      <c r="L513" s="1" t="s">
        <v>6981</v>
      </c>
      <c r="M513" s="1" t="s">
        <v>6235</v>
      </c>
      <c r="N513" s="1" t="s">
        <v>6236</v>
      </c>
    </row>
    <row r="514">
      <c r="A514" s="1" t="s">
        <v>6989</v>
      </c>
      <c r="B514" s="1" t="s">
        <v>6991</v>
      </c>
      <c r="C514" s="1" t="s">
        <v>6993</v>
      </c>
      <c r="D514" s="1" t="s">
        <v>6995</v>
      </c>
      <c r="E514" s="1" t="s">
        <v>6997</v>
      </c>
      <c r="F514" s="1" t="s">
        <v>6998</v>
      </c>
      <c r="G514" s="1" t="s">
        <v>6999</v>
      </c>
      <c r="H514" s="1" t="s">
        <v>7000</v>
      </c>
      <c r="I514" s="1" t="s">
        <v>7001</v>
      </c>
      <c r="K514" s="1" t="s">
        <v>7003</v>
      </c>
      <c r="L514" s="1" t="s">
        <v>7004</v>
      </c>
      <c r="M514" s="1" t="s">
        <v>7008</v>
      </c>
      <c r="N514" s="1" t="s">
        <v>7010</v>
      </c>
      <c r="O514" s="1" t="s">
        <v>7012</v>
      </c>
      <c r="P514" s="1" t="s">
        <v>7014</v>
      </c>
    </row>
    <row r="515">
      <c r="A515" s="1" t="s">
        <v>7019</v>
      </c>
      <c r="B515" s="1" t="s">
        <v>7020</v>
      </c>
      <c r="C515" s="1" t="s">
        <v>7022</v>
      </c>
      <c r="D515" s="1" t="s">
        <v>7024</v>
      </c>
      <c r="E515" s="1" t="s">
        <v>7025</v>
      </c>
      <c r="F515" s="1" t="s">
        <v>7026</v>
      </c>
      <c r="G515" s="1" t="s">
        <v>7028</v>
      </c>
      <c r="I515" s="1" t="s">
        <v>7030</v>
      </c>
      <c r="J515" s="1" t="s">
        <v>7032</v>
      </c>
    </row>
    <row r="516">
      <c r="A516" s="1" t="s">
        <v>7036</v>
      </c>
      <c r="B516" s="1" t="s">
        <v>7037</v>
      </c>
      <c r="C516" s="1" t="s">
        <v>7038</v>
      </c>
      <c r="D516" s="1" t="s">
        <v>7040</v>
      </c>
      <c r="E516" s="1" t="s">
        <v>7042</v>
      </c>
      <c r="F516" s="1" t="s">
        <v>7044</v>
      </c>
      <c r="G516" s="1" t="s">
        <v>7046</v>
      </c>
    </row>
    <row r="517">
      <c r="A517" s="1" t="s">
        <v>7051</v>
      </c>
      <c r="B517" s="1" t="s">
        <v>2160</v>
      </c>
      <c r="C517" s="1" t="s">
        <v>2161</v>
      </c>
      <c r="D517" s="1" t="s">
        <v>7055</v>
      </c>
      <c r="E517" s="1" t="s">
        <v>7057</v>
      </c>
      <c r="F517" s="1" t="s">
        <v>7058</v>
      </c>
      <c r="G517" s="1" t="s">
        <v>7059</v>
      </c>
      <c r="I517" s="1" t="s">
        <v>7060</v>
      </c>
      <c r="J517" s="1" t="s">
        <v>7062</v>
      </c>
      <c r="K517" s="1" t="s">
        <v>2170</v>
      </c>
      <c r="L517" s="1" t="s">
        <v>2161</v>
      </c>
      <c r="M517" s="1" t="s">
        <v>7063</v>
      </c>
      <c r="N517" s="1" t="s">
        <v>7064</v>
      </c>
    </row>
    <row r="518">
      <c r="A518" s="1" t="s">
        <v>7068</v>
      </c>
      <c r="B518" s="1" t="s">
        <v>7070</v>
      </c>
      <c r="C518" s="1" t="s">
        <v>7073</v>
      </c>
      <c r="D518" s="1" t="s">
        <v>7075</v>
      </c>
      <c r="E518" s="1" t="s">
        <v>7076</v>
      </c>
    </row>
    <row r="519">
      <c r="A519" s="1" t="s">
        <v>7080</v>
      </c>
      <c r="B519" s="1" t="s">
        <v>169</v>
      </c>
      <c r="C519" s="1" t="s">
        <v>170</v>
      </c>
      <c r="D519" s="1" t="s">
        <v>2190</v>
      </c>
      <c r="E519" s="1" t="s">
        <v>2191</v>
      </c>
      <c r="F519" s="1" t="s">
        <v>262</v>
      </c>
      <c r="G519" s="1" t="s">
        <v>263</v>
      </c>
      <c r="I519" s="1" t="s">
        <v>7084</v>
      </c>
      <c r="J519" s="1" t="s">
        <v>7085</v>
      </c>
      <c r="K519" s="1" t="s">
        <v>7086</v>
      </c>
      <c r="L519" s="1" t="s">
        <v>7087</v>
      </c>
      <c r="M519" s="1" t="s">
        <v>7088</v>
      </c>
      <c r="N519" s="1" t="s">
        <v>7089</v>
      </c>
      <c r="O519" s="1" t="s">
        <v>7090</v>
      </c>
      <c r="P519" s="1" t="s">
        <v>7093</v>
      </c>
      <c r="Q519" s="1" t="s">
        <v>7094</v>
      </c>
      <c r="R519" s="1" t="s">
        <v>7095</v>
      </c>
      <c r="V519" s="1" t="s">
        <v>7098</v>
      </c>
      <c r="W519" s="1" t="s">
        <v>7085</v>
      </c>
      <c r="X519" s="1" t="s">
        <v>7101</v>
      </c>
      <c r="Y519" s="1" t="s">
        <v>7102</v>
      </c>
      <c r="AB519" s="1" t="s">
        <v>183</v>
      </c>
      <c r="AC519" s="1" t="s">
        <v>184</v>
      </c>
      <c r="AD519" s="1" t="s">
        <v>2203</v>
      </c>
      <c r="AE519" s="1" t="s">
        <v>2204</v>
      </c>
    </row>
    <row r="520">
      <c r="A520" s="1" t="s">
        <v>7110</v>
      </c>
      <c r="B520" s="1" t="s">
        <v>3888</v>
      </c>
      <c r="C520" s="1" t="s">
        <v>3889</v>
      </c>
      <c r="D520" s="1" t="s">
        <v>3908</v>
      </c>
      <c r="E520" s="1" t="s">
        <v>3909</v>
      </c>
      <c r="F520" s="1" t="s">
        <v>7177</v>
      </c>
      <c r="G520" s="1" t="s">
        <v>7178</v>
      </c>
      <c r="H520" s="1" t="s">
        <v>4883</v>
      </c>
      <c r="I520" s="1" t="s">
        <v>4884</v>
      </c>
      <c r="J520" s="1" t="s">
        <v>3892</v>
      </c>
      <c r="K520" s="1" t="s">
        <v>3889</v>
      </c>
      <c r="L520" s="1" t="s">
        <v>3914</v>
      </c>
      <c r="M520" s="1" t="s">
        <v>3916</v>
      </c>
      <c r="N520" s="1" t="s">
        <v>3896</v>
      </c>
      <c r="O520" s="1" t="s">
        <v>3899</v>
      </c>
      <c r="P520" s="1" t="s">
        <v>3901</v>
      </c>
      <c r="Q520" s="1" t="s">
        <v>3902</v>
      </c>
    </row>
    <row r="521">
      <c r="A521" s="1" t="s">
        <v>7186</v>
      </c>
      <c r="B521" s="1" t="s">
        <v>746</v>
      </c>
      <c r="C521" s="1" t="s">
        <v>189</v>
      </c>
    </row>
    <row r="522">
      <c r="A522" s="1" t="s">
        <v>7189</v>
      </c>
      <c r="B522" s="1" t="s">
        <v>169</v>
      </c>
      <c r="C522" s="1" t="s">
        <v>170</v>
      </c>
      <c r="D522" s="1" t="s">
        <v>262</v>
      </c>
      <c r="E522" s="1" t="s">
        <v>263</v>
      </c>
      <c r="F522" s="1" t="s">
        <v>264</v>
      </c>
      <c r="G522" s="1" t="s">
        <v>265</v>
      </c>
      <c r="H522" s="1" t="s">
        <v>7190</v>
      </c>
      <c r="I522" s="1" t="s">
        <v>7191</v>
      </c>
      <c r="J522" s="1" t="s">
        <v>3375</v>
      </c>
      <c r="K522" s="1" t="s">
        <v>3376</v>
      </c>
      <c r="L522" s="1" t="s">
        <v>3377</v>
      </c>
      <c r="M522" s="1" t="s">
        <v>3378</v>
      </c>
      <c r="N522" s="1" t="s">
        <v>7193</v>
      </c>
      <c r="O522" s="1" t="s">
        <v>7195</v>
      </c>
      <c r="R522" s="1" t="s">
        <v>268</v>
      </c>
      <c r="S522" s="1" t="s">
        <v>269</v>
      </c>
      <c r="T522" s="1" t="s">
        <v>7196</v>
      </c>
      <c r="U522" s="1" t="s">
        <v>7197</v>
      </c>
      <c r="V522" s="1" t="s">
        <v>532</v>
      </c>
      <c r="W522" s="1" t="s">
        <v>534</v>
      </c>
      <c r="Y522" s="1" t="s">
        <v>183</v>
      </c>
      <c r="Z522" s="1" t="s">
        <v>184</v>
      </c>
      <c r="AA522" s="1" t="s">
        <v>3399</v>
      </c>
      <c r="AB522" s="1" t="s">
        <v>3400</v>
      </c>
      <c r="AC522" s="1" t="s">
        <v>3402</v>
      </c>
      <c r="AD522" s="1" t="s">
        <v>3404</v>
      </c>
    </row>
    <row r="523">
      <c r="A523" s="1" t="s">
        <v>7204</v>
      </c>
      <c r="B523" s="1" t="s">
        <v>1244</v>
      </c>
      <c r="C523" s="1" t="s">
        <v>1246</v>
      </c>
      <c r="D523" s="1" t="s">
        <v>4348</v>
      </c>
      <c r="E523" s="1" t="s">
        <v>4351</v>
      </c>
      <c r="F523" s="1" t="s">
        <v>4352</v>
      </c>
      <c r="G523" s="1" t="s">
        <v>4353</v>
      </c>
      <c r="J523" s="1" t="s">
        <v>4354</v>
      </c>
      <c r="K523" s="1" t="s">
        <v>4355</v>
      </c>
      <c r="L523" s="1" t="s">
        <v>1261</v>
      </c>
      <c r="M523" s="1" t="s">
        <v>1263</v>
      </c>
    </row>
    <row r="524">
      <c r="A524" s="1" t="s">
        <v>7208</v>
      </c>
      <c r="B524" s="1" t="s">
        <v>4358</v>
      </c>
      <c r="C524" s="1" t="s">
        <v>40</v>
      </c>
    </row>
    <row r="525">
      <c r="A525" s="1" t="s">
        <v>7211</v>
      </c>
      <c r="B525" s="1" t="s">
        <v>7212</v>
      </c>
      <c r="C525" s="1" t="s">
        <v>7213</v>
      </c>
    </row>
    <row r="526">
      <c r="A526" s="1" t="s">
        <v>7214</v>
      </c>
      <c r="B526" s="1" t="s">
        <v>3414</v>
      </c>
      <c r="C526" s="1" t="s">
        <v>3415</v>
      </c>
      <c r="D526" s="1" t="s">
        <v>4361</v>
      </c>
      <c r="E526" s="1" t="s">
        <v>4362</v>
      </c>
      <c r="F526" s="1" t="s">
        <v>4363</v>
      </c>
      <c r="G526" s="1" t="s">
        <v>4364</v>
      </c>
      <c r="J526" s="1" t="s">
        <v>3419</v>
      </c>
      <c r="K526" s="1" t="s">
        <v>3421</v>
      </c>
      <c r="L526" s="1" t="s">
        <v>4365</v>
      </c>
      <c r="M526" s="1" t="s">
        <v>4367</v>
      </c>
      <c r="N526" s="1" t="s">
        <v>3422</v>
      </c>
      <c r="O526" s="1" t="s">
        <v>3423</v>
      </c>
    </row>
    <row r="527">
      <c r="A527" s="1" t="s">
        <v>7223</v>
      </c>
      <c r="B527" s="1" t="s">
        <v>7224</v>
      </c>
      <c r="C527" s="1" t="s">
        <v>7225</v>
      </c>
      <c r="D527" s="1" t="s">
        <v>7226</v>
      </c>
      <c r="E527" s="1" t="s">
        <v>7227</v>
      </c>
      <c r="F527" s="1" t="s">
        <v>7228</v>
      </c>
      <c r="G527" s="1" t="s">
        <v>7229</v>
      </c>
      <c r="H527" s="1">
        <v>562.0</v>
      </c>
      <c r="I527" s="1" t="s">
        <v>4194</v>
      </c>
      <c r="J527" s="1">
        <v>53.0</v>
      </c>
      <c r="K527" s="1" t="s">
        <v>7232</v>
      </c>
      <c r="M527" s="1" t="s">
        <v>7233</v>
      </c>
      <c r="N527" s="1" t="s">
        <v>7234</v>
      </c>
      <c r="O527" s="1" t="s">
        <v>7235</v>
      </c>
      <c r="P527" s="1" t="s">
        <v>7236</v>
      </c>
    </row>
    <row r="528">
      <c r="A528" s="1" t="s">
        <v>7240</v>
      </c>
      <c r="B528" s="1" t="s">
        <v>5405</v>
      </c>
      <c r="C528" s="1" t="s">
        <v>5407</v>
      </c>
      <c r="D528" s="1" t="s">
        <v>5410</v>
      </c>
      <c r="E528" s="1" t="s">
        <v>5411</v>
      </c>
      <c r="F528" s="1" t="s">
        <v>1883</v>
      </c>
      <c r="G528" s="1" t="s">
        <v>1885</v>
      </c>
      <c r="H528" s="1" t="s">
        <v>5412</v>
      </c>
      <c r="I528" s="1" t="s">
        <v>5413</v>
      </c>
      <c r="J528" s="1" t="s">
        <v>5416</v>
      </c>
      <c r="K528" s="1" t="s">
        <v>5418</v>
      </c>
      <c r="L528" s="1" t="s">
        <v>1548</v>
      </c>
      <c r="M528" s="1" t="s">
        <v>1550</v>
      </c>
      <c r="N528" s="1" t="s">
        <v>5429</v>
      </c>
      <c r="O528" s="1" t="s">
        <v>5430</v>
      </c>
      <c r="P528" s="1" t="s">
        <v>5425</v>
      </c>
      <c r="Q528" s="1" t="s">
        <v>5427</v>
      </c>
      <c r="R528" s="1" t="s">
        <v>5420</v>
      </c>
      <c r="S528" s="1" t="s">
        <v>5423</v>
      </c>
      <c r="T528" s="1" t="s">
        <v>5431</v>
      </c>
      <c r="U528" s="1" t="s">
        <v>5432</v>
      </c>
      <c r="W528" s="1" t="s">
        <v>5436</v>
      </c>
      <c r="X528" s="1" t="s">
        <v>5438</v>
      </c>
      <c r="Y528" s="1" t="s">
        <v>5440</v>
      </c>
      <c r="Z528" s="1" t="s">
        <v>5411</v>
      </c>
      <c r="AA528" s="1" t="s">
        <v>1563</v>
      </c>
      <c r="AB528" s="1" t="s">
        <v>1564</v>
      </c>
      <c r="AC528" s="1" t="s">
        <v>5445</v>
      </c>
      <c r="AD528" s="1" t="s">
        <v>5446</v>
      </c>
      <c r="AE528" s="1" t="s">
        <v>5443</v>
      </c>
      <c r="AF528" s="1" t="s">
        <v>5444</v>
      </c>
      <c r="AG528" s="1" t="s">
        <v>1903</v>
      </c>
      <c r="AH528" s="1" t="s">
        <v>1904</v>
      </c>
      <c r="AJ528" s="1" t="s">
        <v>5449</v>
      </c>
      <c r="AK528" s="1" t="s">
        <v>5451</v>
      </c>
      <c r="AL528" s="1" t="s">
        <v>1906</v>
      </c>
      <c r="AM528" s="1" t="s">
        <v>1908</v>
      </c>
      <c r="AN528" s="1" t="s">
        <v>5452</v>
      </c>
      <c r="AO528" s="1" t="s">
        <v>5453</v>
      </c>
      <c r="AP528" s="1" t="s">
        <v>1576</v>
      </c>
      <c r="AQ528" s="1" t="s">
        <v>1577</v>
      </c>
      <c r="AR528" s="1" t="s">
        <v>5455</v>
      </c>
      <c r="AS528" s="1" t="s">
        <v>5457</v>
      </c>
    </row>
    <row r="529">
      <c r="A529" s="1" t="s">
        <v>7262</v>
      </c>
      <c r="B529" s="1" t="s">
        <v>273</v>
      </c>
      <c r="C529" s="1" t="s">
        <v>274</v>
      </c>
      <c r="D529" s="1" t="s">
        <v>3234</v>
      </c>
      <c r="E529" s="1" t="s">
        <v>3237</v>
      </c>
      <c r="F529" s="1" t="s">
        <v>7265</v>
      </c>
      <c r="G529" s="1" t="s">
        <v>7266</v>
      </c>
      <c r="H529" s="1" t="s">
        <v>7268</v>
      </c>
      <c r="I529" s="1" t="s">
        <v>6550</v>
      </c>
      <c r="L529" s="1" t="s">
        <v>3243</v>
      </c>
      <c r="M529" s="1" t="s">
        <v>3245</v>
      </c>
      <c r="N529" s="1" t="s">
        <v>7274</v>
      </c>
      <c r="O529" s="1" t="s">
        <v>7275</v>
      </c>
      <c r="P529" s="1" t="s">
        <v>300</v>
      </c>
      <c r="Q529" s="1" t="s">
        <v>301</v>
      </c>
      <c r="R529" s="1" t="s">
        <v>3029</v>
      </c>
      <c r="S529" s="1" t="s">
        <v>3031</v>
      </c>
    </row>
    <row r="530">
      <c r="A530" s="1" t="s">
        <v>7281</v>
      </c>
      <c r="B530" s="1" t="s">
        <v>3408</v>
      </c>
      <c r="C530" s="1" t="s">
        <v>3409</v>
      </c>
      <c r="D530" s="1" t="s">
        <v>7285</v>
      </c>
      <c r="E530" s="1" t="s">
        <v>7287</v>
      </c>
      <c r="F530" s="1" t="s">
        <v>7289</v>
      </c>
      <c r="G530" s="1" t="s">
        <v>7291</v>
      </c>
      <c r="H530" s="1" t="s">
        <v>3411</v>
      </c>
      <c r="I530" s="1" t="s">
        <v>3413</v>
      </c>
      <c r="J530" s="1" t="s">
        <v>7293</v>
      </c>
      <c r="K530" s="1" t="s">
        <v>7287</v>
      </c>
    </row>
    <row r="531">
      <c r="A531" s="1" t="s">
        <v>7299</v>
      </c>
      <c r="B531" s="1" t="s">
        <v>7300</v>
      </c>
      <c r="C531" s="1" t="s">
        <v>189</v>
      </c>
    </row>
    <row r="532">
      <c r="A532" s="1" t="s">
        <v>7307</v>
      </c>
      <c r="B532" s="1" t="s">
        <v>2519</v>
      </c>
      <c r="C532" s="1" t="s">
        <v>2521</v>
      </c>
      <c r="D532" s="1" t="s">
        <v>7309</v>
      </c>
      <c r="E532" s="1" t="s">
        <v>2524</v>
      </c>
      <c r="F532" s="1" t="s">
        <v>2525</v>
      </c>
      <c r="G532" s="1" t="s">
        <v>2526</v>
      </c>
      <c r="I532" s="1" t="s">
        <v>2528</v>
      </c>
      <c r="J532" s="1" t="s">
        <v>2530</v>
      </c>
    </row>
    <row r="533">
      <c r="A533" s="1" t="s">
        <v>7313</v>
      </c>
      <c r="B533" s="1" t="s">
        <v>7315</v>
      </c>
      <c r="C533" s="1" t="s">
        <v>7316</v>
      </c>
      <c r="D533" s="1" t="s">
        <v>7317</v>
      </c>
      <c r="E533" s="1" t="s">
        <v>7318</v>
      </c>
      <c r="F533" s="1" t="s">
        <v>6859</v>
      </c>
      <c r="G533" s="1" t="s">
        <v>6860</v>
      </c>
      <c r="I533" s="1">
        <v>4660.0</v>
      </c>
      <c r="J533" s="1" t="s">
        <v>6863</v>
      </c>
      <c r="K533" s="1" t="s">
        <v>7321</v>
      </c>
      <c r="L533" s="1" t="s">
        <v>7322</v>
      </c>
    </row>
    <row r="534">
      <c r="A534" s="1" t="s">
        <v>7323</v>
      </c>
      <c r="B534" s="1" t="s">
        <v>7324</v>
      </c>
      <c r="C534" s="1" t="s">
        <v>7325</v>
      </c>
      <c r="D534" s="1" t="s">
        <v>7327</v>
      </c>
      <c r="E534" s="1" t="s">
        <v>40</v>
      </c>
      <c r="F534" s="1" t="s">
        <v>7328</v>
      </c>
      <c r="G534" s="1" t="s">
        <v>7329</v>
      </c>
    </row>
    <row r="535">
      <c r="A535" s="1" t="s">
        <v>7332</v>
      </c>
      <c r="B535" s="1" t="s">
        <v>273</v>
      </c>
      <c r="C535" s="1" t="s">
        <v>274</v>
      </c>
      <c r="D535" s="1" t="s">
        <v>1760</v>
      </c>
      <c r="E535" s="1" t="s">
        <v>1762</v>
      </c>
      <c r="F535" s="1" t="s">
        <v>7333</v>
      </c>
      <c r="G535" s="1" t="s">
        <v>7334</v>
      </c>
      <c r="H535" s="1" t="s">
        <v>1765</v>
      </c>
      <c r="I535" s="1" t="s">
        <v>1767</v>
      </c>
      <c r="K535" s="1" t="s">
        <v>1768</v>
      </c>
      <c r="L535" s="1" t="s">
        <v>1769</v>
      </c>
      <c r="M535" s="1" t="s">
        <v>300</v>
      </c>
      <c r="N535" s="1" t="s">
        <v>301</v>
      </c>
    </row>
    <row r="536">
      <c r="A536" s="1" t="s">
        <v>7342</v>
      </c>
      <c r="B536" s="1" t="s">
        <v>803</v>
      </c>
      <c r="C536" s="1" t="s">
        <v>805</v>
      </c>
      <c r="D536" s="1" t="s">
        <v>346</v>
      </c>
      <c r="E536" s="1" t="s">
        <v>347</v>
      </c>
      <c r="F536" s="1" t="s">
        <v>6303</v>
      </c>
      <c r="G536" s="1" t="s">
        <v>6304</v>
      </c>
      <c r="H536" s="1" t="s">
        <v>7344</v>
      </c>
      <c r="I536" s="1" t="s">
        <v>7345</v>
      </c>
      <c r="J536" s="1" t="s">
        <v>7346</v>
      </c>
      <c r="K536" s="1" t="s">
        <v>7347</v>
      </c>
      <c r="L536" s="1" t="s">
        <v>7349</v>
      </c>
      <c r="M536" s="1" t="s">
        <v>7350</v>
      </c>
      <c r="N536" s="1" t="s">
        <v>7351</v>
      </c>
      <c r="O536" s="1" t="s">
        <v>7352</v>
      </c>
      <c r="P536" s="1" t="s">
        <v>7353</v>
      </c>
      <c r="Q536" s="1" t="s">
        <v>7355</v>
      </c>
      <c r="R536" s="1" t="s">
        <v>5923</v>
      </c>
      <c r="S536" s="1" t="s">
        <v>5924</v>
      </c>
      <c r="T536" s="1">
        <v>4150.0</v>
      </c>
      <c r="U536" s="1" t="s">
        <v>4077</v>
      </c>
      <c r="V536" s="1">
        <v>4151.0</v>
      </c>
      <c r="W536" s="1" t="s">
        <v>5927</v>
      </c>
      <c r="Y536" s="1" t="s">
        <v>6311</v>
      </c>
      <c r="Z536" s="1" t="s">
        <v>6312</v>
      </c>
      <c r="AA536" s="1" t="s">
        <v>7361</v>
      </c>
      <c r="AB536" s="1" t="s">
        <v>7363</v>
      </c>
      <c r="AC536" s="1" t="s">
        <v>7364</v>
      </c>
      <c r="AD536" s="1" t="s">
        <v>7347</v>
      </c>
      <c r="AE536" s="1" t="s">
        <v>7365</v>
      </c>
      <c r="AF536" s="1" t="s">
        <v>7366</v>
      </c>
      <c r="AG536" s="1" t="s">
        <v>7367</v>
      </c>
      <c r="AH536" s="1" t="s">
        <v>7369</v>
      </c>
      <c r="AM536" s="1" t="s">
        <v>817</v>
      </c>
      <c r="AN536" s="1" t="s">
        <v>818</v>
      </c>
      <c r="AO536" s="1" t="s">
        <v>361</v>
      </c>
      <c r="AP536" s="1" t="s">
        <v>362</v>
      </c>
      <c r="AQ536" s="1" t="s">
        <v>7380</v>
      </c>
      <c r="AR536" s="1" t="s">
        <v>7381</v>
      </c>
    </row>
    <row r="537">
      <c r="A537" s="1" t="s">
        <v>7390</v>
      </c>
      <c r="B537" s="1" t="s">
        <v>803</v>
      </c>
      <c r="C537" s="1" t="s">
        <v>805</v>
      </c>
      <c r="D537" s="1" t="s">
        <v>7392</v>
      </c>
      <c r="E537" s="1" t="s">
        <v>7394</v>
      </c>
      <c r="F537" s="1" t="s">
        <v>817</v>
      </c>
      <c r="G537" s="1" t="s">
        <v>818</v>
      </c>
    </row>
    <row r="538">
      <c r="A538" s="1" t="s">
        <v>7404</v>
      </c>
      <c r="B538" s="1" t="s">
        <v>7406</v>
      </c>
      <c r="C538" s="1" t="s">
        <v>40</v>
      </c>
    </row>
    <row r="539">
      <c r="A539" s="1" t="s">
        <v>7409</v>
      </c>
      <c r="B539" s="1" t="s">
        <v>7410</v>
      </c>
      <c r="C539" s="1" t="s">
        <v>2379</v>
      </c>
      <c r="E539" s="1" t="s">
        <v>548</v>
      </c>
      <c r="F539" s="1" t="s">
        <v>549</v>
      </c>
    </row>
    <row r="540">
      <c r="A540" s="1" t="s">
        <v>7412</v>
      </c>
      <c r="B540" s="1" t="s">
        <v>7413</v>
      </c>
      <c r="C540" s="1" t="s">
        <v>189</v>
      </c>
    </row>
    <row r="541">
      <c r="A541" s="1" t="s">
        <v>7414</v>
      </c>
      <c r="B541" s="1" t="s">
        <v>3420</v>
      </c>
      <c r="C541" s="1" t="s">
        <v>40</v>
      </c>
    </row>
    <row r="542">
      <c r="A542" s="1" t="s">
        <v>7422</v>
      </c>
      <c r="B542" s="1" t="s">
        <v>7424</v>
      </c>
      <c r="C542" s="1" t="s">
        <v>7426</v>
      </c>
      <c r="D542" s="1" t="s">
        <v>7428</v>
      </c>
      <c r="E542" s="1" t="s">
        <v>7429</v>
      </c>
      <c r="F542" s="1" t="s">
        <v>7430</v>
      </c>
      <c r="G542" s="1" t="s">
        <v>7432</v>
      </c>
    </row>
    <row r="543">
      <c r="A543" s="1" t="s">
        <v>7434</v>
      </c>
      <c r="B543" s="1" t="s">
        <v>7435</v>
      </c>
      <c r="C543" s="1" t="s">
        <v>40</v>
      </c>
    </row>
    <row r="544">
      <c r="A544" s="1" t="s">
        <v>7443</v>
      </c>
      <c r="B544" s="1" t="s">
        <v>7444</v>
      </c>
      <c r="C544" s="1" t="s">
        <v>7445</v>
      </c>
      <c r="D544" s="1" t="s">
        <v>7446</v>
      </c>
      <c r="E544" s="1" t="s">
        <v>7447</v>
      </c>
      <c r="F544" s="1" t="s">
        <v>7449</v>
      </c>
      <c r="G544" s="1" t="s">
        <v>7450</v>
      </c>
      <c r="H544" s="1" t="s">
        <v>7451</v>
      </c>
      <c r="I544" s="1" t="s">
        <v>7452</v>
      </c>
    </row>
    <row r="545">
      <c r="A545" s="1" t="s">
        <v>7453</v>
      </c>
      <c r="B545" s="1" t="s">
        <v>934</v>
      </c>
      <c r="C545" s="1" t="s">
        <v>936</v>
      </c>
      <c r="D545" s="1" t="s">
        <v>7454</v>
      </c>
      <c r="E545" s="1" t="s">
        <v>139</v>
      </c>
      <c r="F545" s="1" t="s">
        <v>941</v>
      </c>
      <c r="G545" s="1" t="s">
        <v>942</v>
      </c>
      <c r="I545" s="1" t="s">
        <v>943</v>
      </c>
      <c r="J545" s="1" t="s">
        <v>944</v>
      </c>
    </row>
    <row r="546">
      <c r="A546" s="1" t="s">
        <v>7458</v>
      </c>
      <c r="B546" s="1" t="s">
        <v>763</v>
      </c>
      <c r="C546" s="1" t="s">
        <v>765</v>
      </c>
      <c r="D546" s="1" t="s">
        <v>4672</v>
      </c>
      <c r="E546" s="1" t="s">
        <v>4673</v>
      </c>
      <c r="F546" s="1" t="s">
        <v>7459</v>
      </c>
      <c r="G546" s="1" t="s">
        <v>7460</v>
      </c>
      <c r="H546" s="1" t="s">
        <v>7462</v>
      </c>
      <c r="I546" s="1" t="s">
        <v>7463</v>
      </c>
      <c r="J546" s="1" t="s">
        <v>4677</v>
      </c>
      <c r="K546" s="1" t="s">
        <v>4675</v>
      </c>
      <c r="L546" s="1" t="s">
        <v>776</v>
      </c>
      <c r="M546" s="1" t="s">
        <v>777</v>
      </c>
    </row>
    <row r="547">
      <c r="A547" s="1" t="s">
        <v>7467</v>
      </c>
      <c r="B547" s="1" t="s">
        <v>7468</v>
      </c>
      <c r="C547" s="1" t="s">
        <v>7470</v>
      </c>
      <c r="D547" s="1" t="s">
        <v>7471</v>
      </c>
      <c r="E547" s="1" t="s">
        <v>7472</v>
      </c>
      <c r="F547" s="1" t="s">
        <v>5956</v>
      </c>
      <c r="G547" s="1" t="s">
        <v>5957</v>
      </c>
      <c r="H547" s="1" t="s">
        <v>7474</v>
      </c>
      <c r="I547" s="1" t="s">
        <v>7472</v>
      </c>
    </row>
    <row r="548">
      <c r="A548" s="1" t="s">
        <v>7477</v>
      </c>
      <c r="B548" s="1" t="s">
        <v>7478</v>
      </c>
      <c r="C548" s="1" t="s">
        <v>189</v>
      </c>
    </row>
    <row r="549">
      <c r="A549" s="1" t="s">
        <v>7479</v>
      </c>
      <c r="B549" s="1" t="s">
        <v>7481</v>
      </c>
      <c r="C549" s="1" t="s">
        <v>7482</v>
      </c>
    </row>
    <row r="550">
      <c r="A550" s="1" t="s">
        <v>7483</v>
      </c>
      <c r="B550" s="1" t="s">
        <v>7302</v>
      </c>
      <c r="C550" s="1" t="s">
        <v>7303</v>
      </c>
      <c r="D550" s="1" t="s">
        <v>7304</v>
      </c>
      <c r="E550" s="1" t="s">
        <v>7305</v>
      </c>
      <c r="F550" s="1" t="s">
        <v>7306</v>
      </c>
      <c r="G550" s="1" t="s">
        <v>7308</v>
      </c>
    </row>
    <row r="551">
      <c r="A551" s="1" t="s">
        <v>7487</v>
      </c>
      <c r="B551" s="1" t="s">
        <v>7488</v>
      </c>
      <c r="C551" s="1" t="s">
        <v>7489</v>
      </c>
      <c r="D551" s="1" t="s">
        <v>5042</v>
      </c>
      <c r="E551" s="1" t="s">
        <v>40</v>
      </c>
      <c r="F551" s="1" t="s">
        <v>7493</v>
      </c>
      <c r="G551" s="1" t="s">
        <v>7495</v>
      </c>
    </row>
    <row r="552">
      <c r="A552" s="1" t="s">
        <v>7499</v>
      </c>
      <c r="B552" s="1" t="s">
        <v>469</v>
      </c>
      <c r="C552" s="1" t="s">
        <v>471</v>
      </c>
      <c r="D552" s="1" t="s">
        <v>7500</v>
      </c>
      <c r="E552" s="1" t="s">
        <v>7502</v>
      </c>
      <c r="F552" s="1" t="s">
        <v>7504</v>
      </c>
      <c r="G552" s="1" t="s">
        <v>7506</v>
      </c>
      <c r="H552" s="1" t="s">
        <v>5571</v>
      </c>
      <c r="I552" s="1" t="s">
        <v>5572</v>
      </c>
      <c r="K552" s="1" t="s">
        <v>478</v>
      </c>
      <c r="L552" s="1" t="s">
        <v>480</v>
      </c>
      <c r="M552" s="1" t="s">
        <v>1457</v>
      </c>
      <c r="N552" s="1" t="s">
        <v>1458</v>
      </c>
      <c r="Q552" s="1" t="s">
        <v>484</v>
      </c>
      <c r="R552" s="1" t="s">
        <v>485</v>
      </c>
    </row>
    <row r="553">
      <c r="A553" s="1" t="s">
        <v>7514</v>
      </c>
      <c r="B553" s="1" t="s">
        <v>7515</v>
      </c>
      <c r="C553" s="1" t="s">
        <v>40</v>
      </c>
    </row>
    <row r="554">
      <c r="A554" s="1" t="s">
        <v>7518</v>
      </c>
      <c r="B554" s="1" t="s">
        <v>102</v>
      </c>
      <c r="C554" s="1" t="s">
        <v>103</v>
      </c>
      <c r="D554" s="1" t="s">
        <v>7521</v>
      </c>
      <c r="E554" s="1" t="s">
        <v>7522</v>
      </c>
      <c r="F554" s="1" t="s">
        <v>7523</v>
      </c>
      <c r="G554" s="1" t="s">
        <v>7525</v>
      </c>
      <c r="I554" s="1" t="s">
        <v>7527</v>
      </c>
      <c r="J554" s="1" t="s">
        <v>7525</v>
      </c>
      <c r="K554" s="1" t="s">
        <v>114</v>
      </c>
      <c r="L554" s="1" t="s">
        <v>115</v>
      </c>
    </row>
    <row r="555">
      <c r="A555" s="1" t="s">
        <v>7534</v>
      </c>
      <c r="B555" s="1" t="s">
        <v>169</v>
      </c>
      <c r="C555" s="1" t="s">
        <v>170</v>
      </c>
      <c r="D555" s="1" t="s">
        <v>7535</v>
      </c>
      <c r="E555" s="1" t="s">
        <v>7537</v>
      </c>
      <c r="F555" s="1" t="s">
        <v>6837</v>
      </c>
      <c r="G555" s="1" t="s">
        <v>6838</v>
      </c>
      <c r="H555" s="1" t="s">
        <v>7539</v>
      </c>
      <c r="I555" s="1" t="s">
        <v>7540</v>
      </c>
      <c r="J555" s="1" t="s">
        <v>7543</v>
      </c>
      <c r="K555" s="1" t="s">
        <v>7545</v>
      </c>
      <c r="L555" s="1" t="s">
        <v>7546</v>
      </c>
      <c r="M555" s="1" t="s">
        <v>7547</v>
      </c>
      <c r="N555" s="1" t="s">
        <v>6842</v>
      </c>
      <c r="O555" s="1" t="s">
        <v>6843</v>
      </c>
      <c r="P555" s="1" t="s">
        <v>6844</v>
      </c>
      <c r="Q555" s="1" t="s">
        <v>6845</v>
      </c>
      <c r="S555" s="1" t="s">
        <v>183</v>
      </c>
      <c r="T555" s="1" t="s">
        <v>184</v>
      </c>
    </row>
    <row r="556">
      <c r="A556" s="1" t="s">
        <v>7555</v>
      </c>
      <c r="B556" s="1" t="s">
        <v>763</v>
      </c>
      <c r="C556" s="1" t="s">
        <v>765</v>
      </c>
      <c r="D556" s="1" t="s">
        <v>7556</v>
      </c>
      <c r="E556" s="1" t="s">
        <v>7558</v>
      </c>
      <c r="G556" s="1" t="s">
        <v>7559</v>
      </c>
      <c r="H556" s="1" t="s">
        <v>7460</v>
      </c>
      <c r="I556" s="1" t="s">
        <v>776</v>
      </c>
      <c r="J556" s="1" t="s">
        <v>777</v>
      </c>
    </row>
    <row r="557">
      <c r="A557" s="1" t="s">
        <v>7560</v>
      </c>
      <c r="B557" s="1" t="s">
        <v>7561</v>
      </c>
      <c r="C557" s="1" t="s">
        <v>7564</v>
      </c>
    </row>
    <row r="558">
      <c r="A558" s="1" t="s">
        <v>7570</v>
      </c>
      <c r="B558" s="1" t="s">
        <v>346</v>
      </c>
      <c r="C558" s="1" t="s">
        <v>347</v>
      </c>
      <c r="D558" s="1" t="s">
        <v>4031</v>
      </c>
      <c r="E558" s="1" t="s">
        <v>4032</v>
      </c>
      <c r="F558" s="1" t="s">
        <v>4033</v>
      </c>
      <c r="G558" s="1" t="s">
        <v>4034</v>
      </c>
      <c r="H558" s="1" t="s">
        <v>4036</v>
      </c>
      <c r="I558" s="1" t="s">
        <v>4032</v>
      </c>
      <c r="J558" s="1" t="s">
        <v>361</v>
      </c>
      <c r="K558" s="1" t="s">
        <v>362</v>
      </c>
    </row>
    <row r="559">
      <c r="A559" s="1" t="s">
        <v>7575</v>
      </c>
      <c r="B559" s="1" t="s">
        <v>7576</v>
      </c>
      <c r="C559" s="1" t="s">
        <v>7579</v>
      </c>
      <c r="D559" s="1" t="s">
        <v>7580</v>
      </c>
      <c r="E559" s="1" t="s">
        <v>7581</v>
      </c>
      <c r="F559" s="1" t="s">
        <v>7582</v>
      </c>
      <c r="G559" s="1" t="s">
        <v>7583</v>
      </c>
      <c r="H559" s="1" t="s">
        <v>7584</v>
      </c>
      <c r="I559" s="1" t="s">
        <v>7586</v>
      </c>
      <c r="K559" s="1" t="s">
        <v>7587</v>
      </c>
      <c r="L559" s="1" t="s">
        <v>7581</v>
      </c>
      <c r="M559" s="1" t="s">
        <v>1937</v>
      </c>
      <c r="N559" s="1" t="s">
        <v>1938</v>
      </c>
      <c r="P559" s="1" t="s">
        <v>7589</v>
      </c>
      <c r="Q559" s="1" t="s">
        <v>7590</v>
      </c>
    </row>
    <row r="560">
      <c r="A560" s="1" t="s">
        <v>7591</v>
      </c>
      <c r="B560" s="1" t="s">
        <v>7592</v>
      </c>
      <c r="C560" s="1" t="s">
        <v>7593</v>
      </c>
      <c r="D560" s="1" t="s">
        <v>7594</v>
      </c>
      <c r="E560" s="1" t="s">
        <v>7595</v>
      </c>
      <c r="G560" s="1" t="s">
        <v>7597</v>
      </c>
      <c r="H560" s="1" t="s">
        <v>7593</v>
      </c>
      <c r="I560" s="1" t="s">
        <v>1855</v>
      </c>
      <c r="J560" s="1" t="s">
        <v>1856</v>
      </c>
    </row>
    <row r="561">
      <c r="A561" s="1" t="s">
        <v>7599</v>
      </c>
      <c r="B561" s="1" t="s">
        <v>3460</v>
      </c>
      <c r="C561" s="1" t="s">
        <v>3461</v>
      </c>
      <c r="D561" s="1" t="s">
        <v>1747</v>
      </c>
      <c r="E561" s="1" t="s">
        <v>1748</v>
      </c>
      <c r="F561" s="1" t="s">
        <v>7601</v>
      </c>
      <c r="G561" s="1" t="s">
        <v>7603</v>
      </c>
      <c r="H561" s="1" t="s">
        <v>7604</v>
      </c>
      <c r="I561" s="1" t="s">
        <v>7605</v>
      </c>
      <c r="J561" s="1" t="s">
        <v>1753</v>
      </c>
      <c r="K561" s="1" t="s">
        <v>1754</v>
      </c>
      <c r="L561" s="1" t="s">
        <v>3759</v>
      </c>
      <c r="M561" s="1" t="s">
        <v>3761</v>
      </c>
      <c r="N561" s="1" t="s">
        <v>7608</v>
      </c>
      <c r="O561" s="1" t="s">
        <v>7609</v>
      </c>
      <c r="P561" s="1" t="s">
        <v>3477</v>
      </c>
      <c r="Q561" s="1" t="s">
        <v>3478</v>
      </c>
      <c r="R561" s="1" t="s">
        <v>3479</v>
      </c>
      <c r="S561" s="1" t="s">
        <v>3480</v>
      </c>
      <c r="T561" s="1" t="s">
        <v>1761</v>
      </c>
      <c r="U561" s="1" t="s">
        <v>1763</v>
      </c>
      <c r="V561" s="1" t="s">
        <v>7611</v>
      </c>
      <c r="W561" s="1" t="s">
        <v>7612</v>
      </c>
    </row>
    <row r="562">
      <c r="A562" s="1" t="s">
        <v>7620</v>
      </c>
      <c r="B562" s="1" t="s">
        <v>1068</v>
      </c>
      <c r="C562" s="1" t="s">
        <v>1069</v>
      </c>
      <c r="D562" s="1" t="s">
        <v>273</v>
      </c>
      <c r="E562" s="1" t="s">
        <v>274</v>
      </c>
      <c r="F562" s="1" t="s">
        <v>7626</v>
      </c>
      <c r="G562" s="1" t="s">
        <v>4381</v>
      </c>
      <c r="H562" s="1" t="s">
        <v>898</v>
      </c>
      <c r="I562" s="1" t="s">
        <v>900</v>
      </c>
      <c r="J562" s="1" t="s">
        <v>2682</v>
      </c>
      <c r="K562" s="1" t="s">
        <v>2684</v>
      </c>
      <c r="L562" s="1" t="s">
        <v>300</v>
      </c>
      <c r="M562" s="1" t="s">
        <v>301</v>
      </c>
    </row>
    <row r="563">
      <c r="A563" s="1" t="s">
        <v>7636</v>
      </c>
      <c r="B563" s="1" t="s">
        <v>7637</v>
      </c>
      <c r="C563" s="1" t="s">
        <v>189</v>
      </c>
    </row>
    <row r="564">
      <c r="A564" s="1" t="s">
        <v>7640</v>
      </c>
      <c r="B564" s="1" t="s">
        <v>7642</v>
      </c>
      <c r="C564" s="1" t="s">
        <v>7644</v>
      </c>
      <c r="D564" s="1" t="s">
        <v>7646</v>
      </c>
      <c r="E564" s="1" t="s">
        <v>7648</v>
      </c>
      <c r="G564" s="1" t="s">
        <v>7650</v>
      </c>
      <c r="H564" s="1" t="s">
        <v>7648</v>
      </c>
    </row>
    <row r="565">
      <c r="A565" s="1" t="s">
        <v>7658</v>
      </c>
      <c r="B565" s="1" t="s">
        <v>81</v>
      </c>
      <c r="C565" s="1" t="s">
        <v>82</v>
      </c>
      <c r="D565" s="1" t="s">
        <v>7660</v>
      </c>
      <c r="E565" s="1" t="s">
        <v>7661</v>
      </c>
      <c r="F565" s="1" t="s">
        <v>7662</v>
      </c>
      <c r="G565" s="1" t="s">
        <v>7663</v>
      </c>
      <c r="I565" s="1" t="s">
        <v>95</v>
      </c>
      <c r="J565" s="1" t="s">
        <v>96</v>
      </c>
    </row>
    <row r="566">
      <c r="A566" s="1" t="s">
        <v>7669</v>
      </c>
      <c r="B566" s="1" t="s">
        <v>81</v>
      </c>
      <c r="C566" s="1" t="s">
        <v>82</v>
      </c>
      <c r="D566" s="1" t="s">
        <v>7670</v>
      </c>
      <c r="E566" s="1" t="s">
        <v>7671</v>
      </c>
      <c r="F566" s="1" t="s">
        <v>7673</v>
      </c>
      <c r="G566" s="1" t="s">
        <v>7675</v>
      </c>
      <c r="H566" s="1" t="s">
        <v>7662</v>
      </c>
      <c r="I566" s="1" t="s">
        <v>7663</v>
      </c>
      <c r="J566" s="1" t="s">
        <v>7680</v>
      </c>
      <c r="K566" s="1" t="s">
        <v>7682</v>
      </c>
      <c r="L566" s="1">
        <v>520.0</v>
      </c>
      <c r="M566" s="1" t="s">
        <v>1671</v>
      </c>
      <c r="O566" s="1" t="s">
        <v>7685</v>
      </c>
      <c r="P566" s="1" t="s">
        <v>7687</v>
      </c>
      <c r="R566" s="1" t="s">
        <v>95</v>
      </c>
      <c r="S566" s="1" t="s">
        <v>96</v>
      </c>
      <c r="T566" s="1" t="s">
        <v>7161</v>
      </c>
      <c r="U566" s="1" t="s">
        <v>7162</v>
      </c>
    </row>
    <row r="567">
      <c r="A567" s="1" t="s">
        <v>7692</v>
      </c>
      <c r="B567" s="1" t="s">
        <v>779</v>
      </c>
      <c r="C567" s="1" t="s">
        <v>780</v>
      </c>
      <c r="D567" s="1" t="s">
        <v>2015</v>
      </c>
      <c r="E567" s="1" t="s">
        <v>2017</v>
      </c>
      <c r="F567" s="1" t="s">
        <v>837</v>
      </c>
      <c r="G567" s="1" t="s">
        <v>839</v>
      </c>
      <c r="H567" s="1" t="s">
        <v>7699</v>
      </c>
      <c r="I567" s="1" t="s">
        <v>843</v>
      </c>
      <c r="J567" s="1" t="s">
        <v>845</v>
      </c>
      <c r="K567" s="1" t="s">
        <v>847</v>
      </c>
      <c r="L567" s="1" t="s">
        <v>786</v>
      </c>
      <c r="M567" s="1" t="s">
        <v>787</v>
      </c>
      <c r="N567" s="1" t="s">
        <v>788</v>
      </c>
      <c r="O567" s="1" t="s">
        <v>789</v>
      </c>
      <c r="P567" s="1" t="s">
        <v>2027</v>
      </c>
      <c r="Q567" s="1" t="s">
        <v>2028</v>
      </c>
    </row>
    <row r="568">
      <c r="A568" s="1" t="s">
        <v>7706</v>
      </c>
      <c r="B568" s="1" t="s">
        <v>1154</v>
      </c>
      <c r="C568" s="1" t="s">
        <v>1156</v>
      </c>
      <c r="D568" s="1" t="s">
        <v>7709</v>
      </c>
      <c r="E568" s="1" t="s">
        <v>1161</v>
      </c>
      <c r="F568" s="1" t="s">
        <v>1162</v>
      </c>
      <c r="G568" s="1" t="s">
        <v>1163</v>
      </c>
    </row>
    <row r="569">
      <c r="A569" s="1" t="s">
        <v>7714</v>
      </c>
      <c r="B569" s="1" t="s">
        <v>7715</v>
      </c>
      <c r="C569" s="1" t="s">
        <v>7716</v>
      </c>
      <c r="D569" s="1" t="s">
        <v>7718</v>
      </c>
      <c r="E569" s="1" t="s">
        <v>40</v>
      </c>
      <c r="F569" s="1" t="s">
        <v>7721</v>
      </c>
      <c r="G569" s="1" t="s">
        <v>7723</v>
      </c>
    </row>
    <row r="570">
      <c r="A570" s="1" t="s">
        <v>7728</v>
      </c>
      <c r="B570" s="1" t="s">
        <v>3414</v>
      </c>
      <c r="C570" s="1" t="s">
        <v>3415</v>
      </c>
      <c r="D570" s="1" t="s">
        <v>4361</v>
      </c>
      <c r="E570" s="1" t="s">
        <v>4362</v>
      </c>
      <c r="F570" s="1" t="s">
        <v>7729</v>
      </c>
      <c r="G570" s="1" t="s">
        <v>3421</v>
      </c>
      <c r="H570" s="1" t="s">
        <v>3419</v>
      </c>
      <c r="I570" s="1" t="s">
        <v>3421</v>
      </c>
      <c r="J570" s="1" t="s">
        <v>4365</v>
      </c>
      <c r="K570" s="1" t="s">
        <v>4367</v>
      </c>
      <c r="L570" s="1" t="s">
        <v>3422</v>
      </c>
      <c r="M570" s="1" t="s">
        <v>3423</v>
      </c>
    </row>
    <row r="571">
      <c r="A571" s="1" t="s">
        <v>7733</v>
      </c>
      <c r="B571" s="1" t="s">
        <v>7734</v>
      </c>
      <c r="C571" s="1" t="s">
        <v>7735</v>
      </c>
    </row>
    <row r="572">
      <c r="A572" s="1" t="s">
        <v>7737</v>
      </c>
      <c r="B572" s="1" t="s">
        <v>7738</v>
      </c>
      <c r="C572" s="1" t="s">
        <v>7739</v>
      </c>
      <c r="D572" s="1" t="s">
        <v>7741</v>
      </c>
      <c r="E572" s="1" t="s">
        <v>7743</v>
      </c>
      <c r="G572" s="1" t="s">
        <v>7744</v>
      </c>
      <c r="H572" s="1" t="s">
        <v>7739</v>
      </c>
      <c r="J572" s="1" t="s">
        <v>7745</v>
      </c>
      <c r="K572" s="1" t="s">
        <v>7746</v>
      </c>
    </row>
    <row r="573">
      <c r="A573" s="1" t="s">
        <v>7747</v>
      </c>
      <c r="B573" s="1" t="s">
        <v>1244</v>
      </c>
      <c r="C573" s="1" t="s">
        <v>1246</v>
      </c>
      <c r="D573" s="1" t="s">
        <v>1247</v>
      </c>
      <c r="E573" s="1" t="s">
        <v>1248</v>
      </c>
      <c r="F573" s="1" t="s">
        <v>7750</v>
      </c>
      <c r="G573" s="1" t="s">
        <v>7751</v>
      </c>
      <c r="H573" s="1" t="s">
        <v>7752</v>
      </c>
      <c r="I573" s="1" t="s">
        <v>7754</v>
      </c>
      <c r="K573" s="1" t="s">
        <v>1258</v>
      </c>
      <c r="L573" s="1" t="s">
        <v>1250</v>
      </c>
      <c r="M573" s="1" t="s">
        <v>1261</v>
      </c>
      <c r="N573" s="1" t="s">
        <v>1263</v>
      </c>
    </row>
    <row r="574">
      <c r="A574" s="1" t="s">
        <v>7768</v>
      </c>
      <c r="B574" s="1" t="s">
        <v>193</v>
      </c>
      <c r="C574" s="1" t="s">
        <v>194</v>
      </c>
      <c r="D574" s="1" t="s">
        <v>7770</v>
      </c>
      <c r="E574" s="1" t="s">
        <v>196</v>
      </c>
      <c r="H574" s="1" t="s">
        <v>197</v>
      </c>
      <c r="I574" s="1" t="s">
        <v>198</v>
      </c>
      <c r="J574" s="1" t="s">
        <v>199</v>
      </c>
      <c r="K574" s="1" t="s">
        <v>200</v>
      </c>
      <c r="L574" s="1" t="s">
        <v>201</v>
      </c>
      <c r="M574" s="1" t="s">
        <v>202</v>
      </c>
    </row>
    <row r="575">
      <c r="A575" s="1" t="s">
        <v>7771</v>
      </c>
      <c r="B575" s="1" t="s">
        <v>3565</v>
      </c>
      <c r="C575" s="1" t="s">
        <v>3567</v>
      </c>
    </row>
    <row r="576">
      <c r="A576" s="1" t="s">
        <v>7774</v>
      </c>
      <c r="B576" s="1" t="s">
        <v>7775</v>
      </c>
      <c r="C576" s="1" t="s">
        <v>7776</v>
      </c>
      <c r="D576" s="1" t="s">
        <v>7777</v>
      </c>
      <c r="E576" s="1" t="s">
        <v>7778</v>
      </c>
      <c r="F576" s="1" t="s">
        <v>3448</v>
      </c>
      <c r="G576" s="1" t="s">
        <v>3450</v>
      </c>
    </row>
    <row r="577">
      <c r="A577" s="1" t="s">
        <v>7779</v>
      </c>
      <c r="B577" s="1" t="s">
        <v>346</v>
      </c>
      <c r="C577" s="1" t="s">
        <v>347</v>
      </c>
      <c r="D577" s="1" t="s">
        <v>7784</v>
      </c>
      <c r="E577" s="1" t="s">
        <v>7786</v>
      </c>
      <c r="G577" s="1" t="s">
        <v>7788</v>
      </c>
      <c r="H577" s="1" t="s">
        <v>7790</v>
      </c>
      <c r="I577" s="1" t="s">
        <v>361</v>
      </c>
      <c r="J577" s="1" t="s">
        <v>362</v>
      </c>
      <c r="K577" s="1" t="s">
        <v>7793</v>
      </c>
      <c r="L577" s="1" t="s">
        <v>7795</v>
      </c>
    </row>
    <row r="578">
      <c r="A578" s="1" t="s">
        <v>7797</v>
      </c>
      <c r="B578" s="1" t="s">
        <v>7798</v>
      </c>
      <c r="C578" s="1" t="s">
        <v>189</v>
      </c>
    </row>
    <row r="579">
      <c r="A579" s="1" t="s">
        <v>7801</v>
      </c>
      <c r="B579" s="1" t="s">
        <v>7802</v>
      </c>
      <c r="C579" s="1" t="s">
        <v>7803</v>
      </c>
      <c r="D579" s="1" t="s">
        <v>7804</v>
      </c>
      <c r="E579" s="1" t="s">
        <v>7805</v>
      </c>
      <c r="F579" s="1" t="s">
        <v>7806</v>
      </c>
      <c r="G579" s="1" t="s">
        <v>7807</v>
      </c>
      <c r="I579" s="1" t="s">
        <v>7809</v>
      </c>
      <c r="J579" s="1" t="s">
        <v>7810</v>
      </c>
    </row>
    <row r="580">
      <c r="A580" s="1" t="s">
        <v>7816</v>
      </c>
      <c r="B580" s="1" t="s">
        <v>7818</v>
      </c>
      <c r="C580" s="1" t="s">
        <v>6562</v>
      </c>
    </row>
    <row r="581">
      <c r="A581" s="1" t="s">
        <v>7821</v>
      </c>
      <c r="B581" s="1" t="s">
        <v>7822</v>
      </c>
      <c r="C581" s="1" t="s">
        <v>189</v>
      </c>
    </row>
    <row r="582">
      <c r="A582" s="1" t="s">
        <v>7826</v>
      </c>
      <c r="B582" s="1" t="s">
        <v>7827</v>
      </c>
      <c r="C582" s="1" t="s">
        <v>7829</v>
      </c>
      <c r="D582" s="1" t="s">
        <v>7830</v>
      </c>
      <c r="E582" s="1" t="s">
        <v>7832</v>
      </c>
      <c r="F582" s="1" t="s">
        <v>7834</v>
      </c>
      <c r="G582" s="1" t="s">
        <v>7835</v>
      </c>
      <c r="H582" s="1" t="s">
        <v>4533</v>
      </c>
      <c r="I582" s="1" t="s">
        <v>4534</v>
      </c>
    </row>
    <row r="583">
      <c r="A583" s="1" t="s">
        <v>7839</v>
      </c>
      <c r="B583" s="1" t="s">
        <v>6324</v>
      </c>
      <c r="C583" s="1" t="s">
        <v>6325</v>
      </c>
      <c r="D583" s="1" t="s">
        <v>7840</v>
      </c>
      <c r="E583" s="1" t="s">
        <v>7841</v>
      </c>
      <c r="F583" s="1" t="s">
        <v>7842</v>
      </c>
      <c r="G583" s="1" t="s">
        <v>7843</v>
      </c>
      <c r="H583" s="1" t="s">
        <v>7844</v>
      </c>
      <c r="I583" s="1" t="s">
        <v>7846</v>
      </c>
      <c r="J583" s="1" t="s">
        <v>1457</v>
      </c>
      <c r="K583" s="1" t="s">
        <v>1458</v>
      </c>
      <c r="L583" s="1" t="s">
        <v>6343</v>
      </c>
      <c r="M583" s="1" t="s">
        <v>6344</v>
      </c>
    </row>
    <row r="584">
      <c r="A584" s="1" t="s">
        <v>7847</v>
      </c>
      <c r="B584" s="1" t="s">
        <v>1244</v>
      </c>
      <c r="C584" s="1" t="s">
        <v>1246</v>
      </c>
      <c r="D584" s="1" t="s">
        <v>7848</v>
      </c>
      <c r="E584" s="1" t="s">
        <v>7849</v>
      </c>
      <c r="F584" s="1" t="s">
        <v>7850</v>
      </c>
      <c r="G584" s="1" t="s">
        <v>40</v>
      </c>
      <c r="H584" s="1" t="s">
        <v>7853</v>
      </c>
      <c r="I584" s="1" t="s">
        <v>7855</v>
      </c>
      <c r="J584" s="1" t="s">
        <v>1261</v>
      </c>
      <c r="K584" s="1" t="s">
        <v>1263</v>
      </c>
    </row>
    <row r="585">
      <c r="A585" s="1" t="s">
        <v>7859</v>
      </c>
      <c r="B585" s="1" t="s">
        <v>346</v>
      </c>
      <c r="C585" s="1" t="s">
        <v>347</v>
      </c>
      <c r="D585" s="1" t="s">
        <v>6324</v>
      </c>
      <c r="E585" s="1" t="s">
        <v>6325</v>
      </c>
      <c r="F585" s="1" t="s">
        <v>7863</v>
      </c>
      <c r="G585" s="1" t="s">
        <v>7864</v>
      </c>
      <c r="H585" s="1" t="s">
        <v>7865</v>
      </c>
      <c r="I585" s="1" t="s">
        <v>7866</v>
      </c>
      <c r="K585" s="1" t="s">
        <v>7867</v>
      </c>
      <c r="L585" s="1" t="s">
        <v>7869</v>
      </c>
      <c r="M585" s="1" t="s">
        <v>361</v>
      </c>
      <c r="N585" s="1" t="s">
        <v>362</v>
      </c>
      <c r="O585" s="1" t="s">
        <v>6343</v>
      </c>
      <c r="P585" s="1" t="s">
        <v>6344</v>
      </c>
    </row>
    <row r="586">
      <c r="A586" s="1" t="s">
        <v>7871</v>
      </c>
      <c r="B586" s="1" t="s">
        <v>7872</v>
      </c>
      <c r="C586" s="1" t="s">
        <v>7873</v>
      </c>
      <c r="D586" s="1" t="s">
        <v>7874</v>
      </c>
      <c r="E586" s="1" t="s">
        <v>7876</v>
      </c>
      <c r="G586" s="1" t="s">
        <v>7895</v>
      </c>
      <c r="H586" s="1" t="s">
        <v>7896</v>
      </c>
      <c r="I586" s="1" t="s">
        <v>7898</v>
      </c>
      <c r="J586" s="1" t="s">
        <v>7901</v>
      </c>
      <c r="K586" s="1" t="s">
        <v>7902</v>
      </c>
      <c r="L586" s="1" t="s">
        <v>7903</v>
      </c>
    </row>
    <row r="587">
      <c r="A587" s="1" t="s">
        <v>7907</v>
      </c>
      <c r="B587" s="1" t="s">
        <v>7908</v>
      </c>
      <c r="C587" s="1" t="s">
        <v>189</v>
      </c>
    </row>
    <row r="588">
      <c r="A588" s="1" t="s">
        <v>7910</v>
      </c>
      <c r="B588" s="1" t="s">
        <v>6157</v>
      </c>
      <c r="C588" s="1" t="s">
        <v>6158</v>
      </c>
      <c r="D588" s="1" t="s">
        <v>6159</v>
      </c>
      <c r="E588" s="1" t="s">
        <v>6160</v>
      </c>
      <c r="F588" s="1" t="s">
        <v>7913</v>
      </c>
      <c r="G588" s="1" t="s">
        <v>7914</v>
      </c>
      <c r="H588" s="1" t="s">
        <v>6163</v>
      </c>
      <c r="I588" s="1" t="s">
        <v>6164</v>
      </c>
      <c r="J588" s="1" t="s">
        <v>6165</v>
      </c>
      <c r="K588" s="1" t="s">
        <v>6166</v>
      </c>
      <c r="L588" s="1" t="s">
        <v>6167</v>
      </c>
      <c r="M588" s="1" t="s">
        <v>6168</v>
      </c>
      <c r="N588" s="1" t="s">
        <v>5809</v>
      </c>
      <c r="O588" s="1" t="s">
        <v>5811</v>
      </c>
    </row>
    <row r="589">
      <c r="A589" s="1" t="s">
        <v>7918</v>
      </c>
      <c r="B589" s="1" t="s">
        <v>763</v>
      </c>
      <c r="C589" s="1" t="s">
        <v>765</v>
      </c>
      <c r="D589" s="1" t="s">
        <v>831</v>
      </c>
      <c r="E589" s="1" t="s">
        <v>832</v>
      </c>
      <c r="F589" s="1" t="s">
        <v>7925</v>
      </c>
      <c r="G589" s="1" t="s">
        <v>7927</v>
      </c>
      <c r="H589" s="1" t="s">
        <v>7928</v>
      </c>
      <c r="I589" s="1" t="s">
        <v>7929</v>
      </c>
      <c r="J589" s="1" t="s">
        <v>7930</v>
      </c>
      <c r="K589" s="1" t="s">
        <v>7931</v>
      </c>
      <c r="L589" s="1">
        <v>100.0</v>
      </c>
      <c r="M589" s="1" t="s">
        <v>7933</v>
      </c>
      <c r="N589" s="1">
        <v>909.0</v>
      </c>
      <c r="O589" s="1" t="s">
        <v>7934</v>
      </c>
      <c r="Q589" s="1" t="s">
        <v>840</v>
      </c>
      <c r="R589" s="1" t="s">
        <v>842</v>
      </c>
      <c r="S589" s="1" t="s">
        <v>7935</v>
      </c>
      <c r="T589" s="1" t="s">
        <v>7927</v>
      </c>
      <c r="U589" s="1" t="s">
        <v>776</v>
      </c>
      <c r="V589" s="1" t="s">
        <v>777</v>
      </c>
    </row>
    <row r="590">
      <c r="A590" s="1" t="s">
        <v>7940</v>
      </c>
      <c r="B590" s="1" t="s">
        <v>7941</v>
      </c>
      <c r="C590" s="1" t="s">
        <v>7942</v>
      </c>
      <c r="D590" s="1" t="s">
        <v>7944</v>
      </c>
      <c r="E590" s="1" t="s">
        <v>7946</v>
      </c>
      <c r="F590" s="1" t="s">
        <v>7948</v>
      </c>
      <c r="G590" s="1" t="s">
        <v>7950</v>
      </c>
      <c r="H590" s="1">
        <v>860.0</v>
      </c>
      <c r="I590" s="1" t="s">
        <v>381</v>
      </c>
      <c r="K590" s="1" t="s">
        <v>7951</v>
      </c>
      <c r="L590" s="1" t="s">
        <v>7942</v>
      </c>
      <c r="M590" s="1" t="s">
        <v>7952</v>
      </c>
      <c r="N590" s="1" t="s">
        <v>7954</v>
      </c>
      <c r="O590" s="1" t="s">
        <v>7955</v>
      </c>
      <c r="P590" s="1" t="s">
        <v>7956</v>
      </c>
    </row>
    <row r="591">
      <c r="A591" s="1" t="s">
        <v>7957</v>
      </c>
      <c r="B591" s="1" t="s">
        <v>779</v>
      </c>
      <c r="C591" s="1" t="s">
        <v>780</v>
      </c>
      <c r="D591" s="1" t="s">
        <v>7958</v>
      </c>
      <c r="E591" s="1" t="s">
        <v>1180</v>
      </c>
      <c r="F591" s="1" t="s">
        <v>786</v>
      </c>
      <c r="G591" s="1" t="s">
        <v>787</v>
      </c>
      <c r="H591" s="1" t="s">
        <v>788</v>
      </c>
      <c r="I591" s="1" t="s">
        <v>789</v>
      </c>
    </row>
    <row r="592">
      <c r="A592" s="1" t="s">
        <v>7960</v>
      </c>
      <c r="B592" s="1" t="s">
        <v>7961</v>
      </c>
      <c r="C592" s="1" t="s">
        <v>1080</v>
      </c>
    </row>
    <row r="593">
      <c r="A593" s="1" t="s">
        <v>7964</v>
      </c>
      <c r="B593" s="1" t="s">
        <v>7961</v>
      </c>
      <c r="C593" s="1" t="s">
        <v>1080</v>
      </c>
    </row>
    <row r="594">
      <c r="A594" s="1" t="s">
        <v>7967</v>
      </c>
      <c r="B594" s="1" t="s">
        <v>3310</v>
      </c>
      <c r="C594" s="1" t="s">
        <v>3312</v>
      </c>
      <c r="D594" s="1" t="s">
        <v>7968</v>
      </c>
      <c r="E594" s="1" t="s">
        <v>3316</v>
      </c>
      <c r="F594" s="1" t="s">
        <v>3315</v>
      </c>
      <c r="G594" s="1" t="s">
        <v>3316</v>
      </c>
    </row>
    <row r="595">
      <c r="A595" s="1" t="s">
        <v>7970</v>
      </c>
      <c r="B595" s="1" t="s">
        <v>7971</v>
      </c>
      <c r="C595" s="1" t="s">
        <v>7972</v>
      </c>
      <c r="D595" s="1" t="s">
        <v>6816</v>
      </c>
      <c r="E595" s="1" t="s">
        <v>6818</v>
      </c>
      <c r="F595" s="1" t="s">
        <v>7974</v>
      </c>
      <c r="G595" s="1" t="s">
        <v>7976</v>
      </c>
      <c r="H595" s="1" t="s">
        <v>7978</v>
      </c>
      <c r="I595" s="1" t="s">
        <v>7980</v>
      </c>
      <c r="J595" s="1" t="s">
        <v>7982</v>
      </c>
      <c r="K595" s="1" t="s">
        <v>7984</v>
      </c>
      <c r="L595" s="1" t="s">
        <v>7986</v>
      </c>
      <c r="M595" s="1" t="s">
        <v>7987</v>
      </c>
      <c r="N595" s="1" t="s">
        <v>7988</v>
      </c>
      <c r="O595" s="1" t="s">
        <v>7989</v>
      </c>
      <c r="P595" s="1" t="s">
        <v>7991</v>
      </c>
      <c r="Q595" s="1" t="s">
        <v>6824</v>
      </c>
      <c r="S595" s="1" t="s">
        <v>7992</v>
      </c>
      <c r="T595" s="1" t="s">
        <v>7972</v>
      </c>
      <c r="U595" s="1" t="s">
        <v>7993</v>
      </c>
      <c r="V595" s="1" t="s">
        <v>7994</v>
      </c>
      <c r="W595" s="1" t="s">
        <v>7995</v>
      </c>
      <c r="X595" s="1" t="s">
        <v>7980</v>
      </c>
      <c r="Y595" s="1" t="s">
        <v>7996</v>
      </c>
      <c r="Z595" s="1" t="s">
        <v>7987</v>
      </c>
      <c r="AC595" s="1" t="s">
        <v>7997</v>
      </c>
      <c r="AD595" s="1" t="s">
        <v>7998</v>
      </c>
      <c r="AE595" s="1" t="s">
        <v>6825</v>
      </c>
      <c r="AF595" s="1" t="s">
        <v>6826</v>
      </c>
      <c r="AG595" s="1" t="s">
        <v>7999</v>
      </c>
      <c r="AH595" s="1" t="s">
        <v>8000</v>
      </c>
      <c r="AI595" s="1" t="s">
        <v>8002</v>
      </c>
      <c r="AJ595" s="1" t="s">
        <v>8004</v>
      </c>
    </row>
    <row r="596">
      <c r="A596" s="1" t="s">
        <v>8007</v>
      </c>
      <c r="B596" s="1" t="s">
        <v>625</v>
      </c>
      <c r="C596" s="1" t="s">
        <v>628</v>
      </c>
      <c r="D596" s="1" t="s">
        <v>8011</v>
      </c>
      <c r="E596" s="1" t="s">
        <v>8012</v>
      </c>
      <c r="F596" s="1" t="s">
        <v>8013</v>
      </c>
      <c r="G596" s="1" t="s">
        <v>8014</v>
      </c>
      <c r="J596" s="1" t="s">
        <v>8015</v>
      </c>
      <c r="K596" s="1" t="s">
        <v>8016</v>
      </c>
      <c r="L596" s="1" t="s">
        <v>645</v>
      </c>
      <c r="M596" s="1" t="s">
        <v>646</v>
      </c>
    </row>
    <row r="597">
      <c r="A597" s="1" t="s">
        <v>8020</v>
      </c>
      <c r="B597" s="1" t="s">
        <v>720</v>
      </c>
      <c r="C597" s="1" t="s">
        <v>722</v>
      </c>
      <c r="D597" s="1" t="s">
        <v>724</v>
      </c>
      <c r="E597" s="1" t="s">
        <v>726</v>
      </c>
      <c r="F597" s="1" t="s">
        <v>8022</v>
      </c>
      <c r="G597" s="1" t="s">
        <v>3280</v>
      </c>
      <c r="I597" s="1" t="s">
        <v>759</v>
      </c>
      <c r="J597" s="1" t="s">
        <v>760</v>
      </c>
    </row>
    <row r="598">
      <c r="A598" s="1" t="s">
        <v>8031</v>
      </c>
      <c r="B598" s="1" t="s">
        <v>81</v>
      </c>
      <c r="C598" s="1" t="s">
        <v>82</v>
      </c>
      <c r="D598" s="1" t="s">
        <v>8034</v>
      </c>
      <c r="E598" s="1" t="s">
        <v>8036</v>
      </c>
      <c r="F598" s="1" t="s">
        <v>8037</v>
      </c>
      <c r="G598" s="1" t="s">
        <v>8039</v>
      </c>
      <c r="H598" s="1" t="s">
        <v>7752</v>
      </c>
      <c r="I598" s="1" t="s">
        <v>7754</v>
      </c>
      <c r="J598" s="1" t="s">
        <v>8045</v>
      </c>
      <c r="K598" s="1" t="s">
        <v>8046</v>
      </c>
      <c r="L598" s="1" t="s">
        <v>95</v>
      </c>
      <c r="M598" s="1" t="s">
        <v>96</v>
      </c>
    </row>
    <row r="599">
      <c r="A599" s="1" t="s">
        <v>8056</v>
      </c>
      <c r="B599" s="1" t="s">
        <v>5737</v>
      </c>
      <c r="C599" s="1" t="s">
        <v>5738</v>
      </c>
      <c r="D599" s="1" t="s">
        <v>8057</v>
      </c>
      <c r="E599" s="1" t="s">
        <v>40</v>
      </c>
      <c r="F599" s="1" t="s">
        <v>5741</v>
      </c>
      <c r="G599" s="1" t="s">
        <v>5743</v>
      </c>
    </row>
    <row r="600">
      <c r="A600" s="1" t="s">
        <v>8059</v>
      </c>
      <c r="B600" s="1" t="s">
        <v>3460</v>
      </c>
      <c r="C600" s="1" t="s">
        <v>3461</v>
      </c>
      <c r="D600" s="1" t="s">
        <v>5928</v>
      </c>
      <c r="E600" s="1" t="s">
        <v>5929</v>
      </c>
      <c r="F600" s="1" t="s">
        <v>5931</v>
      </c>
      <c r="G600" s="1" t="s">
        <v>5933</v>
      </c>
      <c r="H600" s="1" t="s">
        <v>8064</v>
      </c>
      <c r="I600" s="1" t="s">
        <v>139</v>
      </c>
      <c r="K600" s="1" t="s">
        <v>8065</v>
      </c>
      <c r="L600" s="1" t="s">
        <v>3761</v>
      </c>
      <c r="N600" s="1" t="s">
        <v>3479</v>
      </c>
      <c r="O600" s="1" t="s">
        <v>3480</v>
      </c>
      <c r="P600" s="1" t="s">
        <v>5935</v>
      </c>
      <c r="Q600" s="1" t="s">
        <v>5936</v>
      </c>
    </row>
    <row r="601">
      <c r="A601" s="1" t="s">
        <v>8070</v>
      </c>
      <c r="B601" s="1" t="s">
        <v>169</v>
      </c>
      <c r="C601" s="1" t="s">
        <v>170</v>
      </c>
      <c r="D601" s="1" t="s">
        <v>346</v>
      </c>
      <c r="E601" s="1" t="s">
        <v>347</v>
      </c>
      <c r="F601" s="1" t="s">
        <v>262</v>
      </c>
      <c r="G601" s="1" t="s">
        <v>263</v>
      </c>
      <c r="H601" s="1" t="s">
        <v>6665</v>
      </c>
      <c r="I601" s="1" t="s">
        <v>6666</v>
      </c>
      <c r="J601" s="1" t="s">
        <v>6786</v>
      </c>
      <c r="K601" s="1" t="s">
        <v>6788</v>
      </c>
      <c r="M601" s="1" t="s">
        <v>6670</v>
      </c>
      <c r="N601" s="1" t="s">
        <v>6669</v>
      </c>
      <c r="O601" s="1" t="s">
        <v>3565</v>
      </c>
      <c r="P601" s="1" t="s">
        <v>3567</v>
      </c>
      <c r="R601" s="1" t="s">
        <v>183</v>
      </c>
      <c r="S601" s="1" t="s">
        <v>184</v>
      </c>
      <c r="T601" s="1" t="s">
        <v>361</v>
      </c>
      <c r="U601" s="1" t="s">
        <v>362</v>
      </c>
    </row>
    <row r="602">
      <c r="A602" s="1" t="s">
        <v>8086</v>
      </c>
      <c r="B602" s="1" t="s">
        <v>8088</v>
      </c>
      <c r="C602" s="1" t="s">
        <v>8090</v>
      </c>
    </row>
    <row r="603">
      <c r="A603" s="1" t="s">
        <v>8092</v>
      </c>
      <c r="B603" s="1" t="s">
        <v>3288</v>
      </c>
      <c r="C603" s="1" t="s">
        <v>3291</v>
      </c>
      <c r="D603" s="1" t="s">
        <v>1107</v>
      </c>
      <c r="E603" s="1" t="s">
        <v>1109</v>
      </c>
      <c r="F603" s="1" t="s">
        <v>8096</v>
      </c>
      <c r="G603" s="1" t="s">
        <v>8097</v>
      </c>
      <c r="I603" s="1" t="s">
        <v>1115</v>
      </c>
      <c r="J603" s="1" t="s">
        <v>1116</v>
      </c>
      <c r="K603" s="1" t="s">
        <v>3141</v>
      </c>
      <c r="L603" s="1" t="s">
        <v>3142</v>
      </c>
      <c r="O603" s="1" t="s">
        <v>3145</v>
      </c>
      <c r="P603" s="1" t="s">
        <v>3146</v>
      </c>
      <c r="Q603" s="1" t="s">
        <v>1123</v>
      </c>
      <c r="R603" s="1" t="s">
        <v>1125</v>
      </c>
    </row>
    <row r="604">
      <c r="A604" s="1" t="s">
        <v>8104</v>
      </c>
      <c r="B604" s="1" t="s">
        <v>779</v>
      </c>
      <c r="C604" s="1" t="s">
        <v>780</v>
      </c>
      <c r="D604" s="1" t="s">
        <v>837</v>
      </c>
      <c r="E604" s="1" t="s">
        <v>839</v>
      </c>
      <c r="F604" s="1" t="s">
        <v>8106</v>
      </c>
      <c r="G604" s="1" t="s">
        <v>843</v>
      </c>
      <c r="I604" s="1" t="s">
        <v>845</v>
      </c>
      <c r="J604" s="1" t="s">
        <v>847</v>
      </c>
      <c r="K604" s="1" t="s">
        <v>786</v>
      </c>
      <c r="L604" s="1" t="s">
        <v>787</v>
      </c>
      <c r="M604" s="1" t="s">
        <v>788</v>
      </c>
      <c r="N604" s="1" t="s">
        <v>789</v>
      </c>
    </row>
    <row r="605">
      <c r="A605" s="1" t="s">
        <v>8108</v>
      </c>
      <c r="B605" s="1" t="s">
        <v>779</v>
      </c>
      <c r="C605" s="1" t="s">
        <v>780</v>
      </c>
      <c r="D605" s="1" t="s">
        <v>2015</v>
      </c>
      <c r="E605" s="1" t="s">
        <v>2017</v>
      </c>
      <c r="F605" s="1" t="s">
        <v>837</v>
      </c>
      <c r="G605" s="1" t="s">
        <v>839</v>
      </c>
      <c r="H605" s="1" t="s">
        <v>8115</v>
      </c>
      <c r="I605" s="1" t="s">
        <v>3855</v>
      </c>
      <c r="J605" s="1" t="s">
        <v>845</v>
      </c>
      <c r="K605" s="1" t="s">
        <v>847</v>
      </c>
      <c r="L605" s="1" t="s">
        <v>786</v>
      </c>
      <c r="M605" s="1" t="s">
        <v>787</v>
      </c>
      <c r="N605" s="1" t="s">
        <v>788</v>
      </c>
      <c r="O605" s="1" t="s">
        <v>789</v>
      </c>
      <c r="P605" s="1" t="s">
        <v>2027</v>
      </c>
      <c r="Q605" s="1" t="s">
        <v>2028</v>
      </c>
    </row>
    <row r="606">
      <c r="A606" s="1" t="s">
        <v>8120</v>
      </c>
      <c r="B606" s="1" t="s">
        <v>81</v>
      </c>
      <c r="C606" s="1" t="s">
        <v>82</v>
      </c>
      <c r="E606" s="1" t="s">
        <v>8124</v>
      </c>
      <c r="F606" s="1" t="s">
        <v>8125</v>
      </c>
      <c r="G606" s="1" t="s">
        <v>8126</v>
      </c>
      <c r="H606" s="1" t="s">
        <v>8127</v>
      </c>
      <c r="I606" s="1" t="s">
        <v>8128</v>
      </c>
      <c r="J606" s="1" t="s">
        <v>8129</v>
      </c>
      <c r="K606" s="1">
        <v>860.0</v>
      </c>
      <c r="L606" s="1" t="s">
        <v>381</v>
      </c>
      <c r="M606" s="1">
        <v>531.0</v>
      </c>
      <c r="N606" s="1" t="s">
        <v>4646</v>
      </c>
      <c r="O606" s="1">
        <v>983.0</v>
      </c>
      <c r="P606" s="1" t="s">
        <v>8135</v>
      </c>
      <c r="Q606" s="1">
        <v>40.0</v>
      </c>
      <c r="R606" s="1" t="s">
        <v>8137</v>
      </c>
      <c r="S606" s="1">
        <v>944.0</v>
      </c>
      <c r="T606" s="1" t="s">
        <v>8139</v>
      </c>
      <c r="U606" s="1" t="s">
        <v>8140</v>
      </c>
      <c r="V606" s="1" t="s">
        <v>8141</v>
      </c>
      <c r="W606" s="1" t="s">
        <v>95</v>
      </c>
      <c r="X606" s="1" t="s">
        <v>96</v>
      </c>
    </row>
    <row r="607">
      <c r="A607" s="1" t="s">
        <v>8142</v>
      </c>
      <c r="B607" s="1" t="s">
        <v>8143</v>
      </c>
      <c r="C607" s="1" t="s">
        <v>189</v>
      </c>
    </row>
    <row r="608">
      <c r="A608" s="1" t="s">
        <v>8147</v>
      </c>
      <c r="B608" s="1" t="s">
        <v>8149</v>
      </c>
      <c r="C608" s="1" t="s">
        <v>8151</v>
      </c>
      <c r="D608" s="1" t="s">
        <v>8153</v>
      </c>
      <c r="E608" s="1" t="s">
        <v>189</v>
      </c>
      <c r="G608" s="1" t="s">
        <v>8155</v>
      </c>
      <c r="H608" s="1" t="s">
        <v>8156</v>
      </c>
    </row>
    <row r="609">
      <c r="A609" s="1" t="s">
        <v>8157</v>
      </c>
      <c r="B609" s="1" t="s">
        <v>8158</v>
      </c>
      <c r="C609" s="1" t="s">
        <v>8160</v>
      </c>
      <c r="D609" s="1" t="s">
        <v>8163</v>
      </c>
      <c r="E609" s="1" t="s">
        <v>8164</v>
      </c>
      <c r="G609" s="1" t="s">
        <v>8165</v>
      </c>
      <c r="H609" s="1" t="s">
        <v>8166</v>
      </c>
      <c r="I609" s="1" t="s">
        <v>8167</v>
      </c>
      <c r="J609" s="1" t="s">
        <v>8168</v>
      </c>
    </row>
    <row r="610">
      <c r="A610" s="1" t="s">
        <v>8171</v>
      </c>
      <c r="B610" s="1" t="s">
        <v>4703</v>
      </c>
      <c r="C610" s="1" t="s">
        <v>4704</v>
      </c>
      <c r="D610" s="1" t="s">
        <v>6804</v>
      </c>
      <c r="E610" s="1" t="s">
        <v>6806</v>
      </c>
      <c r="F610" s="1" t="s">
        <v>8174</v>
      </c>
      <c r="G610" s="1" t="s">
        <v>6811</v>
      </c>
      <c r="H610" s="1" t="s">
        <v>6810</v>
      </c>
      <c r="I610" s="1" t="s">
        <v>6811</v>
      </c>
      <c r="J610" s="1" t="s">
        <v>4740</v>
      </c>
      <c r="K610" s="1" t="s">
        <v>4742</v>
      </c>
    </row>
    <row r="611">
      <c r="A611" s="1" t="s">
        <v>8177</v>
      </c>
      <c r="B611" s="1" t="s">
        <v>8178</v>
      </c>
      <c r="C611" s="1" t="s">
        <v>8179</v>
      </c>
      <c r="D611" s="1" t="s">
        <v>8180</v>
      </c>
      <c r="E611" s="1" t="s">
        <v>8181</v>
      </c>
      <c r="F611" s="1" t="s">
        <v>8182</v>
      </c>
      <c r="G611" s="1" t="s">
        <v>8183</v>
      </c>
      <c r="H611" s="1" t="s">
        <v>8184</v>
      </c>
      <c r="I611" s="1" t="s">
        <v>8185</v>
      </c>
      <c r="K611" s="1" t="s">
        <v>8187</v>
      </c>
      <c r="L611" s="1" t="s">
        <v>8188</v>
      </c>
      <c r="M611" s="1" t="s">
        <v>8190</v>
      </c>
      <c r="N611" s="1" t="s">
        <v>8191</v>
      </c>
      <c r="O611" s="1" t="s">
        <v>8192</v>
      </c>
      <c r="P611" s="1" t="s">
        <v>8195</v>
      </c>
      <c r="Q611" s="1" t="s">
        <v>8196</v>
      </c>
      <c r="R611" s="1" t="s">
        <v>8197</v>
      </c>
    </row>
    <row r="612">
      <c r="A612" s="1" t="s">
        <v>8198</v>
      </c>
      <c r="B612" s="1" t="s">
        <v>8199</v>
      </c>
      <c r="C612" s="1" t="s">
        <v>8201</v>
      </c>
      <c r="D612" s="1" t="s">
        <v>8203</v>
      </c>
      <c r="E612" s="1" t="s">
        <v>8204</v>
      </c>
      <c r="F612" s="1" t="s">
        <v>8206</v>
      </c>
      <c r="G612" s="1" t="s">
        <v>8208</v>
      </c>
      <c r="H612" s="1" t="s">
        <v>8210</v>
      </c>
      <c r="I612" s="1" t="s">
        <v>8212</v>
      </c>
      <c r="K612" s="1" t="s">
        <v>8214</v>
      </c>
      <c r="L612" s="1" t="s">
        <v>8212</v>
      </c>
      <c r="M612" s="1" t="s">
        <v>8217</v>
      </c>
      <c r="N612" s="1" t="s">
        <v>8218</v>
      </c>
    </row>
    <row r="613">
      <c r="A613" s="1" t="s">
        <v>8220</v>
      </c>
      <c r="B613" s="1" t="s">
        <v>6324</v>
      </c>
      <c r="C613" s="1" t="s">
        <v>6325</v>
      </c>
      <c r="D613" s="1" t="s">
        <v>8224</v>
      </c>
      <c r="E613" s="1" t="s">
        <v>8226</v>
      </c>
      <c r="F613" s="1" t="s">
        <v>6330</v>
      </c>
      <c r="G613" s="1" t="s">
        <v>6332</v>
      </c>
      <c r="H613" s="1" t="s">
        <v>8231</v>
      </c>
      <c r="I613" s="1" t="s">
        <v>8232</v>
      </c>
      <c r="K613" s="1" t="s">
        <v>8233</v>
      </c>
      <c r="L613" s="1" t="s">
        <v>8234</v>
      </c>
      <c r="N613" s="1" t="s">
        <v>6343</v>
      </c>
      <c r="O613" s="1" t="s">
        <v>6344</v>
      </c>
    </row>
    <row r="614">
      <c r="A614" s="1" t="s">
        <v>8239</v>
      </c>
      <c r="B614" s="1" t="s">
        <v>779</v>
      </c>
      <c r="C614" s="1" t="s">
        <v>780</v>
      </c>
      <c r="D614" s="1" t="s">
        <v>1174</v>
      </c>
      <c r="E614" s="1" t="s">
        <v>1176</v>
      </c>
      <c r="F614" s="1" t="s">
        <v>8243</v>
      </c>
      <c r="G614" s="1" t="s">
        <v>8245</v>
      </c>
      <c r="H614" s="1" t="s">
        <v>1178</v>
      </c>
      <c r="I614" s="1" t="s">
        <v>1180</v>
      </c>
      <c r="J614" s="1" t="s">
        <v>786</v>
      </c>
      <c r="K614" s="1" t="s">
        <v>787</v>
      </c>
      <c r="L614" s="1" t="s">
        <v>788</v>
      </c>
      <c r="M614" s="1" t="s">
        <v>789</v>
      </c>
    </row>
    <row r="615">
      <c r="A615" s="1" t="s">
        <v>8253</v>
      </c>
      <c r="B615" s="1" t="s">
        <v>81</v>
      </c>
      <c r="C615" s="1" t="s">
        <v>82</v>
      </c>
      <c r="D615" s="1" t="s">
        <v>8256</v>
      </c>
      <c r="E615" s="1" t="s">
        <v>189</v>
      </c>
      <c r="F615" s="1" t="s">
        <v>8260</v>
      </c>
      <c r="G615" s="1" t="s">
        <v>8261</v>
      </c>
      <c r="H615" s="1" t="s">
        <v>95</v>
      </c>
      <c r="I615" s="1" t="s">
        <v>96</v>
      </c>
    </row>
    <row r="616">
      <c r="A616" s="1" t="s">
        <v>8262</v>
      </c>
      <c r="B616" s="1" t="s">
        <v>8263</v>
      </c>
      <c r="C616" s="1" t="s">
        <v>40</v>
      </c>
    </row>
    <row r="617">
      <c r="A617" s="1" t="s">
        <v>8268</v>
      </c>
      <c r="B617" s="1" t="s">
        <v>763</v>
      </c>
      <c r="C617" s="1" t="s">
        <v>765</v>
      </c>
      <c r="D617" s="1" t="s">
        <v>831</v>
      </c>
      <c r="E617" s="1" t="s">
        <v>832</v>
      </c>
      <c r="F617" s="1" t="s">
        <v>8269</v>
      </c>
      <c r="G617" s="1" t="s">
        <v>8270</v>
      </c>
      <c r="H617" s="1" t="s">
        <v>840</v>
      </c>
      <c r="I617" s="1" t="s">
        <v>842</v>
      </c>
      <c r="J617" s="1" t="s">
        <v>776</v>
      </c>
      <c r="K617" s="1" t="s">
        <v>777</v>
      </c>
    </row>
    <row r="618">
      <c r="A618" s="1" t="s">
        <v>8275</v>
      </c>
      <c r="B618" s="1" t="s">
        <v>748</v>
      </c>
      <c r="C618" s="1" t="s">
        <v>749</v>
      </c>
      <c r="D618" s="1" t="s">
        <v>8280</v>
      </c>
      <c r="E618" s="1" t="s">
        <v>752</v>
      </c>
      <c r="F618" s="1" t="s">
        <v>754</v>
      </c>
      <c r="G618" s="1" t="s">
        <v>756</v>
      </c>
      <c r="H618" s="1" t="s">
        <v>757</v>
      </c>
      <c r="I618" s="1" t="s">
        <v>758</v>
      </c>
    </row>
    <row r="619">
      <c r="A619" s="1" t="s">
        <v>8284</v>
      </c>
      <c r="B619" s="1" t="s">
        <v>8285</v>
      </c>
      <c r="C619" s="1" t="s">
        <v>8286</v>
      </c>
      <c r="D619" s="1" t="s">
        <v>8287</v>
      </c>
      <c r="E619" s="1" t="s">
        <v>8289</v>
      </c>
      <c r="G619" s="1" t="s">
        <v>8290</v>
      </c>
      <c r="H619" s="1" t="s">
        <v>8292</v>
      </c>
      <c r="I619" s="1" t="s">
        <v>8293</v>
      </c>
      <c r="J619" s="1" t="s">
        <v>8294</v>
      </c>
    </row>
    <row r="620">
      <c r="A620" s="1" t="s">
        <v>8300</v>
      </c>
      <c r="B620" s="1" t="s">
        <v>169</v>
      </c>
      <c r="C620" s="1" t="s">
        <v>170</v>
      </c>
      <c r="D620" s="1" t="s">
        <v>183</v>
      </c>
      <c r="E620" s="1" t="s">
        <v>184</v>
      </c>
    </row>
    <row r="621">
      <c r="A621" s="1" t="s">
        <v>8305</v>
      </c>
      <c r="B621" s="1" t="s">
        <v>1244</v>
      </c>
      <c r="C621" s="1" t="s">
        <v>1246</v>
      </c>
      <c r="D621" s="1" t="s">
        <v>8308</v>
      </c>
      <c r="E621" s="1" t="s">
        <v>1250</v>
      </c>
      <c r="F621" s="1" t="s">
        <v>1261</v>
      </c>
      <c r="G621" s="1" t="s">
        <v>1263</v>
      </c>
    </row>
    <row r="622">
      <c r="A622" s="1" t="s">
        <v>8316</v>
      </c>
      <c r="B622" s="1" t="s">
        <v>791</v>
      </c>
      <c r="C622" s="1" t="s">
        <v>794</v>
      </c>
      <c r="D622" s="1" t="s">
        <v>8318</v>
      </c>
      <c r="E622" s="1" t="s">
        <v>8319</v>
      </c>
      <c r="F622" s="1" t="s">
        <v>799</v>
      </c>
      <c r="G622" s="1" t="s">
        <v>800</v>
      </c>
      <c r="I622" s="1" t="s">
        <v>804</v>
      </c>
      <c r="J622" s="1" t="s">
        <v>806</v>
      </c>
    </row>
    <row r="623">
      <c r="A623" s="1" t="s">
        <v>8323</v>
      </c>
      <c r="B623" s="1" t="s">
        <v>1536</v>
      </c>
      <c r="C623" s="1" t="s">
        <v>1538</v>
      </c>
      <c r="D623" s="1" t="s">
        <v>1540</v>
      </c>
      <c r="E623" s="1" t="s">
        <v>1542</v>
      </c>
      <c r="F623" s="1" t="s">
        <v>1544</v>
      </c>
      <c r="G623" s="1" t="s">
        <v>1546</v>
      </c>
      <c r="H623" s="1" t="s">
        <v>8325</v>
      </c>
      <c r="I623" s="1" t="s">
        <v>8326</v>
      </c>
      <c r="J623" s="1" t="s">
        <v>8328</v>
      </c>
      <c r="K623" s="1" t="s">
        <v>8330</v>
      </c>
      <c r="L623" s="1" t="s">
        <v>8331</v>
      </c>
      <c r="M623" s="1" t="s">
        <v>8333</v>
      </c>
      <c r="N623" s="1" t="s">
        <v>8335</v>
      </c>
      <c r="O623" s="1" t="s">
        <v>8336</v>
      </c>
      <c r="P623" s="1" t="s">
        <v>8337</v>
      </c>
      <c r="Q623" s="1" t="s">
        <v>8338</v>
      </c>
      <c r="R623" s="1">
        <v>71.0</v>
      </c>
      <c r="S623" s="1" t="s">
        <v>8339</v>
      </c>
      <c r="T623" s="1">
        <v>592.0</v>
      </c>
      <c r="U623" s="1" t="s">
        <v>8340</v>
      </c>
      <c r="W623" s="1" t="s">
        <v>1558</v>
      </c>
      <c r="X623" s="1" t="s">
        <v>1559</v>
      </c>
      <c r="Y623" s="1" t="s">
        <v>8343</v>
      </c>
      <c r="Z623" s="1" t="s">
        <v>8326</v>
      </c>
      <c r="AA623" s="1" t="s">
        <v>8344</v>
      </c>
      <c r="AB623" s="1" t="s">
        <v>8330</v>
      </c>
      <c r="AC623" s="1" t="s">
        <v>1569</v>
      </c>
      <c r="AD623" s="1" t="s">
        <v>1571</v>
      </c>
      <c r="AE623" s="1" t="s">
        <v>1573</v>
      </c>
      <c r="AF623" s="1" t="s">
        <v>1575</v>
      </c>
    </row>
    <row r="624">
      <c r="A624" s="1" t="s">
        <v>8346</v>
      </c>
      <c r="B624" s="1" t="s">
        <v>779</v>
      </c>
      <c r="C624" s="1" t="s">
        <v>780</v>
      </c>
      <c r="D624" s="1" t="s">
        <v>1174</v>
      </c>
      <c r="E624" s="1" t="s">
        <v>1176</v>
      </c>
      <c r="F624" s="1" t="s">
        <v>8348</v>
      </c>
      <c r="G624" s="1" t="s">
        <v>828</v>
      </c>
      <c r="H624" s="1" t="s">
        <v>1178</v>
      </c>
      <c r="I624" s="1" t="s">
        <v>1180</v>
      </c>
      <c r="J624" s="1" t="s">
        <v>786</v>
      </c>
      <c r="K624" s="1" t="s">
        <v>787</v>
      </c>
      <c r="L624" s="1" t="s">
        <v>788</v>
      </c>
      <c r="M624" s="1" t="s">
        <v>789</v>
      </c>
    </row>
    <row r="625">
      <c r="A625" s="1" t="s">
        <v>8349</v>
      </c>
      <c r="B625" s="1" t="s">
        <v>763</v>
      </c>
      <c r="C625" s="1" t="s">
        <v>765</v>
      </c>
      <c r="D625" s="1" t="s">
        <v>831</v>
      </c>
      <c r="E625" s="1" t="s">
        <v>832</v>
      </c>
      <c r="F625" s="1" t="s">
        <v>8353</v>
      </c>
      <c r="G625" s="1" t="s">
        <v>842</v>
      </c>
      <c r="H625" s="1" t="s">
        <v>840</v>
      </c>
      <c r="I625" s="1" t="s">
        <v>842</v>
      </c>
      <c r="J625" s="1" t="s">
        <v>776</v>
      </c>
      <c r="K625" s="1" t="s">
        <v>777</v>
      </c>
    </row>
    <row r="626">
      <c r="A626" s="1" t="s">
        <v>8360</v>
      </c>
      <c r="B626" s="1" t="s">
        <v>625</v>
      </c>
      <c r="C626" s="1" t="s">
        <v>628</v>
      </c>
      <c r="D626" s="1" t="s">
        <v>8362</v>
      </c>
      <c r="E626" s="1" t="s">
        <v>2045</v>
      </c>
      <c r="F626" s="1" t="s">
        <v>3863</v>
      </c>
      <c r="G626" s="1" t="s">
        <v>2045</v>
      </c>
      <c r="H626" s="1" t="s">
        <v>645</v>
      </c>
      <c r="I626" s="1" t="s">
        <v>646</v>
      </c>
    </row>
    <row r="627">
      <c r="A627" s="1" t="s">
        <v>8364</v>
      </c>
      <c r="B627" s="1" t="s">
        <v>8365</v>
      </c>
      <c r="C627" s="1" t="s">
        <v>8366</v>
      </c>
      <c r="D627" s="1" t="s">
        <v>8367</v>
      </c>
      <c r="E627" s="1" t="s">
        <v>8369</v>
      </c>
      <c r="F627" s="1" t="s">
        <v>8371</v>
      </c>
      <c r="G627" s="1" t="s">
        <v>8372</v>
      </c>
      <c r="H627" s="1" t="s">
        <v>8373</v>
      </c>
      <c r="I627" s="1" t="s">
        <v>8374</v>
      </c>
      <c r="J627" s="1" t="s">
        <v>8375</v>
      </c>
      <c r="K627" s="1" t="s">
        <v>8376</v>
      </c>
      <c r="L627" s="1">
        <v>450.0</v>
      </c>
      <c r="M627" s="1" t="s">
        <v>5206</v>
      </c>
      <c r="N627" s="1">
        <v>270.0</v>
      </c>
      <c r="O627" s="1" t="s">
        <v>293</v>
      </c>
      <c r="Q627" s="1" t="s">
        <v>8378</v>
      </c>
      <c r="R627" s="1" t="s">
        <v>8379</v>
      </c>
      <c r="S627" s="1" t="s">
        <v>8380</v>
      </c>
      <c r="T627" s="1" t="s">
        <v>8381</v>
      </c>
      <c r="U627" s="1" t="s">
        <v>8383</v>
      </c>
      <c r="V627" s="1" t="s">
        <v>8385</v>
      </c>
      <c r="W627" s="1" t="s">
        <v>8386</v>
      </c>
      <c r="X627" s="1" t="s">
        <v>8387</v>
      </c>
    </row>
    <row r="628">
      <c r="A628" s="1" t="s">
        <v>8388</v>
      </c>
      <c r="B628" s="1" t="s">
        <v>8389</v>
      </c>
      <c r="C628" s="1" t="s">
        <v>8390</v>
      </c>
      <c r="D628" s="1" t="s">
        <v>61</v>
      </c>
      <c r="E628" s="1" t="s">
        <v>62</v>
      </c>
      <c r="F628" s="1" t="s">
        <v>8392</v>
      </c>
      <c r="G628" s="1" t="s">
        <v>8393</v>
      </c>
      <c r="H628" s="1" t="s">
        <v>63</v>
      </c>
      <c r="I628" s="1" t="s">
        <v>64</v>
      </c>
      <c r="J628" s="1" t="s">
        <v>8394</v>
      </c>
      <c r="K628" s="1" t="s">
        <v>8396</v>
      </c>
      <c r="L628" s="1" t="s">
        <v>8397</v>
      </c>
      <c r="M628" s="1" t="s">
        <v>8398</v>
      </c>
      <c r="N628" s="1" t="s">
        <v>8399</v>
      </c>
      <c r="O628" s="1" t="s">
        <v>8400</v>
      </c>
      <c r="R628" s="1" t="s">
        <v>71</v>
      </c>
      <c r="S628" s="1" t="s">
        <v>72</v>
      </c>
      <c r="T628" s="1" t="s">
        <v>8401</v>
      </c>
      <c r="U628" s="1" t="s">
        <v>8402</v>
      </c>
      <c r="V628" s="1" t="s">
        <v>8404</v>
      </c>
      <c r="W628" s="1" t="s">
        <v>8405</v>
      </c>
      <c r="Z628" s="1" t="s">
        <v>8406</v>
      </c>
      <c r="AA628" s="1" t="s">
        <v>8407</v>
      </c>
      <c r="AB628" s="1" t="s">
        <v>78</v>
      </c>
      <c r="AC628" s="1" t="s">
        <v>79</v>
      </c>
      <c r="AD628" s="1" t="s">
        <v>8409</v>
      </c>
      <c r="AE628" s="1" t="s">
        <v>8393</v>
      </c>
    </row>
    <row r="629">
      <c r="A629" s="1" t="s">
        <v>8411</v>
      </c>
      <c r="B629" s="1" t="s">
        <v>8412</v>
      </c>
      <c r="C629" s="1" t="s">
        <v>8413</v>
      </c>
      <c r="D629" s="1" t="s">
        <v>8414</v>
      </c>
      <c r="E629" s="1" t="s">
        <v>1054</v>
      </c>
      <c r="F629" s="1" t="s">
        <v>8415</v>
      </c>
      <c r="G629" s="1" t="s">
        <v>8416</v>
      </c>
    </row>
    <row r="630">
      <c r="A630" s="1" t="s">
        <v>8418</v>
      </c>
      <c r="B630" s="1" t="s">
        <v>8419</v>
      </c>
      <c r="C630" s="1" t="s">
        <v>8420</v>
      </c>
      <c r="D630" s="1" t="s">
        <v>8421</v>
      </c>
      <c r="E630" s="1" t="s">
        <v>8422</v>
      </c>
      <c r="F630" s="1" t="s">
        <v>8423</v>
      </c>
      <c r="G630" s="1" t="s">
        <v>4928</v>
      </c>
      <c r="I630" s="1" t="s">
        <v>8425</v>
      </c>
      <c r="J630" s="1" t="s">
        <v>8426</v>
      </c>
      <c r="K630" s="1" t="s">
        <v>8428</v>
      </c>
      <c r="L630" s="1" t="s">
        <v>8429</v>
      </c>
      <c r="M630" s="1" t="s">
        <v>4931</v>
      </c>
      <c r="N630" s="1" t="s">
        <v>4932</v>
      </c>
    </row>
    <row r="631">
      <c r="A631" s="1" t="s">
        <v>8430</v>
      </c>
      <c r="B631" s="1" t="s">
        <v>169</v>
      </c>
      <c r="C631" s="1" t="s">
        <v>170</v>
      </c>
      <c r="D631" s="1" t="s">
        <v>8431</v>
      </c>
      <c r="E631" s="1" t="s">
        <v>8432</v>
      </c>
      <c r="F631" s="1" t="s">
        <v>8433</v>
      </c>
      <c r="G631" s="1" t="s">
        <v>8434</v>
      </c>
      <c r="H631" s="1" t="s">
        <v>1170</v>
      </c>
      <c r="I631" s="1" t="s">
        <v>1171</v>
      </c>
      <c r="J631" s="1" t="s">
        <v>183</v>
      </c>
      <c r="K631" s="1" t="s">
        <v>184</v>
      </c>
    </row>
    <row r="632">
      <c r="A632" s="1" t="s">
        <v>8437</v>
      </c>
      <c r="B632" s="1" t="s">
        <v>8438</v>
      </c>
      <c r="C632" s="1" t="s">
        <v>8439</v>
      </c>
      <c r="D632" s="1" t="s">
        <v>8440</v>
      </c>
      <c r="E632" s="1" t="s">
        <v>8441</v>
      </c>
      <c r="G632" s="1" t="s">
        <v>8443</v>
      </c>
      <c r="H632" s="1" t="s">
        <v>8444</v>
      </c>
      <c r="I632" s="1" t="s">
        <v>4533</v>
      </c>
      <c r="J632" s="1" t="s">
        <v>4534</v>
      </c>
    </row>
    <row r="633">
      <c r="A633" s="1" t="s">
        <v>8447</v>
      </c>
      <c r="B633" s="1" t="s">
        <v>6914</v>
      </c>
      <c r="C633" s="1" t="s">
        <v>6915</v>
      </c>
      <c r="D633" s="1" t="s">
        <v>8449</v>
      </c>
      <c r="E633" s="1" t="s">
        <v>8450</v>
      </c>
      <c r="F633" s="1" t="s">
        <v>8451</v>
      </c>
      <c r="G633" s="1" t="s">
        <v>40</v>
      </c>
      <c r="I633" s="1" t="s">
        <v>8452</v>
      </c>
      <c r="J633" s="1" t="s">
        <v>8453</v>
      </c>
      <c r="K633" s="1" t="s">
        <v>6932</v>
      </c>
      <c r="L633" s="1" t="s">
        <v>6934</v>
      </c>
    </row>
    <row r="634">
      <c r="A634" s="1" t="s">
        <v>8454</v>
      </c>
      <c r="B634" s="1" t="s">
        <v>8455</v>
      </c>
      <c r="C634" s="1" t="s">
        <v>8456</v>
      </c>
      <c r="D634" s="1" t="s">
        <v>8457</v>
      </c>
      <c r="E634" s="1" t="s">
        <v>8458</v>
      </c>
      <c r="F634" s="1" t="s">
        <v>8459</v>
      </c>
      <c r="G634" s="1" t="s">
        <v>8460</v>
      </c>
    </row>
    <row r="635">
      <c r="A635" s="1" t="s">
        <v>8461</v>
      </c>
      <c r="B635" s="1" t="s">
        <v>8462</v>
      </c>
      <c r="C635" s="1" t="s">
        <v>8464</v>
      </c>
      <c r="D635" s="1" t="s">
        <v>8465</v>
      </c>
      <c r="E635" s="1" t="s">
        <v>8464</v>
      </c>
      <c r="G635" s="1" t="s">
        <v>8468</v>
      </c>
      <c r="H635" s="1" t="s">
        <v>8469</v>
      </c>
      <c r="I635" s="1" t="s">
        <v>2701</v>
      </c>
      <c r="J635" s="1" t="s">
        <v>2702</v>
      </c>
    </row>
    <row r="636">
      <c r="A636" s="1" t="s">
        <v>8470</v>
      </c>
      <c r="B636" s="1" t="s">
        <v>867</v>
      </c>
      <c r="C636" s="1" t="s">
        <v>869</v>
      </c>
      <c r="D636" s="1" t="s">
        <v>871</v>
      </c>
      <c r="E636" s="1" t="s">
        <v>873</v>
      </c>
      <c r="F636" s="1" t="s">
        <v>8473</v>
      </c>
      <c r="G636" s="1" t="s">
        <v>879</v>
      </c>
      <c r="I636" s="1" t="s">
        <v>880</v>
      </c>
      <c r="J636" s="1" t="s">
        <v>881</v>
      </c>
      <c r="L636" s="1" t="s">
        <v>882</v>
      </c>
      <c r="M636" s="1" t="s">
        <v>883</v>
      </c>
    </row>
    <row r="637">
      <c r="A637" s="1" t="s">
        <v>8475</v>
      </c>
      <c r="B637" s="1" t="s">
        <v>8476</v>
      </c>
      <c r="C637" s="1" t="s">
        <v>8477</v>
      </c>
      <c r="D637" s="1" t="s">
        <v>8478</v>
      </c>
      <c r="E637" s="1" t="s">
        <v>1060</v>
      </c>
      <c r="F637" s="1" t="s">
        <v>6859</v>
      </c>
      <c r="G637" s="1" t="s">
        <v>6860</v>
      </c>
      <c r="I637" s="1">
        <v>4660.0</v>
      </c>
      <c r="J637" s="1" t="s">
        <v>6863</v>
      </c>
      <c r="K637" s="1" t="s">
        <v>8480</v>
      </c>
      <c r="L637" s="1" t="s">
        <v>8482</v>
      </c>
      <c r="N637" s="1" t="s">
        <v>8483</v>
      </c>
      <c r="O637" s="1" t="s">
        <v>8485</v>
      </c>
    </row>
    <row r="638">
      <c r="A638" s="1" t="s">
        <v>8489</v>
      </c>
      <c r="B638" s="1" t="s">
        <v>206</v>
      </c>
      <c r="C638" s="1" t="s">
        <v>207</v>
      </c>
      <c r="D638" s="1" t="s">
        <v>8492</v>
      </c>
      <c r="E638" s="1" t="s">
        <v>8493</v>
      </c>
      <c r="F638" s="1" t="s">
        <v>8495</v>
      </c>
      <c r="G638" s="1" t="s">
        <v>8497</v>
      </c>
      <c r="H638" s="1" t="s">
        <v>8498</v>
      </c>
      <c r="I638" s="1" t="s">
        <v>8499</v>
      </c>
      <c r="K638" s="1" t="s">
        <v>220</v>
      </c>
      <c r="L638" s="1" t="s">
        <v>221</v>
      </c>
    </row>
    <row r="639">
      <c r="A639" s="1" t="s">
        <v>8507</v>
      </c>
      <c r="B639" s="1" t="s">
        <v>273</v>
      </c>
      <c r="C639" s="1" t="s">
        <v>274</v>
      </c>
      <c r="D639" s="1" t="s">
        <v>1033</v>
      </c>
      <c r="E639" s="1" t="s">
        <v>1034</v>
      </c>
      <c r="F639" s="1" t="s">
        <v>1289</v>
      </c>
      <c r="G639" s="1" t="s">
        <v>1290</v>
      </c>
      <c r="H639" s="1" t="s">
        <v>8509</v>
      </c>
      <c r="I639" s="1" t="s">
        <v>8510</v>
      </c>
      <c r="J639" s="1" t="s">
        <v>8511</v>
      </c>
      <c r="K639" s="1" t="s">
        <v>8512</v>
      </c>
      <c r="L639" s="1" t="s">
        <v>8514</v>
      </c>
      <c r="M639" s="1" t="s">
        <v>8516</v>
      </c>
      <c r="N639" s="1" t="s">
        <v>8517</v>
      </c>
      <c r="O639" s="1" t="s">
        <v>8518</v>
      </c>
      <c r="P639" s="1" t="s">
        <v>8519</v>
      </c>
      <c r="Q639" s="1" t="s">
        <v>8520</v>
      </c>
      <c r="R639" s="1" t="s">
        <v>8521</v>
      </c>
      <c r="S639" s="1" t="s">
        <v>8522</v>
      </c>
      <c r="T639" s="1" t="s">
        <v>8523</v>
      </c>
      <c r="U639" s="1" t="s">
        <v>8524</v>
      </c>
      <c r="V639" s="1" t="s">
        <v>8525</v>
      </c>
      <c r="W639" s="1" t="s">
        <v>8527</v>
      </c>
      <c r="X639" s="1">
        <v>770.0</v>
      </c>
      <c r="Y639" s="1" t="s">
        <v>3708</v>
      </c>
      <c r="AB639" s="1" t="s">
        <v>8529</v>
      </c>
      <c r="AC639" s="1" t="s">
        <v>8510</v>
      </c>
      <c r="AD639" s="1" t="s">
        <v>8532</v>
      </c>
      <c r="AE639" s="1" t="s">
        <v>8533</v>
      </c>
      <c r="AF639" s="1" t="s">
        <v>8534</v>
      </c>
      <c r="AG639" s="1" t="s">
        <v>8535</v>
      </c>
      <c r="AH639" s="1" t="s">
        <v>300</v>
      </c>
      <c r="AI639" s="1" t="s">
        <v>301</v>
      </c>
      <c r="AJ639" s="1" t="s">
        <v>1043</v>
      </c>
      <c r="AK639" s="1" t="s">
        <v>1044</v>
      </c>
      <c r="AL639" s="1" t="s">
        <v>1310</v>
      </c>
      <c r="AM639" s="1" t="s">
        <v>1290</v>
      </c>
      <c r="AN639" s="1" t="s">
        <v>8541</v>
      </c>
      <c r="AO639" s="1" t="s">
        <v>8543</v>
      </c>
      <c r="AP639" s="1" t="s">
        <v>8545</v>
      </c>
      <c r="AQ639" s="1" t="s">
        <v>8546</v>
      </c>
    </row>
    <row r="640">
      <c r="A640" s="1" t="s">
        <v>8547</v>
      </c>
      <c r="C640" s="1" t="s">
        <v>8548</v>
      </c>
      <c r="D640" s="1" t="s">
        <v>8549</v>
      </c>
      <c r="E640" s="1" t="s">
        <v>8550</v>
      </c>
      <c r="F640" s="1" t="s">
        <v>8551</v>
      </c>
      <c r="G640" s="1" t="s">
        <v>8552</v>
      </c>
      <c r="H640" s="1" t="s">
        <v>8551</v>
      </c>
      <c r="I640" s="1" t="s">
        <v>8554</v>
      </c>
      <c r="J640" s="1" t="s">
        <v>8555</v>
      </c>
      <c r="K640" s="1" t="s">
        <v>8556</v>
      </c>
      <c r="L640" s="1" t="s">
        <v>8558</v>
      </c>
    </row>
    <row r="641">
      <c r="A641" s="1" t="s">
        <v>8562</v>
      </c>
      <c r="B641" s="1" t="s">
        <v>625</v>
      </c>
      <c r="C641" s="1" t="s">
        <v>628</v>
      </c>
      <c r="D641" s="1" t="s">
        <v>8565</v>
      </c>
      <c r="E641" s="1" t="s">
        <v>8566</v>
      </c>
      <c r="F641" s="1" t="s">
        <v>8567</v>
      </c>
      <c r="G641" s="1" t="s">
        <v>8568</v>
      </c>
      <c r="H641" s="1" t="s">
        <v>8569</v>
      </c>
      <c r="I641" s="1" t="s">
        <v>8570</v>
      </c>
      <c r="J641" s="1">
        <v>680.0</v>
      </c>
      <c r="K641" s="1" t="s">
        <v>291</v>
      </c>
      <c r="M641" s="1" t="s">
        <v>8571</v>
      </c>
      <c r="N641" s="1" t="s">
        <v>8573</v>
      </c>
      <c r="O641" s="1" t="s">
        <v>8554</v>
      </c>
      <c r="P641" s="1" t="s">
        <v>8555</v>
      </c>
      <c r="Q641" s="1" t="s">
        <v>645</v>
      </c>
      <c r="R641" s="1" t="s">
        <v>646</v>
      </c>
      <c r="S641" s="1" t="s">
        <v>8575</v>
      </c>
      <c r="T641" s="1" t="s">
        <v>8573</v>
      </c>
    </row>
    <row r="642">
      <c r="A642" s="1" t="s">
        <v>8579</v>
      </c>
      <c r="B642" s="1" t="s">
        <v>541</v>
      </c>
      <c r="C642" s="1" t="s">
        <v>542</v>
      </c>
      <c r="D642" s="1" t="s">
        <v>8581</v>
      </c>
      <c r="E642" s="1" t="s">
        <v>6024</v>
      </c>
      <c r="F642" s="1" t="s">
        <v>552</v>
      </c>
      <c r="G642" s="1" t="s">
        <v>553</v>
      </c>
    </row>
    <row r="643">
      <c r="A643" s="1" t="s">
        <v>8583</v>
      </c>
      <c r="C643" s="1" t="s">
        <v>8585</v>
      </c>
      <c r="D643" s="1" t="s">
        <v>8587</v>
      </c>
      <c r="E643" s="1" t="s">
        <v>8589</v>
      </c>
      <c r="F643" s="1" t="s">
        <v>8590</v>
      </c>
      <c r="G643" s="1" t="s">
        <v>8592</v>
      </c>
      <c r="H643" s="1" t="s">
        <v>8594</v>
      </c>
      <c r="I643" s="1" t="s">
        <v>8595</v>
      </c>
      <c r="J643" s="1" t="s">
        <v>8597</v>
      </c>
      <c r="L643" s="1" t="s">
        <v>8599</v>
      </c>
      <c r="M643" s="1" t="s">
        <v>8601</v>
      </c>
      <c r="N643" s="1" t="s">
        <v>8602</v>
      </c>
      <c r="O643" s="1" t="s">
        <v>8603</v>
      </c>
      <c r="Q643" s="1" t="s">
        <v>8605</v>
      </c>
      <c r="R643" s="1" t="s">
        <v>8606</v>
      </c>
      <c r="S643" s="1" t="s">
        <v>8608</v>
      </c>
      <c r="T643" s="1" t="s">
        <v>8609</v>
      </c>
    </row>
    <row r="644">
      <c r="A644" s="1" t="s">
        <v>8611</v>
      </c>
      <c r="B644" s="1" t="s">
        <v>2842</v>
      </c>
      <c r="C644" s="1" t="s">
        <v>2844</v>
      </c>
      <c r="D644" s="1" t="s">
        <v>4885</v>
      </c>
      <c r="E644" s="1" t="s">
        <v>4886</v>
      </c>
      <c r="F644" s="1" t="s">
        <v>8613</v>
      </c>
      <c r="G644" s="1" t="s">
        <v>8615</v>
      </c>
      <c r="J644" s="1" t="s">
        <v>4893</v>
      </c>
      <c r="K644" s="1" t="s">
        <v>4895</v>
      </c>
      <c r="L644" s="1" t="s">
        <v>2852</v>
      </c>
      <c r="M644" s="1" t="s">
        <v>2853</v>
      </c>
    </row>
    <row r="645">
      <c r="A645" s="1" t="s">
        <v>8621</v>
      </c>
      <c r="B645" s="1" t="s">
        <v>559</v>
      </c>
      <c r="C645" s="1" t="s">
        <v>560</v>
      </c>
      <c r="D645" s="1" t="s">
        <v>561</v>
      </c>
      <c r="E645" s="1" t="s">
        <v>562</v>
      </c>
      <c r="F645" s="1" t="s">
        <v>8624</v>
      </c>
      <c r="G645" s="1" t="s">
        <v>8625</v>
      </c>
      <c r="H645" s="1" t="s">
        <v>565</v>
      </c>
      <c r="I645" s="1" t="s">
        <v>566</v>
      </c>
      <c r="J645" s="1" t="s">
        <v>567</v>
      </c>
      <c r="K645" s="1" t="s">
        <v>568</v>
      </c>
    </row>
    <row r="646">
      <c r="A646" s="1" t="s">
        <v>8626</v>
      </c>
      <c r="B646" s="1" t="s">
        <v>1068</v>
      </c>
      <c r="C646" s="1" t="s">
        <v>1069</v>
      </c>
      <c r="D646" s="1" t="s">
        <v>273</v>
      </c>
      <c r="E646" s="1" t="s">
        <v>274</v>
      </c>
      <c r="F646" s="1" t="s">
        <v>8628</v>
      </c>
      <c r="G646" s="1" t="s">
        <v>8629</v>
      </c>
      <c r="H646" s="1" t="s">
        <v>898</v>
      </c>
      <c r="I646" s="1" t="s">
        <v>900</v>
      </c>
      <c r="J646" s="1" t="s">
        <v>2682</v>
      </c>
      <c r="K646" s="1" t="s">
        <v>2684</v>
      </c>
      <c r="L646" s="1" t="s">
        <v>300</v>
      </c>
      <c r="M646" s="1" t="s">
        <v>301</v>
      </c>
    </row>
    <row r="647">
      <c r="A647" s="1" t="s">
        <v>8631</v>
      </c>
      <c r="B647" s="1" t="s">
        <v>949</v>
      </c>
      <c r="C647" s="1" t="s">
        <v>951</v>
      </c>
      <c r="D647" s="1" t="s">
        <v>8632</v>
      </c>
      <c r="E647" s="1" t="s">
        <v>7742</v>
      </c>
      <c r="F647" s="1" t="s">
        <v>953</v>
      </c>
      <c r="G647" s="1" t="s">
        <v>955</v>
      </c>
    </row>
    <row r="648">
      <c r="A648" s="1" t="s">
        <v>8633</v>
      </c>
      <c r="B648" s="1" t="s">
        <v>1414</v>
      </c>
      <c r="C648" s="1" t="s">
        <v>1415</v>
      </c>
      <c r="D648" s="1" t="s">
        <v>8634</v>
      </c>
      <c r="E648" s="1" t="s">
        <v>8636</v>
      </c>
      <c r="F648" s="1" t="s">
        <v>3125</v>
      </c>
      <c r="G648" s="1" t="s">
        <v>1422</v>
      </c>
      <c r="H648" s="1" t="s">
        <v>1424</v>
      </c>
      <c r="I648" s="1" t="s">
        <v>1426</v>
      </c>
    </row>
    <row r="649">
      <c r="A649" s="1" t="s">
        <v>8637</v>
      </c>
      <c r="B649" s="1" t="s">
        <v>8638</v>
      </c>
      <c r="C649" s="1" t="s">
        <v>8639</v>
      </c>
      <c r="D649" s="1" t="s">
        <v>8641</v>
      </c>
      <c r="E649" s="1" t="s">
        <v>843</v>
      </c>
      <c r="F649" s="1" t="s">
        <v>8642</v>
      </c>
      <c r="G649" s="1" t="s">
        <v>8639</v>
      </c>
      <c r="H649" s="1" t="s">
        <v>8643</v>
      </c>
      <c r="I649" s="1" t="s">
        <v>8644</v>
      </c>
    </row>
    <row r="650">
      <c r="A650" s="1" t="s">
        <v>8646</v>
      </c>
      <c r="B650" s="1" t="s">
        <v>169</v>
      </c>
      <c r="C650" s="1" t="s">
        <v>170</v>
      </c>
      <c r="D650" s="1" t="s">
        <v>3534</v>
      </c>
      <c r="E650" s="1" t="s">
        <v>3536</v>
      </c>
      <c r="F650" s="1" t="s">
        <v>183</v>
      </c>
      <c r="G650" s="1" t="s">
        <v>184</v>
      </c>
    </row>
    <row r="651">
      <c r="A651" s="1" t="s">
        <v>8652</v>
      </c>
      <c r="B651" s="1" t="s">
        <v>8654</v>
      </c>
      <c r="C651" s="1" t="s">
        <v>8656</v>
      </c>
      <c r="D651" s="1" t="s">
        <v>8658</v>
      </c>
      <c r="E651" s="1" t="s">
        <v>40</v>
      </c>
      <c r="F651" s="1" t="s">
        <v>8660</v>
      </c>
      <c r="G651" s="1" t="s">
        <v>8661</v>
      </c>
    </row>
    <row r="652">
      <c r="A652" s="1" t="s">
        <v>8662</v>
      </c>
      <c r="B652" s="1" t="s">
        <v>169</v>
      </c>
      <c r="C652" s="1" t="s">
        <v>170</v>
      </c>
      <c r="D652" s="1" t="s">
        <v>8664</v>
      </c>
      <c r="E652" s="1" t="s">
        <v>8665</v>
      </c>
      <c r="F652" s="1" t="s">
        <v>8666</v>
      </c>
      <c r="G652" s="1" t="s">
        <v>8667</v>
      </c>
      <c r="H652" s="1" t="s">
        <v>8668</v>
      </c>
      <c r="I652" s="1" t="s">
        <v>8669</v>
      </c>
      <c r="J652" s="1" t="s">
        <v>8670</v>
      </c>
      <c r="K652" s="1" t="s">
        <v>8671</v>
      </c>
      <c r="M652" s="1" t="s">
        <v>8674</v>
      </c>
      <c r="N652" s="1" t="s">
        <v>8676</v>
      </c>
      <c r="O652" s="1" t="s">
        <v>8677</v>
      </c>
      <c r="P652" s="1" t="s">
        <v>8679</v>
      </c>
      <c r="R652" s="1" t="s">
        <v>183</v>
      </c>
      <c r="S652" s="1" t="s">
        <v>184</v>
      </c>
      <c r="T652" s="1" t="s">
        <v>8680</v>
      </c>
      <c r="U652" s="1" t="s">
        <v>8681</v>
      </c>
    </row>
    <row r="653">
      <c r="A653" s="1" t="s">
        <v>8682</v>
      </c>
      <c r="B653" s="1" t="s">
        <v>8684</v>
      </c>
      <c r="C653" s="1" t="s">
        <v>5676</v>
      </c>
    </row>
    <row r="654">
      <c r="A654" s="1" t="s">
        <v>8685</v>
      </c>
      <c r="B654" s="1" t="s">
        <v>324</v>
      </c>
      <c r="C654" s="1" t="s">
        <v>325</v>
      </c>
      <c r="D654" s="1" t="s">
        <v>8689</v>
      </c>
      <c r="E654" s="1" t="s">
        <v>8692</v>
      </c>
      <c r="G654" s="1" t="s">
        <v>335</v>
      </c>
      <c r="H654" s="1" t="s">
        <v>336</v>
      </c>
      <c r="I654" s="1" t="s">
        <v>341</v>
      </c>
      <c r="J654" s="1" t="s">
        <v>342</v>
      </c>
    </row>
    <row r="655">
      <c r="A655" s="1" t="s">
        <v>8697</v>
      </c>
      <c r="B655" s="1" t="s">
        <v>8698</v>
      </c>
      <c r="C655" s="1" t="s">
        <v>8700</v>
      </c>
      <c r="D655" s="1" t="s">
        <v>8701</v>
      </c>
      <c r="E655" s="1" t="s">
        <v>8703</v>
      </c>
      <c r="F655" s="1" t="s">
        <v>2625</v>
      </c>
      <c r="G655" s="1" t="s">
        <v>2626</v>
      </c>
      <c r="J655" s="1" t="s">
        <v>8704</v>
      </c>
      <c r="K655" s="1" t="s">
        <v>8706</v>
      </c>
      <c r="L655" s="1" t="s">
        <v>1495</v>
      </c>
      <c r="M655" s="1" t="s">
        <v>1496</v>
      </c>
      <c r="N655" s="1" t="s">
        <v>8708</v>
      </c>
      <c r="O655" s="1" t="s">
        <v>8709</v>
      </c>
    </row>
    <row r="656">
      <c r="A656" s="1" t="s">
        <v>8710</v>
      </c>
      <c r="B656" s="1" t="s">
        <v>507</v>
      </c>
      <c r="C656" s="1" t="s">
        <v>509</v>
      </c>
      <c r="D656" s="1" t="s">
        <v>239</v>
      </c>
      <c r="E656" s="1" t="s">
        <v>240</v>
      </c>
      <c r="F656" s="1" t="s">
        <v>8713</v>
      </c>
      <c r="G656" s="1" t="s">
        <v>8714</v>
      </c>
      <c r="J656" s="1" t="s">
        <v>524</v>
      </c>
      <c r="K656" s="1" t="s">
        <v>526</v>
      </c>
      <c r="L656" s="1" t="s">
        <v>532</v>
      </c>
      <c r="M656" s="1" t="s">
        <v>534</v>
      </c>
      <c r="O656" s="1" t="s">
        <v>259</v>
      </c>
      <c r="P656" s="1" t="s">
        <v>260</v>
      </c>
    </row>
    <row r="657">
      <c r="A657" s="1" t="s">
        <v>8722</v>
      </c>
      <c r="B657" s="1" t="s">
        <v>8723</v>
      </c>
      <c r="C657" s="1" t="s">
        <v>8724</v>
      </c>
      <c r="D657" s="1" t="s">
        <v>8726</v>
      </c>
      <c r="E657" s="1" t="s">
        <v>8727</v>
      </c>
      <c r="F657" s="1">
        <v>230.0</v>
      </c>
      <c r="G657" s="1" t="s">
        <v>159</v>
      </c>
      <c r="H657" s="1">
        <v>240.0</v>
      </c>
      <c r="I657" s="1" t="s">
        <v>1986</v>
      </c>
      <c r="J657" s="1" t="s">
        <v>8730</v>
      </c>
      <c r="K657" s="1" t="s">
        <v>8724</v>
      </c>
    </row>
    <row r="658">
      <c r="A658" s="1" t="s">
        <v>8731</v>
      </c>
      <c r="B658" s="1" t="s">
        <v>8732</v>
      </c>
      <c r="C658" s="1" t="s">
        <v>8733</v>
      </c>
      <c r="D658" s="1" t="s">
        <v>8734</v>
      </c>
      <c r="E658" s="1" t="s">
        <v>40</v>
      </c>
      <c r="F658" s="1" t="s">
        <v>8735</v>
      </c>
      <c r="G658" s="1" t="s">
        <v>8736</v>
      </c>
    </row>
    <row r="659">
      <c r="A659" s="1" t="s">
        <v>8737</v>
      </c>
      <c r="B659" s="1" t="s">
        <v>4832</v>
      </c>
      <c r="C659" s="1" t="s">
        <v>4834</v>
      </c>
      <c r="D659" s="1" t="s">
        <v>8738</v>
      </c>
      <c r="E659" s="1" t="s">
        <v>8739</v>
      </c>
      <c r="F659" s="1" t="s">
        <v>8740</v>
      </c>
      <c r="G659" s="1" t="s">
        <v>8741</v>
      </c>
      <c r="H659" s="1" t="s">
        <v>8742</v>
      </c>
      <c r="I659" s="1" t="s">
        <v>8739</v>
      </c>
      <c r="L659" s="1" t="s">
        <v>8743</v>
      </c>
      <c r="M659" s="1" t="s">
        <v>8745</v>
      </c>
      <c r="N659" s="1" t="s">
        <v>4844</v>
      </c>
      <c r="O659" s="1" t="s">
        <v>4845</v>
      </c>
    </row>
    <row r="660">
      <c r="A660" s="1" t="s">
        <v>8750</v>
      </c>
      <c r="B660" s="1" t="s">
        <v>8751</v>
      </c>
      <c r="C660" s="1" t="s">
        <v>40</v>
      </c>
    </row>
    <row r="661">
      <c r="A661" s="1" t="s">
        <v>8754</v>
      </c>
      <c r="B661" s="1" t="s">
        <v>602</v>
      </c>
      <c r="C661" s="1" t="s">
        <v>604</v>
      </c>
      <c r="D661" s="1" t="s">
        <v>3621</v>
      </c>
      <c r="E661" s="1" t="s">
        <v>3623</v>
      </c>
      <c r="F661" s="1" t="s">
        <v>8758</v>
      </c>
      <c r="G661" s="1" t="s">
        <v>8759</v>
      </c>
      <c r="H661" s="1" t="s">
        <v>8761</v>
      </c>
      <c r="I661" s="1" t="s">
        <v>8762</v>
      </c>
      <c r="K661" s="1" t="s">
        <v>3635</v>
      </c>
      <c r="L661" s="1" t="s">
        <v>3637</v>
      </c>
      <c r="M661" s="1" t="s">
        <v>3640</v>
      </c>
      <c r="N661" s="1" t="s">
        <v>635</v>
      </c>
      <c r="O661" s="1" t="s">
        <v>615</v>
      </c>
      <c r="P661" s="1" t="s">
        <v>617</v>
      </c>
      <c r="Q661" s="1" t="s">
        <v>3650</v>
      </c>
      <c r="R661" s="1" t="s">
        <v>3652</v>
      </c>
      <c r="S661" s="1" t="s">
        <v>8766</v>
      </c>
      <c r="T661" s="1" t="s">
        <v>8767</v>
      </c>
    </row>
    <row r="662">
      <c r="A662" s="1" t="s">
        <v>8768</v>
      </c>
      <c r="B662" s="1" t="s">
        <v>720</v>
      </c>
      <c r="C662" s="1" t="s">
        <v>722</v>
      </c>
      <c r="D662" s="1" t="s">
        <v>8770</v>
      </c>
      <c r="E662" s="1" t="s">
        <v>755</v>
      </c>
      <c r="F662" s="1" t="s">
        <v>759</v>
      </c>
      <c r="G662" s="1" t="s">
        <v>760</v>
      </c>
    </row>
    <row r="663">
      <c r="A663" s="1" t="s">
        <v>8771</v>
      </c>
      <c r="B663" s="1" t="s">
        <v>8772</v>
      </c>
      <c r="C663" s="1" t="s">
        <v>189</v>
      </c>
    </row>
    <row r="664">
      <c r="A664" s="1" t="s">
        <v>8776</v>
      </c>
      <c r="B664" s="1" t="s">
        <v>1244</v>
      </c>
      <c r="C664" s="1" t="s">
        <v>1246</v>
      </c>
      <c r="D664" s="1" t="s">
        <v>4348</v>
      </c>
      <c r="E664" s="1" t="s">
        <v>4351</v>
      </c>
      <c r="F664" s="1" t="s">
        <v>8778</v>
      </c>
      <c r="G664" s="1" t="s">
        <v>4355</v>
      </c>
      <c r="I664" s="1" t="s">
        <v>4354</v>
      </c>
      <c r="J664" s="1" t="s">
        <v>4355</v>
      </c>
      <c r="K664" s="1" t="s">
        <v>1261</v>
      </c>
      <c r="L664" s="1" t="s">
        <v>1263</v>
      </c>
    </row>
    <row r="665">
      <c r="A665" s="1" t="s">
        <v>8782</v>
      </c>
      <c r="B665" s="1" t="s">
        <v>5419</v>
      </c>
      <c r="C665" s="1" t="s">
        <v>5421</v>
      </c>
      <c r="D665" s="1" t="s">
        <v>8786</v>
      </c>
      <c r="E665" s="1" t="s">
        <v>8788</v>
      </c>
      <c r="G665" s="1" t="s">
        <v>8789</v>
      </c>
      <c r="H665" s="1" t="s">
        <v>8790</v>
      </c>
      <c r="I665" s="1" t="s">
        <v>5426</v>
      </c>
      <c r="J665" s="1" t="s">
        <v>5428</v>
      </c>
    </row>
    <row r="666">
      <c r="A666" s="1" t="s">
        <v>8792</v>
      </c>
      <c r="C666" s="1" t="s">
        <v>8793</v>
      </c>
      <c r="D666" s="1" t="s">
        <v>8794</v>
      </c>
      <c r="E666" s="1" t="s">
        <v>8796</v>
      </c>
      <c r="F666" s="1" t="s">
        <v>8798</v>
      </c>
      <c r="G666" s="1" t="s">
        <v>8799</v>
      </c>
      <c r="H666" s="1" t="s">
        <v>8800</v>
      </c>
      <c r="J666" s="1" t="s">
        <v>8801</v>
      </c>
      <c r="K666" s="1" t="s">
        <v>8794</v>
      </c>
      <c r="L666" s="1" t="s">
        <v>8556</v>
      </c>
      <c r="M666" s="1" t="s">
        <v>8558</v>
      </c>
      <c r="N666" s="1" t="s">
        <v>8802</v>
      </c>
      <c r="O666" s="1" t="s">
        <v>8803</v>
      </c>
    </row>
    <row r="667">
      <c r="A667" s="1" t="s">
        <v>8808</v>
      </c>
      <c r="B667" s="1" t="s">
        <v>6391</v>
      </c>
      <c r="C667" s="1" t="s">
        <v>6392</v>
      </c>
      <c r="D667" s="1" t="s">
        <v>8812</v>
      </c>
      <c r="E667" s="1" t="s">
        <v>6397</v>
      </c>
      <c r="F667" s="1" t="s">
        <v>6399</v>
      </c>
      <c r="G667" s="1" t="s">
        <v>6400</v>
      </c>
      <c r="H667" s="1">
        <v>910.0</v>
      </c>
      <c r="I667" s="1" t="s">
        <v>3163</v>
      </c>
      <c r="J667" s="1" t="s">
        <v>6403</v>
      </c>
      <c r="K667" s="1" t="s">
        <v>6392</v>
      </c>
      <c r="L667" s="1" t="s">
        <v>6404</v>
      </c>
      <c r="M667" s="1" t="s">
        <v>6405</v>
      </c>
    </row>
    <row r="668">
      <c r="A668" s="1" t="s">
        <v>8815</v>
      </c>
      <c r="B668" s="1" t="s">
        <v>8816</v>
      </c>
      <c r="C668" s="1" t="s">
        <v>8817</v>
      </c>
      <c r="D668" s="1" t="s">
        <v>8818</v>
      </c>
      <c r="E668" s="1" t="s">
        <v>8817</v>
      </c>
    </row>
    <row r="669">
      <c r="A669" s="1" t="s">
        <v>8819</v>
      </c>
      <c r="B669" s="1" t="s">
        <v>5606</v>
      </c>
      <c r="C669" s="1" t="s">
        <v>5616</v>
      </c>
      <c r="D669" s="1" t="s">
        <v>8820</v>
      </c>
      <c r="E669" s="1" t="s">
        <v>8822</v>
      </c>
      <c r="F669" s="1" t="s">
        <v>8823</v>
      </c>
      <c r="G669" s="1" t="s">
        <v>8824</v>
      </c>
    </row>
    <row r="670">
      <c r="A670" s="1" t="s">
        <v>8827</v>
      </c>
      <c r="B670" s="1" t="s">
        <v>8828</v>
      </c>
      <c r="C670" s="1" t="s">
        <v>8829</v>
      </c>
      <c r="D670" s="1" t="s">
        <v>8830</v>
      </c>
      <c r="E670" s="1" t="s">
        <v>8829</v>
      </c>
      <c r="G670" s="1" t="s">
        <v>8831</v>
      </c>
      <c r="H670" s="1" t="s">
        <v>8829</v>
      </c>
    </row>
    <row r="671">
      <c r="A671" s="1" t="s">
        <v>8832</v>
      </c>
      <c r="B671" s="1" t="s">
        <v>8834</v>
      </c>
      <c r="C671" s="1" t="s">
        <v>8835</v>
      </c>
      <c r="D671" s="1" t="s">
        <v>8836</v>
      </c>
      <c r="E671" s="1" t="s">
        <v>8837</v>
      </c>
      <c r="F671" s="1">
        <v>230.0</v>
      </c>
      <c r="G671" s="1" t="s">
        <v>159</v>
      </c>
      <c r="H671" s="1">
        <v>10.0</v>
      </c>
      <c r="I671" s="1" t="s">
        <v>330</v>
      </c>
      <c r="J671" s="1">
        <v>620.0</v>
      </c>
      <c r="K671" s="1" t="s">
        <v>295</v>
      </c>
      <c r="L671" s="1" t="s">
        <v>8840</v>
      </c>
      <c r="M671" s="1" t="s">
        <v>8842</v>
      </c>
      <c r="N671" s="1" t="s">
        <v>8843</v>
      </c>
      <c r="O671" s="1" t="s">
        <v>8844</v>
      </c>
    </row>
    <row r="672">
      <c r="A672" s="1" t="s">
        <v>8845</v>
      </c>
      <c r="B672" s="1" t="s">
        <v>829</v>
      </c>
      <c r="C672" s="1" t="s">
        <v>830</v>
      </c>
      <c r="D672" s="1" t="s">
        <v>848</v>
      </c>
      <c r="E672" s="1" t="s">
        <v>849</v>
      </c>
    </row>
    <row r="673">
      <c r="A673" s="1" t="s">
        <v>8847</v>
      </c>
      <c r="B673" s="1" t="s">
        <v>6059</v>
      </c>
      <c r="C673" s="1" t="s">
        <v>6061</v>
      </c>
      <c r="D673" s="1" t="s">
        <v>8849</v>
      </c>
      <c r="E673" s="1" t="s">
        <v>8850</v>
      </c>
      <c r="F673" s="1" t="s">
        <v>8851</v>
      </c>
      <c r="G673" s="1" t="s">
        <v>8852</v>
      </c>
      <c r="H673" s="1" t="s">
        <v>6069</v>
      </c>
      <c r="I673" s="1" t="s">
        <v>6074</v>
      </c>
    </row>
    <row r="674">
      <c r="A674" s="1" t="s">
        <v>8853</v>
      </c>
      <c r="B674" s="1" t="s">
        <v>5405</v>
      </c>
      <c r="C674" s="1" t="s">
        <v>5407</v>
      </c>
      <c r="D674" s="1" t="s">
        <v>5410</v>
      </c>
      <c r="E674" s="1" t="s">
        <v>5411</v>
      </c>
      <c r="F674" s="1" t="s">
        <v>1883</v>
      </c>
      <c r="G674" s="1" t="s">
        <v>1885</v>
      </c>
      <c r="H674" s="1" t="s">
        <v>8854</v>
      </c>
      <c r="I674" s="1" t="s">
        <v>8855</v>
      </c>
      <c r="J674" s="1" t="s">
        <v>5436</v>
      </c>
      <c r="K674" s="1" t="s">
        <v>5438</v>
      </c>
      <c r="L674" s="1" t="s">
        <v>5440</v>
      </c>
      <c r="M674" s="1" t="s">
        <v>5411</v>
      </c>
      <c r="N674" s="1" t="s">
        <v>1903</v>
      </c>
      <c r="O674" s="1" t="s">
        <v>1904</v>
      </c>
      <c r="P674" s="1" t="s">
        <v>5449</v>
      </c>
      <c r="Q674" s="1" t="s">
        <v>5451</v>
      </c>
      <c r="R674" s="1" t="s">
        <v>1906</v>
      </c>
      <c r="S674" s="1" t="s">
        <v>1908</v>
      </c>
    </row>
    <row r="675">
      <c r="A675" s="1" t="s">
        <v>8865</v>
      </c>
      <c r="B675" s="1" t="s">
        <v>829</v>
      </c>
      <c r="C675" s="1" t="s">
        <v>830</v>
      </c>
      <c r="D675" s="1" t="s">
        <v>4703</v>
      </c>
      <c r="E675" s="1" t="s">
        <v>4704</v>
      </c>
      <c r="F675" s="1" t="s">
        <v>8867</v>
      </c>
      <c r="G675" s="1" t="s">
        <v>8868</v>
      </c>
      <c r="H675" s="1" t="s">
        <v>8869</v>
      </c>
      <c r="I675" s="1" t="s">
        <v>8870</v>
      </c>
      <c r="J675" s="1" t="s">
        <v>8872</v>
      </c>
      <c r="K675" s="1" t="s">
        <v>8868</v>
      </c>
      <c r="L675" s="1" t="s">
        <v>8874</v>
      </c>
      <c r="M675" s="1" t="s">
        <v>8868</v>
      </c>
      <c r="N675" s="1" t="s">
        <v>8877</v>
      </c>
      <c r="O675" s="1" t="s">
        <v>8879</v>
      </c>
      <c r="P675" s="1" t="s">
        <v>8880</v>
      </c>
      <c r="Q675" s="1" t="s">
        <v>8882</v>
      </c>
      <c r="R675" s="1" t="s">
        <v>848</v>
      </c>
      <c r="S675" s="1" t="s">
        <v>849</v>
      </c>
      <c r="T675" s="1" t="s">
        <v>4740</v>
      </c>
      <c r="U675" s="1" t="s">
        <v>4742</v>
      </c>
    </row>
    <row r="676">
      <c r="A676" s="1" t="s">
        <v>8885</v>
      </c>
      <c r="B676" s="1" t="s">
        <v>8886</v>
      </c>
      <c r="C676" s="1" t="s">
        <v>8887</v>
      </c>
      <c r="D676" s="1" t="s">
        <v>8889</v>
      </c>
      <c r="E676" s="1" t="s">
        <v>8891</v>
      </c>
      <c r="G676" s="1" t="s">
        <v>8893</v>
      </c>
      <c r="H676" s="1" t="s">
        <v>8895</v>
      </c>
      <c r="I676" s="1" t="s">
        <v>6105</v>
      </c>
      <c r="J676" s="1" t="s">
        <v>6107</v>
      </c>
    </row>
    <row r="677">
      <c r="A677" s="1" t="s">
        <v>8898</v>
      </c>
      <c r="B677" s="1" t="s">
        <v>1077</v>
      </c>
      <c r="C677" s="1" t="s">
        <v>1078</v>
      </c>
      <c r="D677" s="1" t="s">
        <v>8899</v>
      </c>
      <c r="E677" s="1" t="s">
        <v>1080</v>
      </c>
      <c r="F677" s="1" t="s">
        <v>8902</v>
      </c>
      <c r="G677" s="1" t="s">
        <v>8903</v>
      </c>
      <c r="H677" s="1" t="s">
        <v>8904</v>
      </c>
      <c r="I677" s="1" t="s">
        <v>8905</v>
      </c>
    </row>
    <row r="678">
      <c r="A678" s="1" t="s">
        <v>8907</v>
      </c>
      <c r="B678" s="1" t="s">
        <v>3526</v>
      </c>
      <c r="C678" s="1" t="s">
        <v>3527</v>
      </c>
      <c r="D678" s="1" t="s">
        <v>8908</v>
      </c>
      <c r="E678" s="1" t="s">
        <v>8910</v>
      </c>
      <c r="F678" s="1" t="s">
        <v>8911</v>
      </c>
      <c r="G678" s="1" t="s">
        <v>8912</v>
      </c>
      <c r="I678" s="1" t="s">
        <v>8913</v>
      </c>
      <c r="J678" s="1" t="s">
        <v>8914</v>
      </c>
      <c r="K678" s="1" t="s">
        <v>3547</v>
      </c>
      <c r="L678" s="1" t="s">
        <v>3527</v>
      </c>
    </row>
    <row r="679">
      <c r="A679" s="1" t="s">
        <v>8916</v>
      </c>
      <c r="B679" s="1" t="s">
        <v>273</v>
      </c>
      <c r="C679" s="1" t="s">
        <v>274</v>
      </c>
      <c r="D679" s="1" t="s">
        <v>5142</v>
      </c>
      <c r="E679" s="1" t="s">
        <v>5143</v>
      </c>
      <c r="F679" s="1" t="s">
        <v>5144</v>
      </c>
      <c r="G679" s="1" t="s">
        <v>5145</v>
      </c>
      <c r="H679" s="1" t="s">
        <v>5146</v>
      </c>
      <c r="I679" s="1" t="s">
        <v>5147</v>
      </c>
      <c r="J679" s="1" t="s">
        <v>7464</v>
      </c>
      <c r="K679" s="1" t="s">
        <v>7469</v>
      </c>
      <c r="L679" s="1" t="s">
        <v>8918</v>
      </c>
      <c r="M679" s="1" t="s">
        <v>8919</v>
      </c>
      <c r="N679" s="1" t="s">
        <v>5151</v>
      </c>
      <c r="O679" s="1" t="s">
        <v>5152</v>
      </c>
      <c r="P679" s="1" t="s">
        <v>8920</v>
      </c>
      <c r="Q679" s="1" t="s">
        <v>4381</v>
      </c>
      <c r="S679" s="1" t="s">
        <v>300</v>
      </c>
      <c r="T679" s="1" t="s">
        <v>301</v>
      </c>
      <c r="U679" s="1" t="s">
        <v>5154</v>
      </c>
      <c r="V679" s="1" t="s">
        <v>5145</v>
      </c>
    </row>
    <row r="680">
      <c r="A680" s="1" t="s">
        <v>8923</v>
      </c>
      <c r="B680" s="1" t="s">
        <v>8924</v>
      </c>
      <c r="C680" s="1" t="s">
        <v>8925</v>
      </c>
      <c r="D680" s="1" t="s">
        <v>8926</v>
      </c>
      <c r="E680" s="1" t="s">
        <v>8927</v>
      </c>
      <c r="F680" s="1" t="s">
        <v>8928</v>
      </c>
      <c r="G680" s="1" t="s">
        <v>8929</v>
      </c>
    </row>
    <row r="681">
      <c r="A681" s="1" t="s">
        <v>8932</v>
      </c>
      <c r="B681" s="1" t="s">
        <v>8933</v>
      </c>
      <c r="C681" s="1" t="s">
        <v>8934</v>
      </c>
      <c r="D681" s="1" t="s">
        <v>8935</v>
      </c>
      <c r="E681" s="1" t="s">
        <v>8936</v>
      </c>
      <c r="F681" s="1" t="s">
        <v>8937</v>
      </c>
      <c r="G681" s="1" t="s">
        <v>8938</v>
      </c>
      <c r="H681" s="1" t="s">
        <v>8939</v>
      </c>
      <c r="I681" s="1" t="s">
        <v>215</v>
      </c>
      <c r="L681" s="1" t="s">
        <v>8940</v>
      </c>
      <c r="M681" s="1" t="s">
        <v>8941</v>
      </c>
      <c r="N681" s="1" t="s">
        <v>8942</v>
      </c>
      <c r="O681" s="1" t="s">
        <v>8943</v>
      </c>
    </row>
    <row r="682">
      <c r="A682" s="1" t="s">
        <v>8944</v>
      </c>
      <c r="B682" s="1" t="s">
        <v>8945</v>
      </c>
      <c r="C682" s="1" t="s">
        <v>8947</v>
      </c>
    </row>
    <row r="683">
      <c r="A683" s="1" t="s">
        <v>8949</v>
      </c>
      <c r="B683" s="1" t="s">
        <v>8950</v>
      </c>
      <c r="C683" s="1" t="s">
        <v>8951</v>
      </c>
      <c r="D683" s="1" t="s">
        <v>8945</v>
      </c>
      <c r="E683" s="1" t="s">
        <v>8947</v>
      </c>
      <c r="G683" s="1" t="s">
        <v>8952</v>
      </c>
      <c r="H683" s="1" t="s">
        <v>8953</v>
      </c>
    </row>
    <row r="684">
      <c r="A684" s="1" t="s">
        <v>8955</v>
      </c>
      <c r="B684" s="1" t="s">
        <v>8957</v>
      </c>
      <c r="C684" s="1" t="s">
        <v>8959</v>
      </c>
      <c r="D684" s="1" t="s">
        <v>8960</v>
      </c>
      <c r="E684" s="1" t="s">
        <v>8962</v>
      </c>
      <c r="G684" s="1" t="s">
        <v>8964</v>
      </c>
      <c r="H684" s="1" t="s">
        <v>8966</v>
      </c>
    </row>
    <row r="685">
      <c r="A685" s="1" t="s">
        <v>8969</v>
      </c>
      <c r="B685" s="1" t="s">
        <v>803</v>
      </c>
      <c r="C685" s="1" t="s">
        <v>805</v>
      </c>
      <c r="D685" s="1" t="s">
        <v>7385</v>
      </c>
      <c r="E685" s="1" t="s">
        <v>7386</v>
      </c>
      <c r="F685" s="1" t="s">
        <v>8970</v>
      </c>
      <c r="G685" s="1" t="s">
        <v>6424</v>
      </c>
      <c r="H685" s="1" t="s">
        <v>7389</v>
      </c>
      <c r="I685" s="1" t="s">
        <v>6424</v>
      </c>
      <c r="J685" s="1" t="s">
        <v>817</v>
      </c>
      <c r="K685" s="1" t="s">
        <v>818</v>
      </c>
    </row>
    <row r="686">
      <c r="A686" s="1" t="s">
        <v>8973</v>
      </c>
      <c r="B686" s="1" t="s">
        <v>803</v>
      </c>
      <c r="C686" s="1" t="s">
        <v>805</v>
      </c>
      <c r="D686" s="1" t="s">
        <v>8970</v>
      </c>
      <c r="E686" s="1" t="s">
        <v>6424</v>
      </c>
      <c r="F686" s="1" t="s">
        <v>817</v>
      </c>
      <c r="G686" s="1" t="s">
        <v>818</v>
      </c>
    </row>
    <row r="687">
      <c r="A687" s="1" t="s">
        <v>8981</v>
      </c>
      <c r="B687" s="1" t="s">
        <v>8982</v>
      </c>
      <c r="C687" s="1" t="s">
        <v>8983</v>
      </c>
      <c r="D687" s="1" t="s">
        <v>8984</v>
      </c>
      <c r="E687" s="1" t="s">
        <v>8985</v>
      </c>
      <c r="F687" s="1" t="s">
        <v>8986</v>
      </c>
      <c r="G687" s="1" t="s">
        <v>8987</v>
      </c>
      <c r="H687" s="1" t="s">
        <v>8988</v>
      </c>
      <c r="I687" s="1" t="s">
        <v>8990</v>
      </c>
      <c r="K687" s="1" t="s">
        <v>8992</v>
      </c>
      <c r="L687" s="1" t="s">
        <v>8993</v>
      </c>
      <c r="M687" s="1" t="s">
        <v>8995</v>
      </c>
      <c r="N687" s="1" t="s">
        <v>8997</v>
      </c>
      <c r="O687" s="1" t="s">
        <v>8999</v>
      </c>
      <c r="P687" s="1" t="s">
        <v>9001</v>
      </c>
    </row>
    <row r="688">
      <c r="A688" s="1" t="s">
        <v>9002</v>
      </c>
      <c r="B688" s="1" t="s">
        <v>346</v>
      </c>
      <c r="C688" s="1" t="s">
        <v>347</v>
      </c>
      <c r="D688" s="1" t="s">
        <v>9003</v>
      </c>
      <c r="E688" s="1" t="s">
        <v>9005</v>
      </c>
      <c r="F688" s="1" t="s">
        <v>9006</v>
      </c>
      <c r="G688" s="1" t="s">
        <v>9007</v>
      </c>
      <c r="H688" s="1" t="s">
        <v>9008</v>
      </c>
      <c r="I688" s="1" t="s">
        <v>9009</v>
      </c>
      <c r="K688" s="1" t="s">
        <v>9010</v>
      </c>
      <c r="L688" s="1" t="s">
        <v>9011</v>
      </c>
      <c r="M688" s="1" t="s">
        <v>9013</v>
      </c>
      <c r="N688" s="1" t="s">
        <v>9014</v>
      </c>
      <c r="O688" s="1" t="s">
        <v>361</v>
      </c>
      <c r="P688" s="1" t="s">
        <v>362</v>
      </c>
    </row>
    <row r="689">
      <c r="A689" s="1" t="s">
        <v>9015</v>
      </c>
      <c r="B689" s="1" t="s">
        <v>3908</v>
      </c>
      <c r="C689" s="1" t="s">
        <v>3909</v>
      </c>
      <c r="D689" s="1" t="s">
        <v>9016</v>
      </c>
      <c r="E689" s="1" t="s">
        <v>9018</v>
      </c>
      <c r="F689" s="1" t="s">
        <v>9020</v>
      </c>
      <c r="G689" s="1" t="s">
        <v>9022</v>
      </c>
      <c r="H689" s="1" t="s">
        <v>3914</v>
      </c>
      <c r="I689" s="1" t="s">
        <v>3916</v>
      </c>
      <c r="J689" s="1" t="s">
        <v>9025</v>
      </c>
      <c r="K689" s="1" t="s">
        <v>9027</v>
      </c>
      <c r="L689" s="1" t="s">
        <v>3896</v>
      </c>
      <c r="M689" s="1" t="s">
        <v>3899</v>
      </c>
      <c r="O689" s="1" t="s">
        <v>3901</v>
      </c>
      <c r="P689" s="1" t="s">
        <v>3902</v>
      </c>
    </row>
    <row r="690">
      <c r="A690" s="1" t="s">
        <v>9031</v>
      </c>
      <c r="B690" s="1" t="s">
        <v>2091</v>
      </c>
      <c r="C690" s="1" t="s">
        <v>2093</v>
      </c>
      <c r="D690" s="1" t="s">
        <v>9035</v>
      </c>
      <c r="E690" s="1" t="s">
        <v>9037</v>
      </c>
      <c r="F690" s="1" t="s">
        <v>9039</v>
      </c>
      <c r="G690" s="1" t="s">
        <v>9040</v>
      </c>
      <c r="H690" s="1" t="s">
        <v>9041</v>
      </c>
      <c r="I690" s="1" t="s">
        <v>9040</v>
      </c>
      <c r="J690" s="1" t="s">
        <v>9042</v>
      </c>
      <c r="K690" s="1" t="s">
        <v>9043</v>
      </c>
      <c r="L690" s="1">
        <v>290.0</v>
      </c>
      <c r="M690" s="1" t="s">
        <v>4271</v>
      </c>
      <c r="N690" s="1">
        <v>620.0</v>
      </c>
      <c r="O690" s="1" t="s">
        <v>295</v>
      </c>
      <c r="Q690" s="1" t="s">
        <v>2099</v>
      </c>
      <c r="R690" s="1" t="s">
        <v>2101</v>
      </c>
      <c r="S690" s="1" t="s">
        <v>9046</v>
      </c>
      <c r="T690" s="1" t="s">
        <v>9047</v>
      </c>
      <c r="V690" s="1" t="s">
        <v>2104</v>
      </c>
      <c r="W690" s="1" t="s">
        <v>2105</v>
      </c>
      <c r="X690" s="1" t="s">
        <v>9048</v>
      </c>
      <c r="Y690" s="1" t="s">
        <v>9049</v>
      </c>
      <c r="Z690" s="1" t="s">
        <v>9051</v>
      </c>
      <c r="AA690" s="1" t="s">
        <v>9052</v>
      </c>
      <c r="AB690" s="1" t="s">
        <v>9053</v>
      </c>
      <c r="AC690" s="1" t="s">
        <v>9040</v>
      </c>
    </row>
    <row r="691">
      <c r="A691" s="1" t="s">
        <v>9054</v>
      </c>
      <c r="B691" s="1" t="s">
        <v>169</v>
      </c>
      <c r="C691" s="1" t="s">
        <v>170</v>
      </c>
      <c r="D691" s="1" t="s">
        <v>1430</v>
      </c>
      <c r="E691" s="1" t="s">
        <v>1432</v>
      </c>
      <c r="F691" s="1" t="s">
        <v>1438</v>
      </c>
      <c r="G691" s="1" t="s">
        <v>1440</v>
      </c>
      <c r="H691" s="1" t="s">
        <v>9055</v>
      </c>
      <c r="I691" s="1" t="s">
        <v>9056</v>
      </c>
      <c r="J691" s="1" t="s">
        <v>1448</v>
      </c>
      <c r="K691" s="1" t="s">
        <v>1449</v>
      </c>
      <c r="M691" s="1" t="s">
        <v>1450</v>
      </c>
      <c r="N691" s="1" t="s">
        <v>1451</v>
      </c>
      <c r="O691" s="1" t="s">
        <v>1452</v>
      </c>
      <c r="P691" s="1" t="s">
        <v>1453</v>
      </c>
      <c r="Q691" s="1" t="s">
        <v>1457</v>
      </c>
      <c r="R691" s="1" t="s">
        <v>1458</v>
      </c>
      <c r="T691" s="1" t="s">
        <v>183</v>
      </c>
      <c r="U691" s="1" t="s">
        <v>184</v>
      </c>
    </row>
    <row r="692">
      <c r="A692" s="1" t="s">
        <v>9062</v>
      </c>
      <c r="B692" s="1" t="s">
        <v>169</v>
      </c>
      <c r="C692" s="1" t="s">
        <v>170</v>
      </c>
      <c r="D692" s="1" t="s">
        <v>1438</v>
      </c>
      <c r="E692" s="1" t="s">
        <v>1440</v>
      </c>
      <c r="F692" s="1" t="s">
        <v>9055</v>
      </c>
      <c r="G692" s="1" t="s">
        <v>9056</v>
      </c>
      <c r="H692" s="1" t="s">
        <v>1448</v>
      </c>
      <c r="I692" s="1" t="s">
        <v>1449</v>
      </c>
      <c r="L692" s="1" t="s">
        <v>1452</v>
      </c>
      <c r="M692" s="1" t="s">
        <v>1453</v>
      </c>
      <c r="N692" s="1" t="s">
        <v>1457</v>
      </c>
      <c r="O692" s="1" t="s">
        <v>1458</v>
      </c>
      <c r="P692" s="1" t="s">
        <v>183</v>
      </c>
      <c r="Q692" s="1" t="s">
        <v>184</v>
      </c>
    </row>
    <row r="693">
      <c r="A693" s="1" t="s">
        <v>9068</v>
      </c>
      <c r="B693" s="1" t="s">
        <v>1098</v>
      </c>
      <c r="C693" s="1" t="s">
        <v>1099</v>
      </c>
      <c r="D693" s="1" t="s">
        <v>9069</v>
      </c>
      <c r="E693" s="1" t="s">
        <v>189</v>
      </c>
      <c r="F693" s="1" t="s">
        <v>1112</v>
      </c>
      <c r="G693" s="1" t="s">
        <v>1114</v>
      </c>
    </row>
    <row r="694">
      <c r="A694" s="1" t="s">
        <v>9072</v>
      </c>
      <c r="B694" s="1" t="s">
        <v>169</v>
      </c>
      <c r="C694" s="1" t="s">
        <v>170</v>
      </c>
      <c r="D694" s="1" t="s">
        <v>925</v>
      </c>
      <c r="E694" s="1" t="s">
        <v>927</v>
      </c>
      <c r="F694" s="1" t="s">
        <v>9074</v>
      </c>
      <c r="G694" s="1" t="s">
        <v>9075</v>
      </c>
      <c r="H694" s="1" t="s">
        <v>9076</v>
      </c>
      <c r="I694" s="1" t="s">
        <v>9077</v>
      </c>
      <c r="J694" s="1" t="s">
        <v>9078</v>
      </c>
      <c r="K694" s="1" t="s">
        <v>9079</v>
      </c>
      <c r="N694" s="1" t="s">
        <v>183</v>
      </c>
      <c r="O694" s="1" t="s">
        <v>184</v>
      </c>
      <c r="P694" s="1" t="s">
        <v>945</v>
      </c>
      <c r="Q694" s="1" t="s">
        <v>946</v>
      </c>
    </row>
    <row r="695">
      <c r="A695" s="1" t="s">
        <v>9081</v>
      </c>
      <c r="B695" s="1" t="s">
        <v>9082</v>
      </c>
      <c r="C695" s="1" t="s">
        <v>9083</v>
      </c>
      <c r="D695" s="1" t="s">
        <v>9084</v>
      </c>
      <c r="E695" s="1" t="s">
        <v>9085</v>
      </c>
      <c r="F695" s="1" t="s">
        <v>9086</v>
      </c>
      <c r="G695" s="1" t="s">
        <v>9088</v>
      </c>
      <c r="H695" s="1" t="s">
        <v>9089</v>
      </c>
      <c r="I695" s="1" t="s">
        <v>9090</v>
      </c>
      <c r="J695" s="1" t="s">
        <v>9091</v>
      </c>
      <c r="K695" s="1" t="s">
        <v>9092</v>
      </c>
      <c r="L695" s="1" t="s">
        <v>9093</v>
      </c>
      <c r="M695" s="1" t="s">
        <v>9094</v>
      </c>
      <c r="O695" s="1" t="s">
        <v>9095</v>
      </c>
      <c r="P695" s="1" t="s">
        <v>9096</v>
      </c>
    </row>
    <row r="696">
      <c r="A696" s="1" t="s">
        <v>9098</v>
      </c>
      <c r="B696" s="1" t="s">
        <v>3574</v>
      </c>
      <c r="C696" s="1" t="s">
        <v>3576</v>
      </c>
      <c r="D696" s="1" t="s">
        <v>3578</v>
      </c>
      <c r="E696" s="1" t="s">
        <v>3580</v>
      </c>
      <c r="F696" s="1" t="s">
        <v>9100</v>
      </c>
      <c r="G696" s="1" t="s">
        <v>9101</v>
      </c>
      <c r="H696" s="1" t="s">
        <v>9102</v>
      </c>
      <c r="I696" s="1" t="s">
        <v>9104</v>
      </c>
      <c r="J696" s="1" t="s">
        <v>9106</v>
      </c>
      <c r="K696" s="1" t="s">
        <v>9108</v>
      </c>
      <c r="L696" s="1" t="s">
        <v>9109</v>
      </c>
      <c r="M696" s="1" t="s">
        <v>9110</v>
      </c>
      <c r="Q696" s="1" t="s">
        <v>3589</v>
      </c>
      <c r="R696" s="1" t="s">
        <v>3593</v>
      </c>
      <c r="S696" s="1" t="s">
        <v>9111</v>
      </c>
      <c r="T696" s="1" t="s">
        <v>9112</v>
      </c>
      <c r="U696" s="1" t="s">
        <v>3594</v>
      </c>
      <c r="V696" s="1" t="s">
        <v>3597</v>
      </c>
      <c r="W696" s="1" t="s">
        <v>9114</v>
      </c>
      <c r="X696" s="1" t="s">
        <v>9116</v>
      </c>
    </row>
    <row r="697">
      <c r="A697" s="1" t="s">
        <v>9117</v>
      </c>
      <c r="B697" s="1" t="s">
        <v>791</v>
      </c>
      <c r="C697" s="1" t="s">
        <v>794</v>
      </c>
      <c r="D697" s="1" t="s">
        <v>9118</v>
      </c>
      <c r="E697" s="1" t="s">
        <v>7742</v>
      </c>
      <c r="F697" s="1" t="s">
        <v>799</v>
      </c>
      <c r="G697" s="1" t="s">
        <v>800</v>
      </c>
      <c r="I697" s="1" t="s">
        <v>804</v>
      </c>
      <c r="J697" s="1" t="s">
        <v>806</v>
      </c>
    </row>
    <row r="698">
      <c r="A698" s="1" t="s">
        <v>9120</v>
      </c>
      <c r="B698" s="1" t="s">
        <v>5416</v>
      </c>
      <c r="C698" s="1" t="s">
        <v>5418</v>
      </c>
      <c r="D698" s="1" t="s">
        <v>1462</v>
      </c>
      <c r="E698" s="1" t="s">
        <v>1463</v>
      </c>
      <c r="F698" s="1" t="s">
        <v>9121</v>
      </c>
      <c r="G698" s="1" t="s">
        <v>9122</v>
      </c>
      <c r="H698" s="1" t="s">
        <v>9123</v>
      </c>
      <c r="I698" s="1" t="s">
        <v>9124</v>
      </c>
      <c r="K698" s="1" t="s">
        <v>1466</v>
      </c>
      <c r="L698" s="1" t="s">
        <v>1463</v>
      </c>
      <c r="M698" s="1" t="s">
        <v>9125</v>
      </c>
      <c r="N698" s="1" t="s">
        <v>9126</v>
      </c>
      <c r="O698" s="1" t="s">
        <v>1363</v>
      </c>
      <c r="P698" s="1" t="s">
        <v>1364</v>
      </c>
      <c r="S698" s="1" t="s">
        <v>5452</v>
      </c>
      <c r="T698" s="1" t="s">
        <v>5453</v>
      </c>
      <c r="U698" s="1" t="s">
        <v>1467</v>
      </c>
      <c r="V698" s="1" t="s">
        <v>1469</v>
      </c>
      <c r="W698" s="1" t="s">
        <v>9127</v>
      </c>
      <c r="X698" s="1" t="s">
        <v>9128</v>
      </c>
    </row>
    <row r="699">
      <c r="A699" s="1" t="s">
        <v>9129</v>
      </c>
      <c r="B699" s="1" t="s">
        <v>9130</v>
      </c>
      <c r="C699" s="1" t="s">
        <v>189</v>
      </c>
    </row>
    <row r="700">
      <c r="A700" s="1" t="s">
        <v>9132</v>
      </c>
      <c r="B700" s="1" t="s">
        <v>169</v>
      </c>
      <c r="C700" s="1" t="s">
        <v>170</v>
      </c>
      <c r="D700" s="1" t="s">
        <v>183</v>
      </c>
      <c r="E700" s="1" t="s">
        <v>184</v>
      </c>
    </row>
    <row r="701">
      <c r="A701" s="1" t="s">
        <v>9135</v>
      </c>
      <c r="B701" s="1" t="s">
        <v>895</v>
      </c>
      <c r="C701" s="1" t="s">
        <v>897</v>
      </c>
      <c r="D701" s="1" t="s">
        <v>899</v>
      </c>
      <c r="E701" s="1" t="s">
        <v>901</v>
      </c>
      <c r="F701" s="1" t="s">
        <v>9137</v>
      </c>
      <c r="G701" s="1" t="s">
        <v>9139</v>
      </c>
      <c r="H701" s="1" t="s">
        <v>9141</v>
      </c>
      <c r="I701" s="1" t="s">
        <v>903</v>
      </c>
      <c r="J701" s="1" t="s">
        <v>9144</v>
      </c>
      <c r="K701" s="1" t="s">
        <v>9146</v>
      </c>
      <c r="N701" s="1" t="s">
        <v>904</v>
      </c>
      <c r="O701" s="1" t="s">
        <v>905</v>
      </c>
      <c r="P701" s="1" t="s">
        <v>9149</v>
      </c>
      <c r="Q701" s="1" t="s">
        <v>9151</v>
      </c>
      <c r="S701" s="1" t="s">
        <v>914</v>
      </c>
      <c r="T701" s="1" t="s">
        <v>916</v>
      </c>
      <c r="U701" s="1" t="s">
        <v>917</v>
      </c>
      <c r="V701" s="1" t="s">
        <v>918</v>
      </c>
    </row>
    <row r="702">
      <c r="A702" s="1" t="s">
        <v>9158</v>
      </c>
      <c r="B702" s="1" t="s">
        <v>984</v>
      </c>
      <c r="C702" s="1" t="s">
        <v>986</v>
      </c>
      <c r="D702" s="1" t="s">
        <v>9159</v>
      </c>
      <c r="E702" s="1" t="s">
        <v>9160</v>
      </c>
      <c r="F702" s="1" t="s">
        <v>9161</v>
      </c>
      <c r="G702" s="1" t="s">
        <v>9162</v>
      </c>
      <c r="H702" s="1" t="s">
        <v>9163</v>
      </c>
      <c r="I702" s="1" t="s">
        <v>9160</v>
      </c>
      <c r="K702" s="1" t="s">
        <v>994</v>
      </c>
      <c r="L702" s="1" t="s">
        <v>996</v>
      </c>
    </row>
    <row r="703">
      <c r="A703" s="1" t="s">
        <v>9164</v>
      </c>
      <c r="B703" s="1" t="s">
        <v>3366</v>
      </c>
      <c r="C703" s="1" t="s">
        <v>3368</v>
      </c>
      <c r="D703" s="1" t="s">
        <v>9167</v>
      </c>
      <c r="E703" s="1" t="s">
        <v>9168</v>
      </c>
      <c r="F703" s="1" t="s">
        <v>9169</v>
      </c>
      <c r="G703" s="1" t="s">
        <v>9170</v>
      </c>
      <c r="I703" s="1" t="s">
        <v>9171</v>
      </c>
      <c r="J703" s="1" t="s">
        <v>9172</v>
      </c>
      <c r="K703" s="1" t="s">
        <v>3373</v>
      </c>
      <c r="L703" s="1" t="s">
        <v>3374</v>
      </c>
    </row>
    <row r="704">
      <c r="A704" s="1" t="s">
        <v>9173</v>
      </c>
      <c r="B704" s="1" t="s">
        <v>2809</v>
      </c>
      <c r="C704" s="1" t="s">
        <v>2811</v>
      </c>
      <c r="D704" s="1" t="s">
        <v>9174</v>
      </c>
      <c r="E704" s="1" t="s">
        <v>9175</v>
      </c>
      <c r="F704" s="1" t="s">
        <v>2816</v>
      </c>
      <c r="G704" s="1" t="s">
        <v>2818</v>
      </c>
      <c r="H704" s="1">
        <v>970.0</v>
      </c>
      <c r="I704" s="1" t="s">
        <v>2388</v>
      </c>
      <c r="K704" s="1" t="s">
        <v>2823</v>
      </c>
      <c r="L704" s="1" t="s">
        <v>2824</v>
      </c>
      <c r="M704" s="1" t="s">
        <v>9177</v>
      </c>
      <c r="N704" s="1" t="s">
        <v>9178</v>
      </c>
      <c r="O704" s="1" t="s">
        <v>2825</v>
      </c>
      <c r="P704" s="1" t="s">
        <v>2826</v>
      </c>
    </row>
    <row r="705">
      <c r="A705" s="1" t="s">
        <v>9179</v>
      </c>
      <c r="B705" s="1" t="s">
        <v>9180</v>
      </c>
      <c r="C705" s="1" t="s">
        <v>9181</v>
      </c>
      <c r="D705" s="1" t="s">
        <v>9182</v>
      </c>
      <c r="E705" s="1" t="s">
        <v>9183</v>
      </c>
      <c r="G705" s="1" t="s">
        <v>9184</v>
      </c>
      <c r="H705" s="1" t="s">
        <v>9181</v>
      </c>
    </row>
    <row r="706">
      <c r="A706" s="1" t="s">
        <v>9188</v>
      </c>
      <c r="B706" s="1" t="s">
        <v>9189</v>
      </c>
      <c r="C706" s="1" t="s">
        <v>9191</v>
      </c>
      <c r="D706" s="1" t="s">
        <v>9192</v>
      </c>
      <c r="E706" s="1" t="s">
        <v>2845</v>
      </c>
      <c r="F706" s="1" t="s">
        <v>9194</v>
      </c>
      <c r="G706" s="1" t="s">
        <v>9195</v>
      </c>
      <c r="H706" s="1" t="s">
        <v>148</v>
      </c>
      <c r="I706" s="1" t="s">
        <v>149</v>
      </c>
    </row>
    <row r="707">
      <c r="A707" s="1" t="s">
        <v>9199</v>
      </c>
      <c r="B707" s="1" t="s">
        <v>1536</v>
      </c>
      <c r="C707" s="1" t="s">
        <v>1538</v>
      </c>
      <c r="D707" s="1" t="s">
        <v>1540</v>
      </c>
      <c r="E707" s="1" t="s">
        <v>1542</v>
      </c>
      <c r="F707" s="1" t="s">
        <v>1544</v>
      </c>
      <c r="G707" s="1" t="s">
        <v>1546</v>
      </c>
      <c r="H707" s="1" t="s">
        <v>1552</v>
      </c>
      <c r="I707" s="1" t="s">
        <v>1553</v>
      </c>
      <c r="J707" s="1" t="s">
        <v>9203</v>
      </c>
      <c r="K707" s="1" t="s">
        <v>1557</v>
      </c>
      <c r="L707" s="1" t="s">
        <v>1558</v>
      </c>
      <c r="M707" s="1" t="s">
        <v>1559</v>
      </c>
      <c r="N707" s="1" t="s">
        <v>1560</v>
      </c>
      <c r="O707" s="1" t="s">
        <v>1561</v>
      </c>
      <c r="P707" s="1" t="s">
        <v>1565</v>
      </c>
      <c r="Q707" s="1" t="s">
        <v>1567</v>
      </c>
      <c r="R707" s="1" t="s">
        <v>1569</v>
      </c>
      <c r="S707" s="1" t="s">
        <v>1571</v>
      </c>
      <c r="T707" s="1" t="s">
        <v>1573</v>
      </c>
      <c r="U707" s="1" t="s">
        <v>1575</v>
      </c>
    </row>
    <row r="708">
      <c r="A708" s="1" t="s">
        <v>9210</v>
      </c>
      <c r="B708" s="1" t="s">
        <v>9212</v>
      </c>
      <c r="C708" s="1" t="s">
        <v>9213</v>
      </c>
      <c r="D708" s="1" t="s">
        <v>9214</v>
      </c>
      <c r="E708" s="1" t="s">
        <v>40</v>
      </c>
      <c r="G708" s="1" t="s">
        <v>9215</v>
      </c>
      <c r="H708" s="1" t="s">
        <v>9216</v>
      </c>
    </row>
    <row r="709">
      <c r="A709" s="1" t="s">
        <v>9218</v>
      </c>
      <c r="B709" s="1" t="s">
        <v>9219</v>
      </c>
      <c r="C709" s="1" t="s">
        <v>9220</v>
      </c>
      <c r="D709" s="1" t="s">
        <v>9222</v>
      </c>
      <c r="E709" s="1" t="s">
        <v>9224</v>
      </c>
      <c r="F709" s="1" t="s">
        <v>9225</v>
      </c>
      <c r="G709" s="1" t="s">
        <v>9226</v>
      </c>
      <c r="H709" s="1" t="s">
        <v>9227</v>
      </c>
      <c r="I709" s="1" t="s">
        <v>9228</v>
      </c>
      <c r="J709" s="1" t="s">
        <v>9229</v>
      </c>
      <c r="K709" s="1" t="s">
        <v>9230</v>
      </c>
      <c r="L709" s="1" t="s">
        <v>9231</v>
      </c>
      <c r="M709" s="1" t="s">
        <v>9232</v>
      </c>
      <c r="N709" s="1" t="s">
        <v>9233</v>
      </c>
      <c r="O709" s="1" t="s">
        <v>9226</v>
      </c>
      <c r="P709" s="1" t="s">
        <v>9235</v>
      </c>
      <c r="Q709" s="1" t="s">
        <v>9228</v>
      </c>
      <c r="R709" s="1" t="s">
        <v>9237</v>
      </c>
      <c r="S709" s="1" t="s">
        <v>9238</v>
      </c>
      <c r="V709" s="1" t="s">
        <v>9240</v>
      </c>
      <c r="W709" s="1" t="s">
        <v>9242</v>
      </c>
      <c r="X709" s="1" t="s">
        <v>9244</v>
      </c>
      <c r="Y709" s="1" t="s">
        <v>9245</v>
      </c>
      <c r="Z709" s="1" t="s">
        <v>9247</v>
      </c>
      <c r="AA709" s="1" t="s">
        <v>9249</v>
      </c>
    </row>
    <row r="710">
      <c r="A710" s="1" t="s">
        <v>9253</v>
      </c>
      <c r="B710" s="1" t="s">
        <v>7576</v>
      </c>
      <c r="C710" s="1" t="s">
        <v>7579</v>
      </c>
      <c r="D710" s="1" t="s">
        <v>7589</v>
      </c>
      <c r="E710" s="1" t="s">
        <v>7590</v>
      </c>
    </row>
    <row r="711">
      <c r="A711" s="1" t="s">
        <v>9258</v>
      </c>
      <c r="B711" s="1" t="s">
        <v>9259</v>
      </c>
      <c r="C711" s="1" t="s">
        <v>9261</v>
      </c>
      <c r="D711" s="1" t="s">
        <v>9263</v>
      </c>
      <c r="E711" s="1" t="s">
        <v>9265</v>
      </c>
      <c r="F711" s="1" t="s">
        <v>9266</v>
      </c>
      <c r="G711" s="1" t="s">
        <v>9268</v>
      </c>
      <c r="H711" s="1" t="s">
        <v>9271</v>
      </c>
      <c r="I711" s="1" t="s">
        <v>9272</v>
      </c>
      <c r="K711" s="1" t="s">
        <v>9273</v>
      </c>
      <c r="L711" s="1" t="s">
        <v>9274</v>
      </c>
      <c r="M711" s="1" t="s">
        <v>9275</v>
      </c>
      <c r="N711" s="1" t="s">
        <v>9276</v>
      </c>
    </row>
    <row r="712">
      <c r="A712" s="1" t="s">
        <v>9277</v>
      </c>
      <c r="B712" s="1" t="s">
        <v>9278</v>
      </c>
      <c r="C712" s="1" t="s">
        <v>9279</v>
      </c>
      <c r="D712" s="1" t="s">
        <v>9280</v>
      </c>
      <c r="E712" s="1" t="s">
        <v>9282</v>
      </c>
      <c r="F712" s="1" t="s">
        <v>3814</v>
      </c>
      <c r="G712" s="1" t="s">
        <v>3817</v>
      </c>
      <c r="I712" s="1" t="s">
        <v>9284</v>
      </c>
      <c r="J712" s="1" t="s">
        <v>9285</v>
      </c>
      <c r="K712" s="1" t="s">
        <v>9286</v>
      </c>
      <c r="L712" s="1" t="s">
        <v>9287</v>
      </c>
    </row>
    <row r="713">
      <c r="A713" s="1" t="s">
        <v>9288</v>
      </c>
      <c r="B713" s="1" t="s">
        <v>4037</v>
      </c>
      <c r="C713" s="1" t="s">
        <v>4038</v>
      </c>
      <c r="D713" s="1" t="s">
        <v>4039</v>
      </c>
      <c r="E713" s="1" t="s">
        <v>4040</v>
      </c>
      <c r="F713" s="1" t="s">
        <v>4041</v>
      </c>
      <c r="G713" s="1" t="s">
        <v>4042</v>
      </c>
      <c r="H713" s="1" t="s">
        <v>9290</v>
      </c>
      <c r="I713" s="1" t="s">
        <v>5746</v>
      </c>
      <c r="K713" s="1" t="s">
        <v>4053</v>
      </c>
      <c r="L713" s="1" t="s">
        <v>4055</v>
      </c>
      <c r="M713" s="1" t="s">
        <v>4056</v>
      </c>
      <c r="N713" s="1" t="s">
        <v>4057</v>
      </c>
      <c r="O713" s="1" t="s">
        <v>4058</v>
      </c>
      <c r="P713" s="1" t="s">
        <v>4060</v>
      </c>
      <c r="Q713" s="1" t="s">
        <v>4061</v>
      </c>
      <c r="R713" s="1" t="s">
        <v>4062</v>
      </c>
    </row>
    <row r="714">
      <c r="A714" s="1" t="s">
        <v>9292</v>
      </c>
      <c r="B714" s="1" t="s">
        <v>1098</v>
      </c>
      <c r="C714" s="1" t="s">
        <v>1099</v>
      </c>
      <c r="D714" s="1" t="s">
        <v>2614</v>
      </c>
      <c r="E714" s="1" t="s">
        <v>2616</v>
      </c>
      <c r="F714" s="1" t="s">
        <v>9295</v>
      </c>
      <c r="G714" s="1" t="s">
        <v>9298</v>
      </c>
      <c r="H714" s="1" t="s">
        <v>9299</v>
      </c>
      <c r="I714" s="1" t="s">
        <v>9300</v>
      </c>
      <c r="J714" s="1" t="s">
        <v>2620</v>
      </c>
      <c r="K714" s="1" t="s">
        <v>2622</v>
      </c>
      <c r="L714" s="1" t="s">
        <v>9302</v>
      </c>
      <c r="M714" s="1" t="s">
        <v>9303</v>
      </c>
      <c r="N714" s="1" t="s">
        <v>1112</v>
      </c>
      <c r="O714" s="1" t="s">
        <v>1114</v>
      </c>
    </row>
    <row r="715">
      <c r="A715" s="1" t="s">
        <v>9304</v>
      </c>
      <c r="B715" s="1" t="s">
        <v>9305</v>
      </c>
      <c r="C715" s="1" t="s">
        <v>9307</v>
      </c>
      <c r="D715" s="1" t="s">
        <v>9309</v>
      </c>
      <c r="E715" s="1" t="s">
        <v>9311</v>
      </c>
      <c r="F715" s="1" t="s">
        <v>9313</v>
      </c>
      <c r="G715" s="1" t="s">
        <v>9315</v>
      </c>
      <c r="I715" s="1" t="s">
        <v>9317</v>
      </c>
      <c r="J715" s="1" t="s">
        <v>9319</v>
      </c>
    </row>
    <row r="716">
      <c r="A716" s="1" t="s">
        <v>9324</v>
      </c>
      <c r="B716" s="1" t="s">
        <v>9326</v>
      </c>
      <c r="C716" s="1" t="s">
        <v>189</v>
      </c>
    </row>
    <row r="717">
      <c r="A717" s="1" t="s">
        <v>9328</v>
      </c>
      <c r="B717" s="1" t="s">
        <v>1122</v>
      </c>
      <c r="C717" s="1" t="s">
        <v>1124</v>
      </c>
      <c r="D717" s="1" t="s">
        <v>9331</v>
      </c>
      <c r="E717" s="1" t="s">
        <v>9332</v>
      </c>
      <c r="F717" s="1" t="s">
        <v>1142</v>
      </c>
      <c r="G717" s="1" t="s">
        <v>1144</v>
      </c>
      <c r="H717" s="1" t="s">
        <v>3842</v>
      </c>
      <c r="I717" s="1" t="s">
        <v>3843</v>
      </c>
      <c r="J717" s="1" t="s">
        <v>1150</v>
      </c>
      <c r="K717" s="1" t="s">
        <v>1151</v>
      </c>
    </row>
    <row r="718">
      <c r="A718" s="1" t="s">
        <v>9338</v>
      </c>
      <c r="B718" s="1" t="s">
        <v>9340</v>
      </c>
      <c r="C718" s="1" t="s">
        <v>9342</v>
      </c>
      <c r="D718" s="1" t="s">
        <v>9344</v>
      </c>
      <c r="E718" s="1" t="s">
        <v>9346</v>
      </c>
      <c r="G718" s="1" t="s">
        <v>9348</v>
      </c>
      <c r="H718" s="1" t="s">
        <v>9342</v>
      </c>
    </row>
    <row r="719">
      <c r="A719" s="1" t="s">
        <v>9350</v>
      </c>
      <c r="B719" s="1" t="s">
        <v>9352</v>
      </c>
      <c r="C719" s="1" t="s">
        <v>9353</v>
      </c>
      <c r="D719" s="1" t="s">
        <v>8956</v>
      </c>
      <c r="E719" s="1" t="s">
        <v>8958</v>
      </c>
      <c r="F719" s="1" t="s">
        <v>9357</v>
      </c>
      <c r="G719" s="1" t="s">
        <v>9359</v>
      </c>
      <c r="I719" s="1" t="s">
        <v>9360</v>
      </c>
      <c r="J719" s="1" t="s">
        <v>9353</v>
      </c>
      <c r="K719" s="1" t="s">
        <v>8965</v>
      </c>
      <c r="L719" s="1" t="s">
        <v>8958</v>
      </c>
      <c r="M719" s="1" t="s">
        <v>3565</v>
      </c>
      <c r="N719" s="1" t="s">
        <v>3567</v>
      </c>
      <c r="Q719" s="1" t="s">
        <v>9366</v>
      </c>
      <c r="R719" s="1" t="s">
        <v>9367</v>
      </c>
      <c r="S719" s="1" t="s">
        <v>8967</v>
      </c>
      <c r="T719" s="1" t="s">
        <v>8968</v>
      </c>
    </row>
    <row r="720">
      <c r="A720" s="1" t="s">
        <v>9376</v>
      </c>
      <c r="B720" s="1" t="s">
        <v>346</v>
      </c>
      <c r="C720" s="1" t="s">
        <v>347</v>
      </c>
      <c r="D720" s="1" t="s">
        <v>9379</v>
      </c>
      <c r="E720" s="1" t="s">
        <v>9381</v>
      </c>
      <c r="F720" s="1" t="s">
        <v>5883</v>
      </c>
      <c r="G720" s="1" t="s">
        <v>5885</v>
      </c>
      <c r="H720" s="1" t="s">
        <v>361</v>
      </c>
      <c r="I720" s="1" t="s">
        <v>362</v>
      </c>
    </row>
    <row r="721">
      <c r="A721" s="1" t="s">
        <v>9386</v>
      </c>
      <c r="B721" s="1" t="s">
        <v>9387</v>
      </c>
      <c r="C721" s="1" t="s">
        <v>9389</v>
      </c>
    </row>
    <row r="722">
      <c r="A722" s="1" t="s">
        <v>9394</v>
      </c>
      <c r="B722" s="1" t="s">
        <v>9396</v>
      </c>
      <c r="C722" s="1" t="s">
        <v>9398</v>
      </c>
      <c r="D722" s="1" t="s">
        <v>9399</v>
      </c>
      <c r="E722" s="1" t="s">
        <v>5150</v>
      </c>
      <c r="F722" s="1" t="s">
        <v>9400</v>
      </c>
      <c r="G722" s="1" t="s">
        <v>9401</v>
      </c>
      <c r="H722" s="1" t="s">
        <v>2302</v>
      </c>
      <c r="I722" s="1" t="s">
        <v>2303</v>
      </c>
    </row>
    <row r="723">
      <c r="A723" s="1" t="s">
        <v>9406</v>
      </c>
      <c r="B723" s="1" t="s">
        <v>9408</v>
      </c>
      <c r="C723" s="1" t="s">
        <v>9410</v>
      </c>
      <c r="D723" s="1" t="s">
        <v>9411</v>
      </c>
      <c r="E723" s="1" t="s">
        <v>9413</v>
      </c>
      <c r="F723" s="1" t="s">
        <v>9415</v>
      </c>
      <c r="G723" s="1" t="s">
        <v>9417</v>
      </c>
      <c r="H723" s="1" t="s">
        <v>9418</v>
      </c>
      <c r="I723" s="1" t="s">
        <v>9419</v>
      </c>
      <c r="J723" s="1" t="s">
        <v>9420</v>
      </c>
      <c r="K723" s="1" t="s">
        <v>9421</v>
      </c>
      <c r="L723" s="1" t="s">
        <v>9422</v>
      </c>
      <c r="M723" s="1" t="s">
        <v>9424</v>
      </c>
      <c r="N723" s="1">
        <v>290.0</v>
      </c>
      <c r="O723" s="1" t="s">
        <v>4271</v>
      </c>
      <c r="Q723" s="1" t="s">
        <v>9427</v>
      </c>
      <c r="R723" s="1" t="s">
        <v>9429</v>
      </c>
      <c r="S723" s="1" t="s">
        <v>9431</v>
      </c>
      <c r="T723" s="1" t="s">
        <v>9433</v>
      </c>
      <c r="U723" s="1" t="s">
        <v>9434</v>
      </c>
      <c r="V723" s="1" t="s">
        <v>9435</v>
      </c>
      <c r="W723" s="1" t="s">
        <v>9437</v>
      </c>
      <c r="X723" s="1" t="s">
        <v>9439</v>
      </c>
      <c r="Y723" s="1" t="s">
        <v>9441</v>
      </c>
      <c r="Z723" s="1" t="s">
        <v>9442</v>
      </c>
    </row>
    <row r="724">
      <c r="A724" s="1" t="s">
        <v>9443</v>
      </c>
      <c r="B724" s="1" t="s">
        <v>9444</v>
      </c>
      <c r="C724" s="1" t="s">
        <v>9446</v>
      </c>
      <c r="D724" s="1" t="s">
        <v>9447</v>
      </c>
      <c r="E724" s="1" t="s">
        <v>40</v>
      </c>
      <c r="F724" s="1" t="s">
        <v>9448</v>
      </c>
      <c r="G724" s="1" t="s">
        <v>9449</v>
      </c>
    </row>
    <row r="725">
      <c r="A725" s="1" t="s">
        <v>9450</v>
      </c>
      <c r="B725" s="1" t="s">
        <v>7020</v>
      </c>
      <c r="C725" s="1" t="s">
        <v>7022</v>
      </c>
      <c r="D725" s="1" t="s">
        <v>9451</v>
      </c>
      <c r="E725" s="1" t="s">
        <v>9452</v>
      </c>
      <c r="G725" s="1" t="s">
        <v>7030</v>
      </c>
      <c r="H725" s="1" t="s">
        <v>7032</v>
      </c>
    </row>
    <row r="726">
      <c r="A726" s="1" t="s">
        <v>9455</v>
      </c>
      <c r="B726" s="1" t="s">
        <v>9456</v>
      </c>
      <c r="C726" s="1" t="s">
        <v>9457</v>
      </c>
      <c r="D726" s="1" t="s">
        <v>9458</v>
      </c>
      <c r="E726" s="1" t="s">
        <v>9459</v>
      </c>
      <c r="F726" s="1" t="s">
        <v>9460</v>
      </c>
      <c r="G726" s="1" t="s">
        <v>9461</v>
      </c>
      <c r="H726" s="1" t="s">
        <v>9463</v>
      </c>
      <c r="I726" s="1" t="s">
        <v>9464</v>
      </c>
    </row>
    <row r="727">
      <c r="A727" s="1" t="s">
        <v>9466</v>
      </c>
      <c r="B727" s="1" t="s">
        <v>9468</v>
      </c>
      <c r="C727" s="1" t="s">
        <v>9470</v>
      </c>
      <c r="D727" s="1" t="s">
        <v>9471</v>
      </c>
      <c r="E727" s="1" t="s">
        <v>9472</v>
      </c>
      <c r="F727" s="1" t="s">
        <v>9474</v>
      </c>
      <c r="G727" s="1" t="s">
        <v>9476</v>
      </c>
    </row>
    <row r="728">
      <c r="A728" s="1" t="s">
        <v>9480</v>
      </c>
      <c r="B728" s="1" t="s">
        <v>8476</v>
      </c>
      <c r="C728" s="1" t="s">
        <v>8477</v>
      </c>
      <c r="D728" s="1" t="s">
        <v>9481</v>
      </c>
      <c r="E728" s="1" t="s">
        <v>9482</v>
      </c>
      <c r="F728" s="1" t="s">
        <v>6859</v>
      </c>
      <c r="G728" s="1" t="s">
        <v>6860</v>
      </c>
      <c r="I728" s="1">
        <v>4660.0</v>
      </c>
      <c r="J728" s="1" t="s">
        <v>6863</v>
      </c>
      <c r="L728" s="1" t="s">
        <v>8480</v>
      </c>
      <c r="M728" s="1" t="s">
        <v>8482</v>
      </c>
      <c r="O728" s="1" t="s">
        <v>8483</v>
      </c>
      <c r="P728" s="1" t="s">
        <v>8485</v>
      </c>
    </row>
    <row r="729">
      <c r="A729" s="1" t="s">
        <v>9483</v>
      </c>
      <c r="B729" s="1" t="s">
        <v>9484</v>
      </c>
      <c r="C729" s="1" t="s">
        <v>9485</v>
      </c>
      <c r="E729" s="1" t="s">
        <v>9486</v>
      </c>
      <c r="F729" s="1" t="s">
        <v>9487</v>
      </c>
    </row>
    <row r="730">
      <c r="A730" s="1" t="s">
        <v>9488</v>
      </c>
      <c r="B730" s="1" t="s">
        <v>4069</v>
      </c>
      <c r="C730" s="1" t="s">
        <v>4070</v>
      </c>
      <c r="E730" s="1" t="s">
        <v>9489</v>
      </c>
      <c r="F730" s="1" t="s">
        <v>9490</v>
      </c>
      <c r="G730" s="1" t="s">
        <v>9491</v>
      </c>
      <c r="H730" s="1" t="s">
        <v>9492</v>
      </c>
      <c r="I730" s="1" t="s">
        <v>9493</v>
      </c>
      <c r="J730" s="1" t="s">
        <v>9494</v>
      </c>
      <c r="K730" s="1">
        <v>513.0</v>
      </c>
      <c r="L730" s="1" t="s">
        <v>2005</v>
      </c>
      <c r="M730" s="1">
        <v>500.0</v>
      </c>
      <c r="N730" s="1" t="s">
        <v>2006</v>
      </c>
      <c r="O730" s="1">
        <v>510.0</v>
      </c>
      <c r="P730" s="1" t="s">
        <v>2008</v>
      </c>
      <c r="R730" s="1" t="s">
        <v>4076</v>
      </c>
      <c r="S730" s="1" t="s">
        <v>4078</v>
      </c>
      <c r="T730" s="1" t="s">
        <v>9500</v>
      </c>
      <c r="U730" s="1" t="s">
        <v>9501</v>
      </c>
      <c r="V730" s="1" t="s">
        <v>1338</v>
      </c>
      <c r="W730" s="1" t="s">
        <v>1340</v>
      </c>
    </row>
    <row r="731">
      <c r="A731" s="1" t="s">
        <v>9507</v>
      </c>
      <c r="B731" s="1" t="s">
        <v>541</v>
      </c>
      <c r="C731" s="1" t="s">
        <v>542</v>
      </c>
      <c r="D731" s="1" t="s">
        <v>9512</v>
      </c>
      <c r="E731" s="1" t="s">
        <v>2077</v>
      </c>
      <c r="F731" s="1" t="s">
        <v>548</v>
      </c>
      <c r="G731" s="1" t="s">
        <v>549</v>
      </c>
      <c r="I731" s="1" t="s">
        <v>552</v>
      </c>
      <c r="J731" s="1" t="s">
        <v>553</v>
      </c>
    </row>
    <row r="732">
      <c r="A732" s="1" t="s">
        <v>9517</v>
      </c>
      <c r="B732" s="1" t="s">
        <v>807</v>
      </c>
      <c r="C732" s="1" t="s">
        <v>808</v>
      </c>
      <c r="D732" s="1" t="s">
        <v>803</v>
      </c>
      <c r="E732" s="1" t="s">
        <v>805</v>
      </c>
      <c r="F732" s="1" t="s">
        <v>9520</v>
      </c>
      <c r="G732" s="1" t="s">
        <v>962</v>
      </c>
      <c r="H732" s="1" t="s">
        <v>91</v>
      </c>
      <c r="I732" s="1" t="s">
        <v>92</v>
      </c>
      <c r="K732" s="1" t="s">
        <v>812</v>
      </c>
      <c r="L732" s="1" t="s">
        <v>808</v>
      </c>
      <c r="M732" s="1" t="s">
        <v>2511</v>
      </c>
      <c r="N732" s="1" t="s">
        <v>2512</v>
      </c>
      <c r="P732" s="1" t="s">
        <v>817</v>
      </c>
      <c r="Q732" s="1" t="s">
        <v>818</v>
      </c>
    </row>
    <row r="733">
      <c r="A733" s="1" t="s">
        <v>9529</v>
      </c>
      <c r="B733" s="1" t="s">
        <v>9530</v>
      </c>
      <c r="C733" s="1" t="s">
        <v>9531</v>
      </c>
      <c r="D733" s="1" t="s">
        <v>9533</v>
      </c>
      <c r="E733" s="1" t="s">
        <v>40</v>
      </c>
      <c r="F733" s="1" t="s">
        <v>9536</v>
      </c>
      <c r="G733" s="1" t="s">
        <v>9538</v>
      </c>
    </row>
    <row r="734">
      <c r="A734" s="1" t="s">
        <v>9543</v>
      </c>
      <c r="B734" s="1" t="s">
        <v>9545</v>
      </c>
      <c r="C734" s="1" t="s">
        <v>9546</v>
      </c>
      <c r="D734" s="1" t="s">
        <v>9547</v>
      </c>
      <c r="E734" s="1" t="s">
        <v>9548</v>
      </c>
      <c r="F734" s="1" t="s">
        <v>9549</v>
      </c>
      <c r="G734" s="1" t="s">
        <v>9551</v>
      </c>
      <c r="H734" s="1">
        <v>400.0</v>
      </c>
      <c r="I734" s="1" t="s">
        <v>1732</v>
      </c>
      <c r="K734" s="1" t="s">
        <v>9553</v>
      </c>
      <c r="L734" s="1" t="s">
        <v>9546</v>
      </c>
      <c r="M734" s="1" t="s">
        <v>9557</v>
      </c>
      <c r="N734" s="1" t="s">
        <v>9558</v>
      </c>
      <c r="O734" s="1" t="s">
        <v>9560</v>
      </c>
      <c r="P734" s="1" t="s">
        <v>9548</v>
      </c>
    </row>
    <row r="735">
      <c r="A735" s="1" t="s">
        <v>9571</v>
      </c>
      <c r="B735" s="1" t="s">
        <v>4460</v>
      </c>
      <c r="C735" s="1" t="s">
        <v>4462</v>
      </c>
      <c r="D735" s="1" t="s">
        <v>9573</v>
      </c>
      <c r="E735" s="1" t="s">
        <v>9574</v>
      </c>
      <c r="G735" s="1" t="s">
        <v>4475</v>
      </c>
      <c r="H735" s="1" t="s">
        <v>4476</v>
      </c>
      <c r="I735" s="1" t="s">
        <v>4478</v>
      </c>
      <c r="J735" s="1" t="s">
        <v>4479</v>
      </c>
    </row>
    <row r="736">
      <c r="A736" s="1" t="s">
        <v>9578</v>
      </c>
      <c r="B736" s="1" t="s">
        <v>9580</v>
      </c>
      <c r="C736" s="1" t="s">
        <v>9581</v>
      </c>
      <c r="D736" s="1" t="s">
        <v>9582</v>
      </c>
      <c r="E736" s="1" t="s">
        <v>40</v>
      </c>
      <c r="F736" s="1" t="s">
        <v>9583</v>
      </c>
      <c r="G736" s="1" t="s">
        <v>9581</v>
      </c>
    </row>
    <row r="737">
      <c r="A737" s="1" t="s">
        <v>9584</v>
      </c>
      <c r="B737" s="1" t="s">
        <v>1068</v>
      </c>
      <c r="C737" s="1" t="s">
        <v>1069</v>
      </c>
      <c r="D737" s="1" t="s">
        <v>273</v>
      </c>
      <c r="E737" s="1" t="s">
        <v>274</v>
      </c>
      <c r="F737" s="1" t="s">
        <v>9589</v>
      </c>
      <c r="G737" s="1" t="s">
        <v>9590</v>
      </c>
      <c r="H737" s="1" t="s">
        <v>9591</v>
      </c>
      <c r="I737" s="1" t="s">
        <v>2013</v>
      </c>
      <c r="J737" s="1" t="s">
        <v>898</v>
      </c>
      <c r="K737" s="1" t="s">
        <v>900</v>
      </c>
      <c r="L737" s="1" t="s">
        <v>2682</v>
      </c>
      <c r="M737" s="1" t="s">
        <v>2684</v>
      </c>
      <c r="N737" s="1" t="s">
        <v>9593</v>
      </c>
      <c r="O737" s="1" t="s">
        <v>9595</v>
      </c>
      <c r="P737" s="1" t="s">
        <v>300</v>
      </c>
      <c r="Q737" s="1" t="s">
        <v>301</v>
      </c>
    </row>
    <row r="738">
      <c r="A738" s="1" t="s">
        <v>9597</v>
      </c>
      <c r="B738" s="1" t="s">
        <v>9598</v>
      </c>
      <c r="C738" s="1" t="s">
        <v>9599</v>
      </c>
      <c r="D738" s="1" t="s">
        <v>9600</v>
      </c>
      <c r="E738" s="1" t="s">
        <v>9601</v>
      </c>
      <c r="F738" s="1" t="s">
        <v>9602</v>
      </c>
      <c r="G738" s="1" t="s">
        <v>9604</v>
      </c>
      <c r="H738" s="1">
        <v>970.0</v>
      </c>
      <c r="I738" s="1" t="s">
        <v>2388</v>
      </c>
      <c r="J738" s="1">
        <v>670.0</v>
      </c>
      <c r="K738" s="1" t="s">
        <v>3001</v>
      </c>
      <c r="M738" s="1" t="s">
        <v>9608</v>
      </c>
      <c r="N738" s="1" t="s">
        <v>9609</v>
      </c>
      <c r="O738" s="1" t="s">
        <v>9610</v>
      </c>
      <c r="P738" s="1" t="s">
        <v>9611</v>
      </c>
    </row>
    <row r="739">
      <c r="A739" s="1" t="s">
        <v>9614</v>
      </c>
      <c r="B739" s="1" t="s">
        <v>9616</v>
      </c>
      <c r="C739" s="1" t="s">
        <v>9617</v>
      </c>
      <c r="D739" s="1" t="s">
        <v>9618</v>
      </c>
      <c r="E739" s="1" t="s">
        <v>40</v>
      </c>
      <c r="F739" s="1" t="s">
        <v>9620</v>
      </c>
      <c r="G739" s="1" t="s">
        <v>9622</v>
      </c>
    </row>
    <row r="740">
      <c r="A740" s="1" t="s">
        <v>9628</v>
      </c>
      <c r="B740" s="1" t="s">
        <v>791</v>
      </c>
      <c r="C740" s="1" t="s">
        <v>794</v>
      </c>
      <c r="D740" s="1" t="s">
        <v>795</v>
      </c>
      <c r="E740" s="1" t="s">
        <v>796</v>
      </c>
      <c r="F740" s="1" t="s">
        <v>9630</v>
      </c>
      <c r="G740" s="1" t="s">
        <v>7742</v>
      </c>
      <c r="H740" s="1" t="s">
        <v>4306</v>
      </c>
      <c r="I740" s="1" t="s">
        <v>4307</v>
      </c>
      <c r="J740" s="1" t="s">
        <v>799</v>
      </c>
      <c r="K740" s="1" t="s">
        <v>800</v>
      </c>
      <c r="L740" s="1" t="s">
        <v>801</v>
      </c>
      <c r="M740" s="1" t="s">
        <v>802</v>
      </c>
      <c r="O740" s="1" t="s">
        <v>804</v>
      </c>
      <c r="P740" s="1" t="s">
        <v>806</v>
      </c>
    </row>
    <row r="741">
      <c r="A741" s="1" t="s">
        <v>9639</v>
      </c>
      <c r="B741" s="1" t="s">
        <v>9640</v>
      </c>
      <c r="C741" s="1" t="s">
        <v>9641</v>
      </c>
      <c r="D741" s="1" t="s">
        <v>6641</v>
      </c>
      <c r="E741" s="1" t="s">
        <v>6643</v>
      </c>
      <c r="G741" s="1" t="s">
        <v>1495</v>
      </c>
      <c r="H741" s="1" t="s">
        <v>1496</v>
      </c>
    </row>
    <row r="742">
      <c r="A742" s="1" t="s">
        <v>9645</v>
      </c>
      <c r="B742" s="1" t="s">
        <v>602</v>
      </c>
      <c r="C742" s="1" t="s">
        <v>604</v>
      </c>
      <c r="D742" s="1" t="s">
        <v>9647</v>
      </c>
      <c r="E742" s="1" t="s">
        <v>9648</v>
      </c>
      <c r="F742" s="1" t="s">
        <v>1619</v>
      </c>
      <c r="G742" s="1" t="s">
        <v>613</v>
      </c>
      <c r="H742" s="1" t="s">
        <v>615</v>
      </c>
      <c r="I742" s="1" t="s">
        <v>617</v>
      </c>
      <c r="J742" s="1" t="s">
        <v>1622</v>
      </c>
      <c r="K742" s="1" t="s">
        <v>1623</v>
      </c>
    </row>
    <row r="743">
      <c r="A743" s="1" t="s">
        <v>9652</v>
      </c>
      <c r="B743" s="1" t="s">
        <v>9653</v>
      </c>
      <c r="C743" s="1" t="s">
        <v>189</v>
      </c>
    </row>
    <row r="744">
      <c r="A744" s="1" t="s">
        <v>9654</v>
      </c>
      <c r="B744" s="1" t="s">
        <v>2047</v>
      </c>
      <c r="C744" s="1" t="s">
        <v>2048</v>
      </c>
      <c r="D744" s="1" t="s">
        <v>4551</v>
      </c>
      <c r="E744" s="1" t="s">
        <v>4552</v>
      </c>
      <c r="F744" s="1" t="s">
        <v>9657</v>
      </c>
      <c r="G744" s="1" t="s">
        <v>9658</v>
      </c>
      <c r="I744" s="1" t="s">
        <v>4594</v>
      </c>
      <c r="J744" s="1" t="s">
        <v>4596</v>
      </c>
      <c r="K744" s="1" t="s">
        <v>2058</v>
      </c>
      <c r="L744" s="1" t="s">
        <v>2060</v>
      </c>
    </row>
    <row r="745">
      <c r="A745" s="1" t="s">
        <v>9662</v>
      </c>
      <c r="B745" s="1" t="s">
        <v>206</v>
      </c>
      <c r="C745" s="1" t="s">
        <v>207</v>
      </c>
      <c r="D745" s="1" t="s">
        <v>208</v>
      </c>
      <c r="E745" s="1" t="s">
        <v>209</v>
      </c>
      <c r="F745" s="1" t="s">
        <v>3211</v>
      </c>
      <c r="G745" s="1" t="s">
        <v>3213</v>
      </c>
      <c r="H745" s="1" t="s">
        <v>9665</v>
      </c>
      <c r="I745" s="1" t="s">
        <v>4174</v>
      </c>
      <c r="K745" s="1" t="s">
        <v>216</v>
      </c>
      <c r="L745" s="1" t="s">
        <v>217</v>
      </c>
      <c r="M745" s="1" t="s">
        <v>3221</v>
      </c>
      <c r="N745" s="1" t="s">
        <v>3223</v>
      </c>
      <c r="Q745" s="1" t="s">
        <v>220</v>
      </c>
      <c r="R745" s="1" t="s">
        <v>221</v>
      </c>
    </row>
    <row r="746">
      <c r="A746" s="1" t="s">
        <v>9670</v>
      </c>
      <c r="B746" s="1" t="s">
        <v>9671</v>
      </c>
      <c r="C746" s="1" t="s">
        <v>9673</v>
      </c>
      <c r="D746" s="1" t="s">
        <v>9674</v>
      </c>
      <c r="E746" s="1" t="s">
        <v>9675</v>
      </c>
      <c r="G746" s="1" t="s">
        <v>9677</v>
      </c>
      <c r="H746" s="1" t="s">
        <v>9678</v>
      </c>
      <c r="I746" s="1" t="s">
        <v>532</v>
      </c>
      <c r="J746" s="1" t="s">
        <v>534</v>
      </c>
    </row>
    <row r="747">
      <c r="A747" s="1" t="s">
        <v>9683</v>
      </c>
      <c r="B747" s="1" t="s">
        <v>9684</v>
      </c>
      <c r="C747" s="1" t="s">
        <v>9685</v>
      </c>
      <c r="D747" s="1" t="s">
        <v>9686</v>
      </c>
      <c r="E747" s="1" t="s">
        <v>9687</v>
      </c>
      <c r="F747" s="1" t="s">
        <v>9688</v>
      </c>
      <c r="G747" s="1" t="s">
        <v>9689</v>
      </c>
      <c r="H747" s="1" t="s">
        <v>9690</v>
      </c>
      <c r="I747" s="1" t="s">
        <v>9691</v>
      </c>
      <c r="J747" s="1">
        <v>710.0</v>
      </c>
      <c r="K747" s="1" t="s">
        <v>289</v>
      </c>
      <c r="L747" s="1">
        <v>10.0</v>
      </c>
      <c r="M747" s="1" t="s">
        <v>330</v>
      </c>
      <c r="N747" s="1">
        <v>20.0</v>
      </c>
      <c r="O747" s="1" t="s">
        <v>294</v>
      </c>
      <c r="P747" s="1">
        <v>620.0</v>
      </c>
      <c r="Q747" s="1" t="s">
        <v>295</v>
      </c>
      <c r="S747" s="1" t="s">
        <v>9695</v>
      </c>
      <c r="T747" s="1" t="s">
        <v>9696</v>
      </c>
      <c r="U747" s="1" t="s">
        <v>9697</v>
      </c>
      <c r="V747" s="1" t="s">
        <v>9698</v>
      </c>
      <c r="W747" s="1" t="s">
        <v>9699</v>
      </c>
      <c r="X747" s="1" t="s">
        <v>9700</v>
      </c>
      <c r="Y747" s="1" t="s">
        <v>9701</v>
      </c>
      <c r="Z747" s="1" t="s">
        <v>9703</v>
      </c>
    </row>
    <row r="748">
      <c r="A748" s="1" t="s">
        <v>9704</v>
      </c>
      <c r="B748" s="1" t="s">
        <v>487</v>
      </c>
      <c r="C748" s="1" t="s">
        <v>488</v>
      </c>
      <c r="D748" s="1" t="s">
        <v>489</v>
      </c>
      <c r="E748" s="1" t="s">
        <v>490</v>
      </c>
      <c r="F748" s="1" t="s">
        <v>491</v>
      </c>
      <c r="G748" s="1" t="s">
        <v>492</v>
      </c>
      <c r="H748" s="1" t="s">
        <v>9710</v>
      </c>
      <c r="I748" s="1" t="s">
        <v>494</v>
      </c>
      <c r="J748" s="1" t="s">
        <v>495</v>
      </c>
      <c r="K748" s="1" t="s">
        <v>496</v>
      </c>
      <c r="M748" s="1" t="s">
        <v>497</v>
      </c>
      <c r="N748" s="1" t="s">
        <v>488</v>
      </c>
      <c r="O748" s="1" t="s">
        <v>500</v>
      </c>
      <c r="P748" s="1" t="s">
        <v>502</v>
      </c>
      <c r="Q748" s="1" t="s">
        <v>504</v>
      </c>
      <c r="R748" s="1" t="s">
        <v>505</v>
      </c>
    </row>
    <row r="749">
      <c r="A749" s="1" t="s">
        <v>9718</v>
      </c>
      <c r="B749" s="1" t="s">
        <v>9719</v>
      </c>
      <c r="C749" s="1" t="s">
        <v>9720</v>
      </c>
      <c r="D749" s="1" t="s">
        <v>9722</v>
      </c>
      <c r="E749" s="1" t="s">
        <v>9724</v>
      </c>
      <c r="F749" s="1" t="s">
        <v>9725</v>
      </c>
      <c r="G749" s="1" t="s">
        <v>9726</v>
      </c>
      <c r="H749" s="1" t="s">
        <v>9727</v>
      </c>
      <c r="I749" s="1" t="s">
        <v>9729</v>
      </c>
      <c r="K749" s="1" t="s">
        <v>3145</v>
      </c>
      <c r="L749" s="1" t="s">
        <v>3146</v>
      </c>
    </row>
    <row r="750">
      <c r="A750" s="1" t="s">
        <v>9735</v>
      </c>
      <c r="B750" s="1" t="s">
        <v>1128</v>
      </c>
      <c r="C750" s="1" t="s">
        <v>1130</v>
      </c>
      <c r="D750" s="1" t="s">
        <v>9736</v>
      </c>
      <c r="E750" s="1" t="s">
        <v>9737</v>
      </c>
      <c r="F750" s="1" t="s">
        <v>9739</v>
      </c>
      <c r="G750" s="1" t="s">
        <v>196</v>
      </c>
      <c r="H750" s="1" t="s">
        <v>9741</v>
      </c>
      <c r="I750" s="1" t="s">
        <v>9743</v>
      </c>
      <c r="J750" s="1" t="s">
        <v>1134</v>
      </c>
      <c r="K750" s="1" t="s">
        <v>1136</v>
      </c>
    </row>
    <row r="751">
      <c r="A751" s="1" t="s">
        <v>9747</v>
      </c>
      <c r="B751" s="1" t="s">
        <v>7185</v>
      </c>
      <c r="C751" s="1" t="s">
        <v>40</v>
      </c>
    </row>
    <row r="752">
      <c r="A752" s="1" t="s">
        <v>9750</v>
      </c>
      <c r="B752" s="1" t="s">
        <v>606</v>
      </c>
      <c r="C752" s="1" t="s">
        <v>607</v>
      </c>
      <c r="D752" s="1" t="s">
        <v>602</v>
      </c>
      <c r="E752" s="1" t="s">
        <v>604</v>
      </c>
      <c r="F752" s="1" t="s">
        <v>626</v>
      </c>
      <c r="G752" s="1" t="s">
        <v>627</v>
      </c>
      <c r="H752" s="1" t="s">
        <v>629</v>
      </c>
      <c r="I752" s="1" t="s">
        <v>631</v>
      </c>
      <c r="K752" s="1" t="s">
        <v>633</v>
      </c>
      <c r="L752" s="1" t="s">
        <v>635</v>
      </c>
      <c r="M752" s="1" t="s">
        <v>615</v>
      </c>
      <c r="N752" s="1" t="s">
        <v>617</v>
      </c>
      <c r="O752" s="1" t="s">
        <v>639</v>
      </c>
      <c r="P752" s="1" t="s">
        <v>640</v>
      </c>
      <c r="Q752" s="1" t="s">
        <v>642</v>
      </c>
      <c r="R752" s="1" t="s">
        <v>644</v>
      </c>
    </row>
    <row r="753">
      <c r="A753" s="1" t="s">
        <v>9754</v>
      </c>
      <c r="B753" s="1" t="s">
        <v>81</v>
      </c>
      <c r="C753" s="1" t="s">
        <v>82</v>
      </c>
      <c r="D753" s="1" t="s">
        <v>7147</v>
      </c>
      <c r="E753" s="1" t="s">
        <v>7148</v>
      </c>
      <c r="F753" s="1" t="s">
        <v>7149</v>
      </c>
      <c r="G753" s="1" t="s">
        <v>7150</v>
      </c>
      <c r="H753" s="1" t="s">
        <v>7151</v>
      </c>
      <c r="I753" s="1" t="s">
        <v>7152</v>
      </c>
      <c r="J753" s="1" t="s">
        <v>2568</v>
      </c>
      <c r="K753" s="1" t="s">
        <v>2573</v>
      </c>
      <c r="L753" s="1" t="s">
        <v>7153</v>
      </c>
      <c r="M753" s="1" t="s">
        <v>7154</v>
      </c>
      <c r="N753" s="1">
        <v>500.0</v>
      </c>
      <c r="O753" s="1" t="s">
        <v>2006</v>
      </c>
      <c r="Q753" s="1" t="s">
        <v>7155</v>
      </c>
      <c r="R753" s="1" t="s">
        <v>7156</v>
      </c>
      <c r="S753" s="1" t="s">
        <v>7157</v>
      </c>
      <c r="T753" s="1" t="s">
        <v>7158</v>
      </c>
      <c r="V753" s="1" t="s">
        <v>95</v>
      </c>
      <c r="W753" s="1" t="s">
        <v>96</v>
      </c>
      <c r="X753" s="1" t="s">
        <v>7161</v>
      </c>
      <c r="Y753" s="1" t="s">
        <v>7162</v>
      </c>
    </row>
    <row r="754">
      <c r="A754" s="1" t="s">
        <v>9764</v>
      </c>
      <c r="B754" s="1" t="s">
        <v>7136</v>
      </c>
      <c r="C754" s="1" t="s">
        <v>7137</v>
      </c>
      <c r="D754" s="1" t="s">
        <v>7138</v>
      </c>
      <c r="E754" s="1" t="s">
        <v>7139</v>
      </c>
      <c r="G754" s="1" t="s">
        <v>7142</v>
      </c>
      <c r="H754" s="1" t="s">
        <v>7143</v>
      </c>
    </row>
    <row r="755">
      <c r="A755" s="1" t="s">
        <v>9767</v>
      </c>
      <c r="B755" s="1" t="s">
        <v>9768</v>
      </c>
      <c r="C755" s="1" t="s">
        <v>40</v>
      </c>
    </row>
    <row r="756">
      <c r="A756" s="1" t="s">
        <v>9769</v>
      </c>
      <c r="B756" s="1" t="s">
        <v>9770</v>
      </c>
      <c r="C756" s="1" t="s">
        <v>9771</v>
      </c>
      <c r="D756" s="1" t="s">
        <v>9772</v>
      </c>
      <c r="E756" s="1" t="s">
        <v>9774</v>
      </c>
      <c r="F756" s="1" t="s">
        <v>9775</v>
      </c>
      <c r="G756" s="1" t="s">
        <v>9776</v>
      </c>
      <c r="H756" s="1" t="s">
        <v>9777</v>
      </c>
      <c r="I756" s="1" t="s">
        <v>9778</v>
      </c>
    </row>
    <row r="757">
      <c r="A757" s="1" t="s">
        <v>9779</v>
      </c>
      <c r="B757" s="1" t="s">
        <v>469</v>
      </c>
      <c r="C757" s="1" t="s">
        <v>471</v>
      </c>
      <c r="D757" s="1" t="s">
        <v>9780</v>
      </c>
      <c r="E757" s="1" t="s">
        <v>9781</v>
      </c>
      <c r="F757" s="1" t="s">
        <v>9782</v>
      </c>
      <c r="G757" s="1" t="s">
        <v>9783</v>
      </c>
      <c r="I757" s="1" t="s">
        <v>478</v>
      </c>
      <c r="J757" s="1" t="s">
        <v>480</v>
      </c>
      <c r="K757" s="1" t="s">
        <v>9785</v>
      </c>
      <c r="L757" s="1" t="s">
        <v>9781</v>
      </c>
      <c r="N757" s="1" t="s">
        <v>484</v>
      </c>
      <c r="O757" s="1" t="s">
        <v>485</v>
      </c>
      <c r="P757" s="1" t="s">
        <v>9786</v>
      </c>
      <c r="Q757" s="1" t="s">
        <v>9787</v>
      </c>
    </row>
    <row r="758">
      <c r="A758" s="1" t="s">
        <v>9788</v>
      </c>
      <c r="B758" s="1" t="s">
        <v>169</v>
      </c>
      <c r="C758" s="1" t="s">
        <v>170</v>
      </c>
      <c r="D758" s="1" t="s">
        <v>925</v>
      </c>
      <c r="E758" s="1" t="s">
        <v>927</v>
      </c>
      <c r="F758" s="1" t="s">
        <v>6792</v>
      </c>
      <c r="G758" s="1" t="s">
        <v>6793</v>
      </c>
      <c r="H758" s="1" t="s">
        <v>7975</v>
      </c>
      <c r="I758" s="1" t="s">
        <v>7977</v>
      </c>
      <c r="J758" s="1" t="s">
        <v>9790</v>
      </c>
      <c r="K758" s="1" t="s">
        <v>9791</v>
      </c>
      <c r="L758" s="1" t="s">
        <v>9792</v>
      </c>
      <c r="M758" s="1" t="s">
        <v>9793</v>
      </c>
      <c r="O758" s="1" t="s">
        <v>9794</v>
      </c>
      <c r="P758" s="1" t="s">
        <v>9795</v>
      </c>
      <c r="Q758" s="1" t="s">
        <v>9796</v>
      </c>
      <c r="R758" s="1" t="s">
        <v>9797</v>
      </c>
      <c r="S758" s="1" t="s">
        <v>9798</v>
      </c>
      <c r="T758" s="1" t="s">
        <v>9799</v>
      </c>
      <c r="V758" s="1" t="s">
        <v>7983</v>
      </c>
      <c r="W758" s="1" t="s">
        <v>7985</v>
      </c>
      <c r="X758" s="1" t="s">
        <v>9800</v>
      </c>
      <c r="Y758" s="1" t="s">
        <v>9801</v>
      </c>
      <c r="Z758" s="1" t="s">
        <v>9802</v>
      </c>
      <c r="AA758" s="1" t="s">
        <v>9803</v>
      </c>
      <c r="AB758" s="1" t="s">
        <v>9804</v>
      </c>
      <c r="AC758" s="1" t="s">
        <v>9806</v>
      </c>
      <c r="AD758" s="1" t="s">
        <v>9807</v>
      </c>
      <c r="AE758" s="1" t="s">
        <v>9808</v>
      </c>
      <c r="AH758" s="1" t="s">
        <v>183</v>
      </c>
      <c r="AI758" s="1" t="s">
        <v>184</v>
      </c>
      <c r="AJ758" s="1" t="s">
        <v>6800</v>
      </c>
      <c r="AK758" s="1" t="s">
        <v>6802</v>
      </c>
      <c r="AL758" s="1" t="s">
        <v>9809</v>
      </c>
      <c r="AM758" s="1" t="s">
        <v>9811</v>
      </c>
      <c r="AN758" s="1" t="s">
        <v>9813</v>
      </c>
      <c r="AO758" s="1" t="s">
        <v>9815</v>
      </c>
      <c r="AP758" s="1" t="s">
        <v>945</v>
      </c>
      <c r="AQ758" s="1" t="s">
        <v>946</v>
      </c>
    </row>
    <row r="759">
      <c r="A759" s="1" t="s">
        <v>9818</v>
      </c>
      <c r="B759" s="1" t="s">
        <v>9820</v>
      </c>
      <c r="C759" s="1" t="s">
        <v>9821</v>
      </c>
      <c r="D759" s="1" t="s">
        <v>9823</v>
      </c>
      <c r="E759" s="1" t="s">
        <v>9825</v>
      </c>
    </row>
    <row r="760">
      <c r="A760" s="1" t="s">
        <v>9827</v>
      </c>
      <c r="B760" s="1" t="s">
        <v>9820</v>
      </c>
      <c r="C760" s="1" t="s">
        <v>9821</v>
      </c>
      <c r="D760" s="1" t="s">
        <v>9823</v>
      </c>
      <c r="E760" s="1" t="s">
        <v>9825</v>
      </c>
    </row>
    <row r="761">
      <c r="A761" s="1" t="s">
        <v>9834</v>
      </c>
      <c r="B761" s="1" t="s">
        <v>9835</v>
      </c>
      <c r="C761" s="1" t="s">
        <v>9836</v>
      </c>
      <c r="D761" s="1" t="s">
        <v>9838</v>
      </c>
      <c r="E761" s="1" t="s">
        <v>9840</v>
      </c>
      <c r="F761" s="1" t="s">
        <v>9841</v>
      </c>
      <c r="G761" s="1" t="s">
        <v>9843</v>
      </c>
      <c r="I761" s="1" t="s">
        <v>9845</v>
      </c>
      <c r="J761" s="1" t="s">
        <v>9847</v>
      </c>
      <c r="K761" s="1" t="s">
        <v>9849</v>
      </c>
      <c r="L761" s="1" t="s">
        <v>9850</v>
      </c>
    </row>
    <row r="762">
      <c r="A762" s="1" t="s">
        <v>9851</v>
      </c>
      <c r="B762" s="1" t="s">
        <v>9852</v>
      </c>
      <c r="C762" s="1" t="s">
        <v>40</v>
      </c>
      <c r="E762" s="1" t="s">
        <v>9853</v>
      </c>
      <c r="F762" s="1" t="s">
        <v>9855</v>
      </c>
    </row>
    <row r="763">
      <c r="A763" s="1" t="s">
        <v>9857</v>
      </c>
      <c r="B763" s="1" t="s">
        <v>9858</v>
      </c>
      <c r="C763" s="1" t="s">
        <v>189</v>
      </c>
    </row>
    <row r="764">
      <c r="A764" s="1" t="s">
        <v>9859</v>
      </c>
      <c r="B764" s="1" t="s">
        <v>3337</v>
      </c>
      <c r="C764" s="1" t="s">
        <v>3340</v>
      </c>
      <c r="D764" s="1" t="s">
        <v>1548</v>
      </c>
      <c r="E764" s="1" t="s">
        <v>1550</v>
      </c>
      <c r="F764" s="1" t="s">
        <v>3341</v>
      </c>
      <c r="G764" s="1" t="s">
        <v>3343</v>
      </c>
      <c r="I764" s="1" t="s">
        <v>3347</v>
      </c>
      <c r="J764" s="1" t="s">
        <v>3340</v>
      </c>
      <c r="K764" s="1" t="s">
        <v>1563</v>
      </c>
      <c r="L764" s="1" t="s">
        <v>1564</v>
      </c>
      <c r="N764" s="1" t="s">
        <v>1576</v>
      </c>
      <c r="O764" s="1" t="s">
        <v>1577</v>
      </c>
      <c r="P764" s="1" t="s">
        <v>2916</v>
      </c>
      <c r="Q764" s="1" t="s">
        <v>2917</v>
      </c>
    </row>
    <row r="765">
      <c r="A765" s="1" t="s">
        <v>9862</v>
      </c>
      <c r="B765" s="1" t="s">
        <v>779</v>
      </c>
      <c r="C765" s="1" t="s">
        <v>780</v>
      </c>
      <c r="D765" s="1" t="s">
        <v>837</v>
      </c>
      <c r="E765" s="1" t="s">
        <v>839</v>
      </c>
      <c r="F765" s="1" t="s">
        <v>1588</v>
      </c>
      <c r="G765" s="1" t="s">
        <v>1589</v>
      </c>
      <c r="H765" s="1" t="s">
        <v>845</v>
      </c>
      <c r="I765" s="1" t="s">
        <v>847</v>
      </c>
      <c r="J765" s="1" t="s">
        <v>786</v>
      </c>
      <c r="K765" s="1" t="s">
        <v>787</v>
      </c>
      <c r="L765" s="1" t="s">
        <v>788</v>
      </c>
      <c r="M765" s="1" t="s">
        <v>789</v>
      </c>
    </row>
    <row r="766">
      <c r="A766" s="1" t="s">
        <v>9872</v>
      </c>
      <c r="B766" s="1" t="s">
        <v>3310</v>
      </c>
      <c r="C766" s="1" t="s">
        <v>3312</v>
      </c>
      <c r="D766" s="1" t="s">
        <v>3326</v>
      </c>
      <c r="E766" s="1" t="s">
        <v>3316</v>
      </c>
      <c r="F766" s="1" t="s">
        <v>3315</v>
      </c>
      <c r="G766" s="1" t="s">
        <v>3316</v>
      </c>
    </row>
    <row r="767">
      <c r="A767" s="1" t="s">
        <v>9878</v>
      </c>
      <c r="B767" s="1" t="s">
        <v>169</v>
      </c>
      <c r="C767" s="1" t="s">
        <v>170</v>
      </c>
      <c r="D767" s="1" t="s">
        <v>925</v>
      </c>
      <c r="E767" s="1" t="s">
        <v>927</v>
      </c>
      <c r="F767" s="1" t="s">
        <v>928</v>
      </c>
      <c r="G767" s="1" t="s">
        <v>929</v>
      </c>
      <c r="H767" s="1" t="s">
        <v>7578</v>
      </c>
      <c r="I767" s="1" t="s">
        <v>2653</v>
      </c>
      <c r="J767" s="1" t="s">
        <v>937</v>
      </c>
      <c r="K767" s="1" t="s">
        <v>940</v>
      </c>
      <c r="L767" s="1" t="s">
        <v>482</v>
      </c>
      <c r="M767" s="1" t="s">
        <v>483</v>
      </c>
      <c r="Q767" s="1" t="s">
        <v>183</v>
      </c>
      <c r="R767" s="1" t="s">
        <v>184</v>
      </c>
      <c r="S767" s="1" t="s">
        <v>945</v>
      </c>
      <c r="T767" s="1" t="s">
        <v>946</v>
      </c>
    </row>
    <row r="768">
      <c r="A768" s="1" t="s">
        <v>9892</v>
      </c>
      <c r="B768" s="1" t="s">
        <v>3944</v>
      </c>
      <c r="C768" s="1" t="s">
        <v>3946</v>
      </c>
      <c r="D768" s="1" t="s">
        <v>9895</v>
      </c>
      <c r="E768" s="1" t="s">
        <v>189</v>
      </c>
      <c r="G768" s="1" t="s">
        <v>3952</v>
      </c>
      <c r="H768" s="1" t="s">
        <v>3953</v>
      </c>
    </row>
    <row r="769">
      <c r="A769" s="1" t="s">
        <v>9900</v>
      </c>
      <c r="B769" s="1" t="s">
        <v>9902</v>
      </c>
      <c r="C769" s="1" t="s">
        <v>9904</v>
      </c>
      <c r="D769" s="1" t="s">
        <v>9906</v>
      </c>
      <c r="E769" s="1" t="s">
        <v>9907</v>
      </c>
      <c r="F769" s="1" t="s">
        <v>9909</v>
      </c>
      <c r="G769" s="1" t="s">
        <v>9910</v>
      </c>
      <c r="H769" s="1" t="s">
        <v>9911</v>
      </c>
      <c r="I769" s="1" t="s">
        <v>9913</v>
      </c>
      <c r="K769" s="1" t="s">
        <v>9915</v>
      </c>
      <c r="L769" s="1" t="s">
        <v>9917</v>
      </c>
      <c r="M769" s="1" t="s">
        <v>9919</v>
      </c>
      <c r="N769" s="1" t="s">
        <v>9907</v>
      </c>
      <c r="P769" s="1" t="s">
        <v>9920</v>
      </c>
      <c r="Q769" s="1" t="s">
        <v>9922</v>
      </c>
      <c r="R769" s="1" t="s">
        <v>313</v>
      </c>
      <c r="S769" s="1" t="s">
        <v>314</v>
      </c>
    </row>
    <row r="770">
      <c r="A770" s="1" t="s">
        <v>9925</v>
      </c>
      <c r="B770" s="1" t="s">
        <v>169</v>
      </c>
      <c r="C770" s="1" t="s">
        <v>170</v>
      </c>
      <c r="D770" s="1" t="s">
        <v>1434</v>
      </c>
      <c r="E770" s="1" t="s">
        <v>1436</v>
      </c>
      <c r="F770" s="1" t="s">
        <v>1430</v>
      </c>
      <c r="G770" s="1" t="s">
        <v>1432</v>
      </c>
      <c r="H770" s="1" t="s">
        <v>206</v>
      </c>
      <c r="I770" s="1" t="s">
        <v>207</v>
      </c>
      <c r="J770" s="1" t="s">
        <v>1438</v>
      </c>
      <c r="K770" s="1" t="s">
        <v>1440</v>
      </c>
      <c r="L770" s="1" t="s">
        <v>262</v>
      </c>
      <c r="M770" s="1" t="s">
        <v>263</v>
      </c>
      <c r="N770" s="1" t="s">
        <v>5416</v>
      </c>
      <c r="O770" s="1" t="s">
        <v>5418</v>
      </c>
      <c r="P770" s="1" t="s">
        <v>9121</v>
      </c>
      <c r="Q770" s="1" t="s">
        <v>9122</v>
      </c>
      <c r="R770" s="1" t="s">
        <v>9933</v>
      </c>
      <c r="S770" s="1" t="s">
        <v>9934</v>
      </c>
      <c r="V770" s="1" t="s">
        <v>1450</v>
      </c>
      <c r="W770" s="1" t="s">
        <v>1451</v>
      </c>
      <c r="X770" s="1" t="s">
        <v>1452</v>
      </c>
      <c r="Y770" s="1" t="s">
        <v>1453</v>
      </c>
      <c r="Z770" s="1" t="s">
        <v>9125</v>
      </c>
      <c r="AA770" s="1" t="s">
        <v>9126</v>
      </c>
      <c r="AF770" s="1" t="s">
        <v>183</v>
      </c>
      <c r="AG770" s="1" t="s">
        <v>184</v>
      </c>
      <c r="AH770" s="1" t="s">
        <v>220</v>
      </c>
      <c r="AI770" s="1" t="s">
        <v>221</v>
      </c>
      <c r="AJ770" s="1" t="s">
        <v>5452</v>
      </c>
      <c r="AK770" s="1" t="s">
        <v>5453</v>
      </c>
      <c r="AL770" s="1" t="s">
        <v>9127</v>
      </c>
      <c r="AM770" s="1" t="s">
        <v>9128</v>
      </c>
    </row>
    <row r="771">
      <c r="A771" s="1" t="s">
        <v>9939</v>
      </c>
      <c r="B771" s="1" t="s">
        <v>9941</v>
      </c>
      <c r="C771" s="1" t="s">
        <v>40</v>
      </c>
    </row>
    <row r="772">
      <c r="A772" s="1" t="s">
        <v>9945</v>
      </c>
      <c r="B772" s="1" t="s">
        <v>9946</v>
      </c>
      <c r="C772" s="1" t="s">
        <v>9948</v>
      </c>
      <c r="D772" s="1" t="s">
        <v>9949</v>
      </c>
      <c r="E772" s="1" t="s">
        <v>9951</v>
      </c>
      <c r="G772" s="1" t="s">
        <v>9953</v>
      </c>
      <c r="H772" s="1" t="s">
        <v>9948</v>
      </c>
      <c r="J772" s="1" t="s">
        <v>9954</v>
      </c>
      <c r="K772" s="1" t="s">
        <v>9955</v>
      </c>
    </row>
    <row r="773">
      <c r="A773" s="1" t="s">
        <v>9958</v>
      </c>
      <c r="B773" s="1" t="s">
        <v>9960</v>
      </c>
      <c r="C773" s="1" t="s">
        <v>9962</v>
      </c>
      <c r="D773" s="1" t="s">
        <v>9964</v>
      </c>
      <c r="E773" s="1" t="s">
        <v>9966</v>
      </c>
      <c r="F773" s="1" t="s">
        <v>9968</v>
      </c>
      <c r="G773" s="1" t="s">
        <v>9970</v>
      </c>
    </row>
    <row r="774">
      <c r="A774" s="1" t="s">
        <v>9971</v>
      </c>
      <c r="B774" s="1" t="s">
        <v>5000</v>
      </c>
      <c r="C774" s="1" t="s">
        <v>5001</v>
      </c>
      <c r="D774" s="1" t="s">
        <v>9972</v>
      </c>
      <c r="E774" s="1" t="s">
        <v>40</v>
      </c>
      <c r="G774" s="1" t="s">
        <v>5004</v>
      </c>
      <c r="H774" s="1" t="s">
        <v>5005</v>
      </c>
    </row>
    <row r="775">
      <c r="A775" s="1" t="s">
        <v>9973</v>
      </c>
      <c r="B775" s="1" t="s">
        <v>9974</v>
      </c>
      <c r="C775" s="1" t="s">
        <v>9975</v>
      </c>
      <c r="D775" s="1" t="s">
        <v>9976</v>
      </c>
      <c r="E775" s="1" t="s">
        <v>9975</v>
      </c>
      <c r="G775" s="1" t="s">
        <v>9977</v>
      </c>
      <c r="H775" s="1" t="s">
        <v>9975</v>
      </c>
    </row>
    <row r="776">
      <c r="A776" s="1" t="s">
        <v>9979</v>
      </c>
      <c r="B776" s="1" t="s">
        <v>9980</v>
      </c>
      <c r="C776" s="1" t="s">
        <v>9981</v>
      </c>
      <c r="D776" s="1" t="s">
        <v>9982</v>
      </c>
      <c r="E776" s="1" t="s">
        <v>9983</v>
      </c>
      <c r="G776" s="1" t="s">
        <v>9984</v>
      </c>
      <c r="H776" s="1" t="s">
        <v>9985</v>
      </c>
      <c r="J776" s="1" t="s">
        <v>201</v>
      </c>
      <c r="K776" s="1" t="s">
        <v>202</v>
      </c>
    </row>
    <row r="777">
      <c r="A777" s="1" t="s">
        <v>9989</v>
      </c>
      <c r="B777" s="1" t="s">
        <v>3176</v>
      </c>
      <c r="C777" s="1" t="s">
        <v>3177</v>
      </c>
      <c r="D777" s="1" t="s">
        <v>9994</v>
      </c>
      <c r="E777" s="1" t="s">
        <v>189</v>
      </c>
      <c r="F777" s="1" t="s">
        <v>3179</v>
      </c>
      <c r="G777" s="1" t="s">
        <v>3180</v>
      </c>
    </row>
    <row r="778">
      <c r="A778" s="1" t="s">
        <v>9999</v>
      </c>
      <c r="B778" s="1" t="s">
        <v>779</v>
      </c>
      <c r="C778" s="1" t="s">
        <v>780</v>
      </c>
      <c r="D778" s="1" t="s">
        <v>1174</v>
      </c>
      <c r="E778" s="1" t="s">
        <v>1176</v>
      </c>
      <c r="F778" s="1" t="s">
        <v>10004</v>
      </c>
      <c r="G778" s="1" t="s">
        <v>828</v>
      </c>
      <c r="H778" s="1" t="s">
        <v>1178</v>
      </c>
      <c r="I778" s="1" t="s">
        <v>1180</v>
      </c>
      <c r="J778" s="1" t="s">
        <v>786</v>
      </c>
      <c r="K778" s="1" t="s">
        <v>787</v>
      </c>
      <c r="L778" s="1" t="s">
        <v>788</v>
      </c>
      <c r="M778" s="1" t="s">
        <v>789</v>
      </c>
    </row>
    <row r="779">
      <c r="A779" s="1" t="s">
        <v>10010</v>
      </c>
      <c r="B779" s="1" t="s">
        <v>1033</v>
      </c>
      <c r="C779" s="1" t="s">
        <v>1034</v>
      </c>
      <c r="D779" s="1" t="s">
        <v>1630</v>
      </c>
      <c r="E779" s="1" t="s">
        <v>1631</v>
      </c>
      <c r="F779" s="1" t="s">
        <v>10012</v>
      </c>
      <c r="G779" s="1" t="s">
        <v>10013</v>
      </c>
      <c r="H779" s="1" t="s">
        <v>10014</v>
      </c>
      <c r="I779" s="1" t="s">
        <v>10015</v>
      </c>
      <c r="J779" s="1" t="s">
        <v>10017</v>
      </c>
      <c r="K779" s="1" t="s">
        <v>10019</v>
      </c>
      <c r="N779" s="1" t="s">
        <v>1636</v>
      </c>
      <c r="O779" s="1" t="s">
        <v>1637</v>
      </c>
      <c r="P779" s="1" t="s">
        <v>10020</v>
      </c>
      <c r="Q779" s="1" t="s">
        <v>10013</v>
      </c>
      <c r="S779" s="1" t="s">
        <v>1043</v>
      </c>
      <c r="T779" s="1" t="s">
        <v>1044</v>
      </c>
      <c r="U779" s="1" t="s">
        <v>10021</v>
      </c>
      <c r="V779" s="1" t="s">
        <v>10022</v>
      </c>
    </row>
    <row r="780">
      <c r="A780" s="1" t="s">
        <v>10026</v>
      </c>
      <c r="B780" s="1" t="s">
        <v>10028</v>
      </c>
      <c r="C780" s="1" t="s">
        <v>10030</v>
      </c>
      <c r="D780" s="1" t="s">
        <v>10031</v>
      </c>
      <c r="E780" s="1" t="s">
        <v>10033</v>
      </c>
      <c r="F780" s="1" t="s">
        <v>10035</v>
      </c>
      <c r="G780" s="1" t="s">
        <v>10041</v>
      </c>
      <c r="I780" s="1" t="s">
        <v>7263</v>
      </c>
      <c r="J780" s="1" t="s">
        <v>7264</v>
      </c>
    </row>
    <row r="781">
      <c r="A781" s="1" t="s">
        <v>10047</v>
      </c>
      <c r="B781" s="1" t="s">
        <v>1098</v>
      </c>
      <c r="C781" s="1" t="s">
        <v>1099</v>
      </c>
      <c r="D781" s="1" t="s">
        <v>2614</v>
      </c>
      <c r="E781" s="1" t="s">
        <v>2616</v>
      </c>
      <c r="F781" s="1" t="s">
        <v>10052</v>
      </c>
      <c r="G781" s="1" t="s">
        <v>5033</v>
      </c>
      <c r="H781" s="1" t="s">
        <v>2620</v>
      </c>
      <c r="I781" s="1" t="s">
        <v>2622</v>
      </c>
      <c r="J781" s="1" t="s">
        <v>1112</v>
      </c>
      <c r="K781" s="1" t="s">
        <v>1114</v>
      </c>
    </row>
    <row r="782">
      <c r="A782" s="1" t="s">
        <v>10055</v>
      </c>
      <c r="B782" s="1" t="s">
        <v>10056</v>
      </c>
      <c r="C782" s="1" t="s">
        <v>10058</v>
      </c>
      <c r="D782" s="1" t="s">
        <v>10060</v>
      </c>
      <c r="E782" s="1" t="s">
        <v>10061</v>
      </c>
      <c r="F782" s="1" t="s">
        <v>10062</v>
      </c>
      <c r="G782" s="1" t="s">
        <v>10063</v>
      </c>
      <c r="H782" s="1" t="s">
        <v>3276</v>
      </c>
      <c r="I782" s="1" t="s">
        <v>3277</v>
      </c>
    </row>
    <row r="783">
      <c r="A783" s="1" t="s">
        <v>10070</v>
      </c>
      <c r="B783" s="1" t="s">
        <v>1539</v>
      </c>
      <c r="C783" s="1" t="s">
        <v>1541</v>
      </c>
      <c r="D783" s="1" t="s">
        <v>1543</v>
      </c>
      <c r="E783" s="1" t="s">
        <v>1545</v>
      </c>
      <c r="F783" s="1" t="s">
        <v>10076</v>
      </c>
      <c r="G783" s="1" t="s">
        <v>1549</v>
      </c>
      <c r="H783" s="1" t="s">
        <v>1551</v>
      </c>
      <c r="I783" s="1" t="s">
        <v>1541</v>
      </c>
      <c r="J783" s="1" t="s">
        <v>1554</v>
      </c>
      <c r="K783" s="1" t="s">
        <v>1556</v>
      </c>
    </row>
    <row r="784">
      <c r="A784" s="1" t="s">
        <v>10079</v>
      </c>
      <c r="B784" s="1" t="s">
        <v>130</v>
      </c>
      <c r="C784" s="1" t="s">
        <v>131</v>
      </c>
      <c r="D784" s="1" t="s">
        <v>10083</v>
      </c>
      <c r="E784" s="1" t="s">
        <v>139</v>
      </c>
      <c r="F784" s="1" t="s">
        <v>140</v>
      </c>
      <c r="G784" s="1" t="s">
        <v>141</v>
      </c>
      <c r="I784" s="1" t="s">
        <v>148</v>
      </c>
      <c r="J784" s="1" t="s">
        <v>149</v>
      </c>
    </row>
    <row r="785">
      <c r="A785" s="1" t="s">
        <v>10088</v>
      </c>
      <c r="B785" s="1" t="s">
        <v>169</v>
      </c>
      <c r="C785" s="1" t="s">
        <v>170</v>
      </c>
      <c r="D785" s="1" t="s">
        <v>1430</v>
      </c>
      <c r="E785" s="1" t="s">
        <v>1432</v>
      </c>
      <c r="F785" s="1" t="s">
        <v>10094</v>
      </c>
      <c r="G785" s="1" t="s">
        <v>10095</v>
      </c>
      <c r="H785" s="1" t="s">
        <v>10096</v>
      </c>
      <c r="I785" s="1" t="s">
        <v>10098</v>
      </c>
      <c r="J785" s="1" t="s">
        <v>5419</v>
      </c>
      <c r="K785" s="1" t="s">
        <v>5421</v>
      </c>
      <c r="L785" s="1" t="s">
        <v>10100</v>
      </c>
      <c r="M785" s="1" t="s">
        <v>10102</v>
      </c>
      <c r="N785" s="1" t="s">
        <v>1450</v>
      </c>
      <c r="O785" s="1" t="s">
        <v>1451</v>
      </c>
      <c r="P785" s="1" t="s">
        <v>10106</v>
      </c>
      <c r="Q785" s="1" t="s">
        <v>10095</v>
      </c>
      <c r="R785" s="1" t="s">
        <v>10107</v>
      </c>
      <c r="S785" s="1" t="s">
        <v>10108</v>
      </c>
      <c r="T785" s="1" t="s">
        <v>10109</v>
      </c>
      <c r="U785" s="1" t="s">
        <v>5421</v>
      </c>
      <c r="V785" s="1" t="s">
        <v>1457</v>
      </c>
      <c r="W785" s="1" t="s">
        <v>1458</v>
      </c>
      <c r="Z785" s="1" t="s">
        <v>183</v>
      </c>
      <c r="AA785" s="1" t="s">
        <v>184</v>
      </c>
      <c r="AB785" s="1" t="s">
        <v>5426</v>
      </c>
      <c r="AC785" s="1" t="s">
        <v>5428</v>
      </c>
    </row>
    <row r="786">
      <c r="A786" s="1" t="s">
        <v>10113</v>
      </c>
      <c r="B786" s="1" t="s">
        <v>10115</v>
      </c>
      <c r="C786" s="1" t="s">
        <v>10116</v>
      </c>
      <c r="D786" s="1" t="s">
        <v>10118</v>
      </c>
      <c r="E786" s="1" t="s">
        <v>40</v>
      </c>
      <c r="F786" s="1" t="s">
        <v>10119</v>
      </c>
      <c r="G786" s="1" t="s">
        <v>10120</v>
      </c>
    </row>
    <row r="787">
      <c r="A787" s="1" t="s">
        <v>10122</v>
      </c>
      <c r="B787" s="1" t="s">
        <v>10124</v>
      </c>
      <c r="C787" s="1" t="s">
        <v>1054</v>
      </c>
    </row>
    <row r="788">
      <c r="A788" s="1" t="s">
        <v>10126</v>
      </c>
      <c r="B788" s="1" t="s">
        <v>10127</v>
      </c>
      <c r="C788" s="1" t="s">
        <v>10128</v>
      </c>
      <c r="D788" s="1" t="s">
        <v>10129</v>
      </c>
      <c r="E788" s="1" t="s">
        <v>40</v>
      </c>
      <c r="F788" s="1" t="s">
        <v>10132</v>
      </c>
      <c r="G788" s="1" t="s">
        <v>10133</v>
      </c>
    </row>
    <row r="789">
      <c r="A789" s="1" t="s">
        <v>10135</v>
      </c>
      <c r="B789" s="1" t="s">
        <v>10136</v>
      </c>
      <c r="C789" s="1" t="s">
        <v>189</v>
      </c>
    </row>
    <row r="790">
      <c r="A790" s="1" t="s">
        <v>10139</v>
      </c>
      <c r="B790" s="1" t="s">
        <v>10140</v>
      </c>
      <c r="C790" s="1" t="s">
        <v>189</v>
      </c>
    </row>
    <row r="791">
      <c r="A791" s="1" t="s">
        <v>10145</v>
      </c>
      <c r="B791" s="1" t="s">
        <v>779</v>
      </c>
      <c r="C791" s="1" t="s">
        <v>780</v>
      </c>
      <c r="D791" s="1" t="s">
        <v>1174</v>
      </c>
      <c r="E791" s="1" t="s">
        <v>1176</v>
      </c>
      <c r="F791" s="1" t="s">
        <v>10148</v>
      </c>
      <c r="G791" s="1" t="s">
        <v>1180</v>
      </c>
      <c r="H791" s="1" t="s">
        <v>1743</v>
      </c>
      <c r="I791" s="1" t="s">
        <v>1745</v>
      </c>
      <c r="J791" s="1" t="s">
        <v>1178</v>
      </c>
      <c r="K791" s="1" t="s">
        <v>1180</v>
      </c>
      <c r="L791" s="1" t="s">
        <v>786</v>
      </c>
      <c r="M791" s="1" t="s">
        <v>787</v>
      </c>
      <c r="N791" s="1" t="s">
        <v>788</v>
      </c>
      <c r="O791" s="1" t="s">
        <v>789</v>
      </c>
    </row>
    <row r="792">
      <c r="A792" s="1" t="s">
        <v>10158</v>
      </c>
      <c r="B792" s="1" t="s">
        <v>2287</v>
      </c>
      <c r="C792" s="1" t="s">
        <v>2289</v>
      </c>
      <c r="D792" s="1" t="s">
        <v>10162</v>
      </c>
      <c r="E792" s="1" t="s">
        <v>10164</v>
      </c>
      <c r="F792" s="1" t="s">
        <v>10165</v>
      </c>
      <c r="G792" s="1" t="s">
        <v>10164</v>
      </c>
      <c r="H792" s="1" t="s">
        <v>10167</v>
      </c>
      <c r="I792" s="1" t="s">
        <v>10169</v>
      </c>
      <c r="K792" s="1" t="s">
        <v>10171</v>
      </c>
      <c r="L792" s="1" t="s">
        <v>10173</v>
      </c>
      <c r="M792" s="1" t="s">
        <v>2312</v>
      </c>
      <c r="N792" s="1" t="s">
        <v>2314</v>
      </c>
    </row>
    <row r="793">
      <c r="A793" s="1" t="s">
        <v>10176</v>
      </c>
      <c r="B793" s="1" t="s">
        <v>10177</v>
      </c>
      <c r="C793" s="1" t="s">
        <v>10178</v>
      </c>
      <c r="D793" s="1" t="s">
        <v>10180</v>
      </c>
      <c r="E793" s="1" t="s">
        <v>189</v>
      </c>
      <c r="F793" s="1" t="s">
        <v>10181</v>
      </c>
      <c r="G793" s="1" t="s">
        <v>10182</v>
      </c>
    </row>
    <row r="794">
      <c r="A794" s="1" t="s">
        <v>10184</v>
      </c>
      <c r="B794" s="1" t="s">
        <v>10186</v>
      </c>
      <c r="C794" s="1" t="s">
        <v>714</v>
      </c>
    </row>
    <row r="795">
      <c r="A795" s="1" t="s">
        <v>10187</v>
      </c>
      <c r="B795" s="1" t="s">
        <v>3458</v>
      </c>
      <c r="C795" s="1" t="s">
        <v>3459</v>
      </c>
      <c r="D795" s="1" t="s">
        <v>3460</v>
      </c>
      <c r="E795" s="1" t="s">
        <v>3461</v>
      </c>
      <c r="F795" s="1" t="s">
        <v>10186</v>
      </c>
      <c r="G795" s="1" t="s">
        <v>714</v>
      </c>
      <c r="H795" s="1" t="s">
        <v>3471</v>
      </c>
      <c r="I795" s="1" t="s">
        <v>3473</v>
      </c>
      <c r="J795" s="1" t="s">
        <v>3477</v>
      </c>
      <c r="K795" s="1" t="s">
        <v>3478</v>
      </c>
      <c r="M795" s="1" t="s">
        <v>3479</v>
      </c>
      <c r="N795" s="1" t="s">
        <v>3480</v>
      </c>
    </row>
    <row r="796">
      <c r="A796" s="1" t="s">
        <v>10189</v>
      </c>
      <c r="B796" s="1" t="s">
        <v>984</v>
      </c>
      <c r="C796" s="1" t="s">
        <v>986</v>
      </c>
      <c r="D796" s="1" t="s">
        <v>10192</v>
      </c>
      <c r="E796" s="1" t="s">
        <v>10194</v>
      </c>
      <c r="G796" s="1" t="s">
        <v>10196</v>
      </c>
      <c r="H796" s="1" t="s">
        <v>10197</v>
      </c>
      <c r="I796" s="1" t="s">
        <v>10199</v>
      </c>
      <c r="J796" s="1" t="s">
        <v>10201</v>
      </c>
      <c r="L796" s="1" t="s">
        <v>10202</v>
      </c>
      <c r="M796" s="1" t="s">
        <v>10203</v>
      </c>
      <c r="N796" s="1" t="s">
        <v>994</v>
      </c>
      <c r="O796" s="1" t="s">
        <v>996</v>
      </c>
    </row>
    <row r="797">
      <c r="A797" s="1" t="s">
        <v>10208</v>
      </c>
      <c r="B797" s="1" t="s">
        <v>10209</v>
      </c>
      <c r="C797" s="1" t="s">
        <v>189</v>
      </c>
      <c r="D797" s="1" t="s">
        <v>3842</v>
      </c>
      <c r="E797" s="1" t="s">
        <v>3843</v>
      </c>
    </row>
    <row r="798">
      <c r="A798" s="1" t="s">
        <v>10215</v>
      </c>
      <c r="B798" s="1" t="s">
        <v>8089</v>
      </c>
      <c r="C798" s="1" t="s">
        <v>8093</v>
      </c>
      <c r="D798" s="1" t="s">
        <v>10218</v>
      </c>
      <c r="E798" s="1" t="s">
        <v>10219</v>
      </c>
      <c r="F798" s="1" t="s">
        <v>10220</v>
      </c>
      <c r="G798" s="1" t="s">
        <v>10222</v>
      </c>
    </row>
    <row r="799">
      <c r="A799" s="1" t="s">
        <v>10223</v>
      </c>
      <c r="B799" s="1" t="s">
        <v>1068</v>
      </c>
      <c r="C799" s="1" t="s">
        <v>1069</v>
      </c>
      <c r="D799" s="1" t="s">
        <v>273</v>
      </c>
      <c r="E799" s="1" t="s">
        <v>274</v>
      </c>
      <c r="F799" s="1" t="s">
        <v>10226</v>
      </c>
      <c r="G799" s="1" t="s">
        <v>10228</v>
      </c>
      <c r="H799" s="1" t="s">
        <v>898</v>
      </c>
      <c r="I799" s="1" t="s">
        <v>900</v>
      </c>
      <c r="J799" s="1" t="s">
        <v>2682</v>
      </c>
      <c r="K799" s="1" t="s">
        <v>2684</v>
      </c>
      <c r="L799" s="1" t="s">
        <v>300</v>
      </c>
      <c r="M799" s="1" t="s">
        <v>301</v>
      </c>
    </row>
    <row r="800">
      <c r="A800" s="1" t="s">
        <v>10234</v>
      </c>
      <c r="B800" s="1" t="s">
        <v>803</v>
      </c>
      <c r="C800" s="1" t="s">
        <v>805</v>
      </c>
      <c r="D800" s="1" t="s">
        <v>10235</v>
      </c>
      <c r="E800" s="1" t="s">
        <v>10236</v>
      </c>
      <c r="F800" s="1" t="s">
        <v>10237</v>
      </c>
      <c r="G800" s="1" t="s">
        <v>10239</v>
      </c>
      <c r="H800" s="1" t="s">
        <v>10241</v>
      </c>
      <c r="I800" s="1" t="s">
        <v>10239</v>
      </c>
      <c r="J800" s="1" t="s">
        <v>817</v>
      </c>
      <c r="K800" s="1" t="s">
        <v>818</v>
      </c>
    </row>
    <row r="801">
      <c r="A801" s="1" t="s">
        <v>10249</v>
      </c>
      <c r="B801" s="1" t="s">
        <v>169</v>
      </c>
      <c r="C801" s="1" t="s">
        <v>170</v>
      </c>
      <c r="D801" s="1" t="s">
        <v>1244</v>
      </c>
      <c r="E801" s="1" t="s">
        <v>1246</v>
      </c>
      <c r="F801" s="1" t="s">
        <v>507</v>
      </c>
      <c r="G801" s="1" t="s">
        <v>509</v>
      </c>
      <c r="H801" s="1" t="s">
        <v>239</v>
      </c>
      <c r="I801" s="1" t="s">
        <v>240</v>
      </c>
      <c r="J801" s="1" t="s">
        <v>10257</v>
      </c>
      <c r="K801" s="1" t="s">
        <v>10259</v>
      </c>
      <c r="L801" s="1" t="s">
        <v>10260</v>
      </c>
      <c r="M801" s="1" t="s">
        <v>10261</v>
      </c>
      <c r="N801" s="1" t="s">
        <v>2059</v>
      </c>
      <c r="O801" s="1" t="s">
        <v>2061</v>
      </c>
      <c r="P801" s="1" t="s">
        <v>10262</v>
      </c>
      <c r="Q801" s="1" t="s">
        <v>10264</v>
      </c>
      <c r="S801" s="1" t="s">
        <v>183</v>
      </c>
      <c r="T801" s="1" t="s">
        <v>184</v>
      </c>
      <c r="U801" s="1" t="s">
        <v>1261</v>
      </c>
      <c r="V801" s="1" t="s">
        <v>1263</v>
      </c>
      <c r="W801" s="1" t="s">
        <v>259</v>
      </c>
      <c r="X801" s="1" t="s">
        <v>260</v>
      </c>
    </row>
    <row r="802">
      <c r="A802" s="1" t="s">
        <v>10266</v>
      </c>
      <c r="B802" s="1" t="s">
        <v>763</v>
      </c>
      <c r="C802" s="1" t="s">
        <v>765</v>
      </c>
      <c r="D802" s="1" t="s">
        <v>831</v>
      </c>
      <c r="E802" s="1" t="s">
        <v>832</v>
      </c>
      <c r="G802" s="1" t="s">
        <v>8585</v>
      </c>
      <c r="H802" s="1" t="s">
        <v>8587</v>
      </c>
      <c r="I802" s="1" t="s">
        <v>8589</v>
      </c>
      <c r="J802" s="1" t="s">
        <v>8590</v>
      </c>
      <c r="K802" s="1" t="s">
        <v>8592</v>
      </c>
      <c r="L802" s="1" t="s">
        <v>8594</v>
      </c>
      <c r="M802" s="1" t="s">
        <v>10268</v>
      </c>
      <c r="N802" s="1" t="s">
        <v>2797</v>
      </c>
      <c r="P802" s="1" t="s">
        <v>840</v>
      </c>
      <c r="Q802" s="1" t="s">
        <v>842</v>
      </c>
      <c r="R802" s="1" t="s">
        <v>8599</v>
      </c>
      <c r="S802" s="1" t="s">
        <v>8601</v>
      </c>
      <c r="T802" s="1" t="s">
        <v>8602</v>
      </c>
      <c r="U802" s="1" t="s">
        <v>8603</v>
      </c>
      <c r="W802" s="1" t="s">
        <v>772</v>
      </c>
      <c r="X802" s="1" t="s">
        <v>774</v>
      </c>
      <c r="Y802" s="1" t="s">
        <v>776</v>
      </c>
      <c r="Z802" s="1" t="s">
        <v>777</v>
      </c>
      <c r="AA802" s="1" t="s">
        <v>8605</v>
      </c>
      <c r="AB802" s="1" t="s">
        <v>8606</v>
      </c>
      <c r="AC802" s="1" t="s">
        <v>8608</v>
      </c>
      <c r="AD802" s="1" t="s">
        <v>8609</v>
      </c>
    </row>
    <row r="803">
      <c r="A803" s="1" t="s">
        <v>10275</v>
      </c>
      <c r="B803" s="1" t="s">
        <v>10276</v>
      </c>
      <c r="C803" s="1" t="s">
        <v>189</v>
      </c>
      <c r="D803" s="1" t="s">
        <v>4533</v>
      </c>
      <c r="E803" s="1" t="s">
        <v>4534</v>
      </c>
      <c r="F803" s="1" t="s">
        <v>2916</v>
      </c>
      <c r="G803" s="1" t="s">
        <v>2917</v>
      </c>
    </row>
    <row r="804">
      <c r="A804" s="1" t="s">
        <v>10279</v>
      </c>
      <c r="B804" s="1" t="s">
        <v>2408</v>
      </c>
      <c r="C804" s="1" t="s">
        <v>2410</v>
      </c>
      <c r="D804" s="1" t="s">
        <v>10280</v>
      </c>
      <c r="E804" s="1" t="s">
        <v>4022</v>
      </c>
      <c r="F804" s="1" t="s">
        <v>4020</v>
      </c>
      <c r="G804" s="1" t="s">
        <v>4022</v>
      </c>
      <c r="H804" s="1" t="s">
        <v>2416</v>
      </c>
      <c r="I804" s="1" t="s">
        <v>2418</v>
      </c>
    </row>
    <row r="805">
      <c r="A805" s="1" t="s">
        <v>10284</v>
      </c>
      <c r="B805" s="1" t="s">
        <v>1414</v>
      </c>
      <c r="C805" s="1" t="s">
        <v>1415</v>
      </c>
      <c r="D805" s="1" t="s">
        <v>10286</v>
      </c>
      <c r="E805" s="1" t="s">
        <v>1422</v>
      </c>
      <c r="F805" s="1" t="s">
        <v>3125</v>
      </c>
      <c r="G805" s="1" t="s">
        <v>1422</v>
      </c>
      <c r="H805" s="1" t="s">
        <v>1424</v>
      </c>
      <c r="I805" s="1" t="s">
        <v>1426</v>
      </c>
    </row>
    <row r="806">
      <c r="A806" s="1" t="s">
        <v>10289</v>
      </c>
      <c r="B806" s="1" t="s">
        <v>803</v>
      </c>
      <c r="C806" s="1" t="s">
        <v>805</v>
      </c>
      <c r="D806" s="1" t="s">
        <v>10290</v>
      </c>
      <c r="E806" s="1" t="s">
        <v>189</v>
      </c>
      <c r="F806" s="1" t="s">
        <v>817</v>
      </c>
      <c r="G806" s="1" t="s">
        <v>818</v>
      </c>
    </row>
    <row r="807">
      <c r="A807" s="1" t="s">
        <v>10292</v>
      </c>
      <c r="B807" s="1" t="s">
        <v>10293</v>
      </c>
      <c r="C807" s="1" t="s">
        <v>10294</v>
      </c>
      <c r="D807" s="1" t="s">
        <v>10295</v>
      </c>
      <c r="E807" s="1" t="s">
        <v>10296</v>
      </c>
    </row>
    <row r="808">
      <c r="A808" s="1" t="s">
        <v>10297</v>
      </c>
      <c r="B808" s="1" t="s">
        <v>674</v>
      </c>
      <c r="C808" s="1" t="s">
        <v>676</v>
      </c>
      <c r="D808" s="1" t="s">
        <v>10299</v>
      </c>
      <c r="E808" s="1" t="s">
        <v>1606</v>
      </c>
      <c r="F808" s="1" t="s">
        <v>10301</v>
      </c>
      <c r="G808" s="1" t="s">
        <v>10303</v>
      </c>
      <c r="I808" s="1" t="s">
        <v>10304</v>
      </c>
      <c r="J808" s="1" t="s">
        <v>10305</v>
      </c>
      <c r="K808" s="1" t="s">
        <v>691</v>
      </c>
      <c r="L808" s="1" t="s">
        <v>692</v>
      </c>
    </row>
    <row r="809">
      <c r="A809" s="1" t="s">
        <v>10307</v>
      </c>
      <c r="B809" s="1" t="s">
        <v>10308</v>
      </c>
      <c r="C809" s="1" t="s">
        <v>10309</v>
      </c>
      <c r="D809" s="1" t="s">
        <v>10311</v>
      </c>
      <c r="E809" s="1" t="s">
        <v>40</v>
      </c>
      <c r="F809" s="1" t="s">
        <v>10312</v>
      </c>
      <c r="G809" s="1" t="s">
        <v>10309</v>
      </c>
    </row>
    <row r="810">
      <c r="A810" s="1" t="s">
        <v>10313</v>
      </c>
      <c r="B810" s="1" t="s">
        <v>273</v>
      </c>
      <c r="C810" s="1" t="s">
        <v>274</v>
      </c>
      <c r="D810" s="1" t="s">
        <v>3908</v>
      </c>
      <c r="E810" s="1" t="s">
        <v>3909</v>
      </c>
      <c r="F810" s="1" t="s">
        <v>7215</v>
      </c>
      <c r="G810" s="1" t="s">
        <v>7217</v>
      </c>
      <c r="H810" s="1" t="s">
        <v>10315</v>
      </c>
      <c r="I810" s="1" t="s">
        <v>10316</v>
      </c>
      <c r="J810" s="1" t="s">
        <v>10317</v>
      </c>
      <c r="K810" s="1" t="s">
        <v>10318</v>
      </c>
      <c r="L810" s="1" t="s">
        <v>10319</v>
      </c>
      <c r="M810" s="1" t="s">
        <v>10320</v>
      </c>
      <c r="N810" s="1" t="s">
        <v>10321</v>
      </c>
      <c r="O810" s="1" t="s">
        <v>10322</v>
      </c>
      <c r="P810" s="1" t="s">
        <v>4883</v>
      </c>
      <c r="Q810" s="1" t="s">
        <v>4884</v>
      </c>
      <c r="R810" s="1" t="s">
        <v>3914</v>
      </c>
      <c r="S810" s="1" t="s">
        <v>3916</v>
      </c>
      <c r="T810" s="1" t="s">
        <v>10324</v>
      </c>
      <c r="U810" s="1" t="s">
        <v>10325</v>
      </c>
      <c r="V810" s="1" t="s">
        <v>10326</v>
      </c>
      <c r="W810" s="1" t="s">
        <v>10316</v>
      </c>
      <c r="X810" s="1" t="s">
        <v>10327</v>
      </c>
      <c r="Y810" s="1" t="s">
        <v>1741</v>
      </c>
      <c r="Z810" s="1" t="s">
        <v>3896</v>
      </c>
      <c r="AA810" s="1" t="s">
        <v>3899</v>
      </c>
      <c r="AB810" s="1" t="s">
        <v>300</v>
      </c>
      <c r="AC810" s="1" t="s">
        <v>301</v>
      </c>
      <c r="AD810" s="1" t="s">
        <v>3901</v>
      </c>
      <c r="AE810" s="1" t="s">
        <v>3902</v>
      </c>
      <c r="AF810" s="1" t="s">
        <v>337</v>
      </c>
      <c r="AG810" s="1" t="s">
        <v>338</v>
      </c>
      <c r="AH810" s="1" t="s">
        <v>10329</v>
      </c>
      <c r="AI810" s="1" t="s">
        <v>10330</v>
      </c>
      <c r="AJ810" s="1" t="s">
        <v>10331</v>
      </c>
      <c r="AK810" s="1" t="s">
        <v>10332</v>
      </c>
    </row>
    <row r="811">
      <c r="A811" s="1" t="s">
        <v>10333</v>
      </c>
      <c r="B811" s="1" t="s">
        <v>10334</v>
      </c>
      <c r="C811" s="1" t="s">
        <v>10335</v>
      </c>
      <c r="D811" s="1" t="s">
        <v>10336</v>
      </c>
      <c r="E811" s="1" t="s">
        <v>10337</v>
      </c>
      <c r="F811" s="1" t="s">
        <v>10338</v>
      </c>
      <c r="G811" s="1" t="s">
        <v>10340</v>
      </c>
      <c r="H811" s="1" t="s">
        <v>10341</v>
      </c>
      <c r="I811" s="1" t="s">
        <v>10342</v>
      </c>
      <c r="J811" s="1" t="s">
        <v>10343</v>
      </c>
      <c r="K811" s="1" t="s">
        <v>10344</v>
      </c>
      <c r="L811" s="1">
        <v>400.0</v>
      </c>
      <c r="M811" s="1" t="s">
        <v>1732</v>
      </c>
      <c r="N811" s="1">
        <v>540.0</v>
      </c>
      <c r="O811" s="1" t="s">
        <v>10345</v>
      </c>
      <c r="Q811" s="1" t="s">
        <v>10346</v>
      </c>
      <c r="R811" s="1" t="s">
        <v>10347</v>
      </c>
      <c r="S811" s="1" t="s">
        <v>2104</v>
      </c>
      <c r="T811" s="1" t="s">
        <v>2105</v>
      </c>
      <c r="U811" s="1" t="s">
        <v>10348</v>
      </c>
      <c r="V811" s="1" t="s">
        <v>10349</v>
      </c>
    </row>
    <row r="812">
      <c r="A812" s="1" t="s">
        <v>10351</v>
      </c>
      <c r="B812" s="1" t="s">
        <v>169</v>
      </c>
      <c r="C812" s="1" t="s">
        <v>170</v>
      </c>
      <c r="D812" s="1" t="s">
        <v>10353</v>
      </c>
      <c r="E812" s="1" t="s">
        <v>10355</v>
      </c>
      <c r="F812" s="1" t="s">
        <v>183</v>
      </c>
      <c r="G812" s="1" t="s">
        <v>184</v>
      </c>
    </row>
    <row r="813">
      <c r="A813" s="1" t="s">
        <v>10361</v>
      </c>
      <c r="B813" s="1" t="s">
        <v>3908</v>
      </c>
      <c r="C813" s="1" t="s">
        <v>3909</v>
      </c>
      <c r="D813" s="1" t="s">
        <v>7215</v>
      </c>
      <c r="E813" s="1" t="s">
        <v>7217</v>
      </c>
      <c r="F813" s="1" t="s">
        <v>10315</v>
      </c>
      <c r="G813" s="1" t="s">
        <v>10316</v>
      </c>
      <c r="H813" s="1" t="s">
        <v>10319</v>
      </c>
      <c r="I813" s="1" t="s">
        <v>10320</v>
      </c>
      <c r="J813" s="1" t="s">
        <v>10369</v>
      </c>
      <c r="K813" s="1" t="s">
        <v>10370</v>
      </c>
      <c r="L813" s="1" t="s">
        <v>10371</v>
      </c>
      <c r="M813" s="1" t="s">
        <v>10372</v>
      </c>
      <c r="N813" s="1" t="s">
        <v>4883</v>
      </c>
      <c r="O813" s="1" t="s">
        <v>4884</v>
      </c>
      <c r="P813" s="1" t="s">
        <v>3914</v>
      </c>
      <c r="Q813" s="1" t="s">
        <v>3916</v>
      </c>
      <c r="R813" s="1" t="s">
        <v>10324</v>
      </c>
      <c r="S813" s="1" t="s">
        <v>10325</v>
      </c>
      <c r="T813" s="1" t="s">
        <v>10326</v>
      </c>
      <c r="U813" s="1" t="s">
        <v>10316</v>
      </c>
      <c r="V813" s="1" t="s">
        <v>3896</v>
      </c>
      <c r="W813" s="1" t="s">
        <v>3899</v>
      </c>
      <c r="Y813" s="1" t="s">
        <v>3901</v>
      </c>
      <c r="Z813" s="1" t="s">
        <v>3902</v>
      </c>
      <c r="AA813" s="1" t="s">
        <v>337</v>
      </c>
      <c r="AB813" s="1" t="s">
        <v>338</v>
      </c>
      <c r="AC813" s="1" t="s">
        <v>10329</v>
      </c>
      <c r="AD813" s="1" t="s">
        <v>10330</v>
      </c>
      <c r="AE813" s="1" t="s">
        <v>10331</v>
      </c>
      <c r="AF813" s="1" t="s">
        <v>10332</v>
      </c>
    </row>
    <row r="814">
      <c r="A814" s="1" t="s">
        <v>10382</v>
      </c>
      <c r="B814" s="1" t="s">
        <v>625</v>
      </c>
      <c r="C814" s="1" t="s">
        <v>628</v>
      </c>
      <c r="D814" s="1" t="s">
        <v>8382</v>
      </c>
      <c r="E814" s="1" t="s">
        <v>8384</v>
      </c>
      <c r="F814" s="1" t="s">
        <v>3863</v>
      </c>
      <c r="G814" s="1" t="s">
        <v>2045</v>
      </c>
      <c r="H814" s="1" t="s">
        <v>645</v>
      </c>
      <c r="I814" s="1" t="s">
        <v>646</v>
      </c>
    </row>
    <row r="815">
      <c r="A815" s="1" t="s">
        <v>10387</v>
      </c>
      <c r="B815" s="1" t="s">
        <v>1536</v>
      </c>
      <c r="C815" s="1" t="s">
        <v>1538</v>
      </c>
      <c r="D815" s="1" t="s">
        <v>1540</v>
      </c>
      <c r="E815" s="1" t="s">
        <v>1542</v>
      </c>
      <c r="F815" s="1" t="s">
        <v>1544</v>
      </c>
      <c r="G815" s="1" t="s">
        <v>1546</v>
      </c>
      <c r="H815" s="1" t="s">
        <v>1552</v>
      </c>
      <c r="I815" s="1" t="s">
        <v>1553</v>
      </c>
      <c r="J815" s="1" t="s">
        <v>10388</v>
      </c>
      <c r="K815" s="1" t="s">
        <v>1557</v>
      </c>
      <c r="M815" s="1" t="s">
        <v>1558</v>
      </c>
      <c r="N815" s="1" t="s">
        <v>1559</v>
      </c>
      <c r="O815" s="1" t="s">
        <v>1560</v>
      </c>
      <c r="P815" s="1" t="s">
        <v>1561</v>
      </c>
      <c r="Q815" s="1" t="s">
        <v>1565</v>
      </c>
      <c r="R815" s="1" t="s">
        <v>1567</v>
      </c>
      <c r="S815" s="1" t="s">
        <v>1569</v>
      </c>
      <c r="T815" s="1" t="s">
        <v>1571</v>
      </c>
      <c r="U815" s="1" t="s">
        <v>1573</v>
      </c>
      <c r="V815" s="1" t="s">
        <v>1575</v>
      </c>
    </row>
    <row r="816">
      <c r="A816" s="1" t="s">
        <v>10391</v>
      </c>
      <c r="B816" s="1" t="s">
        <v>763</v>
      </c>
      <c r="C816" s="1" t="s">
        <v>765</v>
      </c>
      <c r="D816" s="1" t="s">
        <v>831</v>
      </c>
      <c r="E816" s="1" t="s">
        <v>832</v>
      </c>
      <c r="F816" s="1" t="s">
        <v>8353</v>
      </c>
      <c r="G816" s="1" t="s">
        <v>842</v>
      </c>
      <c r="H816" s="1" t="s">
        <v>840</v>
      </c>
      <c r="I816" s="1" t="s">
        <v>842</v>
      </c>
      <c r="J816" s="1" t="s">
        <v>776</v>
      </c>
      <c r="K816" s="1" t="s">
        <v>777</v>
      </c>
    </row>
    <row r="817">
      <c r="A817" s="1" t="s">
        <v>10394</v>
      </c>
      <c r="B817" s="1" t="s">
        <v>779</v>
      </c>
      <c r="C817" s="1" t="s">
        <v>780</v>
      </c>
      <c r="D817" s="1" t="s">
        <v>1174</v>
      </c>
      <c r="E817" s="1" t="s">
        <v>1176</v>
      </c>
      <c r="F817" s="1" t="s">
        <v>10395</v>
      </c>
      <c r="G817" s="1" t="s">
        <v>10397</v>
      </c>
      <c r="H817" s="1" t="s">
        <v>1178</v>
      </c>
      <c r="I817" s="1" t="s">
        <v>1180</v>
      </c>
      <c r="J817" s="1" t="s">
        <v>786</v>
      </c>
      <c r="K817" s="1" t="s">
        <v>787</v>
      </c>
      <c r="L817" s="1" t="s">
        <v>788</v>
      </c>
      <c r="M817" s="1" t="s">
        <v>789</v>
      </c>
    </row>
    <row r="818">
      <c r="A818" s="1" t="s">
        <v>10399</v>
      </c>
      <c r="B818" s="1" t="s">
        <v>10400</v>
      </c>
      <c r="C818" s="1" t="s">
        <v>10401</v>
      </c>
      <c r="D818" s="1" t="s">
        <v>10402</v>
      </c>
      <c r="E818" s="1" t="s">
        <v>10403</v>
      </c>
      <c r="F818" s="1" t="s">
        <v>10404</v>
      </c>
      <c r="G818" s="1" t="s">
        <v>10406</v>
      </c>
      <c r="I818" s="1" t="s">
        <v>10407</v>
      </c>
      <c r="J818" s="1" t="s">
        <v>10408</v>
      </c>
      <c r="K818" s="1" t="s">
        <v>10409</v>
      </c>
      <c r="L818" s="1" t="s">
        <v>10410</v>
      </c>
    </row>
    <row r="819">
      <c r="A819" s="1" t="s">
        <v>10411</v>
      </c>
      <c r="B819" s="1" t="s">
        <v>1539</v>
      </c>
      <c r="C819" s="1" t="s">
        <v>1541</v>
      </c>
      <c r="D819" s="1" t="s">
        <v>1543</v>
      </c>
      <c r="E819" s="1" t="s">
        <v>1545</v>
      </c>
      <c r="F819" s="1" t="s">
        <v>10413</v>
      </c>
      <c r="G819" s="1" t="s">
        <v>1549</v>
      </c>
      <c r="H819" s="1" t="s">
        <v>1551</v>
      </c>
      <c r="I819" s="1" t="s">
        <v>1541</v>
      </c>
      <c r="J819" s="1" t="s">
        <v>1554</v>
      </c>
      <c r="K819" s="1" t="s">
        <v>1556</v>
      </c>
    </row>
    <row r="820">
      <c r="A820" s="1" t="s">
        <v>10414</v>
      </c>
      <c r="B820" s="1" t="s">
        <v>791</v>
      </c>
      <c r="C820" s="1" t="s">
        <v>794</v>
      </c>
      <c r="D820" s="1" t="s">
        <v>795</v>
      </c>
      <c r="E820" s="1" t="s">
        <v>796</v>
      </c>
      <c r="F820" s="1" t="s">
        <v>10415</v>
      </c>
      <c r="G820" s="1" t="s">
        <v>139</v>
      </c>
      <c r="H820" s="1" t="s">
        <v>4306</v>
      </c>
      <c r="I820" s="1" t="s">
        <v>4307</v>
      </c>
      <c r="J820" s="1" t="s">
        <v>799</v>
      </c>
      <c r="K820" s="1" t="s">
        <v>800</v>
      </c>
      <c r="L820" s="1" t="s">
        <v>801</v>
      </c>
      <c r="M820" s="1" t="s">
        <v>802</v>
      </c>
      <c r="P820" s="1" t="s">
        <v>804</v>
      </c>
      <c r="Q820" s="1" t="s">
        <v>806</v>
      </c>
    </row>
    <row r="821">
      <c r="A821" s="1" t="s">
        <v>10416</v>
      </c>
      <c r="B821" s="1" t="s">
        <v>6692</v>
      </c>
      <c r="C821" s="1" t="s">
        <v>6693</v>
      </c>
      <c r="D821" s="1" t="s">
        <v>6695</v>
      </c>
      <c r="E821" s="1" t="s">
        <v>6697</v>
      </c>
      <c r="F821" s="1" t="s">
        <v>6698</v>
      </c>
      <c r="G821" s="1" t="s">
        <v>189</v>
      </c>
      <c r="H821" s="1" t="s">
        <v>6699</v>
      </c>
      <c r="I821" s="1" t="s">
        <v>6697</v>
      </c>
      <c r="J821" s="1" t="s">
        <v>6700</v>
      </c>
      <c r="K821" s="1" t="s">
        <v>6702</v>
      </c>
    </row>
    <row r="822">
      <c r="A822" s="1" t="s">
        <v>10418</v>
      </c>
      <c r="B822" s="1" t="s">
        <v>763</v>
      </c>
      <c r="C822" s="1" t="s">
        <v>765</v>
      </c>
      <c r="D822" s="1" t="s">
        <v>831</v>
      </c>
      <c r="E822" s="1" t="s">
        <v>832</v>
      </c>
      <c r="F822" s="1" t="s">
        <v>10419</v>
      </c>
      <c r="G822" s="1" t="s">
        <v>189</v>
      </c>
      <c r="H822" s="1" t="s">
        <v>840</v>
      </c>
      <c r="I822" s="1" t="s">
        <v>842</v>
      </c>
      <c r="J822" s="1" t="s">
        <v>776</v>
      </c>
      <c r="K822" s="1" t="s">
        <v>777</v>
      </c>
    </row>
    <row r="823">
      <c r="A823" s="1" t="s">
        <v>10421</v>
      </c>
      <c r="B823" s="1" t="s">
        <v>206</v>
      </c>
      <c r="C823" s="1" t="s">
        <v>207</v>
      </c>
      <c r="D823" s="1" t="s">
        <v>763</v>
      </c>
      <c r="E823" s="1" t="s">
        <v>765</v>
      </c>
      <c r="F823" s="1" t="s">
        <v>831</v>
      </c>
      <c r="G823" s="1" t="s">
        <v>832</v>
      </c>
      <c r="H823" s="1" t="s">
        <v>625</v>
      </c>
      <c r="I823" s="1" t="s">
        <v>628</v>
      </c>
      <c r="J823" s="1" t="s">
        <v>1385</v>
      </c>
      <c r="K823" s="1" t="s">
        <v>1387</v>
      </c>
      <c r="L823" s="1" t="s">
        <v>10422</v>
      </c>
      <c r="M823" s="1" t="s">
        <v>842</v>
      </c>
      <c r="N823" s="1" t="s">
        <v>840</v>
      </c>
      <c r="O823" s="1" t="s">
        <v>842</v>
      </c>
      <c r="P823" s="1" t="s">
        <v>1390</v>
      </c>
      <c r="Q823" s="1" t="s">
        <v>1391</v>
      </c>
      <c r="R823" s="1" t="s">
        <v>220</v>
      </c>
      <c r="S823" s="1" t="s">
        <v>221</v>
      </c>
      <c r="T823" s="1" t="s">
        <v>776</v>
      </c>
      <c r="U823" s="1" t="s">
        <v>777</v>
      </c>
      <c r="V823" s="1" t="s">
        <v>645</v>
      </c>
      <c r="W823" s="1" t="s">
        <v>646</v>
      </c>
    </row>
    <row r="824">
      <c r="A824" s="1" t="s">
        <v>10423</v>
      </c>
      <c r="B824" s="1" t="s">
        <v>10424</v>
      </c>
      <c r="C824" s="1" t="s">
        <v>189</v>
      </c>
    </row>
    <row r="825">
      <c r="A825" s="1" t="s">
        <v>10425</v>
      </c>
      <c r="B825" s="1" t="s">
        <v>1414</v>
      </c>
      <c r="C825" s="1" t="s">
        <v>1415</v>
      </c>
      <c r="D825" s="1" t="s">
        <v>10426</v>
      </c>
      <c r="E825" s="1" t="s">
        <v>1422</v>
      </c>
      <c r="F825" s="1" t="s">
        <v>3125</v>
      </c>
      <c r="G825" s="1" t="s">
        <v>1422</v>
      </c>
      <c r="H825" s="1" t="s">
        <v>1424</v>
      </c>
      <c r="I825" s="1" t="s">
        <v>1426</v>
      </c>
    </row>
    <row r="826">
      <c r="A826" s="1" t="s">
        <v>10427</v>
      </c>
      <c r="B826" s="1" t="s">
        <v>4792</v>
      </c>
      <c r="C826" s="1" t="s">
        <v>4794</v>
      </c>
      <c r="D826" s="1" t="s">
        <v>4796</v>
      </c>
      <c r="E826" s="1" t="s">
        <v>4798</v>
      </c>
      <c r="F826" s="1" t="s">
        <v>4800</v>
      </c>
      <c r="G826" s="1" t="s">
        <v>4801</v>
      </c>
      <c r="H826" s="1" t="s">
        <v>10429</v>
      </c>
      <c r="I826" s="1" t="s">
        <v>10430</v>
      </c>
      <c r="J826" s="1" t="s">
        <v>1896</v>
      </c>
      <c r="K826" s="1" t="s">
        <v>1899</v>
      </c>
      <c r="M826" s="1" t="s">
        <v>4810</v>
      </c>
      <c r="N826" s="1" t="s">
        <v>4811</v>
      </c>
      <c r="O826" s="1" t="s">
        <v>4812</v>
      </c>
      <c r="P826" s="1" t="s">
        <v>4813</v>
      </c>
    </row>
    <row r="827">
      <c r="A827" s="1" t="s">
        <v>10432</v>
      </c>
      <c r="B827" s="1" t="s">
        <v>763</v>
      </c>
      <c r="C827" s="1" t="s">
        <v>765</v>
      </c>
      <c r="D827" s="1" t="s">
        <v>10433</v>
      </c>
      <c r="E827" s="1" t="s">
        <v>10434</v>
      </c>
      <c r="F827" s="1" t="s">
        <v>766</v>
      </c>
      <c r="G827" s="1" t="s">
        <v>767</v>
      </c>
      <c r="H827" s="1" t="s">
        <v>10436</v>
      </c>
      <c r="I827" s="1" t="s">
        <v>10437</v>
      </c>
      <c r="J827" s="1" t="s">
        <v>10438</v>
      </c>
      <c r="K827" s="1" t="s">
        <v>10437</v>
      </c>
      <c r="L827" s="1" t="s">
        <v>771</v>
      </c>
      <c r="M827" s="1" t="s">
        <v>767</v>
      </c>
      <c r="N827" s="1" t="s">
        <v>8880</v>
      </c>
      <c r="O827" s="1" t="s">
        <v>8882</v>
      </c>
      <c r="P827" s="1" t="s">
        <v>776</v>
      </c>
      <c r="Q827" s="1" t="s">
        <v>777</v>
      </c>
      <c r="R827" s="1" t="s">
        <v>10439</v>
      </c>
      <c r="S827" s="1" t="s">
        <v>10440</v>
      </c>
    </row>
    <row r="828">
      <c r="A828" s="1" t="s">
        <v>10442</v>
      </c>
      <c r="B828" s="1" t="s">
        <v>807</v>
      </c>
      <c r="C828" s="1" t="s">
        <v>808</v>
      </c>
      <c r="D828" s="1" t="s">
        <v>803</v>
      </c>
      <c r="E828" s="1" t="s">
        <v>805</v>
      </c>
      <c r="F828" s="1" t="s">
        <v>10443</v>
      </c>
      <c r="G828" s="1" t="s">
        <v>962</v>
      </c>
      <c r="H828" s="1" t="s">
        <v>91</v>
      </c>
      <c r="I828" s="1" t="s">
        <v>92</v>
      </c>
      <c r="J828" s="1" t="s">
        <v>812</v>
      </c>
      <c r="K828" s="1" t="s">
        <v>808</v>
      </c>
      <c r="L828" s="1" t="s">
        <v>814</v>
      </c>
      <c r="M828" s="1" t="s">
        <v>816</v>
      </c>
      <c r="O828" s="1" t="s">
        <v>817</v>
      </c>
      <c r="P828" s="1" t="s">
        <v>818</v>
      </c>
    </row>
    <row r="829">
      <c r="A829" s="1" t="s">
        <v>10445</v>
      </c>
      <c r="B829" s="1" t="s">
        <v>10446</v>
      </c>
      <c r="C829" s="1" t="s">
        <v>189</v>
      </c>
    </row>
    <row r="830">
      <c r="A830" s="1" t="s">
        <v>10449</v>
      </c>
      <c r="B830" s="1" t="s">
        <v>10451</v>
      </c>
      <c r="C830" s="1" t="s">
        <v>40</v>
      </c>
    </row>
    <row r="831">
      <c r="A831" s="1" t="s">
        <v>10454</v>
      </c>
      <c r="B831" s="1" t="s">
        <v>720</v>
      </c>
      <c r="C831" s="1" t="s">
        <v>722</v>
      </c>
      <c r="D831" s="1" t="s">
        <v>724</v>
      </c>
      <c r="E831" s="1" t="s">
        <v>726</v>
      </c>
      <c r="F831" s="1" t="s">
        <v>10462</v>
      </c>
      <c r="G831" s="1" t="s">
        <v>10463</v>
      </c>
      <c r="H831" s="1" t="s">
        <v>10464</v>
      </c>
      <c r="I831" s="1" t="s">
        <v>726</v>
      </c>
      <c r="J831" s="1" t="s">
        <v>7752</v>
      </c>
      <c r="K831" s="1" t="s">
        <v>7754</v>
      </c>
      <c r="L831" s="1" t="s">
        <v>750</v>
      </c>
      <c r="M831" s="1" t="s">
        <v>726</v>
      </c>
      <c r="N831" s="1" t="s">
        <v>10467</v>
      </c>
      <c r="O831" s="1" t="s">
        <v>726</v>
      </c>
      <c r="P831" s="1" t="s">
        <v>10468</v>
      </c>
      <c r="Q831" s="1" t="s">
        <v>10469</v>
      </c>
      <c r="R831" s="1" t="s">
        <v>532</v>
      </c>
      <c r="S831" s="1" t="s">
        <v>534</v>
      </c>
      <c r="U831" s="1" t="s">
        <v>759</v>
      </c>
      <c r="V831" s="1" t="s">
        <v>760</v>
      </c>
    </row>
    <row r="832">
      <c r="A832" s="1" t="s">
        <v>10473</v>
      </c>
      <c r="B832" s="1" t="s">
        <v>9792</v>
      </c>
      <c r="C832" s="1" t="s">
        <v>9793</v>
      </c>
      <c r="D832" s="1" t="s">
        <v>10475</v>
      </c>
      <c r="E832" s="1" t="s">
        <v>10476</v>
      </c>
      <c r="F832" s="1" t="s">
        <v>10477</v>
      </c>
      <c r="G832" s="1" t="s">
        <v>10479</v>
      </c>
      <c r="I832" s="1" t="s">
        <v>10481</v>
      </c>
      <c r="J832" s="1" t="s">
        <v>10476</v>
      </c>
      <c r="K832" s="1" t="s">
        <v>9809</v>
      </c>
      <c r="L832" s="1" t="s">
        <v>9811</v>
      </c>
    </row>
    <row r="833">
      <c r="A833" s="1" t="s">
        <v>10482</v>
      </c>
      <c r="B833" s="1" t="s">
        <v>984</v>
      </c>
      <c r="C833" s="1" t="s">
        <v>986</v>
      </c>
      <c r="D833" s="1" t="s">
        <v>10484</v>
      </c>
      <c r="E833" s="1" t="s">
        <v>10485</v>
      </c>
      <c r="F833" s="1" t="s">
        <v>10486</v>
      </c>
      <c r="G833" s="1" t="s">
        <v>10487</v>
      </c>
      <c r="H833" s="1" t="s">
        <v>990</v>
      </c>
      <c r="I833" s="1" t="s">
        <v>992</v>
      </c>
      <c r="J833" s="1" t="s">
        <v>10492</v>
      </c>
      <c r="K833" s="1" t="s">
        <v>10494</v>
      </c>
      <c r="L833" s="1" t="s">
        <v>994</v>
      </c>
      <c r="M833" s="1" t="s">
        <v>996</v>
      </c>
    </row>
    <row r="834">
      <c r="A834" s="1" t="s">
        <v>10498</v>
      </c>
      <c r="B834" s="1" t="s">
        <v>9352</v>
      </c>
      <c r="C834" s="1" t="s">
        <v>9353</v>
      </c>
      <c r="D834" s="1" t="s">
        <v>9360</v>
      </c>
      <c r="E834" s="1" t="s">
        <v>9353</v>
      </c>
      <c r="F834" s="1" t="s">
        <v>10499</v>
      </c>
      <c r="G834" s="1" t="s">
        <v>10500</v>
      </c>
      <c r="H834" s="1" t="s">
        <v>9366</v>
      </c>
      <c r="I834" s="1" t="s">
        <v>9367</v>
      </c>
    </row>
    <row r="835">
      <c r="A835" s="1" t="s">
        <v>10505</v>
      </c>
      <c r="B835" s="1" t="s">
        <v>4485</v>
      </c>
      <c r="C835" s="1" t="s">
        <v>4486</v>
      </c>
      <c r="D835" s="1" t="s">
        <v>4487</v>
      </c>
      <c r="E835" s="1" t="s">
        <v>4488</v>
      </c>
      <c r="G835" s="1" t="s">
        <v>4489</v>
      </c>
      <c r="H835" s="1" t="s">
        <v>4490</v>
      </c>
    </row>
    <row r="836">
      <c r="A836" s="1" t="s">
        <v>10510</v>
      </c>
      <c r="B836" s="1" t="s">
        <v>2842</v>
      </c>
      <c r="C836" s="1" t="s">
        <v>2844</v>
      </c>
      <c r="D836" s="1" t="s">
        <v>4463</v>
      </c>
      <c r="E836" s="1" t="s">
        <v>4464</v>
      </c>
      <c r="F836" s="1" t="s">
        <v>4455</v>
      </c>
      <c r="G836" s="1" t="s">
        <v>4457</v>
      </c>
      <c r="H836" s="1" t="s">
        <v>4460</v>
      </c>
      <c r="I836" s="1" t="s">
        <v>4462</v>
      </c>
      <c r="J836" s="1" t="s">
        <v>4465</v>
      </c>
      <c r="K836" s="1" t="s">
        <v>4467</v>
      </c>
      <c r="L836" s="1" t="s">
        <v>4468</v>
      </c>
      <c r="M836" s="1" t="s">
        <v>4470</v>
      </c>
      <c r="N836" s="1">
        <v>780.0</v>
      </c>
      <c r="O836" s="1" t="s">
        <v>4472</v>
      </c>
      <c r="Q836" s="1" t="s">
        <v>4473</v>
      </c>
      <c r="R836" s="1" t="s">
        <v>4474</v>
      </c>
      <c r="S836" s="1" t="s">
        <v>4475</v>
      </c>
      <c r="T836" s="1" t="s">
        <v>4476</v>
      </c>
      <c r="U836" s="1" t="s">
        <v>2852</v>
      </c>
      <c r="V836" s="1" t="s">
        <v>2853</v>
      </c>
      <c r="W836" s="1" t="s">
        <v>4478</v>
      </c>
      <c r="X836" s="1" t="s">
        <v>4479</v>
      </c>
      <c r="Y836" s="1" t="s">
        <v>4480</v>
      </c>
      <c r="Z836" s="1" t="s">
        <v>4481</v>
      </c>
    </row>
    <row r="837">
      <c r="A837" s="1" t="s">
        <v>10523</v>
      </c>
      <c r="B837" s="1" t="s">
        <v>4447</v>
      </c>
      <c r="C837" s="1" t="s">
        <v>189</v>
      </c>
    </row>
    <row r="838">
      <c r="A838" s="1" t="s">
        <v>10524</v>
      </c>
      <c r="B838" s="1" t="s">
        <v>706</v>
      </c>
      <c r="C838" s="1" t="s">
        <v>707</v>
      </c>
      <c r="D838" s="1" t="s">
        <v>7468</v>
      </c>
      <c r="E838" s="1" t="s">
        <v>7470</v>
      </c>
      <c r="F838" s="1" t="s">
        <v>10526</v>
      </c>
      <c r="G838" s="1" t="s">
        <v>10527</v>
      </c>
      <c r="H838" s="1" t="s">
        <v>4410</v>
      </c>
      <c r="I838" s="1" t="s">
        <v>4412</v>
      </c>
      <c r="J838" s="1" t="s">
        <v>7474</v>
      </c>
      <c r="K838" s="1" t="s">
        <v>7472</v>
      </c>
      <c r="L838" s="1" t="s">
        <v>10528</v>
      </c>
      <c r="M838" s="1" t="s">
        <v>10529</v>
      </c>
      <c r="N838" s="1" t="s">
        <v>711</v>
      </c>
      <c r="O838" s="1" t="s">
        <v>713</v>
      </c>
    </row>
    <row r="839">
      <c r="A839" s="1" t="s">
        <v>10531</v>
      </c>
      <c r="B839" s="1" t="s">
        <v>602</v>
      </c>
      <c r="C839" s="1" t="s">
        <v>604</v>
      </c>
      <c r="D839" s="1" t="s">
        <v>2085</v>
      </c>
      <c r="E839" s="1" t="s">
        <v>2086</v>
      </c>
      <c r="F839" s="1" t="s">
        <v>2087</v>
      </c>
      <c r="G839" s="1" t="s">
        <v>2088</v>
      </c>
      <c r="H839" s="1" t="s">
        <v>2090</v>
      </c>
      <c r="I839" s="1" t="s">
        <v>2092</v>
      </c>
      <c r="J839" s="1" t="s">
        <v>2094</v>
      </c>
      <c r="K839" s="1" t="s">
        <v>2096</v>
      </c>
      <c r="L839" s="1" t="s">
        <v>2098</v>
      </c>
      <c r="M839" s="1" t="s">
        <v>2100</v>
      </c>
      <c r="N839" s="1" t="s">
        <v>2102</v>
      </c>
      <c r="O839" s="1" t="s">
        <v>2103</v>
      </c>
      <c r="P839" s="1" t="s">
        <v>10535</v>
      </c>
      <c r="Q839" s="1" t="s">
        <v>10537</v>
      </c>
      <c r="R839" s="1" t="s">
        <v>10539</v>
      </c>
      <c r="S839" s="1" t="s">
        <v>10541</v>
      </c>
      <c r="U839" s="1" t="s">
        <v>6489</v>
      </c>
      <c r="V839" s="1" t="s">
        <v>6490</v>
      </c>
      <c r="W839" s="1" t="s">
        <v>2108</v>
      </c>
      <c r="X839" s="1" t="s">
        <v>2110</v>
      </c>
      <c r="Y839" s="1" t="s">
        <v>2112</v>
      </c>
      <c r="Z839" s="1" t="s">
        <v>2114</v>
      </c>
      <c r="AA839" s="1" t="s">
        <v>2116</v>
      </c>
      <c r="AB839" s="1" t="s">
        <v>2118</v>
      </c>
      <c r="AC839" s="1" t="s">
        <v>8055</v>
      </c>
      <c r="AD839" s="1" t="s">
        <v>613</v>
      </c>
      <c r="AE839" s="1" t="s">
        <v>2120</v>
      </c>
      <c r="AF839" s="1" t="s">
        <v>2122</v>
      </c>
      <c r="AH839" s="1" t="s">
        <v>615</v>
      </c>
      <c r="AI839" s="1" t="s">
        <v>617</v>
      </c>
      <c r="AJ839" s="1" t="s">
        <v>2123</v>
      </c>
      <c r="AK839" s="1" t="s">
        <v>2124</v>
      </c>
      <c r="AL839" s="1" t="s">
        <v>2125</v>
      </c>
      <c r="AM839" s="1" t="s">
        <v>2126</v>
      </c>
      <c r="AN839" s="1" t="s">
        <v>2127</v>
      </c>
      <c r="AO839" s="1" t="s">
        <v>2128</v>
      </c>
      <c r="AP839" s="1" t="s">
        <v>2129</v>
      </c>
      <c r="AQ839" s="1" t="s">
        <v>2130</v>
      </c>
      <c r="AR839" s="1" t="s">
        <v>10543</v>
      </c>
      <c r="AS839" s="1" t="s">
        <v>10544</v>
      </c>
    </row>
    <row r="840">
      <c r="A840" s="1" t="s">
        <v>10545</v>
      </c>
      <c r="B840" s="1" t="s">
        <v>1539</v>
      </c>
      <c r="C840" s="1" t="s">
        <v>1541</v>
      </c>
      <c r="D840" s="1" t="s">
        <v>4417</v>
      </c>
      <c r="E840" s="1" t="s">
        <v>4419</v>
      </c>
      <c r="F840" s="1" t="s">
        <v>4420</v>
      </c>
      <c r="G840" s="1" t="s">
        <v>4422</v>
      </c>
      <c r="H840" s="1" t="s">
        <v>4423</v>
      </c>
      <c r="I840" s="1" t="s">
        <v>1549</v>
      </c>
      <c r="J840" s="1" t="s">
        <v>1551</v>
      </c>
      <c r="K840" s="1" t="s">
        <v>1541</v>
      </c>
      <c r="L840" s="1" t="s">
        <v>1554</v>
      </c>
      <c r="M840" s="1" t="s">
        <v>1556</v>
      </c>
    </row>
    <row r="841">
      <c r="A841" s="1" t="s">
        <v>10549</v>
      </c>
      <c r="B841" s="1" t="s">
        <v>4401</v>
      </c>
      <c r="C841" s="1" t="s">
        <v>4402</v>
      </c>
      <c r="D841" s="1" t="s">
        <v>10552</v>
      </c>
      <c r="E841" s="1" t="s">
        <v>10553</v>
      </c>
      <c r="F841" s="1" t="s">
        <v>4405</v>
      </c>
      <c r="G841" s="1" t="s">
        <v>4406</v>
      </c>
    </row>
    <row r="842">
      <c r="A842" s="1" t="s">
        <v>10555</v>
      </c>
      <c r="B842" s="1" t="s">
        <v>2908</v>
      </c>
      <c r="C842" s="1" t="s">
        <v>2909</v>
      </c>
      <c r="D842" s="1" t="s">
        <v>10556</v>
      </c>
      <c r="E842" s="1" t="s">
        <v>10558</v>
      </c>
      <c r="G842" s="1" t="s">
        <v>2913</v>
      </c>
      <c r="H842" s="1" t="s">
        <v>2915</v>
      </c>
      <c r="I842" s="1" t="s">
        <v>6235</v>
      </c>
      <c r="J842" s="1" t="s">
        <v>6236</v>
      </c>
      <c r="K842" s="1" t="s">
        <v>2916</v>
      </c>
      <c r="L842" s="1" t="s">
        <v>2917</v>
      </c>
    </row>
    <row r="843">
      <c r="A843" s="1" t="s">
        <v>10562</v>
      </c>
      <c r="B843" s="1" t="s">
        <v>791</v>
      </c>
      <c r="C843" s="1" t="s">
        <v>794</v>
      </c>
      <c r="D843" s="1" t="s">
        <v>10563</v>
      </c>
      <c r="E843" s="1" t="s">
        <v>189</v>
      </c>
      <c r="F843" s="1" t="s">
        <v>804</v>
      </c>
      <c r="G843" s="1" t="s">
        <v>806</v>
      </c>
    </row>
    <row r="844">
      <c r="A844" s="1" t="s">
        <v>10565</v>
      </c>
      <c r="B844" s="1" t="s">
        <v>763</v>
      </c>
      <c r="C844" s="1" t="s">
        <v>765</v>
      </c>
      <c r="D844" s="1" t="s">
        <v>2745</v>
      </c>
      <c r="E844" s="1" t="s">
        <v>2746</v>
      </c>
      <c r="F844" s="1" t="s">
        <v>2750</v>
      </c>
      <c r="G844" s="1" t="s">
        <v>2751</v>
      </c>
      <c r="H844" s="1" t="s">
        <v>10568</v>
      </c>
      <c r="I844" s="1" t="s">
        <v>10569</v>
      </c>
      <c r="J844" s="1" t="s">
        <v>2755</v>
      </c>
      <c r="K844" s="1" t="s">
        <v>842</v>
      </c>
      <c r="L844" s="1" t="s">
        <v>776</v>
      </c>
      <c r="M844" s="1" t="s">
        <v>777</v>
      </c>
      <c r="N844" s="1" t="s">
        <v>2758</v>
      </c>
      <c r="O844" s="1" t="s">
        <v>2759</v>
      </c>
    </row>
    <row r="845">
      <c r="A845" s="1" t="s">
        <v>10573</v>
      </c>
      <c r="B845" s="1" t="s">
        <v>4387</v>
      </c>
      <c r="C845" s="1" t="s">
        <v>4389</v>
      </c>
      <c r="D845" s="1" t="s">
        <v>4391</v>
      </c>
      <c r="E845" s="1" t="s">
        <v>4393</v>
      </c>
      <c r="F845" s="1" t="s">
        <v>4395</v>
      </c>
      <c r="G845" s="1" t="s">
        <v>4396</v>
      </c>
    </row>
    <row r="846">
      <c r="A846" s="1" t="s">
        <v>10586</v>
      </c>
      <c r="B846" s="1" t="s">
        <v>346</v>
      </c>
      <c r="C846" s="1" t="s">
        <v>347</v>
      </c>
      <c r="D846" s="1" t="s">
        <v>10588</v>
      </c>
      <c r="E846" s="1" t="s">
        <v>10589</v>
      </c>
      <c r="F846" s="1" t="s">
        <v>10591</v>
      </c>
      <c r="G846" s="1" t="s">
        <v>10592</v>
      </c>
      <c r="H846" s="1" t="s">
        <v>4383</v>
      </c>
      <c r="I846" s="1" t="s">
        <v>4384</v>
      </c>
      <c r="K846" s="1" t="s">
        <v>10594</v>
      </c>
      <c r="L846" s="1" t="s">
        <v>10595</v>
      </c>
      <c r="M846" s="1" t="s">
        <v>10596</v>
      </c>
      <c r="N846" s="1" t="s">
        <v>10597</v>
      </c>
      <c r="P846" s="1" t="s">
        <v>361</v>
      </c>
      <c r="Q846" s="1" t="s">
        <v>362</v>
      </c>
      <c r="R846" s="1" t="s">
        <v>10598</v>
      </c>
      <c r="S846" s="1" t="s">
        <v>10599</v>
      </c>
    </row>
    <row r="847">
      <c r="A847" s="1" t="s">
        <v>10600</v>
      </c>
      <c r="B847" s="1" t="s">
        <v>4383</v>
      </c>
      <c r="C847" s="1" t="s">
        <v>4384</v>
      </c>
    </row>
    <row r="848">
      <c r="A848" s="1" t="s">
        <v>10606</v>
      </c>
      <c r="B848" s="1" t="s">
        <v>5047</v>
      </c>
      <c r="C848" s="1" t="s">
        <v>5048</v>
      </c>
      <c r="D848" s="1" t="s">
        <v>5049</v>
      </c>
      <c r="E848" s="1" t="s">
        <v>5050</v>
      </c>
      <c r="F848" s="1" t="s">
        <v>10607</v>
      </c>
      <c r="G848" s="1" t="s">
        <v>10608</v>
      </c>
      <c r="H848" s="1" t="s">
        <v>5053</v>
      </c>
      <c r="I848" s="1" t="s">
        <v>5054</v>
      </c>
      <c r="J848" s="1" t="s">
        <v>5055</v>
      </c>
      <c r="K848" s="1" t="s">
        <v>5057</v>
      </c>
    </row>
    <row r="849">
      <c r="A849" s="1" t="s">
        <v>10613</v>
      </c>
      <c r="B849" s="1" t="s">
        <v>10615</v>
      </c>
      <c r="C849" s="1" t="s">
        <v>40</v>
      </c>
    </row>
    <row r="850">
      <c r="A850" s="1" t="s">
        <v>10618</v>
      </c>
      <c r="B850" s="1" t="s">
        <v>7770</v>
      </c>
      <c r="C850" s="1" t="s">
        <v>196</v>
      </c>
    </row>
    <row r="851">
      <c r="A851" s="1" t="s">
        <v>10622</v>
      </c>
      <c r="B851" s="1" t="s">
        <v>10624</v>
      </c>
      <c r="C851" s="1" t="s">
        <v>10625</v>
      </c>
      <c r="D851" s="1" t="s">
        <v>10626</v>
      </c>
      <c r="E851" s="1" t="s">
        <v>10627</v>
      </c>
      <c r="F851" s="1" t="s">
        <v>10628</v>
      </c>
      <c r="G851" s="1" t="s">
        <v>10627</v>
      </c>
      <c r="H851" s="1" t="s">
        <v>10629</v>
      </c>
      <c r="I851" s="1" t="s">
        <v>10627</v>
      </c>
    </row>
    <row r="852">
      <c r="A852" s="1" t="s">
        <v>10632</v>
      </c>
      <c r="B852" s="1" t="s">
        <v>2957</v>
      </c>
      <c r="C852" s="1" t="s">
        <v>2959</v>
      </c>
      <c r="D852" s="1" t="s">
        <v>2960</v>
      </c>
      <c r="E852" s="1" t="s">
        <v>2961</v>
      </c>
      <c r="F852" s="1" t="s">
        <v>10638</v>
      </c>
      <c r="G852" s="1" t="s">
        <v>10641</v>
      </c>
      <c r="H852" s="1" t="s">
        <v>10644</v>
      </c>
      <c r="I852" s="1" t="s">
        <v>10646</v>
      </c>
      <c r="J852" s="1" t="s">
        <v>10648</v>
      </c>
      <c r="K852" s="1" t="s">
        <v>10650</v>
      </c>
      <c r="L852" s="1" t="s">
        <v>6507</v>
      </c>
      <c r="M852" s="1" t="s">
        <v>6509</v>
      </c>
      <c r="N852" s="1" t="s">
        <v>10654</v>
      </c>
      <c r="O852" s="1" t="s">
        <v>10656</v>
      </c>
      <c r="P852" s="1" t="s">
        <v>10658</v>
      </c>
      <c r="Q852" s="1" t="s">
        <v>10660</v>
      </c>
      <c r="R852" s="1" t="s">
        <v>10662</v>
      </c>
      <c r="S852" s="1" t="s">
        <v>10664</v>
      </c>
      <c r="T852" s="1" t="s">
        <v>10665</v>
      </c>
      <c r="U852" s="1" t="s">
        <v>10667</v>
      </c>
      <c r="V852" s="1">
        <v>230.0</v>
      </c>
      <c r="W852" s="1" t="s">
        <v>159</v>
      </c>
      <c r="X852" s="1">
        <v>220.0</v>
      </c>
      <c r="Y852" s="1" t="s">
        <v>3161</v>
      </c>
      <c r="Z852" s="1">
        <v>791.0</v>
      </c>
      <c r="AA852" s="1" t="s">
        <v>10672</v>
      </c>
      <c r="AD852" s="1" t="s">
        <v>10674</v>
      </c>
      <c r="AE852" s="1" t="s">
        <v>10650</v>
      </c>
      <c r="AF852" s="1" t="s">
        <v>6521</v>
      </c>
      <c r="AG852" s="1" t="s">
        <v>2973</v>
      </c>
      <c r="AH852" s="1" t="s">
        <v>10680</v>
      </c>
      <c r="AI852" s="1" t="s">
        <v>10681</v>
      </c>
      <c r="AJ852" s="1" t="s">
        <v>10682</v>
      </c>
      <c r="AK852" s="1" t="s">
        <v>10646</v>
      </c>
      <c r="AL852" s="1" t="s">
        <v>2975</v>
      </c>
      <c r="AM852" s="1" t="s">
        <v>2977</v>
      </c>
      <c r="AN852" s="1" t="s">
        <v>2979</v>
      </c>
      <c r="AO852" s="1" t="s">
        <v>2980</v>
      </c>
      <c r="AP852" s="1" t="s">
        <v>10684</v>
      </c>
      <c r="AQ852" s="1" t="s">
        <v>10685</v>
      </c>
      <c r="AR852" s="1" t="s">
        <v>10686</v>
      </c>
      <c r="AS852" s="1" t="s">
        <v>10737</v>
      </c>
      <c r="AT852" s="1" t="s">
        <v>10739</v>
      </c>
      <c r="AU852" s="1" t="s">
        <v>10740</v>
      </c>
      <c r="AV852" s="1" t="s">
        <v>10741</v>
      </c>
      <c r="AW852" s="1" t="s">
        <v>10743</v>
      </c>
    </row>
    <row r="853">
      <c r="A853" s="1" t="s">
        <v>10745</v>
      </c>
    </row>
    <row r="854">
      <c r="A854" s="1" t="s">
        <v>10746</v>
      </c>
      <c r="B854" s="1" t="s">
        <v>10748</v>
      </c>
      <c r="C854" s="1" t="s">
        <v>10750</v>
      </c>
      <c r="D854" s="1" t="s">
        <v>10751</v>
      </c>
      <c r="E854" s="1" t="s">
        <v>10750</v>
      </c>
      <c r="G854" s="1" t="s">
        <v>10753</v>
      </c>
      <c r="H854" s="1" t="s">
        <v>10754</v>
      </c>
    </row>
    <row r="855">
      <c r="A855" s="1" t="s">
        <v>10756</v>
      </c>
      <c r="B855" s="1" t="s">
        <v>625</v>
      </c>
      <c r="C855" s="1" t="s">
        <v>628</v>
      </c>
      <c r="D855" s="1" t="s">
        <v>10757</v>
      </c>
      <c r="E855" s="1" t="s">
        <v>10758</v>
      </c>
      <c r="F855" s="1" t="s">
        <v>10759</v>
      </c>
      <c r="G855" s="1" t="s">
        <v>10760</v>
      </c>
      <c r="H855" s="1" t="s">
        <v>10761</v>
      </c>
      <c r="I855" s="1" t="s">
        <v>10763</v>
      </c>
      <c r="J855" s="1">
        <v>983.0</v>
      </c>
      <c r="K855" s="1" t="s">
        <v>8135</v>
      </c>
      <c r="L855" s="1" t="s">
        <v>10764</v>
      </c>
      <c r="M855" s="1" t="s">
        <v>10760</v>
      </c>
      <c r="N855" s="1" t="s">
        <v>645</v>
      </c>
      <c r="O855" s="1" t="s">
        <v>646</v>
      </c>
    </row>
    <row r="856">
      <c r="A856" s="1" t="s">
        <v>10766</v>
      </c>
      <c r="B856" s="1" t="s">
        <v>807</v>
      </c>
      <c r="C856" s="1" t="s">
        <v>808</v>
      </c>
      <c r="D856" s="1" t="s">
        <v>803</v>
      </c>
      <c r="E856" s="1" t="s">
        <v>805</v>
      </c>
      <c r="F856" s="1" t="s">
        <v>10767</v>
      </c>
      <c r="G856" s="1" t="s">
        <v>9576</v>
      </c>
      <c r="I856" s="1" t="s">
        <v>812</v>
      </c>
      <c r="J856" s="1" t="s">
        <v>808</v>
      </c>
      <c r="L856" s="1" t="s">
        <v>817</v>
      </c>
      <c r="M856" s="1" t="s">
        <v>818</v>
      </c>
    </row>
    <row r="857">
      <c r="A857" s="1" t="s">
        <v>10772</v>
      </c>
      <c r="B857" s="1" t="s">
        <v>1033</v>
      </c>
      <c r="C857" s="1" t="s">
        <v>1034</v>
      </c>
      <c r="D857" s="1" t="s">
        <v>1035</v>
      </c>
      <c r="E857" s="1" t="s">
        <v>1037</v>
      </c>
      <c r="F857" s="1" t="s">
        <v>10773</v>
      </c>
      <c r="G857" s="1" t="s">
        <v>10774</v>
      </c>
      <c r="I857" s="1" t="s">
        <v>1042</v>
      </c>
      <c r="J857" s="1" t="s">
        <v>1037</v>
      </c>
      <c r="L857" s="1" t="s">
        <v>1043</v>
      </c>
      <c r="M857" s="1" t="s">
        <v>1044</v>
      </c>
    </row>
    <row r="858">
      <c r="A858" s="1" t="s">
        <v>10776</v>
      </c>
      <c r="B858" s="1" t="s">
        <v>10777</v>
      </c>
      <c r="C858" s="1" t="s">
        <v>10779</v>
      </c>
      <c r="D858" s="1" t="s">
        <v>10781</v>
      </c>
      <c r="E858" s="1" t="s">
        <v>10782</v>
      </c>
      <c r="F858" s="1" t="s">
        <v>10783</v>
      </c>
      <c r="G858" s="1" t="s">
        <v>10784</v>
      </c>
      <c r="H858" s="1" t="s">
        <v>933</v>
      </c>
      <c r="I858" s="1" t="s">
        <v>935</v>
      </c>
      <c r="L858" s="1" t="s">
        <v>10785</v>
      </c>
      <c r="M858" s="1" t="s">
        <v>10787</v>
      </c>
      <c r="N858" s="1" t="s">
        <v>10788</v>
      </c>
      <c r="O858" s="1" t="s">
        <v>10782</v>
      </c>
      <c r="P858" s="1" t="s">
        <v>1495</v>
      </c>
      <c r="Q858" s="1" t="s">
        <v>1496</v>
      </c>
      <c r="R858" s="1" t="s">
        <v>10789</v>
      </c>
      <c r="S858" s="1" t="s">
        <v>10790</v>
      </c>
    </row>
    <row r="859">
      <c r="A859" s="1" t="s">
        <v>10792</v>
      </c>
      <c r="B859" s="1" t="s">
        <v>720</v>
      </c>
      <c r="C859" s="1" t="s">
        <v>722</v>
      </c>
      <c r="D859" s="1" t="s">
        <v>724</v>
      </c>
      <c r="E859" s="1" t="s">
        <v>726</v>
      </c>
      <c r="F859" s="1" t="s">
        <v>10793</v>
      </c>
      <c r="G859" s="1" t="s">
        <v>10795</v>
      </c>
      <c r="H859" s="1" t="s">
        <v>10796</v>
      </c>
      <c r="I859" s="1" t="s">
        <v>3280</v>
      </c>
      <c r="J859" s="1" t="s">
        <v>10797</v>
      </c>
      <c r="K859" s="1" t="s">
        <v>726</v>
      </c>
      <c r="M859" s="1" t="s">
        <v>759</v>
      </c>
      <c r="N859" s="1" t="s">
        <v>760</v>
      </c>
    </row>
    <row r="860">
      <c r="A860" s="1" t="s">
        <v>10800</v>
      </c>
      <c r="B860" s="1" t="s">
        <v>1414</v>
      </c>
      <c r="C860" s="1" t="s">
        <v>1415</v>
      </c>
      <c r="D860" s="1" t="s">
        <v>10801</v>
      </c>
      <c r="E860" s="1" t="s">
        <v>1422</v>
      </c>
      <c r="F860" s="1" t="s">
        <v>3125</v>
      </c>
      <c r="G860" s="1" t="s">
        <v>1422</v>
      </c>
      <c r="H860" s="1" t="s">
        <v>1424</v>
      </c>
      <c r="I860" s="1" t="s">
        <v>1426</v>
      </c>
    </row>
    <row r="861">
      <c r="A861" s="1" t="s">
        <v>10802</v>
      </c>
      <c r="B861" s="1" t="s">
        <v>10803</v>
      </c>
      <c r="C861" s="1" t="s">
        <v>10804</v>
      </c>
    </row>
    <row r="862">
      <c r="A862" s="1" t="s">
        <v>10805</v>
      </c>
      <c r="B862" s="1" t="s">
        <v>10806</v>
      </c>
      <c r="C862" s="1" t="s">
        <v>10807</v>
      </c>
      <c r="D862" s="1" t="s">
        <v>10808</v>
      </c>
      <c r="E862" s="1" t="s">
        <v>10809</v>
      </c>
    </row>
    <row r="863">
      <c r="A863" s="1" t="s">
        <v>10810</v>
      </c>
      <c r="B863" s="1" t="s">
        <v>10812</v>
      </c>
      <c r="C863" s="1" t="s">
        <v>10813</v>
      </c>
      <c r="D863" s="1" t="s">
        <v>10815</v>
      </c>
      <c r="E863" s="1" t="s">
        <v>10816</v>
      </c>
      <c r="F863" s="1" t="s">
        <v>10817</v>
      </c>
      <c r="G863" s="1" t="s">
        <v>10818</v>
      </c>
      <c r="H863" s="1" t="s">
        <v>10819</v>
      </c>
      <c r="I863" s="1" t="s">
        <v>10820</v>
      </c>
      <c r="J863" s="1" t="s">
        <v>10821</v>
      </c>
      <c r="K863" s="1" t="s">
        <v>10822</v>
      </c>
      <c r="L863" s="1">
        <v>790.0</v>
      </c>
      <c r="M863" s="1" t="s">
        <v>10653</v>
      </c>
      <c r="P863" s="1" t="s">
        <v>10823</v>
      </c>
      <c r="Q863" s="1" t="s">
        <v>10824</v>
      </c>
      <c r="R863" s="1" t="s">
        <v>10825</v>
      </c>
      <c r="S863" s="1" t="s">
        <v>10826</v>
      </c>
      <c r="T863" s="1" t="s">
        <v>10827</v>
      </c>
      <c r="U863" s="1" t="s">
        <v>10828</v>
      </c>
    </row>
    <row r="864">
      <c r="A864" s="1" t="s">
        <v>10829</v>
      </c>
      <c r="B864" s="1" t="s">
        <v>829</v>
      </c>
      <c r="C864" s="1" t="s">
        <v>830</v>
      </c>
      <c r="D864" s="1" t="s">
        <v>4611</v>
      </c>
      <c r="E864" s="1" t="s">
        <v>4612</v>
      </c>
      <c r="F864" s="1" t="s">
        <v>4609</v>
      </c>
      <c r="G864" s="1" t="s">
        <v>4610</v>
      </c>
      <c r="H864" s="1" t="s">
        <v>10830</v>
      </c>
      <c r="I864" s="1" t="s">
        <v>189</v>
      </c>
      <c r="J864" s="1" t="s">
        <v>4128</v>
      </c>
      <c r="K864" s="1" t="s">
        <v>4129</v>
      </c>
      <c r="L864" s="1" t="s">
        <v>4617</v>
      </c>
      <c r="M864" s="1" t="s">
        <v>4618</v>
      </c>
      <c r="N864" s="1" t="s">
        <v>10834</v>
      </c>
      <c r="O864" s="1" t="s">
        <v>4616</v>
      </c>
      <c r="P864" s="1" t="s">
        <v>848</v>
      </c>
      <c r="Q864" s="1" t="s">
        <v>849</v>
      </c>
      <c r="R864" s="1" t="s">
        <v>4620</v>
      </c>
      <c r="S864" s="1" t="s">
        <v>4621</v>
      </c>
    </row>
    <row r="865">
      <c r="A865" s="1" t="s">
        <v>10835</v>
      </c>
      <c r="B865" s="1" t="s">
        <v>6326</v>
      </c>
      <c r="C865" s="1" t="s">
        <v>6327</v>
      </c>
      <c r="D865" s="1" t="s">
        <v>10836</v>
      </c>
      <c r="E865" s="1" t="s">
        <v>10837</v>
      </c>
      <c r="G865" s="1" t="s">
        <v>6338</v>
      </c>
      <c r="H865" s="1" t="s">
        <v>6339</v>
      </c>
      <c r="J865" s="1" t="s">
        <v>6345</v>
      </c>
      <c r="K865" s="1" t="s">
        <v>6347</v>
      </c>
    </row>
    <row r="866">
      <c r="A866" s="1" t="s">
        <v>10840</v>
      </c>
      <c r="B866" s="1" t="s">
        <v>10841</v>
      </c>
      <c r="C866" s="1" t="s">
        <v>10842</v>
      </c>
      <c r="D866" s="1" t="s">
        <v>10843</v>
      </c>
      <c r="E866" s="1" t="s">
        <v>10844</v>
      </c>
      <c r="G866" s="1" t="s">
        <v>10846</v>
      </c>
      <c r="H866" s="1" t="s">
        <v>10844</v>
      </c>
      <c r="I866" s="1" t="s">
        <v>1937</v>
      </c>
      <c r="J866" s="1" t="s">
        <v>1938</v>
      </c>
    </row>
    <row r="867">
      <c r="A867" s="1" t="s">
        <v>10848</v>
      </c>
      <c r="B867" s="1" t="s">
        <v>4957</v>
      </c>
      <c r="C867" s="1" t="s">
        <v>4959</v>
      </c>
      <c r="D867" s="1" t="s">
        <v>4961</v>
      </c>
      <c r="E867" s="1" t="s">
        <v>4963</v>
      </c>
      <c r="F867" s="1" t="s">
        <v>4965</v>
      </c>
      <c r="G867" s="1" t="s">
        <v>4967</v>
      </c>
      <c r="I867" s="1" t="s">
        <v>4969</v>
      </c>
      <c r="J867" s="1" t="s">
        <v>4971</v>
      </c>
      <c r="K867" s="1" t="s">
        <v>4973</v>
      </c>
      <c r="L867" s="1" t="s">
        <v>4974</v>
      </c>
      <c r="M867" s="1" t="s">
        <v>10850</v>
      </c>
      <c r="N867" s="1" t="s">
        <v>10851</v>
      </c>
      <c r="O867" s="1">
        <v>51.0</v>
      </c>
      <c r="P867" s="1" t="s">
        <v>1668</v>
      </c>
      <c r="Q867" s="1">
        <v>680.0</v>
      </c>
      <c r="R867" s="1" t="s">
        <v>291</v>
      </c>
      <c r="S867" s="1">
        <v>10.0</v>
      </c>
      <c r="T867" s="1" t="s">
        <v>330</v>
      </c>
      <c r="W867" s="1" t="s">
        <v>4976</v>
      </c>
      <c r="X867" s="1" t="s">
        <v>4959</v>
      </c>
      <c r="Z867" s="1" t="s">
        <v>4978</v>
      </c>
      <c r="AA867" s="1" t="s">
        <v>4979</v>
      </c>
      <c r="AB867" s="1" t="s">
        <v>4980</v>
      </c>
      <c r="AC867" s="1" t="s">
        <v>4981</v>
      </c>
    </row>
    <row r="868">
      <c r="A868" s="1" t="s">
        <v>10854</v>
      </c>
      <c r="B868" s="1" t="s">
        <v>9780</v>
      </c>
      <c r="C868" s="1" t="s">
        <v>9781</v>
      </c>
      <c r="D868" s="1" t="s">
        <v>10856</v>
      </c>
      <c r="E868" s="1" t="s">
        <v>40</v>
      </c>
      <c r="F868" s="1" t="s">
        <v>9785</v>
      </c>
      <c r="G868" s="1" t="s">
        <v>9781</v>
      </c>
      <c r="I868" s="1" t="s">
        <v>9786</v>
      </c>
      <c r="J868" s="1" t="s">
        <v>9787</v>
      </c>
    </row>
    <row r="869">
      <c r="A869" s="1" t="s">
        <v>10858</v>
      </c>
      <c r="B869" s="1" t="s">
        <v>10859</v>
      </c>
      <c r="C869" s="1" t="s">
        <v>10860</v>
      </c>
      <c r="D869" s="1" t="s">
        <v>10861</v>
      </c>
      <c r="E869" s="1" t="s">
        <v>10862</v>
      </c>
      <c r="F869" s="1" t="s">
        <v>10863</v>
      </c>
      <c r="G869" s="1" t="s">
        <v>10864</v>
      </c>
      <c r="H869" s="1">
        <v>30.0</v>
      </c>
      <c r="I869" s="1" t="s">
        <v>403</v>
      </c>
      <c r="J869" s="1">
        <v>520.0</v>
      </c>
      <c r="K869" s="1" t="s">
        <v>1671</v>
      </c>
      <c r="L869" s="1">
        <v>10.0</v>
      </c>
      <c r="M869" s="1" t="s">
        <v>330</v>
      </c>
      <c r="N869" s="1">
        <v>500.0</v>
      </c>
      <c r="O869" s="1" t="s">
        <v>2006</v>
      </c>
      <c r="Q869" s="1" t="s">
        <v>10868</v>
      </c>
      <c r="R869" s="1" t="s">
        <v>10870</v>
      </c>
      <c r="S869" s="1" t="s">
        <v>10871</v>
      </c>
      <c r="T869" s="1" t="s">
        <v>10872</v>
      </c>
    </row>
    <row r="870">
      <c r="A870" s="1" t="s">
        <v>10873</v>
      </c>
      <c r="B870" s="1" t="s">
        <v>10874</v>
      </c>
      <c r="C870" s="1" t="s">
        <v>10875</v>
      </c>
      <c r="D870" s="1" t="s">
        <v>10876</v>
      </c>
      <c r="E870" s="1" t="s">
        <v>40</v>
      </c>
      <c r="G870" s="1" t="s">
        <v>10878</v>
      </c>
      <c r="H870" s="1" t="s">
        <v>10875</v>
      </c>
    </row>
    <row r="871">
      <c r="A871" s="1" t="s">
        <v>10879</v>
      </c>
      <c r="B871" s="1" t="s">
        <v>10880</v>
      </c>
      <c r="C871" s="1" t="s">
        <v>10881</v>
      </c>
      <c r="D871" s="1" t="s">
        <v>10882</v>
      </c>
      <c r="E871" s="1" t="s">
        <v>40</v>
      </c>
      <c r="G871" s="1" t="s">
        <v>10883</v>
      </c>
      <c r="H871" s="1" t="s">
        <v>10881</v>
      </c>
      <c r="J871" s="1" t="s">
        <v>10885</v>
      </c>
      <c r="K871" s="1" t="s">
        <v>10886</v>
      </c>
    </row>
    <row r="872">
      <c r="A872" s="1" t="s">
        <v>10887</v>
      </c>
      <c r="B872" s="1" t="s">
        <v>625</v>
      </c>
      <c r="C872" s="1" t="s">
        <v>628</v>
      </c>
      <c r="D872" s="1" t="s">
        <v>10888</v>
      </c>
      <c r="E872" s="1" t="s">
        <v>10889</v>
      </c>
      <c r="F872" s="1" t="s">
        <v>10890</v>
      </c>
      <c r="G872" s="1" t="s">
        <v>10891</v>
      </c>
      <c r="I872" s="1" t="s">
        <v>10893</v>
      </c>
      <c r="J872" s="1" t="s">
        <v>10894</v>
      </c>
      <c r="K872" s="1" t="s">
        <v>645</v>
      </c>
      <c r="L872" s="1" t="s">
        <v>646</v>
      </c>
    </row>
    <row r="873">
      <c r="A873" s="1" t="s">
        <v>10895</v>
      </c>
      <c r="B873" s="1" t="s">
        <v>469</v>
      </c>
      <c r="C873" s="1" t="s">
        <v>471</v>
      </c>
      <c r="D873" s="1" t="s">
        <v>10896</v>
      </c>
      <c r="E873" s="1" t="s">
        <v>189</v>
      </c>
      <c r="F873" s="1" t="s">
        <v>484</v>
      </c>
      <c r="G873" s="1" t="s">
        <v>485</v>
      </c>
    </row>
    <row r="874">
      <c r="A874" s="1" t="s">
        <v>10897</v>
      </c>
      <c r="B874" s="1" t="s">
        <v>10898</v>
      </c>
      <c r="C874" s="1" t="s">
        <v>189</v>
      </c>
    </row>
    <row r="875">
      <c r="A875" s="1" t="s">
        <v>10899</v>
      </c>
      <c r="B875" s="1" t="s">
        <v>10900</v>
      </c>
      <c r="C875" s="1" t="s">
        <v>10901</v>
      </c>
      <c r="D875" s="1" t="s">
        <v>10902</v>
      </c>
      <c r="E875" s="1" t="s">
        <v>10903</v>
      </c>
      <c r="F875" s="1" t="s">
        <v>10904</v>
      </c>
      <c r="G875" s="1" t="s">
        <v>10903</v>
      </c>
    </row>
    <row r="876">
      <c r="A876" s="1" t="s">
        <v>10905</v>
      </c>
      <c r="B876" s="1" t="s">
        <v>10907</v>
      </c>
      <c r="C876" s="1" t="s">
        <v>10909</v>
      </c>
      <c r="D876" s="1" t="s">
        <v>10910</v>
      </c>
      <c r="E876" s="1" t="s">
        <v>10911</v>
      </c>
      <c r="G876" s="1" t="s">
        <v>10912</v>
      </c>
      <c r="H876" s="1" t="s">
        <v>10913</v>
      </c>
    </row>
    <row r="877">
      <c r="A877" s="1" t="s">
        <v>10914</v>
      </c>
      <c r="B877" s="1" t="s">
        <v>6792</v>
      </c>
      <c r="C877" s="1" t="s">
        <v>6793</v>
      </c>
      <c r="D877" s="1" t="s">
        <v>10916</v>
      </c>
      <c r="E877" s="1" t="s">
        <v>10917</v>
      </c>
      <c r="F877" s="1" t="s">
        <v>10919</v>
      </c>
      <c r="G877" s="1" t="s">
        <v>10920</v>
      </c>
      <c r="H877" s="1" t="s">
        <v>10922</v>
      </c>
      <c r="I877" s="1" t="s">
        <v>10924</v>
      </c>
      <c r="K877" s="1" t="s">
        <v>10925</v>
      </c>
      <c r="L877" s="1" t="s">
        <v>10927</v>
      </c>
      <c r="M877" s="1" t="s">
        <v>10929</v>
      </c>
      <c r="N877" s="1" t="s">
        <v>10930</v>
      </c>
      <c r="O877" s="1" t="s">
        <v>6800</v>
      </c>
      <c r="P877" s="1" t="s">
        <v>6802</v>
      </c>
      <c r="Q877" s="1" t="s">
        <v>10931</v>
      </c>
      <c r="R877" s="1" t="s">
        <v>10932</v>
      </c>
    </row>
    <row r="878">
      <c r="A878" s="1" t="s">
        <v>10934</v>
      </c>
      <c r="B878" s="1" t="s">
        <v>602</v>
      </c>
      <c r="C878" s="1" t="s">
        <v>604</v>
      </c>
      <c r="D878" s="1" t="s">
        <v>2085</v>
      </c>
      <c r="E878" s="1" t="s">
        <v>2086</v>
      </c>
      <c r="F878" s="1" t="s">
        <v>2087</v>
      </c>
      <c r="G878" s="1" t="s">
        <v>2088</v>
      </c>
      <c r="H878" s="1" t="s">
        <v>10938</v>
      </c>
      <c r="I878" s="1" t="s">
        <v>10939</v>
      </c>
      <c r="K878" s="1" t="s">
        <v>2090</v>
      </c>
      <c r="L878" s="1" t="s">
        <v>2092</v>
      </c>
      <c r="N878" s="1" t="s">
        <v>2094</v>
      </c>
      <c r="O878" s="1" t="s">
        <v>2096</v>
      </c>
      <c r="P878" s="1" t="s">
        <v>10940</v>
      </c>
      <c r="Q878" s="1" t="s">
        <v>10941</v>
      </c>
      <c r="S878" s="1" t="s">
        <v>6489</v>
      </c>
      <c r="T878" s="1" t="s">
        <v>6490</v>
      </c>
      <c r="U878" s="1" t="s">
        <v>10942</v>
      </c>
      <c r="V878" s="1" t="s">
        <v>10943</v>
      </c>
      <c r="W878" s="1" t="s">
        <v>10944</v>
      </c>
      <c r="X878" s="1" t="s">
        <v>10945</v>
      </c>
      <c r="Y878" s="1" t="s">
        <v>2116</v>
      </c>
      <c r="Z878" s="1" t="s">
        <v>2118</v>
      </c>
      <c r="AA878" s="1" t="s">
        <v>2120</v>
      </c>
      <c r="AB878" s="1" t="s">
        <v>2122</v>
      </c>
      <c r="AC878" s="1" t="s">
        <v>615</v>
      </c>
      <c r="AD878" s="1" t="s">
        <v>617</v>
      </c>
      <c r="AE878" s="1" t="s">
        <v>2123</v>
      </c>
      <c r="AF878" s="1" t="s">
        <v>2124</v>
      </c>
      <c r="AG878" s="1" t="s">
        <v>2125</v>
      </c>
      <c r="AH878" s="1" t="s">
        <v>2126</v>
      </c>
      <c r="AI878" s="1" t="s">
        <v>2127</v>
      </c>
      <c r="AJ878" s="1" t="s">
        <v>2128</v>
      </c>
      <c r="AK878" s="1" t="s">
        <v>10946</v>
      </c>
      <c r="AL878" s="1" t="s">
        <v>10947</v>
      </c>
      <c r="AM878" s="1" t="s">
        <v>2129</v>
      </c>
      <c r="AN878" s="1" t="s">
        <v>2130</v>
      </c>
    </row>
    <row r="879">
      <c r="A879" s="1" t="s">
        <v>10948</v>
      </c>
      <c r="B879" s="1" t="s">
        <v>10949</v>
      </c>
      <c r="C879" s="1" t="s">
        <v>10950</v>
      </c>
      <c r="D879" s="1" t="s">
        <v>10951</v>
      </c>
      <c r="E879" s="1" t="s">
        <v>10952</v>
      </c>
      <c r="F879" s="1" t="s">
        <v>10953</v>
      </c>
      <c r="G879" s="1" t="s">
        <v>10954</v>
      </c>
      <c r="H879" s="1" t="s">
        <v>10955</v>
      </c>
      <c r="I879" s="1" t="s">
        <v>10956</v>
      </c>
      <c r="J879" s="1" t="s">
        <v>10957</v>
      </c>
      <c r="K879" s="1" t="s">
        <v>10958</v>
      </c>
      <c r="L879" s="1" t="s">
        <v>10959</v>
      </c>
      <c r="M879" s="1" t="s">
        <v>10960</v>
      </c>
      <c r="N879" s="1" t="s">
        <v>10961</v>
      </c>
      <c r="O879" s="1" t="s">
        <v>10962</v>
      </c>
      <c r="P879" s="1" t="s">
        <v>10964</v>
      </c>
      <c r="Q879" s="1" t="s">
        <v>10966</v>
      </c>
      <c r="R879" s="1" t="s">
        <v>8726</v>
      </c>
      <c r="S879" s="1" t="s">
        <v>8727</v>
      </c>
      <c r="T879" s="1">
        <v>230.0</v>
      </c>
      <c r="U879" s="1" t="s">
        <v>159</v>
      </c>
      <c r="V879" s="1">
        <v>240.0</v>
      </c>
      <c r="W879" s="1" t="s">
        <v>1986</v>
      </c>
      <c r="AA879" s="1" t="s">
        <v>10968</v>
      </c>
      <c r="AB879" s="1" t="s">
        <v>10969</v>
      </c>
      <c r="AC879" s="1" t="s">
        <v>10970</v>
      </c>
      <c r="AD879" s="1" t="s">
        <v>10971</v>
      </c>
      <c r="AE879" s="1" t="s">
        <v>10972</v>
      </c>
      <c r="AF879" s="1" t="s">
        <v>10973</v>
      </c>
      <c r="AG879" s="1" t="s">
        <v>10974</v>
      </c>
      <c r="AH879" s="1" t="s">
        <v>10975</v>
      </c>
      <c r="AJ879" s="1" t="s">
        <v>5809</v>
      </c>
      <c r="AK879" s="1" t="s">
        <v>5811</v>
      </c>
      <c r="AL879" s="1" t="s">
        <v>10978</v>
      </c>
      <c r="AM879" s="1" t="s">
        <v>10979</v>
      </c>
      <c r="AN879" s="1" t="s">
        <v>10981</v>
      </c>
      <c r="AO879" s="1" t="s">
        <v>10982</v>
      </c>
    </row>
    <row r="880">
      <c r="A880" s="1" t="s">
        <v>10983</v>
      </c>
      <c r="B880" s="1" t="s">
        <v>10984</v>
      </c>
      <c r="C880" s="1" t="s">
        <v>10985</v>
      </c>
      <c r="D880" s="1" t="s">
        <v>10986</v>
      </c>
      <c r="E880" s="1" t="s">
        <v>10987</v>
      </c>
      <c r="G880" s="1" t="s">
        <v>10989</v>
      </c>
      <c r="H880" s="1" t="s">
        <v>10991</v>
      </c>
      <c r="I880" s="1" t="s">
        <v>10992</v>
      </c>
      <c r="J880" s="1" t="s">
        <v>10993</v>
      </c>
    </row>
    <row r="881">
      <c r="A881" s="1" t="s">
        <v>10995</v>
      </c>
      <c r="B881" s="1" t="s">
        <v>10611</v>
      </c>
      <c r="C881" s="1" t="s">
        <v>40</v>
      </c>
    </row>
    <row r="882">
      <c r="A882" s="1" t="s">
        <v>10997</v>
      </c>
      <c r="B882" s="1" t="s">
        <v>10998</v>
      </c>
      <c r="C882" s="1" t="s">
        <v>189</v>
      </c>
    </row>
    <row r="883">
      <c r="A883" s="1" t="s">
        <v>11000</v>
      </c>
      <c r="B883" s="1" t="s">
        <v>273</v>
      </c>
      <c r="C883" s="1" t="s">
        <v>274</v>
      </c>
      <c r="D883" s="1" t="s">
        <v>5142</v>
      </c>
      <c r="E883" s="1" t="s">
        <v>5143</v>
      </c>
      <c r="F883" s="1" t="s">
        <v>5144</v>
      </c>
      <c r="G883" s="1" t="s">
        <v>5145</v>
      </c>
      <c r="H883" s="1" t="s">
        <v>5146</v>
      </c>
      <c r="I883" s="1" t="s">
        <v>5147</v>
      </c>
      <c r="J883" s="1" t="s">
        <v>5231</v>
      </c>
      <c r="K883" s="1" t="s">
        <v>5233</v>
      </c>
      <c r="L883" s="1" t="s">
        <v>11003</v>
      </c>
      <c r="M883" s="1" t="s">
        <v>5240</v>
      </c>
      <c r="N883" s="1" t="s">
        <v>5151</v>
      </c>
      <c r="O883" s="1" t="s">
        <v>5152</v>
      </c>
      <c r="P883" s="1" t="s">
        <v>5237</v>
      </c>
      <c r="Q883" s="1" t="s">
        <v>5240</v>
      </c>
      <c r="S883" s="1" t="s">
        <v>300</v>
      </c>
      <c r="T883" s="1" t="s">
        <v>301</v>
      </c>
      <c r="U883" s="1" t="s">
        <v>5154</v>
      </c>
      <c r="V883" s="1" t="s">
        <v>5145</v>
      </c>
    </row>
    <row r="884">
      <c r="A884" s="1" t="s">
        <v>11009</v>
      </c>
      <c r="B884" s="1" t="s">
        <v>829</v>
      </c>
      <c r="C884" s="1" t="s">
        <v>830</v>
      </c>
      <c r="D884" s="1" t="s">
        <v>11010</v>
      </c>
      <c r="E884" s="1" t="s">
        <v>11011</v>
      </c>
      <c r="F884" s="1" t="s">
        <v>848</v>
      </c>
      <c r="G884" s="1" t="s">
        <v>849</v>
      </c>
    </row>
    <row r="885">
      <c r="A885" s="1" t="s">
        <v>11012</v>
      </c>
      <c r="B885" s="1" t="s">
        <v>1414</v>
      </c>
      <c r="C885" s="1" t="s">
        <v>1415</v>
      </c>
      <c r="D885" s="1" t="s">
        <v>1417</v>
      </c>
      <c r="E885" s="1" t="s">
        <v>1419</v>
      </c>
      <c r="F885" s="1" t="s">
        <v>11013</v>
      </c>
      <c r="G885" s="1" t="s">
        <v>1422</v>
      </c>
      <c r="I885" s="1" t="s">
        <v>1421</v>
      </c>
      <c r="J885" s="1" t="s">
        <v>1422</v>
      </c>
      <c r="K885" s="1" t="s">
        <v>1424</v>
      </c>
      <c r="L885" s="1" t="s">
        <v>1426</v>
      </c>
    </row>
    <row r="886">
      <c r="A886" s="1" t="s">
        <v>11015</v>
      </c>
      <c r="B886" s="1" t="s">
        <v>11016</v>
      </c>
      <c r="C886" s="1" t="s">
        <v>11017</v>
      </c>
      <c r="D886" s="1" t="s">
        <v>11018</v>
      </c>
      <c r="E886" s="1" t="s">
        <v>11019</v>
      </c>
      <c r="H886" s="1" t="s">
        <v>11020</v>
      </c>
      <c r="I886" s="1" t="s">
        <v>11021</v>
      </c>
      <c r="K886" s="1" t="s">
        <v>1495</v>
      </c>
      <c r="L886" s="1" t="s">
        <v>1496</v>
      </c>
    </row>
    <row r="887">
      <c r="A887" s="1" t="s">
        <v>11023</v>
      </c>
      <c r="B887" s="1" t="s">
        <v>11024</v>
      </c>
      <c r="C887" s="1" t="s">
        <v>4022</v>
      </c>
      <c r="D887" s="1" t="s">
        <v>4020</v>
      </c>
      <c r="E887" s="1" t="s">
        <v>4022</v>
      </c>
    </row>
    <row r="888">
      <c r="A888" s="1" t="s">
        <v>11025</v>
      </c>
      <c r="B888" s="1" t="s">
        <v>11026</v>
      </c>
      <c r="C888" s="1" t="s">
        <v>189</v>
      </c>
      <c r="D888" s="1" t="s">
        <v>11027</v>
      </c>
      <c r="E888" s="1" t="s">
        <v>189</v>
      </c>
    </row>
    <row r="889">
      <c r="A889" s="1" t="s">
        <v>11028</v>
      </c>
      <c r="B889" s="1" t="s">
        <v>11029</v>
      </c>
      <c r="C889" s="1" t="s">
        <v>11030</v>
      </c>
      <c r="D889" s="1" t="s">
        <v>11031</v>
      </c>
      <c r="E889" s="1" t="s">
        <v>11032</v>
      </c>
      <c r="F889" s="1" t="s">
        <v>11033</v>
      </c>
      <c r="G889" s="1" t="s">
        <v>11034</v>
      </c>
      <c r="H889" s="1" t="s">
        <v>11035</v>
      </c>
      <c r="I889" s="1" t="s">
        <v>11036</v>
      </c>
      <c r="J889" s="1">
        <v>51.0</v>
      </c>
      <c r="K889" s="1" t="s">
        <v>1668</v>
      </c>
      <c r="L889" s="1">
        <v>520.0</v>
      </c>
      <c r="M889" s="1" t="s">
        <v>1671</v>
      </c>
      <c r="N889" s="1">
        <v>10.0</v>
      </c>
      <c r="O889" s="1" t="s">
        <v>330</v>
      </c>
      <c r="P889" s="1">
        <v>500.0</v>
      </c>
      <c r="Q889" s="1" t="s">
        <v>2006</v>
      </c>
      <c r="R889" s="1">
        <v>52.0</v>
      </c>
      <c r="S889" s="1" t="s">
        <v>2300</v>
      </c>
      <c r="T889" s="1">
        <v>521.0</v>
      </c>
      <c r="U889" s="1" t="s">
        <v>11037</v>
      </c>
      <c r="V889" s="1">
        <v>524.0</v>
      </c>
      <c r="W889" s="1" t="s">
        <v>11038</v>
      </c>
      <c r="Y889" s="1" t="s">
        <v>11039</v>
      </c>
      <c r="Z889" s="1" t="s">
        <v>11040</v>
      </c>
      <c r="AA889" s="1" t="s">
        <v>11041</v>
      </c>
      <c r="AB889" s="1" t="s">
        <v>11040</v>
      </c>
      <c r="AC889" s="1" t="s">
        <v>201</v>
      </c>
      <c r="AD889" s="1" t="s">
        <v>202</v>
      </c>
    </row>
    <row r="890">
      <c r="A890" s="1" t="s">
        <v>11042</v>
      </c>
      <c r="B890" s="1" t="s">
        <v>11043</v>
      </c>
      <c r="C890" s="1" t="s">
        <v>11044</v>
      </c>
      <c r="D890" s="1" t="s">
        <v>11045</v>
      </c>
      <c r="E890" s="1" t="s">
        <v>11046</v>
      </c>
      <c r="F890" s="1" t="s">
        <v>11047</v>
      </c>
      <c r="G890" s="1" t="s">
        <v>11046</v>
      </c>
    </row>
    <row r="891">
      <c r="A891" s="1" t="s">
        <v>11049</v>
      </c>
      <c r="B891" s="1" t="s">
        <v>763</v>
      </c>
      <c r="C891" s="1" t="s">
        <v>765</v>
      </c>
      <c r="D891" s="1" t="s">
        <v>831</v>
      </c>
      <c r="E891" s="1" t="s">
        <v>832</v>
      </c>
      <c r="F891" s="1" t="s">
        <v>836</v>
      </c>
      <c r="G891" s="1" t="s">
        <v>838</v>
      </c>
      <c r="H891" s="1" t="s">
        <v>840</v>
      </c>
      <c r="I891" s="1" t="s">
        <v>842</v>
      </c>
      <c r="J891" s="1" t="s">
        <v>776</v>
      </c>
      <c r="K891" s="1" t="s">
        <v>777</v>
      </c>
    </row>
    <row r="892">
      <c r="A892" s="1" t="s">
        <v>11050</v>
      </c>
      <c r="B892" s="1" t="s">
        <v>11051</v>
      </c>
      <c r="C892" s="1" t="s">
        <v>11052</v>
      </c>
      <c r="D892" s="1" t="s">
        <v>11053</v>
      </c>
      <c r="E892" s="1" t="s">
        <v>40</v>
      </c>
      <c r="F892" s="1" t="s">
        <v>11054</v>
      </c>
      <c r="G892" s="1" t="s">
        <v>11055</v>
      </c>
    </row>
    <row r="893">
      <c r="A893" s="1" t="s">
        <v>11056</v>
      </c>
      <c r="B893" s="1" t="s">
        <v>10334</v>
      </c>
      <c r="C893" s="1" t="s">
        <v>10335</v>
      </c>
      <c r="D893" s="1" t="s">
        <v>10336</v>
      </c>
      <c r="E893" s="1" t="s">
        <v>10337</v>
      </c>
      <c r="F893" s="1" t="s">
        <v>10338</v>
      </c>
      <c r="G893" s="1" t="s">
        <v>10340</v>
      </c>
      <c r="H893" s="1" t="s">
        <v>10341</v>
      </c>
      <c r="I893" s="1" t="s">
        <v>10342</v>
      </c>
      <c r="J893" s="1" t="s">
        <v>10343</v>
      </c>
      <c r="K893" s="1" t="s">
        <v>10344</v>
      </c>
      <c r="L893" s="1">
        <v>400.0</v>
      </c>
      <c r="M893" s="1" t="s">
        <v>1732</v>
      </c>
      <c r="N893" s="1">
        <v>540.0</v>
      </c>
      <c r="O893" s="1" t="s">
        <v>10345</v>
      </c>
      <c r="Q893" s="1" t="s">
        <v>10346</v>
      </c>
      <c r="R893" s="1" t="s">
        <v>10347</v>
      </c>
      <c r="S893" s="1" t="s">
        <v>2104</v>
      </c>
      <c r="T893" s="1" t="s">
        <v>2105</v>
      </c>
      <c r="U893" s="1" t="s">
        <v>10348</v>
      </c>
      <c r="V893" s="1" t="s">
        <v>10349</v>
      </c>
    </row>
    <row r="894">
      <c r="A894" s="1" t="s">
        <v>11060</v>
      </c>
      <c r="B894" s="1" t="s">
        <v>11061</v>
      </c>
      <c r="C894" s="1" t="s">
        <v>40</v>
      </c>
    </row>
    <row r="895">
      <c r="A895" s="1" t="s">
        <v>11062</v>
      </c>
      <c r="B895" s="1" t="s">
        <v>11063</v>
      </c>
      <c r="C895" s="1" t="s">
        <v>11064</v>
      </c>
      <c r="D895" s="1" t="s">
        <v>11065</v>
      </c>
      <c r="E895" s="1" t="s">
        <v>11066</v>
      </c>
      <c r="F895" s="1" t="s">
        <v>11067</v>
      </c>
      <c r="G895" s="1" t="s">
        <v>11066</v>
      </c>
    </row>
    <row r="896">
      <c r="A896" s="1" t="s">
        <v>11068</v>
      </c>
      <c r="B896" s="1" t="s">
        <v>11069</v>
      </c>
      <c r="C896" s="1" t="s">
        <v>11070</v>
      </c>
      <c r="D896" s="1" t="s">
        <v>11072</v>
      </c>
      <c r="E896" s="1" t="s">
        <v>11073</v>
      </c>
      <c r="F896" s="1" t="s">
        <v>11074</v>
      </c>
      <c r="G896" s="1" t="s">
        <v>11075</v>
      </c>
      <c r="H896" s="1" t="s">
        <v>3145</v>
      </c>
      <c r="I896" s="1" t="s">
        <v>3146</v>
      </c>
    </row>
    <row r="897">
      <c r="A897" s="1" t="s">
        <v>11076</v>
      </c>
      <c r="B897" s="1" t="s">
        <v>6680</v>
      </c>
      <c r="C897" s="1" t="s">
        <v>6681</v>
      </c>
      <c r="D897" s="1" t="s">
        <v>11078</v>
      </c>
      <c r="E897" s="1" t="s">
        <v>11079</v>
      </c>
      <c r="F897" s="1" t="s">
        <v>11080</v>
      </c>
      <c r="G897" s="1" t="s">
        <v>11081</v>
      </c>
      <c r="H897" s="1" t="s">
        <v>6641</v>
      </c>
      <c r="I897" s="1" t="s">
        <v>6643</v>
      </c>
      <c r="K897" s="1" t="s">
        <v>11082</v>
      </c>
      <c r="L897" s="1" t="s">
        <v>11083</v>
      </c>
      <c r="M897" s="1" t="s">
        <v>11084</v>
      </c>
      <c r="N897" s="1" t="s">
        <v>11085</v>
      </c>
      <c r="O897" s="1" t="s">
        <v>6687</v>
      </c>
      <c r="P897" s="1" t="s">
        <v>6688</v>
      </c>
    </row>
    <row r="898">
      <c r="A898" s="1" t="s">
        <v>11086</v>
      </c>
      <c r="B898" s="1" t="s">
        <v>763</v>
      </c>
      <c r="C898" s="1" t="s">
        <v>765</v>
      </c>
      <c r="D898" s="1" t="s">
        <v>3880</v>
      </c>
      <c r="E898" s="1" t="s">
        <v>3881</v>
      </c>
      <c r="F898" s="1" t="s">
        <v>11087</v>
      </c>
      <c r="G898" s="1" t="s">
        <v>189</v>
      </c>
      <c r="H898" s="1" t="s">
        <v>3884</v>
      </c>
      <c r="I898" s="1" t="s">
        <v>3883</v>
      </c>
      <c r="J898" s="1" t="s">
        <v>776</v>
      </c>
      <c r="K898" s="1" t="s">
        <v>777</v>
      </c>
    </row>
    <row r="899">
      <c r="A899" s="1" t="s">
        <v>11092</v>
      </c>
      <c r="B899" s="1" t="s">
        <v>11093</v>
      </c>
      <c r="C899" s="1" t="s">
        <v>189</v>
      </c>
      <c r="D899" s="1" t="s">
        <v>3842</v>
      </c>
      <c r="E899" s="1" t="s">
        <v>3843</v>
      </c>
    </row>
    <row r="900">
      <c r="A900" s="1" t="s">
        <v>11098</v>
      </c>
      <c r="B900" s="1" t="s">
        <v>9396</v>
      </c>
      <c r="C900" s="1" t="s">
        <v>9398</v>
      </c>
      <c r="D900" s="1" t="s">
        <v>11099</v>
      </c>
      <c r="E900" s="1" t="s">
        <v>5150</v>
      </c>
      <c r="G900" s="1" t="s">
        <v>9400</v>
      </c>
      <c r="H900" s="1" t="s">
        <v>9401</v>
      </c>
      <c r="I900" s="1" t="s">
        <v>2302</v>
      </c>
      <c r="J900" s="1" t="s">
        <v>2303</v>
      </c>
    </row>
    <row r="901">
      <c r="A901" s="1" t="s">
        <v>11101</v>
      </c>
      <c r="B901" s="1" t="s">
        <v>169</v>
      </c>
      <c r="C901" s="1" t="s">
        <v>170</v>
      </c>
      <c r="D901" s="1" t="s">
        <v>264</v>
      </c>
      <c r="E901" s="1" t="s">
        <v>265</v>
      </c>
      <c r="F901" s="1" t="s">
        <v>11103</v>
      </c>
      <c r="G901" s="1" t="s">
        <v>11104</v>
      </c>
      <c r="H901" s="1" t="s">
        <v>11105</v>
      </c>
      <c r="I901" s="1" t="s">
        <v>11106</v>
      </c>
      <c r="J901" s="1" t="s">
        <v>11107</v>
      </c>
      <c r="K901" s="1" t="s">
        <v>196</v>
      </c>
      <c r="M901" s="1" t="s">
        <v>11108</v>
      </c>
      <c r="N901" s="1" t="s">
        <v>11109</v>
      </c>
      <c r="O901" s="1" t="s">
        <v>11110</v>
      </c>
      <c r="P901" s="1" t="s">
        <v>11112</v>
      </c>
      <c r="Q901" s="1" t="s">
        <v>9177</v>
      </c>
      <c r="R901" s="1" t="s">
        <v>9178</v>
      </c>
      <c r="T901" s="1" t="s">
        <v>183</v>
      </c>
      <c r="U901" s="1" t="s">
        <v>184</v>
      </c>
    </row>
    <row r="902">
      <c r="A902" s="1" t="s">
        <v>11114</v>
      </c>
      <c r="B902" s="1" t="s">
        <v>11115</v>
      </c>
      <c r="C902" s="1" t="s">
        <v>11116</v>
      </c>
      <c r="D902" s="1" t="s">
        <v>11117</v>
      </c>
      <c r="E902" s="1" t="s">
        <v>11118</v>
      </c>
      <c r="F902" s="1" t="s">
        <v>11119</v>
      </c>
      <c r="G902" s="1" t="s">
        <v>11120</v>
      </c>
    </row>
    <row r="903">
      <c r="A903" s="1" t="s">
        <v>11121</v>
      </c>
      <c r="B903" s="1" t="s">
        <v>9588</v>
      </c>
      <c r="C903" s="1" t="s">
        <v>40</v>
      </c>
    </row>
    <row r="904">
      <c r="A904" s="1" t="s">
        <v>11123</v>
      </c>
      <c r="B904" s="1" t="s">
        <v>11124</v>
      </c>
      <c r="C904" s="1" t="s">
        <v>189</v>
      </c>
    </row>
    <row r="905">
      <c r="A905" s="1" t="s">
        <v>11126</v>
      </c>
      <c r="B905" s="1" t="s">
        <v>9142</v>
      </c>
      <c r="C905" s="1" t="s">
        <v>9143</v>
      </c>
      <c r="D905" s="1" t="s">
        <v>9138</v>
      </c>
      <c r="E905" s="1" t="s">
        <v>9140</v>
      </c>
      <c r="F905" s="1" t="s">
        <v>9145</v>
      </c>
      <c r="G905" s="1" t="s">
        <v>9147</v>
      </c>
      <c r="H905" s="1" t="s">
        <v>11131</v>
      </c>
      <c r="I905" s="1" t="s">
        <v>11132</v>
      </c>
      <c r="K905" s="1" t="s">
        <v>9152</v>
      </c>
      <c r="L905" s="1" t="s">
        <v>9153</v>
      </c>
      <c r="N905" s="1" t="s">
        <v>9154</v>
      </c>
      <c r="O905" s="1" t="s">
        <v>9155</v>
      </c>
      <c r="P905" s="1" t="s">
        <v>9156</v>
      </c>
      <c r="Q905" s="1" t="s">
        <v>9157</v>
      </c>
    </row>
    <row r="906">
      <c r="A906" s="1" t="s">
        <v>11135</v>
      </c>
      <c r="B906" s="1" t="s">
        <v>11137</v>
      </c>
      <c r="C906" s="1" t="s">
        <v>11138</v>
      </c>
      <c r="D906" s="1" t="s">
        <v>11139</v>
      </c>
      <c r="E906" s="1" t="s">
        <v>11140</v>
      </c>
      <c r="F906" s="1" t="s">
        <v>11141</v>
      </c>
      <c r="G906" s="1" t="s">
        <v>11142</v>
      </c>
      <c r="H906" s="1" t="s">
        <v>11143</v>
      </c>
      <c r="I906" s="1" t="s">
        <v>11144</v>
      </c>
      <c r="J906" s="1" t="s">
        <v>11145</v>
      </c>
      <c r="K906" s="1" t="s">
        <v>11146</v>
      </c>
      <c r="L906" s="1" t="s">
        <v>11147</v>
      </c>
      <c r="M906" s="1" t="s">
        <v>11148</v>
      </c>
    </row>
    <row r="907">
      <c r="A907" s="1" t="s">
        <v>11149</v>
      </c>
      <c r="B907" s="1" t="s">
        <v>3458</v>
      </c>
      <c r="C907" s="1" t="s">
        <v>3459</v>
      </c>
      <c r="D907" s="1" t="s">
        <v>3460</v>
      </c>
      <c r="E907" s="1" t="s">
        <v>3461</v>
      </c>
      <c r="F907" s="1" t="s">
        <v>11150</v>
      </c>
      <c r="G907" s="1" t="s">
        <v>11152</v>
      </c>
      <c r="H907" s="1" t="s">
        <v>3471</v>
      </c>
      <c r="I907" s="1" t="s">
        <v>3473</v>
      </c>
      <c r="J907" s="1" t="s">
        <v>3477</v>
      </c>
      <c r="K907" s="1" t="s">
        <v>3478</v>
      </c>
      <c r="M907" s="1" t="s">
        <v>3479</v>
      </c>
      <c r="N907" s="1" t="s">
        <v>3480</v>
      </c>
    </row>
    <row r="908">
      <c r="A908" s="1" t="s">
        <v>11155</v>
      </c>
      <c r="B908" s="1" t="s">
        <v>2519</v>
      </c>
      <c r="C908" s="1" t="s">
        <v>2521</v>
      </c>
      <c r="D908" s="1" t="s">
        <v>11157</v>
      </c>
      <c r="E908" s="1" t="s">
        <v>2524</v>
      </c>
      <c r="F908" s="1" t="s">
        <v>7606</v>
      </c>
      <c r="G908" s="1" t="s">
        <v>2521</v>
      </c>
      <c r="I908" s="1" t="s">
        <v>2528</v>
      </c>
      <c r="J908" s="1" t="s">
        <v>2530</v>
      </c>
    </row>
    <row r="909">
      <c r="A909" s="1" t="s">
        <v>11166</v>
      </c>
      <c r="B909" s="1" t="s">
        <v>11167</v>
      </c>
      <c r="C909" s="1" t="s">
        <v>11168</v>
      </c>
      <c r="D909" s="1" t="s">
        <v>11169</v>
      </c>
      <c r="E909" s="1" t="s">
        <v>11170</v>
      </c>
      <c r="F909" s="1" t="s">
        <v>11171</v>
      </c>
      <c r="G909" s="1" t="s">
        <v>11172</v>
      </c>
      <c r="H909" s="1" t="s">
        <v>11174</v>
      </c>
      <c r="I909" s="1" t="s">
        <v>11175</v>
      </c>
      <c r="K909" s="1" t="s">
        <v>11176</v>
      </c>
      <c r="L909" s="1" t="s">
        <v>11177</v>
      </c>
      <c r="M909" s="1" t="s">
        <v>11178</v>
      </c>
      <c r="N909" s="1" t="s">
        <v>11179</v>
      </c>
      <c r="P909" s="1" t="s">
        <v>11180</v>
      </c>
      <c r="Q909" s="1" t="s">
        <v>11181</v>
      </c>
    </row>
    <row r="910">
      <c r="A910" s="1" t="s">
        <v>11182</v>
      </c>
      <c r="B910" s="1" t="s">
        <v>507</v>
      </c>
      <c r="C910" s="1" t="s">
        <v>509</v>
      </c>
      <c r="D910" s="1" t="s">
        <v>2408</v>
      </c>
      <c r="E910" s="1" t="s">
        <v>2410</v>
      </c>
      <c r="F910" s="1" t="s">
        <v>11187</v>
      </c>
      <c r="G910" s="1" t="s">
        <v>11189</v>
      </c>
      <c r="H910" s="1" t="s">
        <v>11191</v>
      </c>
      <c r="I910" s="1" t="s">
        <v>215</v>
      </c>
      <c r="J910" s="1" t="s">
        <v>520</v>
      </c>
      <c r="K910" s="1" t="s">
        <v>522</v>
      </c>
      <c r="N910" s="1" t="s">
        <v>524</v>
      </c>
      <c r="O910" s="1" t="s">
        <v>526</v>
      </c>
      <c r="Q910" s="1" t="s">
        <v>2416</v>
      </c>
      <c r="R910" s="1" t="s">
        <v>2418</v>
      </c>
    </row>
    <row r="911">
      <c r="A911" s="1" t="s">
        <v>11193</v>
      </c>
      <c r="B911" s="1" t="s">
        <v>169</v>
      </c>
      <c r="C911" s="1" t="s">
        <v>170</v>
      </c>
      <c r="D911" s="1" t="s">
        <v>273</v>
      </c>
      <c r="E911" s="1" t="s">
        <v>274</v>
      </c>
      <c r="F911" s="1" t="s">
        <v>2991</v>
      </c>
      <c r="G911" s="1" t="s">
        <v>2993</v>
      </c>
      <c r="H911" s="1" t="s">
        <v>2994</v>
      </c>
      <c r="I911" s="1" t="s">
        <v>2995</v>
      </c>
      <c r="J911" s="1" t="s">
        <v>2996</v>
      </c>
      <c r="K911" s="1" t="s">
        <v>2997</v>
      </c>
      <c r="L911" s="1" t="s">
        <v>11203</v>
      </c>
      <c r="M911" s="1" t="s">
        <v>11205</v>
      </c>
      <c r="N911" s="1" t="s">
        <v>11207</v>
      </c>
      <c r="O911" s="1" t="s">
        <v>11209</v>
      </c>
      <c r="P911" s="1" t="s">
        <v>11210</v>
      </c>
      <c r="Q911" s="1" t="s">
        <v>11211</v>
      </c>
      <c r="S911" s="1" t="s">
        <v>11212</v>
      </c>
      <c r="T911" s="1" t="s">
        <v>11213</v>
      </c>
      <c r="U911" s="1" t="s">
        <v>11214</v>
      </c>
      <c r="V911" s="1" t="s">
        <v>11216</v>
      </c>
      <c r="W911" s="1">
        <v>670.0</v>
      </c>
      <c r="X911" s="1" t="s">
        <v>3001</v>
      </c>
      <c r="Y911" s="1">
        <v>720.0</v>
      </c>
      <c r="Z911" s="1" t="s">
        <v>292</v>
      </c>
      <c r="AA911" s="1">
        <v>270.0</v>
      </c>
      <c r="AB911" s="1" t="s">
        <v>293</v>
      </c>
      <c r="AD911" s="1" t="s">
        <v>3004</v>
      </c>
      <c r="AE911" s="1" t="s">
        <v>2995</v>
      </c>
      <c r="AF911" s="1" t="s">
        <v>3006</v>
      </c>
      <c r="AG911" s="1" t="s">
        <v>2997</v>
      </c>
      <c r="AH911" s="1" t="s">
        <v>11223</v>
      </c>
      <c r="AI911" s="1" t="s">
        <v>11224</v>
      </c>
      <c r="AK911" s="1" t="s">
        <v>183</v>
      </c>
      <c r="AL911" s="1" t="s">
        <v>184</v>
      </c>
      <c r="AM911" s="1" t="s">
        <v>300</v>
      </c>
      <c r="AN911" s="1" t="s">
        <v>301</v>
      </c>
      <c r="AO911" s="1" t="s">
        <v>2305</v>
      </c>
      <c r="AP911" s="1" t="s">
        <v>2306</v>
      </c>
    </row>
    <row r="912">
      <c r="A912" s="1" t="s">
        <v>10867</v>
      </c>
      <c r="B912" s="1" t="s">
        <v>11229</v>
      </c>
      <c r="C912" s="1" t="s">
        <v>11230</v>
      </c>
      <c r="D912" s="1" t="s">
        <v>11231</v>
      </c>
      <c r="E912" s="1" t="s">
        <v>11233</v>
      </c>
      <c r="F912" s="1" t="s">
        <v>11234</v>
      </c>
      <c r="G912" s="1" t="s">
        <v>11235</v>
      </c>
      <c r="H912" s="1" t="s">
        <v>11236</v>
      </c>
      <c r="I912" s="1" t="s">
        <v>11237</v>
      </c>
      <c r="J912" s="1">
        <v>480.0</v>
      </c>
      <c r="K912" s="1" t="s">
        <v>570</v>
      </c>
      <c r="L912" s="1">
        <v>720.0</v>
      </c>
      <c r="M912" s="1" t="s">
        <v>292</v>
      </c>
      <c r="N912" s="1">
        <v>20.0</v>
      </c>
      <c r="O912" s="1" t="s">
        <v>294</v>
      </c>
      <c r="Q912" s="1" t="s">
        <v>11238</v>
      </c>
      <c r="R912" s="1" t="s">
        <v>11239</v>
      </c>
      <c r="T912" s="1" t="s">
        <v>11241</v>
      </c>
      <c r="U912" s="1" t="s">
        <v>11243</v>
      </c>
      <c r="V912" s="1" t="s">
        <v>11245</v>
      </c>
      <c r="W912" s="1" t="s">
        <v>11247</v>
      </c>
    </row>
    <row r="913">
      <c r="A913" s="1" t="s">
        <v>11249</v>
      </c>
      <c r="B913" s="1" t="s">
        <v>11250</v>
      </c>
      <c r="C913" s="1" t="s">
        <v>1054</v>
      </c>
    </row>
    <row r="914">
      <c r="A914" s="1" t="s">
        <v>11257</v>
      </c>
      <c r="B914" s="1" t="s">
        <v>169</v>
      </c>
      <c r="C914" s="1" t="s">
        <v>170</v>
      </c>
      <c r="D914" s="1" t="s">
        <v>262</v>
      </c>
      <c r="E914" s="1" t="s">
        <v>263</v>
      </c>
      <c r="F914" s="1" t="s">
        <v>264</v>
      </c>
      <c r="G914" s="1" t="s">
        <v>265</v>
      </c>
      <c r="H914" s="1" t="s">
        <v>11260</v>
      </c>
      <c r="I914" s="1" t="s">
        <v>267</v>
      </c>
      <c r="L914" s="1" t="s">
        <v>268</v>
      </c>
      <c r="M914" s="1" t="s">
        <v>269</v>
      </c>
      <c r="N914" s="1" t="s">
        <v>1380</v>
      </c>
      <c r="O914" s="1" t="s">
        <v>1382</v>
      </c>
      <c r="Q914" s="1" t="s">
        <v>183</v>
      </c>
      <c r="R914" s="1" t="s">
        <v>184</v>
      </c>
    </row>
    <row r="915">
      <c r="A915" s="1" t="s">
        <v>11267</v>
      </c>
      <c r="B915" s="1" t="s">
        <v>11268</v>
      </c>
      <c r="C915" s="1" t="s">
        <v>11269</v>
      </c>
      <c r="D915" s="1" t="s">
        <v>11270</v>
      </c>
      <c r="E915" s="1" t="s">
        <v>11272</v>
      </c>
      <c r="G915" s="1" t="s">
        <v>11273</v>
      </c>
      <c r="H915" s="1" t="s">
        <v>11274</v>
      </c>
    </row>
    <row r="916">
      <c r="A916" s="1" t="s">
        <v>11277</v>
      </c>
      <c r="B916" s="1" t="s">
        <v>169</v>
      </c>
      <c r="C916" s="1" t="s">
        <v>170</v>
      </c>
      <c r="D916" s="1" t="s">
        <v>925</v>
      </c>
      <c r="E916" s="1" t="s">
        <v>927</v>
      </c>
      <c r="F916" s="1" t="s">
        <v>928</v>
      </c>
      <c r="G916" s="1" t="s">
        <v>929</v>
      </c>
      <c r="H916" s="1" t="s">
        <v>11280</v>
      </c>
      <c r="I916" s="1" t="s">
        <v>2653</v>
      </c>
      <c r="J916" s="1" t="s">
        <v>933</v>
      </c>
      <c r="K916" s="1" t="s">
        <v>935</v>
      </c>
      <c r="N916" s="1" t="s">
        <v>937</v>
      </c>
      <c r="O916" s="1" t="s">
        <v>940</v>
      </c>
      <c r="P916" s="1" t="s">
        <v>11283</v>
      </c>
      <c r="Q916" s="1" t="s">
        <v>11284</v>
      </c>
      <c r="V916" s="1" t="s">
        <v>183</v>
      </c>
      <c r="W916" s="1" t="s">
        <v>184</v>
      </c>
      <c r="X916" s="1" t="s">
        <v>945</v>
      </c>
      <c r="Y916" s="1" t="s">
        <v>946</v>
      </c>
    </row>
    <row r="917">
      <c r="A917" s="1" t="s">
        <v>11287</v>
      </c>
      <c r="B917" s="1" t="s">
        <v>11288</v>
      </c>
      <c r="C917" s="1" t="s">
        <v>189</v>
      </c>
    </row>
    <row r="918">
      <c r="A918" s="1" t="s">
        <v>11291</v>
      </c>
      <c r="B918" s="1" t="s">
        <v>169</v>
      </c>
      <c r="C918" s="1" t="s">
        <v>170</v>
      </c>
      <c r="D918" s="1" t="s">
        <v>3565</v>
      </c>
      <c r="E918" s="1" t="s">
        <v>3567</v>
      </c>
      <c r="F918" s="1" t="s">
        <v>183</v>
      </c>
      <c r="G918" s="1" t="s">
        <v>184</v>
      </c>
    </row>
    <row r="919">
      <c r="A919" s="1" t="s">
        <v>11295</v>
      </c>
      <c r="B919" s="1" t="s">
        <v>487</v>
      </c>
      <c r="C919" s="1" t="s">
        <v>488</v>
      </c>
      <c r="D919" s="1" t="s">
        <v>489</v>
      </c>
      <c r="E919" s="1" t="s">
        <v>490</v>
      </c>
      <c r="F919" s="1" t="s">
        <v>491</v>
      </c>
      <c r="G919" s="1" t="s">
        <v>492</v>
      </c>
      <c r="H919" s="1" t="s">
        <v>11300</v>
      </c>
      <c r="I919" s="1" t="s">
        <v>1222</v>
      </c>
      <c r="J919" s="1" t="s">
        <v>495</v>
      </c>
      <c r="K919" s="1" t="s">
        <v>496</v>
      </c>
      <c r="M919" s="1" t="s">
        <v>497</v>
      </c>
      <c r="N919" s="1" t="s">
        <v>488</v>
      </c>
      <c r="O919" s="1" t="s">
        <v>500</v>
      </c>
      <c r="P919" s="1" t="s">
        <v>502</v>
      </c>
      <c r="Q919" s="1" t="s">
        <v>504</v>
      </c>
      <c r="R919" s="1" t="s">
        <v>505</v>
      </c>
    </row>
    <row r="920">
      <c r="A920" s="1" t="s">
        <v>11306</v>
      </c>
      <c r="B920" s="1" t="s">
        <v>11308</v>
      </c>
      <c r="C920" s="1" t="s">
        <v>11309</v>
      </c>
      <c r="D920" s="1" t="s">
        <v>11311</v>
      </c>
      <c r="E920" s="1" t="s">
        <v>11312</v>
      </c>
      <c r="F920" s="1" t="s">
        <v>11313</v>
      </c>
      <c r="G920" s="1" t="s">
        <v>11314</v>
      </c>
    </row>
    <row r="921">
      <c r="A921" s="1" t="s">
        <v>11316</v>
      </c>
      <c r="B921" s="1" t="s">
        <v>807</v>
      </c>
      <c r="C921" s="1" t="s">
        <v>808</v>
      </c>
      <c r="D921" s="1" t="s">
        <v>803</v>
      </c>
      <c r="E921" s="1" t="s">
        <v>805</v>
      </c>
      <c r="F921" s="1" t="s">
        <v>11318</v>
      </c>
      <c r="G921" s="1" t="s">
        <v>1348</v>
      </c>
      <c r="J921" s="1" t="s">
        <v>812</v>
      </c>
      <c r="K921" s="1" t="s">
        <v>808</v>
      </c>
      <c r="L921" s="1" t="s">
        <v>2511</v>
      </c>
      <c r="M921" s="1" t="s">
        <v>2512</v>
      </c>
      <c r="O921" s="1" t="s">
        <v>817</v>
      </c>
      <c r="P921" s="1" t="s">
        <v>818</v>
      </c>
    </row>
    <row r="922">
      <c r="A922" s="1" t="s">
        <v>11319</v>
      </c>
      <c r="B922" s="1" t="s">
        <v>169</v>
      </c>
      <c r="C922" s="1" t="s">
        <v>170</v>
      </c>
      <c r="D922" s="1" t="s">
        <v>11322</v>
      </c>
      <c r="E922" s="1" t="s">
        <v>189</v>
      </c>
      <c r="F922" s="1" t="s">
        <v>183</v>
      </c>
      <c r="G922" s="1" t="s">
        <v>184</v>
      </c>
    </row>
    <row r="923">
      <c r="A923" s="1" t="s">
        <v>11327</v>
      </c>
      <c r="B923" s="1" t="s">
        <v>1414</v>
      </c>
      <c r="C923" s="1" t="s">
        <v>1415</v>
      </c>
      <c r="D923" s="1" t="s">
        <v>11331</v>
      </c>
      <c r="E923" s="1" t="s">
        <v>11332</v>
      </c>
      <c r="F923" s="1" t="s">
        <v>3125</v>
      </c>
      <c r="G923" s="1" t="s">
        <v>1422</v>
      </c>
      <c r="H923" s="1" t="s">
        <v>1424</v>
      </c>
      <c r="I923" s="1" t="s">
        <v>1426</v>
      </c>
    </row>
    <row r="924">
      <c r="A924" s="1" t="s">
        <v>11344</v>
      </c>
      <c r="B924" s="1" t="s">
        <v>1414</v>
      </c>
      <c r="C924" s="1" t="s">
        <v>1415</v>
      </c>
      <c r="D924" s="1" t="s">
        <v>11331</v>
      </c>
      <c r="E924" s="1" t="s">
        <v>11332</v>
      </c>
      <c r="F924" s="1" t="s">
        <v>3125</v>
      </c>
      <c r="G924" s="1" t="s">
        <v>1422</v>
      </c>
      <c r="H924" s="1" t="s">
        <v>1424</v>
      </c>
      <c r="I924" s="1" t="s">
        <v>1426</v>
      </c>
    </row>
    <row r="925">
      <c r="A925" s="1" t="s">
        <v>11346</v>
      </c>
      <c r="B925" s="1" t="s">
        <v>11347</v>
      </c>
      <c r="C925" s="1" t="s">
        <v>11348</v>
      </c>
      <c r="D925" s="1" t="s">
        <v>11349</v>
      </c>
      <c r="E925" s="1" t="s">
        <v>11350</v>
      </c>
      <c r="F925" s="1" t="s">
        <v>11351</v>
      </c>
      <c r="G925" s="1" t="s">
        <v>11352</v>
      </c>
      <c r="H925" s="1" t="s">
        <v>11353</v>
      </c>
      <c r="I925" s="1" t="s">
        <v>11354</v>
      </c>
    </row>
    <row r="926">
      <c r="A926" s="1" t="s">
        <v>11355</v>
      </c>
      <c r="B926" s="1" t="s">
        <v>273</v>
      </c>
      <c r="C926" s="1" t="s">
        <v>274</v>
      </c>
      <c r="D926" s="1" t="s">
        <v>5142</v>
      </c>
      <c r="E926" s="1" t="s">
        <v>5143</v>
      </c>
      <c r="F926" s="1" t="s">
        <v>5144</v>
      </c>
      <c r="G926" s="1" t="s">
        <v>5145</v>
      </c>
      <c r="H926" s="1" t="s">
        <v>5146</v>
      </c>
      <c r="I926" s="1" t="s">
        <v>5147</v>
      </c>
      <c r="J926" s="1" t="s">
        <v>5231</v>
      </c>
      <c r="K926" s="1" t="s">
        <v>5233</v>
      </c>
      <c r="L926" s="1" t="s">
        <v>11359</v>
      </c>
      <c r="M926" s="1" t="s">
        <v>5150</v>
      </c>
      <c r="N926" s="1" t="s">
        <v>5956</v>
      </c>
      <c r="O926" s="1" t="s">
        <v>5957</v>
      </c>
      <c r="Q926" s="1" t="s">
        <v>5151</v>
      </c>
      <c r="R926" s="1" t="s">
        <v>5152</v>
      </c>
      <c r="S926" s="1" t="s">
        <v>5237</v>
      </c>
      <c r="T926" s="1" t="s">
        <v>5240</v>
      </c>
      <c r="V926" s="1" t="s">
        <v>300</v>
      </c>
      <c r="W926" s="1" t="s">
        <v>301</v>
      </c>
      <c r="X926" s="1" t="s">
        <v>5154</v>
      </c>
      <c r="Y926" s="1" t="s">
        <v>5145</v>
      </c>
    </row>
    <row r="927">
      <c r="A927" s="1" t="s">
        <v>11361</v>
      </c>
      <c r="B927" s="1" t="s">
        <v>559</v>
      </c>
      <c r="C927" s="1" t="s">
        <v>560</v>
      </c>
      <c r="D927" s="1" t="s">
        <v>561</v>
      </c>
      <c r="E927" s="1" t="s">
        <v>562</v>
      </c>
      <c r="F927" s="1" t="s">
        <v>11362</v>
      </c>
      <c r="G927" s="1" t="s">
        <v>564</v>
      </c>
      <c r="I927" s="1" t="s">
        <v>565</v>
      </c>
      <c r="J927" s="1" t="s">
        <v>566</v>
      </c>
      <c r="K927" s="1" t="s">
        <v>567</v>
      </c>
      <c r="L927" s="1" t="s">
        <v>568</v>
      </c>
    </row>
    <row r="928">
      <c r="A928" s="1" t="s">
        <v>11366</v>
      </c>
      <c r="B928" s="1" t="s">
        <v>791</v>
      </c>
      <c r="C928" s="1" t="s">
        <v>794</v>
      </c>
      <c r="D928" s="1" t="s">
        <v>11367</v>
      </c>
      <c r="E928" s="1" t="s">
        <v>7742</v>
      </c>
      <c r="F928" s="1" t="s">
        <v>799</v>
      </c>
      <c r="G928" s="1" t="s">
        <v>800</v>
      </c>
      <c r="I928" s="1" t="s">
        <v>804</v>
      </c>
      <c r="J928" s="1" t="s">
        <v>806</v>
      </c>
    </row>
    <row r="929">
      <c r="A929" s="1" t="s">
        <v>11369</v>
      </c>
      <c r="B929" s="1" t="s">
        <v>625</v>
      </c>
      <c r="C929" s="1" t="s">
        <v>628</v>
      </c>
      <c r="D929" s="1" t="s">
        <v>8382</v>
      </c>
      <c r="E929" s="1" t="s">
        <v>8384</v>
      </c>
      <c r="F929" s="1" t="s">
        <v>3863</v>
      </c>
      <c r="G929" s="1" t="s">
        <v>2045</v>
      </c>
      <c r="H929" s="1" t="s">
        <v>645</v>
      </c>
      <c r="I929" s="1" t="s">
        <v>646</v>
      </c>
    </row>
    <row r="930">
      <c r="A930" s="1" t="s">
        <v>11370</v>
      </c>
      <c r="B930" s="1" t="s">
        <v>1154</v>
      </c>
      <c r="C930" s="1" t="s">
        <v>1156</v>
      </c>
      <c r="D930" s="1" t="s">
        <v>11371</v>
      </c>
      <c r="E930" s="1" t="s">
        <v>11372</v>
      </c>
      <c r="G930" s="1" t="s">
        <v>1160</v>
      </c>
      <c r="H930" s="1" t="s">
        <v>1161</v>
      </c>
      <c r="I930" s="1" t="s">
        <v>1162</v>
      </c>
      <c r="J930" s="1" t="s">
        <v>1163</v>
      </c>
    </row>
    <row r="931">
      <c r="A931" s="1" t="s">
        <v>11374</v>
      </c>
      <c r="B931" s="1" t="s">
        <v>11375</v>
      </c>
      <c r="C931" s="1" t="s">
        <v>11376</v>
      </c>
      <c r="D931" s="1" t="s">
        <v>11378</v>
      </c>
      <c r="E931" s="1" t="s">
        <v>40</v>
      </c>
      <c r="F931" s="1" t="s">
        <v>11380</v>
      </c>
      <c r="G931" s="1" t="s">
        <v>11382</v>
      </c>
    </row>
    <row r="932">
      <c r="A932" s="1" t="s">
        <v>11383</v>
      </c>
      <c r="B932" s="1" t="s">
        <v>193</v>
      </c>
      <c r="C932" s="1" t="s">
        <v>194</v>
      </c>
      <c r="D932" s="1" t="s">
        <v>11384</v>
      </c>
      <c r="E932" s="1" t="s">
        <v>11385</v>
      </c>
      <c r="F932" s="1" t="s">
        <v>197</v>
      </c>
      <c r="G932" s="1" t="s">
        <v>198</v>
      </c>
      <c r="H932" s="1" t="s">
        <v>199</v>
      </c>
      <c r="I932" s="1" t="s">
        <v>200</v>
      </c>
      <c r="J932" s="1" t="s">
        <v>201</v>
      </c>
      <c r="K932" s="1" t="s">
        <v>202</v>
      </c>
    </row>
    <row r="933">
      <c r="A933" s="1" t="s">
        <v>11387</v>
      </c>
      <c r="B933" s="1" t="s">
        <v>625</v>
      </c>
      <c r="C933" s="1" t="s">
        <v>628</v>
      </c>
      <c r="D933" s="1" t="s">
        <v>11388</v>
      </c>
      <c r="E933" s="1" t="s">
        <v>11389</v>
      </c>
      <c r="F933" s="1" t="s">
        <v>11390</v>
      </c>
      <c r="G933" s="1" t="s">
        <v>11391</v>
      </c>
      <c r="H933" s="1" t="s">
        <v>4321</v>
      </c>
      <c r="I933" s="1" t="s">
        <v>4322</v>
      </c>
      <c r="J933" s="1">
        <v>340.0</v>
      </c>
      <c r="K933" s="1" t="s">
        <v>4324</v>
      </c>
      <c r="M933" s="1" t="s">
        <v>11392</v>
      </c>
      <c r="N933" s="1" t="s">
        <v>11393</v>
      </c>
      <c r="P933" s="1" t="s">
        <v>645</v>
      </c>
      <c r="Q933" s="1" t="s">
        <v>646</v>
      </c>
    </row>
    <row r="934">
      <c r="A934" s="1" t="s">
        <v>11396</v>
      </c>
      <c r="C934" s="1" t="s">
        <v>11397</v>
      </c>
      <c r="D934" s="1" t="s">
        <v>189</v>
      </c>
      <c r="E934" s="1" t="s">
        <v>11399</v>
      </c>
      <c r="F934" s="1" t="s">
        <v>11400</v>
      </c>
    </row>
    <row r="935">
      <c r="A935" s="1" t="s">
        <v>11401</v>
      </c>
      <c r="B935" s="1" t="s">
        <v>791</v>
      </c>
      <c r="C935" s="1" t="s">
        <v>794</v>
      </c>
      <c r="D935" s="1" t="s">
        <v>795</v>
      </c>
      <c r="E935" s="1" t="s">
        <v>796</v>
      </c>
      <c r="F935" s="1" t="s">
        <v>11402</v>
      </c>
      <c r="G935" s="1" t="s">
        <v>139</v>
      </c>
      <c r="H935" s="1" t="s">
        <v>799</v>
      </c>
      <c r="I935" s="1" t="s">
        <v>800</v>
      </c>
      <c r="J935" s="1" t="s">
        <v>801</v>
      </c>
      <c r="K935" s="1" t="s">
        <v>802</v>
      </c>
      <c r="M935" s="1" t="s">
        <v>804</v>
      </c>
      <c r="N935" s="1" t="s">
        <v>806</v>
      </c>
    </row>
    <row r="936">
      <c r="A936" s="1" t="s">
        <v>11405</v>
      </c>
      <c r="B936" s="1" t="s">
        <v>7045</v>
      </c>
      <c r="C936" s="1" t="s">
        <v>7047</v>
      </c>
      <c r="D936" s="1" t="s">
        <v>11406</v>
      </c>
      <c r="E936" s="1" t="s">
        <v>11407</v>
      </c>
      <c r="G936" s="1" t="s">
        <v>7052</v>
      </c>
      <c r="H936" s="1" t="s">
        <v>7053</v>
      </c>
      <c r="I936" s="1" t="s">
        <v>7049</v>
      </c>
      <c r="J936" s="1" t="s">
        <v>7050</v>
      </c>
    </row>
    <row r="937">
      <c r="A937" s="1" t="s">
        <v>11409</v>
      </c>
      <c r="B937" s="1" t="s">
        <v>11410</v>
      </c>
      <c r="C937" s="1" t="s">
        <v>11411</v>
      </c>
      <c r="D937" s="1" t="s">
        <v>11412</v>
      </c>
      <c r="E937" s="1" t="s">
        <v>11413</v>
      </c>
      <c r="G937" s="1" t="s">
        <v>11414</v>
      </c>
      <c r="H937" s="1" t="s">
        <v>11411</v>
      </c>
      <c r="I937" s="1" t="s">
        <v>11415</v>
      </c>
      <c r="J937" s="1" t="s">
        <v>11416</v>
      </c>
    </row>
    <row r="938">
      <c r="A938" s="1" t="s">
        <v>11419</v>
      </c>
      <c r="B938" s="1" t="s">
        <v>11421</v>
      </c>
      <c r="C938" s="1" t="s">
        <v>189</v>
      </c>
    </row>
    <row r="939">
      <c r="A939" s="1" t="s">
        <v>11423</v>
      </c>
      <c r="B939" s="1" t="s">
        <v>11424</v>
      </c>
      <c r="C939" s="1" t="s">
        <v>11425</v>
      </c>
      <c r="D939" s="1" t="s">
        <v>11426</v>
      </c>
      <c r="E939" s="1" t="s">
        <v>40</v>
      </c>
      <c r="F939" s="1" t="s">
        <v>11427</v>
      </c>
      <c r="G939" s="1" t="s">
        <v>11428</v>
      </c>
    </row>
    <row r="940">
      <c r="A940" s="1" t="s">
        <v>11429</v>
      </c>
      <c r="B940" s="1" t="s">
        <v>1127</v>
      </c>
      <c r="C940" s="1" t="s">
        <v>1129</v>
      </c>
      <c r="D940" s="1" t="s">
        <v>11431</v>
      </c>
      <c r="E940" s="1" t="s">
        <v>11432</v>
      </c>
      <c r="G940" s="1" t="s">
        <v>1138</v>
      </c>
      <c r="H940" s="1" t="s">
        <v>1140</v>
      </c>
      <c r="I940" s="1" t="s">
        <v>1146</v>
      </c>
      <c r="J940" s="1" t="s">
        <v>1148</v>
      </c>
    </row>
    <row r="941">
      <c r="A941" s="1" t="s">
        <v>11433</v>
      </c>
      <c r="B941" s="1" t="s">
        <v>1297</v>
      </c>
      <c r="C941" s="1" t="s">
        <v>1298</v>
      </c>
      <c r="D941" s="1" t="s">
        <v>1289</v>
      </c>
      <c r="E941" s="1" t="s">
        <v>1290</v>
      </c>
      <c r="F941" s="1" t="s">
        <v>1292</v>
      </c>
      <c r="G941" s="1" t="s">
        <v>1294</v>
      </c>
      <c r="H941" s="1" t="s">
        <v>1295</v>
      </c>
      <c r="I941" s="1" t="s">
        <v>1296</v>
      </c>
      <c r="J941" s="1" t="s">
        <v>1299</v>
      </c>
      <c r="K941" s="1" t="s">
        <v>1301</v>
      </c>
      <c r="N941" s="1" t="s">
        <v>1306</v>
      </c>
      <c r="O941" s="1" t="s">
        <v>1308</v>
      </c>
      <c r="P941" s="1" t="s">
        <v>1302</v>
      </c>
      <c r="Q941" s="1" t="s">
        <v>1304</v>
      </c>
      <c r="R941" s="1" t="s">
        <v>1310</v>
      </c>
      <c r="S941" s="1" t="s">
        <v>1290</v>
      </c>
      <c r="T941" s="1" t="s">
        <v>1312</v>
      </c>
      <c r="U941" s="1" t="s">
        <v>1313</v>
      </c>
    </row>
    <row r="942">
      <c r="A942" s="1" t="s">
        <v>11434</v>
      </c>
      <c r="B942" s="1" t="s">
        <v>169</v>
      </c>
      <c r="C942" s="1" t="s">
        <v>170</v>
      </c>
      <c r="D942" s="1" t="s">
        <v>925</v>
      </c>
      <c r="E942" s="1" t="s">
        <v>927</v>
      </c>
      <c r="F942" s="1" t="s">
        <v>6792</v>
      </c>
      <c r="G942" s="1" t="s">
        <v>6793</v>
      </c>
      <c r="H942" s="1" t="s">
        <v>7975</v>
      </c>
      <c r="I942" s="1" t="s">
        <v>7977</v>
      </c>
      <c r="J942" s="1" t="s">
        <v>9790</v>
      </c>
      <c r="K942" s="1" t="s">
        <v>9791</v>
      </c>
      <c r="L942" s="1" t="s">
        <v>9792</v>
      </c>
      <c r="M942" s="1" t="s">
        <v>9793</v>
      </c>
      <c r="O942" s="1" t="s">
        <v>9794</v>
      </c>
      <c r="P942" s="1" t="s">
        <v>9795</v>
      </c>
      <c r="Q942" s="1" t="s">
        <v>9796</v>
      </c>
      <c r="R942" s="1" t="s">
        <v>9797</v>
      </c>
      <c r="T942" s="1" t="s">
        <v>11435</v>
      </c>
      <c r="U942" s="1" t="s">
        <v>11436</v>
      </c>
      <c r="X942" s="1" t="s">
        <v>7983</v>
      </c>
      <c r="Y942" s="1" t="s">
        <v>7985</v>
      </c>
      <c r="Z942" s="1" t="s">
        <v>9800</v>
      </c>
      <c r="AA942" s="1" t="s">
        <v>9801</v>
      </c>
      <c r="AB942" s="1" t="s">
        <v>9802</v>
      </c>
      <c r="AC942" s="1" t="s">
        <v>9803</v>
      </c>
      <c r="AD942" s="1" t="s">
        <v>9804</v>
      </c>
      <c r="AE942" s="1" t="s">
        <v>9806</v>
      </c>
      <c r="AF942" s="1" t="s">
        <v>9807</v>
      </c>
      <c r="AG942" s="1" t="s">
        <v>9808</v>
      </c>
      <c r="AH942" s="1" t="s">
        <v>11438</v>
      </c>
      <c r="AI942" s="1" t="s">
        <v>11439</v>
      </c>
      <c r="AL942" s="1" t="s">
        <v>183</v>
      </c>
      <c r="AM942" s="1" t="s">
        <v>184</v>
      </c>
      <c r="AN942" s="1" t="s">
        <v>6800</v>
      </c>
      <c r="AO942" s="1" t="s">
        <v>6802</v>
      </c>
      <c r="AP942" s="1" t="s">
        <v>9809</v>
      </c>
      <c r="AQ942" s="1" t="s">
        <v>9811</v>
      </c>
      <c r="AR942" s="1" t="s">
        <v>9813</v>
      </c>
      <c r="AS942" s="1" t="s">
        <v>9815</v>
      </c>
    </row>
    <row r="943">
      <c r="A943" s="1" t="s">
        <v>945</v>
      </c>
    </row>
    <row r="944">
      <c r="A944" s="1" t="s">
        <v>11441</v>
      </c>
      <c r="C944" s="1" t="s">
        <v>11442</v>
      </c>
      <c r="D944" s="1" t="s">
        <v>11443</v>
      </c>
      <c r="E944" s="1" t="s">
        <v>11444</v>
      </c>
      <c r="F944" s="1" t="s">
        <v>11445</v>
      </c>
      <c r="G944" s="1" t="s">
        <v>11447</v>
      </c>
      <c r="H944" s="1" t="s">
        <v>11443</v>
      </c>
      <c r="I944" s="1" t="s">
        <v>11448</v>
      </c>
      <c r="J944" s="1" t="s">
        <v>11450</v>
      </c>
    </row>
    <row r="945">
      <c r="A945" s="1" t="s">
        <v>11455</v>
      </c>
      <c r="B945" s="1" t="s">
        <v>763</v>
      </c>
      <c r="C945" s="1" t="s">
        <v>765</v>
      </c>
      <c r="D945" s="1" t="s">
        <v>11458</v>
      </c>
      <c r="E945" s="1" t="s">
        <v>842</v>
      </c>
      <c r="F945" s="1" t="s">
        <v>776</v>
      </c>
      <c r="G945" s="1" t="s">
        <v>777</v>
      </c>
    </row>
    <row r="946">
      <c r="A946" s="1" t="s">
        <v>11462</v>
      </c>
      <c r="B946" s="1" t="s">
        <v>791</v>
      </c>
      <c r="C946" s="1" t="s">
        <v>794</v>
      </c>
      <c r="D946" s="1" t="s">
        <v>11464</v>
      </c>
      <c r="E946" s="1" t="s">
        <v>5844</v>
      </c>
      <c r="F946" s="1" t="s">
        <v>799</v>
      </c>
      <c r="G946" s="1" t="s">
        <v>800</v>
      </c>
      <c r="H946" s="1" t="s">
        <v>804</v>
      </c>
      <c r="I946" s="1" t="s">
        <v>806</v>
      </c>
    </row>
    <row r="947">
      <c r="A947" s="1" t="s">
        <v>11486</v>
      </c>
      <c r="B947" s="1" t="s">
        <v>795</v>
      </c>
      <c r="C947" s="1" t="s">
        <v>796</v>
      </c>
      <c r="D947" s="1" t="s">
        <v>11464</v>
      </c>
      <c r="E947" s="1" t="s">
        <v>5844</v>
      </c>
      <c r="F947" s="1" t="s">
        <v>801</v>
      </c>
      <c r="G947" s="1" t="s">
        <v>802</v>
      </c>
    </row>
    <row r="948">
      <c r="A948" s="1" t="s">
        <v>11491</v>
      </c>
      <c r="B948" s="1" t="s">
        <v>11493</v>
      </c>
      <c r="C948" s="1" t="s">
        <v>11495</v>
      </c>
      <c r="D948" s="1" t="s">
        <v>11496</v>
      </c>
      <c r="E948" s="1" t="s">
        <v>189</v>
      </c>
      <c r="F948" s="1" t="s">
        <v>11499</v>
      </c>
      <c r="G948" s="1" t="s">
        <v>11500</v>
      </c>
    </row>
    <row r="949">
      <c r="A949" s="1" t="s">
        <v>11502</v>
      </c>
      <c r="B949" s="1" t="s">
        <v>11504</v>
      </c>
      <c r="C949" s="1" t="s">
        <v>11505</v>
      </c>
      <c r="D949" s="1" t="s">
        <v>11507</v>
      </c>
      <c r="E949" s="1" t="s">
        <v>11509</v>
      </c>
      <c r="F949" s="1" t="s">
        <v>11510</v>
      </c>
      <c r="G949" s="1" t="s">
        <v>11512</v>
      </c>
      <c r="H949" s="1" t="s">
        <v>11514</v>
      </c>
      <c r="I949" s="1" t="s">
        <v>11517</v>
      </c>
      <c r="K949" s="1" t="s">
        <v>11518</v>
      </c>
      <c r="L949" s="1" t="s">
        <v>11520</v>
      </c>
      <c r="M949" s="1" t="s">
        <v>11523</v>
      </c>
      <c r="N949" s="1" t="s">
        <v>11525</v>
      </c>
      <c r="O949" s="1" t="s">
        <v>11527</v>
      </c>
      <c r="P949" s="1" t="s">
        <v>11528</v>
      </c>
    </row>
    <row r="950">
      <c r="A950" s="1" t="s">
        <v>11531</v>
      </c>
      <c r="B950" s="1" t="s">
        <v>169</v>
      </c>
      <c r="C950" s="1" t="s">
        <v>170</v>
      </c>
      <c r="D950" s="1" t="s">
        <v>11533</v>
      </c>
      <c r="E950" s="1" t="s">
        <v>11534</v>
      </c>
      <c r="F950" s="1" t="s">
        <v>11535</v>
      </c>
      <c r="G950" s="1" t="s">
        <v>11536</v>
      </c>
      <c r="H950" s="1" t="s">
        <v>1977</v>
      </c>
      <c r="I950" s="1" t="s">
        <v>1978</v>
      </c>
      <c r="J950" s="1">
        <v>230.0</v>
      </c>
      <c r="K950" s="1" t="s">
        <v>159</v>
      </c>
      <c r="L950" s="1">
        <v>730.0</v>
      </c>
      <c r="M950" s="1" t="s">
        <v>1988</v>
      </c>
      <c r="O950" s="1" t="s">
        <v>11542</v>
      </c>
      <c r="P950" s="1" t="s">
        <v>4833</v>
      </c>
      <c r="Q950" s="1" t="s">
        <v>183</v>
      </c>
      <c r="R950" s="1" t="s">
        <v>184</v>
      </c>
    </row>
    <row r="951">
      <c r="A951" s="1" t="s">
        <v>11544</v>
      </c>
      <c r="B951" s="1" t="s">
        <v>807</v>
      </c>
      <c r="C951" s="1" t="s">
        <v>808</v>
      </c>
      <c r="D951" s="1" t="s">
        <v>803</v>
      </c>
      <c r="E951" s="1" t="s">
        <v>805</v>
      </c>
      <c r="F951" s="1" t="s">
        <v>11548</v>
      </c>
      <c r="G951" s="1" t="s">
        <v>11549</v>
      </c>
      <c r="H951" s="1" t="s">
        <v>812</v>
      </c>
      <c r="I951" s="1" t="s">
        <v>808</v>
      </c>
      <c r="J951" s="1" t="s">
        <v>814</v>
      </c>
      <c r="K951" s="1" t="s">
        <v>816</v>
      </c>
      <c r="M951" s="1" t="s">
        <v>817</v>
      </c>
      <c r="N951" s="1" t="s">
        <v>818</v>
      </c>
    </row>
    <row r="952">
      <c r="A952" s="1" t="s">
        <v>11552</v>
      </c>
      <c r="B952" s="1" t="s">
        <v>1122</v>
      </c>
      <c r="C952" s="1" t="s">
        <v>1124</v>
      </c>
      <c r="D952" s="1" t="s">
        <v>11555</v>
      </c>
      <c r="E952" s="1" t="s">
        <v>189</v>
      </c>
      <c r="F952" s="1" t="s">
        <v>1142</v>
      </c>
      <c r="G952" s="1" t="s">
        <v>1144</v>
      </c>
    </row>
    <row r="953">
      <c r="A953" s="1" t="s">
        <v>11560</v>
      </c>
      <c r="B953" s="1" t="s">
        <v>1154</v>
      </c>
      <c r="C953" s="1" t="s">
        <v>1156</v>
      </c>
      <c r="D953" s="1" t="s">
        <v>11371</v>
      </c>
      <c r="E953" s="1" t="s">
        <v>11372</v>
      </c>
      <c r="G953" s="1" t="s">
        <v>1160</v>
      </c>
      <c r="H953" s="1" t="s">
        <v>1161</v>
      </c>
      <c r="I953" s="1" t="s">
        <v>1162</v>
      </c>
      <c r="J953" s="1" t="s">
        <v>1163</v>
      </c>
    </row>
    <row r="954">
      <c r="A954" s="1" t="s">
        <v>11572</v>
      </c>
      <c r="B954" s="1" t="s">
        <v>763</v>
      </c>
      <c r="C954" s="1" t="s">
        <v>765</v>
      </c>
      <c r="D954" s="1" t="s">
        <v>776</v>
      </c>
      <c r="E954" s="1" t="s">
        <v>777</v>
      </c>
    </row>
    <row r="955">
      <c r="A955" s="1" t="s">
        <v>11576</v>
      </c>
      <c r="B955" s="1" t="s">
        <v>1414</v>
      </c>
      <c r="C955" s="1" t="s">
        <v>1415</v>
      </c>
      <c r="D955" s="1" t="s">
        <v>1417</v>
      </c>
      <c r="E955" s="1" t="s">
        <v>1419</v>
      </c>
      <c r="F955" s="1" t="s">
        <v>11603</v>
      </c>
      <c r="G955" s="1" t="s">
        <v>8636</v>
      </c>
      <c r="I955" s="1" t="s">
        <v>1421</v>
      </c>
      <c r="J955" s="1" t="s">
        <v>1422</v>
      </c>
      <c r="K955" s="1" t="s">
        <v>1424</v>
      </c>
      <c r="L955" s="1" t="s">
        <v>1426</v>
      </c>
    </row>
    <row r="956">
      <c r="A956" s="1" t="s">
        <v>11607</v>
      </c>
      <c r="B956" s="1" t="s">
        <v>791</v>
      </c>
      <c r="C956" s="1" t="s">
        <v>794</v>
      </c>
      <c r="D956" s="1" t="s">
        <v>949</v>
      </c>
      <c r="E956" s="1" t="s">
        <v>951</v>
      </c>
      <c r="F956" s="1" t="s">
        <v>11608</v>
      </c>
      <c r="G956" s="1" t="s">
        <v>7742</v>
      </c>
      <c r="H956" s="1" t="s">
        <v>799</v>
      </c>
      <c r="I956" s="1" t="s">
        <v>800</v>
      </c>
      <c r="J956" s="1" t="s">
        <v>953</v>
      </c>
      <c r="K956" s="1" t="s">
        <v>955</v>
      </c>
      <c r="M956" s="1" t="s">
        <v>804</v>
      </c>
      <c r="N956" s="1" t="s">
        <v>806</v>
      </c>
    </row>
    <row r="957">
      <c r="A957" s="1" t="s">
        <v>11611</v>
      </c>
      <c r="B957" s="1" t="s">
        <v>5090</v>
      </c>
      <c r="C957" s="1" t="s">
        <v>5092</v>
      </c>
      <c r="D957" s="1" t="s">
        <v>11613</v>
      </c>
      <c r="E957" s="1" t="s">
        <v>11614</v>
      </c>
      <c r="F957" s="1" t="s">
        <v>1486</v>
      </c>
      <c r="G957" s="1" t="s">
        <v>1488</v>
      </c>
      <c r="H957" s="1" t="s">
        <v>11617</v>
      </c>
      <c r="I957" s="1" t="s">
        <v>11619</v>
      </c>
      <c r="L957" s="1" t="s">
        <v>5112</v>
      </c>
      <c r="M957" s="1" t="s">
        <v>5114</v>
      </c>
      <c r="N957" s="1" t="s">
        <v>11624</v>
      </c>
      <c r="O957" s="1" t="s">
        <v>11627</v>
      </c>
      <c r="P957" s="1" t="s">
        <v>1493</v>
      </c>
      <c r="Q957" s="1" t="s">
        <v>1494</v>
      </c>
      <c r="R957" s="1" t="s">
        <v>5117</v>
      </c>
      <c r="S957" s="1" t="s">
        <v>5119</v>
      </c>
      <c r="T957" s="1" t="s">
        <v>11628</v>
      </c>
      <c r="U957" s="1" t="s">
        <v>11630</v>
      </c>
      <c r="V957" s="1" t="s">
        <v>1495</v>
      </c>
      <c r="W957" s="1" t="s">
        <v>1496</v>
      </c>
    </row>
    <row r="958">
      <c r="A958" s="1" t="s">
        <v>11632</v>
      </c>
      <c r="B958" s="1" t="s">
        <v>11633</v>
      </c>
      <c r="C958" s="1" t="s">
        <v>11634</v>
      </c>
      <c r="D958" s="1" t="s">
        <v>895</v>
      </c>
      <c r="E958" s="1" t="s">
        <v>897</v>
      </c>
      <c r="F958" s="1" t="s">
        <v>899</v>
      </c>
      <c r="G958" s="1" t="s">
        <v>901</v>
      </c>
      <c r="H958" s="1" t="s">
        <v>11635</v>
      </c>
      <c r="I958" s="1" t="s">
        <v>909</v>
      </c>
      <c r="K958" s="1" t="s">
        <v>11637</v>
      </c>
      <c r="L958" s="1" t="s">
        <v>909</v>
      </c>
      <c r="M958" s="1" t="s">
        <v>904</v>
      </c>
      <c r="N958" s="1" t="s">
        <v>905</v>
      </c>
      <c r="O958" s="1" t="s">
        <v>914</v>
      </c>
      <c r="P958" s="1" t="s">
        <v>916</v>
      </c>
      <c r="Q958" s="1" t="s">
        <v>917</v>
      </c>
      <c r="R958" s="1" t="s">
        <v>918</v>
      </c>
    </row>
    <row r="959">
      <c r="A959" s="1" t="s">
        <v>11723</v>
      </c>
      <c r="B959" s="1" t="s">
        <v>559</v>
      </c>
      <c r="C959" s="1" t="s">
        <v>560</v>
      </c>
      <c r="D959" s="1" t="s">
        <v>561</v>
      </c>
      <c r="E959" s="1" t="s">
        <v>562</v>
      </c>
      <c r="F959" s="1" t="s">
        <v>11728</v>
      </c>
      <c r="G959" s="1" t="s">
        <v>11730</v>
      </c>
      <c r="H959" s="1" t="s">
        <v>565</v>
      </c>
      <c r="I959" s="1" t="s">
        <v>566</v>
      </c>
      <c r="J959" s="1" t="s">
        <v>567</v>
      </c>
      <c r="K959" s="1" t="s">
        <v>568</v>
      </c>
    </row>
    <row r="960">
      <c r="A960" s="1" t="s">
        <v>11736</v>
      </c>
      <c r="B960" s="1" t="s">
        <v>559</v>
      </c>
      <c r="C960" s="1" t="s">
        <v>560</v>
      </c>
      <c r="D960" s="1" t="s">
        <v>561</v>
      </c>
      <c r="E960" s="1" t="s">
        <v>562</v>
      </c>
      <c r="F960" s="1" t="s">
        <v>11728</v>
      </c>
      <c r="G960" s="1" t="s">
        <v>11730</v>
      </c>
      <c r="H960" s="1" t="s">
        <v>565</v>
      </c>
      <c r="I960" s="1" t="s">
        <v>566</v>
      </c>
      <c r="J960" s="1" t="s">
        <v>567</v>
      </c>
      <c r="K960" s="1" t="s">
        <v>568</v>
      </c>
    </row>
    <row r="961">
      <c r="A961" s="1" t="s">
        <v>11740</v>
      </c>
      <c r="B961" s="1" t="s">
        <v>2924</v>
      </c>
      <c r="C961" s="1" t="s">
        <v>2926</v>
      </c>
      <c r="D961" s="1" t="s">
        <v>2920</v>
      </c>
      <c r="E961" s="1" t="s">
        <v>2922</v>
      </c>
      <c r="F961" s="1" t="s">
        <v>2927</v>
      </c>
      <c r="G961" s="1" t="s">
        <v>2929</v>
      </c>
      <c r="H961" s="1" t="s">
        <v>11743</v>
      </c>
      <c r="I961" s="1" t="s">
        <v>2937</v>
      </c>
      <c r="K961" s="1" t="s">
        <v>2940</v>
      </c>
      <c r="L961" s="1" t="s">
        <v>2941</v>
      </c>
      <c r="M961" s="1" t="s">
        <v>2938</v>
      </c>
      <c r="N961" s="1" t="s">
        <v>2939</v>
      </c>
      <c r="O961" s="1" t="s">
        <v>2949</v>
      </c>
      <c r="P961" s="1" t="s">
        <v>2951</v>
      </c>
      <c r="Q961" s="1" t="s">
        <v>2945</v>
      </c>
      <c r="R961" s="1" t="s">
        <v>2947</v>
      </c>
    </row>
    <row r="962">
      <c r="A962" s="1" t="s">
        <v>11751</v>
      </c>
      <c r="B962" s="1" t="s">
        <v>11752</v>
      </c>
      <c r="C962" s="1" t="s">
        <v>11753</v>
      </c>
    </row>
    <row r="963">
      <c r="A963" s="1" t="s">
        <v>11756</v>
      </c>
      <c r="B963" s="1" t="s">
        <v>720</v>
      </c>
      <c r="C963" s="1" t="s">
        <v>722</v>
      </c>
      <c r="D963" s="1" t="s">
        <v>724</v>
      </c>
      <c r="E963" s="1" t="s">
        <v>726</v>
      </c>
      <c r="F963" s="1" t="s">
        <v>10793</v>
      </c>
      <c r="G963" s="1" t="s">
        <v>10795</v>
      </c>
      <c r="H963" s="1" t="s">
        <v>11761</v>
      </c>
      <c r="I963" s="1" t="s">
        <v>189</v>
      </c>
      <c r="J963" s="1" t="s">
        <v>10797</v>
      </c>
      <c r="K963" s="1" t="s">
        <v>726</v>
      </c>
      <c r="M963" s="1" t="s">
        <v>759</v>
      </c>
      <c r="N963" s="1" t="s">
        <v>760</v>
      </c>
    </row>
    <row r="964">
      <c r="A964" s="1" t="s">
        <v>11763</v>
      </c>
      <c r="C964" s="1" t="s">
        <v>11765</v>
      </c>
      <c r="D964" s="1" t="s">
        <v>11767</v>
      </c>
      <c r="E964" s="1" t="s">
        <v>11769</v>
      </c>
      <c r="F964" s="1" t="s">
        <v>11771</v>
      </c>
      <c r="G964" s="1" t="s">
        <v>11773</v>
      </c>
      <c r="H964" s="1" t="s">
        <v>11775</v>
      </c>
      <c r="I964" s="1" t="s">
        <v>11776</v>
      </c>
      <c r="J964" s="1" t="s">
        <v>11777</v>
      </c>
    </row>
    <row r="965">
      <c r="A965" s="1" t="s">
        <v>11779</v>
      </c>
      <c r="B965" s="1" t="s">
        <v>169</v>
      </c>
      <c r="C965" s="1" t="s">
        <v>170</v>
      </c>
      <c r="D965" s="1" t="s">
        <v>262</v>
      </c>
      <c r="E965" s="1" t="s">
        <v>263</v>
      </c>
      <c r="F965" s="1" t="s">
        <v>264</v>
      </c>
      <c r="G965" s="1" t="s">
        <v>265</v>
      </c>
      <c r="H965" s="1" t="s">
        <v>11783</v>
      </c>
      <c r="I965" s="1" t="s">
        <v>11786</v>
      </c>
      <c r="J965" s="1" t="s">
        <v>4866</v>
      </c>
      <c r="K965" s="1" t="s">
        <v>4867</v>
      </c>
      <c r="L965" s="1" t="s">
        <v>11788</v>
      </c>
      <c r="M965" s="1" t="s">
        <v>11789</v>
      </c>
      <c r="N965" s="1" t="s">
        <v>11791</v>
      </c>
      <c r="O965" s="1" t="s">
        <v>11793</v>
      </c>
      <c r="P965" s="1" t="s">
        <v>11794</v>
      </c>
      <c r="Q965" s="1" t="s">
        <v>11795</v>
      </c>
      <c r="S965" s="1" t="s">
        <v>268</v>
      </c>
      <c r="T965" s="1" t="s">
        <v>269</v>
      </c>
      <c r="U965" s="1" t="s">
        <v>4873</v>
      </c>
      <c r="V965" s="1" t="s">
        <v>4874</v>
      </c>
      <c r="W965" s="1" t="s">
        <v>11798</v>
      </c>
      <c r="X965" s="1" t="s">
        <v>11800</v>
      </c>
      <c r="AA965" s="1" t="s">
        <v>183</v>
      </c>
      <c r="AB965" s="1" t="s">
        <v>184</v>
      </c>
      <c r="AC965" s="1" t="s">
        <v>11804</v>
      </c>
      <c r="AD965" s="1" t="s">
        <v>11805</v>
      </c>
      <c r="AE965" s="1" t="s">
        <v>4875</v>
      </c>
      <c r="AF965" s="1" t="s">
        <v>4877</v>
      </c>
    </row>
    <row r="966">
      <c r="A966" s="1" t="s">
        <v>11808</v>
      </c>
      <c r="B966" s="1" t="s">
        <v>11809</v>
      </c>
      <c r="C966" s="1" t="s">
        <v>11810</v>
      </c>
      <c r="D966" s="1" t="s">
        <v>11811</v>
      </c>
      <c r="E966" s="1" t="s">
        <v>11812</v>
      </c>
      <c r="F966" s="1" t="s">
        <v>11813</v>
      </c>
      <c r="G966" s="1" t="s">
        <v>11815</v>
      </c>
      <c r="H966" s="1" t="s">
        <v>11817</v>
      </c>
      <c r="I966" s="1" t="s">
        <v>11818</v>
      </c>
      <c r="J966" s="1" t="s">
        <v>11819</v>
      </c>
      <c r="K966" s="1" t="s">
        <v>11821</v>
      </c>
      <c r="L966" s="1" t="s">
        <v>11822</v>
      </c>
      <c r="M966" s="1" t="s">
        <v>11823</v>
      </c>
    </row>
    <row r="967">
      <c r="A967" s="1" t="s">
        <v>11826</v>
      </c>
      <c r="B967" s="1" t="s">
        <v>6792</v>
      </c>
      <c r="C967" s="1" t="s">
        <v>6793</v>
      </c>
      <c r="D967" s="1" t="s">
        <v>6794</v>
      </c>
      <c r="E967" s="1" t="s">
        <v>6795</v>
      </c>
      <c r="F967" s="1" t="s">
        <v>2186</v>
      </c>
      <c r="G967" s="1" t="s">
        <v>196</v>
      </c>
      <c r="I967" s="1" t="s">
        <v>6797</v>
      </c>
      <c r="J967" s="1" t="s">
        <v>6799</v>
      </c>
      <c r="K967" s="1" t="s">
        <v>6800</v>
      </c>
      <c r="L967" s="1" t="s">
        <v>6802</v>
      </c>
      <c r="M967" s="1" t="s">
        <v>11837</v>
      </c>
      <c r="N967" s="1" t="s">
        <v>11840</v>
      </c>
    </row>
    <row r="968">
      <c r="A968" s="1" t="s">
        <v>11844</v>
      </c>
      <c r="B968" s="1" t="s">
        <v>11845</v>
      </c>
      <c r="C968" s="1" t="s">
        <v>189</v>
      </c>
    </row>
    <row r="969">
      <c r="A969" s="1" t="s">
        <v>11851</v>
      </c>
      <c r="B969" s="1" t="s">
        <v>169</v>
      </c>
      <c r="C969" s="1" t="s">
        <v>170</v>
      </c>
      <c r="D969" s="1" t="s">
        <v>262</v>
      </c>
      <c r="E969" s="1" t="s">
        <v>263</v>
      </c>
      <c r="F969" s="1" t="s">
        <v>11783</v>
      </c>
      <c r="G969" s="1" t="s">
        <v>11786</v>
      </c>
      <c r="H969" s="1" t="s">
        <v>11859</v>
      </c>
      <c r="I969" s="1" t="s">
        <v>11795</v>
      </c>
      <c r="K969" s="1" t="s">
        <v>11861</v>
      </c>
      <c r="L969" s="1" t="s">
        <v>11862</v>
      </c>
      <c r="M969" s="1" t="s">
        <v>11863</v>
      </c>
      <c r="N969" s="1" t="s">
        <v>11864</v>
      </c>
      <c r="P969" s="1" t="s">
        <v>183</v>
      </c>
      <c r="Q969" s="1" t="s">
        <v>184</v>
      </c>
      <c r="R969" s="1" t="s">
        <v>11804</v>
      </c>
      <c r="S969" s="1" t="s">
        <v>11805</v>
      </c>
    </row>
    <row r="970">
      <c r="A970" s="1" t="s">
        <v>11869</v>
      </c>
      <c r="B970" s="1" t="s">
        <v>11870</v>
      </c>
      <c r="C970" s="1" t="s">
        <v>11871</v>
      </c>
      <c r="D970" s="1" t="s">
        <v>11872</v>
      </c>
      <c r="E970" s="1" t="s">
        <v>11874</v>
      </c>
      <c r="F970" s="1" t="s">
        <v>11875</v>
      </c>
      <c r="G970" s="1" t="s">
        <v>11876</v>
      </c>
      <c r="I970" s="1" t="s">
        <v>11877</v>
      </c>
      <c r="J970" s="1" t="s">
        <v>11874</v>
      </c>
      <c r="K970" s="1" t="s">
        <v>6545</v>
      </c>
      <c r="L970" s="1" t="s">
        <v>6546</v>
      </c>
      <c r="M970" s="1" t="s">
        <v>11881</v>
      </c>
      <c r="N970" s="1" t="s">
        <v>11882</v>
      </c>
    </row>
    <row r="971">
      <c r="A971" s="1" t="s">
        <v>11884</v>
      </c>
      <c r="B971" s="1" t="s">
        <v>11886</v>
      </c>
      <c r="C971" s="1" t="s">
        <v>1054</v>
      </c>
    </row>
    <row r="972">
      <c r="A972" s="1" t="s">
        <v>11890</v>
      </c>
      <c r="B972" s="1" t="s">
        <v>934</v>
      </c>
      <c r="C972" s="1" t="s">
        <v>936</v>
      </c>
      <c r="D972" s="1" t="s">
        <v>11893</v>
      </c>
      <c r="E972" s="1" t="s">
        <v>139</v>
      </c>
      <c r="F972" s="1" t="s">
        <v>941</v>
      </c>
      <c r="G972" s="1" t="s">
        <v>942</v>
      </c>
      <c r="H972" s="1" t="s">
        <v>943</v>
      </c>
      <c r="I972" s="1" t="s">
        <v>944</v>
      </c>
    </row>
    <row r="973">
      <c r="A973" s="1" t="s">
        <v>11902</v>
      </c>
      <c r="B973" s="1" t="s">
        <v>11903</v>
      </c>
      <c r="C973" s="1" t="s">
        <v>11904</v>
      </c>
      <c r="D973" s="1" t="s">
        <v>11905</v>
      </c>
      <c r="E973" s="1" t="s">
        <v>40</v>
      </c>
      <c r="G973" s="1" t="s">
        <v>11907</v>
      </c>
      <c r="H973" s="1" t="s">
        <v>11909</v>
      </c>
    </row>
    <row r="974">
      <c r="A974" s="1" t="s">
        <v>11911</v>
      </c>
      <c r="B974" s="1" t="s">
        <v>791</v>
      </c>
      <c r="C974" s="1" t="s">
        <v>794</v>
      </c>
      <c r="D974" s="1" t="s">
        <v>2420</v>
      </c>
      <c r="E974" s="1" t="s">
        <v>2422</v>
      </c>
      <c r="F974" s="1" t="s">
        <v>11913</v>
      </c>
      <c r="G974" s="1" t="s">
        <v>11914</v>
      </c>
      <c r="H974" s="1" t="s">
        <v>799</v>
      </c>
      <c r="I974" s="1" t="s">
        <v>800</v>
      </c>
      <c r="J974" s="1" t="s">
        <v>2424</v>
      </c>
      <c r="K974" s="1" t="s">
        <v>2425</v>
      </c>
      <c r="M974" s="1" t="s">
        <v>804</v>
      </c>
      <c r="N974" s="1" t="s">
        <v>806</v>
      </c>
    </row>
    <row r="975">
      <c r="A975" s="1" t="s">
        <v>11917</v>
      </c>
      <c r="B975" s="1" t="s">
        <v>507</v>
      </c>
      <c r="C975" s="1" t="s">
        <v>509</v>
      </c>
      <c r="D975" s="1" t="s">
        <v>239</v>
      </c>
      <c r="E975" s="1" t="s">
        <v>240</v>
      </c>
      <c r="F975" s="1" t="s">
        <v>2412</v>
      </c>
      <c r="G975" s="1" t="s">
        <v>1460</v>
      </c>
      <c r="J975" s="1" t="s">
        <v>259</v>
      </c>
      <c r="K975" s="1" t="s">
        <v>260</v>
      </c>
    </row>
    <row r="976">
      <c r="A976" s="1" t="s">
        <v>11924</v>
      </c>
      <c r="B976" s="1" t="s">
        <v>2391</v>
      </c>
      <c r="C976" s="1" t="s">
        <v>2394</v>
      </c>
      <c r="D976" s="1" t="s">
        <v>2396</v>
      </c>
      <c r="E976" s="1" t="s">
        <v>2397</v>
      </c>
      <c r="F976" s="1" t="s">
        <v>2398</v>
      </c>
      <c r="G976" s="1" t="s">
        <v>2400</v>
      </c>
    </row>
    <row r="977">
      <c r="A977" s="1" t="s">
        <v>11929</v>
      </c>
      <c r="B977" s="1" t="s">
        <v>2345</v>
      </c>
      <c r="C977" s="1" t="s">
        <v>2347</v>
      </c>
      <c r="D977" s="1" t="s">
        <v>2363</v>
      </c>
      <c r="E977" s="1" t="s">
        <v>2364</v>
      </c>
      <c r="F977" s="1" t="s">
        <v>2365</v>
      </c>
      <c r="G977" s="1" t="s">
        <v>2366</v>
      </c>
      <c r="H977" s="1" t="s">
        <v>2352</v>
      </c>
      <c r="I977" s="1" t="s">
        <v>2354</v>
      </c>
      <c r="J977" s="1" t="s">
        <v>2367</v>
      </c>
      <c r="K977" s="1" t="s">
        <v>2368</v>
      </c>
      <c r="M977" s="1" t="s">
        <v>2356</v>
      </c>
      <c r="N977" s="1" t="s">
        <v>2358</v>
      </c>
    </row>
    <row r="978">
      <c r="A978" s="1" t="s">
        <v>11936</v>
      </c>
      <c r="B978" s="1" t="s">
        <v>791</v>
      </c>
      <c r="C978" s="1" t="s">
        <v>794</v>
      </c>
      <c r="D978" s="1" t="s">
        <v>11937</v>
      </c>
      <c r="E978" s="1" t="s">
        <v>11939</v>
      </c>
      <c r="F978" s="1" t="s">
        <v>11941</v>
      </c>
      <c r="G978" s="1" t="s">
        <v>11943</v>
      </c>
      <c r="H978" s="1" t="s">
        <v>799</v>
      </c>
      <c r="I978" s="1" t="s">
        <v>800</v>
      </c>
      <c r="K978" s="1" t="s">
        <v>804</v>
      </c>
      <c r="L978" s="1" t="s">
        <v>806</v>
      </c>
    </row>
    <row r="979">
      <c r="A979" s="1" t="s">
        <v>11944</v>
      </c>
      <c r="B979" s="1" t="s">
        <v>2318</v>
      </c>
      <c r="C979" s="1" t="s">
        <v>2320</v>
      </c>
      <c r="D979" s="1" t="s">
        <v>2321</v>
      </c>
      <c r="E979" s="1" t="s">
        <v>2322</v>
      </c>
      <c r="F979" s="1" t="s">
        <v>2323</v>
      </c>
      <c r="G979" s="1" t="s">
        <v>2329</v>
      </c>
      <c r="I979" s="1" t="s">
        <v>2331</v>
      </c>
      <c r="J979" s="1" t="s">
        <v>2333</v>
      </c>
      <c r="K979" s="1" t="s">
        <v>2335</v>
      </c>
      <c r="L979" s="1" t="s">
        <v>2337</v>
      </c>
      <c r="M979" s="1" t="s">
        <v>2338</v>
      </c>
      <c r="N979" s="1" t="s">
        <v>2339</v>
      </c>
      <c r="O979" s="1" t="s">
        <v>2340</v>
      </c>
      <c r="P979" s="1" t="s">
        <v>2341</v>
      </c>
    </row>
    <row r="980">
      <c r="A980" s="1" t="s">
        <v>11954</v>
      </c>
      <c r="B980" s="1" t="s">
        <v>2287</v>
      </c>
      <c r="C980" s="1" t="s">
        <v>2289</v>
      </c>
      <c r="D980" s="1" t="s">
        <v>2291</v>
      </c>
      <c r="E980" s="1" t="s">
        <v>2293</v>
      </c>
      <c r="G980" s="1" t="s">
        <v>2312</v>
      </c>
      <c r="H980" s="1" t="s">
        <v>2314</v>
      </c>
    </row>
    <row r="981">
      <c r="A981" s="1" t="s">
        <v>11958</v>
      </c>
      <c r="B981" s="1" t="s">
        <v>2278</v>
      </c>
      <c r="C981" s="1" t="s">
        <v>189</v>
      </c>
    </row>
    <row r="982">
      <c r="A982" s="1" t="s">
        <v>11961</v>
      </c>
      <c r="B982" s="1" t="s">
        <v>2263</v>
      </c>
      <c r="C982" s="1" t="s">
        <v>2265</v>
      </c>
      <c r="D982" s="1" t="s">
        <v>2266</v>
      </c>
      <c r="E982" s="1" t="s">
        <v>2265</v>
      </c>
      <c r="F982" s="1" t="s">
        <v>2268</v>
      </c>
      <c r="G982" s="1" t="s">
        <v>2265</v>
      </c>
      <c r="H982" s="1" t="s">
        <v>2270</v>
      </c>
      <c r="I982" s="1" t="s">
        <v>2265</v>
      </c>
    </row>
    <row r="983">
      <c r="A983" s="1" t="s">
        <v>11965</v>
      </c>
      <c r="B983" s="1" t="s">
        <v>2242</v>
      </c>
      <c r="C983" s="1" t="s">
        <v>2244</v>
      </c>
      <c r="E983" s="1" t="s">
        <v>2246</v>
      </c>
      <c r="F983" s="1" t="s">
        <v>2249</v>
      </c>
      <c r="H983" s="1" t="s">
        <v>2251</v>
      </c>
      <c r="I983" s="1" t="s">
        <v>2253</v>
      </c>
      <c r="J983" s="1" t="s">
        <v>2255</v>
      </c>
      <c r="K983" s="1" t="s">
        <v>2257</v>
      </c>
    </row>
    <row r="984">
      <c r="A984" s="1" t="s">
        <v>11972</v>
      </c>
      <c r="B984" s="1" t="s">
        <v>2091</v>
      </c>
      <c r="C984" s="1" t="s">
        <v>2093</v>
      </c>
      <c r="D984" s="1" t="s">
        <v>2095</v>
      </c>
      <c r="E984" s="1" t="s">
        <v>2097</v>
      </c>
      <c r="G984" s="1" t="s">
        <v>2099</v>
      </c>
      <c r="H984" s="1" t="s">
        <v>2101</v>
      </c>
      <c r="I984" s="1" t="s">
        <v>11460</v>
      </c>
      <c r="J984" s="1" t="s">
        <v>11461</v>
      </c>
      <c r="K984" s="1" t="s">
        <v>2104</v>
      </c>
      <c r="L984" s="1" t="s">
        <v>2105</v>
      </c>
    </row>
    <row r="985">
      <c r="A985" s="1" t="s">
        <v>11978</v>
      </c>
      <c r="B985" s="1" t="s">
        <v>11979</v>
      </c>
      <c r="C985" s="1" t="s">
        <v>11980</v>
      </c>
      <c r="D985" s="1" t="s">
        <v>2082</v>
      </c>
      <c r="E985" s="1" t="s">
        <v>2084</v>
      </c>
      <c r="F985" s="1" t="s">
        <v>11981</v>
      </c>
      <c r="G985" s="1" t="s">
        <v>11983</v>
      </c>
    </row>
    <row r="986">
      <c r="A986" s="1" t="s">
        <v>11984</v>
      </c>
      <c r="B986" s="1" t="s">
        <v>2047</v>
      </c>
      <c r="C986" s="1" t="s">
        <v>2048</v>
      </c>
      <c r="D986" s="1" t="s">
        <v>2049</v>
      </c>
      <c r="E986" s="1" t="s">
        <v>2050</v>
      </c>
      <c r="F986" s="1" t="s">
        <v>2051</v>
      </c>
      <c r="G986" s="1" t="s">
        <v>2052</v>
      </c>
      <c r="H986" s="1" t="s">
        <v>2054</v>
      </c>
      <c r="I986" s="1" t="s">
        <v>2055</v>
      </c>
      <c r="K986" s="1" t="s">
        <v>2056</v>
      </c>
      <c r="L986" s="1" t="s">
        <v>2050</v>
      </c>
      <c r="M986" s="1" t="s">
        <v>2058</v>
      </c>
      <c r="N986" s="1" t="s">
        <v>2060</v>
      </c>
      <c r="O986" s="1" t="s">
        <v>2062</v>
      </c>
      <c r="P986" s="1" t="s">
        <v>2063</v>
      </c>
    </row>
    <row r="987">
      <c r="A987" s="1" t="s">
        <v>11989</v>
      </c>
      <c r="B987" s="1" t="s">
        <v>779</v>
      </c>
      <c r="C987" s="1" t="s">
        <v>780</v>
      </c>
      <c r="D987" s="1" t="s">
        <v>2031</v>
      </c>
      <c r="E987" s="1" t="s">
        <v>2032</v>
      </c>
      <c r="F987" s="1" t="s">
        <v>2035</v>
      </c>
      <c r="G987" s="1" t="s">
        <v>2036</v>
      </c>
      <c r="I987" s="1" t="s">
        <v>2037</v>
      </c>
      <c r="J987" s="1" t="s">
        <v>2038</v>
      </c>
      <c r="K987" s="1" t="s">
        <v>2039</v>
      </c>
      <c r="L987" s="1" t="s">
        <v>2041</v>
      </c>
      <c r="M987" s="1" t="s">
        <v>788</v>
      </c>
      <c r="N987" s="1" t="s">
        <v>789</v>
      </c>
    </row>
    <row r="988">
      <c r="A988" s="1" t="s">
        <v>11995</v>
      </c>
      <c r="B988" s="1" t="s">
        <v>1244</v>
      </c>
      <c r="C988" s="1" t="s">
        <v>1246</v>
      </c>
      <c r="D988" s="1" t="s">
        <v>1247</v>
      </c>
      <c r="E988" s="1" t="s">
        <v>1248</v>
      </c>
      <c r="F988" s="1" t="s">
        <v>11997</v>
      </c>
      <c r="G988" s="1" t="s">
        <v>11998</v>
      </c>
      <c r="J988" s="1" t="s">
        <v>1258</v>
      </c>
      <c r="K988" s="1" t="s">
        <v>1250</v>
      </c>
      <c r="L988" s="1" t="s">
        <v>1261</v>
      </c>
      <c r="M988" s="1" t="s">
        <v>1263</v>
      </c>
    </row>
    <row r="989">
      <c r="A989" s="1" t="s">
        <v>12000</v>
      </c>
      <c r="B989" s="1" t="s">
        <v>807</v>
      </c>
      <c r="C989" s="1" t="s">
        <v>808</v>
      </c>
      <c r="D989" s="1" t="s">
        <v>803</v>
      </c>
      <c r="E989" s="1" t="s">
        <v>805</v>
      </c>
      <c r="G989" s="1" t="s">
        <v>12002</v>
      </c>
      <c r="H989" s="1" t="s">
        <v>962</v>
      </c>
      <c r="I989" s="1" t="s">
        <v>91</v>
      </c>
      <c r="J989" s="1" t="s">
        <v>92</v>
      </c>
      <c r="K989" s="1" t="s">
        <v>5923</v>
      </c>
      <c r="L989" s="1" t="s">
        <v>5924</v>
      </c>
      <c r="M989" s="1">
        <v>4150.0</v>
      </c>
      <c r="N989" s="1" t="s">
        <v>4077</v>
      </c>
      <c r="O989" s="1">
        <v>4151.0</v>
      </c>
      <c r="P989" s="1" t="s">
        <v>5927</v>
      </c>
      <c r="T989" s="1" t="s">
        <v>812</v>
      </c>
      <c r="U989" s="1" t="s">
        <v>808</v>
      </c>
      <c r="V989" s="1" t="s">
        <v>12010</v>
      </c>
      <c r="W989" s="1" t="s">
        <v>12012</v>
      </c>
      <c r="X989" s="1" t="s">
        <v>2511</v>
      </c>
      <c r="Y989" s="1" t="s">
        <v>2512</v>
      </c>
      <c r="AA989" s="1" t="s">
        <v>817</v>
      </c>
      <c r="AB989" s="1" t="s">
        <v>818</v>
      </c>
    </row>
    <row r="990">
      <c r="A990" s="1" t="s">
        <v>12022</v>
      </c>
      <c r="B990" s="1" t="s">
        <v>12023</v>
      </c>
      <c r="C990" s="1" t="s">
        <v>40</v>
      </c>
    </row>
    <row r="991">
      <c r="A991" s="1" t="s">
        <v>12027</v>
      </c>
      <c r="B991" s="1" t="s">
        <v>12029</v>
      </c>
      <c r="C991" s="1" t="s">
        <v>12030</v>
      </c>
      <c r="D991" s="1" t="s">
        <v>12032</v>
      </c>
      <c r="E991" s="1" t="s">
        <v>40</v>
      </c>
      <c r="G991" s="1" t="s">
        <v>12033</v>
      </c>
      <c r="H991" s="1" t="s">
        <v>12034</v>
      </c>
    </row>
    <row r="992">
      <c r="A992" s="1" t="s">
        <v>12043</v>
      </c>
      <c r="B992" s="1" t="s">
        <v>12046</v>
      </c>
      <c r="C992" s="1" t="s">
        <v>12048</v>
      </c>
      <c r="D992" s="1" t="s">
        <v>12050</v>
      </c>
      <c r="E992" s="1" t="s">
        <v>12052</v>
      </c>
      <c r="G992" s="1" t="s">
        <v>12054</v>
      </c>
      <c r="H992" s="1" t="s">
        <v>12056</v>
      </c>
      <c r="I992" s="1" t="s">
        <v>12057</v>
      </c>
      <c r="J992" s="1" t="s">
        <v>12059</v>
      </c>
    </row>
    <row r="993">
      <c r="A993" s="1" t="s">
        <v>12063</v>
      </c>
      <c r="B993" s="1" t="s">
        <v>12065</v>
      </c>
      <c r="C993" s="1" t="s">
        <v>12066</v>
      </c>
      <c r="D993" s="1" t="s">
        <v>12068</v>
      </c>
      <c r="E993" s="1" t="s">
        <v>12071</v>
      </c>
      <c r="G993" s="1" t="s">
        <v>12072</v>
      </c>
      <c r="H993" s="1" t="s">
        <v>12073</v>
      </c>
      <c r="I993" s="1" t="s">
        <v>11921</v>
      </c>
      <c r="J993" s="1" t="s">
        <v>11922</v>
      </c>
      <c r="K993" s="1" t="s">
        <v>12078</v>
      </c>
      <c r="L993" s="1" t="s">
        <v>12079</v>
      </c>
      <c r="M993" s="1" t="s">
        <v>12080</v>
      </c>
      <c r="N993" s="1" t="s">
        <v>12081</v>
      </c>
    </row>
    <row r="994">
      <c r="A994" s="1" t="s">
        <v>12086</v>
      </c>
      <c r="B994" s="1" t="s">
        <v>6792</v>
      </c>
      <c r="C994" s="1" t="s">
        <v>6793</v>
      </c>
      <c r="D994" s="1" t="s">
        <v>12089</v>
      </c>
      <c r="E994" s="1" t="s">
        <v>12090</v>
      </c>
      <c r="F994" s="1" t="s">
        <v>12091</v>
      </c>
      <c r="G994" s="1" t="s">
        <v>12092</v>
      </c>
      <c r="H994" s="1" t="s">
        <v>12093</v>
      </c>
      <c r="I994" s="1" t="s">
        <v>12094</v>
      </c>
      <c r="J994" s="1" t="s">
        <v>12095</v>
      </c>
      <c r="K994" s="1" t="s">
        <v>12096</v>
      </c>
      <c r="L994" s="1" t="s">
        <v>12097</v>
      </c>
      <c r="M994" s="1" t="s">
        <v>12098</v>
      </c>
      <c r="N994" s="1">
        <v>260.0</v>
      </c>
      <c r="O994" s="1" t="s">
        <v>1974</v>
      </c>
      <c r="Q994" s="1" t="s">
        <v>12101</v>
      </c>
      <c r="R994" s="1" t="s">
        <v>12102</v>
      </c>
      <c r="S994" s="1" t="s">
        <v>12106</v>
      </c>
      <c r="T994" s="1" t="s">
        <v>12108</v>
      </c>
      <c r="U994" s="1" t="s">
        <v>6800</v>
      </c>
      <c r="V994" s="1" t="s">
        <v>6802</v>
      </c>
      <c r="W994" s="1" t="s">
        <v>12110</v>
      </c>
      <c r="X994" s="1" t="s">
        <v>12111</v>
      </c>
      <c r="Y994" s="1" t="s">
        <v>12112</v>
      </c>
      <c r="Z994" s="1" t="s">
        <v>12096</v>
      </c>
    </row>
    <row r="995">
      <c r="A995" s="1" t="s">
        <v>12114</v>
      </c>
      <c r="B995" s="1" t="s">
        <v>12115</v>
      </c>
      <c r="C995" s="1" t="s">
        <v>12116</v>
      </c>
      <c r="D995" s="1" t="s">
        <v>12118</v>
      </c>
      <c r="E995" s="1" t="s">
        <v>12120</v>
      </c>
      <c r="G995" s="1" t="s">
        <v>12121</v>
      </c>
      <c r="H995" s="1" t="s">
        <v>12122</v>
      </c>
    </row>
    <row r="996">
      <c r="A996" s="1" t="s">
        <v>12124</v>
      </c>
      <c r="B996" s="1" t="s">
        <v>3292</v>
      </c>
      <c r="C996" s="1" t="s">
        <v>3294</v>
      </c>
      <c r="D996" s="1" t="s">
        <v>12125</v>
      </c>
      <c r="E996" s="1" t="s">
        <v>12126</v>
      </c>
      <c r="G996" s="1" t="s">
        <v>3299</v>
      </c>
      <c r="H996" s="1" t="s">
        <v>3300</v>
      </c>
      <c r="I996" s="1" t="s">
        <v>3145</v>
      </c>
      <c r="J996" s="1" t="s">
        <v>3146</v>
      </c>
    </row>
    <row r="997">
      <c r="A997" s="1" t="s">
        <v>12129</v>
      </c>
      <c r="B997" s="1" t="s">
        <v>12132</v>
      </c>
      <c r="C997" s="1" t="s">
        <v>40</v>
      </c>
      <c r="D997" s="1" t="s">
        <v>12134</v>
      </c>
      <c r="E997" s="1" t="s">
        <v>12135</v>
      </c>
    </row>
    <row r="998">
      <c r="A998" s="1" t="s">
        <v>12137</v>
      </c>
      <c r="B998" s="1" t="s">
        <v>12138</v>
      </c>
      <c r="C998" s="1" t="s">
        <v>12140</v>
      </c>
      <c r="D998" s="1" t="s">
        <v>12142</v>
      </c>
      <c r="E998" s="1" t="s">
        <v>12144</v>
      </c>
      <c r="F998" s="1" t="s">
        <v>12145</v>
      </c>
      <c r="G998" s="1" t="s">
        <v>12146</v>
      </c>
      <c r="H998" s="1" t="s">
        <v>12147</v>
      </c>
      <c r="I998" s="1" t="s">
        <v>12148</v>
      </c>
      <c r="K998" s="1" t="s">
        <v>12149</v>
      </c>
      <c r="L998" s="1" t="s">
        <v>12150</v>
      </c>
    </row>
    <row r="999">
      <c r="A999" s="1" t="s">
        <v>12152</v>
      </c>
      <c r="B999" s="1" t="s">
        <v>12153</v>
      </c>
      <c r="C999" s="1" t="s">
        <v>12154</v>
      </c>
      <c r="D999" s="1" t="s">
        <v>12155</v>
      </c>
      <c r="E999" s="1" t="s">
        <v>12156</v>
      </c>
      <c r="F999" s="1" t="s">
        <v>12157</v>
      </c>
      <c r="G999" s="1" t="s">
        <v>12159</v>
      </c>
      <c r="I999" s="1" t="s">
        <v>12160</v>
      </c>
      <c r="J999" s="1" t="s">
        <v>12161</v>
      </c>
      <c r="K999" s="1" t="s">
        <v>12162</v>
      </c>
      <c r="L999" s="1" t="s">
        <v>12163</v>
      </c>
      <c r="M999" s="1" t="s">
        <v>12165</v>
      </c>
      <c r="N999" s="1" t="s">
        <v>12167</v>
      </c>
    </row>
    <row r="1000">
      <c r="A1000" s="1" t="s">
        <v>12168</v>
      </c>
      <c r="B1000" s="1" t="s">
        <v>7576</v>
      </c>
      <c r="C1000" s="1" t="s">
        <v>7579</v>
      </c>
      <c r="D1000" s="1" t="s">
        <v>12169</v>
      </c>
      <c r="E1000" s="1" t="s">
        <v>12170</v>
      </c>
      <c r="F1000" s="1" t="s">
        <v>12171</v>
      </c>
      <c r="G1000" s="1" t="s">
        <v>12172</v>
      </c>
      <c r="I1000" s="1" t="s">
        <v>12173</v>
      </c>
      <c r="J1000" s="1" t="s">
        <v>12172</v>
      </c>
      <c r="K1000" s="1" t="s">
        <v>7589</v>
      </c>
      <c r="L1000" s="1" t="s">
        <v>7590</v>
      </c>
    </row>
    <row r="1001">
      <c r="A1001" s="1" t="s">
        <v>12177</v>
      </c>
      <c r="B1001" s="1" t="s">
        <v>1597</v>
      </c>
      <c r="C1001" s="1" t="s">
        <v>1599</v>
      </c>
      <c r="D1001" s="1" t="s">
        <v>12181</v>
      </c>
      <c r="E1001" s="1" t="s">
        <v>12182</v>
      </c>
      <c r="F1001" s="1" t="s">
        <v>12183</v>
      </c>
      <c r="G1001" s="1" t="s">
        <v>12184</v>
      </c>
      <c r="H1001" s="1" t="s">
        <v>1610</v>
      </c>
      <c r="I1001" s="1" t="s">
        <v>1611</v>
      </c>
    </row>
    <row r="1002">
      <c r="A1002" s="1" t="s">
        <v>12192</v>
      </c>
      <c r="B1002" s="1" t="s">
        <v>625</v>
      </c>
      <c r="C1002" s="1" t="s">
        <v>628</v>
      </c>
      <c r="D1002" s="1" t="s">
        <v>12193</v>
      </c>
      <c r="E1002" s="1" t="s">
        <v>12195</v>
      </c>
      <c r="F1002" s="1" t="s">
        <v>12197</v>
      </c>
      <c r="G1002" s="1" t="s">
        <v>12198</v>
      </c>
      <c r="H1002" s="1" t="s">
        <v>645</v>
      </c>
      <c r="I1002" s="1" t="s">
        <v>646</v>
      </c>
    </row>
    <row r="1003">
      <c r="A1003" s="1" t="s">
        <v>12202</v>
      </c>
      <c r="B1003" s="1" t="s">
        <v>6559</v>
      </c>
      <c r="C1003" s="1" t="s">
        <v>6560</v>
      </c>
      <c r="D1003" s="1" t="s">
        <v>12209</v>
      </c>
      <c r="E1003" s="1" t="s">
        <v>40</v>
      </c>
      <c r="F1003" s="1" t="s">
        <v>6563</v>
      </c>
      <c r="G1003" s="1" t="s">
        <v>6564</v>
      </c>
    </row>
    <row r="1004">
      <c r="A1004" s="1" t="s">
        <v>12217</v>
      </c>
      <c r="B1004" s="1" t="s">
        <v>10634</v>
      </c>
      <c r="C1004" s="1" t="s">
        <v>10635</v>
      </c>
      <c r="D1004" s="1" t="s">
        <v>12222</v>
      </c>
      <c r="E1004" s="1" t="s">
        <v>12224</v>
      </c>
      <c r="F1004" s="1" t="s">
        <v>10663</v>
      </c>
      <c r="G1004" s="1" t="s">
        <v>10666</v>
      </c>
      <c r="I1004" s="1" t="s">
        <v>10668</v>
      </c>
      <c r="J1004" s="1" t="s">
        <v>10669</v>
      </c>
    </row>
    <row r="1005">
      <c r="A1005" s="1" t="s">
        <v>12230</v>
      </c>
      <c r="B1005" s="1" t="s">
        <v>12232</v>
      </c>
      <c r="C1005" s="1" t="s">
        <v>12234</v>
      </c>
      <c r="D1005" s="1" t="s">
        <v>12236</v>
      </c>
      <c r="E1005" s="1" t="s">
        <v>12238</v>
      </c>
      <c r="F1005" s="1" t="s">
        <v>12240</v>
      </c>
      <c r="G1005" s="1" t="s">
        <v>12241</v>
      </c>
      <c r="H1005" s="1" t="s">
        <v>12242</v>
      </c>
      <c r="I1005" s="1" t="s">
        <v>12243</v>
      </c>
      <c r="K1005" s="1" t="s">
        <v>9095</v>
      </c>
      <c r="L1005" s="1" t="s">
        <v>9096</v>
      </c>
    </row>
    <row r="1006">
      <c r="A1006" s="1" t="s">
        <v>12247</v>
      </c>
      <c r="B1006" s="1" t="s">
        <v>169</v>
      </c>
      <c r="C1006" s="1" t="s">
        <v>170</v>
      </c>
      <c r="D1006" s="1" t="s">
        <v>925</v>
      </c>
      <c r="E1006" s="1" t="s">
        <v>927</v>
      </c>
      <c r="F1006" s="1" t="s">
        <v>928</v>
      </c>
      <c r="G1006" s="1" t="s">
        <v>929</v>
      </c>
      <c r="H1006" s="1" t="s">
        <v>12250</v>
      </c>
      <c r="I1006" s="1" t="s">
        <v>12251</v>
      </c>
      <c r="J1006" s="1" t="s">
        <v>933</v>
      </c>
      <c r="K1006" s="1" t="s">
        <v>935</v>
      </c>
      <c r="M1006" s="1" t="s">
        <v>937</v>
      </c>
      <c r="N1006" s="1" t="s">
        <v>940</v>
      </c>
      <c r="O1006" s="1" t="s">
        <v>11283</v>
      </c>
      <c r="P1006" s="1" t="s">
        <v>11284</v>
      </c>
      <c r="U1006" s="1" t="s">
        <v>183</v>
      </c>
      <c r="V1006" s="1" t="s">
        <v>184</v>
      </c>
      <c r="W1006" s="1" t="s">
        <v>945</v>
      </c>
      <c r="X1006" s="1" t="s">
        <v>946</v>
      </c>
    </row>
    <row r="1007">
      <c r="A1007" s="1" t="s">
        <v>12258</v>
      </c>
      <c r="B1007" s="1" t="s">
        <v>9838</v>
      </c>
      <c r="C1007" s="1" t="s">
        <v>9840</v>
      </c>
      <c r="D1007" s="1" t="s">
        <v>9849</v>
      </c>
      <c r="E1007" s="1" t="s">
        <v>9850</v>
      </c>
    </row>
    <row r="1008">
      <c r="A1008" s="1" t="s">
        <v>12261</v>
      </c>
      <c r="B1008" s="1" t="s">
        <v>1068</v>
      </c>
      <c r="C1008" s="1" t="s">
        <v>1069</v>
      </c>
      <c r="D1008" s="1" t="s">
        <v>273</v>
      </c>
      <c r="E1008" s="1" t="s">
        <v>274</v>
      </c>
      <c r="F1008" s="1" t="s">
        <v>12266</v>
      </c>
      <c r="G1008" s="1" t="s">
        <v>2797</v>
      </c>
      <c r="I1008" s="1" t="s">
        <v>1074</v>
      </c>
      <c r="J1008" s="1" t="s">
        <v>1075</v>
      </c>
      <c r="K1008" s="1" t="s">
        <v>300</v>
      </c>
      <c r="L1008" s="1" t="s">
        <v>301</v>
      </c>
    </row>
    <row r="1009">
      <c r="A1009" s="1" t="s">
        <v>12271</v>
      </c>
      <c r="B1009" s="1" t="s">
        <v>12272</v>
      </c>
      <c r="C1009" s="1" t="s">
        <v>189</v>
      </c>
    </row>
    <row r="1010">
      <c r="A1010" s="1" t="s">
        <v>12276</v>
      </c>
      <c r="B1010" s="1" t="s">
        <v>12277</v>
      </c>
      <c r="C1010" s="1" t="s">
        <v>1054</v>
      </c>
    </row>
    <row r="1011">
      <c r="A1011" s="1" t="s">
        <v>12284</v>
      </c>
      <c r="B1011" s="1" t="s">
        <v>766</v>
      </c>
      <c r="C1011" s="1" t="s">
        <v>767</v>
      </c>
      <c r="D1011" s="1" t="s">
        <v>12291</v>
      </c>
      <c r="E1011" s="1" t="s">
        <v>12292</v>
      </c>
      <c r="F1011" s="1" t="s">
        <v>12293</v>
      </c>
      <c r="G1011" s="1" t="s">
        <v>12294</v>
      </c>
      <c r="J1011" s="1" t="s">
        <v>771</v>
      </c>
      <c r="K1011" s="1" t="s">
        <v>767</v>
      </c>
      <c r="L1011" s="1" t="s">
        <v>12296</v>
      </c>
      <c r="M1011" s="1" t="s">
        <v>12297</v>
      </c>
      <c r="N1011" s="1" t="s">
        <v>772</v>
      </c>
      <c r="O1011" s="1" t="s">
        <v>774</v>
      </c>
      <c r="P1011" s="1" t="s">
        <v>12298</v>
      </c>
      <c r="Q1011" s="1" t="s">
        <v>12299</v>
      </c>
    </row>
    <row r="1012">
      <c r="A1012" s="1" t="s">
        <v>12301</v>
      </c>
      <c r="B1012" s="1" t="s">
        <v>8003</v>
      </c>
      <c r="C1012" s="1" t="s">
        <v>8005</v>
      </c>
      <c r="D1012" s="1" t="s">
        <v>12302</v>
      </c>
      <c r="E1012" s="1" t="s">
        <v>139</v>
      </c>
      <c r="F1012" s="1" t="s">
        <v>8009</v>
      </c>
      <c r="G1012" s="1" t="s">
        <v>8010</v>
      </c>
      <c r="I1012" s="1" t="s">
        <v>5712</v>
      </c>
      <c r="J1012" s="1" t="s">
        <v>5713</v>
      </c>
    </row>
    <row r="1013">
      <c r="A1013" s="1" t="s">
        <v>12303</v>
      </c>
      <c r="B1013" s="1" t="s">
        <v>1597</v>
      </c>
      <c r="C1013" s="1" t="s">
        <v>1599</v>
      </c>
      <c r="D1013" s="1" t="s">
        <v>12304</v>
      </c>
      <c r="E1013" s="1" t="s">
        <v>12305</v>
      </c>
      <c r="F1013" s="1" t="s">
        <v>12306</v>
      </c>
      <c r="G1013" s="1" t="s">
        <v>12307</v>
      </c>
      <c r="H1013" s="1" t="s">
        <v>12309</v>
      </c>
      <c r="I1013" s="1" t="s">
        <v>12311</v>
      </c>
      <c r="K1013" s="1" t="s">
        <v>1610</v>
      </c>
      <c r="L1013" s="1" t="s">
        <v>1611</v>
      </c>
    </row>
    <row r="1014">
      <c r="A1014" s="1" t="s">
        <v>12314</v>
      </c>
      <c r="B1014" s="1" t="s">
        <v>12316</v>
      </c>
      <c r="C1014" s="1" t="s">
        <v>12317</v>
      </c>
      <c r="D1014" s="1" t="s">
        <v>12318</v>
      </c>
      <c r="E1014" s="1" t="s">
        <v>12319</v>
      </c>
      <c r="G1014" s="1" t="s">
        <v>12320</v>
      </c>
      <c r="H1014" s="1" t="s">
        <v>12319</v>
      </c>
      <c r="I1014" s="1" t="s">
        <v>973</v>
      </c>
      <c r="J1014" s="1" t="s">
        <v>975</v>
      </c>
    </row>
    <row r="1015">
      <c r="A1015" s="1" t="s">
        <v>12324</v>
      </c>
      <c r="B1015" s="1" t="s">
        <v>12325</v>
      </c>
      <c r="C1015" s="1" t="s">
        <v>12326</v>
      </c>
      <c r="D1015" s="1" t="s">
        <v>12327</v>
      </c>
      <c r="E1015" s="1" t="s">
        <v>12328</v>
      </c>
      <c r="F1015" s="1" t="s">
        <v>12329</v>
      </c>
      <c r="G1015" s="1" t="s">
        <v>12330</v>
      </c>
    </row>
    <row r="1016">
      <c r="A1016" s="1" t="s">
        <v>11088</v>
      </c>
      <c r="B1016" s="1" t="s">
        <v>829</v>
      </c>
      <c r="C1016" s="1" t="s">
        <v>830</v>
      </c>
      <c r="D1016" s="1" t="s">
        <v>8869</v>
      </c>
      <c r="E1016" s="1" t="s">
        <v>8870</v>
      </c>
      <c r="F1016" s="1" t="s">
        <v>12336</v>
      </c>
      <c r="G1016" s="1" t="s">
        <v>8879</v>
      </c>
      <c r="H1016" s="1" t="s">
        <v>12338</v>
      </c>
      <c r="I1016" s="1" t="s">
        <v>8879</v>
      </c>
      <c r="K1016" s="1" t="s">
        <v>8877</v>
      </c>
      <c r="L1016" s="1" t="s">
        <v>8879</v>
      </c>
      <c r="M1016" s="1" t="s">
        <v>8880</v>
      </c>
      <c r="N1016" s="1" t="s">
        <v>8882</v>
      </c>
      <c r="O1016" s="1" t="s">
        <v>848</v>
      </c>
      <c r="P1016" s="1" t="s">
        <v>849</v>
      </c>
      <c r="Q1016" s="1" t="s">
        <v>12341</v>
      </c>
      <c r="R1016" s="1" t="s">
        <v>12342</v>
      </c>
    </row>
    <row r="1017">
      <c r="A1017" s="1" t="s">
        <v>12343</v>
      </c>
      <c r="B1017" s="1" t="s">
        <v>1539</v>
      </c>
      <c r="C1017" s="1" t="s">
        <v>1541</v>
      </c>
      <c r="D1017" s="1" t="s">
        <v>1543</v>
      </c>
      <c r="E1017" s="1" t="s">
        <v>1545</v>
      </c>
      <c r="F1017" s="1" t="s">
        <v>4423</v>
      </c>
      <c r="G1017" s="1" t="s">
        <v>1549</v>
      </c>
      <c r="H1017" s="1" t="s">
        <v>1551</v>
      </c>
      <c r="I1017" s="1" t="s">
        <v>1541</v>
      </c>
      <c r="J1017" s="1" t="s">
        <v>1554</v>
      </c>
      <c r="K1017" s="1" t="s">
        <v>1556</v>
      </c>
    </row>
    <row r="1018">
      <c r="A1018" s="1" t="s">
        <v>12349</v>
      </c>
      <c r="B1018" s="1" t="s">
        <v>12350</v>
      </c>
      <c r="C1018" s="1" t="s">
        <v>12351</v>
      </c>
      <c r="D1018" s="1" t="s">
        <v>12352</v>
      </c>
      <c r="E1018" s="1" t="s">
        <v>12353</v>
      </c>
      <c r="F1018" s="1" t="s">
        <v>1170</v>
      </c>
      <c r="G1018" s="1" t="s">
        <v>1171</v>
      </c>
    </row>
    <row r="1019">
      <c r="A1019" s="1" t="s">
        <v>12357</v>
      </c>
      <c r="B1019" s="1" t="s">
        <v>12359</v>
      </c>
      <c r="C1019" s="1" t="s">
        <v>40</v>
      </c>
    </row>
    <row r="1020">
      <c r="A1020" s="1" t="s">
        <v>12364</v>
      </c>
      <c r="B1020" s="1" t="s">
        <v>273</v>
      </c>
      <c r="C1020" s="1" t="s">
        <v>274</v>
      </c>
      <c r="D1020" s="1" t="s">
        <v>3888</v>
      </c>
      <c r="E1020" s="1" t="s">
        <v>3889</v>
      </c>
      <c r="F1020" s="1" t="s">
        <v>3908</v>
      </c>
      <c r="G1020" s="1" t="s">
        <v>3909</v>
      </c>
      <c r="H1020" s="1" t="s">
        <v>12368</v>
      </c>
      <c r="I1020" s="1" t="s">
        <v>12369</v>
      </c>
      <c r="J1020" s="1" t="s">
        <v>7215</v>
      </c>
      <c r="K1020" s="1" t="s">
        <v>7217</v>
      </c>
      <c r="L1020" s="1" t="s">
        <v>10317</v>
      </c>
      <c r="M1020" s="1" t="s">
        <v>10318</v>
      </c>
      <c r="N1020" s="1" t="s">
        <v>12370</v>
      </c>
      <c r="O1020" s="1" t="s">
        <v>1741</v>
      </c>
      <c r="P1020" s="1" t="s">
        <v>4883</v>
      </c>
      <c r="Q1020" s="1" t="s">
        <v>4884</v>
      </c>
      <c r="R1020" s="1" t="s">
        <v>3892</v>
      </c>
      <c r="S1020" s="1" t="s">
        <v>3889</v>
      </c>
      <c r="T1020" s="1" t="s">
        <v>3914</v>
      </c>
      <c r="U1020" s="1" t="s">
        <v>3916</v>
      </c>
      <c r="V1020" s="1" t="s">
        <v>10324</v>
      </c>
      <c r="W1020" s="1" t="s">
        <v>10325</v>
      </c>
      <c r="X1020" s="1" t="s">
        <v>10327</v>
      </c>
      <c r="Y1020" s="1" t="s">
        <v>1741</v>
      </c>
      <c r="Z1020" s="1" t="s">
        <v>3896</v>
      </c>
      <c r="AA1020" s="1" t="s">
        <v>3899</v>
      </c>
      <c r="AB1020" s="1" t="s">
        <v>300</v>
      </c>
      <c r="AC1020" s="1" t="s">
        <v>301</v>
      </c>
      <c r="AD1020" s="1" t="s">
        <v>3901</v>
      </c>
      <c r="AE1020" s="1" t="s">
        <v>3902</v>
      </c>
      <c r="AF1020" s="1" t="s">
        <v>10329</v>
      </c>
      <c r="AG1020" s="1" t="s">
        <v>10330</v>
      </c>
      <c r="AH1020" s="1" t="s">
        <v>12377</v>
      </c>
      <c r="AI1020" s="1" t="s">
        <v>12378</v>
      </c>
    </row>
    <row r="1021">
      <c r="A1021" s="1" t="s">
        <v>12379</v>
      </c>
      <c r="B1021" s="1" t="s">
        <v>2047</v>
      </c>
      <c r="C1021" s="1" t="s">
        <v>2048</v>
      </c>
      <c r="D1021" s="1" t="s">
        <v>4551</v>
      </c>
      <c r="E1021" s="1" t="s">
        <v>4552</v>
      </c>
      <c r="F1021" s="1" t="s">
        <v>12381</v>
      </c>
      <c r="G1021" s="1" t="s">
        <v>12382</v>
      </c>
      <c r="I1021" s="1" t="s">
        <v>4594</v>
      </c>
      <c r="J1021" s="1" t="s">
        <v>4596</v>
      </c>
      <c r="K1021" s="1" t="s">
        <v>2058</v>
      </c>
      <c r="L1021" s="1" t="s">
        <v>2060</v>
      </c>
    </row>
    <row r="1022">
      <c r="A1022" s="1" t="s">
        <v>12386</v>
      </c>
      <c r="B1022" s="1" t="s">
        <v>12387</v>
      </c>
      <c r="C1022" s="1" t="s">
        <v>12388</v>
      </c>
      <c r="D1022" s="1" t="s">
        <v>12390</v>
      </c>
      <c r="E1022" s="1" t="s">
        <v>12391</v>
      </c>
      <c r="F1022" s="1" t="s">
        <v>12392</v>
      </c>
      <c r="G1022" s="1" t="s">
        <v>12393</v>
      </c>
      <c r="I1022" s="1" t="s">
        <v>12395</v>
      </c>
      <c r="J1022" s="1" t="s">
        <v>12391</v>
      </c>
      <c r="K1022" s="1" t="s">
        <v>12397</v>
      </c>
      <c r="L1022" s="1" t="s">
        <v>12398</v>
      </c>
    </row>
    <row r="1023">
      <c r="A1023" s="1" t="s">
        <v>12400</v>
      </c>
      <c r="B1023" s="1" t="s">
        <v>807</v>
      </c>
      <c r="C1023" s="1" t="s">
        <v>808</v>
      </c>
      <c r="D1023" s="1" t="s">
        <v>803</v>
      </c>
      <c r="E1023" s="1" t="s">
        <v>805</v>
      </c>
      <c r="F1023" s="1" t="s">
        <v>12403</v>
      </c>
      <c r="G1023" s="1" t="s">
        <v>12404</v>
      </c>
      <c r="H1023" s="1" t="s">
        <v>91</v>
      </c>
      <c r="I1023" s="1" t="s">
        <v>92</v>
      </c>
      <c r="K1023" s="1" t="s">
        <v>812</v>
      </c>
      <c r="L1023" s="1" t="s">
        <v>808</v>
      </c>
      <c r="M1023" s="1" t="s">
        <v>814</v>
      </c>
      <c r="N1023" s="1" t="s">
        <v>816</v>
      </c>
      <c r="P1023" s="1" t="s">
        <v>817</v>
      </c>
      <c r="Q1023" s="1" t="s">
        <v>818</v>
      </c>
    </row>
    <row r="1024">
      <c r="A1024" s="1" t="s">
        <v>12410</v>
      </c>
      <c r="B1024" s="1" t="s">
        <v>4850</v>
      </c>
      <c r="C1024" s="1" t="s">
        <v>4852</v>
      </c>
      <c r="D1024" s="1" t="s">
        <v>12414</v>
      </c>
      <c r="E1024" s="1" t="s">
        <v>9268</v>
      </c>
      <c r="G1024" s="1" t="s">
        <v>4858</v>
      </c>
      <c r="H1024" s="1" t="s">
        <v>4852</v>
      </c>
    </row>
    <row r="1025">
      <c r="A1025" s="1" t="s">
        <v>12421</v>
      </c>
      <c r="B1025" s="1" t="s">
        <v>12423</v>
      </c>
      <c r="C1025" s="1" t="s">
        <v>12424</v>
      </c>
      <c r="D1025" s="1" t="s">
        <v>12426</v>
      </c>
      <c r="E1025" s="1" t="s">
        <v>12428</v>
      </c>
      <c r="F1025" s="1" t="s">
        <v>12430</v>
      </c>
      <c r="G1025" s="1" t="s">
        <v>12431</v>
      </c>
      <c r="I1025" s="1" t="s">
        <v>12432</v>
      </c>
      <c r="J1025" s="1" t="s">
        <v>12435</v>
      </c>
      <c r="K1025" s="1" t="s">
        <v>12437</v>
      </c>
      <c r="L1025" s="1" t="s">
        <v>12440</v>
      </c>
    </row>
    <row r="1026">
      <c r="A1026" s="1" t="s">
        <v>12444</v>
      </c>
      <c r="B1026" s="1" t="s">
        <v>4836</v>
      </c>
      <c r="C1026" s="1" t="s">
        <v>4838</v>
      </c>
      <c r="D1026" s="1" t="s">
        <v>4832</v>
      </c>
      <c r="E1026" s="1" t="s">
        <v>4834</v>
      </c>
      <c r="F1026" s="1" t="s">
        <v>12446</v>
      </c>
      <c r="G1026" s="1" t="s">
        <v>12447</v>
      </c>
      <c r="H1026" s="1" t="s">
        <v>4842</v>
      </c>
      <c r="I1026" s="1" t="s">
        <v>4843</v>
      </c>
      <c r="J1026" s="1" t="s">
        <v>4844</v>
      </c>
      <c r="K1026" s="1" t="s">
        <v>4845</v>
      </c>
    </row>
    <row r="1027">
      <c r="A1027" s="1" t="s">
        <v>12452</v>
      </c>
      <c r="B1027" s="1" t="s">
        <v>5139</v>
      </c>
      <c r="C1027" s="1" t="s">
        <v>5140</v>
      </c>
      <c r="E1027" s="1" t="s">
        <v>3901</v>
      </c>
      <c r="F1027" s="1" t="s">
        <v>3902</v>
      </c>
    </row>
    <row r="1028">
      <c r="A1028" s="1" t="s">
        <v>12456</v>
      </c>
      <c r="B1028" s="1" t="s">
        <v>169</v>
      </c>
      <c r="C1028" s="1" t="s">
        <v>170</v>
      </c>
      <c r="D1028" s="1" t="s">
        <v>2842</v>
      </c>
      <c r="E1028" s="1" t="s">
        <v>2844</v>
      </c>
      <c r="F1028" s="1" t="s">
        <v>12459</v>
      </c>
      <c r="G1028" s="1" t="s">
        <v>12460</v>
      </c>
      <c r="H1028" s="1" t="s">
        <v>12461</v>
      </c>
      <c r="I1028" s="1" t="s">
        <v>12463</v>
      </c>
      <c r="J1028" s="1" t="s">
        <v>706</v>
      </c>
      <c r="K1028" s="1" t="s">
        <v>707</v>
      </c>
      <c r="L1028" s="1" t="s">
        <v>12465</v>
      </c>
      <c r="M1028" s="1" t="s">
        <v>12466</v>
      </c>
      <c r="N1028" s="1" t="s">
        <v>4885</v>
      </c>
      <c r="O1028" s="1" t="s">
        <v>4886</v>
      </c>
      <c r="P1028" s="1" t="s">
        <v>12467</v>
      </c>
      <c r="Q1028" s="1" t="s">
        <v>12466</v>
      </c>
      <c r="R1028" s="1" t="s">
        <v>12468</v>
      </c>
      <c r="S1028" s="1" t="s">
        <v>12470</v>
      </c>
      <c r="T1028" s="1" t="s">
        <v>12472</v>
      </c>
      <c r="U1028" s="1" t="s">
        <v>12474</v>
      </c>
      <c r="V1028" s="1">
        <v>230.0</v>
      </c>
      <c r="W1028" s="1" t="s">
        <v>159</v>
      </c>
      <c r="X1028" s="1">
        <v>240.0</v>
      </c>
      <c r="Y1028" s="1" t="s">
        <v>1986</v>
      </c>
      <c r="AB1028" s="1" t="s">
        <v>12479</v>
      </c>
      <c r="AC1028" s="1" t="s">
        <v>12480</v>
      </c>
      <c r="AD1028" s="1" t="s">
        <v>12481</v>
      </c>
      <c r="AE1028" s="1" t="s">
        <v>12482</v>
      </c>
      <c r="AF1028" s="1" t="s">
        <v>4893</v>
      </c>
      <c r="AG1028" s="1" t="s">
        <v>4895</v>
      </c>
      <c r="AH1028" s="1" t="s">
        <v>183</v>
      </c>
      <c r="AI1028" s="1" t="s">
        <v>184</v>
      </c>
      <c r="AJ1028" s="1" t="s">
        <v>2852</v>
      </c>
      <c r="AK1028" s="1" t="s">
        <v>2853</v>
      </c>
      <c r="AL1028" s="1" t="s">
        <v>711</v>
      </c>
      <c r="AM1028" s="1" t="s">
        <v>713</v>
      </c>
      <c r="AN1028" s="1" t="s">
        <v>12488</v>
      </c>
      <c r="AO1028" s="1" t="s">
        <v>12466</v>
      </c>
    </row>
    <row r="1029">
      <c r="A1029" s="1" t="s">
        <v>12489</v>
      </c>
      <c r="B1029" s="1" t="s">
        <v>169</v>
      </c>
      <c r="C1029" s="1" t="s">
        <v>170</v>
      </c>
      <c r="D1029" s="1" t="s">
        <v>6032</v>
      </c>
      <c r="E1029" s="1" t="s">
        <v>6033</v>
      </c>
      <c r="F1029" s="1" t="s">
        <v>6034</v>
      </c>
      <c r="G1029" s="1" t="s">
        <v>6035</v>
      </c>
      <c r="H1029" s="1" t="s">
        <v>6028</v>
      </c>
      <c r="I1029" s="1" t="s">
        <v>6029</v>
      </c>
      <c r="J1029" s="1" t="s">
        <v>12494</v>
      </c>
      <c r="K1029" s="1" t="s">
        <v>12495</v>
      </c>
      <c r="M1029" s="1" t="s">
        <v>12496</v>
      </c>
      <c r="N1029" s="1" t="s">
        <v>12497</v>
      </c>
      <c r="O1029" s="1" t="s">
        <v>12499</v>
      </c>
      <c r="P1029" s="1" t="s">
        <v>6042</v>
      </c>
      <c r="Q1029" s="1" t="s">
        <v>6047</v>
      </c>
      <c r="R1029" s="1" t="s">
        <v>6049</v>
      </c>
      <c r="S1029" s="1" t="s">
        <v>6050</v>
      </c>
      <c r="T1029" s="1" t="s">
        <v>6052</v>
      </c>
      <c r="U1029" s="1" t="s">
        <v>6043</v>
      </c>
      <c r="V1029" s="1" t="s">
        <v>6044</v>
      </c>
      <c r="W1029" s="1" t="s">
        <v>12503</v>
      </c>
      <c r="X1029" s="1" t="s">
        <v>12505</v>
      </c>
      <c r="AA1029" s="1" t="s">
        <v>183</v>
      </c>
      <c r="AB1029" s="1" t="s">
        <v>184</v>
      </c>
      <c r="AC1029" s="1" t="s">
        <v>6054</v>
      </c>
      <c r="AD1029" s="1" t="s">
        <v>6055</v>
      </c>
      <c r="AE1029" s="1" t="s">
        <v>12512</v>
      </c>
      <c r="AF1029" s="1" t="s">
        <v>12514</v>
      </c>
      <c r="AG1029" s="1" t="s">
        <v>6056</v>
      </c>
      <c r="AH1029" s="1" t="s">
        <v>6057</v>
      </c>
    </row>
    <row r="1030">
      <c r="A1030" s="1" t="s">
        <v>12515</v>
      </c>
      <c r="B1030" s="1" t="s">
        <v>169</v>
      </c>
      <c r="C1030" s="1" t="s">
        <v>170</v>
      </c>
      <c r="D1030" s="1" t="s">
        <v>1434</v>
      </c>
      <c r="E1030" s="1" t="s">
        <v>1436</v>
      </c>
      <c r="F1030" s="1" t="s">
        <v>1430</v>
      </c>
      <c r="G1030" s="1" t="s">
        <v>1432</v>
      </c>
      <c r="H1030" s="1" t="s">
        <v>206</v>
      </c>
      <c r="I1030" s="1" t="s">
        <v>207</v>
      </c>
      <c r="J1030" s="1" t="s">
        <v>1438</v>
      </c>
      <c r="K1030" s="1" t="s">
        <v>1440</v>
      </c>
      <c r="L1030" s="1" t="s">
        <v>262</v>
      </c>
      <c r="M1030" s="1" t="s">
        <v>263</v>
      </c>
      <c r="N1030" s="1" t="s">
        <v>5416</v>
      </c>
      <c r="O1030" s="1" t="s">
        <v>5418</v>
      </c>
      <c r="P1030" s="1" t="s">
        <v>9121</v>
      </c>
      <c r="Q1030" s="1" t="s">
        <v>9122</v>
      </c>
      <c r="R1030" s="1" t="s">
        <v>9933</v>
      </c>
      <c r="S1030" s="1" t="s">
        <v>9934</v>
      </c>
      <c r="V1030" s="1" t="s">
        <v>1450</v>
      </c>
      <c r="W1030" s="1" t="s">
        <v>1451</v>
      </c>
      <c r="X1030" s="1" t="s">
        <v>1452</v>
      </c>
      <c r="Y1030" s="1" t="s">
        <v>1453</v>
      </c>
      <c r="Z1030" s="1" t="s">
        <v>9125</v>
      </c>
      <c r="AA1030" s="1" t="s">
        <v>9126</v>
      </c>
      <c r="AB1030" s="1" t="s">
        <v>1363</v>
      </c>
      <c r="AC1030" s="1" t="s">
        <v>1364</v>
      </c>
      <c r="AH1030" s="1" t="s">
        <v>183</v>
      </c>
      <c r="AI1030" s="1" t="s">
        <v>184</v>
      </c>
      <c r="AJ1030" s="1" t="s">
        <v>220</v>
      </c>
      <c r="AK1030" s="1" t="s">
        <v>221</v>
      </c>
      <c r="AL1030" s="1" t="s">
        <v>5452</v>
      </c>
      <c r="AM1030" s="1" t="s">
        <v>5453</v>
      </c>
      <c r="AN1030" s="1" t="s">
        <v>9127</v>
      </c>
      <c r="AO1030" s="1" t="s">
        <v>9128</v>
      </c>
    </row>
    <row r="1031">
      <c r="A1031" s="1" t="s">
        <v>12565</v>
      </c>
      <c r="B1031" s="1" t="s">
        <v>1244</v>
      </c>
      <c r="C1031" s="1" t="s">
        <v>1246</v>
      </c>
      <c r="D1031" s="1" t="s">
        <v>4014</v>
      </c>
      <c r="E1031" s="1" t="s">
        <v>4016</v>
      </c>
      <c r="F1031" s="1" t="s">
        <v>12571</v>
      </c>
      <c r="G1031" s="1" t="s">
        <v>12574</v>
      </c>
      <c r="H1031" s="1" t="s">
        <v>12576</v>
      </c>
      <c r="I1031" s="1" t="s">
        <v>12578</v>
      </c>
      <c r="K1031" s="1" t="s">
        <v>4024</v>
      </c>
      <c r="L1031" s="1" t="s">
        <v>4025</v>
      </c>
      <c r="M1031" s="1" t="s">
        <v>1261</v>
      </c>
      <c r="N1031" s="1" t="s">
        <v>1263</v>
      </c>
      <c r="O1031" s="1" t="s">
        <v>4029</v>
      </c>
      <c r="P1031" s="1" t="s">
        <v>4030</v>
      </c>
    </row>
    <row r="1032">
      <c r="A1032" s="1" t="s">
        <v>12583</v>
      </c>
      <c r="B1032" s="1" t="s">
        <v>12585</v>
      </c>
      <c r="C1032" s="1" t="s">
        <v>189</v>
      </c>
      <c r="D1032" s="1" t="s">
        <v>1896</v>
      </c>
      <c r="E1032" s="1" t="s">
        <v>1899</v>
      </c>
    </row>
    <row r="1033">
      <c r="A1033" s="1" t="s">
        <v>12593</v>
      </c>
      <c r="B1033" s="1" t="s">
        <v>4792</v>
      </c>
      <c r="C1033" s="1" t="s">
        <v>4794</v>
      </c>
      <c r="D1033" s="1" t="s">
        <v>4796</v>
      </c>
      <c r="E1033" s="1" t="s">
        <v>4798</v>
      </c>
      <c r="F1033" s="1" t="s">
        <v>12594</v>
      </c>
      <c r="G1033" s="1" t="s">
        <v>12595</v>
      </c>
      <c r="H1033" s="1" t="s">
        <v>12596</v>
      </c>
      <c r="I1033" s="1" t="s">
        <v>12597</v>
      </c>
      <c r="J1033" s="1" t="s">
        <v>1896</v>
      </c>
      <c r="K1033" s="1" t="s">
        <v>1899</v>
      </c>
      <c r="M1033" s="1" t="s">
        <v>4810</v>
      </c>
      <c r="N1033" s="1" t="s">
        <v>4811</v>
      </c>
      <c r="O1033" s="1" t="s">
        <v>4812</v>
      </c>
      <c r="P1033" s="1" t="s">
        <v>4813</v>
      </c>
      <c r="Q1033" s="1" t="s">
        <v>12600</v>
      </c>
      <c r="R1033" s="1" t="s">
        <v>12602</v>
      </c>
    </row>
    <row r="1034">
      <c r="A1034" s="1" t="s">
        <v>12603</v>
      </c>
      <c r="B1034" s="1" t="s">
        <v>807</v>
      </c>
      <c r="C1034" s="1" t="s">
        <v>808</v>
      </c>
      <c r="D1034" s="1" t="s">
        <v>803</v>
      </c>
      <c r="E1034" s="1" t="s">
        <v>805</v>
      </c>
      <c r="F1034" s="1" t="s">
        <v>12606</v>
      </c>
      <c r="G1034" s="1" t="s">
        <v>12607</v>
      </c>
      <c r="H1034" s="1" t="s">
        <v>812</v>
      </c>
      <c r="I1034" s="1" t="s">
        <v>808</v>
      </c>
      <c r="K1034" s="1" t="s">
        <v>817</v>
      </c>
      <c r="L1034" s="1" t="s">
        <v>818</v>
      </c>
    </row>
    <row r="1035">
      <c r="A1035" s="1" t="s">
        <v>12617</v>
      </c>
      <c r="B1035" s="1" t="s">
        <v>1068</v>
      </c>
      <c r="C1035" s="1" t="s">
        <v>1069</v>
      </c>
      <c r="D1035" s="1" t="s">
        <v>273</v>
      </c>
      <c r="E1035" s="1" t="s">
        <v>274</v>
      </c>
      <c r="F1035" s="1" t="s">
        <v>12620</v>
      </c>
      <c r="G1035" s="1" t="s">
        <v>1075</v>
      </c>
      <c r="H1035" s="1" t="s">
        <v>1074</v>
      </c>
      <c r="I1035" s="1" t="s">
        <v>1075</v>
      </c>
      <c r="J1035" s="1" t="s">
        <v>300</v>
      </c>
      <c r="K1035" s="1" t="s">
        <v>301</v>
      </c>
    </row>
    <row r="1036">
      <c r="A1036" s="1" t="s">
        <v>12636</v>
      </c>
      <c r="B1036" s="1" t="s">
        <v>273</v>
      </c>
      <c r="C1036" s="1" t="s">
        <v>274</v>
      </c>
      <c r="D1036" s="1" t="s">
        <v>5142</v>
      </c>
      <c r="E1036" s="1" t="s">
        <v>5143</v>
      </c>
      <c r="F1036" s="1" t="s">
        <v>5144</v>
      </c>
      <c r="G1036" s="1" t="s">
        <v>5145</v>
      </c>
      <c r="H1036" s="1" t="s">
        <v>5146</v>
      </c>
      <c r="I1036" s="1" t="s">
        <v>5147</v>
      </c>
      <c r="J1036" s="1" t="s">
        <v>5231</v>
      </c>
      <c r="K1036" s="1" t="s">
        <v>5233</v>
      </c>
      <c r="L1036" s="1" t="s">
        <v>12641</v>
      </c>
      <c r="M1036" s="1" t="s">
        <v>5240</v>
      </c>
      <c r="N1036" s="1" t="s">
        <v>5956</v>
      </c>
      <c r="O1036" s="1" t="s">
        <v>5957</v>
      </c>
      <c r="P1036" s="1" t="s">
        <v>5151</v>
      </c>
      <c r="Q1036" s="1" t="s">
        <v>5152</v>
      </c>
      <c r="R1036" s="1" t="s">
        <v>5237</v>
      </c>
      <c r="S1036" s="1" t="s">
        <v>5240</v>
      </c>
      <c r="U1036" s="1" t="s">
        <v>300</v>
      </c>
      <c r="V1036" s="1" t="s">
        <v>301</v>
      </c>
      <c r="W1036" s="1" t="s">
        <v>5154</v>
      </c>
      <c r="X1036" s="1" t="s">
        <v>5145</v>
      </c>
    </row>
    <row r="1037">
      <c r="A1037" s="1" t="s">
        <v>12644</v>
      </c>
      <c r="B1037" s="1" t="s">
        <v>807</v>
      </c>
      <c r="C1037" s="1" t="s">
        <v>808</v>
      </c>
      <c r="D1037" s="1" t="s">
        <v>803</v>
      </c>
      <c r="E1037" s="1" t="s">
        <v>805</v>
      </c>
      <c r="F1037" s="1" t="s">
        <v>12646</v>
      </c>
      <c r="G1037" s="1" t="s">
        <v>962</v>
      </c>
      <c r="I1037" s="1" t="s">
        <v>812</v>
      </c>
      <c r="J1037" s="1" t="s">
        <v>808</v>
      </c>
      <c r="K1037" s="1" t="s">
        <v>12647</v>
      </c>
      <c r="L1037" s="1" t="s">
        <v>12648</v>
      </c>
      <c r="N1037" s="1" t="s">
        <v>817</v>
      </c>
      <c r="O1037" s="1" t="s">
        <v>818</v>
      </c>
    </row>
    <row r="1038">
      <c r="A1038" s="1" t="s">
        <v>12650</v>
      </c>
      <c r="B1038" s="1" t="s">
        <v>7134</v>
      </c>
      <c r="C1038" s="1" t="s">
        <v>7135</v>
      </c>
      <c r="E1038" s="1" t="s">
        <v>12651</v>
      </c>
      <c r="F1038" s="1" t="s">
        <v>12652</v>
      </c>
      <c r="G1038" s="1" t="s">
        <v>7140</v>
      </c>
      <c r="H1038" s="1" t="s">
        <v>7141</v>
      </c>
      <c r="I1038" s="1" t="s">
        <v>12653</v>
      </c>
      <c r="J1038" s="1" t="s">
        <v>12654</v>
      </c>
      <c r="L1038" s="1" t="s">
        <v>7144</v>
      </c>
      <c r="M1038" s="1" t="s">
        <v>7145</v>
      </c>
    </row>
    <row r="1039">
      <c r="A1039" s="1" t="s">
        <v>12655</v>
      </c>
      <c r="B1039" s="1" t="s">
        <v>706</v>
      </c>
      <c r="C1039" s="1" t="s">
        <v>707</v>
      </c>
      <c r="D1039" s="1" t="s">
        <v>12657</v>
      </c>
      <c r="E1039" s="1" t="s">
        <v>12658</v>
      </c>
      <c r="F1039" s="1" t="s">
        <v>12659</v>
      </c>
      <c r="G1039" s="1" t="s">
        <v>12660</v>
      </c>
      <c r="H1039" s="1" t="s">
        <v>12661</v>
      </c>
      <c r="I1039" s="1" t="s">
        <v>12662</v>
      </c>
      <c r="J1039" s="1">
        <v>380.0</v>
      </c>
      <c r="K1039" s="1" t="s">
        <v>10582</v>
      </c>
      <c r="M1039" s="1" t="s">
        <v>12663</v>
      </c>
      <c r="N1039" s="1" t="s">
        <v>12658</v>
      </c>
      <c r="O1039" s="1" t="s">
        <v>711</v>
      </c>
      <c r="P1039" s="1" t="s">
        <v>713</v>
      </c>
      <c r="Q1039" s="1" t="s">
        <v>12665</v>
      </c>
      <c r="R1039" s="1" t="s">
        <v>12667</v>
      </c>
    </row>
    <row r="1040">
      <c r="A1040" s="1" t="s">
        <v>12669</v>
      </c>
      <c r="B1040" s="1" t="s">
        <v>2224</v>
      </c>
      <c r="C1040" s="1" t="s">
        <v>2226</v>
      </c>
      <c r="D1040" s="1" t="s">
        <v>12670</v>
      </c>
      <c r="E1040" s="1" t="s">
        <v>12671</v>
      </c>
      <c r="F1040" s="1" t="s">
        <v>12672</v>
      </c>
      <c r="G1040" s="1" t="s">
        <v>12674</v>
      </c>
      <c r="H1040" s="1" t="s">
        <v>12676</v>
      </c>
      <c r="I1040" s="1" t="s">
        <v>12678</v>
      </c>
      <c r="J1040" s="1" t="s">
        <v>12680</v>
      </c>
      <c r="K1040" s="1" t="s">
        <v>12682</v>
      </c>
      <c r="M1040" s="1" t="s">
        <v>12683</v>
      </c>
      <c r="N1040" s="1" t="s">
        <v>12684</v>
      </c>
      <c r="O1040" s="1" t="s">
        <v>12685</v>
      </c>
      <c r="P1040" s="1" t="s">
        <v>12686</v>
      </c>
      <c r="Q1040" s="1" t="s">
        <v>2308</v>
      </c>
      <c r="R1040" s="1" t="s">
        <v>2309</v>
      </c>
      <c r="S1040" s="1" t="s">
        <v>12688</v>
      </c>
      <c r="T1040" s="1" t="s">
        <v>12689</v>
      </c>
    </row>
    <row r="1041">
      <c r="A1041" s="1" t="s">
        <v>12692</v>
      </c>
      <c r="B1041" s="1" t="s">
        <v>6395</v>
      </c>
      <c r="C1041" s="1" t="s">
        <v>6396</v>
      </c>
      <c r="D1041" s="1" t="s">
        <v>12693</v>
      </c>
      <c r="E1041" s="1" t="s">
        <v>6402</v>
      </c>
      <c r="F1041" s="1" t="s">
        <v>6401</v>
      </c>
      <c r="G1041" s="1" t="s">
        <v>6402</v>
      </c>
    </row>
    <row r="1042">
      <c r="A1042" s="1" t="s">
        <v>12698</v>
      </c>
      <c r="B1042" s="1" t="s">
        <v>12700</v>
      </c>
      <c r="C1042" s="1" t="s">
        <v>12702</v>
      </c>
      <c r="E1042" s="1" t="s">
        <v>12703</v>
      </c>
      <c r="F1042" s="1" t="s">
        <v>12705</v>
      </c>
      <c r="G1042" s="1" t="s">
        <v>3110</v>
      </c>
      <c r="H1042" s="1" t="s">
        <v>3111</v>
      </c>
    </row>
    <row r="1043">
      <c r="A1043" s="1" t="s">
        <v>12709</v>
      </c>
      <c r="B1043" s="1" t="s">
        <v>273</v>
      </c>
      <c r="C1043" s="1" t="s">
        <v>274</v>
      </c>
      <c r="D1043" s="1" t="s">
        <v>5144</v>
      </c>
      <c r="E1043" s="1" t="s">
        <v>5145</v>
      </c>
      <c r="F1043" s="1" t="s">
        <v>5231</v>
      </c>
      <c r="G1043" s="1" t="s">
        <v>5233</v>
      </c>
      <c r="H1043" s="1" t="s">
        <v>12711</v>
      </c>
      <c r="I1043" s="1" t="s">
        <v>5240</v>
      </c>
      <c r="J1043" s="1" t="s">
        <v>12714</v>
      </c>
      <c r="K1043" s="1" t="s">
        <v>12715</v>
      </c>
      <c r="L1043" s="1" t="s">
        <v>5237</v>
      </c>
      <c r="M1043" s="1" t="s">
        <v>5240</v>
      </c>
      <c r="N1043" s="1" t="s">
        <v>300</v>
      </c>
      <c r="O1043" s="1" t="s">
        <v>301</v>
      </c>
      <c r="P1043" s="1" t="s">
        <v>5154</v>
      </c>
      <c r="Q1043" s="1" t="s">
        <v>5145</v>
      </c>
    </row>
    <row r="1044">
      <c r="A1044" s="1" t="s">
        <v>12718</v>
      </c>
      <c r="B1044" s="1" t="s">
        <v>8638</v>
      </c>
      <c r="C1044" s="1" t="s">
        <v>8639</v>
      </c>
      <c r="D1044" s="1" t="s">
        <v>12720</v>
      </c>
      <c r="E1044" s="1" t="s">
        <v>12721</v>
      </c>
      <c r="F1044" s="1" t="s">
        <v>8642</v>
      </c>
      <c r="G1044" s="1" t="s">
        <v>8639</v>
      </c>
      <c r="H1044" s="1" t="s">
        <v>8643</v>
      </c>
      <c r="I1044" s="1" t="s">
        <v>8644</v>
      </c>
    </row>
    <row r="1045">
      <c r="A1045" s="1" t="s">
        <v>12729</v>
      </c>
      <c r="C1045" s="1" t="s">
        <v>12730</v>
      </c>
      <c r="D1045" s="1" t="s">
        <v>12731</v>
      </c>
      <c r="E1045" s="1" t="s">
        <v>12732</v>
      </c>
      <c r="F1045" s="1" t="s">
        <v>12733</v>
      </c>
    </row>
    <row r="1046">
      <c r="A1046" s="1" t="s">
        <v>12738</v>
      </c>
      <c r="B1046" s="1" t="s">
        <v>1462</v>
      </c>
      <c r="C1046" s="1" t="s">
        <v>1463</v>
      </c>
      <c r="D1046" s="1" t="s">
        <v>12741</v>
      </c>
      <c r="E1046" s="1" t="s">
        <v>12744</v>
      </c>
      <c r="F1046" s="1" t="s">
        <v>12745</v>
      </c>
      <c r="G1046" s="1" t="s">
        <v>12746</v>
      </c>
      <c r="H1046" s="1" t="s">
        <v>12748</v>
      </c>
      <c r="I1046" s="1" t="s">
        <v>1465</v>
      </c>
      <c r="K1046" s="1" t="s">
        <v>12749</v>
      </c>
      <c r="L1046" s="1" t="s">
        <v>12750</v>
      </c>
      <c r="N1046" s="1" t="s">
        <v>1467</v>
      </c>
      <c r="O1046" s="1" t="s">
        <v>1469</v>
      </c>
      <c r="P1046" s="1" t="s">
        <v>12751</v>
      </c>
      <c r="Q1046" s="1" t="s">
        <v>12752</v>
      </c>
      <c r="R1046" s="1" t="s">
        <v>12753</v>
      </c>
      <c r="S1046" s="1" t="s">
        <v>12754</v>
      </c>
    </row>
    <row r="1047">
      <c r="A1047" s="1" t="s">
        <v>12755</v>
      </c>
      <c r="B1047" s="1" t="s">
        <v>12756</v>
      </c>
      <c r="C1047" s="1" t="s">
        <v>12757</v>
      </c>
    </row>
    <row r="1048">
      <c r="A1048" s="1" t="s">
        <v>12758</v>
      </c>
      <c r="B1048" s="1" t="s">
        <v>507</v>
      </c>
      <c r="C1048" s="1" t="s">
        <v>509</v>
      </c>
      <c r="D1048" s="1" t="s">
        <v>239</v>
      </c>
      <c r="E1048" s="1" t="s">
        <v>240</v>
      </c>
      <c r="F1048" s="1" t="s">
        <v>513</v>
      </c>
      <c r="G1048" s="1" t="s">
        <v>515</v>
      </c>
      <c r="H1048" s="1" t="s">
        <v>12763</v>
      </c>
      <c r="I1048" s="1" t="s">
        <v>12765</v>
      </c>
      <c r="J1048" s="1" t="s">
        <v>12767</v>
      </c>
      <c r="K1048" s="1" t="s">
        <v>12768</v>
      </c>
      <c r="L1048" s="1" t="s">
        <v>520</v>
      </c>
      <c r="M1048" s="1" t="s">
        <v>522</v>
      </c>
      <c r="P1048" s="1" t="s">
        <v>524</v>
      </c>
      <c r="Q1048" s="1" t="s">
        <v>526</v>
      </c>
      <c r="R1048" s="1" t="s">
        <v>12771</v>
      </c>
      <c r="S1048" s="1" t="s">
        <v>12772</v>
      </c>
      <c r="T1048" s="1" t="s">
        <v>532</v>
      </c>
      <c r="U1048" s="1" t="s">
        <v>534</v>
      </c>
      <c r="X1048" s="1" t="s">
        <v>259</v>
      </c>
      <c r="Y1048" s="1" t="s">
        <v>260</v>
      </c>
      <c r="Z1048" s="1" t="s">
        <v>12775</v>
      </c>
      <c r="AA1048" s="1" t="s">
        <v>12776</v>
      </c>
    </row>
    <row r="1049">
      <c r="A1049" s="1" t="s">
        <v>12780</v>
      </c>
      <c r="B1049" s="1" t="s">
        <v>8476</v>
      </c>
      <c r="C1049" s="1" t="s">
        <v>8477</v>
      </c>
      <c r="D1049" s="1" t="s">
        <v>12781</v>
      </c>
      <c r="E1049" s="1" t="s">
        <v>12783</v>
      </c>
      <c r="F1049" s="1" t="s">
        <v>6859</v>
      </c>
      <c r="G1049" s="1" t="s">
        <v>6860</v>
      </c>
      <c r="I1049" s="1">
        <v>4660.0</v>
      </c>
      <c r="J1049" s="1" t="s">
        <v>6863</v>
      </c>
      <c r="L1049" s="1" t="s">
        <v>12785</v>
      </c>
      <c r="M1049" s="1" t="s">
        <v>12786</v>
      </c>
      <c r="P1049" s="1" t="s">
        <v>8483</v>
      </c>
      <c r="Q1049" s="1" t="s">
        <v>8485</v>
      </c>
    </row>
    <row r="1050">
      <c r="A1050" s="1" t="s">
        <v>12789</v>
      </c>
      <c r="C1050" s="1" t="s">
        <v>12790</v>
      </c>
      <c r="D1050" s="1" t="s">
        <v>12791</v>
      </c>
      <c r="E1050" s="1" t="s">
        <v>12792</v>
      </c>
      <c r="F1050" s="1" t="s">
        <v>12793</v>
      </c>
      <c r="G1050" s="1" t="s">
        <v>12795</v>
      </c>
      <c r="H1050" s="1" t="s">
        <v>958</v>
      </c>
      <c r="I1050" s="1" t="s">
        <v>12798</v>
      </c>
      <c r="J1050" s="1" t="s">
        <v>12791</v>
      </c>
      <c r="L1050" s="1" t="s">
        <v>12800</v>
      </c>
      <c r="M1050" s="1" t="s">
        <v>12801</v>
      </c>
    </row>
    <row r="1051">
      <c r="A1051" s="1" t="s">
        <v>12804</v>
      </c>
      <c r="B1051" s="1" t="s">
        <v>12805</v>
      </c>
      <c r="C1051" s="1" t="s">
        <v>12806</v>
      </c>
      <c r="D1051" s="1" t="s">
        <v>12808</v>
      </c>
      <c r="E1051" s="1" t="s">
        <v>12809</v>
      </c>
      <c r="F1051" s="1" t="s">
        <v>12810</v>
      </c>
      <c r="G1051" s="1" t="s">
        <v>12812</v>
      </c>
      <c r="H1051" s="1">
        <v>680.0</v>
      </c>
      <c r="I1051" s="1" t="s">
        <v>291</v>
      </c>
      <c r="J1051" s="1" t="s">
        <v>12813</v>
      </c>
      <c r="K1051" s="1" t="s">
        <v>12814</v>
      </c>
      <c r="L1051" s="1" t="s">
        <v>12815</v>
      </c>
      <c r="M1051" s="1" t="s">
        <v>12816</v>
      </c>
    </row>
    <row r="1052">
      <c r="A1052" s="1" t="s">
        <v>12817</v>
      </c>
      <c r="B1052" s="1" t="s">
        <v>795</v>
      </c>
      <c r="C1052" s="1" t="s">
        <v>796</v>
      </c>
      <c r="D1052" s="1" t="s">
        <v>12818</v>
      </c>
      <c r="E1052" s="1" t="s">
        <v>139</v>
      </c>
      <c r="F1052" s="1" t="s">
        <v>801</v>
      </c>
      <c r="G1052" s="1" t="s">
        <v>802</v>
      </c>
    </row>
    <row r="1053">
      <c r="A1053" s="1" t="s">
        <v>12819</v>
      </c>
      <c r="B1053" s="1" t="s">
        <v>829</v>
      </c>
      <c r="C1053" s="1" t="s">
        <v>830</v>
      </c>
      <c r="D1053" s="1" t="s">
        <v>2879</v>
      </c>
      <c r="E1053" s="1" t="s">
        <v>2881</v>
      </c>
      <c r="F1053" s="1" t="s">
        <v>2883</v>
      </c>
      <c r="G1053" s="1" t="s">
        <v>2884</v>
      </c>
      <c r="J1053" s="1" t="s">
        <v>2885</v>
      </c>
      <c r="K1053" s="1" t="s">
        <v>2881</v>
      </c>
      <c r="L1053" s="1" t="s">
        <v>848</v>
      </c>
      <c r="M1053" s="1" t="s">
        <v>849</v>
      </c>
    </row>
    <row r="1054">
      <c r="A1054" s="1" t="s">
        <v>12821</v>
      </c>
      <c r="B1054" s="1" t="s">
        <v>12822</v>
      </c>
      <c r="C1054" s="1" t="s">
        <v>12824</v>
      </c>
      <c r="D1054" s="1" t="s">
        <v>12826</v>
      </c>
      <c r="E1054" s="1" t="s">
        <v>12827</v>
      </c>
      <c r="F1054" s="1" t="s">
        <v>12828</v>
      </c>
      <c r="G1054" s="1" t="s">
        <v>12829</v>
      </c>
      <c r="I1054" s="1" t="s">
        <v>12830</v>
      </c>
      <c r="J1054" s="1" t="s">
        <v>12831</v>
      </c>
      <c r="K1054" s="1" t="s">
        <v>12832</v>
      </c>
      <c r="L1054" s="1" t="s">
        <v>12833</v>
      </c>
    </row>
    <row r="1055">
      <c r="A1055" s="1" t="s">
        <v>12835</v>
      </c>
      <c r="B1055" s="1" t="s">
        <v>12836</v>
      </c>
      <c r="C1055" s="1" t="s">
        <v>12837</v>
      </c>
      <c r="D1055" s="1" t="s">
        <v>12839</v>
      </c>
      <c r="E1055" s="1" t="s">
        <v>40</v>
      </c>
      <c r="G1055" s="1" t="s">
        <v>12841</v>
      </c>
      <c r="H1055" s="1" t="s">
        <v>12843</v>
      </c>
    </row>
    <row r="1056">
      <c r="A1056" s="1" t="s">
        <v>12845</v>
      </c>
      <c r="B1056" s="1" t="s">
        <v>11029</v>
      </c>
      <c r="C1056" s="1" t="s">
        <v>11030</v>
      </c>
      <c r="D1056" s="1" t="s">
        <v>11031</v>
      </c>
      <c r="E1056" s="1" t="s">
        <v>11032</v>
      </c>
      <c r="F1056" s="1" t="s">
        <v>13000</v>
      </c>
      <c r="G1056" s="1" t="s">
        <v>13001</v>
      </c>
      <c r="H1056" s="1" t="s">
        <v>11035</v>
      </c>
      <c r="I1056" s="1" t="s">
        <v>11036</v>
      </c>
      <c r="J1056" s="1">
        <v>51.0</v>
      </c>
      <c r="K1056" s="1" t="s">
        <v>1668</v>
      </c>
      <c r="L1056" s="1">
        <v>520.0</v>
      </c>
      <c r="M1056" s="1" t="s">
        <v>1671</v>
      </c>
      <c r="N1056" s="1">
        <v>10.0</v>
      </c>
      <c r="O1056" s="1" t="s">
        <v>330</v>
      </c>
      <c r="P1056" s="1">
        <v>500.0</v>
      </c>
      <c r="Q1056" s="1" t="s">
        <v>2006</v>
      </c>
      <c r="R1056" s="1">
        <v>52.0</v>
      </c>
      <c r="S1056" s="1" t="s">
        <v>2300</v>
      </c>
      <c r="T1056" s="1">
        <v>521.0</v>
      </c>
      <c r="U1056" s="1" t="s">
        <v>11037</v>
      </c>
      <c r="V1056" s="1">
        <v>524.0</v>
      </c>
      <c r="W1056" s="1" t="s">
        <v>11038</v>
      </c>
      <c r="Y1056" s="1" t="s">
        <v>11039</v>
      </c>
      <c r="Z1056" s="1" t="s">
        <v>11040</v>
      </c>
      <c r="AA1056" s="1" t="s">
        <v>11041</v>
      </c>
      <c r="AB1056" s="1" t="s">
        <v>11040</v>
      </c>
      <c r="AC1056" s="1" t="s">
        <v>201</v>
      </c>
      <c r="AD1056" s="1" t="s">
        <v>202</v>
      </c>
    </row>
    <row r="1057">
      <c r="A1057" s="1" t="s">
        <v>13007</v>
      </c>
      <c r="B1057" s="1" t="s">
        <v>3414</v>
      </c>
      <c r="C1057" s="1" t="s">
        <v>3415</v>
      </c>
      <c r="D1057" s="1" t="s">
        <v>13008</v>
      </c>
      <c r="E1057" s="1" t="s">
        <v>13009</v>
      </c>
      <c r="F1057" s="1" t="s">
        <v>3419</v>
      </c>
      <c r="G1057" s="1" t="s">
        <v>3421</v>
      </c>
      <c r="H1057" s="1" t="s">
        <v>4365</v>
      </c>
      <c r="I1057" s="1" t="s">
        <v>4367</v>
      </c>
      <c r="J1057" s="1" t="s">
        <v>3422</v>
      </c>
      <c r="K1057" s="1" t="s">
        <v>3423</v>
      </c>
    </row>
    <row r="1058">
      <c r="A1058" s="1" t="s">
        <v>13013</v>
      </c>
      <c r="B1058" s="1" t="s">
        <v>763</v>
      </c>
      <c r="C1058" s="1" t="s">
        <v>765</v>
      </c>
      <c r="D1058" s="1" t="s">
        <v>13014</v>
      </c>
      <c r="E1058" s="1" t="s">
        <v>13015</v>
      </c>
      <c r="G1058" s="1" t="s">
        <v>7559</v>
      </c>
      <c r="H1058" s="1" t="s">
        <v>7460</v>
      </c>
      <c r="I1058" s="1" t="s">
        <v>776</v>
      </c>
      <c r="J1058" s="1" t="s">
        <v>777</v>
      </c>
    </row>
    <row r="1059">
      <c r="A1059" s="1" t="s">
        <v>13017</v>
      </c>
      <c r="B1059" s="1" t="s">
        <v>1883</v>
      </c>
      <c r="C1059" s="1" t="s">
        <v>1885</v>
      </c>
      <c r="D1059" s="1" t="s">
        <v>1888</v>
      </c>
      <c r="E1059" s="1" t="s">
        <v>1890</v>
      </c>
      <c r="F1059" s="1" t="s">
        <v>1886</v>
      </c>
      <c r="G1059" s="1" t="s">
        <v>1887</v>
      </c>
      <c r="H1059" s="1" t="s">
        <v>12356</v>
      </c>
      <c r="I1059" s="1" t="s">
        <v>12358</v>
      </c>
      <c r="J1059" s="1" t="s">
        <v>13019</v>
      </c>
      <c r="K1059" s="1" t="s">
        <v>13020</v>
      </c>
      <c r="L1059" s="1" t="s">
        <v>1896</v>
      </c>
      <c r="M1059" s="1" t="s">
        <v>1899</v>
      </c>
      <c r="O1059" s="1" t="s">
        <v>1902</v>
      </c>
      <c r="P1059" s="1" t="s">
        <v>832</v>
      </c>
      <c r="Q1059" s="1" t="s">
        <v>1900</v>
      </c>
      <c r="R1059" s="1" t="s">
        <v>1901</v>
      </c>
      <c r="S1059" s="1" t="s">
        <v>12366</v>
      </c>
      <c r="T1059" s="1" t="s">
        <v>12358</v>
      </c>
      <c r="U1059" s="1" t="s">
        <v>1903</v>
      </c>
      <c r="V1059" s="1" t="s">
        <v>1904</v>
      </c>
      <c r="W1059" s="1" t="s">
        <v>5449</v>
      </c>
      <c r="X1059" s="1" t="s">
        <v>5451</v>
      </c>
      <c r="Y1059" s="1" t="s">
        <v>1906</v>
      </c>
      <c r="Z1059" s="1" t="s">
        <v>1908</v>
      </c>
    </row>
    <row r="1060">
      <c r="A1060" s="1" t="s">
        <v>13022</v>
      </c>
      <c r="B1060" s="1" t="s">
        <v>2436</v>
      </c>
      <c r="C1060" s="1" t="s">
        <v>2437</v>
      </c>
      <c r="D1060" s="1" t="s">
        <v>2439</v>
      </c>
      <c r="E1060" s="1" t="s">
        <v>2440</v>
      </c>
      <c r="G1060" s="1" t="s">
        <v>13023</v>
      </c>
      <c r="H1060" s="1" t="s">
        <v>2437</v>
      </c>
      <c r="I1060" s="1" t="s">
        <v>2442</v>
      </c>
      <c r="J1060" s="1" t="s">
        <v>2444</v>
      </c>
    </row>
    <row r="1061">
      <c r="A1061" s="1" t="s">
        <v>13025</v>
      </c>
      <c r="B1061" s="1" t="s">
        <v>169</v>
      </c>
      <c r="C1061" s="1" t="s">
        <v>170</v>
      </c>
      <c r="D1061" s="1" t="s">
        <v>346</v>
      </c>
      <c r="E1061" s="1" t="s">
        <v>347</v>
      </c>
      <c r="F1061" s="1" t="s">
        <v>262</v>
      </c>
      <c r="G1061" s="1" t="s">
        <v>263</v>
      </c>
      <c r="H1061" s="1" t="s">
        <v>6665</v>
      </c>
      <c r="I1061" s="1" t="s">
        <v>6666</v>
      </c>
      <c r="J1061" s="1" t="s">
        <v>451</v>
      </c>
      <c r="K1061" s="1" t="s">
        <v>452</v>
      </c>
      <c r="L1061" s="1" t="s">
        <v>453</v>
      </c>
      <c r="M1061" s="1" t="s">
        <v>454</v>
      </c>
      <c r="N1061" s="1" t="s">
        <v>13026</v>
      </c>
      <c r="O1061" s="1" t="s">
        <v>13027</v>
      </c>
      <c r="Q1061" s="1" t="s">
        <v>6670</v>
      </c>
      <c r="R1061" s="1" t="s">
        <v>6669</v>
      </c>
      <c r="S1061" s="1" t="s">
        <v>455</v>
      </c>
      <c r="T1061" s="1" t="s">
        <v>456</v>
      </c>
      <c r="U1061" s="1" t="s">
        <v>3565</v>
      </c>
      <c r="V1061" s="1" t="s">
        <v>3567</v>
      </c>
      <c r="X1061" s="1" t="s">
        <v>183</v>
      </c>
      <c r="Y1061" s="1" t="s">
        <v>184</v>
      </c>
      <c r="Z1061" s="1" t="s">
        <v>361</v>
      </c>
      <c r="AA1061" s="1" t="s">
        <v>362</v>
      </c>
      <c r="AB1061" s="1" t="s">
        <v>458</v>
      </c>
      <c r="AC1061" s="1" t="s">
        <v>460</v>
      </c>
    </row>
    <row r="1062">
      <c r="A1062" s="1" t="s">
        <v>13049</v>
      </c>
      <c r="B1062" s="1" t="s">
        <v>1414</v>
      </c>
      <c r="C1062" s="1" t="s">
        <v>1415</v>
      </c>
      <c r="D1062" s="1" t="s">
        <v>3123</v>
      </c>
      <c r="E1062" s="1" t="s">
        <v>3124</v>
      </c>
      <c r="G1062" s="1" t="s">
        <v>3125</v>
      </c>
      <c r="H1062" s="1" t="s">
        <v>1422</v>
      </c>
      <c r="I1062" s="1" t="s">
        <v>1424</v>
      </c>
      <c r="J1062" s="1" t="s">
        <v>1426</v>
      </c>
    </row>
    <row r="1063">
      <c r="A1063" s="1" t="s">
        <v>13053</v>
      </c>
      <c r="B1063" s="1" t="s">
        <v>81</v>
      </c>
      <c r="C1063" s="1" t="s">
        <v>82</v>
      </c>
      <c r="D1063" s="1" t="s">
        <v>4122</v>
      </c>
      <c r="E1063" s="1" t="s">
        <v>4124</v>
      </c>
      <c r="F1063" s="1" t="s">
        <v>6737</v>
      </c>
      <c r="G1063" s="1" t="s">
        <v>6738</v>
      </c>
      <c r="H1063" s="1" t="s">
        <v>6742</v>
      </c>
      <c r="I1063" s="1" t="s">
        <v>6744</v>
      </c>
      <c r="J1063" s="1" t="s">
        <v>4126</v>
      </c>
      <c r="K1063" s="1" t="s">
        <v>4127</v>
      </c>
      <c r="L1063" s="1" t="s">
        <v>4128</v>
      </c>
      <c r="M1063" s="1" t="s">
        <v>4129</v>
      </c>
      <c r="O1063" s="1" t="s">
        <v>4130</v>
      </c>
      <c r="P1063" s="1" t="s">
        <v>4131</v>
      </c>
      <c r="Q1063" s="1" t="s">
        <v>6756</v>
      </c>
      <c r="R1063" s="1" t="s">
        <v>6738</v>
      </c>
      <c r="S1063" s="1" t="s">
        <v>6752</v>
      </c>
      <c r="T1063" s="1" t="s">
        <v>6754</v>
      </c>
      <c r="V1063" s="1" t="s">
        <v>95</v>
      </c>
      <c r="W1063" s="1" t="s">
        <v>96</v>
      </c>
      <c r="X1063" s="1" t="s">
        <v>6757</v>
      </c>
      <c r="Y1063" s="1" t="s">
        <v>6759</v>
      </c>
    </row>
    <row r="1064">
      <c r="A1064" s="1" t="s">
        <v>13068</v>
      </c>
      <c r="B1064" s="1" t="s">
        <v>1888</v>
      </c>
      <c r="C1064" s="1" t="s">
        <v>1890</v>
      </c>
      <c r="D1064" s="1" t="s">
        <v>13070</v>
      </c>
      <c r="E1064" s="1" t="s">
        <v>832</v>
      </c>
      <c r="F1064" s="1" t="s">
        <v>1902</v>
      </c>
      <c r="G1064" s="1" t="s">
        <v>832</v>
      </c>
      <c r="H1064" s="1" t="s">
        <v>1903</v>
      </c>
      <c r="I1064" s="1" t="s">
        <v>1904</v>
      </c>
    </row>
    <row r="1065">
      <c r="A1065" s="1" t="s">
        <v>13074</v>
      </c>
      <c r="B1065" s="1" t="s">
        <v>13075</v>
      </c>
      <c r="C1065" s="1" t="s">
        <v>13076</v>
      </c>
      <c r="D1065" s="1" t="s">
        <v>13077</v>
      </c>
      <c r="E1065" s="1" t="s">
        <v>13078</v>
      </c>
    </row>
    <row r="1066">
      <c r="A1066" s="1" t="s">
        <v>13084</v>
      </c>
      <c r="B1066" s="1" t="s">
        <v>763</v>
      </c>
      <c r="C1066" s="1" t="s">
        <v>765</v>
      </c>
      <c r="D1066" s="1" t="s">
        <v>13085</v>
      </c>
      <c r="E1066" s="1" t="s">
        <v>13086</v>
      </c>
      <c r="F1066" s="1" t="s">
        <v>7083</v>
      </c>
      <c r="G1066" s="1" t="s">
        <v>7091</v>
      </c>
      <c r="H1066" s="1" t="s">
        <v>6930</v>
      </c>
      <c r="I1066" s="1" t="s">
        <v>6941</v>
      </c>
      <c r="J1066" s="1" t="s">
        <v>13089</v>
      </c>
      <c r="K1066" s="1" t="s">
        <v>13091</v>
      </c>
      <c r="N1066" s="1" t="s">
        <v>13093</v>
      </c>
      <c r="O1066" s="1" t="s">
        <v>13094</v>
      </c>
      <c r="P1066" s="1" t="s">
        <v>13095</v>
      </c>
      <c r="Q1066" s="1" t="s">
        <v>13094</v>
      </c>
      <c r="R1066" s="1" t="s">
        <v>772</v>
      </c>
      <c r="S1066" s="1" t="s">
        <v>774</v>
      </c>
      <c r="T1066" s="1" t="s">
        <v>776</v>
      </c>
      <c r="U1066" s="1" t="s">
        <v>777</v>
      </c>
    </row>
    <row r="1067">
      <c r="A1067" s="1" t="s">
        <v>13097</v>
      </c>
      <c r="B1067" s="1" t="s">
        <v>2957</v>
      </c>
      <c r="C1067" s="1" t="s">
        <v>2959</v>
      </c>
      <c r="D1067" s="1" t="s">
        <v>2960</v>
      </c>
      <c r="E1067" s="1" t="s">
        <v>2961</v>
      </c>
      <c r="F1067" s="1" t="s">
        <v>6507</v>
      </c>
      <c r="G1067" s="1" t="s">
        <v>6509</v>
      </c>
      <c r="H1067" s="1" t="s">
        <v>13102</v>
      </c>
      <c r="I1067" s="1" t="s">
        <v>13103</v>
      </c>
      <c r="J1067" s="1" t="s">
        <v>8825</v>
      </c>
      <c r="K1067" s="1" t="s">
        <v>8826</v>
      </c>
      <c r="L1067" s="1" t="s">
        <v>6517</v>
      </c>
      <c r="M1067" s="1" t="s">
        <v>6519</v>
      </c>
      <c r="N1067" s="1" t="s">
        <v>13107</v>
      </c>
      <c r="O1067" s="1" t="s">
        <v>13108</v>
      </c>
      <c r="P1067" s="1">
        <v>520.0</v>
      </c>
      <c r="Q1067" s="1" t="s">
        <v>1671</v>
      </c>
      <c r="R1067" s="1">
        <v>52.0</v>
      </c>
      <c r="S1067" s="1" t="s">
        <v>2300</v>
      </c>
      <c r="V1067" s="1" t="s">
        <v>6521</v>
      </c>
      <c r="W1067" s="1" t="s">
        <v>2973</v>
      </c>
      <c r="X1067" s="1" t="s">
        <v>2975</v>
      </c>
      <c r="Y1067" s="1" t="s">
        <v>2977</v>
      </c>
      <c r="Z1067" s="1" t="s">
        <v>2979</v>
      </c>
      <c r="AA1067" s="1" t="s">
        <v>2980</v>
      </c>
      <c r="AB1067" s="1" t="s">
        <v>13113</v>
      </c>
      <c r="AC1067" s="1" t="s">
        <v>13103</v>
      </c>
    </row>
    <row r="1068">
      <c r="A1068" s="1" t="s">
        <v>13115</v>
      </c>
      <c r="B1068" s="1" t="s">
        <v>779</v>
      </c>
      <c r="C1068" s="1" t="s">
        <v>780</v>
      </c>
      <c r="D1068" s="1" t="s">
        <v>10270</v>
      </c>
      <c r="E1068" s="1" t="s">
        <v>10271</v>
      </c>
      <c r="F1068" s="1" t="s">
        <v>13117</v>
      </c>
      <c r="G1068" s="1" t="s">
        <v>13118</v>
      </c>
      <c r="H1068" s="1" t="s">
        <v>10273</v>
      </c>
      <c r="I1068" s="1" t="s">
        <v>10271</v>
      </c>
      <c r="J1068" s="1" t="s">
        <v>786</v>
      </c>
      <c r="K1068" s="1" t="s">
        <v>787</v>
      </c>
      <c r="L1068" s="1" t="s">
        <v>788</v>
      </c>
      <c r="M1068" s="1" t="s">
        <v>789</v>
      </c>
    </row>
    <row r="1069">
      <c r="A1069" s="1" t="s">
        <v>13119</v>
      </c>
      <c r="B1069" s="1" t="s">
        <v>13120</v>
      </c>
      <c r="C1069" s="1" t="s">
        <v>13121</v>
      </c>
    </row>
    <row r="1070">
      <c r="A1070" s="1" t="s">
        <v>13122</v>
      </c>
      <c r="B1070" s="1" t="s">
        <v>791</v>
      </c>
      <c r="C1070" s="1" t="s">
        <v>794</v>
      </c>
      <c r="D1070" s="1" t="s">
        <v>795</v>
      </c>
      <c r="E1070" s="1" t="s">
        <v>796</v>
      </c>
      <c r="F1070" s="1" t="s">
        <v>13124</v>
      </c>
      <c r="G1070" s="1" t="s">
        <v>139</v>
      </c>
      <c r="H1070" s="1" t="s">
        <v>990</v>
      </c>
      <c r="I1070" s="1" t="s">
        <v>992</v>
      </c>
      <c r="J1070" s="1" t="s">
        <v>801</v>
      </c>
      <c r="K1070" s="1" t="s">
        <v>802</v>
      </c>
      <c r="N1070" s="1" t="s">
        <v>804</v>
      </c>
      <c r="O1070" s="1" t="s">
        <v>806</v>
      </c>
    </row>
    <row r="1071">
      <c r="A1071" s="1" t="s">
        <v>13127</v>
      </c>
      <c r="B1071" s="1" t="s">
        <v>13129</v>
      </c>
      <c r="C1071" s="1" t="s">
        <v>189</v>
      </c>
    </row>
    <row r="1072">
      <c r="A1072" s="1" t="s">
        <v>13131</v>
      </c>
      <c r="B1072" s="1" t="s">
        <v>13132</v>
      </c>
      <c r="C1072" s="1" t="s">
        <v>40</v>
      </c>
    </row>
    <row r="1073">
      <c r="A1073" s="1" t="s">
        <v>13136</v>
      </c>
      <c r="B1073" s="1" t="s">
        <v>13137</v>
      </c>
      <c r="C1073" s="1" t="s">
        <v>13139</v>
      </c>
      <c r="D1073" s="1" t="s">
        <v>11949</v>
      </c>
      <c r="E1073" s="1" t="s">
        <v>40</v>
      </c>
      <c r="F1073" s="1" t="s">
        <v>13140</v>
      </c>
      <c r="G1073" s="1" t="s">
        <v>13139</v>
      </c>
    </row>
    <row r="1074">
      <c r="A1074" s="1" t="s">
        <v>13141</v>
      </c>
      <c r="B1074" s="1" t="s">
        <v>13142</v>
      </c>
      <c r="C1074" s="1" t="s">
        <v>6424</v>
      </c>
    </row>
    <row r="1075">
      <c r="A1075" s="1" t="s">
        <v>13145</v>
      </c>
      <c r="B1075" s="1" t="s">
        <v>1068</v>
      </c>
      <c r="C1075" s="1" t="s">
        <v>1069</v>
      </c>
      <c r="D1075" s="1" t="s">
        <v>273</v>
      </c>
      <c r="E1075" s="1" t="s">
        <v>274</v>
      </c>
      <c r="F1075" s="1" t="s">
        <v>13147</v>
      </c>
      <c r="G1075" s="1" t="s">
        <v>13148</v>
      </c>
      <c r="H1075" s="1" t="s">
        <v>898</v>
      </c>
      <c r="I1075" s="1" t="s">
        <v>900</v>
      </c>
      <c r="J1075" s="1" t="s">
        <v>1074</v>
      </c>
      <c r="K1075" s="1" t="s">
        <v>1075</v>
      </c>
      <c r="L1075" s="1" t="s">
        <v>300</v>
      </c>
      <c r="M1075" s="1" t="s">
        <v>301</v>
      </c>
    </row>
    <row r="1076">
      <c r="A1076" s="1" t="s">
        <v>13152</v>
      </c>
      <c r="B1076" s="1" t="s">
        <v>273</v>
      </c>
      <c r="C1076" s="1" t="s">
        <v>274</v>
      </c>
      <c r="D1076" s="1" t="s">
        <v>5142</v>
      </c>
      <c r="E1076" s="1" t="s">
        <v>5143</v>
      </c>
      <c r="F1076" s="1" t="s">
        <v>5144</v>
      </c>
      <c r="G1076" s="1" t="s">
        <v>5145</v>
      </c>
      <c r="H1076" s="1" t="s">
        <v>7464</v>
      </c>
      <c r="I1076" s="1" t="s">
        <v>7469</v>
      </c>
      <c r="J1076" s="1" t="s">
        <v>13156</v>
      </c>
      <c r="K1076" s="1" t="s">
        <v>13158</v>
      </c>
      <c r="M1076" s="1" t="s">
        <v>8920</v>
      </c>
      <c r="N1076" s="1" t="s">
        <v>4381</v>
      </c>
      <c r="Q1076" s="1" t="s">
        <v>300</v>
      </c>
      <c r="R1076" s="1" t="s">
        <v>301</v>
      </c>
      <c r="S1076" s="1" t="s">
        <v>5154</v>
      </c>
      <c r="T1076" s="1" t="s">
        <v>5145</v>
      </c>
    </row>
    <row r="1077">
      <c r="A1077" s="1" t="s">
        <v>13167</v>
      </c>
      <c r="B1077" s="1" t="s">
        <v>169</v>
      </c>
      <c r="C1077" s="1" t="s">
        <v>170</v>
      </c>
      <c r="D1077" s="1" t="s">
        <v>13171</v>
      </c>
      <c r="E1077" s="1" t="s">
        <v>13172</v>
      </c>
      <c r="F1077" s="1" t="s">
        <v>13173</v>
      </c>
      <c r="G1077" s="1" t="s">
        <v>4833</v>
      </c>
      <c r="H1077" s="1" t="s">
        <v>183</v>
      </c>
      <c r="I1077" s="1" t="s">
        <v>184</v>
      </c>
    </row>
    <row r="1078">
      <c r="A1078" s="1" t="s">
        <v>13174</v>
      </c>
      <c r="B1078" s="1" t="s">
        <v>13175</v>
      </c>
      <c r="C1078" s="1" t="s">
        <v>189</v>
      </c>
    </row>
    <row r="1079">
      <c r="A1079" s="1" t="s">
        <v>13176</v>
      </c>
      <c r="B1079" s="1" t="s">
        <v>13175</v>
      </c>
      <c r="C1079" s="1" t="s">
        <v>189</v>
      </c>
    </row>
    <row r="1080">
      <c r="A1080" s="1" t="s">
        <v>13178</v>
      </c>
      <c r="B1080" s="1" t="s">
        <v>13179</v>
      </c>
      <c r="C1080" s="1" t="s">
        <v>13180</v>
      </c>
    </row>
    <row r="1081">
      <c r="A1081" s="1" t="s">
        <v>13183</v>
      </c>
      <c r="B1081" s="1" t="s">
        <v>7289</v>
      </c>
      <c r="C1081" s="1" t="s">
        <v>7291</v>
      </c>
    </row>
    <row r="1082">
      <c r="A1082" s="1" t="s">
        <v>13189</v>
      </c>
      <c r="B1082" s="1" t="s">
        <v>346</v>
      </c>
      <c r="C1082" s="1" t="s">
        <v>347</v>
      </c>
      <c r="D1082" s="1" t="s">
        <v>8857</v>
      </c>
      <c r="E1082" s="1" t="s">
        <v>8858</v>
      </c>
      <c r="F1082" s="1" t="s">
        <v>8859</v>
      </c>
      <c r="G1082" s="1" t="s">
        <v>8860</v>
      </c>
      <c r="H1082" s="1" t="s">
        <v>8861</v>
      </c>
      <c r="I1082" s="1" t="s">
        <v>8862</v>
      </c>
      <c r="J1082" s="1" t="s">
        <v>8864</v>
      </c>
      <c r="K1082" s="1" t="s">
        <v>8866</v>
      </c>
      <c r="L1082" s="1" t="s">
        <v>361</v>
      </c>
      <c r="M1082" s="1" t="s">
        <v>362</v>
      </c>
    </row>
    <row r="1083">
      <c r="A1083" s="1" t="s">
        <v>13195</v>
      </c>
      <c r="B1083" s="1" t="s">
        <v>8875</v>
      </c>
      <c r="C1083" s="1" t="s">
        <v>8876</v>
      </c>
      <c r="D1083" s="1" t="s">
        <v>8878</v>
      </c>
      <c r="E1083" s="1" t="s">
        <v>8881</v>
      </c>
      <c r="F1083" s="1" t="s">
        <v>8883</v>
      </c>
      <c r="G1083" s="1" t="s">
        <v>8884</v>
      </c>
    </row>
    <row r="1084">
      <c r="A1084" s="1" t="s">
        <v>13199</v>
      </c>
      <c r="B1084" s="1" t="s">
        <v>3565</v>
      </c>
      <c r="C1084" s="1" t="s">
        <v>3567</v>
      </c>
      <c r="D1084" s="1" t="s">
        <v>1819</v>
      </c>
      <c r="E1084" s="1" t="s">
        <v>1820</v>
      </c>
    </row>
    <row r="1085">
      <c r="A1085" s="1" t="s">
        <v>13204</v>
      </c>
      <c r="B1085" s="1" t="s">
        <v>2047</v>
      </c>
      <c r="C1085" s="1" t="s">
        <v>2048</v>
      </c>
      <c r="D1085" s="1" t="s">
        <v>13206</v>
      </c>
      <c r="E1085" s="1" t="s">
        <v>13208</v>
      </c>
      <c r="F1085" s="1" t="s">
        <v>13210</v>
      </c>
      <c r="G1085" s="1" t="s">
        <v>13211</v>
      </c>
      <c r="H1085" s="1" t="s">
        <v>13212</v>
      </c>
      <c r="I1085" s="1" t="s">
        <v>13213</v>
      </c>
      <c r="J1085" s="1" t="s">
        <v>13214</v>
      </c>
      <c r="K1085" s="1" t="s">
        <v>13215</v>
      </c>
      <c r="L1085" s="1">
        <v>380.0</v>
      </c>
      <c r="M1085" s="1" t="s">
        <v>10582</v>
      </c>
      <c r="O1085" s="1" t="s">
        <v>13216</v>
      </c>
      <c r="P1085" s="1" t="s">
        <v>13217</v>
      </c>
      <c r="Q1085" s="1" t="s">
        <v>2058</v>
      </c>
      <c r="R1085" s="1" t="s">
        <v>2060</v>
      </c>
      <c r="S1085" s="1" t="s">
        <v>13219</v>
      </c>
      <c r="T1085" s="1" t="s">
        <v>13220</v>
      </c>
    </row>
    <row r="1086">
      <c r="A1086" s="1" t="s">
        <v>13221</v>
      </c>
      <c r="B1086" s="1" t="s">
        <v>81</v>
      </c>
      <c r="C1086" s="1" t="s">
        <v>82</v>
      </c>
      <c r="D1086" s="1" t="s">
        <v>4122</v>
      </c>
      <c r="E1086" s="1" t="s">
        <v>4124</v>
      </c>
      <c r="F1086" s="1" t="s">
        <v>6737</v>
      </c>
      <c r="G1086" s="1" t="s">
        <v>6738</v>
      </c>
      <c r="H1086" s="1" t="s">
        <v>6742</v>
      </c>
      <c r="I1086" s="1" t="s">
        <v>6744</v>
      </c>
      <c r="J1086" s="1" t="s">
        <v>4126</v>
      </c>
      <c r="K1086" s="1" t="s">
        <v>4127</v>
      </c>
      <c r="L1086" s="1" t="s">
        <v>4128</v>
      </c>
      <c r="M1086" s="1" t="s">
        <v>4129</v>
      </c>
      <c r="O1086" s="1" t="s">
        <v>4130</v>
      </c>
      <c r="P1086" s="1" t="s">
        <v>4131</v>
      </c>
      <c r="Q1086" s="1" t="s">
        <v>6756</v>
      </c>
      <c r="R1086" s="1" t="s">
        <v>6738</v>
      </c>
      <c r="S1086" s="1" t="s">
        <v>6752</v>
      </c>
      <c r="T1086" s="1" t="s">
        <v>6754</v>
      </c>
      <c r="V1086" s="1" t="s">
        <v>95</v>
      </c>
      <c r="W1086" s="1" t="s">
        <v>96</v>
      </c>
      <c r="X1086" s="1" t="s">
        <v>6757</v>
      </c>
      <c r="Y1086" s="1" t="s">
        <v>6759</v>
      </c>
    </row>
    <row r="1087">
      <c r="A1087" s="1" t="s">
        <v>13234</v>
      </c>
      <c r="B1087" s="1" t="s">
        <v>1244</v>
      </c>
      <c r="C1087" s="1" t="s">
        <v>1246</v>
      </c>
      <c r="D1087" s="1" t="s">
        <v>12964</v>
      </c>
      <c r="E1087" s="1" t="s">
        <v>12965</v>
      </c>
      <c r="F1087" s="1" t="s">
        <v>13236</v>
      </c>
      <c r="G1087" s="1" t="s">
        <v>13237</v>
      </c>
      <c r="I1087" s="1" t="s">
        <v>12973</v>
      </c>
      <c r="J1087" s="1" t="s">
        <v>1250</v>
      </c>
      <c r="K1087" s="1" t="s">
        <v>1261</v>
      </c>
      <c r="L1087" s="1" t="s">
        <v>1263</v>
      </c>
    </row>
    <row r="1088">
      <c r="A1088" s="1" t="s">
        <v>13240</v>
      </c>
      <c r="B1088" s="1" t="s">
        <v>13241</v>
      </c>
      <c r="C1088" s="1" t="s">
        <v>189</v>
      </c>
    </row>
    <row r="1089">
      <c r="A1089" s="1" t="s">
        <v>13242</v>
      </c>
      <c r="B1089" s="1" t="s">
        <v>1068</v>
      </c>
      <c r="C1089" s="1" t="s">
        <v>1069</v>
      </c>
      <c r="D1089" s="1" t="s">
        <v>273</v>
      </c>
      <c r="E1089" s="1" t="s">
        <v>274</v>
      </c>
      <c r="F1089" s="1" t="s">
        <v>13243</v>
      </c>
      <c r="G1089" s="1" t="s">
        <v>4381</v>
      </c>
      <c r="H1089" s="1" t="s">
        <v>1074</v>
      </c>
      <c r="I1089" s="1" t="s">
        <v>1075</v>
      </c>
      <c r="J1089" s="1" t="s">
        <v>300</v>
      </c>
      <c r="K1089" s="1" t="s">
        <v>301</v>
      </c>
    </row>
    <row r="1090">
      <c r="A1090" s="1" t="s">
        <v>13244</v>
      </c>
      <c r="B1090" s="1" t="s">
        <v>13245</v>
      </c>
      <c r="C1090" s="1" t="s">
        <v>13246</v>
      </c>
      <c r="D1090" s="1" t="s">
        <v>13247</v>
      </c>
      <c r="E1090" s="1" t="s">
        <v>13248</v>
      </c>
      <c r="F1090" s="1" t="s">
        <v>13249</v>
      </c>
      <c r="G1090" s="1" t="s">
        <v>13251</v>
      </c>
      <c r="I1090" s="1" t="s">
        <v>13253</v>
      </c>
      <c r="J1090" s="1" t="s">
        <v>13254</v>
      </c>
      <c r="K1090" s="1" t="s">
        <v>13255</v>
      </c>
      <c r="L1090" s="1" t="s">
        <v>13256</v>
      </c>
      <c r="O1090" s="1" t="s">
        <v>13257</v>
      </c>
      <c r="P1090" s="1" t="s">
        <v>13258</v>
      </c>
    </row>
    <row r="1091">
      <c r="A1091" s="1" t="s">
        <v>13260</v>
      </c>
      <c r="B1091" s="1" t="s">
        <v>13261</v>
      </c>
      <c r="C1091" s="1" t="s">
        <v>13262</v>
      </c>
      <c r="D1091" s="1" t="s">
        <v>13263</v>
      </c>
      <c r="E1091" s="1" t="s">
        <v>13264</v>
      </c>
      <c r="F1091" s="1" t="s">
        <v>13265</v>
      </c>
      <c r="G1091" s="1" t="s">
        <v>13262</v>
      </c>
    </row>
    <row r="1092">
      <c r="A1092" s="1" t="s">
        <v>13267</v>
      </c>
      <c r="B1092" s="1" t="s">
        <v>13268</v>
      </c>
      <c r="C1092" s="1" t="s">
        <v>13269</v>
      </c>
      <c r="D1092" s="1" t="s">
        <v>13270</v>
      </c>
      <c r="E1092" s="1" t="s">
        <v>13272</v>
      </c>
      <c r="F1092" s="1" t="s">
        <v>9219</v>
      </c>
      <c r="G1092" s="1" t="s">
        <v>9220</v>
      </c>
      <c r="H1092" s="1" t="s">
        <v>13273</v>
      </c>
      <c r="I1092" s="1" t="s">
        <v>13274</v>
      </c>
      <c r="K1092" s="1" t="s">
        <v>13275</v>
      </c>
      <c r="L1092" s="1" t="s">
        <v>13272</v>
      </c>
      <c r="N1092" s="1" t="s">
        <v>9240</v>
      </c>
      <c r="O1092" s="1" t="s">
        <v>9242</v>
      </c>
    </row>
    <row r="1093">
      <c r="A1093" s="1" t="s">
        <v>13276</v>
      </c>
      <c r="B1093" s="1" t="s">
        <v>4603</v>
      </c>
      <c r="C1093" s="1" t="s">
        <v>4604</v>
      </c>
      <c r="D1093" s="1" t="s">
        <v>7005</v>
      </c>
      <c r="E1093" s="1" t="s">
        <v>7006</v>
      </c>
      <c r="F1093" s="1" t="s">
        <v>13277</v>
      </c>
      <c r="G1093" s="1" t="s">
        <v>13278</v>
      </c>
      <c r="I1093" s="1" t="s">
        <v>7015</v>
      </c>
      <c r="J1093" s="1" t="s">
        <v>7016</v>
      </c>
      <c r="K1093" s="1" t="s">
        <v>270</v>
      </c>
      <c r="L1093" s="1" t="s">
        <v>271</v>
      </c>
      <c r="N1093" s="1" t="s">
        <v>7021</v>
      </c>
      <c r="O1093" s="1" t="s">
        <v>7023</v>
      </c>
    </row>
    <row r="1094">
      <c r="A1094" s="1" t="s">
        <v>13279</v>
      </c>
      <c r="B1094" s="1" t="s">
        <v>4729</v>
      </c>
      <c r="C1094" s="1" t="s">
        <v>4731</v>
      </c>
      <c r="D1094" s="1" t="s">
        <v>4733</v>
      </c>
      <c r="E1094" s="1" t="s">
        <v>4735</v>
      </c>
      <c r="F1094" s="1" t="s">
        <v>13280</v>
      </c>
      <c r="G1094" s="1" t="s">
        <v>13281</v>
      </c>
      <c r="I1094" s="1" t="s">
        <v>9087</v>
      </c>
      <c r="J1094" s="1" t="s">
        <v>4735</v>
      </c>
      <c r="K1094" s="1" t="s">
        <v>12986</v>
      </c>
      <c r="L1094" s="1" t="s">
        <v>12987</v>
      </c>
      <c r="O1094" s="1" t="s">
        <v>4754</v>
      </c>
      <c r="P1094" s="1" t="s">
        <v>4755</v>
      </c>
    </row>
    <row r="1095">
      <c r="A1095" s="1" t="s">
        <v>13282</v>
      </c>
      <c r="B1095" s="1" t="s">
        <v>625</v>
      </c>
      <c r="C1095" s="1" t="s">
        <v>628</v>
      </c>
      <c r="D1095" s="1" t="s">
        <v>12193</v>
      </c>
      <c r="E1095" s="1" t="s">
        <v>12195</v>
      </c>
      <c r="F1095" s="1" t="s">
        <v>12197</v>
      </c>
      <c r="G1095" s="1" t="s">
        <v>12198</v>
      </c>
      <c r="H1095" s="1" t="s">
        <v>645</v>
      </c>
      <c r="I1095" s="1" t="s">
        <v>646</v>
      </c>
    </row>
    <row r="1096">
      <c r="A1096" s="1" t="s">
        <v>13283</v>
      </c>
      <c r="B1096" s="1" t="s">
        <v>13284</v>
      </c>
      <c r="C1096" s="1" t="s">
        <v>13285</v>
      </c>
      <c r="D1096" s="1" t="s">
        <v>13286</v>
      </c>
      <c r="E1096" s="1" t="s">
        <v>1322</v>
      </c>
      <c r="F1096" s="1" t="s">
        <v>13287</v>
      </c>
      <c r="G1096" s="1" t="s">
        <v>13288</v>
      </c>
    </row>
    <row r="1097">
      <c r="A1097" s="1" t="s">
        <v>13289</v>
      </c>
      <c r="B1097" s="1" t="s">
        <v>6141</v>
      </c>
      <c r="C1097" s="1" t="s">
        <v>6142</v>
      </c>
      <c r="D1097" s="1" t="s">
        <v>13290</v>
      </c>
      <c r="E1097" s="1" t="s">
        <v>6144</v>
      </c>
      <c r="F1097" s="1" t="s">
        <v>933</v>
      </c>
      <c r="G1097" s="1" t="s">
        <v>935</v>
      </c>
      <c r="H1097" s="1" t="s">
        <v>6145</v>
      </c>
      <c r="I1097" s="1" t="s">
        <v>6146</v>
      </c>
      <c r="J1097" s="1" t="s">
        <v>6147</v>
      </c>
      <c r="K1097" s="1" t="s">
        <v>6148</v>
      </c>
      <c r="L1097" s="1">
        <v>513.0</v>
      </c>
      <c r="M1097" s="1" t="s">
        <v>2005</v>
      </c>
      <c r="N1097" s="1">
        <v>500.0</v>
      </c>
      <c r="O1097" s="1" t="s">
        <v>2006</v>
      </c>
      <c r="P1097" s="1">
        <v>510.0</v>
      </c>
      <c r="Q1097" s="1" t="s">
        <v>2008</v>
      </c>
      <c r="S1097" s="1" t="s">
        <v>6149</v>
      </c>
      <c r="T1097" s="1" t="s">
        <v>6150</v>
      </c>
      <c r="U1097" s="1" t="s">
        <v>6151</v>
      </c>
      <c r="V1097" s="1" t="s">
        <v>6152</v>
      </c>
    </row>
    <row r="1098">
      <c r="A1098" s="1" t="s">
        <v>13291</v>
      </c>
      <c r="B1098" s="1" t="s">
        <v>5405</v>
      </c>
      <c r="C1098" s="1" t="s">
        <v>5407</v>
      </c>
      <c r="D1098" s="1" t="s">
        <v>1883</v>
      </c>
      <c r="E1098" s="1" t="s">
        <v>1885</v>
      </c>
      <c r="F1098" s="1" t="s">
        <v>5414</v>
      </c>
      <c r="G1098" s="1" t="s">
        <v>5415</v>
      </c>
      <c r="H1098" s="1" t="s">
        <v>7067</v>
      </c>
      <c r="I1098" s="1" t="s">
        <v>7069</v>
      </c>
      <c r="J1098" s="1" t="s">
        <v>13292</v>
      </c>
      <c r="K1098" s="1" t="s">
        <v>7877</v>
      </c>
      <c r="L1098" s="1" t="s">
        <v>5436</v>
      </c>
      <c r="M1098" s="1" t="s">
        <v>5438</v>
      </c>
      <c r="N1098" s="1" t="s">
        <v>7081</v>
      </c>
      <c r="O1098" s="1" t="s">
        <v>842</v>
      </c>
      <c r="P1098" s="1" t="s">
        <v>5449</v>
      </c>
      <c r="Q1098" s="1" t="s">
        <v>5451</v>
      </c>
      <c r="R1098" s="1" t="s">
        <v>1906</v>
      </c>
      <c r="S1098" s="1" t="s">
        <v>1908</v>
      </c>
    </row>
    <row r="1099">
      <c r="A1099" s="1" t="s">
        <v>13293</v>
      </c>
      <c r="B1099" s="1" t="s">
        <v>3069</v>
      </c>
      <c r="C1099" s="1" t="s">
        <v>3071</v>
      </c>
      <c r="D1099" s="1" t="s">
        <v>3866</v>
      </c>
      <c r="E1099" s="1" t="s">
        <v>3867</v>
      </c>
      <c r="F1099" s="1" t="s">
        <v>13294</v>
      </c>
      <c r="G1099" s="1" t="s">
        <v>13295</v>
      </c>
      <c r="H1099" s="1" t="s">
        <v>13296</v>
      </c>
      <c r="I1099" s="1" t="s">
        <v>13297</v>
      </c>
      <c r="K1099" s="1" t="s">
        <v>13298</v>
      </c>
      <c r="L1099" s="1" t="s">
        <v>13295</v>
      </c>
      <c r="N1099" s="1" t="s">
        <v>3089</v>
      </c>
      <c r="O1099" s="1" t="s">
        <v>3071</v>
      </c>
    </row>
    <row r="1100">
      <c r="A1100" s="1" t="s">
        <v>13299</v>
      </c>
      <c r="B1100" s="1" t="s">
        <v>791</v>
      </c>
      <c r="C1100" s="1" t="s">
        <v>794</v>
      </c>
      <c r="D1100" s="1" t="s">
        <v>13300</v>
      </c>
      <c r="E1100" s="1" t="s">
        <v>13301</v>
      </c>
      <c r="F1100" s="1" t="s">
        <v>799</v>
      </c>
      <c r="G1100" s="1" t="s">
        <v>800</v>
      </c>
      <c r="I1100" s="1" t="s">
        <v>804</v>
      </c>
      <c r="J1100" s="1" t="s">
        <v>806</v>
      </c>
    </row>
    <row r="1101">
      <c r="A1101" s="1" t="s">
        <v>13302</v>
      </c>
      <c r="B1101" s="1" t="s">
        <v>13303</v>
      </c>
      <c r="C1101" s="1" t="s">
        <v>189</v>
      </c>
    </row>
    <row r="1102">
      <c r="A1102" s="1" t="s">
        <v>13304</v>
      </c>
      <c r="B1102" s="1" t="s">
        <v>2287</v>
      </c>
      <c r="C1102" s="1" t="s">
        <v>2289</v>
      </c>
      <c r="D1102" s="1" t="s">
        <v>13306</v>
      </c>
      <c r="E1102" s="1" t="s">
        <v>13307</v>
      </c>
      <c r="F1102" s="1" t="s">
        <v>13308</v>
      </c>
      <c r="G1102" s="1" t="s">
        <v>13309</v>
      </c>
      <c r="H1102" s="1" t="s">
        <v>4712</v>
      </c>
      <c r="I1102" s="1" t="s">
        <v>4714</v>
      </c>
      <c r="J1102" s="1" t="s">
        <v>13310</v>
      </c>
      <c r="K1102" s="1" t="s">
        <v>13311</v>
      </c>
      <c r="L1102" s="1" t="s">
        <v>13312</v>
      </c>
      <c r="M1102" s="1" t="s">
        <v>13313</v>
      </c>
      <c r="N1102" s="1" t="s">
        <v>13314</v>
      </c>
      <c r="O1102" s="1" t="s">
        <v>13315</v>
      </c>
      <c r="P1102" s="1" t="s">
        <v>686</v>
      </c>
      <c r="Q1102" s="1" t="s">
        <v>688</v>
      </c>
      <c r="R1102" s="1" t="s">
        <v>13316</v>
      </c>
      <c r="S1102" s="1" t="s">
        <v>13317</v>
      </c>
      <c r="T1102" s="1">
        <v>500.0</v>
      </c>
      <c r="U1102" s="1" t="s">
        <v>2006</v>
      </c>
      <c r="W1102" s="1" t="s">
        <v>13318</v>
      </c>
      <c r="X1102" s="1" t="s">
        <v>13319</v>
      </c>
      <c r="Y1102" s="1" t="s">
        <v>13320</v>
      </c>
      <c r="Z1102" s="1" t="s">
        <v>13321</v>
      </c>
      <c r="AB1102" s="1" t="s">
        <v>2312</v>
      </c>
      <c r="AC1102" s="1" t="s">
        <v>2314</v>
      </c>
      <c r="AD1102" s="1" t="s">
        <v>4747</v>
      </c>
      <c r="AE1102" s="1" t="s">
        <v>4749</v>
      </c>
    </row>
    <row r="1103">
      <c r="A1103" s="1" t="s">
        <v>13322</v>
      </c>
      <c r="B1103" s="1" t="s">
        <v>13323</v>
      </c>
      <c r="C1103" s="1" t="s">
        <v>13324</v>
      </c>
      <c r="D1103" s="1" t="s">
        <v>6641</v>
      </c>
      <c r="E1103" s="1" t="s">
        <v>6643</v>
      </c>
    </row>
    <row r="1104">
      <c r="A1104" s="1" t="s">
        <v>13326</v>
      </c>
      <c r="B1104" s="1" t="s">
        <v>3563</v>
      </c>
      <c r="C1104" s="1" t="s">
        <v>3564</v>
      </c>
      <c r="D1104" s="1" t="s">
        <v>3565</v>
      </c>
      <c r="E1104" s="1" t="s">
        <v>3567</v>
      </c>
      <c r="F1104" s="1" t="s">
        <v>3568</v>
      </c>
      <c r="G1104" s="1" t="s">
        <v>3569</v>
      </c>
    </row>
    <row r="1105">
      <c r="A1105" s="1" t="s">
        <v>13328</v>
      </c>
      <c r="B1105" s="1" t="s">
        <v>791</v>
      </c>
      <c r="C1105" s="1" t="s">
        <v>794</v>
      </c>
      <c r="D1105" s="1" t="s">
        <v>795</v>
      </c>
      <c r="E1105" s="1" t="s">
        <v>796</v>
      </c>
      <c r="F1105" s="1" t="s">
        <v>13329</v>
      </c>
      <c r="G1105" s="1" t="s">
        <v>13330</v>
      </c>
      <c r="H1105" s="1" t="s">
        <v>4306</v>
      </c>
      <c r="I1105" s="1" t="s">
        <v>4307</v>
      </c>
      <c r="J1105" s="1" t="s">
        <v>799</v>
      </c>
      <c r="K1105" s="1" t="s">
        <v>800</v>
      </c>
      <c r="L1105" s="1" t="s">
        <v>801</v>
      </c>
      <c r="M1105" s="1" t="s">
        <v>802</v>
      </c>
      <c r="O1105" s="1" t="s">
        <v>804</v>
      </c>
      <c r="P1105" s="1" t="s">
        <v>806</v>
      </c>
    </row>
    <row r="1106">
      <c r="A1106" s="1" t="s">
        <v>13332</v>
      </c>
      <c r="B1106" s="1" t="s">
        <v>13329</v>
      </c>
      <c r="C1106" s="1" t="s">
        <v>13330</v>
      </c>
    </row>
    <row r="1107">
      <c r="A1107" s="1" t="s">
        <v>13336</v>
      </c>
      <c r="B1107" s="1" t="s">
        <v>13337</v>
      </c>
      <c r="C1107" s="1" t="s">
        <v>13338</v>
      </c>
      <c r="D1107" s="1" t="s">
        <v>13340</v>
      </c>
      <c r="E1107" s="1" t="s">
        <v>13341</v>
      </c>
      <c r="F1107" s="1" t="s">
        <v>13342</v>
      </c>
      <c r="G1107" s="1" t="s">
        <v>13338</v>
      </c>
    </row>
    <row r="1108">
      <c r="A1108" s="1" t="s">
        <v>13345</v>
      </c>
      <c r="B1108" s="1" t="s">
        <v>779</v>
      </c>
      <c r="C1108" s="1" t="s">
        <v>780</v>
      </c>
      <c r="D1108" s="1" t="s">
        <v>13346</v>
      </c>
      <c r="E1108" s="1" t="s">
        <v>847</v>
      </c>
      <c r="F1108" s="1" t="s">
        <v>786</v>
      </c>
      <c r="G1108" s="1" t="s">
        <v>787</v>
      </c>
      <c r="H1108" s="1" t="s">
        <v>788</v>
      </c>
      <c r="I1108" s="1" t="s">
        <v>789</v>
      </c>
    </row>
    <row r="1109">
      <c r="A1109" s="1" t="s">
        <v>13347</v>
      </c>
      <c r="B1109" s="1" t="s">
        <v>5872</v>
      </c>
      <c r="C1109" s="1" t="s">
        <v>5875</v>
      </c>
      <c r="D1109" s="1" t="s">
        <v>5877</v>
      </c>
      <c r="E1109" s="1" t="s">
        <v>5879</v>
      </c>
      <c r="F1109" s="1" t="s">
        <v>12978</v>
      </c>
      <c r="G1109" s="1" t="s">
        <v>12979</v>
      </c>
      <c r="H1109" s="1" t="s">
        <v>5884</v>
      </c>
      <c r="I1109" s="1" t="s">
        <v>5886</v>
      </c>
      <c r="J1109" s="1">
        <v>270.0</v>
      </c>
      <c r="K1109" s="1" t="s">
        <v>293</v>
      </c>
      <c r="L1109" s="1">
        <v>290.0</v>
      </c>
      <c r="M1109" s="1" t="s">
        <v>4271</v>
      </c>
      <c r="N1109" s="1">
        <v>280.0</v>
      </c>
      <c r="O1109" s="1" t="s">
        <v>5892</v>
      </c>
      <c r="P1109" s="1">
        <v>770.0</v>
      </c>
      <c r="Q1109" s="1" t="s">
        <v>3708</v>
      </c>
      <c r="R1109" s="1">
        <v>966.0</v>
      </c>
      <c r="S1109" s="1" t="s">
        <v>5897</v>
      </c>
      <c r="U1109" s="1" t="s">
        <v>5898</v>
      </c>
      <c r="V1109" s="1" t="s">
        <v>5900</v>
      </c>
      <c r="W1109" s="1" t="s">
        <v>5901</v>
      </c>
      <c r="X1109" s="1" t="s">
        <v>5902</v>
      </c>
    </row>
    <row r="1110">
      <c r="A1110" s="1" t="s">
        <v>13348</v>
      </c>
      <c r="B1110" s="1" t="s">
        <v>779</v>
      </c>
      <c r="C1110" s="1" t="s">
        <v>780</v>
      </c>
      <c r="D1110" s="1" t="s">
        <v>13349</v>
      </c>
      <c r="E1110" s="1" t="s">
        <v>13011</v>
      </c>
      <c r="F1110" s="1" t="s">
        <v>786</v>
      </c>
      <c r="G1110" s="1" t="s">
        <v>787</v>
      </c>
      <c r="H1110" s="1" t="s">
        <v>788</v>
      </c>
      <c r="I1110" s="1" t="s">
        <v>789</v>
      </c>
    </row>
    <row r="1111">
      <c r="A1111" s="1" t="s">
        <v>13351</v>
      </c>
      <c r="B1111" s="1" t="s">
        <v>720</v>
      </c>
      <c r="C1111" s="1" t="s">
        <v>722</v>
      </c>
      <c r="E1111" s="1" t="s">
        <v>13353</v>
      </c>
      <c r="F1111" s="1" t="s">
        <v>13354</v>
      </c>
      <c r="G1111" s="1" t="s">
        <v>13355</v>
      </c>
      <c r="H1111" s="1" t="s">
        <v>13357</v>
      </c>
      <c r="I1111" s="1" t="s">
        <v>13359</v>
      </c>
      <c r="J1111" s="1" t="s">
        <v>13361</v>
      </c>
      <c r="L1111" s="1" t="s">
        <v>13363</v>
      </c>
      <c r="M1111" s="1" t="s">
        <v>13364</v>
      </c>
      <c r="N1111" s="1" t="s">
        <v>13365</v>
      </c>
      <c r="O1111" s="1" t="s">
        <v>13367</v>
      </c>
      <c r="P1111" s="1" t="s">
        <v>1363</v>
      </c>
      <c r="Q1111" s="1" t="s">
        <v>1364</v>
      </c>
      <c r="R1111" s="1" t="s">
        <v>759</v>
      </c>
      <c r="S1111" s="1" t="s">
        <v>760</v>
      </c>
    </row>
    <row r="1112">
      <c r="A1112" s="1" t="s">
        <v>13373</v>
      </c>
      <c r="B1112" s="1" t="s">
        <v>273</v>
      </c>
      <c r="C1112" s="1" t="s">
        <v>274</v>
      </c>
      <c r="D1112" s="1" t="s">
        <v>3234</v>
      </c>
      <c r="E1112" s="1" t="s">
        <v>3237</v>
      </c>
      <c r="F1112" s="1" t="s">
        <v>13374</v>
      </c>
      <c r="G1112" s="1" t="s">
        <v>3241</v>
      </c>
      <c r="I1112" s="1" t="s">
        <v>3243</v>
      </c>
      <c r="J1112" s="1" t="s">
        <v>3245</v>
      </c>
      <c r="K1112" s="1" t="s">
        <v>300</v>
      </c>
      <c r="L1112" s="1" t="s">
        <v>301</v>
      </c>
    </row>
    <row r="1113">
      <c r="A1113" s="1" t="s">
        <v>13379</v>
      </c>
      <c r="B1113" s="1" t="s">
        <v>6816</v>
      </c>
      <c r="C1113" s="1" t="s">
        <v>6818</v>
      </c>
      <c r="D1113" s="1" t="s">
        <v>13382</v>
      </c>
      <c r="E1113" s="1" t="s">
        <v>13383</v>
      </c>
      <c r="F1113" s="1" t="s">
        <v>6825</v>
      </c>
      <c r="G1113" s="1" t="s">
        <v>6826</v>
      </c>
    </row>
    <row r="1114">
      <c r="A1114" s="1" t="s">
        <v>13388</v>
      </c>
      <c r="B1114" s="1" t="s">
        <v>867</v>
      </c>
      <c r="C1114" s="1" t="s">
        <v>869</v>
      </c>
      <c r="D1114" s="1" t="s">
        <v>871</v>
      </c>
      <c r="E1114" s="1" t="s">
        <v>873</v>
      </c>
      <c r="F1114" s="1" t="s">
        <v>8105</v>
      </c>
      <c r="G1114" s="1" t="s">
        <v>879</v>
      </c>
      <c r="I1114" s="1" t="s">
        <v>880</v>
      </c>
      <c r="J1114" s="1" t="s">
        <v>881</v>
      </c>
      <c r="L1114" s="1" t="s">
        <v>882</v>
      </c>
      <c r="M1114" s="1" t="s">
        <v>883</v>
      </c>
    </row>
    <row r="1115">
      <c r="A1115" s="1" t="s">
        <v>13400</v>
      </c>
      <c r="B1115" s="1" t="s">
        <v>3069</v>
      </c>
      <c r="C1115" s="1" t="s">
        <v>3071</v>
      </c>
      <c r="D1115" s="1" t="s">
        <v>3866</v>
      </c>
      <c r="E1115" s="1" t="s">
        <v>3867</v>
      </c>
      <c r="F1115" s="1" t="s">
        <v>13406</v>
      </c>
      <c r="G1115" s="1" t="s">
        <v>13408</v>
      </c>
      <c r="I1115" s="1" t="s">
        <v>3873</v>
      </c>
      <c r="J1115" s="1" t="s">
        <v>3867</v>
      </c>
      <c r="L1115" s="1" t="s">
        <v>3089</v>
      </c>
      <c r="M1115" s="1" t="s">
        <v>3071</v>
      </c>
    </row>
    <row r="1116">
      <c r="A1116" s="1" t="s">
        <v>13411</v>
      </c>
      <c r="B1116" s="1" t="s">
        <v>602</v>
      </c>
      <c r="C1116" s="1" t="s">
        <v>604</v>
      </c>
      <c r="D1116" s="1" t="s">
        <v>13415</v>
      </c>
      <c r="E1116" s="1" t="s">
        <v>13417</v>
      </c>
      <c r="F1116" s="1" t="s">
        <v>13419</v>
      </c>
      <c r="G1116" s="1" t="s">
        <v>40</v>
      </c>
      <c r="H1116" s="1" t="s">
        <v>13422</v>
      </c>
      <c r="I1116" s="1" t="s">
        <v>13424</v>
      </c>
      <c r="J1116" s="1">
        <v>564.0</v>
      </c>
      <c r="K1116" s="1" t="s">
        <v>3169</v>
      </c>
      <c r="M1116" s="1" t="s">
        <v>13427</v>
      </c>
      <c r="N1116" s="1" t="s">
        <v>13417</v>
      </c>
      <c r="O1116" s="1" t="s">
        <v>615</v>
      </c>
      <c r="P1116" s="1" t="s">
        <v>617</v>
      </c>
    </row>
    <row r="1117">
      <c r="A1117" s="1" t="s">
        <v>13430</v>
      </c>
      <c r="B1117" s="1" t="s">
        <v>602</v>
      </c>
      <c r="C1117" s="1" t="s">
        <v>604</v>
      </c>
      <c r="D1117" s="1" t="s">
        <v>2085</v>
      </c>
      <c r="E1117" s="1" t="s">
        <v>2086</v>
      </c>
      <c r="F1117" s="1" t="s">
        <v>2087</v>
      </c>
      <c r="G1117" s="1" t="s">
        <v>2088</v>
      </c>
      <c r="H1117" s="1" t="s">
        <v>10938</v>
      </c>
      <c r="I1117" s="1" t="s">
        <v>10939</v>
      </c>
      <c r="K1117" s="1" t="s">
        <v>2090</v>
      </c>
      <c r="L1117" s="1" t="s">
        <v>2092</v>
      </c>
      <c r="N1117" s="1" t="s">
        <v>2094</v>
      </c>
      <c r="O1117" s="1" t="s">
        <v>2096</v>
      </c>
      <c r="P1117" s="1" t="s">
        <v>13434</v>
      </c>
      <c r="Q1117" s="1" t="s">
        <v>2092</v>
      </c>
      <c r="T1117" s="1" t="s">
        <v>6489</v>
      </c>
      <c r="U1117" s="1" t="s">
        <v>6490</v>
      </c>
      <c r="V1117" s="1" t="s">
        <v>10942</v>
      </c>
      <c r="W1117" s="1" t="s">
        <v>10943</v>
      </c>
      <c r="X1117" s="1" t="s">
        <v>10944</v>
      </c>
      <c r="Y1117" s="1" t="s">
        <v>10945</v>
      </c>
      <c r="Z1117" s="1" t="s">
        <v>2116</v>
      </c>
      <c r="AA1117" s="1" t="s">
        <v>2118</v>
      </c>
      <c r="AB1117" s="1" t="s">
        <v>2120</v>
      </c>
      <c r="AC1117" s="1" t="s">
        <v>2122</v>
      </c>
      <c r="AD1117" s="1" t="s">
        <v>615</v>
      </c>
      <c r="AE1117" s="1" t="s">
        <v>617</v>
      </c>
      <c r="AF1117" s="1" t="s">
        <v>2123</v>
      </c>
      <c r="AG1117" s="1" t="s">
        <v>2124</v>
      </c>
      <c r="AH1117" s="1" t="s">
        <v>2125</v>
      </c>
      <c r="AI1117" s="1" t="s">
        <v>2126</v>
      </c>
      <c r="AJ1117" s="1" t="s">
        <v>2127</v>
      </c>
      <c r="AK1117" s="1" t="s">
        <v>2128</v>
      </c>
      <c r="AL1117" s="1" t="s">
        <v>10946</v>
      </c>
      <c r="AM1117" s="1" t="s">
        <v>10947</v>
      </c>
      <c r="AN1117" s="1" t="s">
        <v>2129</v>
      </c>
      <c r="AO1117" s="1" t="s">
        <v>2130</v>
      </c>
    </row>
    <row r="1118">
      <c r="A1118" s="1" t="s">
        <v>13441</v>
      </c>
      <c r="B1118" s="1" t="s">
        <v>9902</v>
      </c>
      <c r="C1118" s="1" t="s">
        <v>9904</v>
      </c>
      <c r="D1118" s="1" t="s">
        <v>13442</v>
      </c>
      <c r="E1118" s="1" t="s">
        <v>13443</v>
      </c>
      <c r="F1118" s="1" t="s">
        <v>13445</v>
      </c>
      <c r="G1118" s="1" t="s">
        <v>13476</v>
      </c>
      <c r="H1118" s="1" t="s">
        <v>13477</v>
      </c>
      <c r="I1118" s="1" t="s">
        <v>13478</v>
      </c>
      <c r="J1118" s="1" t="s">
        <v>13480</v>
      </c>
      <c r="K1118" s="1" t="s">
        <v>13481</v>
      </c>
      <c r="L1118" s="1" t="s">
        <v>9920</v>
      </c>
      <c r="M1118" s="1" t="s">
        <v>9922</v>
      </c>
    </row>
    <row r="1119">
      <c r="A1119" s="1" t="s">
        <v>13485</v>
      </c>
      <c r="B1119" s="1" t="s">
        <v>3176</v>
      </c>
      <c r="C1119" s="1" t="s">
        <v>3177</v>
      </c>
      <c r="D1119" s="1" t="s">
        <v>13487</v>
      </c>
      <c r="E1119" s="1" t="s">
        <v>13488</v>
      </c>
      <c r="F1119" s="1" t="s">
        <v>3179</v>
      </c>
      <c r="G1119" s="1" t="s">
        <v>3180</v>
      </c>
      <c r="H1119" s="1" t="s">
        <v>13490</v>
      </c>
      <c r="I1119" s="1" t="s">
        <v>13491</v>
      </c>
    </row>
    <row r="1120">
      <c r="A1120" s="1" t="s">
        <v>13492</v>
      </c>
      <c r="B1120" s="1" t="s">
        <v>763</v>
      </c>
      <c r="C1120" s="1" t="s">
        <v>765</v>
      </c>
      <c r="D1120" s="1" t="s">
        <v>831</v>
      </c>
      <c r="E1120" s="1" t="s">
        <v>832</v>
      </c>
      <c r="F1120" s="1" t="s">
        <v>13497</v>
      </c>
      <c r="G1120" s="1" t="s">
        <v>13499</v>
      </c>
      <c r="H1120" s="1" t="s">
        <v>840</v>
      </c>
      <c r="I1120" s="1" t="s">
        <v>842</v>
      </c>
      <c r="J1120" s="1" t="s">
        <v>776</v>
      </c>
      <c r="K1120" s="1" t="s">
        <v>777</v>
      </c>
    </row>
    <row r="1121">
      <c r="A1121" s="1" t="s">
        <v>13503</v>
      </c>
      <c r="B1121" s="1" t="s">
        <v>13504</v>
      </c>
      <c r="C1121" s="1" t="s">
        <v>189</v>
      </c>
    </row>
    <row r="1122">
      <c r="A1122" s="1" t="s">
        <v>13506</v>
      </c>
      <c r="B1122" s="1" t="s">
        <v>13508</v>
      </c>
      <c r="C1122" s="1" t="s">
        <v>13510</v>
      </c>
      <c r="D1122" s="1" t="s">
        <v>13511</v>
      </c>
      <c r="E1122" s="1" t="s">
        <v>13512</v>
      </c>
      <c r="G1122" s="1" t="s">
        <v>13513</v>
      </c>
      <c r="H1122" s="1" t="s">
        <v>13514</v>
      </c>
    </row>
    <row r="1123">
      <c r="A1123" s="1" t="s">
        <v>13515</v>
      </c>
      <c r="B1123" s="1" t="s">
        <v>5872</v>
      </c>
      <c r="C1123" s="1" t="s">
        <v>5875</v>
      </c>
      <c r="D1123" s="1" t="s">
        <v>13516</v>
      </c>
      <c r="E1123" s="1" t="s">
        <v>40</v>
      </c>
      <c r="F1123" s="1" t="s">
        <v>5898</v>
      </c>
      <c r="G1123" s="1" t="s">
        <v>5900</v>
      </c>
      <c r="H1123" s="1" t="s">
        <v>5901</v>
      </c>
      <c r="I1123" s="1" t="s">
        <v>5902</v>
      </c>
    </row>
    <row r="1124">
      <c r="A1124" s="1" t="s">
        <v>13520</v>
      </c>
      <c r="B1124" s="1" t="s">
        <v>13521</v>
      </c>
      <c r="C1124" s="1" t="s">
        <v>189</v>
      </c>
    </row>
    <row r="1125">
      <c r="A1125" s="1" t="s">
        <v>13529</v>
      </c>
      <c r="B1125" s="1" t="s">
        <v>720</v>
      </c>
      <c r="C1125" s="1" t="s">
        <v>722</v>
      </c>
      <c r="D1125" s="1" t="s">
        <v>724</v>
      </c>
      <c r="E1125" s="1" t="s">
        <v>726</v>
      </c>
      <c r="F1125" s="1" t="s">
        <v>10462</v>
      </c>
      <c r="G1125" s="1" t="s">
        <v>10463</v>
      </c>
      <c r="H1125" s="1" t="s">
        <v>13536</v>
      </c>
      <c r="I1125" s="1" t="s">
        <v>13538</v>
      </c>
      <c r="J1125" s="1" t="s">
        <v>13539</v>
      </c>
      <c r="K1125" s="1" t="s">
        <v>13540</v>
      </c>
      <c r="L1125" s="1" t="s">
        <v>3814</v>
      </c>
      <c r="M1125" s="1" t="s">
        <v>3817</v>
      </c>
      <c r="O1125" s="1" t="s">
        <v>13542</v>
      </c>
      <c r="P1125" s="1" t="s">
        <v>726</v>
      </c>
      <c r="Q1125" s="1" t="s">
        <v>750</v>
      </c>
      <c r="R1125" s="1" t="s">
        <v>726</v>
      </c>
      <c r="S1125" s="1" t="s">
        <v>10467</v>
      </c>
      <c r="T1125" s="1" t="s">
        <v>726</v>
      </c>
      <c r="U1125" s="1" t="s">
        <v>1937</v>
      </c>
      <c r="V1125" s="1" t="s">
        <v>1938</v>
      </c>
      <c r="X1125" s="1" t="s">
        <v>759</v>
      </c>
      <c r="Y1125" s="1" t="s">
        <v>760</v>
      </c>
      <c r="Z1125" s="1" t="s">
        <v>13548</v>
      </c>
      <c r="AA1125" s="1" t="s">
        <v>13549</v>
      </c>
    </row>
    <row r="1126">
      <c r="A1126" s="1" t="s">
        <v>13550</v>
      </c>
      <c r="B1126" s="1" t="s">
        <v>6286</v>
      </c>
      <c r="C1126" s="1" t="s">
        <v>6288</v>
      </c>
      <c r="D1126" s="1" t="s">
        <v>6290</v>
      </c>
      <c r="E1126" s="1" t="s">
        <v>6291</v>
      </c>
      <c r="F1126" s="1" t="s">
        <v>13551</v>
      </c>
      <c r="G1126" s="1" t="s">
        <v>13552</v>
      </c>
      <c r="H1126" s="1" t="s">
        <v>6296</v>
      </c>
      <c r="I1126" s="1" t="s">
        <v>6297</v>
      </c>
      <c r="K1126" s="1" t="s">
        <v>6298</v>
      </c>
      <c r="L1126" s="1" t="s">
        <v>6299</v>
      </c>
    </row>
    <row r="1127">
      <c r="A1127" s="1" t="s">
        <v>13556</v>
      </c>
      <c r="B1127" s="1" t="s">
        <v>13557</v>
      </c>
      <c r="C1127" s="1" t="s">
        <v>40</v>
      </c>
    </row>
    <row r="1128">
      <c r="A1128" s="1" t="s">
        <v>13558</v>
      </c>
      <c r="B1128" s="1" t="s">
        <v>2224</v>
      </c>
      <c r="C1128" s="1" t="s">
        <v>2226</v>
      </c>
      <c r="D1128" s="1" t="s">
        <v>12670</v>
      </c>
      <c r="E1128" s="1" t="s">
        <v>12671</v>
      </c>
      <c r="F1128" s="1" t="s">
        <v>13561</v>
      </c>
      <c r="G1128" s="1" t="s">
        <v>12684</v>
      </c>
      <c r="I1128" s="1" t="s">
        <v>12683</v>
      </c>
      <c r="J1128" s="1" t="s">
        <v>12684</v>
      </c>
      <c r="K1128" s="1" t="s">
        <v>2308</v>
      </c>
      <c r="L1128" s="1" t="s">
        <v>2309</v>
      </c>
    </row>
    <row r="1129">
      <c r="A1129" s="1" t="s">
        <v>13564</v>
      </c>
      <c r="B1129" s="1" t="s">
        <v>13565</v>
      </c>
      <c r="C1129" s="1" t="s">
        <v>189</v>
      </c>
    </row>
    <row r="1130">
      <c r="A1130" s="1" t="s">
        <v>13569</v>
      </c>
      <c r="B1130" s="1" t="s">
        <v>6239</v>
      </c>
      <c r="C1130" s="1" t="s">
        <v>6240</v>
      </c>
      <c r="D1130" s="1" t="s">
        <v>6243</v>
      </c>
      <c r="E1130" s="1" t="s">
        <v>6244</v>
      </c>
      <c r="F1130" s="1" t="s">
        <v>13572</v>
      </c>
      <c r="G1130" s="1" t="s">
        <v>13574</v>
      </c>
      <c r="I1130" s="1" t="s">
        <v>6251</v>
      </c>
      <c r="J1130" s="1" t="s">
        <v>6252</v>
      </c>
    </row>
    <row r="1131">
      <c r="A1131" s="1" t="s">
        <v>13582</v>
      </c>
      <c r="B1131" s="1" t="s">
        <v>791</v>
      </c>
      <c r="C1131" s="1" t="s">
        <v>794</v>
      </c>
      <c r="D1131" s="1" t="s">
        <v>13585</v>
      </c>
      <c r="E1131" s="1" t="s">
        <v>139</v>
      </c>
      <c r="F1131" s="1" t="s">
        <v>799</v>
      </c>
      <c r="G1131" s="1" t="s">
        <v>800</v>
      </c>
      <c r="I1131" s="1" t="s">
        <v>804</v>
      </c>
      <c r="J1131" s="1" t="s">
        <v>806</v>
      </c>
    </row>
    <row r="1132">
      <c r="A1132" s="1" t="s">
        <v>13590</v>
      </c>
      <c r="B1132" s="1" t="s">
        <v>6943</v>
      </c>
      <c r="C1132" s="1" t="s">
        <v>6944</v>
      </c>
      <c r="D1132" s="1" t="s">
        <v>523</v>
      </c>
      <c r="E1132" s="1" t="s">
        <v>525</v>
      </c>
      <c r="F1132" s="1" t="s">
        <v>316</v>
      </c>
      <c r="G1132" s="1" t="s">
        <v>317</v>
      </c>
      <c r="H1132" s="1" t="s">
        <v>320</v>
      </c>
      <c r="I1132" s="1" t="s">
        <v>321</v>
      </c>
      <c r="J1132" s="1" t="s">
        <v>9875</v>
      </c>
      <c r="K1132" s="1" t="s">
        <v>9876</v>
      </c>
      <c r="L1132" s="1" t="s">
        <v>13598</v>
      </c>
      <c r="M1132" s="1" t="s">
        <v>13599</v>
      </c>
      <c r="N1132" s="1" t="s">
        <v>13600</v>
      </c>
      <c r="O1132" s="1" t="s">
        <v>13601</v>
      </c>
      <c r="P1132" s="1" t="s">
        <v>13602</v>
      </c>
      <c r="Q1132" s="1" t="s">
        <v>13603</v>
      </c>
      <c r="R1132" s="1" t="s">
        <v>6962</v>
      </c>
      <c r="S1132" s="1" t="s">
        <v>6963</v>
      </c>
      <c r="T1132" s="1" t="s">
        <v>331</v>
      </c>
      <c r="U1132" s="1" t="s">
        <v>332</v>
      </c>
      <c r="V1132" s="1" t="s">
        <v>13604</v>
      </c>
      <c r="W1132" s="1" t="s">
        <v>13605</v>
      </c>
      <c r="X1132" s="1" t="s">
        <v>13606</v>
      </c>
      <c r="Y1132" s="1" t="s">
        <v>13607</v>
      </c>
      <c r="Z1132" s="1" t="s">
        <v>11460</v>
      </c>
      <c r="AA1132" s="1" t="s">
        <v>11461</v>
      </c>
      <c r="AC1132" s="1" t="s">
        <v>581</v>
      </c>
      <c r="AD1132" s="1" t="s">
        <v>583</v>
      </c>
      <c r="AE1132" s="1" t="s">
        <v>585</v>
      </c>
      <c r="AF1132" s="1" t="s">
        <v>586</v>
      </c>
      <c r="AG1132" s="1" t="s">
        <v>339</v>
      </c>
      <c r="AH1132" s="1" t="s">
        <v>340</v>
      </c>
      <c r="AI1132" s="1" t="s">
        <v>9896</v>
      </c>
      <c r="AJ1132" s="1" t="s">
        <v>9897</v>
      </c>
    </row>
    <row r="1133">
      <c r="A1133" s="1" t="s">
        <v>13608</v>
      </c>
      <c r="B1133" s="1" t="s">
        <v>4832</v>
      </c>
      <c r="C1133" s="1" t="s">
        <v>4834</v>
      </c>
      <c r="E1133" s="1" t="s">
        <v>13609</v>
      </c>
      <c r="F1133" s="1" t="s">
        <v>13610</v>
      </c>
      <c r="G1133" s="1" t="s">
        <v>13613</v>
      </c>
      <c r="H1133" s="1" t="s">
        <v>13615</v>
      </c>
      <c r="I1133" s="1" t="s">
        <v>13617</v>
      </c>
      <c r="J1133" s="1" t="s">
        <v>13619</v>
      </c>
      <c r="K1133" s="1" t="s">
        <v>13620</v>
      </c>
      <c r="L1133" s="1" t="s">
        <v>13622</v>
      </c>
      <c r="M1133" s="1">
        <v>720.0</v>
      </c>
      <c r="N1133" s="1" t="s">
        <v>292</v>
      </c>
      <c r="O1133" s="1">
        <v>620.0</v>
      </c>
      <c r="P1133" s="1" t="s">
        <v>295</v>
      </c>
      <c r="Q1133" s="1">
        <v>640.0</v>
      </c>
      <c r="R1133" s="1" t="s">
        <v>662</v>
      </c>
      <c r="S1133" s="1">
        <v>61.0</v>
      </c>
      <c r="T1133" s="1" t="s">
        <v>13626</v>
      </c>
      <c r="U1133" s="1">
        <v>254.0</v>
      </c>
      <c r="V1133" s="1" t="s">
        <v>13627</v>
      </c>
      <c r="W1133" s="1" t="s">
        <v>13628</v>
      </c>
      <c r="X1133" s="1" t="s">
        <v>13631</v>
      </c>
      <c r="Y1133" s="1" t="s">
        <v>13632</v>
      </c>
      <c r="Z1133" s="1" t="s">
        <v>13633</v>
      </c>
      <c r="AA1133" s="1" t="s">
        <v>13634</v>
      </c>
      <c r="AB1133" s="1" t="s">
        <v>13636</v>
      </c>
      <c r="AC1133" s="1" t="s">
        <v>13639</v>
      </c>
      <c r="AD1133" s="1" t="s">
        <v>13615</v>
      </c>
      <c r="AE1133" s="1" t="s">
        <v>13641</v>
      </c>
      <c r="AF1133" s="1" t="s">
        <v>13642</v>
      </c>
      <c r="AG1133" s="1" t="s">
        <v>4844</v>
      </c>
      <c r="AH1133" s="1" t="s">
        <v>4845</v>
      </c>
    </row>
    <row r="1134">
      <c r="A1134" s="1" t="s">
        <v>13645</v>
      </c>
      <c r="B1134" s="1" t="s">
        <v>674</v>
      </c>
      <c r="C1134" s="1" t="s">
        <v>676</v>
      </c>
      <c r="D1134" s="1" t="s">
        <v>678</v>
      </c>
      <c r="E1134" s="1" t="s">
        <v>680</v>
      </c>
      <c r="F1134" s="1" t="s">
        <v>13646</v>
      </c>
      <c r="G1134" s="1" t="s">
        <v>684</v>
      </c>
      <c r="H1134" s="1" t="s">
        <v>682</v>
      </c>
      <c r="I1134" s="1" t="s">
        <v>684</v>
      </c>
      <c r="J1134" s="1" t="s">
        <v>686</v>
      </c>
      <c r="K1134" s="1" t="s">
        <v>688</v>
      </c>
      <c r="L1134" s="1" t="s">
        <v>13648</v>
      </c>
      <c r="M1134" s="1" t="s">
        <v>13649</v>
      </c>
      <c r="N1134" s="1">
        <v>600.0</v>
      </c>
      <c r="O1134" s="1" t="s">
        <v>6592</v>
      </c>
      <c r="P1134" s="1">
        <v>140.0</v>
      </c>
      <c r="Q1134" s="1" t="s">
        <v>13650</v>
      </c>
      <c r="T1134" s="1" t="s">
        <v>690</v>
      </c>
      <c r="U1134" s="1" t="s">
        <v>680</v>
      </c>
      <c r="V1134" s="1" t="s">
        <v>691</v>
      </c>
      <c r="W1134" s="1" t="s">
        <v>692</v>
      </c>
    </row>
    <row r="1135">
      <c r="A1135" s="1" t="s">
        <v>13659</v>
      </c>
      <c r="B1135" s="1" t="s">
        <v>779</v>
      </c>
      <c r="C1135" s="1" t="s">
        <v>780</v>
      </c>
      <c r="D1135" s="1" t="s">
        <v>837</v>
      </c>
      <c r="E1135" s="1" t="s">
        <v>839</v>
      </c>
      <c r="F1135" s="1" t="s">
        <v>13660</v>
      </c>
      <c r="G1135" s="1" t="s">
        <v>847</v>
      </c>
      <c r="H1135" s="1" t="s">
        <v>845</v>
      </c>
      <c r="I1135" s="1" t="s">
        <v>847</v>
      </c>
      <c r="J1135" s="1" t="s">
        <v>786</v>
      </c>
      <c r="K1135" s="1" t="s">
        <v>787</v>
      </c>
      <c r="L1135" s="1" t="s">
        <v>788</v>
      </c>
      <c r="M1135" s="1" t="s">
        <v>789</v>
      </c>
    </row>
    <row r="1136">
      <c r="A1136" s="1" t="s">
        <v>13663</v>
      </c>
      <c r="B1136" s="1" t="s">
        <v>81</v>
      </c>
      <c r="C1136" s="1" t="s">
        <v>82</v>
      </c>
      <c r="D1136" s="1" t="s">
        <v>7717</v>
      </c>
      <c r="E1136" s="1" t="s">
        <v>7719</v>
      </c>
      <c r="F1136" s="1" t="s">
        <v>4705</v>
      </c>
      <c r="G1136" s="1" t="s">
        <v>4706</v>
      </c>
      <c r="H1136" s="1" t="s">
        <v>7712</v>
      </c>
      <c r="I1136" s="1" t="s">
        <v>7713</v>
      </c>
      <c r="J1136" s="1" t="s">
        <v>13666</v>
      </c>
      <c r="K1136" s="1" t="s">
        <v>13668</v>
      </c>
      <c r="L1136" s="1" t="s">
        <v>6641</v>
      </c>
      <c r="M1136" s="1" t="s">
        <v>6643</v>
      </c>
      <c r="O1136" s="1" t="s">
        <v>7725</v>
      </c>
      <c r="P1136" s="1" t="s">
        <v>7726</v>
      </c>
      <c r="Q1136" s="1" t="s">
        <v>7724</v>
      </c>
      <c r="R1136" s="1" t="s">
        <v>6640</v>
      </c>
      <c r="S1136" s="1" t="s">
        <v>95</v>
      </c>
      <c r="T1136" s="1" t="s">
        <v>96</v>
      </c>
      <c r="U1136" s="1" t="s">
        <v>7161</v>
      </c>
      <c r="V1136" s="1" t="s">
        <v>7162</v>
      </c>
      <c r="W1136" s="1" t="s">
        <v>4744</v>
      </c>
      <c r="X1136" s="1" t="s">
        <v>4746</v>
      </c>
    </row>
    <row r="1137">
      <c r="A1137" s="1" t="s">
        <v>13672</v>
      </c>
      <c r="B1137" s="1" t="s">
        <v>273</v>
      </c>
      <c r="C1137" s="1" t="s">
        <v>274</v>
      </c>
      <c r="D1137" s="1" t="s">
        <v>5142</v>
      </c>
      <c r="E1137" s="1" t="s">
        <v>5143</v>
      </c>
      <c r="F1137" s="1" t="s">
        <v>5144</v>
      </c>
      <c r="G1137" s="1" t="s">
        <v>5145</v>
      </c>
      <c r="H1137" s="1" t="s">
        <v>5146</v>
      </c>
      <c r="I1137" s="1" t="s">
        <v>5147</v>
      </c>
      <c r="J1137" s="1" t="s">
        <v>5231</v>
      </c>
      <c r="K1137" s="1" t="s">
        <v>5233</v>
      </c>
      <c r="L1137" s="1" t="s">
        <v>11987</v>
      </c>
      <c r="M1137" s="1" t="s">
        <v>5150</v>
      </c>
      <c r="N1137" s="1" t="s">
        <v>5956</v>
      </c>
      <c r="O1137" s="1" t="s">
        <v>5957</v>
      </c>
      <c r="Q1137" s="1" t="s">
        <v>5151</v>
      </c>
      <c r="R1137" s="1" t="s">
        <v>5152</v>
      </c>
      <c r="S1137" s="1" t="s">
        <v>5237</v>
      </c>
      <c r="T1137" s="1" t="s">
        <v>5240</v>
      </c>
      <c r="V1137" s="1" t="s">
        <v>300</v>
      </c>
      <c r="W1137" s="1" t="s">
        <v>301</v>
      </c>
      <c r="X1137" s="1" t="s">
        <v>5154</v>
      </c>
      <c r="Y1137" s="1" t="s">
        <v>5145</v>
      </c>
    </row>
    <row r="1138">
      <c r="A1138" s="1" t="s">
        <v>13686</v>
      </c>
      <c r="B1138" s="1" t="s">
        <v>1068</v>
      </c>
      <c r="C1138" s="1" t="s">
        <v>1069</v>
      </c>
      <c r="D1138" s="1" t="s">
        <v>273</v>
      </c>
      <c r="E1138" s="1" t="s">
        <v>274</v>
      </c>
      <c r="F1138" s="1" t="s">
        <v>13690</v>
      </c>
      <c r="G1138" s="1" t="s">
        <v>189</v>
      </c>
      <c r="H1138" s="1" t="s">
        <v>1074</v>
      </c>
      <c r="I1138" s="1" t="s">
        <v>1075</v>
      </c>
      <c r="J1138" s="1" t="s">
        <v>300</v>
      </c>
      <c r="K1138" s="1" t="s">
        <v>301</v>
      </c>
    </row>
    <row r="1139">
      <c r="A1139" s="1" t="s">
        <v>13696</v>
      </c>
      <c r="B1139" s="1" t="s">
        <v>13697</v>
      </c>
      <c r="C1139" s="1" t="s">
        <v>40</v>
      </c>
    </row>
    <row r="1140">
      <c r="A1140" s="1" t="s">
        <v>13699</v>
      </c>
      <c r="B1140" s="1" t="s">
        <v>1539</v>
      </c>
      <c r="C1140" s="1" t="s">
        <v>1541</v>
      </c>
      <c r="D1140" s="1" t="s">
        <v>1543</v>
      </c>
      <c r="E1140" s="1" t="s">
        <v>1545</v>
      </c>
      <c r="F1140" s="1" t="s">
        <v>10076</v>
      </c>
      <c r="G1140" s="1" t="s">
        <v>1549</v>
      </c>
      <c r="H1140" s="1" t="s">
        <v>1551</v>
      </c>
      <c r="I1140" s="1" t="s">
        <v>1541</v>
      </c>
      <c r="J1140" s="1" t="s">
        <v>1554</v>
      </c>
      <c r="K1140" s="1" t="s">
        <v>1556</v>
      </c>
    </row>
    <row r="1141">
      <c r="A1141" s="1" t="s">
        <v>13705</v>
      </c>
      <c r="B1141" s="1" t="s">
        <v>13706</v>
      </c>
      <c r="C1141" s="1" t="s">
        <v>13708</v>
      </c>
      <c r="D1141" s="1" t="s">
        <v>13710</v>
      </c>
      <c r="E1141" s="1" t="s">
        <v>12019</v>
      </c>
      <c r="G1141" s="1" t="s">
        <v>13711</v>
      </c>
      <c r="H1141" s="1" t="s">
        <v>13712</v>
      </c>
    </row>
    <row r="1142">
      <c r="A1142" s="1" t="s">
        <v>13713</v>
      </c>
      <c r="B1142" s="1" t="s">
        <v>779</v>
      </c>
      <c r="C1142" s="1" t="s">
        <v>780</v>
      </c>
      <c r="D1142" s="1" t="s">
        <v>1174</v>
      </c>
      <c r="E1142" s="1" t="s">
        <v>1176</v>
      </c>
      <c r="F1142" s="1" t="s">
        <v>2671</v>
      </c>
      <c r="G1142" s="1" t="s">
        <v>2672</v>
      </c>
      <c r="H1142" s="1" t="s">
        <v>1178</v>
      </c>
      <c r="I1142" s="1" t="s">
        <v>1180</v>
      </c>
      <c r="J1142" s="1" t="s">
        <v>786</v>
      </c>
      <c r="K1142" s="1" t="s">
        <v>787</v>
      </c>
      <c r="L1142" s="1" t="s">
        <v>788</v>
      </c>
      <c r="M1142" s="1" t="s">
        <v>789</v>
      </c>
    </row>
    <row r="1143">
      <c r="A1143" s="1" t="s">
        <v>13716</v>
      </c>
      <c r="B1143" s="1" t="s">
        <v>625</v>
      </c>
      <c r="C1143" s="1" t="s">
        <v>628</v>
      </c>
      <c r="D1143" s="1" t="s">
        <v>1385</v>
      </c>
      <c r="E1143" s="1" t="s">
        <v>1387</v>
      </c>
      <c r="F1143" s="1" t="s">
        <v>13717</v>
      </c>
      <c r="G1143" s="1" t="s">
        <v>1391</v>
      </c>
      <c r="H1143" s="1" t="s">
        <v>1390</v>
      </c>
      <c r="I1143" s="1" t="s">
        <v>1391</v>
      </c>
      <c r="J1143" s="1" t="s">
        <v>645</v>
      </c>
      <c r="K1143" s="1" t="s">
        <v>646</v>
      </c>
    </row>
    <row r="1144">
      <c r="A1144" s="1" t="s">
        <v>13720</v>
      </c>
      <c r="B1144" s="1" t="s">
        <v>206</v>
      </c>
      <c r="C1144" s="1" t="s">
        <v>207</v>
      </c>
      <c r="D1144" s="1" t="s">
        <v>13717</v>
      </c>
      <c r="E1144" s="1" t="s">
        <v>1391</v>
      </c>
      <c r="F1144" s="1" t="s">
        <v>220</v>
      </c>
      <c r="G1144" s="1" t="s">
        <v>221</v>
      </c>
    </row>
    <row r="1145">
      <c r="A1145" s="1" t="s">
        <v>13722</v>
      </c>
      <c r="B1145" s="1" t="s">
        <v>1068</v>
      </c>
      <c r="C1145" s="1" t="s">
        <v>1069</v>
      </c>
      <c r="D1145" s="1" t="s">
        <v>273</v>
      </c>
      <c r="E1145" s="1" t="s">
        <v>274</v>
      </c>
      <c r="F1145" s="1" t="s">
        <v>13725</v>
      </c>
      <c r="G1145" s="1" t="s">
        <v>13726</v>
      </c>
      <c r="H1145" s="1" t="s">
        <v>898</v>
      </c>
      <c r="I1145" s="1" t="s">
        <v>900</v>
      </c>
      <c r="K1145" s="1" t="s">
        <v>2682</v>
      </c>
      <c r="L1145" s="1" t="s">
        <v>2684</v>
      </c>
      <c r="M1145" s="1" t="s">
        <v>300</v>
      </c>
      <c r="N1145" s="1" t="s">
        <v>301</v>
      </c>
    </row>
    <row r="1146">
      <c r="A1146" s="1" t="s">
        <v>13733</v>
      </c>
      <c r="B1146" s="1" t="s">
        <v>13736</v>
      </c>
      <c r="C1146" s="1" t="s">
        <v>40</v>
      </c>
    </row>
    <row r="1147">
      <c r="A1147" s="1" t="s">
        <v>13740</v>
      </c>
      <c r="B1147" s="1" t="s">
        <v>2457</v>
      </c>
      <c r="C1147" s="1" t="s">
        <v>2458</v>
      </c>
      <c r="D1147" s="1" t="s">
        <v>4733</v>
      </c>
      <c r="E1147" s="1" t="s">
        <v>4735</v>
      </c>
      <c r="F1147" s="1" t="s">
        <v>13743</v>
      </c>
      <c r="G1147" s="1" t="s">
        <v>12668</v>
      </c>
      <c r="J1147" s="1" t="s">
        <v>2462</v>
      </c>
      <c r="K1147" s="1" t="s">
        <v>2458</v>
      </c>
      <c r="M1147" s="1" t="s">
        <v>2463</v>
      </c>
      <c r="N1147" s="1" t="s">
        <v>2464</v>
      </c>
      <c r="O1147" s="1" t="s">
        <v>4754</v>
      </c>
      <c r="P1147" s="1" t="s">
        <v>4755</v>
      </c>
    </row>
    <row r="1148">
      <c r="A1148" s="1" t="s">
        <v>13748</v>
      </c>
      <c r="B1148" s="1" t="s">
        <v>6324</v>
      </c>
      <c r="C1148" s="1" t="s">
        <v>6325</v>
      </c>
      <c r="D1148" s="1" t="s">
        <v>6330</v>
      </c>
      <c r="E1148" s="1" t="s">
        <v>6332</v>
      </c>
      <c r="F1148" s="1" t="s">
        <v>13750</v>
      </c>
      <c r="G1148" s="1" t="s">
        <v>13751</v>
      </c>
      <c r="H1148" s="1" t="s">
        <v>243</v>
      </c>
      <c r="I1148" s="1" t="s">
        <v>244</v>
      </c>
      <c r="J1148" s="1" t="s">
        <v>13753</v>
      </c>
      <c r="K1148" s="1" t="s">
        <v>254</v>
      </c>
      <c r="L1148" s="1" t="s">
        <v>13754</v>
      </c>
      <c r="M1148" s="1" t="s">
        <v>13755</v>
      </c>
      <c r="N1148" s="1" t="s">
        <v>253</v>
      </c>
      <c r="O1148" s="1" t="s">
        <v>254</v>
      </c>
      <c r="P1148" s="1" t="s">
        <v>13756</v>
      </c>
      <c r="Q1148" s="1" t="s">
        <v>6332</v>
      </c>
      <c r="U1148" s="1" t="s">
        <v>6343</v>
      </c>
      <c r="V1148" s="1" t="s">
        <v>6344</v>
      </c>
      <c r="W1148" s="1" t="s">
        <v>13759</v>
      </c>
      <c r="X1148" s="1" t="s">
        <v>13760</v>
      </c>
    </row>
    <row r="1149">
      <c r="A1149" s="1" t="s">
        <v>13762</v>
      </c>
      <c r="B1149" s="1" t="s">
        <v>13763</v>
      </c>
      <c r="C1149" s="1" t="s">
        <v>13764</v>
      </c>
      <c r="D1149" s="1" t="s">
        <v>13765</v>
      </c>
      <c r="E1149" s="1" t="s">
        <v>189</v>
      </c>
      <c r="F1149" s="1" t="s">
        <v>13766</v>
      </c>
      <c r="G1149" s="1" t="s">
        <v>7832</v>
      </c>
      <c r="H1149" s="1" t="s">
        <v>4533</v>
      </c>
      <c r="I1149" s="1" t="s">
        <v>4534</v>
      </c>
    </row>
    <row r="1150">
      <c r="A1150" s="1" t="s">
        <v>13767</v>
      </c>
      <c r="B1150" s="1" t="s">
        <v>3888</v>
      </c>
      <c r="C1150" s="1" t="s">
        <v>3889</v>
      </c>
      <c r="D1150" s="1" t="s">
        <v>3908</v>
      </c>
      <c r="E1150" s="1" t="s">
        <v>3909</v>
      </c>
      <c r="F1150" s="1" t="s">
        <v>13768</v>
      </c>
      <c r="G1150" s="1" t="s">
        <v>7178</v>
      </c>
      <c r="H1150" s="1" t="s">
        <v>3892</v>
      </c>
      <c r="I1150" s="1" t="s">
        <v>3889</v>
      </c>
      <c r="J1150" s="1" t="s">
        <v>3914</v>
      </c>
      <c r="K1150" s="1" t="s">
        <v>3916</v>
      </c>
      <c r="L1150" s="1" t="s">
        <v>3896</v>
      </c>
      <c r="M1150" s="1" t="s">
        <v>3899</v>
      </c>
      <c r="N1150" s="1" t="s">
        <v>3901</v>
      </c>
      <c r="O1150" s="1" t="s">
        <v>3902</v>
      </c>
    </row>
    <row r="1151">
      <c r="A1151" s="1" t="s">
        <v>13776</v>
      </c>
      <c r="B1151" s="1" t="s">
        <v>507</v>
      </c>
      <c r="C1151" s="1" t="s">
        <v>509</v>
      </c>
      <c r="D1151" s="1" t="s">
        <v>239</v>
      </c>
      <c r="E1151" s="1" t="s">
        <v>240</v>
      </c>
      <c r="F1151" s="1" t="s">
        <v>13780</v>
      </c>
      <c r="G1151" s="1" t="s">
        <v>13781</v>
      </c>
      <c r="J1151" s="1" t="s">
        <v>524</v>
      </c>
      <c r="K1151" s="1" t="s">
        <v>526</v>
      </c>
      <c r="M1151" s="1" t="s">
        <v>259</v>
      </c>
      <c r="N1151" s="1" t="s">
        <v>260</v>
      </c>
    </row>
    <row r="1152">
      <c r="A1152" s="1" t="s">
        <v>13786</v>
      </c>
      <c r="B1152" s="1" t="s">
        <v>13787</v>
      </c>
      <c r="C1152" s="1" t="s">
        <v>13789</v>
      </c>
      <c r="D1152" s="1" t="s">
        <v>13790</v>
      </c>
      <c r="E1152" s="1" t="s">
        <v>13791</v>
      </c>
      <c r="G1152" s="1" t="s">
        <v>13792</v>
      </c>
      <c r="H1152" s="1" t="s">
        <v>13793</v>
      </c>
    </row>
    <row r="1153">
      <c r="A1153" s="1" t="s">
        <v>13794</v>
      </c>
      <c r="B1153" s="1" t="s">
        <v>3668</v>
      </c>
      <c r="C1153" s="1" t="s">
        <v>3670</v>
      </c>
      <c r="D1153" s="1" t="s">
        <v>13795</v>
      </c>
      <c r="E1153" s="1" t="s">
        <v>13797</v>
      </c>
      <c r="F1153" s="1" t="s">
        <v>13798</v>
      </c>
      <c r="G1153" s="1" t="s">
        <v>13799</v>
      </c>
      <c r="I1153" s="1" t="s">
        <v>13800</v>
      </c>
      <c r="J1153" s="1" t="s">
        <v>13801</v>
      </c>
      <c r="K1153" s="1" t="s">
        <v>3683</v>
      </c>
      <c r="L1153" s="1" t="s">
        <v>3684</v>
      </c>
    </row>
    <row r="1154">
      <c r="A1154" s="1" t="s">
        <v>13803</v>
      </c>
      <c r="B1154" s="1" t="s">
        <v>1393</v>
      </c>
      <c r="C1154" s="1" t="s">
        <v>1394</v>
      </c>
      <c r="D1154" s="1" t="s">
        <v>1395</v>
      </c>
      <c r="E1154" s="1" t="s">
        <v>1397</v>
      </c>
      <c r="F1154" s="1" t="s">
        <v>1399</v>
      </c>
      <c r="G1154" s="1" t="s">
        <v>1401</v>
      </c>
    </row>
    <row r="1155">
      <c r="A1155" s="1" t="s">
        <v>13812</v>
      </c>
      <c r="B1155" s="1" t="s">
        <v>2924</v>
      </c>
      <c r="C1155" s="1" t="s">
        <v>2926</v>
      </c>
      <c r="D1155" s="1" t="s">
        <v>2920</v>
      </c>
      <c r="E1155" s="1" t="s">
        <v>2922</v>
      </c>
      <c r="F1155" s="1" t="s">
        <v>2927</v>
      </c>
      <c r="G1155" s="1" t="s">
        <v>2929</v>
      </c>
      <c r="H1155" s="1" t="s">
        <v>2931</v>
      </c>
      <c r="I1155" s="1" t="s">
        <v>2933</v>
      </c>
      <c r="J1155" s="1" t="s">
        <v>13820</v>
      </c>
      <c r="K1155" s="1" t="s">
        <v>2937</v>
      </c>
      <c r="N1155" s="1" t="s">
        <v>2940</v>
      </c>
      <c r="O1155" s="1" t="s">
        <v>2941</v>
      </c>
      <c r="P1155" s="1" t="s">
        <v>2938</v>
      </c>
      <c r="Q1155" s="1" t="s">
        <v>2939</v>
      </c>
      <c r="R1155" s="1" t="s">
        <v>2942</v>
      </c>
      <c r="S1155" s="1" t="s">
        <v>2943</v>
      </c>
      <c r="T1155" s="1" t="s">
        <v>2949</v>
      </c>
      <c r="U1155" s="1" t="s">
        <v>2951</v>
      </c>
      <c r="V1155" s="1" t="s">
        <v>2945</v>
      </c>
      <c r="W1155" s="1" t="s">
        <v>2947</v>
      </c>
    </row>
    <row r="1156">
      <c r="A1156" s="1" t="s">
        <v>13829</v>
      </c>
      <c r="B1156" s="1" t="s">
        <v>273</v>
      </c>
      <c r="C1156" s="1" t="s">
        <v>274</v>
      </c>
      <c r="D1156" s="1" t="s">
        <v>1760</v>
      </c>
      <c r="E1156" s="1" t="s">
        <v>1762</v>
      </c>
      <c r="F1156" s="1" t="s">
        <v>13832</v>
      </c>
      <c r="G1156" s="1" t="s">
        <v>13833</v>
      </c>
      <c r="H1156" s="1" t="s">
        <v>1768</v>
      </c>
      <c r="I1156" s="1" t="s">
        <v>1769</v>
      </c>
      <c r="J1156" s="1" t="s">
        <v>300</v>
      </c>
      <c r="K1156" s="1" t="s">
        <v>301</v>
      </c>
    </row>
    <row r="1157">
      <c r="A1157" s="1" t="s">
        <v>13839</v>
      </c>
      <c r="B1157" s="1" t="s">
        <v>81</v>
      </c>
      <c r="C1157" s="1" t="s">
        <v>82</v>
      </c>
      <c r="D1157" s="1" t="s">
        <v>4122</v>
      </c>
      <c r="E1157" s="1" t="s">
        <v>4124</v>
      </c>
      <c r="F1157" s="1" t="s">
        <v>13843</v>
      </c>
      <c r="G1157" s="1" t="s">
        <v>13844</v>
      </c>
      <c r="H1157" s="1" t="s">
        <v>6737</v>
      </c>
      <c r="I1157" s="1" t="s">
        <v>6738</v>
      </c>
      <c r="J1157" s="1" t="s">
        <v>6742</v>
      </c>
      <c r="K1157" s="1" t="s">
        <v>6744</v>
      </c>
      <c r="L1157" s="1" t="s">
        <v>13847</v>
      </c>
      <c r="M1157" s="1" t="s">
        <v>13849</v>
      </c>
      <c r="N1157" s="1" t="s">
        <v>4128</v>
      </c>
      <c r="O1157" s="1" t="s">
        <v>4129</v>
      </c>
      <c r="R1157" s="1" t="s">
        <v>4130</v>
      </c>
      <c r="S1157" s="1" t="s">
        <v>4131</v>
      </c>
      <c r="T1157" s="1" t="s">
        <v>6756</v>
      </c>
      <c r="U1157" s="1" t="s">
        <v>6738</v>
      </c>
      <c r="V1157" s="1" t="s">
        <v>13857</v>
      </c>
      <c r="W1157" s="1" t="s">
        <v>13844</v>
      </c>
      <c r="X1157" s="1" t="s">
        <v>6752</v>
      </c>
      <c r="Y1157" s="1" t="s">
        <v>6754</v>
      </c>
      <c r="AB1157" s="1" t="s">
        <v>95</v>
      </c>
      <c r="AC1157" s="1" t="s">
        <v>96</v>
      </c>
      <c r="AD1157" s="1" t="s">
        <v>6757</v>
      </c>
      <c r="AE1157" s="1" t="s">
        <v>6759</v>
      </c>
    </row>
    <row r="1158">
      <c r="A1158" s="1" t="s">
        <v>13899</v>
      </c>
      <c r="B1158" s="1" t="s">
        <v>13901</v>
      </c>
      <c r="C1158" s="1" t="s">
        <v>13902</v>
      </c>
      <c r="E1158" s="1" t="s">
        <v>13903</v>
      </c>
      <c r="F1158" s="1" t="s">
        <v>13904</v>
      </c>
      <c r="G1158" s="1" t="s">
        <v>13905</v>
      </c>
      <c r="H1158" s="1" t="s">
        <v>13906</v>
      </c>
      <c r="J1158" s="1" t="s">
        <v>13907</v>
      </c>
      <c r="K1158" s="1" t="s">
        <v>13908</v>
      </c>
      <c r="L1158" s="1" t="s">
        <v>13909</v>
      </c>
      <c r="M1158" s="1" t="s">
        <v>13910</v>
      </c>
      <c r="N1158" s="1" t="s">
        <v>13911</v>
      </c>
      <c r="O1158" s="1" t="s">
        <v>13913</v>
      </c>
      <c r="P1158" s="1" t="s">
        <v>13914</v>
      </c>
      <c r="Q1158" s="1" t="s">
        <v>13915</v>
      </c>
    </row>
    <row r="1159">
      <c r="A1159" s="1" t="s">
        <v>13916</v>
      </c>
      <c r="B1159" s="1" t="s">
        <v>273</v>
      </c>
      <c r="C1159" s="1" t="s">
        <v>274</v>
      </c>
      <c r="D1159" s="1" t="s">
        <v>3234</v>
      </c>
      <c r="E1159" s="1" t="s">
        <v>3237</v>
      </c>
      <c r="F1159" s="1" t="s">
        <v>7265</v>
      </c>
      <c r="G1159" s="1" t="s">
        <v>7266</v>
      </c>
      <c r="H1159" s="1" t="s">
        <v>13917</v>
      </c>
      <c r="I1159" s="1" t="s">
        <v>3241</v>
      </c>
      <c r="J1159" s="1" t="s">
        <v>13918</v>
      </c>
      <c r="K1159" s="1" t="s">
        <v>13920</v>
      </c>
      <c r="L1159" s="1" t="s">
        <v>3243</v>
      </c>
      <c r="M1159" s="1" t="s">
        <v>3245</v>
      </c>
      <c r="N1159" s="1" t="s">
        <v>7274</v>
      </c>
      <c r="O1159" s="1" t="s">
        <v>7275</v>
      </c>
      <c r="P1159" s="1" t="s">
        <v>300</v>
      </c>
      <c r="Q1159" s="1" t="s">
        <v>301</v>
      </c>
    </row>
    <row r="1160">
      <c r="A1160" s="1" t="s">
        <v>13923</v>
      </c>
      <c r="B1160" s="1" t="s">
        <v>625</v>
      </c>
      <c r="C1160" s="1" t="s">
        <v>628</v>
      </c>
      <c r="D1160" s="1" t="s">
        <v>13925</v>
      </c>
      <c r="E1160" s="1" t="s">
        <v>13926</v>
      </c>
      <c r="F1160" s="1" t="s">
        <v>13928</v>
      </c>
      <c r="G1160" s="1" t="s">
        <v>1389</v>
      </c>
      <c r="I1160" s="1" t="s">
        <v>13930</v>
      </c>
      <c r="J1160" s="1" t="s">
        <v>1391</v>
      </c>
      <c r="K1160" s="1" t="s">
        <v>645</v>
      </c>
      <c r="L1160" s="1" t="s">
        <v>646</v>
      </c>
    </row>
    <row r="1161">
      <c r="A1161" s="1" t="s">
        <v>13933</v>
      </c>
      <c r="B1161" s="1" t="s">
        <v>3176</v>
      </c>
      <c r="C1161" s="1" t="s">
        <v>3177</v>
      </c>
      <c r="D1161" s="1" t="s">
        <v>13934</v>
      </c>
      <c r="E1161" s="1" t="s">
        <v>40</v>
      </c>
      <c r="G1161" s="1" t="s">
        <v>3179</v>
      </c>
      <c r="H1161" s="1" t="s">
        <v>3180</v>
      </c>
    </row>
    <row r="1162">
      <c r="A1162" s="1" t="s">
        <v>13938</v>
      </c>
      <c r="B1162" s="1" t="s">
        <v>720</v>
      </c>
      <c r="C1162" s="1" t="s">
        <v>722</v>
      </c>
      <c r="D1162" s="1" t="s">
        <v>13940</v>
      </c>
      <c r="E1162" s="1" t="s">
        <v>13941</v>
      </c>
      <c r="G1162" s="1" t="s">
        <v>759</v>
      </c>
      <c r="H1162" s="1" t="s">
        <v>760</v>
      </c>
    </row>
    <row r="1163">
      <c r="A1163" s="1" t="s">
        <v>10503</v>
      </c>
      <c r="B1163" s="1" t="s">
        <v>606</v>
      </c>
      <c r="C1163" s="1" t="s">
        <v>607</v>
      </c>
      <c r="D1163" s="1" t="s">
        <v>602</v>
      </c>
      <c r="E1163" s="1" t="s">
        <v>604</v>
      </c>
      <c r="F1163" s="1" t="s">
        <v>13944</v>
      </c>
      <c r="G1163" s="1" t="s">
        <v>13946</v>
      </c>
      <c r="H1163" s="1" t="s">
        <v>2568</v>
      </c>
      <c r="I1163" s="1" t="s">
        <v>2573</v>
      </c>
      <c r="L1163" s="1" t="s">
        <v>633</v>
      </c>
      <c r="M1163" s="1" t="s">
        <v>635</v>
      </c>
      <c r="N1163" s="1" t="s">
        <v>615</v>
      </c>
      <c r="O1163" s="1" t="s">
        <v>617</v>
      </c>
      <c r="P1163" s="1" t="s">
        <v>639</v>
      </c>
      <c r="Q1163" s="1" t="s">
        <v>640</v>
      </c>
    </row>
    <row r="1164">
      <c r="A1164" s="1" t="s">
        <v>13953</v>
      </c>
      <c r="B1164" s="1" t="s">
        <v>169</v>
      </c>
      <c r="C1164" s="1" t="s">
        <v>170</v>
      </c>
      <c r="D1164" s="1" t="s">
        <v>2643</v>
      </c>
      <c r="E1164" s="1" t="s">
        <v>2644</v>
      </c>
      <c r="F1164" s="1" t="s">
        <v>13955</v>
      </c>
      <c r="G1164" s="1" t="s">
        <v>13956</v>
      </c>
      <c r="H1164" s="1" t="s">
        <v>13957</v>
      </c>
      <c r="I1164" s="1" t="s">
        <v>2653</v>
      </c>
      <c r="K1164" s="1" t="s">
        <v>2659</v>
      </c>
      <c r="L1164" s="1" t="s">
        <v>2661</v>
      </c>
      <c r="M1164" s="1" t="s">
        <v>13958</v>
      </c>
      <c r="N1164" s="1" t="s">
        <v>13959</v>
      </c>
      <c r="O1164" s="1" t="s">
        <v>183</v>
      </c>
      <c r="P1164" s="1" t="s">
        <v>184</v>
      </c>
    </row>
    <row r="1165">
      <c r="A1165" s="1" t="s">
        <v>13960</v>
      </c>
      <c r="B1165" s="1" t="s">
        <v>3526</v>
      </c>
      <c r="C1165" s="1" t="s">
        <v>3527</v>
      </c>
      <c r="D1165" s="1" t="s">
        <v>13961</v>
      </c>
      <c r="E1165" s="1" t="s">
        <v>13962</v>
      </c>
      <c r="G1165" s="1" t="s">
        <v>3547</v>
      </c>
      <c r="H1165" s="1" t="s">
        <v>3527</v>
      </c>
    </row>
    <row r="1166">
      <c r="A1166" s="1" t="s">
        <v>13966</v>
      </c>
      <c r="B1166" s="1" t="s">
        <v>3096</v>
      </c>
      <c r="C1166" s="1" t="s">
        <v>3098</v>
      </c>
      <c r="D1166" s="1" t="s">
        <v>13967</v>
      </c>
      <c r="E1166" s="1" t="s">
        <v>13968</v>
      </c>
      <c r="F1166" s="1" t="s">
        <v>13969</v>
      </c>
      <c r="G1166" s="1" t="s">
        <v>13970</v>
      </c>
      <c r="I1166" s="1" t="s">
        <v>13971</v>
      </c>
      <c r="J1166" s="1" t="s">
        <v>13972</v>
      </c>
      <c r="K1166" s="1" t="s">
        <v>3109</v>
      </c>
      <c r="L1166" s="1" t="s">
        <v>3126</v>
      </c>
    </row>
    <row r="1167">
      <c r="A1167" s="1" t="s">
        <v>13973</v>
      </c>
      <c r="B1167" s="1" t="s">
        <v>239</v>
      </c>
      <c r="C1167" s="1" t="s">
        <v>240</v>
      </c>
      <c r="D1167" s="1" t="s">
        <v>13974</v>
      </c>
      <c r="E1167" s="1" t="s">
        <v>13975</v>
      </c>
      <c r="F1167" s="1" t="s">
        <v>592</v>
      </c>
      <c r="G1167" s="1" t="s">
        <v>594</v>
      </c>
      <c r="I1167" s="1" t="s">
        <v>13979</v>
      </c>
      <c r="J1167" s="1" t="s">
        <v>13980</v>
      </c>
      <c r="K1167" s="1" t="s">
        <v>259</v>
      </c>
      <c r="L1167" s="1" t="s">
        <v>260</v>
      </c>
    </row>
    <row r="1168">
      <c r="A1168" s="1" t="s">
        <v>13981</v>
      </c>
      <c r="B1168" s="1" t="s">
        <v>13982</v>
      </c>
      <c r="C1168" s="1" t="s">
        <v>13983</v>
      </c>
      <c r="D1168" s="1" t="s">
        <v>13984</v>
      </c>
      <c r="E1168" s="1" t="s">
        <v>13985</v>
      </c>
      <c r="G1168" s="1" t="s">
        <v>13986</v>
      </c>
      <c r="H1168" s="1" t="s">
        <v>13987</v>
      </c>
      <c r="I1168" s="1" t="s">
        <v>13988</v>
      </c>
      <c r="J1168" s="1" t="s">
        <v>13989</v>
      </c>
      <c r="K1168" s="1" t="s">
        <v>13990</v>
      </c>
      <c r="L1168" s="1" t="s">
        <v>13991</v>
      </c>
    </row>
    <row r="1169">
      <c r="A1169" s="1" t="s">
        <v>13993</v>
      </c>
      <c r="B1169" s="1" t="s">
        <v>13994</v>
      </c>
      <c r="C1169" s="1" t="s">
        <v>13995</v>
      </c>
      <c r="D1169" s="1" t="s">
        <v>13996</v>
      </c>
      <c r="E1169" s="1" t="s">
        <v>13997</v>
      </c>
      <c r="G1169" s="1" t="s">
        <v>311</v>
      </c>
      <c r="H1169" s="1" t="s">
        <v>312</v>
      </c>
    </row>
    <row r="1170">
      <c r="A1170" s="1" t="s">
        <v>13998</v>
      </c>
      <c r="B1170" s="1" t="s">
        <v>13999</v>
      </c>
      <c r="C1170" s="1" t="s">
        <v>14000</v>
      </c>
      <c r="D1170" s="1" t="s">
        <v>14001</v>
      </c>
      <c r="E1170" s="1" t="s">
        <v>14002</v>
      </c>
      <c r="G1170" s="1" t="s">
        <v>14003</v>
      </c>
      <c r="H1170" s="1" t="s">
        <v>14004</v>
      </c>
    </row>
    <row r="1171">
      <c r="A1171" s="1" t="s">
        <v>14006</v>
      </c>
      <c r="B1171" s="1" t="s">
        <v>4866</v>
      </c>
      <c r="C1171" s="1" t="s">
        <v>4867</v>
      </c>
      <c r="D1171" s="1" t="s">
        <v>10949</v>
      </c>
      <c r="E1171" s="1" t="s">
        <v>10950</v>
      </c>
      <c r="F1171" s="1" t="s">
        <v>10951</v>
      </c>
      <c r="G1171" s="1" t="s">
        <v>10952</v>
      </c>
      <c r="H1171" s="1" t="s">
        <v>10953</v>
      </c>
      <c r="I1171" s="1" t="s">
        <v>10954</v>
      </c>
      <c r="J1171" s="1" t="s">
        <v>10955</v>
      </c>
      <c r="K1171" s="1" t="s">
        <v>10956</v>
      </c>
      <c r="L1171" s="1" t="s">
        <v>10957</v>
      </c>
      <c r="M1171" s="1" t="s">
        <v>10958</v>
      </c>
      <c r="N1171" s="1" t="s">
        <v>10959</v>
      </c>
      <c r="O1171" s="1" t="s">
        <v>10960</v>
      </c>
      <c r="P1171" s="1" t="s">
        <v>10961</v>
      </c>
      <c r="Q1171" s="1" t="s">
        <v>10962</v>
      </c>
      <c r="R1171" s="1" t="s">
        <v>14010</v>
      </c>
      <c r="S1171" s="1" t="s">
        <v>40</v>
      </c>
      <c r="T1171" s="1" t="s">
        <v>8726</v>
      </c>
      <c r="U1171" s="1" t="s">
        <v>8727</v>
      </c>
      <c r="V1171" s="1">
        <v>230.0</v>
      </c>
      <c r="W1171" s="1" t="s">
        <v>159</v>
      </c>
      <c r="X1171" s="1">
        <v>240.0</v>
      </c>
      <c r="Y1171" s="1" t="s">
        <v>1986</v>
      </c>
      <c r="Z1171" s="1" t="s">
        <v>10968</v>
      </c>
      <c r="AA1171" s="1" t="s">
        <v>10969</v>
      </c>
      <c r="AB1171" s="1" t="s">
        <v>10970</v>
      </c>
      <c r="AC1171" s="1" t="s">
        <v>10971</v>
      </c>
      <c r="AD1171" s="1" t="s">
        <v>10972</v>
      </c>
      <c r="AE1171" s="1" t="s">
        <v>10973</v>
      </c>
      <c r="AF1171" s="1" t="s">
        <v>10974</v>
      </c>
      <c r="AG1171" s="1" t="s">
        <v>10975</v>
      </c>
      <c r="AI1171" s="1" t="s">
        <v>4875</v>
      </c>
      <c r="AJ1171" s="1" t="s">
        <v>4877</v>
      </c>
      <c r="AK1171" s="1" t="s">
        <v>5809</v>
      </c>
      <c r="AL1171" s="1" t="s">
        <v>5811</v>
      </c>
      <c r="AM1171" s="1" t="s">
        <v>10978</v>
      </c>
      <c r="AN1171" s="1" t="s">
        <v>10979</v>
      </c>
      <c r="AO1171" s="1" t="s">
        <v>10981</v>
      </c>
      <c r="AP1171" s="1" t="s">
        <v>10982</v>
      </c>
    </row>
    <row r="1172">
      <c r="A1172" s="1" t="s">
        <v>14014</v>
      </c>
      <c r="B1172" s="1" t="s">
        <v>14015</v>
      </c>
      <c r="C1172" s="1" t="s">
        <v>14016</v>
      </c>
      <c r="D1172" s="1" t="s">
        <v>14017</v>
      </c>
      <c r="E1172" s="1" t="s">
        <v>14018</v>
      </c>
      <c r="F1172" s="1" t="s">
        <v>14019</v>
      </c>
      <c r="G1172" s="1" t="s">
        <v>14021</v>
      </c>
    </row>
    <row r="1173">
      <c r="A1173" s="1" t="s">
        <v>14022</v>
      </c>
      <c r="B1173" s="1" t="s">
        <v>14024</v>
      </c>
      <c r="C1173" s="1" t="s">
        <v>14026</v>
      </c>
      <c r="D1173" s="1" t="s">
        <v>14028</v>
      </c>
      <c r="E1173" s="1" t="s">
        <v>14030</v>
      </c>
      <c r="F1173" s="1" t="s">
        <v>14031</v>
      </c>
      <c r="G1173" s="1" t="s">
        <v>14032</v>
      </c>
      <c r="H1173" s="1" t="s">
        <v>14034</v>
      </c>
      <c r="I1173" s="1" t="s">
        <v>14036</v>
      </c>
      <c r="J1173" s="1" t="s">
        <v>1170</v>
      </c>
      <c r="K1173" s="1" t="s">
        <v>1171</v>
      </c>
      <c r="M1173" s="1" t="s">
        <v>14037</v>
      </c>
      <c r="N1173" s="1" t="s">
        <v>14038</v>
      </c>
    </row>
    <row r="1174">
      <c r="A1174" s="1" t="s">
        <v>14040</v>
      </c>
      <c r="B1174" s="1" t="s">
        <v>5055</v>
      </c>
      <c r="C1174" s="1" t="s">
        <v>5057</v>
      </c>
    </row>
    <row r="1175">
      <c r="A1175" s="1" t="s">
        <v>14045</v>
      </c>
      <c r="B1175" s="1" t="s">
        <v>559</v>
      </c>
      <c r="C1175" s="1" t="s">
        <v>560</v>
      </c>
      <c r="D1175" s="1" t="s">
        <v>14046</v>
      </c>
      <c r="E1175" s="1" t="s">
        <v>14047</v>
      </c>
      <c r="F1175" s="1" t="s">
        <v>14048</v>
      </c>
      <c r="G1175" s="1" t="s">
        <v>14050</v>
      </c>
      <c r="H1175" s="1" t="s">
        <v>14052</v>
      </c>
      <c r="I1175" s="1" t="s">
        <v>14054</v>
      </c>
      <c r="J1175" s="1">
        <v>340.0</v>
      </c>
      <c r="K1175" s="1" t="s">
        <v>4324</v>
      </c>
      <c r="M1175" s="1" t="s">
        <v>14058</v>
      </c>
      <c r="N1175" s="1" t="s">
        <v>14047</v>
      </c>
      <c r="O1175" s="1" t="s">
        <v>567</v>
      </c>
      <c r="P1175" s="1" t="s">
        <v>568</v>
      </c>
    </row>
    <row r="1176">
      <c r="A1176" s="1" t="s">
        <v>14063</v>
      </c>
      <c r="B1176" s="1" t="s">
        <v>169</v>
      </c>
      <c r="C1176" s="1" t="s">
        <v>170</v>
      </c>
      <c r="D1176" s="1" t="s">
        <v>925</v>
      </c>
      <c r="E1176" s="1" t="s">
        <v>927</v>
      </c>
      <c r="F1176" s="1" t="s">
        <v>928</v>
      </c>
      <c r="G1176" s="1" t="s">
        <v>929</v>
      </c>
      <c r="H1176" s="1" t="s">
        <v>14066</v>
      </c>
      <c r="I1176" s="1" t="s">
        <v>14067</v>
      </c>
      <c r="J1176" s="1" t="s">
        <v>933</v>
      </c>
      <c r="K1176" s="1" t="s">
        <v>935</v>
      </c>
      <c r="L1176" s="1" t="s">
        <v>937</v>
      </c>
      <c r="M1176" s="1" t="s">
        <v>940</v>
      </c>
      <c r="N1176" s="1" t="s">
        <v>482</v>
      </c>
      <c r="O1176" s="1" t="s">
        <v>483</v>
      </c>
      <c r="S1176" s="1" t="s">
        <v>183</v>
      </c>
      <c r="T1176" s="1" t="s">
        <v>184</v>
      </c>
      <c r="U1176" s="1" t="s">
        <v>945</v>
      </c>
      <c r="V1176" s="1" t="s">
        <v>946</v>
      </c>
    </row>
    <row r="1177">
      <c r="A1177" s="1" t="s">
        <v>14069</v>
      </c>
      <c r="B1177" s="1" t="s">
        <v>791</v>
      </c>
      <c r="C1177" s="1" t="s">
        <v>794</v>
      </c>
      <c r="D1177" s="1" t="s">
        <v>14070</v>
      </c>
      <c r="E1177" s="1" t="s">
        <v>7742</v>
      </c>
      <c r="F1177" s="1" t="s">
        <v>799</v>
      </c>
      <c r="G1177" s="1" t="s">
        <v>800</v>
      </c>
      <c r="I1177" s="1" t="s">
        <v>804</v>
      </c>
      <c r="J1177" s="1" t="s">
        <v>806</v>
      </c>
    </row>
    <row r="1178">
      <c r="A1178" s="1" t="s">
        <v>14072</v>
      </c>
      <c r="B1178" s="1" t="s">
        <v>14073</v>
      </c>
      <c r="C1178" s="1" t="s">
        <v>14074</v>
      </c>
      <c r="D1178" s="1" t="s">
        <v>14075</v>
      </c>
      <c r="E1178" s="1" t="s">
        <v>14076</v>
      </c>
      <c r="F1178" s="1" t="s">
        <v>14077</v>
      </c>
      <c r="G1178" s="1" t="s">
        <v>14076</v>
      </c>
    </row>
    <row r="1179">
      <c r="A1179" s="1" t="s">
        <v>14079</v>
      </c>
      <c r="B1179" s="1" t="s">
        <v>1244</v>
      </c>
      <c r="C1179" s="1" t="s">
        <v>1246</v>
      </c>
      <c r="D1179" s="1" t="s">
        <v>4144</v>
      </c>
      <c r="E1179" s="1" t="s">
        <v>4145</v>
      </c>
      <c r="F1179" s="1" t="s">
        <v>14082</v>
      </c>
      <c r="G1179" s="1" t="s">
        <v>189</v>
      </c>
      <c r="H1179" s="1" t="s">
        <v>4148</v>
      </c>
      <c r="I1179" s="1" t="s">
        <v>4149</v>
      </c>
      <c r="J1179" s="1" t="s">
        <v>1261</v>
      </c>
      <c r="K1179" s="1" t="s">
        <v>1263</v>
      </c>
    </row>
    <row r="1180">
      <c r="A1180" s="1" t="s">
        <v>14084</v>
      </c>
      <c r="B1180" s="1" t="s">
        <v>1289</v>
      </c>
      <c r="C1180" s="1" t="s">
        <v>1290</v>
      </c>
      <c r="D1180" s="1" t="s">
        <v>14088</v>
      </c>
      <c r="E1180" s="1" t="s">
        <v>14089</v>
      </c>
      <c r="F1180" s="1" t="s">
        <v>8517</v>
      </c>
      <c r="G1180" s="1" t="s">
        <v>8518</v>
      </c>
      <c r="H1180" s="1" t="s">
        <v>8519</v>
      </c>
      <c r="I1180" s="1" t="s">
        <v>8520</v>
      </c>
      <c r="J1180" s="1" t="s">
        <v>14090</v>
      </c>
      <c r="K1180" s="1" t="s">
        <v>13158</v>
      </c>
      <c r="L1180" s="1" t="s">
        <v>8532</v>
      </c>
      <c r="M1180" s="1" t="s">
        <v>8533</v>
      </c>
      <c r="N1180" s="1" t="s">
        <v>8534</v>
      </c>
      <c r="O1180" s="1" t="s">
        <v>8535</v>
      </c>
      <c r="Q1180" s="1" t="s">
        <v>1310</v>
      </c>
      <c r="R1180" s="1" t="s">
        <v>1290</v>
      </c>
    </row>
    <row r="1181">
      <c r="A1181" s="1" t="s">
        <v>14091</v>
      </c>
      <c r="B1181" s="1" t="s">
        <v>273</v>
      </c>
      <c r="C1181" s="1" t="s">
        <v>274</v>
      </c>
      <c r="D1181" s="1" t="s">
        <v>625</v>
      </c>
      <c r="E1181" s="1" t="s">
        <v>628</v>
      </c>
      <c r="F1181" s="1" t="s">
        <v>5142</v>
      </c>
      <c r="G1181" s="1" t="s">
        <v>5143</v>
      </c>
      <c r="H1181" s="1" t="s">
        <v>5144</v>
      </c>
      <c r="I1181" s="1" t="s">
        <v>5145</v>
      </c>
      <c r="J1181" s="1" t="s">
        <v>1033</v>
      </c>
      <c r="K1181" s="1" t="s">
        <v>1034</v>
      </c>
      <c r="L1181" s="1" t="s">
        <v>14094</v>
      </c>
      <c r="M1181" s="1" t="s">
        <v>14096</v>
      </c>
      <c r="N1181" s="1" t="s">
        <v>14097</v>
      </c>
      <c r="O1181" s="1" t="s">
        <v>14098</v>
      </c>
      <c r="P1181" s="1" t="s">
        <v>7215</v>
      </c>
      <c r="Q1181" s="1" t="s">
        <v>7217</v>
      </c>
      <c r="R1181" s="1" t="s">
        <v>10369</v>
      </c>
      <c r="S1181" s="1" t="s">
        <v>10370</v>
      </c>
      <c r="T1181" s="1" t="s">
        <v>14100</v>
      </c>
      <c r="U1181" s="1" t="s">
        <v>14101</v>
      </c>
      <c r="V1181" s="1" t="s">
        <v>10377</v>
      </c>
      <c r="W1181" s="1" t="s">
        <v>10378</v>
      </c>
      <c r="X1181" s="1" t="s">
        <v>7464</v>
      </c>
      <c r="Y1181" s="1" t="s">
        <v>7469</v>
      </c>
      <c r="Z1181" s="1" t="s">
        <v>14104</v>
      </c>
      <c r="AA1181" s="1" t="s">
        <v>14106</v>
      </c>
      <c r="AB1181" s="1" t="s">
        <v>14090</v>
      </c>
      <c r="AC1181" s="1" t="s">
        <v>13158</v>
      </c>
      <c r="AE1181" s="1" t="s">
        <v>14109</v>
      </c>
      <c r="AF1181" s="1" t="s">
        <v>14111</v>
      </c>
      <c r="AG1181" s="1" t="s">
        <v>10324</v>
      </c>
      <c r="AH1181" s="1" t="s">
        <v>10325</v>
      </c>
      <c r="AI1181" s="1" t="s">
        <v>12799</v>
      </c>
      <c r="AJ1181" s="1" t="s">
        <v>5152</v>
      </c>
      <c r="AK1181" s="1" t="s">
        <v>14113</v>
      </c>
      <c r="AL1181" s="1" t="s">
        <v>14114</v>
      </c>
      <c r="AM1181" s="1" t="s">
        <v>8920</v>
      </c>
      <c r="AN1181" s="1" t="s">
        <v>4381</v>
      </c>
      <c r="AO1181" s="1" t="s">
        <v>14115</v>
      </c>
      <c r="AP1181" s="1" t="s">
        <v>2045</v>
      </c>
    </row>
    <row r="1182">
      <c r="A1182" s="1" t="s">
        <v>14116</v>
      </c>
      <c r="B1182" s="1" t="s">
        <v>300</v>
      </c>
      <c r="C1182" s="1" t="s">
        <v>301</v>
      </c>
      <c r="D1182" s="1" t="s">
        <v>645</v>
      </c>
      <c r="E1182" s="1" t="s">
        <v>646</v>
      </c>
      <c r="F1182" s="1" t="s">
        <v>5154</v>
      </c>
      <c r="G1182" s="1" t="s">
        <v>5145</v>
      </c>
      <c r="H1182" s="1" t="s">
        <v>1043</v>
      </c>
      <c r="I1182" s="1" t="s">
        <v>1044</v>
      </c>
      <c r="J1182" s="1" t="s">
        <v>10329</v>
      </c>
      <c r="K1182" s="1" t="s">
        <v>10330</v>
      </c>
      <c r="L1182" s="1" t="s">
        <v>10381</v>
      </c>
      <c r="M1182" s="1" t="s">
        <v>10383</v>
      </c>
    </row>
    <row r="1183">
      <c r="A1183" s="1" t="s">
        <v>14118</v>
      </c>
      <c r="B1183" s="1" t="s">
        <v>206</v>
      </c>
      <c r="C1183" s="1" t="s">
        <v>207</v>
      </c>
      <c r="D1183" s="1" t="s">
        <v>4665</v>
      </c>
      <c r="E1183" s="1" t="s">
        <v>4666</v>
      </c>
      <c r="F1183" s="1" t="s">
        <v>4668</v>
      </c>
      <c r="G1183" s="1" t="s">
        <v>4669</v>
      </c>
      <c r="H1183" s="1" t="s">
        <v>4670</v>
      </c>
      <c r="I1183" s="1" t="s">
        <v>4671</v>
      </c>
      <c r="J1183" s="1" t="s">
        <v>974</v>
      </c>
      <c r="K1183" s="1" t="s">
        <v>976</v>
      </c>
      <c r="L1183" s="1" t="s">
        <v>14122</v>
      </c>
      <c r="M1183" s="1" t="s">
        <v>14123</v>
      </c>
      <c r="O1183" s="1" t="s">
        <v>4679</v>
      </c>
      <c r="P1183" s="1" t="s">
        <v>4680</v>
      </c>
      <c r="Q1183" s="1" t="s">
        <v>4681</v>
      </c>
      <c r="R1183" s="1" t="s">
        <v>4671</v>
      </c>
      <c r="U1183" s="1" t="s">
        <v>220</v>
      </c>
      <c r="V1183" s="1" t="s">
        <v>221</v>
      </c>
      <c r="W1183" s="1" t="s">
        <v>4682</v>
      </c>
      <c r="X1183" s="1" t="s">
        <v>4683</v>
      </c>
      <c r="Y1183" s="1" t="s">
        <v>985</v>
      </c>
      <c r="Z1183" s="1" t="s">
        <v>987</v>
      </c>
    </row>
    <row r="1184">
      <c r="A1184" s="1" t="s">
        <v>14131</v>
      </c>
      <c r="B1184" s="1" t="s">
        <v>14132</v>
      </c>
      <c r="C1184" s="1" t="s">
        <v>14133</v>
      </c>
      <c r="D1184" s="1" t="s">
        <v>14134</v>
      </c>
      <c r="E1184" s="1" t="s">
        <v>14135</v>
      </c>
      <c r="G1184" s="1" t="s">
        <v>14136</v>
      </c>
      <c r="H1184" s="1" t="s">
        <v>14135</v>
      </c>
    </row>
    <row r="1185">
      <c r="A1185" s="1" t="s">
        <v>14143</v>
      </c>
      <c r="B1185" s="1" t="s">
        <v>346</v>
      </c>
      <c r="C1185" s="1" t="s">
        <v>347</v>
      </c>
      <c r="D1185" s="1" t="s">
        <v>14144</v>
      </c>
      <c r="E1185" s="1" t="s">
        <v>14145</v>
      </c>
      <c r="F1185" s="1" t="s">
        <v>14146</v>
      </c>
      <c r="G1185" s="1" t="s">
        <v>12524</v>
      </c>
      <c r="I1185" s="1" t="s">
        <v>14149</v>
      </c>
      <c r="J1185" s="1" t="s">
        <v>14150</v>
      </c>
      <c r="K1185" s="1" t="s">
        <v>361</v>
      </c>
      <c r="L1185" s="1" t="s">
        <v>362</v>
      </c>
    </row>
    <row r="1186">
      <c r="A1186" s="1" t="s">
        <v>14152</v>
      </c>
      <c r="B1186" s="1" t="s">
        <v>6431</v>
      </c>
      <c r="C1186" s="1" t="s">
        <v>6433</v>
      </c>
      <c r="D1186" s="1" t="s">
        <v>14154</v>
      </c>
      <c r="E1186" s="1" t="s">
        <v>14155</v>
      </c>
      <c r="F1186" s="1" t="s">
        <v>14156</v>
      </c>
      <c r="G1186" s="1" t="s">
        <v>8636</v>
      </c>
      <c r="I1186" s="1" t="s">
        <v>6439</v>
      </c>
      <c r="J1186" s="1" t="s">
        <v>6440</v>
      </c>
      <c r="K1186" s="1" t="s">
        <v>6441</v>
      </c>
      <c r="L1186" s="1" t="s">
        <v>6442</v>
      </c>
      <c r="M1186" s="1" t="s">
        <v>14157</v>
      </c>
      <c r="N1186" s="1" t="s">
        <v>14158</v>
      </c>
    </row>
    <row r="1187">
      <c r="A1187" s="1" t="s">
        <v>14159</v>
      </c>
      <c r="B1187" s="1" t="s">
        <v>791</v>
      </c>
      <c r="C1187" s="1" t="s">
        <v>794</v>
      </c>
      <c r="D1187" s="1" t="s">
        <v>14161</v>
      </c>
      <c r="E1187" s="1" t="s">
        <v>139</v>
      </c>
      <c r="F1187" s="1" t="s">
        <v>4306</v>
      </c>
      <c r="G1187" s="1" t="s">
        <v>4307</v>
      </c>
      <c r="H1187" s="1" t="s">
        <v>799</v>
      </c>
      <c r="I1187" s="1" t="s">
        <v>800</v>
      </c>
      <c r="K1187" s="1" t="s">
        <v>804</v>
      </c>
      <c r="L1187" s="1" t="s">
        <v>806</v>
      </c>
    </row>
    <row r="1188">
      <c r="A1188" s="1" t="s">
        <v>14163</v>
      </c>
      <c r="B1188" s="1" t="s">
        <v>14161</v>
      </c>
      <c r="C1188" s="1" t="s">
        <v>139</v>
      </c>
    </row>
    <row r="1189">
      <c r="A1189" s="1" t="s">
        <v>14172</v>
      </c>
      <c r="B1189" s="1" t="s">
        <v>1597</v>
      </c>
      <c r="C1189" s="1" t="s">
        <v>1599</v>
      </c>
      <c r="D1189" s="1" t="s">
        <v>14173</v>
      </c>
      <c r="E1189" s="1" t="s">
        <v>14174</v>
      </c>
      <c r="F1189" s="1" t="s">
        <v>1610</v>
      </c>
      <c r="G1189" s="1" t="s">
        <v>1611</v>
      </c>
    </row>
    <row r="1190">
      <c r="A1190" s="1" t="s">
        <v>14178</v>
      </c>
      <c r="B1190" s="1" t="s">
        <v>14179</v>
      </c>
      <c r="C1190" s="1" t="s">
        <v>1027</v>
      </c>
    </row>
    <row r="1191">
      <c r="A1191" s="1" t="s">
        <v>14181</v>
      </c>
      <c r="B1191" s="1" t="s">
        <v>14183</v>
      </c>
      <c r="C1191" s="1" t="s">
        <v>189</v>
      </c>
    </row>
    <row r="1192">
      <c r="A1192" s="1" t="s">
        <v>14184</v>
      </c>
      <c r="B1192" s="1" t="s">
        <v>346</v>
      </c>
      <c r="C1192" s="1" t="s">
        <v>347</v>
      </c>
      <c r="D1192" s="1" t="s">
        <v>4937</v>
      </c>
      <c r="E1192" s="1" t="s">
        <v>4938</v>
      </c>
      <c r="F1192" s="1" t="s">
        <v>4939</v>
      </c>
      <c r="G1192" s="1" t="s">
        <v>4940</v>
      </c>
      <c r="H1192" s="1" t="s">
        <v>4941</v>
      </c>
      <c r="I1192" s="1" t="s">
        <v>4938</v>
      </c>
      <c r="J1192" s="1" t="s">
        <v>361</v>
      </c>
      <c r="K1192" s="1" t="s">
        <v>362</v>
      </c>
    </row>
    <row r="1193">
      <c r="A1193" s="1" t="s">
        <v>14187</v>
      </c>
      <c r="B1193" s="1" t="s">
        <v>3069</v>
      </c>
      <c r="C1193" s="1" t="s">
        <v>3071</v>
      </c>
      <c r="D1193" s="1" t="s">
        <v>6556</v>
      </c>
      <c r="E1193" s="1" t="s">
        <v>6558</v>
      </c>
      <c r="F1193" s="1" t="s">
        <v>6559</v>
      </c>
      <c r="G1193" s="1" t="s">
        <v>6560</v>
      </c>
      <c r="H1193" s="1" t="s">
        <v>14188</v>
      </c>
      <c r="I1193" s="1" t="s">
        <v>14189</v>
      </c>
      <c r="J1193" s="1" t="s">
        <v>14190</v>
      </c>
      <c r="K1193" s="1" t="s">
        <v>14191</v>
      </c>
      <c r="L1193" s="1" t="s">
        <v>14192</v>
      </c>
      <c r="M1193" s="1" t="s">
        <v>14193</v>
      </c>
      <c r="N1193" s="1" t="s">
        <v>14194</v>
      </c>
      <c r="O1193" s="1" t="s">
        <v>10138</v>
      </c>
      <c r="P1193" s="1" t="s">
        <v>14196</v>
      </c>
      <c r="Q1193" s="1" t="s">
        <v>14197</v>
      </c>
      <c r="T1193" s="1" t="s">
        <v>3089</v>
      </c>
      <c r="U1193" s="1" t="s">
        <v>3071</v>
      </c>
      <c r="V1193" s="1" t="s">
        <v>6563</v>
      </c>
      <c r="W1193" s="1" t="s">
        <v>6564</v>
      </c>
    </row>
    <row r="1194">
      <c r="A1194" s="1" t="s">
        <v>14199</v>
      </c>
      <c r="B1194" s="1" t="s">
        <v>169</v>
      </c>
      <c r="C1194" s="1" t="s">
        <v>170</v>
      </c>
      <c r="D1194" s="1" t="s">
        <v>1434</v>
      </c>
      <c r="E1194" s="1" t="s">
        <v>1436</v>
      </c>
      <c r="F1194" s="1" t="s">
        <v>1430</v>
      </c>
      <c r="G1194" s="1" t="s">
        <v>1432</v>
      </c>
      <c r="H1194" s="1" t="s">
        <v>206</v>
      </c>
      <c r="I1194" s="1" t="s">
        <v>207</v>
      </c>
      <c r="J1194" s="1" t="s">
        <v>1438</v>
      </c>
      <c r="K1194" s="1" t="s">
        <v>1440</v>
      </c>
      <c r="L1194" s="1" t="s">
        <v>14201</v>
      </c>
      <c r="M1194" s="1" t="s">
        <v>14203</v>
      </c>
      <c r="O1194" s="1" t="s">
        <v>1450</v>
      </c>
      <c r="P1194" s="1" t="s">
        <v>1451</v>
      </c>
      <c r="Q1194" s="1" t="s">
        <v>1452</v>
      </c>
      <c r="R1194" s="1" t="s">
        <v>1453</v>
      </c>
      <c r="U1194" s="1" t="s">
        <v>183</v>
      </c>
      <c r="V1194" s="1" t="s">
        <v>184</v>
      </c>
      <c r="W1194" s="1" t="s">
        <v>220</v>
      </c>
      <c r="X1194" s="1" t="s">
        <v>221</v>
      </c>
      <c r="Y1194" s="1" t="s">
        <v>9127</v>
      </c>
      <c r="Z1194" s="1" t="s">
        <v>9128</v>
      </c>
    </row>
    <row r="1195">
      <c r="A1195" s="1" t="s">
        <v>14204</v>
      </c>
      <c r="B1195" s="1" t="s">
        <v>4176</v>
      </c>
      <c r="C1195" s="1" t="s">
        <v>4177</v>
      </c>
      <c r="D1195" s="1" t="s">
        <v>14205</v>
      </c>
      <c r="E1195" s="1" t="s">
        <v>40</v>
      </c>
      <c r="F1195" s="1" t="s">
        <v>14206</v>
      </c>
      <c r="G1195" s="1" t="s">
        <v>7817</v>
      </c>
      <c r="H1195" s="1" t="s">
        <v>4201</v>
      </c>
      <c r="I1195" s="1" t="s">
        <v>4203</v>
      </c>
    </row>
    <row r="1196">
      <c r="A1196" s="1" t="s">
        <v>14213</v>
      </c>
      <c r="B1196" s="1" t="s">
        <v>239</v>
      </c>
      <c r="C1196" s="1" t="s">
        <v>240</v>
      </c>
      <c r="D1196" s="1" t="s">
        <v>14216</v>
      </c>
      <c r="E1196" s="1" t="s">
        <v>14217</v>
      </c>
      <c r="F1196" s="1" t="s">
        <v>14219</v>
      </c>
      <c r="G1196" s="1" t="s">
        <v>14221</v>
      </c>
      <c r="H1196" s="1" t="s">
        <v>14223</v>
      </c>
      <c r="I1196" s="1" t="s">
        <v>14224</v>
      </c>
      <c r="J1196" s="1" t="s">
        <v>259</v>
      </c>
      <c r="K1196" s="1" t="s">
        <v>260</v>
      </c>
    </row>
    <row r="1197">
      <c r="A1197" s="1" t="s">
        <v>14227</v>
      </c>
      <c r="B1197" s="1" t="s">
        <v>14219</v>
      </c>
      <c r="C1197" s="1" t="s">
        <v>14221</v>
      </c>
    </row>
    <row r="1198">
      <c r="A1198" s="1" t="s">
        <v>14230</v>
      </c>
      <c r="B1198" s="1" t="s">
        <v>984</v>
      </c>
      <c r="C1198" s="1" t="s">
        <v>986</v>
      </c>
      <c r="D1198" s="1" t="s">
        <v>14234</v>
      </c>
      <c r="E1198" s="1" t="s">
        <v>14236</v>
      </c>
      <c r="F1198" s="1" t="s">
        <v>14238</v>
      </c>
      <c r="G1198" s="1" t="s">
        <v>1085</v>
      </c>
      <c r="H1198" s="1" t="s">
        <v>990</v>
      </c>
      <c r="I1198" s="1" t="s">
        <v>992</v>
      </c>
      <c r="J1198" s="1" t="s">
        <v>14240</v>
      </c>
      <c r="K1198" s="1" t="s">
        <v>14241</v>
      </c>
      <c r="L1198" s="1" t="s">
        <v>994</v>
      </c>
      <c r="M1198" s="1" t="s">
        <v>996</v>
      </c>
    </row>
    <row r="1199">
      <c r="A1199" s="1" t="s">
        <v>14244</v>
      </c>
      <c r="B1199" s="1" t="s">
        <v>6367</v>
      </c>
      <c r="C1199" s="1" t="s">
        <v>6369</v>
      </c>
      <c r="D1199" s="1" t="s">
        <v>6371</v>
      </c>
      <c r="E1199" s="1" t="s">
        <v>6372</v>
      </c>
    </row>
    <row r="1200">
      <c r="A1200" s="1" t="s">
        <v>14251</v>
      </c>
      <c r="B1200" s="1" t="s">
        <v>2614</v>
      </c>
      <c r="C1200" s="1" t="s">
        <v>2616</v>
      </c>
      <c r="D1200" s="1" t="s">
        <v>14253</v>
      </c>
      <c r="E1200" s="1" t="s">
        <v>14254</v>
      </c>
      <c r="F1200" s="1" t="s">
        <v>14255</v>
      </c>
      <c r="G1200" s="1" t="s">
        <v>14257</v>
      </c>
      <c r="I1200" s="1" t="s">
        <v>14259</v>
      </c>
      <c r="J1200" s="1" t="s">
        <v>14261</v>
      </c>
      <c r="K1200" s="1" t="s">
        <v>14263</v>
      </c>
      <c r="L1200" s="1" t="s">
        <v>14265</v>
      </c>
      <c r="N1200" s="1" t="s">
        <v>14266</v>
      </c>
      <c r="O1200" s="1" t="s">
        <v>14267</v>
      </c>
      <c r="P1200" s="1" t="s">
        <v>14269</v>
      </c>
      <c r="Q1200" s="1" t="s">
        <v>14271</v>
      </c>
      <c r="R1200" s="1" t="s">
        <v>14273</v>
      </c>
      <c r="S1200" s="1" t="s">
        <v>14261</v>
      </c>
      <c r="T1200" s="1" t="s">
        <v>14275</v>
      </c>
      <c r="U1200" s="1" t="s">
        <v>14276</v>
      </c>
    </row>
    <row r="1201">
      <c r="A1201" s="1" t="s">
        <v>14279</v>
      </c>
      <c r="B1201" s="1" t="s">
        <v>829</v>
      </c>
      <c r="C1201" s="1" t="s">
        <v>830</v>
      </c>
      <c r="D1201" s="1" t="s">
        <v>8869</v>
      </c>
      <c r="E1201" s="1" t="s">
        <v>8870</v>
      </c>
      <c r="F1201" s="1" t="s">
        <v>14285</v>
      </c>
      <c r="G1201" s="1" t="s">
        <v>14286</v>
      </c>
      <c r="I1201" s="1" t="s">
        <v>8877</v>
      </c>
      <c r="J1201" s="1" t="s">
        <v>8879</v>
      </c>
      <c r="K1201" s="1" t="s">
        <v>848</v>
      </c>
      <c r="L1201" s="1" t="s">
        <v>849</v>
      </c>
    </row>
    <row r="1202">
      <c r="A1202" s="1" t="s">
        <v>14293</v>
      </c>
      <c r="B1202" s="1" t="s">
        <v>1122</v>
      </c>
      <c r="C1202" s="1" t="s">
        <v>1124</v>
      </c>
      <c r="D1202" s="1" t="s">
        <v>14294</v>
      </c>
      <c r="E1202" s="1" t="s">
        <v>1427</v>
      </c>
      <c r="F1202" s="1" t="s">
        <v>1142</v>
      </c>
      <c r="G1202" s="1" t="s">
        <v>1144</v>
      </c>
      <c r="H1202" s="1" t="s">
        <v>1150</v>
      </c>
      <c r="I1202" s="1" t="s">
        <v>1151</v>
      </c>
    </row>
    <row r="1203">
      <c r="A1203" s="1" t="s">
        <v>14296</v>
      </c>
      <c r="B1203" s="1" t="s">
        <v>1462</v>
      </c>
      <c r="C1203" s="1" t="s">
        <v>1463</v>
      </c>
      <c r="D1203" s="1" t="s">
        <v>14298</v>
      </c>
      <c r="E1203" s="1" t="s">
        <v>1463</v>
      </c>
      <c r="F1203" s="1" t="s">
        <v>2568</v>
      </c>
      <c r="G1203" s="1" t="s">
        <v>2573</v>
      </c>
      <c r="H1203" s="1" t="s">
        <v>1466</v>
      </c>
      <c r="I1203" s="1" t="s">
        <v>1463</v>
      </c>
      <c r="J1203" s="1" t="s">
        <v>1363</v>
      </c>
      <c r="K1203" s="1" t="s">
        <v>1364</v>
      </c>
      <c r="M1203" s="1" t="s">
        <v>1467</v>
      </c>
      <c r="N1203" s="1" t="s">
        <v>1469</v>
      </c>
    </row>
    <row r="1204">
      <c r="A1204" s="1" t="s">
        <v>14303</v>
      </c>
      <c r="B1204" s="1" t="s">
        <v>14304</v>
      </c>
      <c r="C1204" s="1" t="s">
        <v>14305</v>
      </c>
      <c r="D1204" s="1" t="s">
        <v>14306</v>
      </c>
      <c r="E1204" s="1" t="s">
        <v>14308</v>
      </c>
      <c r="G1204" s="1" t="s">
        <v>14309</v>
      </c>
      <c r="H1204" s="1" t="s">
        <v>14310</v>
      </c>
      <c r="I1204" s="1" t="s">
        <v>2335</v>
      </c>
      <c r="J1204" s="1" t="s">
        <v>2337</v>
      </c>
      <c r="K1204" s="1" t="s">
        <v>14314</v>
      </c>
      <c r="L1204" s="1" t="s">
        <v>14316</v>
      </c>
      <c r="M1204" s="1" t="s">
        <v>14318</v>
      </c>
      <c r="N1204" s="1" t="s">
        <v>14319</v>
      </c>
    </row>
    <row r="1205">
      <c r="A1205" s="1" t="s">
        <v>14320</v>
      </c>
      <c r="B1205" s="1" t="s">
        <v>9064</v>
      </c>
      <c r="C1205" s="1" t="s">
        <v>9065</v>
      </c>
    </row>
    <row r="1206">
      <c r="A1206" s="1" t="s">
        <v>14323</v>
      </c>
      <c r="C1206" s="1" t="s">
        <v>9071</v>
      </c>
      <c r="D1206" s="1" t="s">
        <v>189</v>
      </c>
    </row>
    <row r="1207">
      <c r="A1207" s="1" t="s">
        <v>14327</v>
      </c>
      <c r="B1207" s="1" t="s">
        <v>487</v>
      </c>
      <c r="C1207" s="1" t="s">
        <v>488</v>
      </c>
      <c r="D1207" s="1" t="s">
        <v>489</v>
      </c>
      <c r="E1207" s="1" t="s">
        <v>490</v>
      </c>
      <c r="F1207" s="1" t="s">
        <v>491</v>
      </c>
      <c r="G1207" s="1" t="s">
        <v>492</v>
      </c>
      <c r="H1207" s="1" t="s">
        <v>4729</v>
      </c>
      <c r="I1207" s="1" t="s">
        <v>4731</v>
      </c>
      <c r="J1207" s="1" t="s">
        <v>4733</v>
      </c>
      <c r="K1207" s="1" t="s">
        <v>4735</v>
      </c>
      <c r="L1207" s="1" t="s">
        <v>9080</v>
      </c>
      <c r="M1207" s="1" t="s">
        <v>488</v>
      </c>
      <c r="N1207" s="1" t="s">
        <v>495</v>
      </c>
      <c r="O1207" s="1" t="s">
        <v>496</v>
      </c>
      <c r="Q1207" s="1" t="s">
        <v>497</v>
      </c>
      <c r="R1207" s="1" t="s">
        <v>488</v>
      </c>
      <c r="S1207" s="1" t="s">
        <v>9087</v>
      </c>
      <c r="T1207" s="1" t="s">
        <v>4735</v>
      </c>
      <c r="U1207" s="1" t="s">
        <v>500</v>
      </c>
      <c r="V1207" s="1" t="s">
        <v>502</v>
      </c>
      <c r="X1207" s="1" t="s">
        <v>504</v>
      </c>
      <c r="Y1207" s="1" t="s">
        <v>505</v>
      </c>
      <c r="Z1207" s="1" t="s">
        <v>4754</v>
      </c>
      <c r="AA1207" s="1" t="s">
        <v>4755</v>
      </c>
    </row>
    <row r="1208">
      <c r="A1208" s="1" t="s">
        <v>14335</v>
      </c>
      <c r="B1208" s="1" t="s">
        <v>950</v>
      </c>
      <c r="C1208" s="1" t="s">
        <v>952</v>
      </c>
      <c r="E1208" s="1" t="s">
        <v>14336</v>
      </c>
      <c r="F1208" s="1" t="s">
        <v>189</v>
      </c>
      <c r="G1208" s="1" t="s">
        <v>12795</v>
      </c>
      <c r="H1208" s="1" t="s">
        <v>958</v>
      </c>
      <c r="I1208" s="1" t="s">
        <v>959</v>
      </c>
      <c r="J1208" s="1" t="s">
        <v>963</v>
      </c>
    </row>
    <row r="1209">
      <c r="A1209" s="1" t="s">
        <v>14338</v>
      </c>
      <c r="B1209" s="1" t="s">
        <v>14339</v>
      </c>
      <c r="C1209" s="1" t="s">
        <v>189</v>
      </c>
    </row>
    <row r="1210">
      <c r="A1210" s="1" t="s">
        <v>14342</v>
      </c>
      <c r="B1210" s="1" t="s">
        <v>2160</v>
      </c>
      <c r="C1210" s="1" t="s">
        <v>2161</v>
      </c>
      <c r="D1210" s="1" t="s">
        <v>4272</v>
      </c>
      <c r="E1210" s="1" t="s">
        <v>4274</v>
      </c>
      <c r="F1210" s="1" t="s">
        <v>14343</v>
      </c>
      <c r="G1210" s="1" t="s">
        <v>14344</v>
      </c>
      <c r="H1210" s="1" t="s">
        <v>14345</v>
      </c>
      <c r="I1210" s="1" t="s">
        <v>14346</v>
      </c>
      <c r="J1210" s="1" t="s">
        <v>14348</v>
      </c>
      <c r="K1210" s="1" t="s">
        <v>14349</v>
      </c>
      <c r="L1210" s="1">
        <v>230.0</v>
      </c>
      <c r="M1210" s="1" t="s">
        <v>159</v>
      </c>
      <c r="O1210" s="1" t="s">
        <v>4275</v>
      </c>
      <c r="P1210" s="1" t="s">
        <v>4276</v>
      </c>
      <c r="Q1210" s="1" t="s">
        <v>2170</v>
      </c>
      <c r="R1210" s="1" t="s">
        <v>2161</v>
      </c>
    </row>
    <row r="1211">
      <c r="A1211" s="1" t="s">
        <v>14352</v>
      </c>
      <c r="B1211" s="1" t="s">
        <v>469</v>
      </c>
      <c r="C1211" s="1" t="s">
        <v>471</v>
      </c>
      <c r="D1211" s="1" t="s">
        <v>14356</v>
      </c>
      <c r="E1211" s="1" t="s">
        <v>14358</v>
      </c>
      <c r="F1211" s="1" t="s">
        <v>5571</v>
      </c>
      <c r="G1211" s="1" t="s">
        <v>5572</v>
      </c>
      <c r="I1211" s="1" t="s">
        <v>478</v>
      </c>
      <c r="J1211" s="1" t="s">
        <v>480</v>
      </c>
      <c r="K1211" s="1" t="s">
        <v>1457</v>
      </c>
      <c r="L1211" s="1" t="s">
        <v>1458</v>
      </c>
      <c r="N1211" s="1" t="s">
        <v>484</v>
      </c>
      <c r="O1211" s="1" t="s">
        <v>485</v>
      </c>
    </row>
    <row r="1212">
      <c r="A1212" s="1" t="s">
        <v>14365</v>
      </c>
      <c r="B1212" s="1" t="s">
        <v>14367</v>
      </c>
      <c r="C1212" s="1" t="s">
        <v>189</v>
      </c>
    </row>
    <row r="1213">
      <c r="A1213" s="1" t="s">
        <v>14374</v>
      </c>
      <c r="B1213" s="1" t="s">
        <v>14376</v>
      </c>
      <c r="C1213" s="1" t="s">
        <v>14377</v>
      </c>
      <c r="D1213" s="1" t="s">
        <v>14379</v>
      </c>
      <c r="E1213" s="1" t="s">
        <v>14381</v>
      </c>
      <c r="F1213" s="1" t="s">
        <v>14383</v>
      </c>
      <c r="G1213" s="1" t="s">
        <v>14384</v>
      </c>
      <c r="H1213" s="1" t="s">
        <v>14385</v>
      </c>
      <c r="I1213" s="1" t="s">
        <v>14386</v>
      </c>
      <c r="J1213" s="1">
        <v>564.0</v>
      </c>
      <c r="K1213" s="1" t="s">
        <v>3169</v>
      </c>
      <c r="M1213" s="1" t="s">
        <v>14388</v>
      </c>
      <c r="N1213" s="1" t="s">
        <v>14389</v>
      </c>
      <c r="O1213" s="1" t="s">
        <v>201</v>
      </c>
      <c r="P1213" s="1" t="s">
        <v>202</v>
      </c>
    </row>
    <row r="1214">
      <c r="A1214" s="1" t="s">
        <v>14393</v>
      </c>
      <c r="B1214" s="1" t="s">
        <v>14394</v>
      </c>
      <c r="C1214" s="1" t="s">
        <v>14395</v>
      </c>
      <c r="D1214" s="1" t="s">
        <v>6556</v>
      </c>
      <c r="E1214" s="1" t="s">
        <v>6558</v>
      </c>
      <c r="F1214" s="1" t="s">
        <v>6559</v>
      </c>
      <c r="G1214" s="1" t="s">
        <v>6560</v>
      </c>
      <c r="H1214" s="1" t="s">
        <v>14397</v>
      </c>
      <c r="I1214" s="1" t="s">
        <v>6562</v>
      </c>
      <c r="K1214" s="1" t="s">
        <v>14398</v>
      </c>
      <c r="L1214" s="1" t="s">
        <v>14399</v>
      </c>
      <c r="M1214" s="1" t="s">
        <v>14192</v>
      </c>
      <c r="N1214" s="1" t="s">
        <v>14193</v>
      </c>
      <c r="O1214" s="1" t="s">
        <v>14194</v>
      </c>
      <c r="P1214" s="1" t="s">
        <v>10138</v>
      </c>
      <c r="R1214" s="1" t="s">
        <v>6563</v>
      </c>
      <c r="S1214" s="1" t="s">
        <v>6564</v>
      </c>
    </row>
    <row r="1215">
      <c r="A1215" s="1" t="s">
        <v>14400</v>
      </c>
      <c r="B1215" s="1" t="s">
        <v>14402</v>
      </c>
      <c r="C1215" s="1" t="s">
        <v>189</v>
      </c>
    </row>
    <row r="1216">
      <c r="A1216" s="1" t="s">
        <v>14404</v>
      </c>
    </row>
    <row r="1217">
      <c r="A1217" s="1" t="s">
        <v>14409</v>
      </c>
      <c r="B1217" s="1" t="s">
        <v>273</v>
      </c>
      <c r="C1217" s="1" t="s">
        <v>274</v>
      </c>
      <c r="D1217" s="1" t="s">
        <v>625</v>
      </c>
      <c r="E1217" s="1" t="s">
        <v>628</v>
      </c>
      <c r="F1217" s="1" t="s">
        <v>5142</v>
      </c>
      <c r="G1217" s="1" t="s">
        <v>5143</v>
      </c>
      <c r="H1217" s="1" t="s">
        <v>5144</v>
      </c>
      <c r="I1217" s="1" t="s">
        <v>5145</v>
      </c>
      <c r="J1217" s="1" t="s">
        <v>5231</v>
      </c>
      <c r="K1217" s="1" t="s">
        <v>5233</v>
      </c>
      <c r="L1217" s="1" t="s">
        <v>1033</v>
      </c>
      <c r="M1217" s="1" t="s">
        <v>1034</v>
      </c>
      <c r="N1217" s="1" t="s">
        <v>14094</v>
      </c>
      <c r="O1217" s="1" t="s">
        <v>14096</v>
      </c>
      <c r="P1217" s="1" t="s">
        <v>14097</v>
      </c>
      <c r="Q1217" s="1" t="s">
        <v>14098</v>
      </c>
      <c r="R1217" s="1" t="s">
        <v>1289</v>
      </c>
      <c r="S1217" s="1" t="s">
        <v>1290</v>
      </c>
      <c r="T1217" s="1" t="s">
        <v>7215</v>
      </c>
      <c r="U1217" s="1" t="s">
        <v>7217</v>
      </c>
      <c r="V1217" s="1" t="s">
        <v>14088</v>
      </c>
      <c r="W1217" s="1" t="s">
        <v>14089</v>
      </c>
      <c r="X1217" s="1" t="s">
        <v>8517</v>
      </c>
      <c r="Y1217" s="1" t="s">
        <v>8518</v>
      </c>
      <c r="Z1217" s="1" t="s">
        <v>14100</v>
      </c>
      <c r="AA1217" s="1" t="s">
        <v>14101</v>
      </c>
      <c r="AB1217" s="1" t="s">
        <v>8519</v>
      </c>
      <c r="AC1217" s="1" t="s">
        <v>8520</v>
      </c>
      <c r="AE1217" s="1" t="s">
        <v>7464</v>
      </c>
      <c r="AF1217" s="1" t="s">
        <v>7469</v>
      </c>
      <c r="AG1217" s="1" t="s">
        <v>14104</v>
      </c>
      <c r="AH1217" s="1" t="s">
        <v>14106</v>
      </c>
      <c r="AI1217" s="1" t="s">
        <v>14421</v>
      </c>
      <c r="AJ1217" s="1" t="s">
        <v>13158</v>
      </c>
      <c r="AK1217" s="1" t="s">
        <v>5237</v>
      </c>
      <c r="AL1217" s="1" t="s">
        <v>5240</v>
      </c>
      <c r="AM1217" s="1" t="s">
        <v>14109</v>
      </c>
      <c r="AN1217" s="1" t="s">
        <v>14111</v>
      </c>
      <c r="AO1217" s="1" t="s">
        <v>12799</v>
      </c>
      <c r="AP1217" s="1" t="s">
        <v>5152</v>
      </c>
      <c r="AQ1217" s="1" t="s">
        <v>8532</v>
      </c>
      <c r="AR1217" s="1" t="s">
        <v>8533</v>
      </c>
      <c r="AS1217" s="1" t="s">
        <v>14113</v>
      </c>
      <c r="AT1217" s="1" t="s">
        <v>14114</v>
      </c>
      <c r="AU1217" s="1" t="s">
        <v>8534</v>
      </c>
      <c r="AV1217" s="1" t="s">
        <v>8535</v>
      </c>
      <c r="AW1217" s="1" t="s">
        <v>14427</v>
      </c>
      <c r="AX1217" s="1" t="s">
        <v>14429</v>
      </c>
    </row>
    <row r="1218">
      <c r="A1218" s="1" t="s">
        <v>8920</v>
      </c>
      <c r="B1218" s="1" t="s">
        <v>14115</v>
      </c>
      <c r="C1218" s="1" t="s">
        <v>2045</v>
      </c>
      <c r="I1218" s="1" t="s">
        <v>300</v>
      </c>
      <c r="J1218" s="1" t="s">
        <v>301</v>
      </c>
      <c r="K1218" s="1" t="s">
        <v>645</v>
      </c>
      <c r="L1218" s="1" t="s">
        <v>646</v>
      </c>
      <c r="M1218" s="1" t="s">
        <v>5154</v>
      </c>
      <c r="N1218" s="1" t="s">
        <v>5145</v>
      </c>
      <c r="O1218" s="1" t="s">
        <v>1043</v>
      </c>
      <c r="P1218" s="1" t="s">
        <v>1044</v>
      </c>
      <c r="Q1218" s="1" t="s">
        <v>1310</v>
      </c>
      <c r="R1218" s="1" t="s">
        <v>1290</v>
      </c>
      <c r="S1218" s="1" t="s">
        <v>10329</v>
      </c>
      <c r="T1218" s="1" t="s">
        <v>10330</v>
      </c>
    </row>
    <row r="1219">
      <c r="A1219" s="1" t="s">
        <v>14433</v>
      </c>
      <c r="B1219" s="1" t="s">
        <v>14434</v>
      </c>
      <c r="C1219" s="1" t="s">
        <v>189</v>
      </c>
    </row>
    <row r="1220">
      <c r="A1220" s="1" t="s">
        <v>14435</v>
      </c>
      <c r="B1220" s="1" t="s">
        <v>14436</v>
      </c>
      <c r="C1220" s="1" t="s">
        <v>14437</v>
      </c>
      <c r="D1220" s="1" t="s">
        <v>14438</v>
      </c>
      <c r="E1220" s="1" t="s">
        <v>14439</v>
      </c>
      <c r="G1220" s="1" t="s">
        <v>14440</v>
      </c>
      <c r="H1220" s="1" t="s">
        <v>14437</v>
      </c>
    </row>
    <row r="1221">
      <c r="A1221" s="1" t="s">
        <v>14442</v>
      </c>
      <c r="B1221" s="1" t="s">
        <v>14443</v>
      </c>
      <c r="C1221" s="1" t="s">
        <v>14444</v>
      </c>
      <c r="D1221" s="1" t="s">
        <v>14445</v>
      </c>
      <c r="E1221" s="1" t="s">
        <v>14446</v>
      </c>
      <c r="G1221" s="1" t="s">
        <v>14447</v>
      </c>
      <c r="H1221" s="1" t="s">
        <v>14444</v>
      </c>
    </row>
    <row r="1222">
      <c r="A1222" s="1" t="s">
        <v>14448</v>
      </c>
      <c r="B1222" s="1" t="s">
        <v>2190</v>
      </c>
      <c r="C1222" s="1" t="s">
        <v>2191</v>
      </c>
      <c r="D1222" s="1" t="s">
        <v>14450</v>
      </c>
      <c r="E1222" s="1" t="s">
        <v>40</v>
      </c>
      <c r="F1222" s="1" t="s">
        <v>2203</v>
      </c>
      <c r="G1222" s="1" t="s">
        <v>2204</v>
      </c>
    </row>
    <row r="1223">
      <c r="A1223" s="1" t="s">
        <v>14452</v>
      </c>
      <c r="B1223" s="1" t="s">
        <v>14453</v>
      </c>
      <c r="C1223" s="1" t="s">
        <v>189</v>
      </c>
    </row>
    <row r="1224">
      <c r="A1224" s="1" t="s">
        <v>14454</v>
      </c>
      <c r="B1224" s="1" t="s">
        <v>8263</v>
      </c>
      <c r="C1224" s="1" t="s">
        <v>40</v>
      </c>
    </row>
    <row r="1225">
      <c r="A1225" s="1" t="s">
        <v>14455</v>
      </c>
      <c r="B1225" s="1" t="s">
        <v>14456</v>
      </c>
      <c r="C1225" s="1" t="s">
        <v>14458</v>
      </c>
      <c r="D1225" s="1" t="s">
        <v>14459</v>
      </c>
      <c r="E1225" s="1" t="s">
        <v>14460</v>
      </c>
      <c r="F1225" s="1" t="s">
        <v>14461</v>
      </c>
      <c r="G1225" s="1" t="s">
        <v>14462</v>
      </c>
      <c r="H1225" s="1" t="s">
        <v>14463</v>
      </c>
      <c r="I1225" s="1" t="s">
        <v>14464</v>
      </c>
      <c r="J1225" s="1" t="s">
        <v>14465</v>
      </c>
      <c r="K1225" s="1" t="s">
        <v>14466</v>
      </c>
      <c r="M1225" s="1" t="s">
        <v>14468</v>
      </c>
      <c r="N1225" s="1" t="s">
        <v>14458</v>
      </c>
      <c r="O1225" s="1" t="s">
        <v>14469</v>
      </c>
      <c r="P1225" s="1" t="s">
        <v>14470</v>
      </c>
      <c r="S1225" s="1" t="s">
        <v>14471</v>
      </c>
      <c r="T1225" s="1" t="s">
        <v>14472</v>
      </c>
    </row>
    <row r="1226">
      <c r="A1226" s="1" t="s">
        <v>14475</v>
      </c>
      <c r="B1226" s="1" t="s">
        <v>5090</v>
      </c>
      <c r="C1226" s="1" t="s">
        <v>5092</v>
      </c>
      <c r="D1226" s="1" t="s">
        <v>14476</v>
      </c>
      <c r="E1226" s="1" t="s">
        <v>14477</v>
      </c>
      <c r="G1226" s="1" t="s">
        <v>5117</v>
      </c>
      <c r="H1226" s="1" t="s">
        <v>5119</v>
      </c>
    </row>
    <row r="1227">
      <c r="A1227" s="1" t="s">
        <v>14478</v>
      </c>
      <c r="B1227" s="1" t="s">
        <v>14479</v>
      </c>
      <c r="C1227" s="1" t="s">
        <v>189</v>
      </c>
    </row>
    <row r="1228">
      <c r="A1228" s="1" t="s">
        <v>14481</v>
      </c>
      <c r="B1228" s="1" t="s">
        <v>14482</v>
      </c>
      <c r="C1228" s="1" t="s">
        <v>14483</v>
      </c>
      <c r="D1228" s="1" t="s">
        <v>102</v>
      </c>
      <c r="E1228" s="1" t="s">
        <v>103</v>
      </c>
      <c r="F1228" s="1" t="s">
        <v>14484</v>
      </c>
      <c r="G1228" s="1" t="s">
        <v>14485</v>
      </c>
      <c r="H1228" s="1" t="s">
        <v>14486</v>
      </c>
      <c r="I1228" s="1" t="s">
        <v>14487</v>
      </c>
      <c r="J1228" s="1" t="s">
        <v>14488</v>
      </c>
      <c r="K1228" s="1" t="s">
        <v>14489</v>
      </c>
      <c r="L1228" s="1" t="s">
        <v>14490</v>
      </c>
      <c r="M1228" s="1" t="s">
        <v>14491</v>
      </c>
      <c r="N1228" s="1">
        <v>250.0</v>
      </c>
      <c r="O1228" s="1" t="s">
        <v>609</v>
      </c>
      <c r="R1228" s="1" t="s">
        <v>14492</v>
      </c>
      <c r="S1228" s="1" t="s">
        <v>614</v>
      </c>
      <c r="T1228" s="1" t="s">
        <v>14493</v>
      </c>
      <c r="U1228" s="1" t="s">
        <v>14487</v>
      </c>
      <c r="V1228" s="1" t="s">
        <v>5055</v>
      </c>
      <c r="W1228" s="1" t="s">
        <v>5057</v>
      </c>
      <c r="X1228" s="1" t="s">
        <v>114</v>
      </c>
      <c r="Y1228" s="1" t="s">
        <v>115</v>
      </c>
      <c r="Z1228" s="1" t="s">
        <v>14495</v>
      </c>
      <c r="AA1228" s="1" t="s">
        <v>14496</v>
      </c>
    </row>
    <row r="1229">
      <c r="A1229" s="1" t="s">
        <v>14497</v>
      </c>
      <c r="B1229" s="1" t="s">
        <v>14498</v>
      </c>
      <c r="C1229" s="1" t="s">
        <v>10574</v>
      </c>
    </row>
    <row r="1230">
      <c r="A1230" s="1" t="s">
        <v>14499</v>
      </c>
      <c r="B1230" s="1" t="s">
        <v>14501</v>
      </c>
      <c r="C1230" s="1" t="s">
        <v>14502</v>
      </c>
      <c r="D1230" s="1" t="s">
        <v>14503</v>
      </c>
      <c r="E1230" s="1" t="s">
        <v>14504</v>
      </c>
      <c r="F1230" s="1" t="s">
        <v>6321</v>
      </c>
      <c r="G1230" s="1" t="s">
        <v>6322</v>
      </c>
      <c r="H1230" s="1" t="s">
        <v>14506</v>
      </c>
      <c r="I1230" s="1" t="s">
        <v>14507</v>
      </c>
      <c r="J1230" s="1">
        <v>520.0</v>
      </c>
      <c r="K1230" s="1" t="s">
        <v>1671</v>
      </c>
      <c r="M1230" s="1" t="s">
        <v>14508</v>
      </c>
      <c r="N1230" s="1" t="s">
        <v>14502</v>
      </c>
      <c r="O1230" s="1" t="s">
        <v>14509</v>
      </c>
      <c r="P1230" s="1" t="s">
        <v>7207</v>
      </c>
    </row>
    <row r="1231">
      <c r="A1231" s="1" t="s">
        <v>14510</v>
      </c>
      <c r="B1231" s="1" t="s">
        <v>14511</v>
      </c>
      <c r="C1231" s="1" t="s">
        <v>14513</v>
      </c>
      <c r="D1231" s="1" t="s">
        <v>14514</v>
      </c>
      <c r="E1231" s="1" t="s">
        <v>14516</v>
      </c>
      <c r="F1231" s="1" t="s">
        <v>14518</v>
      </c>
      <c r="G1231" s="1" t="s">
        <v>40</v>
      </c>
      <c r="H1231" s="1" t="s">
        <v>14521</v>
      </c>
      <c r="I1231" s="1" t="s">
        <v>14524</v>
      </c>
      <c r="J1231" s="1" t="s">
        <v>14526</v>
      </c>
      <c r="K1231" s="1" t="s">
        <v>14528</v>
      </c>
    </row>
    <row r="1232">
      <c r="A1232" s="1" t="s">
        <v>14530</v>
      </c>
      <c r="B1232" s="1" t="s">
        <v>169</v>
      </c>
      <c r="C1232" s="1" t="s">
        <v>170</v>
      </c>
      <c r="D1232" s="1" t="s">
        <v>262</v>
      </c>
      <c r="E1232" s="1" t="s">
        <v>263</v>
      </c>
      <c r="F1232" s="1" t="s">
        <v>264</v>
      </c>
      <c r="G1232" s="1" t="s">
        <v>265</v>
      </c>
      <c r="H1232" s="1" t="s">
        <v>14533</v>
      </c>
      <c r="I1232" s="1" t="s">
        <v>14534</v>
      </c>
      <c r="J1232" s="1" t="s">
        <v>14536</v>
      </c>
      <c r="K1232" s="1" t="s">
        <v>14537</v>
      </c>
      <c r="L1232" s="1" t="s">
        <v>14538</v>
      </c>
      <c r="M1232" s="1" t="s">
        <v>14540</v>
      </c>
      <c r="P1232" s="1" t="s">
        <v>268</v>
      </c>
      <c r="Q1232" s="1" t="s">
        <v>269</v>
      </c>
      <c r="R1232" s="1" t="s">
        <v>14542</v>
      </c>
      <c r="S1232" s="1" t="s">
        <v>14543</v>
      </c>
      <c r="T1232" s="1" t="s">
        <v>1380</v>
      </c>
      <c r="U1232" s="1" t="s">
        <v>1382</v>
      </c>
      <c r="W1232" s="1" t="s">
        <v>183</v>
      </c>
      <c r="X1232" s="1" t="s">
        <v>184</v>
      </c>
      <c r="Y1232" s="1" t="s">
        <v>14544</v>
      </c>
      <c r="Z1232" s="1" t="s">
        <v>14546</v>
      </c>
      <c r="AA1232" s="1" t="s">
        <v>14547</v>
      </c>
      <c r="AB1232" s="1" t="s">
        <v>14548</v>
      </c>
    </row>
    <row r="1233">
      <c r="A1233" s="1" t="s">
        <v>14550</v>
      </c>
      <c r="B1233" s="1" t="s">
        <v>14552</v>
      </c>
      <c r="C1233" s="1" t="s">
        <v>14553</v>
      </c>
      <c r="D1233" s="1" t="s">
        <v>14554</v>
      </c>
      <c r="E1233" s="1" t="s">
        <v>14555</v>
      </c>
      <c r="F1233" s="1" t="s">
        <v>14556</v>
      </c>
      <c r="G1233" s="1" t="s">
        <v>14557</v>
      </c>
      <c r="H1233" s="1" t="s">
        <v>14558</v>
      </c>
      <c r="I1233" s="1" t="s">
        <v>14559</v>
      </c>
    </row>
    <row r="1234">
      <c r="A1234" s="1" t="s">
        <v>14560</v>
      </c>
      <c r="B1234" s="1" t="s">
        <v>9835</v>
      </c>
      <c r="C1234" s="1" t="s">
        <v>9836</v>
      </c>
      <c r="D1234" s="1" t="s">
        <v>14562</v>
      </c>
      <c r="E1234" s="1" t="s">
        <v>14563</v>
      </c>
      <c r="F1234" s="1" t="s">
        <v>9838</v>
      </c>
      <c r="G1234" s="1" t="s">
        <v>9840</v>
      </c>
      <c r="H1234" s="1" t="s">
        <v>14564</v>
      </c>
      <c r="I1234" s="1" t="s">
        <v>14563</v>
      </c>
      <c r="K1234" s="1" t="s">
        <v>9845</v>
      </c>
      <c r="L1234" s="1" t="s">
        <v>9847</v>
      </c>
      <c r="M1234" s="1" t="s">
        <v>9849</v>
      </c>
      <c r="N1234" s="1" t="s">
        <v>9850</v>
      </c>
      <c r="O1234" s="1" t="s">
        <v>14567</v>
      </c>
      <c r="P1234" s="1" t="s">
        <v>14563</v>
      </c>
    </row>
    <row r="1235">
      <c r="A1235" s="1" t="s">
        <v>14573</v>
      </c>
      <c r="B1235" s="1" t="s">
        <v>14575</v>
      </c>
      <c r="C1235" s="1" t="s">
        <v>40</v>
      </c>
    </row>
    <row r="1236">
      <c r="A1236" s="1" t="s">
        <v>14576</v>
      </c>
      <c r="B1236" s="1" t="s">
        <v>706</v>
      </c>
      <c r="C1236" s="1" t="s">
        <v>707</v>
      </c>
      <c r="D1236" s="1" t="s">
        <v>14577</v>
      </c>
      <c r="E1236" s="1" t="s">
        <v>14579</v>
      </c>
      <c r="F1236" s="1" t="s">
        <v>14581</v>
      </c>
      <c r="G1236" s="1" t="s">
        <v>14582</v>
      </c>
      <c r="H1236" s="1" t="s">
        <v>14583</v>
      </c>
      <c r="I1236" s="1" t="s">
        <v>14584</v>
      </c>
      <c r="J1236" s="1">
        <v>350.0</v>
      </c>
      <c r="K1236" s="1" t="s">
        <v>4584</v>
      </c>
      <c r="L1236" s="1">
        <v>643.0</v>
      </c>
      <c r="M1236" s="1" t="s">
        <v>11792</v>
      </c>
      <c r="O1236" s="1" t="s">
        <v>14586</v>
      </c>
      <c r="P1236" s="1" t="s">
        <v>14587</v>
      </c>
      <c r="Q1236" s="1" t="s">
        <v>711</v>
      </c>
      <c r="R1236" s="1" t="s">
        <v>713</v>
      </c>
      <c r="S1236" s="1" t="s">
        <v>14589</v>
      </c>
      <c r="T1236" s="1" t="s">
        <v>14587</v>
      </c>
    </row>
    <row r="1237">
      <c r="A1237" s="1" t="s">
        <v>14590</v>
      </c>
      <c r="B1237" s="1" t="s">
        <v>6864</v>
      </c>
      <c r="C1237" s="1" t="s">
        <v>6866</v>
      </c>
      <c r="D1237" s="1" t="s">
        <v>14591</v>
      </c>
      <c r="E1237" s="1" t="s">
        <v>14592</v>
      </c>
      <c r="F1237" s="1" t="s">
        <v>11780</v>
      </c>
      <c r="G1237" s="1" t="s">
        <v>11781</v>
      </c>
      <c r="H1237" s="1" t="s">
        <v>14594</v>
      </c>
      <c r="I1237" s="1" t="s">
        <v>14592</v>
      </c>
      <c r="J1237" s="1" t="s">
        <v>11785</v>
      </c>
      <c r="K1237" s="1" t="s">
        <v>11787</v>
      </c>
      <c r="L1237" s="1">
        <v>350.0</v>
      </c>
      <c r="M1237" s="1" t="s">
        <v>4584</v>
      </c>
      <c r="N1237" s="1">
        <v>643.0</v>
      </c>
      <c r="O1237" s="1" t="s">
        <v>11792</v>
      </c>
      <c r="Q1237" s="1" t="s">
        <v>6870</v>
      </c>
      <c r="R1237" s="1" t="s">
        <v>6871</v>
      </c>
      <c r="S1237" s="1" t="s">
        <v>11796</v>
      </c>
      <c r="T1237" s="1" t="s">
        <v>11781</v>
      </c>
      <c r="U1237" s="1" t="s">
        <v>6872</v>
      </c>
      <c r="V1237" s="1" t="s">
        <v>6873</v>
      </c>
      <c r="W1237" s="1" t="s">
        <v>11797</v>
      </c>
      <c r="X1237" s="1" t="s">
        <v>11799</v>
      </c>
      <c r="Y1237" s="1" t="s">
        <v>14602</v>
      </c>
      <c r="Z1237" s="1" t="s">
        <v>14603</v>
      </c>
    </row>
    <row r="1238">
      <c r="A1238" s="1" t="s">
        <v>14606</v>
      </c>
      <c r="B1238" s="1" t="s">
        <v>829</v>
      </c>
      <c r="C1238" s="1" t="s">
        <v>830</v>
      </c>
      <c r="D1238" s="1" t="s">
        <v>4611</v>
      </c>
      <c r="E1238" s="1" t="s">
        <v>4612</v>
      </c>
      <c r="F1238" s="1" t="s">
        <v>6552</v>
      </c>
      <c r="G1238" s="1" t="s">
        <v>6553</v>
      </c>
      <c r="H1238" s="1" t="s">
        <v>4609</v>
      </c>
      <c r="I1238" s="1" t="s">
        <v>4610</v>
      </c>
      <c r="J1238" s="1" t="s">
        <v>14611</v>
      </c>
      <c r="K1238" s="1" t="s">
        <v>14613</v>
      </c>
      <c r="L1238" s="1" t="s">
        <v>14616</v>
      </c>
      <c r="M1238" s="1" t="s">
        <v>14613</v>
      </c>
      <c r="O1238" s="1" t="s">
        <v>14619</v>
      </c>
      <c r="P1238" s="1" t="s">
        <v>4616</v>
      </c>
      <c r="Q1238" s="1" t="s">
        <v>6557</v>
      </c>
      <c r="R1238" s="1" t="s">
        <v>4618</v>
      </c>
      <c r="S1238" s="1" t="s">
        <v>848</v>
      </c>
      <c r="T1238" s="1" t="s">
        <v>849</v>
      </c>
      <c r="U1238" s="1" t="s">
        <v>4620</v>
      </c>
      <c r="V1238" s="1" t="s">
        <v>4621</v>
      </c>
      <c r="W1238" s="1" t="s">
        <v>14626</v>
      </c>
      <c r="X1238" s="1" t="s">
        <v>14627</v>
      </c>
    </row>
    <row r="1239">
      <c r="A1239" s="1" t="s">
        <v>14630</v>
      </c>
      <c r="B1239" s="1" t="s">
        <v>4301</v>
      </c>
      <c r="C1239" s="1" t="s">
        <v>4303</v>
      </c>
      <c r="D1239" s="1" t="s">
        <v>14633</v>
      </c>
      <c r="E1239" s="1" t="s">
        <v>14635</v>
      </c>
      <c r="F1239" s="1" t="s">
        <v>4311</v>
      </c>
      <c r="G1239" s="1" t="s">
        <v>4313</v>
      </c>
    </row>
    <row r="1240">
      <c r="A1240" s="1" t="s">
        <v>14639</v>
      </c>
      <c r="B1240" s="1" t="s">
        <v>791</v>
      </c>
      <c r="C1240" s="1" t="s">
        <v>794</v>
      </c>
      <c r="D1240" s="1" t="s">
        <v>102</v>
      </c>
      <c r="E1240" s="1" t="s">
        <v>103</v>
      </c>
      <c r="F1240" s="1" t="s">
        <v>1566</v>
      </c>
      <c r="G1240" s="1" t="s">
        <v>1568</v>
      </c>
      <c r="H1240" s="1" t="s">
        <v>14640</v>
      </c>
      <c r="I1240" s="1" t="s">
        <v>189</v>
      </c>
      <c r="K1240" s="1" t="s">
        <v>799</v>
      </c>
      <c r="L1240" s="1" t="s">
        <v>800</v>
      </c>
      <c r="M1240" s="1" t="s">
        <v>1574</v>
      </c>
      <c r="N1240" s="1" t="s">
        <v>1572</v>
      </c>
      <c r="P1240" s="1" t="s">
        <v>804</v>
      </c>
      <c r="Q1240" s="1" t="s">
        <v>806</v>
      </c>
      <c r="R1240" s="1" t="s">
        <v>114</v>
      </c>
      <c r="S1240" s="1" t="s">
        <v>115</v>
      </c>
    </row>
    <row r="1241">
      <c r="A1241" s="1" t="s">
        <v>14645</v>
      </c>
      <c r="B1241" s="1" t="s">
        <v>763</v>
      </c>
      <c r="C1241" s="1" t="s">
        <v>765</v>
      </c>
      <c r="D1241" s="1" t="s">
        <v>831</v>
      </c>
      <c r="E1241" s="1" t="s">
        <v>832</v>
      </c>
      <c r="F1241" s="1" t="s">
        <v>1539</v>
      </c>
      <c r="G1241" s="1" t="s">
        <v>1541</v>
      </c>
      <c r="H1241" s="1" t="s">
        <v>1543</v>
      </c>
      <c r="I1241" s="1" t="s">
        <v>1545</v>
      </c>
      <c r="J1241" s="1" t="s">
        <v>1528</v>
      </c>
      <c r="K1241" s="1" t="s">
        <v>1530</v>
      </c>
      <c r="M1241" s="1" t="s">
        <v>840</v>
      </c>
      <c r="N1241" s="1" t="s">
        <v>842</v>
      </c>
      <c r="O1241" s="1" t="s">
        <v>1551</v>
      </c>
      <c r="P1241" s="1" t="s">
        <v>1541</v>
      </c>
      <c r="Q1241" s="1" t="s">
        <v>772</v>
      </c>
      <c r="R1241" s="1" t="s">
        <v>774</v>
      </c>
      <c r="S1241" s="1" t="s">
        <v>776</v>
      </c>
      <c r="T1241" s="1" t="s">
        <v>777</v>
      </c>
      <c r="U1241" s="1" t="s">
        <v>1554</v>
      </c>
      <c r="V1241" s="1" t="s">
        <v>1556</v>
      </c>
    </row>
    <row r="1242">
      <c r="A1242" s="1" t="s">
        <v>14658</v>
      </c>
      <c r="B1242" s="1" t="s">
        <v>1498</v>
      </c>
      <c r="C1242" s="1" t="s">
        <v>40</v>
      </c>
    </row>
    <row r="1243">
      <c r="A1243" s="1" t="s">
        <v>14660</v>
      </c>
      <c r="B1243" s="1" t="s">
        <v>14661</v>
      </c>
      <c r="C1243" s="1" t="s">
        <v>14662</v>
      </c>
      <c r="D1243" s="1" t="s">
        <v>14663</v>
      </c>
      <c r="E1243" s="1" t="s">
        <v>14665</v>
      </c>
      <c r="F1243" s="1" t="s">
        <v>14666</v>
      </c>
      <c r="G1243" s="1" t="s">
        <v>14667</v>
      </c>
      <c r="H1243" s="1" t="s">
        <v>14668</v>
      </c>
      <c r="I1243" s="1" t="s">
        <v>14669</v>
      </c>
      <c r="J1243" s="1" t="s">
        <v>14670</v>
      </c>
      <c r="K1243" s="1" t="s">
        <v>14667</v>
      </c>
      <c r="L1243" s="1" t="s">
        <v>14671</v>
      </c>
      <c r="M1243" s="1" t="s">
        <v>14672</v>
      </c>
      <c r="N1243" s="1">
        <v>561.0</v>
      </c>
      <c r="O1243" s="1" t="s">
        <v>9321</v>
      </c>
      <c r="Q1243" s="1" t="s">
        <v>14674</v>
      </c>
      <c r="R1243" s="1" t="s">
        <v>14675</v>
      </c>
      <c r="S1243" s="1" t="s">
        <v>14676</v>
      </c>
      <c r="T1243" s="1" t="s">
        <v>14677</v>
      </c>
      <c r="U1243" s="1" t="s">
        <v>201</v>
      </c>
      <c r="V1243" s="1" t="s">
        <v>202</v>
      </c>
      <c r="W1243" s="1" t="s">
        <v>14679</v>
      </c>
      <c r="X1243" s="1" t="s">
        <v>14681</v>
      </c>
    </row>
    <row r="1244">
      <c r="A1244" s="1" t="s">
        <v>14684</v>
      </c>
      <c r="B1244" s="1" t="s">
        <v>4866</v>
      </c>
      <c r="C1244" s="1" t="s">
        <v>4867</v>
      </c>
      <c r="D1244" s="1" t="s">
        <v>14685</v>
      </c>
      <c r="E1244" s="1" t="s">
        <v>14686</v>
      </c>
      <c r="F1244" s="1" t="s">
        <v>14687</v>
      </c>
      <c r="G1244" s="1" t="s">
        <v>14688</v>
      </c>
      <c r="H1244" s="1" t="s">
        <v>14689</v>
      </c>
      <c r="I1244" s="1" t="s">
        <v>14691</v>
      </c>
      <c r="K1244" s="1" t="s">
        <v>14692</v>
      </c>
      <c r="L1244" s="1" t="s">
        <v>14693</v>
      </c>
      <c r="M1244" s="1" t="s">
        <v>14695</v>
      </c>
      <c r="N1244" s="1" t="s">
        <v>14697</v>
      </c>
      <c r="P1244" s="1" t="s">
        <v>4875</v>
      </c>
      <c r="Q1244" s="1" t="s">
        <v>4877</v>
      </c>
    </row>
    <row r="1245">
      <c r="A1245" s="1" t="s">
        <v>14702</v>
      </c>
      <c r="B1245" s="1" t="s">
        <v>895</v>
      </c>
      <c r="C1245" s="1" t="s">
        <v>897</v>
      </c>
      <c r="D1245" s="1" t="s">
        <v>899</v>
      </c>
      <c r="E1245" s="1" t="s">
        <v>901</v>
      </c>
      <c r="F1245" s="1" t="s">
        <v>9137</v>
      </c>
      <c r="G1245" s="1" t="s">
        <v>9139</v>
      </c>
      <c r="H1245" s="1" t="s">
        <v>14708</v>
      </c>
      <c r="I1245" s="1" t="s">
        <v>14710</v>
      </c>
      <c r="J1245" s="1" t="s">
        <v>9144</v>
      </c>
      <c r="K1245" s="1" t="s">
        <v>9146</v>
      </c>
      <c r="O1245" s="1" t="s">
        <v>904</v>
      </c>
      <c r="P1245" s="1" t="s">
        <v>905</v>
      </c>
      <c r="Q1245" s="1" t="s">
        <v>9149</v>
      </c>
      <c r="R1245" s="1" t="s">
        <v>9151</v>
      </c>
      <c r="T1245" s="1" t="s">
        <v>914</v>
      </c>
      <c r="U1245" s="1" t="s">
        <v>916</v>
      </c>
      <c r="V1245" s="1" t="s">
        <v>917</v>
      </c>
      <c r="W1245" s="1" t="s">
        <v>918</v>
      </c>
    </row>
    <row r="1246">
      <c r="A1246" s="1" t="s">
        <v>14719</v>
      </c>
      <c r="B1246" s="1" t="s">
        <v>5538</v>
      </c>
      <c r="C1246" s="1" t="s">
        <v>5539</v>
      </c>
      <c r="D1246" s="1" t="s">
        <v>14723</v>
      </c>
      <c r="E1246" s="1" t="s">
        <v>14724</v>
      </c>
      <c r="F1246" s="1" t="s">
        <v>14725</v>
      </c>
      <c r="G1246" s="1" t="s">
        <v>40</v>
      </c>
      <c r="I1246" s="1" t="s">
        <v>14728</v>
      </c>
      <c r="J1246" s="1" t="s">
        <v>5544</v>
      </c>
      <c r="K1246" s="1" t="s">
        <v>5546</v>
      </c>
      <c r="L1246" s="1" t="s">
        <v>5547</v>
      </c>
    </row>
    <row r="1247">
      <c r="A1247" s="1" t="s">
        <v>14737</v>
      </c>
      <c r="B1247" s="1" t="s">
        <v>169</v>
      </c>
      <c r="C1247" s="1" t="s">
        <v>170</v>
      </c>
      <c r="D1247" s="1" t="s">
        <v>1434</v>
      </c>
      <c r="E1247" s="1" t="s">
        <v>1436</v>
      </c>
      <c r="F1247" s="1" t="s">
        <v>4759</v>
      </c>
      <c r="G1247" s="1" t="s">
        <v>4761</v>
      </c>
      <c r="H1247" s="1" t="s">
        <v>1430</v>
      </c>
      <c r="I1247" s="1" t="s">
        <v>1432</v>
      </c>
      <c r="J1247" s="1" t="s">
        <v>3096</v>
      </c>
      <c r="K1247" s="1" t="s">
        <v>3098</v>
      </c>
      <c r="L1247" s="1" t="s">
        <v>13967</v>
      </c>
      <c r="M1247" s="1" t="s">
        <v>13968</v>
      </c>
      <c r="N1247" s="1" t="s">
        <v>14744</v>
      </c>
      <c r="O1247" s="1" t="s">
        <v>4765</v>
      </c>
      <c r="P1247" s="1" t="s">
        <v>4767</v>
      </c>
      <c r="Q1247" s="1" t="s">
        <v>4769</v>
      </c>
      <c r="R1247" s="1" t="s">
        <v>1450</v>
      </c>
      <c r="S1247" s="1" t="s">
        <v>1451</v>
      </c>
      <c r="T1247" s="1" t="s">
        <v>13971</v>
      </c>
      <c r="U1247" s="1" t="s">
        <v>13972</v>
      </c>
      <c r="X1247" s="1" t="s">
        <v>183</v>
      </c>
      <c r="Y1247" s="1" t="s">
        <v>184</v>
      </c>
      <c r="Z1247" s="1" t="s">
        <v>3109</v>
      </c>
      <c r="AA1247" s="1" t="s">
        <v>3126</v>
      </c>
    </row>
    <row r="1248">
      <c r="A1248" s="1" t="s">
        <v>14747</v>
      </c>
      <c r="B1248" s="1" t="s">
        <v>807</v>
      </c>
      <c r="C1248" s="1" t="s">
        <v>808</v>
      </c>
      <c r="D1248" s="1" t="s">
        <v>803</v>
      </c>
      <c r="E1248" s="1" t="s">
        <v>805</v>
      </c>
      <c r="F1248" s="1" t="s">
        <v>14750</v>
      </c>
      <c r="G1248" s="1" t="s">
        <v>14751</v>
      </c>
      <c r="H1248" s="1" t="s">
        <v>91</v>
      </c>
      <c r="I1248" s="1" t="s">
        <v>92</v>
      </c>
      <c r="K1248" s="1" t="s">
        <v>812</v>
      </c>
      <c r="L1248" s="1" t="s">
        <v>808</v>
      </c>
      <c r="M1248" s="1" t="s">
        <v>2511</v>
      </c>
      <c r="N1248" s="1" t="s">
        <v>2512</v>
      </c>
      <c r="P1248" s="1" t="s">
        <v>817</v>
      </c>
      <c r="Q1248" s="1" t="s">
        <v>818</v>
      </c>
    </row>
    <row r="1249">
      <c r="A1249" s="1" t="s">
        <v>14760</v>
      </c>
      <c r="B1249" s="1" t="s">
        <v>81</v>
      </c>
      <c r="C1249" s="1" t="s">
        <v>82</v>
      </c>
      <c r="D1249" s="1" t="s">
        <v>8034</v>
      </c>
      <c r="E1249" s="1" t="s">
        <v>8036</v>
      </c>
      <c r="F1249" s="1" t="s">
        <v>14764</v>
      </c>
      <c r="G1249" s="1" t="s">
        <v>14766</v>
      </c>
      <c r="H1249" s="1" t="s">
        <v>7752</v>
      </c>
      <c r="I1249" s="1" t="s">
        <v>7754</v>
      </c>
      <c r="K1249" s="1" t="s">
        <v>8045</v>
      </c>
      <c r="L1249" s="1" t="s">
        <v>8046</v>
      </c>
      <c r="M1249" s="1" t="s">
        <v>95</v>
      </c>
      <c r="N1249" s="1" t="s">
        <v>96</v>
      </c>
    </row>
    <row r="1250">
      <c r="A1250" s="1" t="s">
        <v>14769</v>
      </c>
      <c r="B1250" s="1" t="s">
        <v>3323</v>
      </c>
      <c r="C1250" s="1" t="s">
        <v>3324</v>
      </c>
      <c r="D1250" s="1" t="s">
        <v>3325</v>
      </c>
      <c r="E1250" s="1" t="s">
        <v>3327</v>
      </c>
      <c r="F1250" s="1" t="s">
        <v>3328</v>
      </c>
      <c r="G1250" s="1" t="s">
        <v>3329</v>
      </c>
      <c r="H1250" s="1" t="s">
        <v>3330</v>
      </c>
      <c r="I1250" s="1" t="s">
        <v>3331</v>
      </c>
      <c r="J1250" s="1" t="s">
        <v>2182</v>
      </c>
      <c r="K1250" s="1" t="s">
        <v>2183</v>
      </c>
      <c r="L1250" s="1" t="s">
        <v>13472</v>
      </c>
      <c r="M1250" s="1" t="s">
        <v>13473</v>
      </c>
      <c r="N1250" s="1" t="s">
        <v>3332</v>
      </c>
      <c r="O1250" s="1" t="s">
        <v>3333</v>
      </c>
      <c r="P1250" s="1" t="s">
        <v>14771</v>
      </c>
      <c r="Q1250" s="1" t="s">
        <v>14772</v>
      </c>
      <c r="R1250" s="1" t="s">
        <v>14774</v>
      </c>
      <c r="S1250" s="1" t="s">
        <v>14775</v>
      </c>
      <c r="T1250" s="1" t="s">
        <v>14776</v>
      </c>
      <c r="U1250" s="1" t="s">
        <v>3342</v>
      </c>
      <c r="V1250" s="1" t="s">
        <v>3339</v>
      </c>
      <c r="W1250" s="1" t="s">
        <v>3342</v>
      </c>
      <c r="X1250" s="1" t="s">
        <v>3344</v>
      </c>
      <c r="Y1250" s="1" t="s">
        <v>3345</v>
      </c>
      <c r="Z1250" s="1" t="s">
        <v>3346</v>
      </c>
      <c r="AA1250" s="1" t="s">
        <v>3348</v>
      </c>
      <c r="AB1250" s="1" t="s">
        <v>14778</v>
      </c>
      <c r="AC1250" s="1" t="s">
        <v>14780</v>
      </c>
      <c r="AD1250" s="1" t="s">
        <v>14781</v>
      </c>
      <c r="AE1250" s="1" t="s">
        <v>10398</v>
      </c>
      <c r="AF1250" s="1" t="s">
        <v>3349</v>
      </c>
      <c r="AG1250" s="1" t="s">
        <v>3350</v>
      </c>
      <c r="AK1250" s="1" t="s">
        <v>3351</v>
      </c>
      <c r="AL1250" s="1" t="s">
        <v>3352</v>
      </c>
      <c r="AM1250" s="1" t="s">
        <v>3353</v>
      </c>
      <c r="AN1250" s="1" t="s">
        <v>3354</v>
      </c>
      <c r="AO1250" s="1" t="s">
        <v>2187</v>
      </c>
      <c r="AP1250" s="1" t="s">
        <v>2188</v>
      </c>
      <c r="AQ1250" s="1" t="s">
        <v>13482</v>
      </c>
      <c r="AR1250" s="1" t="s">
        <v>13483</v>
      </c>
      <c r="AS1250" s="1" t="s">
        <v>3356</v>
      </c>
      <c r="AT1250" s="1" t="s">
        <v>3357</v>
      </c>
    </row>
    <row r="1251">
      <c r="A1251" s="1" t="s">
        <v>14783</v>
      </c>
      <c r="B1251" s="1" t="s">
        <v>14784</v>
      </c>
      <c r="C1251" s="1" t="s">
        <v>189</v>
      </c>
      <c r="D1251" s="1" t="s">
        <v>11246</v>
      </c>
      <c r="E1251" s="1" t="s">
        <v>11248</v>
      </c>
    </row>
    <row r="1252">
      <c r="A1252" s="1" t="s">
        <v>14787</v>
      </c>
      <c r="B1252" s="1" t="s">
        <v>14788</v>
      </c>
      <c r="C1252" s="1" t="s">
        <v>189</v>
      </c>
    </row>
    <row r="1253">
      <c r="A1253" s="1" t="s">
        <v>14790</v>
      </c>
      <c r="B1253" s="1" t="s">
        <v>11613</v>
      </c>
      <c r="C1253" s="1" t="s">
        <v>11614</v>
      </c>
      <c r="D1253" s="1" t="s">
        <v>14791</v>
      </c>
      <c r="E1253" s="1" t="s">
        <v>13563</v>
      </c>
      <c r="F1253" s="1" t="s">
        <v>1486</v>
      </c>
      <c r="G1253" s="1" t="s">
        <v>1488</v>
      </c>
      <c r="H1253" s="1" t="s">
        <v>14794</v>
      </c>
      <c r="I1253" s="1" t="s">
        <v>14795</v>
      </c>
      <c r="J1253" s="1" t="s">
        <v>3103</v>
      </c>
      <c r="K1253" s="1" t="s">
        <v>3104</v>
      </c>
      <c r="M1253" s="1" t="s">
        <v>11624</v>
      </c>
      <c r="N1253" s="1" t="s">
        <v>11627</v>
      </c>
      <c r="O1253" s="1" t="s">
        <v>1493</v>
      </c>
      <c r="P1253" s="1" t="s">
        <v>1494</v>
      </c>
      <c r="Q1253" s="1" t="s">
        <v>11628</v>
      </c>
      <c r="R1253" s="1" t="s">
        <v>11630</v>
      </c>
      <c r="S1253" s="1" t="s">
        <v>1495</v>
      </c>
      <c r="T1253" s="1" t="s">
        <v>1496</v>
      </c>
      <c r="U1253" s="1" t="s">
        <v>14802</v>
      </c>
      <c r="V1253" s="1" t="s">
        <v>14795</v>
      </c>
    </row>
    <row r="1254">
      <c r="A1254" s="1" t="s">
        <v>14803</v>
      </c>
      <c r="B1254" s="1" t="s">
        <v>14804</v>
      </c>
      <c r="C1254" s="1" t="s">
        <v>14805</v>
      </c>
      <c r="D1254" s="1" t="s">
        <v>14806</v>
      </c>
      <c r="E1254" s="1" t="s">
        <v>14807</v>
      </c>
      <c r="F1254" s="1" t="s">
        <v>14808</v>
      </c>
      <c r="G1254" s="1" t="s">
        <v>14807</v>
      </c>
    </row>
    <row r="1255">
      <c r="A1255" s="1" t="s">
        <v>14809</v>
      </c>
      <c r="B1255" s="1" t="s">
        <v>273</v>
      </c>
      <c r="C1255" s="1" t="s">
        <v>274</v>
      </c>
      <c r="D1255" s="1" t="s">
        <v>5142</v>
      </c>
      <c r="E1255" s="1" t="s">
        <v>5143</v>
      </c>
      <c r="F1255" s="1" t="s">
        <v>5144</v>
      </c>
      <c r="G1255" s="1" t="s">
        <v>5145</v>
      </c>
      <c r="H1255" s="1" t="s">
        <v>5231</v>
      </c>
      <c r="I1255" s="1" t="s">
        <v>5233</v>
      </c>
      <c r="J1255" s="1" t="s">
        <v>14813</v>
      </c>
      <c r="K1255" s="1" t="s">
        <v>14814</v>
      </c>
      <c r="L1255" s="1" t="s">
        <v>5237</v>
      </c>
      <c r="M1255" s="1" t="s">
        <v>5240</v>
      </c>
      <c r="N1255" s="1" t="s">
        <v>12799</v>
      </c>
      <c r="O1255" s="1" t="s">
        <v>5152</v>
      </c>
      <c r="Q1255" s="1" t="s">
        <v>300</v>
      </c>
      <c r="R1255" s="1" t="s">
        <v>301</v>
      </c>
      <c r="S1255" s="1" t="s">
        <v>5154</v>
      </c>
      <c r="T1255" s="1" t="s">
        <v>5145</v>
      </c>
    </row>
    <row r="1256">
      <c r="A1256" s="1" t="s">
        <v>14817</v>
      </c>
      <c r="B1256" s="1" t="s">
        <v>1244</v>
      </c>
      <c r="C1256" s="1" t="s">
        <v>1246</v>
      </c>
      <c r="D1256" s="1" t="s">
        <v>1247</v>
      </c>
      <c r="E1256" s="1" t="s">
        <v>1248</v>
      </c>
      <c r="F1256" s="1" t="s">
        <v>14818</v>
      </c>
      <c r="G1256" s="1" t="s">
        <v>14820</v>
      </c>
      <c r="I1256" s="1" t="s">
        <v>1258</v>
      </c>
      <c r="J1256" s="1" t="s">
        <v>1250</v>
      </c>
      <c r="K1256" s="1" t="s">
        <v>1261</v>
      </c>
      <c r="L1256" s="1" t="s">
        <v>1263</v>
      </c>
    </row>
    <row r="1257">
      <c r="A1257" s="1" t="s">
        <v>14821</v>
      </c>
      <c r="B1257" s="1" t="s">
        <v>3458</v>
      </c>
      <c r="C1257" s="1" t="s">
        <v>3459</v>
      </c>
      <c r="D1257" s="1" t="s">
        <v>3460</v>
      </c>
      <c r="E1257" s="1" t="s">
        <v>3461</v>
      </c>
      <c r="F1257" s="1" t="s">
        <v>3758</v>
      </c>
      <c r="G1257" s="1" t="s">
        <v>3459</v>
      </c>
      <c r="H1257" s="1" t="s">
        <v>3471</v>
      </c>
      <c r="I1257" s="1" t="s">
        <v>3473</v>
      </c>
      <c r="J1257" s="1" t="s">
        <v>8065</v>
      </c>
      <c r="K1257" s="1" t="s">
        <v>3761</v>
      </c>
      <c r="L1257" s="1" t="s">
        <v>9325</v>
      </c>
      <c r="M1257" s="1" t="s">
        <v>9327</v>
      </c>
      <c r="O1257" s="1" t="s">
        <v>3479</v>
      </c>
      <c r="P1257" s="1" t="s">
        <v>3480</v>
      </c>
    </row>
    <row r="1258">
      <c r="A1258" s="1" t="s">
        <v>14825</v>
      </c>
      <c r="B1258" s="1" t="s">
        <v>4836</v>
      </c>
      <c r="C1258" s="1" t="s">
        <v>4838</v>
      </c>
      <c r="D1258" s="1" t="s">
        <v>4832</v>
      </c>
      <c r="E1258" s="1" t="s">
        <v>4834</v>
      </c>
      <c r="F1258" s="1" t="s">
        <v>14831</v>
      </c>
      <c r="G1258" s="1" t="s">
        <v>4841</v>
      </c>
      <c r="H1258" s="1" t="s">
        <v>4842</v>
      </c>
      <c r="I1258" s="1" t="s">
        <v>4843</v>
      </c>
      <c r="J1258" s="1" t="s">
        <v>4844</v>
      </c>
      <c r="K1258" s="1" t="s">
        <v>4845</v>
      </c>
    </row>
    <row r="1259">
      <c r="A1259" s="1" t="s">
        <v>14835</v>
      </c>
      <c r="B1259" s="1" t="s">
        <v>169</v>
      </c>
      <c r="C1259" s="1" t="s">
        <v>170</v>
      </c>
      <c r="E1259" s="1" t="s">
        <v>14836</v>
      </c>
      <c r="F1259" s="1" t="s">
        <v>14837</v>
      </c>
      <c r="G1259" s="1" t="s">
        <v>14838</v>
      </c>
      <c r="H1259" s="1" t="s">
        <v>14839</v>
      </c>
      <c r="J1259" s="1" t="s">
        <v>14840</v>
      </c>
      <c r="K1259" s="1" t="s">
        <v>14841</v>
      </c>
      <c r="L1259" s="1" t="s">
        <v>3565</v>
      </c>
      <c r="M1259" s="1" t="s">
        <v>3567</v>
      </c>
      <c r="N1259" s="1" t="s">
        <v>183</v>
      </c>
      <c r="O1259" s="1" t="s">
        <v>184</v>
      </c>
    </row>
    <row r="1260">
      <c r="A1260" s="1" t="s">
        <v>14843</v>
      </c>
      <c r="B1260" s="1" t="s">
        <v>14844</v>
      </c>
      <c r="C1260" s="1" t="s">
        <v>14845</v>
      </c>
      <c r="D1260" s="1" t="s">
        <v>14846</v>
      </c>
      <c r="E1260" s="1" t="s">
        <v>14847</v>
      </c>
      <c r="F1260" s="1" t="s">
        <v>14848</v>
      </c>
      <c r="G1260" s="1" t="s">
        <v>14849</v>
      </c>
      <c r="I1260" s="1" t="s">
        <v>14850</v>
      </c>
      <c r="J1260" s="1" t="s">
        <v>14845</v>
      </c>
      <c r="K1260" s="1" t="s">
        <v>14851</v>
      </c>
      <c r="L1260" s="1" t="s">
        <v>14852</v>
      </c>
    </row>
    <row r="1261">
      <c r="A1261" s="1" t="s">
        <v>14854</v>
      </c>
      <c r="B1261" s="1" t="s">
        <v>2287</v>
      </c>
      <c r="C1261" s="1" t="s">
        <v>2289</v>
      </c>
      <c r="D1261" s="1" t="s">
        <v>12219</v>
      </c>
      <c r="E1261" s="1" t="s">
        <v>12220</v>
      </c>
      <c r="I1261" s="1" t="s">
        <v>14855</v>
      </c>
      <c r="J1261" s="1" t="s">
        <v>12239</v>
      </c>
      <c r="K1261" s="1" t="s">
        <v>12226</v>
      </c>
      <c r="L1261" s="1" t="s">
        <v>12227</v>
      </c>
      <c r="M1261" s="1">
        <v>250.0</v>
      </c>
      <c r="N1261" s="1" t="s">
        <v>609</v>
      </c>
      <c r="O1261" s="1">
        <v>220.0</v>
      </c>
      <c r="P1261" s="1" t="s">
        <v>3161</v>
      </c>
      <c r="Q1261" s="1">
        <v>471.0</v>
      </c>
      <c r="R1261" s="1" t="s">
        <v>12231</v>
      </c>
      <c r="S1261" s="1" t="s">
        <v>12237</v>
      </c>
      <c r="T1261" s="1" t="s">
        <v>12239</v>
      </c>
      <c r="U1261" s="1" t="s">
        <v>12233</v>
      </c>
      <c r="V1261" s="1" t="s">
        <v>12235</v>
      </c>
      <c r="X1261" s="1" t="s">
        <v>14857</v>
      </c>
      <c r="Y1261" s="1" t="s">
        <v>14858</v>
      </c>
      <c r="Z1261" s="1" t="s">
        <v>2312</v>
      </c>
      <c r="AA1261" s="1" t="s">
        <v>2314</v>
      </c>
    </row>
    <row r="1262">
      <c r="A1262" s="1" t="s">
        <v>14859</v>
      </c>
      <c r="B1262" s="1" t="s">
        <v>1597</v>
      </c>
      <c r="C1262" s="1" t="s">
        <v>1599</v>
      </c>
      <c r="D1262" s="1" t="s">
        <v>14860</v>
      </c>
      <c r="E1262" s="1" t="s">
        <v>14861</v>
      </c>
      <c r="F1262" s="1" t="s">
        <v>14862</v>
      </c>
      <c r="G1262" s="1" t="s">
        <v>14863</v>
      </c>
      <c r="H1262" s="1" t="s">
        <v>14864</v>
      </c>
      <c r="I1262" s="1" t="s">
        <v>14865</v>
      </c>
      <c r="J1262" s="1" t="s">
        <v>6583</v>
      </c>
      <c r="K1262" s="1" t="s">
        <v>6584</v>
      </c>
      <c r="L1262" s="1" t="s">
        <v>1610</v>
      </c>
      <c r="M1262" s="1" t="s">
        <v>1611</v>
      </c>
    </row>
    <row r="1263">
      <c r="A1263" s="1" t="s">
        <v>11639</v>
      </c>
      <c r="B1263" s="1" t="s">
        <v>130</v>
      </c>
      <c r="C1263" s="1" t="s">
        <v>131</v>
      </c>
      <c r="D1263" s="1" t="s">
        <v>14866</v>
      </c>
      <c r="E1263" s="1" t="s">
        <v>14867</v>
      </c>
      <c r="F1263" s="1" t="s">
        <v>14868</v>
      </c>
      <c r="G1263" s="1" t="s">
        <v>14869</v>
      </c>
      <c r="H1263" s="1" t="s">
        <v>13939</v>
      </c>
      <c r="I1263" s="1" t="s">
        <v>139</v>
      </c>
      <c r="K1263" s="1" t="s">
        <v>140</v>
      </c>
      <c r="L1263" s="1" t="s">
        <v>141</v>
      </c>
      <c r="M1263" s="1" t="s">
        <v>14870</v>
      </c>
      <c r="N1263" s="1" t="s">
        <v>14869</v>
      </c>
      <c r="P1263" s="1" t="s">
        <v>148</v>
      </c>
      <c r="Q1263" s="1" t="s">
        <v>149</v>
      </c>
      <c r="R1263" s="1" t="s">
        <v>14871</v>
      </c>
      <c r="S1263" s="1" t="s">
        <v>14872</v>
      </c>
    </row>
    <row r="1264">
      <c r="A1264" s="1" t="s">
        <v>14873</v>
      </c>
      <c r="D1264" s="1" t="s">
        <v>14874</v>
      </c>
      <c r="E1264" s="1" t="s">
        <v>14875</v>
      </c>
      <c r="F1264" s="1" t="s">
        <v>14876</v>
      </c>
      <c r="G1264" s="1" t="s">
        <v>14877</v>
      </c>
      <c r="I1264" s="1" t="s">
        <v>14878</v>
      </c>
      <c r="J1264" s="1" t="s">
        <v>14879</v>
      </c>
      <c r="K1264" s="1" t="s">
        <v>14880</v>
      </c>
      <c r="L1264" s="1" t="s">
        <v>12844</v>
      </c>
      <c r="N1264" s="1" t="s">
        <v>14881</v>
      </c>
      <c r="O1264" s="1" t="s">
        <v>14882</v>
      </c>
      <c r="P1264" s="1" t="s">
        <v>14883</v>
      </c>
      <c r="Q1264" s="1" t="s">
        <v>14884</v>
      </c>
      <c r="R1264" s="1" t="s">
        <v>14886</v>
      </c>
      <c r="S1264" s="1" t="s">
        <v>14888</v>
      </c>
      <c r="T1264" s="1" t="s">
        <v>14891</v>
      </c>
      <c r="U1264" s="1" t="s">
        <v>14892</v>
      </c>
      <c r="V1264" s="1" t="s">
        <v>14893</v>
      </c>
      <c r="W1264" s="1" t="s">
        <v>14894</v>
      </c>
    </row>
    <row r="1265">
      <c r="A1265" s="1" t="s">
        <v>14897</v>
      </c>
      <c r="B1265" s="1" t="s">
        <v>14898</v>
      </c>
      <c r="C1265" s="1" t="s">
        <v>40</v>
      </c>
    </row>
    <row r="1266">
      <c r="A1266" s="1" t="s">
        <v>14900</v>
      </c>
      <c r="B1266" s="1" t="s">
        <v>14901</v>
      </c>
      <c r="C1266" s="1" t="s">
        <v>189</v>
      </c>
    </row>
    <row r="1267">
      <c r="A1267" s="1" t="s">
        <v>14902</v>
      </c>
      <c r="B1267" s="1" t="s">
        <v>14793</v>
      </c>
      <c r="C1267" s="1" t="s">
        <v>14796</v>
      </c>
      <c r="D1267" s="1" t="s">
        <v>14797</v>
      </c>
      <c r="E1267" s="1" t="s">
        <v>14798</v>
      </c>
      <c r="G1267" s="1" t="s">
        <v>14799</v>
      </c>
      <c r="H1267" s="1" t="s">
        <v>14800</v>
      </c>
    </row>
    <row r="1268">
      <c r="A1268" s="1" t="s">
        <v>14904</v>
      </c>
      <c r="B1268" s="1" t="s">
        <v>6324</v>
      </c>
      <c r="C1268" s="1" t="s">
        <v>6325</v>
      </c>
      <c r="D1268" s="1" t="s">
        <v>2490</v>
      </c>
      <c r="E1268" s="1" t="s">
        <v>2491</v>
      </c>
      <c r="F1268" s="1" t="s">
        <v>2492</v>
      </c>
      <c r="G1268" s="1" t="s">
        <v>2494</v>
      </c>
      <c r="H1268" s="1" t="s">
        <v>6330</v>
      </c>
      <c r="I1268" s="1" t="s">
        <v>6332</v>
      </c>
      <c r="J1268" s="1" t="s">
        <v>14777</v>
      </c>
      <c r="K1268" s="1" t="s">
        <v>14779</v>
      </c>
      <c r="L1268" s="1" t="s">
        <v>7607</v>
      </c>
      <c r="M1268" s="1" t="s">
        <v>2510</v>
      </c>
      <c r="N1268" s="1" t="s">
        <v>6340</v>
      </c>
      <c r="O1268" s="1" t="s">
        <v>6342</v>
      </c>
      <c r="R1268" s="1" t="s">
        <v>6343</v>
      </c>
      <c r="S1268" s="1" t="s">
        <v>6344</v>
      </c>
      <c r="T1268" s="1" t="s">
        <v>2515</v>
      </c>
      <c r="U1268" s="1" t="s">
        <v>2516</v>
      </c>
    </row>
    <row r="1269">
      <c r="A1269" s="1" t="s">
        <v>14908</v>
      </c>
      <c r="B1269" s="1" t="s">
        <v>791</v>
      </c>
      <c r="C1269" s="1" t="s">
        <v>794</v>
      </c>
      <c r="D1269" s="1" t="s">
        <v>949</v>
      </c>
      <c r="E1269" s="1" t="s">
        <v>951</v>
      </c>
      <c r="F1269" s="1" t="s">
        <v>4151</v>
      </c>
      <c r="G1269" s="1" t="s">
        <v>4152</v>
      </c>
      <c r="I1269" s="1" t="s">
        <v>799</v>
      </c>
      <c r="J1269" s="1" t="s">
        <v>800</v>
      </c>
      <c r="K1269" s="1" t="s">
        <v>953</v>
      </c>
      <c r="L1269" s="1" t="s">
        <v>955</v>
      </c>
      <c r="N1269" s="1" t="s">
        <v>804</v>
      </c>
      <c r="O1269" s="1" t="s">
        <v>806</v>
      </c>
    </row>
    <row r="1270">
      <c r="A1270" s="1" t="s">
        <v>14913</v>
      </c>
      <c r="B1270" s="1" t="s">
        <v>7336</v>
      </c>
      <c r="C1270" s="1" t="s">
        <v>7337</v>
      </c>
      <c r="D1270" s="1" t="s">
        <v>7338</v>
      </c>
      <c r="E1270" s="1" t="s">
        <v>7339</v>
      </c>
      <c r="G1270" s="1" t="s">
        <v>7340</v>
      </c>
      <c r="H1270" s="1" t="s">
        <v>7339</v>
      </c>
    </row>
    <row r="1271">
      <c r="A1271" s="1" t="s">
        <v>14916</v>
      </c>
      <c r="B1271" s="1" t="s">
        <v>239</v>
      </c>
      <c r="C1271" s="1" t="s">
        <v>240</v>
      </c>
      <c r="D1271" s="1" t="s">
        <v>14918</v>
      </c>
      <c r="E1271" s="1" t="s">
        <v>14919</v>
      </c>
      <c r="F1271" s="1" t="s">
        <v>259</v>
      </c>
      <c r="G1271" s="1" t="s">
        <v>260</v>
      </c>
    </row>
    <row r="1272">
      <c r="A1272" s="1" t="s">
        <v>14921</v>
      </c>
      <c r="B1272" s="1" t="s">
        <v>9396</v>
      </c>
      <c r="C1272" s="1" t="s">
        <v>9398</v>
      </c>
      <c r="D1272" s="1" t="s">
        <v>2242</v>
      </c>
      <c r="E1272" s="1" t="s">
        <v>2244</v>
      </c>
      <c r="F1272" s="1" t="s">
        <v>14925</v>
      </c>
      <c r="G1272" s="1" t="s">
        <v>14926</v>
      </c>
      <c r="H1272" s="1" t="s">
        <v>9400</v>
      </c>
      <c r="I1272" s="1" t="s">
        <v>9401</v>
      </c>
      <c r="J1272" s="1" t="s">
        <v>2302</v>
      </c>
      <c r="K1272" s="1" t="s">
        <v>2303</v>
      </c>
    </row>
    <row r="1273">
      <c r="A1273" s="1" t="s">
        <v>14927</v>
      </c>
      <c r="B1273" s="1" t="s">
        <v>2242</v>
      </c>
      <c r="C1273" s="1" t="s">
        <v>2244</v>
      </c>
      <c r="D1273" s="1" t="s">
        <v>14931</v>
      </c>
      <c r="E1273" s="1" t="s">
        <v>14933</v>
      </c>
      <c r="F1273" s="1" t="s">
        <v>14935</v>
      </c>
      <c r="G1273" s="1" t="s">
        <v>14938</v>
      </c>
      <c r="I1273" s="1" t="s">
        <v>2251</v>
      </c>
      <c r="J1273" s="1" t="s">
        <v>2253</v>
      </c>
      <c r="K1273" s="1" t="s">
        <v>14942</v>
      </c>
      <c r="L1273" s="1" t="s">
        <v>14944</v>
      </c>
      <c r="M1273" s="1" t="s">
        <v>2255</v>
      </c>
      <c r="N1273" s="1" t="s">
        <v>2257</v>
      </c>
    </row>
    <row r="1274">
      <c r="A1274" s="1" t="s">
        <v>14948</v>
      </c>
      <c r="B1274" s="1" t="s">
        <v>1122</v>
      </c>
      <c r="C1274" s="1" t="s">
        <v>1124</v>
      </c>
      <c r="D1274" s="1" t="s">
        <v>14952</v>
      </c>
      <c r="E1274" s="1" t="s">
        <v>189</v>
      </c>
      <c r="F1274" s="1" t="s">
        <v>1150</v>
      </c>
      <c r="G1274" s="1" t="s">
        <v>1151</v>
      </c>
    </row>
    <row r="1275">
      <c r="A1275" s="1" t="s">
        <v>14967</v>
      </c>
      <c r="B1275" s="1" t="s">
        <v>14969</v>
      </c>
      <c r="C1275" s="1" t="s">
        <v>40</v>
      </c>
    </row>
    <row r="1276">
      <c r="A1276" s="1" t="s">
        <v>14970</v>
      </c>
      <c r="B1276" s="1" t="s">
        <v>14971</v>
      </c>
      <c r="C1276" s="1" t="s">
        <v>1132</v>
      </c>
      <c r="D1276" s="1" t="s">
        <v>1128</v>
      </c>
      <c r="E1276" s="1" t="s">
        <v>1130</v>
      </c>
      <c r="F1276" s="1" t="s">
        <v>14972</v>
      </c>
      <c r="G1276" s="1" t="s">
        <v>14973</v>
      </c>
      <c r="H1276" s="1" t="s">
        <v>14974</v>
      </c>
      <c r="I1276" s="1" t="s">
        <v>1132</v>
      </c>
      <c r="J1276" s="1" t="s">
        <v>1134</v>
      </c>
      <c r="K1276" s="1" t="s">
        <v>1136</v>
      </c>
    </row>
    <row r="1277">
      <c r="A1277" s="1" t="s">
        <v>14976</v>
      </c>
      <c r="B1277" s="1" t="s">
        <v>12065</v>
      </c>
      <c r="C1277" s="1" t="s">
        <v>12066</v>
      </c>
      <c r="D1277" s="1" t="s">
        <v>12068</v>
      </c>
      <c r="E1277" s="1" t="s">
        <v>12071</v>
      </c>
      <c r="G1277" s="1" t="s">
        <v>12072</v>
      </c>
      <c r="H1277" s="1" t="s">
        <v>12073</v>
      </c>
      <c r="I1277" s="1" t="s">
        <v>11921</v>
      </c>
      <c r="J1277" s="1" t="s">
        <v>11922</v>
      </c>
      <c r="K1277" s="1" t="s">
        <v>12078</v>
      </c>
      <c r="L1277" s="1" t="s">
        <v>12079</v>
      </c>
      <c r="M1277" s="1" t="s">
        <v>12080</v>
      </c>
      <c r="N1277" s="1" t="s">
        <v>12081</v>
      </c>
    </row>
    <row r="1278">
      <c r="A1278" s="1" t="s">
        <v>14977</v>
      </c>
      <c r="B1278" s="1" t="s">
        <v>14978</v>
      </c>
      <c r="C1278" s="1" t="s">
        <v>14979</v>
      </c>
      <c r="D1278" s="1" t="s">
        <v>14980</v>
      </c>
      <c r="E1278" s="1" t="s">
        <v>14981</v>
      </c>
      <c r="F1278" s="1" t="s">
        <v>14982</v>
      </c>
      <c r="G1278" s="1" t="s">
        <v>14979</v>
      </c>
    </row>
    <row r="1279">
      <c r="A1279" s="1" t="s">
        <v>14984</v>
      </c>
      <c r="B1279" s="1" t="s">
        <v>14985</v>
      </c>
      <c r="C1279" s="1" t="s">
        <v>14986</v>
      </c>
    </row>
    <row r="1280">
      <c r="A1280" s="1" t="s">
        <v>14988</v>
      </c>
      <c r="B1280" s="1" t="s">
        <v>8207</v>
      </c>
      <c r="C1280" s="1" t="s">
        <v>8209</v>
      </c>
      <c r="E1280" s="1" t="s">
        <v>8215</v>
      </c>
      <c r="F1280" s="1" t="s">
        <v>8216</v>
      </c>
    </row>
    <row r="1281">
      <c r="A1281" s="1" t="s">
        <v>14990</v>
      </c>
      <c r="B1281" s="1" t="s">
        <v>5090</v>
      </c>
      <c r="C1281" s="1" t="s">
        <v>5092</v>
      </c>
      <c r="D1281" s="1" t="s">
        <v>8170</v>
      </c>
      <c r="E1281" s="1" t="s">
        <v>8172</v>
      </c>
      <c r="G1281" s="1" t="s">
        <v>5112</v>
      </c>
      <c r="H1281" s="1" t="s">
        <v>5114</v>
      </c>
      <c r="I1281" s="1" t="s">
        <v>5117</v>
      </c>
      <c r="J1281" s="1" t="s">
        <v>5119</v>
      </c>
    </row>
    <row r="1282">
      <c r="A1282" s="1" t="s">
        <v>14993</v>
      </c>
      <c r="B1282" s="1" t="s">
        <v>8145</v>
      </c>
      <c r="C1282" s="1" t="s">
        <v>8146</v>
      </c>
      <c r="D1282" s="1" t="s">
        <v>2370</v>
      </c>
      <c r="E1282" s="1" t="s">
        <v>2371</v>
      </c>
      <c r="F1282" s="1" t="s">
        <v>14995</v>
      </c>
      <c r="G1282" s="1" t="s">
        <v>14996</v>
      </c>
      <c r="I1282" s="1" t="s">
        <v>8148</v>
      </c>
      <c r="J1282" s="1" t="s">
        <v>8150</v>
      </c>
      <c r="K1282" s="1" t="s">
        <v>8152</v>
      </c>
      <c r="L1282" s="1" t="s">
        <v>8154</v>
      </c>
      <c r="M1282" s="1">
        <v>970.0</v>
      </c>
      <c r="N1282" s="1" t="s">
        <v>2388</v>
      </c>
      <c r="O1282" s="1">
        <v>450.0</v>
      </c>
      <c r="P1282" s="1" t="s">
        <v>5206</v>
      </c>
      <c r="R1282" s="1" t="s">
        <v>8159</v>
      </c>
      <c r="S1282" s="1" t="s">
        <v>8161</v>
      </c>
      <c r="T1282" s="1" t="s">
        <v>1443</v>
      </c>
      <c r="U1282" s="1" t="s">
        <v>1445</v>
      </c>
      <c r="V1282" s="1" t="s">
        <v>2399</v>
      </c>
      <c r="W1282" s="1" t="s">
        <v>2401</v>
      </c>
      <c r="X1282" s="1" t="s">
        <v>14999</v>
      </c>
      <c r="Y1282" s="1" t="s">
        <v>15000</v>
      </c>
    </row>
    <row r="1283">
      <c r="A1283" s="1" t="s">
        <v>15002</v>
      </c>
      <c r="B1283" s="1" t="s">
        <v>8117</v>
      </c>
      <c r="C1283" s="1" t="s">
        <v>8118</v>
      </c>
      <c r="D1283" s="1" t="s">
        <v>7576</v>
      </c>
      <c r="E1283" s="1" t="s">
        <v>7579</v>
      </c>
      <c r="F1283" s="1" t="s">
        <v>8119</v>
      </c>
      <c r="G1283" s="1" t="s">
        <v>8118</v>
      </c>
      <c r="I1283" s="1" t="s">
        <v>8121</v>
      </c>
      <c r="J1283" s="1" t="s">
        <v>8123</v>
      </c>
      <c r="K1283" s="1" t="s">
        <v>7589</v>
      </c>
      <c r="L1283" s="1" t="s">
        <v>7590</v>
      </c>
    </row>
    <row r="1284">
      <c r="A1284" s="1" t="s">
        <v>15013</v>
      </c>
      <c r="B1284" s="1" t="s">
        <v>8134</v>
      </c>
      <c r="C1284" s="1" t="s">
        <v>189</v>
      </c>
    </row>
    <row r="1285">
      <c r="A1285" s="1" t="s">
        <v>15015</v>
      </c>
      <c r="B1285" s="1" t="s">
        <v>8109</v>
      </c>
      <c r="C1285" s="1" t="s">
        <v>8110</v>
      </c>
      <c r="D1285" s="1" t="s">
        <v>8111</v>
      </c>
      <c r="E1285" s="1" t="s">
        <v>8112</v>
      </c>
      <c r="H1285" s="1" t="s">
        <v>8113</v>
      </c>
      <c r="I1285" s="1" t="s">
        <v>8114</v>
      </c>
    </row>
    <row r="1286">
      <c r="A1286" s="1" t="s">
        <v>15016</v>
      </c>
      <c r="B1286" s="1" t="s">
        <v>6805</v>
      </c>
      <c r="C1286" s="1" t="s">
        <v>6812</v>
      </c>
      <c r="D1286" s="1" t="s">
        <v>15017</v>
      </c>
      <c r="E1286" s="1" t="s">
        <v>15018</v>
      </c>
      <c r="G1286" s="1" t="s">
        <v>15019</v>
      </c>
      <c r="H1286" s="1" t="s">
        <v>15021</v>
      </c>
      <c r="I1286" s="1">
        <v>500.0</v>
      </c>
      <c r="J1286" s="1" t="s">
        <v>2006</v>
      </c>
      <c r="K1286" s="1" t="s">
        <v>15024</v>
      </c>
      <c r="L1286" s="1" t="s">
        <v>15025</v>
      </c>
    </row>
    <row r="1287">
      <c r="A1287" s="1" t="s">
        <v>15027</v>
      </c>
      <c r="B1287" s="1" t="s">
        <v>1068</v>
      </c>
      <c r="C1287" s="1" t="s">
        <v>1069</v>
      </c>
      <c r="D1287" s="1" t="s">
        <v>273</v>
      </c>
      <c r="E1287" s="1" t="s">
        <v>274</v>
      </c>
      <c r="F1287" s="1" t="s">
        <v>15032</v>
      </c>
      <c r="G1287" s="1" t="s">
        <v>1075</v>
      </c>
      <c r="H1287" s="1" t="s">
        <v>1074</v>
      </c>
      <c r="I1287" s="1" t="s">
        <v>1075</v>
      </c>
      <c r="J1287" s="1" t="s">
        <v>300</v>
      </c>
      <c r="K1287" s="1" t="s">
        <v>301</v>
      </c>
    </row>
    <row r="1288">
      <c r="A1288" s="1" t="s">
        <v>15037</v>
      </c>
      <c r="B1288" s="1" t="s">
        <v>1244</v>
      </c>
      <c r="C1288" s="1" t="s">
        <v>1246</v>
      </c>
      <c r="D1288" s="1" t="s">
        <v>15039</v>
      </c>
      <c r="E1288" s="1" t="s">
        <v>15041</v>
      </c>
      <c r="F1288" s="1" t="s">
        <v>15042</v>
      </c>
      <c r="G1288" s="1" t="s">
        <v>15043</v>
      </c>
      <c r="H1288" s="1" t="s">
        <v>15044</v>
      </c>
      <c r="I1288" s="1" t="s">
        <v>15046</v>
      </c>
      <c r="J1288" s="1" t="s">
        <v>15048</v>
      </c>
      <c r="K1288" s="1" t="s">
        <v>15050</v>
      </c>
      <c r="L1288" s="1">
        <v>980.0</v>
      </c>
      <c r="M1288" s="1" t="s">
        <v>15054</v>
      </c>
      <c r="O1288" s="1" t="s">
        <v>15056</v>
      </c>
      <c r="P1288" s="1" t="s">
        <v>15058</v>
      </c>
      <c r="Q1288" s="1" t="s">
        <v>1261</v>
      </c>
      <c r="R1288" s="1" t="s">
        <v>1263</v>
      </c>
    </row>
    <row r="1289">
      <c r="A1289" s="1" t="s">
        <v>15065</v>
      </c>
      <c r="B1289" s="1" t="s">
        <v>3605</v>
      </c>
      <c r="C1289" s="1" t="s">
        <v>3607</v>
      </c>
      <c r="D1289" s="1" t="s">
        <v>3602</v>
      </c>
      <c r="E1289" s="1" t="s">
        <v>3603</v>
      </c>
      <c r="F1289" s="1" t="s">
        <v>3608</v>
      </c>
      <c r="G1289" s="1" t="s">
        <v>3609</v>
      </c>
      <c r="H1289" s="1" t="s">
        <v>15069</v>
      </c>
      <c r="I1289" s="1" t="s">
        <v>15070</v>
      </c>
      <c r="J1289" s="1" t="s">
        <v>15071</v>
      </c>
      <c r="K1289" s="1" t="s">
        <v>15072</v>
      </c>
      <c r="N1289" s="1" t="s">
        <v>3612</v>
      </c>
      <c r="O1289" s="1" t="s">
        <v>3613</v>
      </c>
      <c r="P1289" s="1" t="s">
        <v>3614</v>
      </c>
      <c r="Q1289" s="1" t="s">
        <v>3616</v>
      </c>
      <c r="R1289" s="1" t="s">
        <v>15074</v>
      </c>
      <c r="S1289" s="1" t="s">
        <v>15070</v>
      </c>
      <c r="U1289" s="1" t="s">
        <v>3620</v>
      </c>
      <c r="V1289" s="1" t="s">
        <v>3622</v>
      </c>
    </row>
    <row r="1290">
      <c r="A1290" s="1" t="s">
        <v>15077</v>
      </c>
      <c r="B1290" s="1" t="s">
        <v>15078</v>
      </c>
      <c r="C1290" s="1" t="s">
        <v>15080</v>
      </c>
      <c r="D1290" s="1" t="s">
        <v>15082</v>
      </c>
      <c r="E1290" s="1" t="s">
        <v>40</v>
      </c>
      <c r="F1290" s="1" t="s">
        <v>2861</v>
      </c>
      <c r="G1290" s="1" t="s">
        <v>2864</v>
      </c>
      <c r="H1290" s="1" t="s">
        <v>15083</v>
      </c>
      <c r="I1290" s="1" t="s">
        <v>15085</v>
      </c>
    </row>
    <row r="1291">
      <c r="A1291" s="1" t="s">
        <v>15086</v>
      </c>
      <c r="B1291" s="1" t="s">
        <v>6391</v>
      </c>
      <c r="C1291" s="1" t="s">
        <v>6392</v>
      </c>
      <c r="D1291" s="1" t="s">
        <v>15088</v>
      </c>
      <c r="E1291" s="1" t="s">
        <v>6397</v>
      </c>
      <c r="F1291" s="1" t="s">
        <v>6399</v>
      </c>
      <c r="G1291" s="1" t="s">
        <v>6400</v>
      </c>
      <c r="H1291" s="1">
        <v>910.0</v>
      </c>
      <c r="I1291" s="1" t="s">
        <v>3163</v>
      </c>
      <c r="K1291" s="1" t="s">
        <v>6403</v>
      </c>
      <c r="L1291" s="1" t="s">
        <v>6392</v>
      </c>
      <c r="M1291" s="1" t="s">
        <v>6404</v>
      </c>
      <c r="N1291" s="1" t="s">
        <v>6405</v>
      </c>
    </row>
    <row r="1292">
      <c r="A1292" s="1" t="s">
        <v>15094</v>
      </c>
      <c r="B1292" s="1" t="s">
        <v>15096</v>
      </c>
      <c r="C1292" s="1" t="s">
        <v>15098</v>
      </c>
      <c r="D1292" s="1" t="s">
        <v>15100</v>
      </c>
      <c r="E1292" s="1" t="s">
        <v>15102</v>
      </c>
      <c r="G1292" s="1" t="s">
        <v>15104</v>
      </c>
      <c r="H1292" s="1" t="s">
        <v>15105</v>
      </c>
      <c r="I1292" s="1" t="s">
        <v>5055</v>
      </c>
      <c r="J1292" s="1" t="s">
        <v>5057</v>
      </c>
    </row>
    <row r="1293">
      <c r="A1293" s="1" t="s">
        <v>15106</v>
      </c>
      <c r="B1293" s="1" t="s">
        <v>559</v>
      </c>
      <c r="C1293" s="1" t="s">
        <v>560</v>
      </c>
      <c r="D1293" s="1" t="s">
        <v>561</v>
      </c>
      <c r="E1293" s="1" t="s">
        <v>562</v>
      </c>
      <c r="F1293" s="1" t="s">
        <v>11362</v>
      </c>
      <c r="G1293" s="1" t="s">
        <v>564</v>
      </c>
      <c r="I1293" s="1" t="s">
        <v>565</v>
      </c>
      <c r="J1293" s="1" t="s">
        <v>566</v>
      </c>
      <c r="K1293" s="1" t="s">
        <v>567</v>
      </c>
      <c r="L1293" s="1" t="s">
        <v>568</v>
      </c>
    </row>
    <row r="1294">
      <c r="A1294" s="1" t="s">
        <v>15109</v>
      </c>
      <c r="B1294" s="1" t="s">
        <v>2957</v>
      </c>
      <c r="C1294" s="1" t="s">
        <v>2959</v>
      </c>
      <c r="D1294" s="1" t="s">
        <v>2960</v>
      </c>
      <c r="E1294" s="1" t="s">
        <v>2961</v>
      </c>
      <c r="F1294" s="1" t="s">
        <v>6507</v>
      </c>
      <c r="G1294" s="1" t="s">
        <v>6509</v>
      </c>
      <c r="H1294" s="1" t="s">
        <v>15110</v>
      </c>
      <c r="I1294" s="1" t="s">
        <v>15111</v>
      </c>
      <c r="J1294" s="1" t="s">
        <v>15112</v>
      </c>
      <c r="K1294" s="1" t="s">
        <v>15113</v>
      </c>
      <c r="L1294" s="1" t="s">
        <v>6517</v>
      </c>
      <c r="M1294" s="1" t="s">
        <v>6519</v>
      </c>
      <c r="N1294" s="1" t="s">
        <v>15114</v>
      </c>
      <c r="O1294" s="1" t="s">
        <v>15115</v>
      </c>
      <c r="P1294" s="1">
        <v>230.0</v>
      </c>
      <c r="Q1294" s="1" t="s">
        <v>159</v>
      </c>
      <c r="T1294" s="1" t="s">
        <v>6521</v>
      </c>
      <c r="U1294" s="1" t="s">
        <v>2973</v>
      </c>
      <c r="V1294" s="1" t="s">
        <v>2975</v>
      </c>
      <c r="W1294" s="1" t="s">
        <v>2977</v>
      </c>
      <c r="X1294" s="1" t="s">
        <v>2979</v>
      </c>
      <c r="Y1294" s="1" t="s">
        <v>2980</v>
      </c>
      <c r="Z1294" s="1" t="s">
        <v>15116</v>
      </c>
      <c r="AA1294" s="1" t="s">
        <v>15113</v>
      </c>
    </row>
    <row r="1295">
      <c r="A1295" s="1" t="s">
        <v>15117</v>
      </c>
      <c r="B1295" s="1" t="s">
        <v>169</v>
      </c>
      <c r="C1295" s="1" t="s">
        <v>170</v>
      </c>
      <c r="D1295" s="1" t="s">
        <v>720</v>
      </c>
      <c r="E1295" s="1" t="s">
        <v>722</v>
      </c>
      <c r="G1295" s="1" t="s">
        <v>15118</v>
      </c>
      <c r="H1295" s="1" t="s">
        <v>189</v>
      </c>
      <c r="I1295" s="1" t="s">
        <v>12732</v>
      </c>
      <c r="J1295" s="1" t="s">
        <v>12733</v>
      </c>
      <c r="K1295" s="1" t="s">
        <v>183</v>
      </c>
      <c r="L1295" s="1" t="s">
        <v>184</v>
      </c>
      <c r="M1295" s="1" t="s">
        <v>759</v>
      </c>
      <c r="N1295" s="1" t="s">
        <v>760</v>
      </c>
    </row>
    <row r="1296">
      <c r="A1296" s="1" t="s">
        <v>15119</v>
      </c>
      <c r="B1296" s="1" t="s">
        <v>15120</v>
      </c>
      <c r="C1296" s="1" t="s">
        <v>40</v>
      </c>
    </row>
    <row r="1297">
      <c r="A1297" s="1" t="s">
        <v>15121</v>
      </c>
      <c r="B1297" s="1" t="s">
        <v>15122</v>
      </c>
      <c r="C1297" s="1" t="s">
        <v>15123</v>
      </c>
      <c r="D1297" s="1" t="s">
        <v>15124</v>
      </c>
      <c r="E1297" s="1" t="s">
        <v>15125</v>
      </c>
      <c r="F1297" s="1" t="s">
        <v>8062</v>
      </c>
      <c r="G1297" s="1" t="s">
        <v>8063</v>
      </c>
      <c r="I1297" s="1" t="s">
        <v>15126</v>
      </c>
      <c r="J1297" s="1" t="s">
        <v>15127</v>
      </c>
      <c r="K1297" s="1" t="s">
        <v>5712</v>
      </c>
      <c r="L1297" s="1" t="s">
        <v>5713</v>
      </c>
    </row>
    <row r="1298">
      <c r="A1298" s="1" t="s">
        <v>15128</v>
      </c>
      <c r="B1298" s="1" t="s">
        <v>15129</v>
      </c>
      <c r="C1298" s="1" t="s">
        <v>15130</v>
      </c>
      <c r="D1298" s="1" t="s">
        <v>15131</v>
      </c>
      <c r="E1298" s="1" t="s">
        <v>15132</v>
      </c>
      <c r="G1298" s="1" t="s">
        <v>15133</v>
      </c>
      <c r="H1298" s="1" t="s">
        <v>15134</v>
      </c>
    </row>
    <row r="1299">
      <c r="A1299" s="1" t="s">
        <v>15135</v>
      </c>
      <c r="B1299" s="1" t="s">
        <v>15136</v>
      </c>
      <c r="C1299" s="1" t="s">
        <v>15137</v>
      </c>
      <c r="D1299" s="1" t="s">
        <v>15138</v>
      </c>
      <c r="E1299" s="1" t="s">
        <v>15139</v>
      </c>
      <c r="F1299" s="1" t="s">
        <v>15140</v>
      </c>
      <c r="G1299" s="1" t="s">
        <v>15139</v>
      </c>
    </row>
    <row r="1300">
      <c r="A1300" s="1" t="s">
        <v>15141</v>
      </c>
      <c r="B1300" s="1" t="s">
        <v>625</v>
      </c>
      <c r="C1300" s="1" t="s">
        <v>628</v>
      </c>
      <c r="D1300" s="1" t="s">
        <v>15142</v>
      </c>
      <c r="E1300" s="1" t="s">
        <v>15143</v>
      </c>
      <c r="F1300" s="1" t="s">
        <v>15144</v>
      </c>
      <c r="G1300" s="1" t="s">
        <v>15145</v>
      </c>
      <c r="H1300" s="1" t="s">
        <v>15146</v>
      </c>
      <c r="I1300" s="1" t="s">
        <v>15147</v>
      </c>
      <c r="J1300" s="1" t="s">
        <v>645</v>
      </c>
      <c r="K1300" s="1" t="s">
        <v>646</v>
      </c>
    </row>
    <row r="1301">
      <c r="A1301" s="1" t="s">
        <v>15148</v>
      </c>
      <c r="B1301" s="1" t="s">
        <v>15149</v>
      </c>
      <c r="C1301" s="1" t="s">
        <v>15151</v>
      </c>
      <c r="D1301" s="1" t="s">
        <v>15152</v>
      </c>
      <c r="E1301" s="1" t="s">
        <v>15153</v>
      </c>
      <c r="F1301" s="1" t="s">
        <v>15155</v>
      </c>
      <c r="G1301" s="1" t="s">
        <v>15156</v>
      </c>
      <c r="H1301" s="1" t="s">
        <v>15158</v>
      </c>
      <c r="I1301" s="1" t="s">
        <v>15160</v>
      </c>
    </row>
    <row r="1302">
      <c r="A1302" s="1" t="s">
        <v>15164</v>
      </c>
      <c r="B1302" s="1" t="s">
        <v>193</v>
      </c>
      <c r="C1302" s="1" t="s">
        <v>194</v>
      </c>
      <c r="D1302" s="1" t="s">
        <v>15165</v>
      </c>
      <c r="E1302" s="1" t="s">
        <v>196</v>
      </c>
      <c r="F1302" s="1" t="s">
        <v>197</v>
      </c>
      <c r="G1302" s="1" t="s">
        <v>198</v>
      </c>
      <c r="H1302" s="1" t="s">
        <v>199</v>
      </c>
      <c r="I1302" s="1" t="s">
        <v>200</v>
      </c>
      <c r="J1302" s="1" t="s">
        <v>201</v>
      </c>
      <c r="K1302" s="1" t="s">
        <v>202</v>
      </c>
    </row>
    <row r="1303">
      <c r="A1303" s="1" t="s">
        <v>15171</v>
      </c>
      <c r="B1303" s="1" t="s">
        <v>2190</v>
      </c>
      <c r="C1303" s="1" t="s">
        <v>2191</v>
      </c>
      <c r="D1303" s="1" t="s">
        <v>7167</v>
      </c>
      <c r="E1303" s="1" t="s">
        <v>7168</v>
      </c>
      <c r="F1303" s="1" t="s">
        <v>15175</v>
      </c>
      <c r="G1303" s="1" t="s">
        <v>15177</v>
      </c>
      <c r="I1303" s="1" t="s">
        <v>15178</v>
      </c>
      <c r="J1303" s="1" t="s">
        <v>7174</v>
      </c>
      <c r="K1303" s="1" t="s">
        <v>2203</v>
      </c>
      <c r="L1303" s="1" t="s">
        <v>2204</v>
      </c>
      <c r="M1303" s="1" t="s">
        <v>7175</v>
      </c>
      <c r="N1303" s="1" t="s">
        <v>7176</v>
      </c>
    </row>
    <row r="1304">
      <c r="A1304" s="1" t="s">
        <v>15181</v>
      </c>
      <c r="B1304" s="1" t="s">
        <v>193</v>
      </c>
      <c r="C1304" s="1" t="s">
        <v>194</v>
      </c>
      <c r="D1304" s="1" t="s">
        <v>11702</v>
      </c>
      <c r="E1304" s="1" t="s">
        <v>11703</v>
      </c>
      <c r="G1304" s="1" t="s">
        <v>197</v>
      </c>
      <c r="H1304" s="1" t="s">
        <v>198</v>
      </c>
      <c r="I1304" s="1" t="s">
        <v>199</v>
      </c>
      <c r="J1304" s="1" t="s">
        <v>200</v>
      </c>
      <c r="K1304" s="1" t="s">
        <v>201</v>
      </c>
      <c r="L1304" s="1" t="s">
        <v>202</v>
      </c>
    </row>
    <row r="1305">
      <c r="A1305" s="1" t="s">
        <v>15186</v>
      </c>
      <c r="B1305" s="1" t="s">
        <v>3066</v>
      </c>
      <c r="C1305" s="1" t="s">
        <v>3067</v>
      </c>
      <c r="D1305" s="1" t="s">
        <v>3069</v>
      </c>
      <c r="E1305" s="1" t="s">
        <v>3071</v>
      </c>
      <c r="F1305" s="1" t="s">
        <v>15188</v>
      </c>
      <c r="G1305" s="1" t="s">
        <v>15190</v>
      </c>
      <c r="I1305" s="1" t="s">
        <v>15191</v>
      </c>
      <c r="J1305" s="1" t="s">
        <v>3087</v>
      </c>
      <c r="L1305" s="1" t="s">
        <v>3089</v>
      </c>
      <c r="M1305" s="1" t="s">
        <v>3071</v>
      </c>
    </row>
    <row r="1306">
      <c r="A1306" s="1" t="s">
        <v>15193</v>
      </c>
      <c r="B1306" s="1" t="s">
        <v>6059</v>
      </c>
      <c r="C1306" s="1" t="s">
        <v>6061</v>
      </c>
      <c r="D1306" s="1" t="s">
        <v>15197</v>
      </c>
      <c r="E1306" s="1" t="s">
        <v>15199</v>
      </c>
      <c r="F1306" s="1" t="s">
        <v>15202</v>
      </c>
      <c r="G1306" s="1" t="s">
        <v>15203</v>
      </c>
      <c r="I1306" s="1" t="s">
        <v>15204</v>
      </c>
      <c r="J1306" s="1" t="s">
        <v>15199</v>
      </c>
      <c r="K1306" s="1" t="s">
        <v>6069</v>
      </c>
      <c r="L1306" s="1" t="s">
        <v>6074</v>
      </c>
    </row>
    <row r="1307">
      <c r="A1307" s="1" t="s">
        <v>15207</v>
      </c>
      <c r="B1307" s="1" t="s">
        <v>15209</v>
      </c>
      <c r="C1307" s="1" t="s">
        <v>15211</v>
      </c>
      <c r="D1307" s="1" t="s">
        <v>15212</v>
      </c>
      <c r="E1307" s="1" t="s">
        <v>15214</v>
      </c>
      <c r="F1307" s="1" t="s">
        <v>15215</v>
      </c>
      <c r="G1307" s="1" t="s">
        <v>40</v>
      </c>
      <c r="I1307" s="1" t="s">
        <v>15216</v>
      </c>
      <c r="J1307" s="1" t="s">
        <v>15217</v>
      </c>
      <c r="K1307" s="1" t="s">
        <v>15219</v>
      </c>
      <c r="L1307" s="1" t="s">
        <v>15220</v>
      </c>
    </row>
    <row r="1308">
      <c r="A1308" s="1" t="s">
        <v>15223</v>
      </c>
      <c r="B1308" s="1" t="s">
        <v>6286</v>
      </c>
      <c r="C1308" s="1" t="s">
        <v>6288</v>
      </c>
      <c r="D1308" s="1" t="s">
        <v>6290</v>
      </c>
      <c r="E1308" s="1" t="s">
        <v>6291</v>
      </c>
      <c r="F1308" s="1" t="s">
        <v>15225</v>
      </c>
      <c r="G1308" s="1" t="s">
        <v>15227</v>
      </c>
      <c r="H1308" s="1" t="s">
        <v>6296</v>
      </c>
      <c r="I1308" s="1" t="s">
        <v>6297</v>
      </c>
      <c r="K1308" s="1" t="s">
        <v>6298</v>
      </c>
      <c r="L1308" s="1" t="s">
        <v>6299</v>
      </c>
    </row>
    <row r="1309">
      <c r="A1309" s="1" t="s">
        <v>15231</v>
      </c>
      <c r="B1309" s="1" t="s">
        <v>15232</v>
      </c>
      <c r="C1309" s="1" t="s">
        <v>15233</v>
      </c>
      <c r="D1309" s="1" t="s">
        <v>15234</v>
      </c>
      <c r="E1309" s="1" t="s">
        <v>15235</v>
      </c>
      <c r="F1309" s="1" t="s">
        <v>15236</v>
      </c>
      <c r="G1309" s="1" t="s">
        <v>15238</v>
      </c>
      <c r="H1309" s="1" t="s">
        <v>15240</v>
      </c>
      <c r="I1309" s="1" t="s">
        <v>15242</v>
      </c>
    </row>
    <row r="1310">
      <c r="A1310" s="1" t="s">
        <v>15247</v>
      </c>
      <c r="B1310" s="1" t="s">
        <v>5618</v>
      </c>
      <c r="C1310" s="1" t="s">
        <v>3951</v>
      </c>
      <c r="D1310" s="1" t="s">
        <v>15250</v>
      </c>
      <c r="E1310" s="1" t="s">
        <v>15252</v>
      </c>
      <c r="F1310" s="1" t="s">
        <v>3944</v>
      </c>
      <c r="G1310" s="1" t="s">
        <v>3946</v>
      </c>
      <c r="H1310" s="1" t="s">
        <v>15253</v>
      </c>
      <c r="I1310" s="1" t="s">
        <v>9332</v>
      </c>
      <c r="J1310" s="1" t="s">
        <v>15256</v>
      </c>
      <c r="K1310" s="1" t="s">
        <v>15257</v>
      </c>
      <c r="L1310" s="1" t="s">
        <v>15258</v>
      </c>
      <c r="M1310" s="1" t="s">
        <v>15259</v>
      </c>
      <c r="O1310" s="1" t="s">
        <v>3952</v>
      </c>
      <c r="P1310" s="1" t="s">
        <v>3953</v>
      </c>
    </row>
    <row r="1311">
      <c r="A1311" s="1" t="s">
        <v>15260</v>
      </c>
      <c r="B1311" s="1" t="s">
        <v>15261</v>
      </c>
      <c r="C1311" s="1" t="s">
        <v>40</v>
      </c>
      <c r="D1311" s="1" t="s">
        <v>15264</v>
      </c>
      <c r="E1311" s="1" t="s">
        <v>15266</v>
      </c>
      <c r="F1311" s="1" t="s">
        <v>15268</v>
      </c>
      <c r="G1311" s="1" t="s">
        <v>15270</v>
      </c>
    </row>
    <row r="1312">
      <c r="A1312" s="1" t="s">
        <v>15273</v>
      </c>
      <c r="B1312" s="1" t="s">
        <v>3288</v>
      </c>
      <c r="C1312" s="1" t="s">
        <v>3291</v>
      </c>
      <c r="D1312" s="1" t="s">
        <v>10781</v>
      </c>
      <c r="E1312" s="1" t="s">
        <v>10782</v>
      </c>
      <c r="F1312" s="1" t="s">
        <v>15276</v>
      </c>
      <c r="G1312" s="1" t="s">
        <v>15277</v>
      </c>
      <c r="H1312" s="1" t="s">
        <v>933</v>
      </c>
      <c r="I1312" s="1" t="s">
        <v>935</v>
      </c>
      <c r="K1312" s="1" t="s">
        <v>3840</v>
      </c>
      <c r="L1312" s="1" t="s">
        <v>3841</v>
      </c>
      <c r="M1312" s="1" t="s">
        <v>10788</v>
      </c>
      <c r="N1312" s="1" t="s">
        <v>10782</v>
      </c>
      <c r="O1312" s="1" t="s">
        <v>1380</v>
      </c>
      <c r="P1312" s="1" t="s">
        <v>1382</v>
      </c>
      <c r="R1312" s="1" t="s">
        <v>3145</v>
      </c>
      <c r="S1312" s="1" t="s">
        <v>3146</v>
      </c>
      <c r="T1312" s="1" t="s">
        <v>10789</v>
      </c>
      <c r="U1312" s="1" t="s">
        <v>10790</v>
      </c>
    </row>
    <row r="1313">
      <c r="A1313" s="1" t="s">
        <v>15280</v>
      </c>
      <c r="B1313" s="1" t="s">
        <v>15281</v>
      </c>
      <c r="C1313" s="1" t="s">
        <v>189</v>
      </c>
    </row>
    <row r="1314">
      <c r="A1314" s="1" t="s">
        <v>15282</v>
      </c>
      <c r="B1314" s="1" t="s">
        <v>206</v>
      </c>
      <c r="C1314" s="1" t="s">
        <v>207</v>
      </c>
      <c r="D1314" s="1" t="s">
        <v>15283</v>
      </c>
      <c r="E1314" s="1" t="s">
        <v>15284</v>
      </c>
      <c r="F1314" s="1" t="s">
        <v>15285</v>
      </c>
      <c r="G1314" s="1" t="s">
        <v>15286</v>
      </c>
      <c r="H1314" s="1" t="s">
        <v>220</v>
      </c>
      <c r="I1314" s="1" t="s">
        <v>221</v>
      </c>
    </row>
    <row r="1315">
      <c r="A1315" s="1" t="s">
        <v>15287</v>
      </c>
      <c r="B1315" s="1" t="s">
        <v>507</v>
      </c>
      <c r="C1315" s="1" t="s">
        <v>509</v>
      </c>
      <c r="D1315" s="1" t="s">
        <v>239</v>
      </c>
      <c r="E1315" s="1" t="s">
        <v>240</v>
      </c>
      <c r="F1315" s="1" t="s">
        <v>346</v>
      </c>
      <c r="G1315" s="1" t="s">
        <v>347</v>
      </c>
      <c r="H1315" s="1" t="s">
        <v>15288</v>
      </c>
      <c r="I1315" s="1" t="s">
        <v>15289</v>
      </c>
      <c r="J1315" s="1" t="s">
        <v>15290</v>
      </c>
      <c r="K1315" s="1" t="s">
        <v>15291</v>
      </c>
      <c r="M1315" s="1" t="s">
        <v>15292</v>
      </c>
      <c r="N1315" s="1" t="s">
        <v>15293</v>
      </c>
      <c r="Q1315" s="1" t="s">
        <v>259</v>
      </c>
      <c r="R1315" s="1" t="s">
        <v>260</v>
      </c>
      <c r="S1315" s="1" t="s">
        <v>361</v>
      </c>
      <c r="T1315" s="1" t="s">
        <v>362</v>
      </c>
    </row>
    <row r="1316">
      <c r="A1316" s="1" t="s">
        <v>15295</v>
      </c>
      <c r="B1316" s="1" t="s">
        <v>807</v>
      </c>
      <c r="C1316" s="1" t="s">
        <v>808</v>
      </c>
      <c r="D1316" s="1" t="s">
        <v>803</v>
      </c>
      <c r="E1316" s="1" t="s">
        <v>805</v>
      </c>
      <c r="F1316" s="1" t="s">
        <v>15296</v>
      </c>
      <c r="G1316" s="1" t="s">
        <v>15297</v>
      </c>
      <c r="I1316" s="1" t="s">
        <v>812</v>
      </c>
      <c r="J1316" s="1" t="s">
        <v>808</v>
      </c>
      <c r="K1316" s="1" t="s">
        <v>2511</v>
      </c>
      <c r="L1316" s="1" t="s">
        <v>2512</v>
      </c>
      <c r="N1316" s="1" t="s">
        <v>817</v>
      </c>
      <c r="O1316" s="1" t="s">
        <v>818</v>
      </c>
    </row>
    <row r="1317">
      <c r="A1317" s="1" t="s">
        <v>15299</v>
      </c>
      <c r="B1317" s="1" t="s">
        <v>5332</v>
      </c>
      <c r="C1317" s="1" t="s">
        <v>5333</v>
      </c>
      <c r="D1317" s="1" t="s">
        <v>15300</v>
      </c>
      <c r="E1317" s="1" t="s">
        <v>15301</v>
      </c>
      <c r="F1317" s="1" t="s">
        <v>15302</v>
      </c>
      <c r="G1317" s="1" t="s">
        <v>5345</v>
      </c>
      <c r="H1317" s="1" t="s">
        <v>5342</v>
      </c>
      <c r="I1317" s="1" t="s">
        <v>5345</v>
      </c>
      <c r="J1317" s="1" t="s">
        <v>5347</v>
      </c>
      <c r="K1317" s="1" t="s">
        <v>5349</v>
      </c>
      <c r="M1317" s="1" t="s">
        <v>5352</v>
      </c>
      <c r="N1317" s="1" t="s">
        <v>5353</v>
      </c>
    </row>
    <row r="1318">
      <c r="A1318" s="1" t="s">
        <v>15303</v>
      </c>
      <c r="B1318" s="1" t="s">
        <v>130</v>
      </c>
      <c r="C1318" s="1" t="s">
        <v>131</v>
      </c>
      <c r="D1318" s="1" t="s">
        <v>14866</v>
      </c>
      <c r="E1318" s="1" t="s">
        <v>14867</v>
      </c>
      <c r="F1318" s="1" t="s">
        <v>14868</v>
      </c>
      <c r="G1318" s="1" t="s">
        <v>14869</v>
      </c>
      <c r="H1318" s="1" t="s">
        <v>15305</v>
      </c>
      <c r="I1318" s="1" t="s">
        <v>2845</v>
      </c>
      <c r="J1318" s="1" t="s">
        <v>140</v>
      </c>
      <c r="K1318" s="1" t="s">
        <v>141</v>
      </c>
      <c r="L1318" s="1" t="s">
        <v>14870</v>
      </c>
      <c r="M1318" s="1" t="s">
        <v>14869</v>
      </c>
      <c r="O1318" s="1" t="s">
        <v>148</v>
      </c>
      <c r="P1318" s="1" t="s">
        <v>149</v>
      </c>
      <c r="Q1318" s="1" t="s">
        <v>14871</v>
      </c>
      <c r="R1318" s="1" t="s">
        <v>14872</v>
      </c>
    </row>
    <row r="1319">
      <c r="A1319" s="1" t="s">
        <v>15307</v>
      </c>
      <c r="B1319" s="1" t="s">
        <v>829</v>
      </c>
      <c r="C1319" s="1" t="s">
        <v>830</v>
      </c>
      <c r="D1319" s="1" t="s">
        <v>15308</v>
      </c>
      <c r="E1319" s="1" t="s">
        <v>15309</v>
      </c>
      <c r="F1319" s="1" t="s">
        <v>15310</v>
      </c>
      <c r="G1319" s="1" t="s">
        <v>15311</v>
      </c>
      <c r="H1319" s="1" t="s">
        <v>15312</v>
      </c>
      <c r="I1319" s="1" t="s">
        <v>15313</v>
      </c>
      <c r="J1319" s="1" t="s">
        <v>848</v>
      </c>
      <c r="K1319" s="1" t="s">
        <v>849</v>
      </c>
    </row>
    <row r="1320">
      <c r="A1320" s="1" t="s">
        <v>15314</v>
      </c>
      <c r="B1320" s="1" t="s">
        <v>346</v>
      </c>
      <c r="C1320" s="1" t="s">
        <v>347</v>
      </c>
      <c r="D1320" s="1" t="s">
        <v>15316</v>
      </c>
      <c r="E1320" s="1" t="s">
        <v>15317</v>
      </c>
      <c r="F1320" s="1" t="s">
        <v>15318</v>
      </c>
      <c r="G1320" s="1" t="s">
        <v>15319</v>
      </c>
      <c r="H1320" s="1" t="s">
        <v>15320</v>
      </c>
      <c r="I1320" s="1" t="s">
        <v>15321</v>
      </c>
      <c r="K1320" s="1" t="s">
        <v>8857</v>
      </c>
      <c r="L1320" s="1" t="s">
        <v>8858</v>
      </c>
      <c r="M1320" s="1" t="s">
        <v>9222</v>
      </c>
      <c r="N1320" s="1" t="s">
        <v>9224</v>
      </c>
      <c r="O1320" s="1" t="s">
        <v>15323</v>
      </c>
      <c r="P1320" s="1" t="s">
        <v>15324</v>
      </c>
      <c r="R1320" s="1" t="s">
        <v>15325</v>
      </c>
      <c r="S1320" s="1" t="s">
        <v>15326</v>
      </c>
      <c r="T1320" s="1" t="s">
        <v>15327</v>
      </c>
      <c r="U1320" s="1" t="s">
        <v>15328</v>
      </c>
      <c r="V1320" s="1" t="s">
        <v>8864</v>
      </c>
      <c r="W1320" s="1" t="s">
        <v>8866</v>
      </c>
      <c r="X1320" s="1" t="s">
        <v>361</v>
      </c>
      <c r="Y1320" s="1" t="s">
        <v>362</v>
      </c>
      <c r="Z1320" s="1" t="s">
        <v>15330</v>
      </c>
      <c r="AA1320" s="1" t="s">
        <v>15331</v>
      </c>
      <c r="AB1320" s="1" t="s">
        <v>9247</v>
      </c>
      <c r="AC1320" s="1" t="s">
        <v>9249</v>
      </c>
    </row>
    <row r="1321">
      <c r="A1321" s="1" t="s">
        <v>15337</v>
      </c>
      <c r="B1321" s="1" t="s">
        <v>1122</v>
      </c>
      <c r="C1321" s="1" t="s">
        <v>1124</v>
      </c>
      <c r="D1321" s="1" t="s">
        <v>15338</v>
      </c>
      <c r="E1321" s="1" t="s">
        <v>1427</v>
      </c>
      <c r="F1321" s="1" t="s">
        <v>1142</v>
      </c>
      <c r="G1321" s="1" t="s">
        <v>1144</v>
      </c>
      <c r="H1321" s="1" t="s">
        <v>3842</v>
      </c>
      <c r="I1321" s="1" t="s">
        <v>3843</v>
      </c>
    </row>
    <row r="1322">
      <c r="A1322" s="1" t="s">
        <v>15342</v>
      </c>
      <c r="B1322" s="1" t="s">
        <v>602</v>
      </c>
      <c r="C1322" s="1" t="s">
        <v>604</v>
      </c>
      <c r="D1322" s="1" t="s">
        <v>3621</v>
      </c>
      <c r="E1322" s="1" t="s">
        <v>3623</v>
      </c>
      <c r="F1322" s="1" t="s">
        <v>3625</v>
      </c>
      <c r="G1322" s="1" t="s">
        <v>3626</v>
      </c>
      <c r="H1322" s="1" t="s">
        <v>10512</v>
      </c>
      <c r="I1322" s="1" t="s">
        <v>3632</v>
      </c>
      <c r="J1322" s="1" t="s">
        <v>3635</v>
      </c>
      <c r="K1322" s="1" t="s">
        <v>3637</v>
      </c>
      <c r="L1322" s="1" t="s">
        <v>3640</v>
      </c>
      <c r="M1322" s="1" t="s">
        <v>635</v>
      </c>
      <c r="N1322" s="1" t="s">
        <v>615</v>
      </c>
      <c r="O1322" s="1" t="s">
        <v>617</v>
      </c>
      <c r="P1322" s="1" t="s">
        <v>3646</v>
      </c>
      <c r="Q1322" s="1" t="s">
        <v>3648</v>
      </c>
      <c r="R1322" s="1" t="s">
        <v>3650</v>
      </c>
      <c r="S1322" s="1" t="s">
        <v>3652</v>
      </c>
    </row>
    <row r="1323">
      <c r="A1323" s="1" t="s">
        <v>15347</v>
      </c>
      <c r="B1323" s="1" t="s">
        <v>273</v>
      </c>
      <c r="C1323" s="1" t="s">
        <v>274</v>
      </c>
      <c r="D1323" s="1" t="s">
        <v>1760</v>
      </c>
      <c r="E1323" s="1" t="s">
        <v>1762</v>
      </c>
      <c r="F1323" s="1" t="s">
        <v>15351</v>
      </c>
      <c r="G1323" s="1" t="s">
        <v>15352</v>
      </c>
      <c r="H1323" s="1" t="s">
        <v>1768</v>
      </c>
      <c r="I1323" s="1" t="s">
        <v>1769</v>
      </c>
      <c r="J1323" s="1" t="s">
        <v>300</v>
      </c>
      <c r="K1323" s="1" t="s">
        <v>301</v>
      </c>
    </row>
    <row r="1324">
      <c r="A1324" s="1" t="s">
        <v>15357</v>
      </c>
      <c r="B1324" s="1" t="s">
        <v>2190</v>
      </c>
      <c r="C1324" s="1" t="s">
        <v>2191</v>
      </c>
      <c r="D1324" s="1" t="s">
        <v>15360</v>
      </c>
      <c r="E1324" s="1" t="s">
        <v>15361</v>
      </c>
      <c r="F1324" s="1" t="s">
        <v>15362</v>
      </c>
      <c r="G1324" s="1" t="s">
        <v>15363</v>
      </c>
      <c r="H1324" s="1" t="s">
        <v>15365</v>
      </c>
      <c r="I1324" s="1" t="s">
        <v>15367</v>
      </c>
      <c r="J1324" s="1" t="s">
        <v>3184</v>
      </c>
      <c r="K1324" s="1" t="s">
        <v>3186</v>
      </c>
      <c r="L1324" s="1" t="s">
        <v>15369</v>
      </c>
      <c r="M1324" s="1" t="s">
        <v>15370</v>
      </c>
      <c r="O1324" s="1" t="s">
        <v>15372</v>
      </c>
      <c r="P1324" s="1" t="s">
        <v>15373</v>
      </c>
      <c r="Q1324" s="1" t="s">
        <v>3190</v>
      </c>
      <c r="R1324" s="1" t="s">
        <v>3189</v>
      </c>
      <c r="S1324" s="1" t="s">
        <v>2203</v>
      </c>
      <c r="T1324" s="1" t="s">
        <v>2204</v>
      </c>
      <c r="U1324" s="1" t="s">
        <v>4478</v>
      </c>
      <c r="V1324" s="1" t="s">
        <v>4479</v>
      </c>
      <c r="W1324" s="1" t="s">
        <v>15378</v>
      </c>
      <c r="X1324" s="1" t="s">
        <v>15379</v>
      </c>
    </row>
    <row r="1325">
      <c r="A1325" s="1" t="s">
        <v>15381</v>
      </c>
      <c r="B1325" s="1" t="s">
        <v>15383</v>
      </c>
      <c r="C1325" s="1" t="s">
        <v>15384</v>
      </c>
      <c r="D1325" s="1" t="s">
        <v>15385</v>
      </c>
      <c r="E1325" s="1" t="s">
        <v>15386</v>
      </c>
    </row>
    <row r="1326">
      <c r="A1326" s="1" t="s">
        <v>15388</v>
      </c>
      <c r="B1326" s="1" t="s">
        <v>15389</v>
      </c>
      <c r="C1326" s="1" t="s">
        <v>40</v>
      </c>
    </row>
    <row r="1327">
      <c r="A1327" s="1" t="s">
        <v>15394</v>
      </c>
      <c r="B1327" s="1" t="s">
        <v>2764</v>
      </c>
      <c r="C1327" s="1" t="s">
        <v>2766</v>
      </c>
      <c r="D1327" s="1" t="s">
        <v>2767</v>
      </c>
      <c r="E1327" s="1" t="s">
        <v>2768</v>
      </c>
      <c r="F1327" s="1" t="s">
        <v>2769</v>
      </c>
      <c r="G1327" s="1" t="s">
        <v>2770</v>
      </c>
      <c r="H1327" s="1" t="s">
        <v>2773</v>
      </c>
      <c r="I1327" s="1" t="s">
        <v>2774</v>
      </c>
      <c r="J1327" s="1" t="s">
        <v>15402</v>
      </c>
      <c r="K1327" s="1" t="s">
        <v>15403</v>
      </c>
      <c r="L1327" s="1" t="s">
        <v>15405</v>
      </c>
      <c r="M1327" s="1" t="s">
        <v>2777</v>
      </c>
      <c r="O1327" s="1" t="s">
        <v>2778</v>
      </c>
      <c r="P1327" s="1" t="s">
        <v>2779</v>
      </c>
      <c r="Q1327" s="1" t="s">
        <v>2780</v>
      </c>
      <c r="R1327" s="1" t="s">
        <v>2781</v>
      </c>
      <c r="U1327" s="1" t="s">
        <v>2783</v>
      </c>
      <c r="V1327" s="1" t="s">
        <v>2784</v>
      </c>
      <c r="W1327" s="1" t="s">
        <v>2785</v>
      </c>
      <c r="X1327" s="1" t="s">
        <v>2786</v>
      </c>
    </row>
    <row r="1328">
      <c r="A1328" s="1" t="s">
        <v>15412</v>
      </c>
      <c r="B1328" s="1" t="s">
        <v>602</v>
      </c>
      <c r="C1328" s="1" t="s">
        <v>604</v>
      </c>
      <c r="D1328" s="1" t="s">
        <v>2085</v>
      </c>
      <c r="E1328" s="1" t="s">
        <v>2086</v>
      </c>
      <c r="F1328" s="1" t="s">
        <v>2087</v>
      </c>
      <c r="G1328" s="1" t="s">
        <v>2088</v>
      </c>
      <c r="H1328" s="1" t="s">
        <v>2090</v>
      </c>
      <c r="I1328" s="1" t="s">
        <v>2092</v>
      </c>
      <c r="J1328" s="1" t="s">
        <v>2098</v>
      </c>
      <c r="K1328" s="1" t="s">
        <v>2100</v>
      </c>
      <c r="L1328" s="1" t="s">
        <v>5719</v>
      </c>
      <c r="M1328" s="1" t="s">
        <v>5720</v>
      </c>
      <c r="N1328" s="1" t="s">
        <v>5721</v>
      </c>
      <c r="O1328" s="1" t="s">
        <v>5722</v>
      </c>
      <c r="P1328" s="1" t="s">
        <v>5723</v>
      </c>
      <c r="Q1328" s="1" t="s">
        <v>5725</v>
      </c>
      <c r="R1328" s="1">
        <v>190.0</v>
      </c>
      <c r="S1328" s="1" t="s">
        <v>3988</v>
      </c>
      <c r="U1328" s="1" t="s">
        <v>611</v>
      </c>
      <c r="V1328" s="1" t="s">
        <v>613</v>
      </c>
      <c r="W1328" s="1" t="s">
        <v>2108</v>
      </c>
      <c r="X1328" s="1" t="s">
        <v>2110</v>
      </c>
      <c r="Y1328" s="1" t="s">
        <v>2116</v>
      </c>
      <c r="Z1328" s="1" t="s">
        <v>2118</v>
      </c>
      <c r="AA1328" s="1" t="s">
        <v>2120</v>
      </c>
      <c r="AB1328" s="1" t="s">
        <v>2122</v>
      </c>
      <c r="AD1328" s="1" t="s">
        <v>615</v>
      </c>
      <c r="AE1328" s="1" t="s">
        <v>617</v>
      </c>
      <c r="AF1328" s="1" t="s">
        <v>2123</v>
      </c>
      <c r="AG1328" s="1" t="s">
        <v>2124</v>
      </c>
      <c r="AH1328" s="1" t="s">
        <v>2125</v>
      </c>
      <c r="AI1328" s="1" t="s">
        <v>2126</v>
      </c>
      <c r="AJ1328" s="1" t="s">
        <v>2129</v>
      </c>
      <c r="AK1328" s="1" t="s">
        <v>2130</v>
      </c>
      <c r="AL1328" s="1" t="s">
        <v>5734</v>
      </c>
      <c r="AM1328" s="1" t="s">
        <v>5735</v>
      </c>
    </row>
    <row r="1329">
      <c r="A1329" s="1" t="s">
        <v>15417</v>
      </c>
      <c r="B1329" s="1" t="s">
        <v>4729</v>
      </c>
      <c r="C1329" s="1" t="s">
        <v>4731</v>
      </c>
      <c r="D1329" s="1" t="s">
        <v>4733</v>
      </c>
      <c r="E1329" s="1" t="s">
        <v>4735</v>
      </c>
      <c r="F1329" s="1" t="s">
        <v>8392</v>
      </c>
      <c r="G1329" s="1" t="s">
        <v>8393</v>
      </c>
      <c r="H1329" s="1" t="s">
        <v>4737</v>
      </c>
      <c r="I1329" s="1" t="s">
        <v>4739</v>
      </c>
      <c r="J1329" s="1" t="s">
        <v>8394</v>
      </c>
      <c r="K1329" s="1" t="s">
        <v>8396</v>
      </c>
      <c r="L1329" s="1" t="s">
        <v>15419</v>
      </c>
      <c r="M1329" s="1" t="s">
        <v>15421</v>
      </c>
      <c r="O1329" s="1" t="s">
        <v>4750</v>
      </c>
      <c r="P1329" s="1" t="s">
        <v>4751</v>
      </c>
      <c r="Q1329" s="1" t="s">
        <v>8401</v>
      </c>
      <c r="R1329" s="1" t="s">
        <v>8402</v>
      </c>
      <c r="V1329" s="1" t="s">
        <v>4754</v>
      </c>
      <c r="W1329" s="1" t="s">
        <v>4755</v>
      </c>
      <c r="X1329" s="1" t="s">
        <v>8409</v>
      </c>
      <c r="Y1329" s="1" t="s">
        <v>8393</v>
      </c>
    </row>
    <row r="1330">
      <c r="A1330" s="1" t="s">
        <v>15424</v>
      </c>
      <c r="B1330" s="1" t="s">
        <v>239</v>
      </c>
      <c r="C1330" s="1" t="s">
        <v>240</v>
      </c>
      <c r="D1330" s="1" t="s">
        <v>15425</v>
      </c>
      <c r="E1330" s="1" t="s">
        <v>189</v>
      </c>
      <c r="F1330" s="1" t="s">
        <v>259</v>
      </c>
      <c r="G1330" s="1" t="s">
        <v>260</v>
      </c>
    </row>
    <row r="1331">
      <c r="A1331" s="1" t="s">
        <v>15426</v>
      </c>
      <c r="B1331" s="1" t="s">
        <v>169</v>
      </c>
      <c r="C1331" s="1" t="s">
        <v>170</v>
      </c>
      <c r="D1331" s="1" t="s">
        <v>15427</v>
      </c>
      <c r="E1331" s="1" t="s">
        <v>15428</v>
      </c>
      <c r="F1331" s="1" t="s">
        <v>15429</v>
      </c>
      <c r="G1331" s="1" t="s">
        <v>1349</v>
      </c>
      <c r="I1331" s="1" t="s">
        <v>15430</v>
      </c>
      <c r="J1331" s="1" t="s">
        <v>15431</v>
      </c>
      <c r="K1331" s="1" t="s">
        <v>15432</v>
      </c>
      <c r="L1331" s="1" t="s">
        <v>15433</v>
      </c>
      <c r="M1331" s="1" t="s">
        <v>183</v>
      </c>
      <c r="N1331" s="1" t="s">
        <v>184</v>
      </c>
    </row>
    <row r="1332">
      <c r="A1332" s="1" t="s">
        <v>15434</v>
      </c>
      <c r="B1332" s="1" t="s">
        <v>346</v>
      </c>
      <c r="C1332" s="1" t="s">
        <v>347</v>
      </c>
      <c r="D1332" s="1" t="s">
        <v>4991</v>
      </c>
      <c r="E1332" s="1" t="s">
        <v>4992</v>
      </c>
      <c r="F1332" s="1" t="s">
        <v>15439</v>
      </c>
      <c r="G1332" s="1" t="s">
        <v>15440</v>
      </c>
      <c r="I1332" s="1" t="s">
        <v>4996</v>
      </c>
      <c r="J1332" s="1" t="s">
        <v>4997</v>
      </c>
      <c r="L1332" s="1" t="s">
        <v>361</v>
      </c>
      <c r="M1332" s="1" t="s">
        <v>362</v>
      </c>
    </row>
    <row r="1333">
      <c r="A1333" s="1" t="s">
        <v>15446</v>
      </c>
      <c r="B1333" s="1" t="s">
        <v>15448</v>
      </c>
      <c r="C1333" s="1" t="s">
        <v>15450</v>
      </c>
      <c r="D1333" s="1" t="s">
        <v>15451</v>
      </c>
      <c r="E1333" s="1" t="s">
        <v>15453</v>
      </c>
      <c r="F1333" s="1" t="s">
        <v>15454</v>
      </c>
      <c r="G1333" s="1" t="s">
        <v>15455</v>
      </c>
      <c r="H1333" s="1" t="s">
        <v>15456</v>
      </c>
      <c r="I1333" s="1" t="s">
        <v>15458</v>
      </c>
      <c r="J1333" s="1" t="s">
        <v>15459</v>
      </c>
      <c r="K1333" s="1" t="s">
        <v>15460</v>
      </c>
      <c r="L1333" s="1" t="s">
        <v>15461</v>
      </c>
      <c r="M1333" s="1" t="s">
        <v>15462</v>
      </c>
      <c r="N1333" s="1" t="s">
        <v>15463</v>
      </c>
      <c r="O1333" s="1" t="s">
        <v>15464</v>
      </c>
      <c r="P1333" s="1" t="s">
        <v>15465</v>
      </c>
      <c r="Q1333" s="1" t="s">
        <v>5247</v>
      </c>
      <c r="R1333" s="1" t="s">
        <v>5249</v>
      </c>
      <c r="S1333" s="1" t="s">
        <v>5251</v>
      </c>
      <c r="T1333" s="1">
        <v>230.0</v>
      </c>
      <c r="U1333" s="1" t="s">
        <v>159</v>
      </c>
      <c r="V1333" s="1">
        <v>240.0</v>
      </c>
      <c r="W1333" s="1" t="s">
        <v>1986</v>
      </c>
      <c r="Z1333" s="1" t="s">
        <v>15467</v>
      </c>
      <c r="AA1333" s="1" t="s">
        <v>15450</v>
      </c>
      <c r="AB1333" s="1" t="s">
        <v>15468</v>
      </c>
      <c r="AC1333" s="1" t="s">
        <v>15453</v>
      </c>
      <c r="AD1333" s="1" t="s">
        <v>15469</v>
      </c>
      <c r="AE1333" s="1" t="s">
        <v>15470</v>
      </c>
      <c r="AF1333" s="1" t="s">
        <v>15471</v>
      </c>
      <c r="AG1333" s="1" t="s">
        <v>15472</v>
      </c>
      <c r="AH1333" s="1" t="s">
        <v>15473</v>
      </c>
      <c r="AI1333" s="1" t="s">
        <v>15460</v>
      </c>
      <c r="AJ1333" s="1" t="s">
        <v>15474</v>
      </c>
      <c r="AK1333" s="1" t="s">
        <v>15462</v>
      </c>
      <c r="AL1333" s="1" t="s">
        <v>15476</v>
      </c>
      <c r="AM1333" s="1" t="s">
        <v>15464</v>
      </c>
      <c r="AN1333" s="1" t="s">
        <v>5277</v>
      </c>
      <c r="AO1333" s="1" t="s">
        <v>5279</v>
      </c>
    </row>
    <row r="1334">
      <c r="A1334" s="1" t="s">
        <v>15477</v>
      </c>
      <c r="B1334" s="1" t="s">
        <v>543</v>
      </c>
      <c r="C1334" s="1" t="s">
        <v>544</v>
      </c>
      <c r="D1334" s="1" t="s">
        <v>545</v>
      </c>
      <c r="E1334" s="1" t="s">
        <v>40</v>
      </c>
      <c r="F1334" s="1" t="s">
        <v>546</v>
      </c>
      <c r="G1334" s="1" t="s">
        <v>547</v>
      </c>
      <c r="H1334" s="1" t="s">
        <v>550</v>
      </c>
      <c r="I1334" s="1" t="s">
        <v>551</v>
      </c>
    </row>
    <row r="1335">
      <c r="A1335" s="1" t="s">
        <v>15480</v>
      </c>
      <c r="B1335" s="1" t="s">
        <v>1244</v>
      </c>
      <c r="C1335" s="1" t="s">
        <v>1246</v>
      </c>
      <c r="D1335" s="1" t="s">
        <v>15481</v>
      </c>
      <c r="E1335" s="1" t="s">
        <v>15482</v>
      </c>
      <c r="F1335" s="1" t="s">
        <v>15483</v>
      </c>
      <c r="G1335" s="1" t="s">
        <v>15484</v>
      </c>
      <c r="I1335" s="1" t="s">
        <v>15485</v>
      </c>
      <c r="J1335" s="1" t="s">
        <v>15486</v>
      </c>
      <c r="K1335" s="1" t="s">
        <v>1261</v>
      </c>
      <c r="L1335" s="1" t="s">
        <v>1263</v>
      </c>
    </row>
    <row r="1336">
      <c r="A1336" s="1" t="s">
        <v>15490</v>
      </c>
      <c r="B1336" s="1" t="s">
        <v>15491</v>
      </c>
      <c r="C1336" s="1" t="s">
        <v>189</v>
      </c>
    </row>
    <row r="1337">
      <c r="A1337" s="1" t="s">
        <v>15493</v>
      </c>
      <c r="B1337" s="1" t="s">
        <v>15494</v>
      </c>
      <c r="C1337" s="1" t="s">
        <v>15495</v>
      </c>
      <c r="D1337" s="1" t="s">
        <v>15496</v>
      </c>
      <c r="E1337" s="1" t="s">
        <v>15497</v>
      </c>
      <c r="G1337" s="1" t="s">
        <v>15499</v>
      </c>
      <c r="H1337" s="1" t="s">
        <v>15495</v>
      </c>
      <c r="I1337" s="1" t="s">
        <v>1380</v>
      </c>
      <c r="J1337" s="1" t="s">
        <v>1382</v>
      </c>
    </row>
    <row r="1338">
      <c r="A1338" s="1" t="s">
        <v>15500</v>
      </c>
      <c r="B1338" s="1" t="s">
        <v>5156</v>
      </c>
      <c r="C1338" s="1" t="s">
        <v>5157</v>
      </c>
      <c r="E1338" s="1" t="s">
        <v>15501</v>
      </c>
      <c r="F1338" s="1" t="s">
        <v>15502</v>
      </c>
      <c r="H1338" s="1" t="s">
        <v>5159</v>
      </c>
      <c r="I1338" s="1" t="s">
        <v>5157</v>
      </c>
      <c r="K1338" s="1" t="s">
        <v>5161</v>
      </c>
      <c r="L1338" s="1" t="s">
        <v>5162</v>
      </c>
    </row>
    <row r="1339">
      <c r="A1339" s="1" t="s">
        <v>15503</v>
      </c>
      <c r="B1339" s="1" t="s">
        <v>169</v>
      </c>
      <c r="C1339" s="1" t="s">
        <v>170</v>
      </c>
      <c r="D1339" s="1" t="s">
        <v>262</v>
      </c>
      <c r="E1339" s="1" t="s">
        <v>263</v>
      </c>
      <c r="F1339" s="1" t="s">
        <v>15504</v>
      </c>
      <c r="G1339" s="1" t="s">
        <v>15505</v>
      </c>
      <c r="H1339" s="1" t="s">
        <v>15507</v>
      </c>
      <c r="I1339" s="1" t="s">
        <v>15508</v>
      </c>
      <c r="K1339" s="1" t="s">
        <v>15509</v>
      </c>
      <c r="L1339" s="1" t="s">
        <v>15510</v>
      </c>
      <c r="N1339" s="1" t="s">
        <v>183</v>
      </c>
      <c r="O1339" s="1" t="s">
        <v>184</v>
      </c>
    </row>
    <row r="1340">
      <c r="A1340" s="1" t="s">
        <v>15511</v>
      </c>
      <c r="B1340" s="1" t="s">
        <v>15512</v>
      </c>
      <c r="C1340" s="1" t="s">
        <v>189</v>
      </c>
    </row>
    <row r="1341">
      <c r="A1341" s="1" t="s">
        <v>15513</v>
      </c>
      <c r="B1341" s="1" t="s">
        <v>1244</v>
      </c>
      <c r="C1341" s="1" t="s">
        <v>1246</v>
      </c>
      <c r="D1341" s="1" t="s">
        <v>12964</v>
      </c>
      <c r="E1341" s="1" t="s">
        <v>12965</v>
      </c>
      <c r="F1341" s="1" t="s">
        <v>15514</v>
      </c>
      <c r="G1341" s="1" t="s">
        <v>13237</v>
      </c>
      <c r="I1341" s="1" t="s">
        <v>12973</v>
      </c>
      <c r="J1341" s="1" t="s">
        <v>1250</v>
      </c>
      <c r="K1341" s="1" t="s">
        <v>1261</v>
      </c>
      <c r="L1341" s="1" t="s">
        <v>1263</v>
      </c>
    </row>
    <row r="1342">
      <c r="A1342" s="1" t="s">
        <v>15515</v>
      </c>
      <c r="B1342" s="1" t="s">
        <v>15516</v>
      </c>
      <c r="C1342" s="1" t="s">
        <v>189</v>
      </c>
    </row>
    <row r="1343">
      <c r="A1343" s="1" t="s">
        <v>15518</v>
      </c>
      <c r="B1343" s="1" t="s">
        <v>6864</v>
      </c>
      <c r="C1343" s="1" t="s">
        <v>6866</v>
      </c>
      <c r="D1343" s="1" t="s">
        <v>15519</v>
      </c>
      <c r="E1343" s="1" t="s">
        <v>6869</v>
      </c>
      <c r="F1343" s="1" t="s">
        <v>6870</v>
      </c>
      <c r="G1343" s="1" t="s">
        <v>6871</v>
      </c>
      <c r="H1343" s="1" t="s">
        <v>6872</v>
      </c>
      <c r="I1343" s="1" t="s">
        <v>6873</v>
      </c>
    </row>
    <row r="1344">
      <c r="A1344" s="1" t="s">
        <v>15520</v>
      </c>
      <c r="B1344" s="1" t="s">
        <v>779</v>
      </c>
      <c r="C1344" s="1" t="s">
        <v>780</v>
      </c>
      <c r="D1344" s="1" t="s">
        <v>1174</v>
      </c>
      <c r="E1344" s="1" t="s">
        <v>1176</v>
      </c>
      <c r="F1344" s="1" t="s">
        <v>4697</v>
      </c>
      <c r="G1344" s="1" t="s">
        <v>843</v>
      </c>
      <c r="I1344" s="1" t="s">
        <v>1178</v>
      </c>
      <c r="J1344" s="1" t="s">
        <v>1180</v>
      </c>
      <c r="K1344" s="1" t="s">
        <v>786</v>
      </c>
      <c r="L1344" s="1" t="s">
        <v>787</v>
      </c>
      <c r="M1344" s="1" t="s">
        <v>788</v>
      </c>
      <c r="N1344" s="1" t="s">
        <v>789</v>
      </c>
    </row>
    <row r="1345">
      <c r="A1345" s="1" t="s">
        <v>15521</v>
      </c>
      <c r="B1345" s="1" t="s">
        <v>541</v>
      </c>
      <c r="C1345" s="1" t="s">
        <v>542</v>
      </c>
      <c r="D1345" s="1" t="s">
        <v>15522</v>
      </c>
      <c r="E1345" s="1" t="s">
        <v>12757</v>
      </c>
      <c r="F1345" s="1" t="s">
        <v>548</v>
      </c>
      <c r="G1345" s="1" t="s">
        <v>549</v>
      </c>
      <c r="I1345" s="1" t="s">
        <v>552</v>
      </c>
      <c r="J1345" s="1" t="s">
        <v>553</v>
      </c>
    </row>
    <row r="1346">
      <c r="A1346" s="1" t="s">
        <v>15523</v>
      </c>
      <c r="B1346" s="1" t="s">
        <v>779</v>
      </c>
      <c r="C1346" s="1" t="s">
        <v>780</v>
      </c>
      <c r="D1346" s="1" t="s">
        <v>837</v>
      </c>
      <c r="E1346" s="1" t="s">
        <v>839</v>
      </c>
      <c r="F1346" s="1" t="s">
        <v>15525</v>
      </c>
      <c r="G1346" s="1" t="s">
        <v>847</v>
      </c>
      <c r="H1346" s="1" t="s">
        <v>845</v>
      </c>
      <c r="I1346" s="1" t="s">
        <v>847</v>
      </c>
      <c r="J1346" s="1" t="s">
        <v>786</v>
      </c>
      <c r="K1346" s="1" t="s">
        <v>787</v>
      </c>
      <c r="L1346" s="1" t="s">
        <v>788</v>
      </c>
      <c r="M1346" s="1" t="s">
        <v>789</v>
      </c>
    </row>
    <row r="1347">
      <c r="A1347" s="1" t="s">
        <v>15528</v>
      </c>
      <c r="B1347" s="1" t="s">
        <v>763</v>
      </c>
      <c r="C1347" s="1" t="s">
        <v>765</v>
      </c>
      <c r="D1347" s="1" t="s">
        <v>15530</v>
      </c>
      <c r="E1347" s="1" t="s">
        <v>15531</v>
      </c>
      <c r="F1347" s="1" t="s">
        <v>15532</v>
      </c>
      <c r="G1347" s="1" t="s">
        <v>7460</v>
      </c>
      <c r="H1347" s="1" t="s">
        <v>776</v>
      </c>
      <c r="I1347" s="1" t="s">
        <v>777</v>
      </c>
    </row>
    <row r="1348">
      <c r="A1348" s="1" t="s">
        <v>15533</v>
      </c>
      <c r="B1348" s="1" t="s">
        <v>15535</v>
      </c>
      <c r="C1348" s="1" t="s">
        <v>189</v>
      </c>
    </row>
    <row r="1349">
      <c r="A1349" s="1" t="s">
        <v>15536</v>
      </c>
      <c r="B1349" s="1" t="s">
        <v>15537</v>
      </c>
      <c r="C1349" s="1" t="s">
        <v>189</v>
      </c>
    </row>
    <row r="1350">
      <c r="A1350" s="1" t="s">
        <v>15539</v>
      </c>
      <c r="B1350" s="1" t="s">
        <v>15541</v>
      </c>
      <c r="C1350" s="1" t="s">
        <v>189</v>
      </c>
    </row>
    <row r="1351">
      <c r="A1351" s="1" t="s">
        <v>15543</v>
      </c>
      <c r="B1351" s="1" t="s">
        <v>470</v>
      </c>
      <c r="C1351" s="1" t="s">
        <v>472</v>
      </c>
      <c r="D1351" s="1" t="s">
        <v>474</v>
      </c>
      <c r="E1351" s="1" t="s">
        <v>476</v>
      </c>
      <c r="F1351" s="1" t="s">
        <v>477</v>
      </c>
      <c r="G1351" s="1" t="s">
        <v>479</v>
      </c>
      <c r="I1351" s="1" t="s">
        <v>481</v>
      </c>
      <c r="J1351" s="1" t="s">
        <v>472</v>
      </c>
    </row>
    <row r="1352">
      <c r="A1352" s="1" t="s">
        <v>15546</v>
      </c>
      <c r="B1352" s="1" t="s">
        <v>15547</v>
      </c>
      <c r="C1352" s="1" t="s">
        <v>40</v>
      </c>
      <c r="D1352" s="1" t="s">
        <v>3842</v>
      </c>
      <c r="E1352" s="1" t="s">
        <v>3843</v>
      </c>
    </row>
    <row r="1353">
      <c r="A1353" s="1" t="s">
        <v>15549</v>
      </c>
      <c r="B1353" s="1" t="s">
        <v>15551</v>
      </c>
      <c r="C1353" s="1" t="s">
        <v>15553</v>
      </c>
      <c r="D1353" s="1" t="s">
        <v>15554</v>
      </c>
      <c r="E1353" s="1" t="s">
        <v>15555</v>
      </c>
      <c r="F1353" s="1" t="s">
        <v>15557</v>
      </c>
      <c r="G1353" s="1" t="s">
        <v>15553</v>
      </c>
    </row>
    <row r="1354">
      <c r="A1354" s="1" t="s">
        <v>15560</v>
      </c>
      <c r="B1354" s="1" t="s">
        <v>15561</v>
      </c>
      <c r="C1354" s="1" t="s">
        <v>189</v>
      </c>
    </row>
    <row r="1355">
      <c r="A1355" s="1" t="s">
        <v>15563</v>
      </c>
      <c r="B1355" s="1" t="s">
        <v>15564</v>
      </c>
      <c r="C1355" s="1" t="s">
        <v>40</v>
      </c>
    </row>
    <row r="1356">
      <c r="A1356" s="1" t="s">
        <v>15567</v>
      </c>
      <c r="B1356" s="1" t="s">
        <v>11683</v>
      </c>
      <c r="C1356" s="1" t="s">
        <v>11685</v>
      </c>
      <c r="D1356" s="1" t="s">
        <v>11686</v>
      </c>
      <c r="E1356" s="1" t="s">
        <v>40</v>
      </c>
      <c r="F1356" s="1" t="s">
        <v>11687</v>
      </c>
      <c r="G1356" s="1" t="s">
        <v>11688</v>
      </c>
    </row>
    <row r="1357">
      <c r="A1357" s="1" t="s">
        <v>15568</v>
      </c>
      <c r="B1357" s="1" t="s">
        <v>2160</v>
      </c>
      <c r="C1357" s="1" t="s">
        <v>2161</v>
      </c>
      <c r="D1357" s="1" t="s">
        <v>4272</v>
      </c>
      <c r="E1357" s="1" t="s">
        <v>4274</v>
      </c>
      <c r="F1357" s="1" t="s">
        <v>15571</v>
      </c>
      <c r="G1357" s="1" t="s">
        <v>4276</v>
      </c>
      <c r="I1357" s="1" t="s">
        <v>4275</v>
      </c>
      <c r="J1357" s="1" t="s">
        <v>4276</v>
      </c>
      <c r="K1357" s="1" t="s">
        <v>2170</v>
      </c>
      <c r="L1357" s="1" t="s">
        <v>2161</v>
      </c>
    </row>
    <row r="1358">
      <c r="A1358" s="1" t="s">
        <v>15579</v>
      </c>
      <c r="B1358" s="1" t="s">
        <v>1122</v>
      </c>
      <c r="C1358" s="1" t="s">
        <v>1124</v>
      </c>
      <c r="D1358" s="1" t="s">
        <v>15581</v>
      </c>
      <c r="E1358" s="1" t="s">
        <v>1427</v>
      </c>
      <c r="F1358" s="1" t="s">
        <v>1150</v>
      </c>
      <c r="G1358" s="1" t="s">
        <v>1151</v>
      </c>
    </row>
    <row r="1359">
      <c r="A1359" s="1" t="s">
        <v>15583</v>
      </c>
      <c r="B1359" s="1" t="s">
        <v>4850</v>
      </c>
      <c r="C1359" s="1" t="s">
        <v>4852</v>
      </c>
      <c r="D1359" s="1" t="s">
        <v>15586</v>
      </c>
      <c r="E1359" s="1" t="s">
        <v>15587</v>
      </c>
      <c r="G1359" s="1" t="s">
        <v>4858</v>
      </c>
      <c r="H1359" s="1" t="s">
        <v>4852</v>
      </c>
    </row>
    <row r="1360">
      <c r="A1360" s="1" t="s">
        <v>15589</v>
      </c>
      <c r="B1360" s="1" t="s">
        <v>169</v>
      </c>
      <c r="C1360" s="1" t="s">
        <v>170</v>
      </c>
      <c r="D1360" s="1" t="s">
        <v>925</v>
      </c>
      <c r="E1360" s="1" t="s">
        <v>927</v>
      </c>
      <c r="F1360" s="1" t="s">
        <v>928</v>
      </c>
      <c r="G1360" s="1" t="s">
        <v>929</v>
      </c>
      <c r="H1360" s="1" t="s">
        <v>15591</v>
      </c>
      <c r="I1360" s="1" t="s">
        <v>2653</v>
      </c>
      <c r="J1360" s="1" t="s">
        <v>933</v>
      </c>
      <c r="K1360" s="1" t="s">
        <v>935</v>
      </c>
      <c r="N1360" s="1" t="s">
        <v>937</v>
      </c>
      <c r="O1360" s="1" t="s">
        <v>940</v>
      </c>
      <c r="P1360" s="1" t="s">
        <v>11283</v>
      </c>
      <c r="Q1360" s="1" t="s">
        <v>11284</v>
      </c>
      <c r="V1360" s="1" t="s">
        <v>183</v>
      </c>
      <c r="W1360" s="1" t="s">
        <v>184</v>
      </c>
      <c r="X1360" s="1" t="s">
        <v>945</v>
      </c>
      <c r="Y1360" s="1" t="s">
        <v>946</v>
      </c>
    </row>
    <row r="1361">
      <c r="A1361" s="1" t="s">
        <v>15601</v>
      </c>
      <c r="B1361" s="1" t="s">
        <v>451</v>
      </c>
      <c r="C1361" s="1" t="s">
        <v>452</v>
      </c>
      <c r="D1361" s="1" t="s">
        <v>453</v>
      </c>
      <c r="E1361" s="1" t="s">
        <v>454</v>
      </c>
      <c r="F1361" s="1" t="s">
        <v>13360</v>
      </c>
      <c r="G1361" s="1" t="s">
        <v>13362</v>
      </c>
      <c r="H1361" s="1" t="s">
        <v>15606</v>
      </c>
      <c r="I1361" s="1" t="s">
        <v>15607</v>
      </c>
      <c r="K1361" s="1" t="s">
        <v>455</v>
      </c>
      <c r="L1361" s="1" t="s">
        <v>456</v>
      </c>
      <c r="N1361" s="1" t="s">
        <v>458</v>
      </c>
      <c r="O1361" s="1" t="s">
        <v>460</v>
      </c>
    </row>
    <row r="1362">
      <c r="A1362" s="1" t="s">
        <v>15609</v>
      </c>
      <c r="B1362" s="1" t="s">
        <v>169</v>
      </c>
      <c r="C1362" s="1" t="s">
        <v>170</v>
      </c>
      <c r="D1362" s="1" t="s">
        <v>262</v>
      </c>
      <c r="E1362" s="1" t="s">
        <v>263</v>
      </c>
      <c r="F1362" s="1" t="s">
        <v>264</v>
      </c>
      <c r="G1362" s="1" t="s">
        <v>265</v>
      </c>
      <c r="H1362" s="1" t="s">
        <v>11103</v>
      </c>
      <c r="I1362" s="1" t="s">
        <v>11104</v>
      </c>
      <c r="J1362" s="1" t="s">
        <v>15610</v>
      </c>
      <c r="K1362" s="1" t="s">
        <v>15612</v>
      </c>
      <c r="N1362" s="1" t="s">
        <v>11108</v>
      </c>
      <c r="O1362" s="1" t="s">
        <v>11109</v>
      </c>
      <c r="P1362" s="1" t="s">
        <v>11110</v>
      </c>
      <c r="Q1362" s="1" t="s">
        <v>11112</v>
      </c>
      <c r="R1362" s="1" t="s">
        <v>532</v>
      </c>
      <c r="S1362" s="1" t="s">
        <v>534</v>
      </c>
      <c r="V1362" s="1" t="s">
        <v>183</v>
      </c>
      <c r="W1362" s="1" t="s">
        <v>184</v>
      </c>
    </row>
    <row r="1363">
      <c r="A1363" s="1" t="s">
        <v>15614</v>
      </c>
      <c r="B1363" s="1" t="s">
        <v>15616</v>
      </c>
      <c r="C1363" s="1" t="s">
        <v>40</v>
      </c>
      <c r="D1363" s="1" t="s">
        <v>15617</v>
      </c>
      <c r="E1363" s="1" t="s">
        <v>15618</v>
      </c>
    </row>
    <row r="1364">
      <c r="A1364" s="1" t="s">
        <v>15624</v>
      </c>
      <c r="B1364" s="1" t="s">
        <v>15626</v>
      </c>
      <c r="C1364" s="1" t="s">
        <v>15628</v>
      </c>
      <c r="D1364" s="1" t="s">
        <v>12787</v>
      </c>
      <c r="E1364" s="1" t="s">
        <v>12788</v>
      </c>
      <c r="I1364" s="1" t="s">
        <v>15632</v>
      </c>
      <c r="J1364" s="1" t="s">
        <v>15633</v>
      </c>
    </row>
    <row r="1365">
      <c r="A1365" s="1" t="s">
        <v>15634</v>
      </c>
      <c r="B1365" s="1" t="s">
        <v>15635</v>
      </c>
      <c r="C1365" s="1" t="s">
        <v>15636</v>
      </c>
      <c r="D1365" s="1" t="s">
        <v>15637</v>
      </c>
      <c r="E1365" s="1" t="s">
        <v>15638</v>
      </c>
      <c r="F1365" s="1" t="s">
        <v>15640</v>
      </c>
      <c r="G1365" s="1" t="s">
        <v>15638</v>
      </c>
    </row>
    <row r="1366">
      <c r="A1366" s="1" t="s">
        <v>15644</v>
      </c>
      <c r="B1366" s="1" t="s">
        <v>1127</v>
      </c>
      <c r="C1366" s="1" t="s">
        <v>1129</v>
      </c>
      <c r="D1366" s="1" t="s">
        <v>15645</v>
      </c>
      <c r="E1366" s="1" t="s">
        <v>15646</v>
      </c>
      <c r="F1366" s="1" t="s">
        <v>1138</v>
      </c>
      <c r="G1366" s="1" t="s">
        <v>1140</v>
      </c>
      <c r="H1366" s="1" t="s">
        <v>1146</v>
      </c>
      <c r="I1366" s="1" t="s">
        <v>1148</v>
      </c>
    </row>
    <row r="1367">
      <c r="A1367" s="1" t="s">
        <v>15648</v>
      </c>
      <c r="B1367" s="1" t="s">
        <v>779</v>
      </c>
      <c r="C1367" s="1" t="s">
        <v>780</v>
      </c>
      <c r="D1367" s="1" t="s">
        <v>2015</v>
      </c>
      <c r="E1367" s="1" t="s">
        <v>2017</v>
      </c>
      <c r="F1367" s="1" t="s">
        <v>837</v>
      </c>
      <c r="G1367" s="1" t="s">
        <v>839</v>
      </c>
      <c r="H1367" s="1" t="s">
        <v>1588</v>
      </c>
      <c r="I1367" s="1" t="s">
        <v>1589</v>
      </c>
      <c r="J1367" s="1" t="s">
        <v>845</v>
      </c>
      <c r="K1367" s="1" t="s">
        <v>847</v>
      </c>
      <c r="L1367" s="1" t="s">
        <v>786</v>
      </c>
      <c r="M1367" s="1" t="s">
        <v>787</v>
      </c>
      <c r="N1367" s="1" t="s">
        <v>788</v>
      </c>
      <c r="O1367" s="1" t="s">
        <v>789</v>
      </c>
      <c r="P1367" s="1" t="s">
        <v>2027</v>
      </c>
      <c r="Q1367" s="1" t="s">
        <v>2028</v>
      </c>
    </row>
    <row r="1368">
      <c r="A1368" s="1" t="s">
        <v>15657</v>
      </c>
      <c r="B1368" s="1" t="s">
        <v>748</v>
      </c>
      <c r="C1368" s="1" t="s">
        <v>749</v>
      </c>
      <c r="D1368" s="1" t="s">
        <v>15659</v>
      </c>
      <c r="E1368" s="1" t="s">
        <v>1882</v>
      </c>
      <c r="F1368" s="1" t="s">
        <v>754</v>
      </c>
      <c r="G1368" s="1" t="s">
        <v>756</v>
      </c>
      <c r="H1368" s="1" t="s">
        <v>757</v>
      </c>
      <c r="I1368" s="1" t="s">
        <v>758</v>
      </c>
    </row>
    <row r="1369">
      <c r="A1369" s="1" t="s">
        <v>15667</v>
      </c>
      <c r="B1369" s="1" t="s">
        <v>15668</v>
      </c>
      <c r="C1369" s="1" t="s">
        <v>15669</v>
      </c>
      <c r="D1369" s="1" t="s">
        <v>15670</v>
      </c>
      <c r="E1369" s="1" t="s">
        <v>15671</v>
      </c>
      <c r="F1369" s="1" t="s">
        <v>15672</v>
      </c>
      <c r="G1369" s="1" t="s">
        <v>15673</v>
      </c>
      <c r="H1369" s="1">
        <v>230.0</v>
      </c>
      <c r="I1369" s="1" t="s">
        <v>159</v>
      </c>
      <c r="J1369" s="1">
        <v>240.0</v>
      </c>
      <c r="K1369" s="1" t="s">
        <v>1986</v>
      </c>
      <c r="L1369" s="1">
        <v>760.0</v>
      </c>
      <c r="M1369" s="1" t="s">
        <v>12770</v>
      </c>
      <c r="N1369" s="1" t="s">
        <v>15677</v>
      </c>
      <c r="O1369" s="1" t="s">
        <v>15678</v>
      </c>
      <c r="P1369" s="1" t="s">
        <v>15679</v>
      </c>
      <c r="Q1369" s="1" t="s">
        <v>15680</v>
      </c>
    </row>
    <row r="1370">
      <c r="A1370" s="1" t="s">
        <v>15683</v>
      </c>
      <c r="B1370" s="1" t="s">
        <v>779</v>
      </c>
      <c r="C1370" s="1" t="s">
        <v>780</v>
      </c>
      <c r="D1370" s="1" t="s">
        <v>2015</v>
      </c>
      <c r="E1370" s="1" t="s">
        <v>2017</v>
      </c>
      <c r="F1370" s="1" t="s">
        <v>837</v>
      </c>
      <c r="G1370" s="1" t="s">
        <v>839</v>
      </c>
      <c r="H1370" s="1" t="s">
        <v>15684</v>
      </c>
      <c r="I1370" s="1" t="s">
        <v>15685</v>
      </c>
      <c r="J1370" s="1" t="s">
        <v>845</v>
      </c>
      <c r="K1370" s="1" t="s">
        <v>847</v>
      </c>
      <c r="L1370" s="1" t="s">
        <v>786</v>
      </c>
      <c r="M1370" s="1" t="s">
        <v>787</v>
      </c>
      <c r="N1370" s="1" t="s">
        <v>788</v>
      </c>
      <c r="O1370" s="1" t="s">
        <v>789</v>
      </c>
      <c r="P1370" s="1" t="s">
        <v>2027</v>
      </c>
      <c r="Q1370" s="1" t="s">
        <v>2028</v>
      </c>
    </row>
    <row r="1371">
      <c r="A1371" s="1" t="s">
        <v>15687</v>
      </c>
      <c r="B1371" s="1" t="s">
        <v>602</v>
      </c>
      <c r="C1371" s="1" t="s">
        <v>604</v>
      </c>
      <c r="D1371" s="1" t="s">
        <v>15688</v>
      </c>
      <c r="E1371" s="1" t="s">
        <v>15689</v>
      </c>
      <c r="F1371" s="1" t="s">
        <v>15691</v>
      </c>
      <c r="G1371" s="1" t="s">
        <v>15693</v>
      </c>
      <c r="I1371" s="1" t="s">
        <v>15694</v>
      </c>
      <c r="J1371" s="1" t="s">
        <v>15702</v>
      </c>
      <c r="K1371" s="1" t="s">
        <v>615</v>
      </c>
      <c r="L1371" s="1" t="s">
        <v>617</v>
      </c>
    </row>
    <row r="1372">
      <c r="A1372" s="1" t="s">
        <v>12697</v>
      </c>
      <c r="B1372" s="1" t="s">
        <v>15703</v>
      </c>
      <c r="C1372" s="1" t="s">
        <v>15704</v>
      </c>
      <c r="D1372" s="1" t="s">
        <v>15705</v>
      </c>
      <c r="E1372" s="1" t="s">
        <v>15706</v>
      </c>
      <c r="F1372" s="1" t="s">
        <v>15708</v>
      </c>
      <c r="G1372" s="1" t="s">
        <v>15710</v>
      </c>
      <c r="H1372" s="1" t="s">
        <v>15711</v>
      </c>
      <c r="I1372" s="1" t="s">
        <v>15712</v>
      </c>
      <c r="J1372" s="1" t="s">
        <v>15713</v>
      </c>
      <c r="K1372" s="1" t="s">
        <v>15714</v>
      </c>
      <c r="L1372" s="1">
        <v>30.0</v>
      </c>
      <c r="M1372" s="1" t="s">
        <v>403</v>
      </c>
      <c r="N1372" s="1">
        <v>51.0</v>
      </c>
      <c r="O1372" s="1" t="s">
        <v>1668</v>
      </c>
      <c r="P1372" s="1">
        <v>680.0</v>
      </c>
      <c r="Q1372" s="1" t="s">
        <v>291</v>
      </c>
      <c r="R1372" s="1">
        <v>10.0</v>
      </c>
      <c r="S1372" s="1" t="s">
        <v>330</v>
      </c>
      <c r="T1372" s="1">
        <v>52.0</v>
      </c>
      <c r="U1372" s="1" t="s">
        <v>2300</v>
      </c>
      <c r="W1372" s="1" t="s">
        <v>15718</v>
      </c>
      <c r="X1372" s="1" t="s">
        <v>15719</v>
      </c>
      <c r="Y1372" s="1" t="s">
        <v>15721</v>
      </c>
      <c r="Z1372" s="1" t="s">
        <v>15719</v>
      </c>
      <c r="AA1372" s="1" t="s">
        <v>15724</v>
      </c>
      <c r="AB1372" s="1" t="s">
        <v>15725</v>
      </c>
    </row>
    <row r="1373">
      <c r="A1373" s="1" t="s">
        <v>15727</v>
      </c>
      <c r="B1373" s="1" t="s">
        <v>15728</v>
      </c>
      <c r="C1373" s="1" t="s">
        <v>15729</v>
      </c>
      <c r="D1373" s="1" t="s">
        <v>15730</v>
      </c>
      <c r="E1373" s="1" t="s">
        <v>594</v>
      </c>
      <c r="H1373" s="1" t="s">
        <v>15732</v>
      </c>
      <c r="I1373" s="1" t="s">
        <v>15733</v>
      </c>
    </row>
    <row r="1374">
      <c r="A1374" s="1" t="s">
        <v>15734</v>
      </c>
      <c r="B1374" s="1" t="s">
        <v>15735</v>
      </c>
      <c r="C1374" s="1" t="s">
        <v>15736</v>
      </c>
      <c r="D1374" s="1" t="s">
        <v>15737</v>
      </c>
      <c r="E1374" s="1" t="s">
        <v>15738</v>
      </c>
      <c r="F1374" s="1" t="s">
        <v>15739</v>
      </c>
      <c r="G1374" s="1" t="s">
        <v>15740</v>
      </c>
    </row>
    <row r="1375">
      <c r="A1375" s="1" t="s">
        <v>15742</v>
      </c>
      <c r="B1375" s="1" t="s">
        <v>15743</v>
      </c>
      <c r="C1375" s="1" t="s">
        <v>15744</v>
      </c>
      <c r="D1375" s="1" t="s">
        <v>15745</v>
      </c>
      <c r="E1375" s="1" t="s">
        <v>40</v>
      </c>
      <c r="F1375" s="1" t="s">
        <v>15746</v>
      </c>
      <c r="G1375" s="1" t="s">
        <v>15747</v>
      </c>
    </row>
    <row r="1376">
      <c r="A1376" s="1" t="s">
        <v>15750</v>
      </c>
      <c r="B1376" s="1" t="s">
        <v>763</v>
      </c>
      <c r="C1376" s="1" t="s">
        <v>765</v>
      </c>
      <c r="D1376" s="1" t="s">
        <v>766</v>
      </c>
      <c r="E1376" s="1" t="s">
        <v>767</v>
      </c>
      <c r="F1376" s="1" t="s">
        <v>15752</v>
      </c>
      <c r="G1376" s="1" t="s">
        <v>767</v>
      </c>
      <c r="H1376" s="1" t="s">
        <v>771</v>
      </c>
      <c r="I1376" s="1" t="s">
        <v>767</v>
      </c>
      <c r="J1376" s="1" t="s">
        <v>776</v>
      </c>
      <c r="K1376" s="1" t="s">
        <v>777</v>
      </c>
    </row>
    <row r="1377">
      <c r="A1377" s="1" t="s">
        <v>15754</v>
      </c>
      <c r="B1377" s="1" t="s">
        <v>15755</v>
      </c>
      <c r="C1377" s="1" t="s">
        <v>189</v>
      </c>
    </row>
    <row r="1378">
      <c r="A1378" s="1" t="s">
        <v>15756</v>
      </c>
      <c r="B1378" s="1" t="s">
        <v>1068</v>
      </c>
      <c r="C1378" s="1" t="s">
        <v>1069</v>
      </c>
      <c r="D1378" s="1" t="s">
        <v>273</v>
      </c>
      <c r="E1378" s="1" t="s">
        <v>274</v>
      </c>
      <c r="F1378" s="1" t="s">
        <v>15758</v>
      </c>
      <c r="G1378" s="1" t="s">
        <v>15759</v>
      </c>
      <c r="H1378" s="1" t="s">
        <v>1074</v>
      </c>
      <c r="I1378" s="1" t="s">
        <v>1075</v>
      </c>
      <c r="J1378" s="1" t="s">
        <v>300</v>
      </c>
      <c r="K1378" s="1" t="s">
        <v>301</v>
      </c>
    </row>
    <row r="1379">
      <c r="A1379" s="1" t="s">
        <v>15761</v>
      </c>
      <c r="B1379" s="1" t="s">
        <v>273</v>
      </c>
      <c r="C1379" s="1" t="s">
        <v>274</v>
      </c>
      <c r="D1379" s="1" t="s">
        <v>5142</v>
      </c>
      <c r="E1379" s="1" t="s">
        <v>5143</v>
      </c>
      <c r="F1379" s="1" t="s">
        <v>5144</v>
      </c>
      <c r="G1379" s="1" t="s">
        <v>5145</v>
      </c>
      <c r="H1379" s="1" t="s">
        <v>5146</v>
      </c>
      <c r="I1379" s="1" t="s">
        <v>5147</v>
      </c>
      <c r="J1379" s="1" t="s">
        <v>5231</v>
      </c>
      <c r="K1379" s="1" t="s">
        <v>5233</v>
      </c>
      <c r="L1379" s="1" t="s">
        <v>15765</v>
      </c>
      <c r="M1379" s="1" t="s">
        <v>5150</v>
      </c>
      <c r="N1379" s="1" t="s">
        <v>5956</v>
      </c>
      <c r="O1379" s="1" t="s">
        <v>5957</v>
      </c>
      <c r="Q1379" s="1" t="s">
        <v>5151</v>
      </c>
      <c r="R1379" s="1" t="s">
        <v>5152</v>
      </c>
      <c r="S1379" s="1" t="s">
        <v>5237</v>
      </c>
      <c r="T1379" s="1" t="s">
        <v>5240</v>
      </c>
      <c r="V1379" s="1" t="s">
        <v>300</v>
      </c>
      <c r="W1379" s="1" t="s">
        <v>301</v>
      </c>
      <c r="X1379" s="1" t="s">
        <v>5154</v>
      </c>
      <c r="Y1379" s="1" t="s">
        <v>5145</v>
      </c>
    </row>
    <row r="1380">
      <c r="A1380" s="1" t="s">
        <v>15773</v>
      </c>
      <c r="B1380" s="1" t="s">
        <v>81</v>
      </c>
      <c r="C1380" s="1" t="s">
        <v>82</v>
      </c>
      <c r="D1380" s="1" t="s">
        <v>4703</v>
      </c>
      <c r="E1380" s="1" t="s">
        <v>4704</v>
      </c>
      <c r="F1380" s="1" t="s">
        <v>15778</v>
      </c>
      <c r="G1380" s="1" t="s">
        <v>15781</v>
      </c>
      <c r="H1380" s="1" t="s">
        <v>15783</v>
      </c>
      <c r="I1380" s="1" t="s">
        <v>11946</v>
      </c>
      <c r="J1380" s="1" t="s">
        <v>3103</v>
      </c>
      <c r="K1380" s="1" t="s">
        <v>3104</v>
      </c>
      <c r="M1380" s="1" t="s">
        <v>15790</v>
      </c>
      <c r="N1380" s="1" t="s">
        <v>15792</v>
      </c>
      <c r="O1380" s="1" t="s">
        <v>95</v>
      </c>
      <c r="P1380" s="1" t="s">
        <v>96</v>
      </c>
      <c r="Q1380" s="1" t="s">
        <v>4740</v>
      </c>
      <c r="R1380" s="1" t="s">
        <v>4742</v>
      </c>
      <c r="S1380" s="1" t="s">
        <v>15796</v>
      </c>
      <c r="T1380" s="1" t="s">
        <v>15798</v>
      </c>
    </row>
    <row r="1381">
      <c r="A1381" s="1" t="s">
        <v>15800</v>
      </c>
      <c r="B1381" s="1" t="s">
        <v>779</v>
      </c>
      <c r="C1381" s="1" t="s">
        <v>780</v>
      </c>
      <c r="D1381" s="1" t="s">
        <v>2015</v>
      </c>
      <c r="E1381" s="1" t="s">
        <v>2017</v>
      </c>
      <c r="F1381" s="1" t="s">
        <v>837</v>
      </c>
      <c r="G1381" s="1" t="s">
        <v>839</v>
      </c>
      <c r="H1381" s="1" t="s">
        <v>15804</v>
      </c>
      <c r="I1381" s="1" t="s">
        <v>843</v>
      </c>
      <c r="J1381" s="1" t="s">
        <v>845</v>
      </c>
      <c r="K1381" s="1" t="s">
        <v>847</v>
      </c>
      <c r="L1381" s="1" t="s">
        <v>786</v>
      </c>
      <c r="M1381" s="1" t="s">
        <v>787</v>
      </c>
      <c r="N1381" s="1" t="s">
        <v>788</v>
      </c>
      <c r="O1381" s="1" t="s">
        <v>789</v>
      </c>
      <c r="P1381" s="1" t="s">
        <v>2027</v>
      </c>
      <c r="Q1381" s="1" t="s">
        <v>2028</v>
      </c>
    </row>
    <row r="1382">
      <c r="A1382" s="1" t="s">
        <v>15851</v>
      </c>
      <c r="B1382" s="1" t="s">
        <v>15852</v>
      </c>
      <c r="C1382" s="1" t="s">
        <v>15853</v>
      </c>
      <c r="D1382" s="1" t="s">
        <v>15854</v>
      </c>
      <c r="E1382" s="1" t="s">
        <v>15855</v>
      </c>
      <c r="F1382" s="1" t="s">
        <v>15856</v>
      </c>
      <c r="G1382" s="1" t="s">
        <v>15857</v>
      </c>
      <c r="H1382" s="1" t="s">
        <v>12714</v>
      </c>
      <c r="I1382" s="1" t="s">
        <v>12715</v>
      </c>
      <c r="J1382" s="1" t="s">
        <v>15858</v>
      </c>
      <c r="K1382" s="1" t="s">
        <v>15859</v>
      </c>
      <c r="L1382" s="1">
        <v>511.0</v>
      </c>
      <c r="M1382" s="1" t="s">
        <v>4648</v>
      </c>
      <c r="N1382" s="1">
        <v>600.0</v>
      </c>
      <c r="O1382" s="1" t="s">
        <v>6592</v>
      </c>
      <c r="P1382" s="1" t="s">
        <v>15861</v>
      </c>
      <c r="Q1382" s="1" t="s">
        <v>15862</v>
      </c>
      <c r="R1382" s="1" t="s">
        <v>15864</v>
      </c>
      <c r="S1382" s="1" t="s">
        <v>15853</v>
      </c>
    </row>
    <row r="1383">
      <c r="A1383" s="1" t="s">
        <v>15867</v>
      </c>
      <c r="B1383" s="1" t="s">
        <v>10777</v>
      </c>
      <c r="C1383" s="1" t="s">
        <v>10779</v>
      </c>
      <c r="D1383" s="1" t="s">
        <v>15868</v>
      </c>
      <c r="E1383" s="1" t="s">
        <v>15869</v>
      </c>
      <c r="F1383" s="1" t="s">
        <v>10781</v>
      </c>
      <c r="G1383" s="1" t="s">
        <v>10782</v>
      </c>
      <c r="H1383" s="1" t="s">
        <v>15871</v>
      </c>
      <c r="I1383" s="1" t="s">
        <v>15872</v>
      </c>
      <c r="L1383" s="1" t="s">
        <v>10785</v>
      </c>
      <c r="M1383" s="1" t="s">
        <v>10787</v>
      </c>
      <c r="N1383" s="1" t="s">
        <v>10788</v>
      </c>
      <c r="O1383" s="1" t="s">
        <v>10782</v>
      </c>
      <c r="P1383" s="1" t="s">
        <v>15875</v>
      </c>
      <c r="Q1383" s="1" t="s">
        <v>15869</v>
      </c>
      <c r="R1383" s="1" t="s">
        <v>1495</v>
      </c>
      <c r="S1383" s="1" t="s">
        <v>1496</v>
      </c>
      <c r="T1383" s="1" t="s">
        <v>15876</v>
      </c>
      <c r="U1383" s="1" t="s">
        <v>15877</v>
      </c>
      <c r="V1383" s="1" t="s">
        <v>10789</v>
      </c>
      <c r="W1383" s="1" t="s">
        <v>10790</v>
      </c>
    </row>
    <row r="1384">
      <c r="A1384" s="1" t="s">
        <v>15879</v>
      </c>
      <c r="B1384" s="1" t="s">
        <v>1539</v>
      </c>
      <c r="C1384" s="1" t="s">
        <v>1541</v>
      </c>
      <c r="D1384" s="1" t="s">
        <v>6271</v>
      </c>
      <c r="E1384" s="1" t="s">
        <v>6272</v>
      </c>
      <c r="F1384" s="1" t="s">
        <v>15883</v>
      </c>
      <c r="G1384" s="1" t="s">
        <v>14081</v>
      </c>
      <c r="H1384" s="1" t="s">
        <v>1551</v>
      </c>
      <c r="I1384" s="1" t="s">
        <v>1541</v>
      </c>
      <c r="J1384" s="1" t="s">
        <v>1554</v>
      </c>
      <c r="K1384" s="1" t="s">
        <v>1556</v>
      </c>
    </row>
    <row r="1385">
      <c r="A1385" s="1" t="s">
        <v>15887</v>
      </c>
      <c r="B1385" s="1" t="s">
        <v>15888</v>
      </c>
      <c r="C1385" s="1" t="s">
        <v>189</v>
      </c>
    </row>
    <row r="1386">
      <c r="A1386" s="1" t="s">
        <v>15891</v>
      </c>
      <c r="B1386" s="1" t="s">
        <v>602</v>
      </c>
      <c r="C1386" s="1" t="s">
        <v>604</v>
      </c>
      <c r="D1386" s="1" t="s">
        <v>3621</v>
      </c>
      <c r="E1386" s="1" t="s">
        <v>3623</v>
      </c>
      <c r="F1386" s="1" t="s">
        <v>3625</v>
      </c>
      <c r="G1386" s="1" t="s">
        <v>3626</v>
      </c>
      <c r="H1386" s="1" t="s">
        <v>10512</v>
      </c>
      <c r="I1386" s="1" t="s">
        <v>3632</v>
      </c>
      <c r="J1386" s="1" t="s">
        <v>3635</v>
      </c>
      <c r="K1386" s="1" t="s">
        <v>3637</v>
      </c>
      <c r="L1386" s="1" t="s">
        <v>3640</v>
      </c>
      <c r="M1386" s="1" t="s">
        <v>635</v>
      </c>
      <c r="N1386" s="1" t="s">
        <v>615</v>
      </c>
      <c r="O1386" s="1" t="s">
        <v>617</v>
      </c>
      <c r="P1386" s="1" t="s">
        <v>3646</v>
      </c>
      <c r="Q1386" s="1" t="s">
        <v>3648</v>
      </c>
      <c r="R1386" s="1" t="s">
        <v>3650</v>
      </c>
      <c r="S1386" s="1" t="s">
        <v>3652</v>
      </c>
    </row>
    <row r="1387">
      <c r="A1387" s="1" t="s">
        <v>15903</v>
      </c>
      <c r="B1387" s="1" t="s">
        <v>7167</v>
      </c>
      <c r="C1387" s="1" t="s">
        <v>7168</v>
      </c>
      <c r="D1387" s="1" t="s">
        <v>10520</v>
      </c>
      <c r="E1387" s="1" t="s">
        <v>10521</v>
      </c>
      <c r="G1387" s="1" t="s">
        <v>7175</v>
      </c>
      <c r="H1387" s="1" t="s">
        <v>7176</v>
      </c>
    </row>
    <row r="1388">
      <c r="A1388" s="1" t="s">
        <v>15904</v>
      </c>
      <c r="B1388" s="1" t="s">
        <v>2370</v>
      </c>
      <c r="C1388" s="1" t="s">
        <v>2371</v>
      </c>
      <c r="D1388" s="1" t="s">
        <v>2372</v>
      </c>
      <c r="E1388" s="1" t="s">
        <v>2373</v>
      </c>
      <c r="F1388" s="1" t="s">
        <v>2374</v>
      </c>
      <c r="G1388" s="1" t="s">
        <v>2375</v>
      </c>
      <c r="H1388" s="1" t="s">
        <v>2376</v>
      </c>
      <c r="I1388" s="1" t="s">
        <v>2378</v>
      </c>
      <c r="J1388" s="1" t="s">
        <v>15905</v>
      </c>
      <c r="K1388" s="1" t="s">
        <v>15907</v>
      </c>
      <c r="L1388" s="1" t="s">
        <v>15909</v>
      </c>
      <c r="M1388" s="1" t="s">
        <v>15910</v>
      </c>
      <c r="N1388" s="1" t="s">
        <v>91</v>
      </c>
      <c r="O1388" s="1" t="s">
        <v>92</v>
      </c>
      <c r="P1388" s="1" t="s">
        <v>15914</v>
      </c>
      <c r="Q1388" s="1" t="s">
        <v>15915</v>
      </c>
      <c r="R1388" s="1">
        <v>970.0</v>
      </c>
      <c r="S1388" s="1" t="s">
        <v>2388</v>
      </c>
      <c r="U1388" s="1" t="s">
        <v>2389</v>
      </c>
      <c r="V1388" s="1" t="s">
        <v>2392</v>
      </c>
      <c r="W1388" s="1" t="s">
        <v>2393</v>
      </c>
      <c r="X1388" s="1" t="s">
        <v>2395</v>
      </c>
      <c r="Y1388" s="1" t="s">
        <v>1443</v>
      </c>
      <c r="Z1388" s="1" t="s">
        <v>1445</v>
      </c>
      <c r="AA1388" s="1" t="s">
        <v>2399</v>
      </c>
      <c r="AB1388" s="1" t="s">
        <v>2401</v>
      </c>
      <c r="AC1388" s="1" t="s">
        <v>2402</v>
      </c>
      <c r="AD1388" s="1" t="s">
        <v>2403</v>
      </c>
      <c r="AE1388" s="1" t="s">
        <v>15920</v>
      </c>
      <c r="AF1388" s="1" t="s">
        <v>15921</v>
      </c>
    </row>
    <row r="1389">
      <c r="A1389" s="1" t="s">
        <v>15922</v>
      </c>
      <c r="B1389" s="1" t="s">
        <v>15923</v>
      </c>
      <c r="C1389" s="1" t="s">
        <v>9332</v>
      </c>
      <c r="D1389" s="1" t="s">
        <v>3842</v>
      </c>
      <c r="E1389" s="1" t="s">
        <v>3843</v>
      </c>
    </row>
    <row r="1390">
      <c r="A1390" s="1" t="s">
        <v>15926</v>
      </c>
      <c r="B1390" s="1" t="s">
        <v>15927</v>
      </c>
      <c r="C1390" s="1" t="s">
        <v>15928</v>
      </c>
      <c r="D1390" s="1" t="s">
        <v>6324</v>
      </c>
      <c r="E1390" s="1" t="s">
        <v>6325</v>
      </c>
      <c r="F1390" s="1" t="s">
        <v>15930</v>
      </c>
      <c r="G1390" s="1" t="s">
        <v>15932</v>
      </c>
      <c r="H1390" s="1" t="s">
        <v>15934</v>
      </c>
      <c r="I1390" s="1" t="s">
        <v>15936</v>
      </c>
      <c r="K1390" s="1" t="s">
        <v>15937</v>
      </c>
      <c r="L1390" s="1" t="s">
        <v>15938</v>
      </c>
      <c r="M1390" s="1" t="s">
        <v>15940</v>
      </c>
      <c r="N1390" s="1" t="s">
        <v>15941</v>
      </c>
      <c r="P1390" s="1" t="s">
        <v>6343</v>
      </c>
      <c r="Q1390" s="1" t="s">
        <v>6344</v>
      </c>
    </row>
    <row r="1391">
      <c r="A1391" s="1" t="s">
        <v>15946</v>
      </c>
      <c r="B1391" s="1" t="s">
        <v>8341</v>
      </c>
      <c r="C1391" s="1" t="s">
        <v>8342</v>
      </c>
    </row>
    <row r="1392">
      <c r="A1392" s="1" t="s">
        <v>15949</v>
      </c>
      <c r="B1392" s="1" t="s">
        <v>15950</v>
      </c>
      <c r="C1392" s="1" t="s">
        <v>189</v>
      </c>
    </row>
    <row r="1393">
      <c r="A1393" s="1" t="s">
        <v>15952</v>
      </c>
      <c r="B1393" s="1" t="s">
        <v>829</v>
      </c>
      <c r="C1393" s="1" t="s">
        <v>830</v>
      </c>
      <c r="D1393" s="1" t="s">
        <v>15265</v>
      </c>
      <c r="E1393" s="1" t="s">
        <v>15267</v>
      </c>
      <c r="F1393" s="1" t="s">
        <v>8869</v>
      </c>
      <c r="G1393" s="1" t="s">
        <v>8870</v>
      </c>
      <c r="H1393" s="1" t="s">
        <v>15262</v>
      </c>
      <c r="I1393" s="1" t="s">
        <v>15263</v>
      </c>
      <c r="J1393" s="1" t="s">
        <v>15269</v>
      </c>
      <c r="K1393" s="1" t="s">
        <v>8879</v>
      </c>
      <c r="L1393" s="1" t="s">
        <v>15271</v>
      </c>
      <c r="M1393" s="1" t="s">
        <v>15272</v>
      </c>
      <c r="O1393" s="1" t="s">
        <v>15275</v>
      </c>
      <c r="P1393" s="1" t="s">
        <v>15267</v>
      </c>
      <c r="Q1393" s="1" t="s">
        <v>8877</v>
      </c>
      <c r="R1393" s="1" t="s">
        <v>8879</v>
      </c>
      <c r="S1393" s="1" t="s">
        <v>15274</v>
      </c>
      <c r="T1393" s="1" t="s">
        <v>15263</v>
      </c>
      <c r="V1393" s="1" t="s">
        <v>848</v>
      </c>
      <c r="W1393" s="1" t="s">
        <v>849</v>
      </c>
    </row>
    <row r="1394">
      <c r="A1394" s="1" t="s">
        <v>15957</v>
      </c>
      <c r="B1394" s="1" t="s">
        <v>4733</v>
      </c>
      <c r="C1394" s="1" t="s">
        <v>4735</v>
      </c>
      <c r="D1394" s="1" t="s">
        <v>15958</v>
      </c>
      <c r="E1394" s="1" t="s">
        <v>15959</v>
      </c>
      <c r="F1394" s="1" t="s">
        <v>12986</v>
      </c>
      <c r="G1394" s="1" t="s">
        <v>12987</v>
      </c>
      <c r="H1394" s="1" t="s">
        <v>4754</v>
      </c>
      <c r="I1394" s="1" t="s">
        <v>4755</v>
      </c>
    </row>
    <row r="1395">
      <c r="A1395" s="1" t="s">
        <v>15965</v>
      </c>
      <c r="B1395" s="1" t="s">
        <v>1128</v>
      </c>
      <c r="C1395" s="1" t="s">
        <v>1130</v>
      </c>
      <c r="D1395" s="1" t="s">
        <v>9736</v>
      </c>
      <c r="E1395" s="1" t="s">
        <v>9737</v>
      </c>
      <c r="F1395" s="1" t="s">
        <v>9739</v>
      </c>
      <c r="G1395" s="1" t="s">
        <v>196</v>
      </c>
      <c r="H1395" s="1" t="s">
        <v>9741</v>
      </c>
      <c r="I1395" s="1" t="s">
        <v>9743</v>
      </c>
      <c r="J1395" s="1" t="s">
        <v>1134</v>
      </c>
      <c r="K1395" s="1" t="s">
        <v>1136</v>
      </c>
    </row>
    <row r="1396">
      <c r="A1396" s="1" t="s">
        <v>15973</v>
      </c>
      <c r="B1396" s="1" t="s">
        <v>1643</v>
      </c>
      <c r="C1396" s="1" t="s">
        <v>1645</v>
      </c>
      <c r="D1396" s="1" t="s">
        <v>15975</v>
      </c>
      <c r="E1396" s="1" t="s">
        <v>1648</v>
      </c>
      <c r="H1396" s="1" t="s">
        <v>1649</v>
      </c>
      <c r="I1396" s="1" t="s">
        <v>1650</v>
      </c>
      <c r="J1396" s="1" t="s">
        <v>973</v>
      </c>
      <c r="K1396" s="1" t="s">
        <v>975</v>
      </c>
    </row>
    <row r="1397">
      <c r="A1397" s="1" t="s">
        <v>15978</v>
      </c>
      <c r="B1397" s="1" t="s">
        <v>15979</v>
      </c>
      <c r="C1397" s="1" t="s">
        <v>15980</v>
      </c>
      <c r="D1397" s="1" t="s">
        <v>15981</v>
      </c>
      <c r="E1397" s="1" t="s">
        <v>40</v>
      </c>
      <c r="F1397" s="1" t="s">
        <v>15982</v>
      </c>
      <c r="G1397" s="1" t="s">
        <v>15983</v>
      </c>
    </row>
    <row r="1398">
      <c r="A1398" s="1" t="s">
        <v>15984</v>
      </c>
      <c r="B1398" s="1" t="s">
        <v>239</v>
      </c>
      <c r="C1398" s="1" t="s">
        <v>240</v>
      </c>
      <c r="D1398" s="1" t="s">
        <v>15985</v>
      </c>
      <c r="E1398" s="1" t="s">
        <v>15986</v>
      </c>
      <c r="F1398" s="1" t="s">
        <v>15987</v>
      </c>
      <c r="G1398" s="1" t="s">
        <v>15988</v>
      </c>
      <c r="H1398" s="1" t="s">
        <v>15989</v>
      </c>
      <c r="I1398" s="1" t="s">
        <v>15990</v>
      </c>
      <c r="J1398" s="1" t="s">
        <v>15992</v>
      </c>
      <c r="K1398" s="1" t="s">
        <v>15994</v>
      </c>
      <c r="L1398" s="1" t="s">
        <v>15995</v>
      </c>
      <c r="M1398" s="1" t="s">
        <v>15996</v>
      </c>
      <c r="N1398" s="1" t="s">
        <v>15997</v>
      </c>
      <c r="O1398" s="1" t="s">
        <v>15999</v>
      </c>
      <c r="P1398" s="1" t="s">
        <v>259</v>
      </c>
      <c r="Q1398" s="1" t="s">
        <v>260</v>
      </c>
    </row>
    <row r="1399">
      <c r="A1399" s="1" t="s">
        <v>16003</v>
      </c>
      <c r="B1399" s="1" t="s">
        <v>16004</v>
      </c>
      <c r="C1399" s="1" t="s">
        <v>189</v>
      </c>
    </row>
    <row r="1400">
      <c r="A1400" s="1" t="s">
        <v>16008</v>
      </c>
      <c r="B1400" s="1" t="s">
        <v>169</v>
      </c>
      <c r="C1400" s="1" t="s">
        <v>170</v>
      </c>
      <c r="D1400" s="1" t="s">
        <v>925</v>
      </c>
      <c r="E1400" s="1" t="s">
        <v>927</v>
      </c>
      <c r="F1400" s="1" t="s">
        <v>6792</v>
      </c>
      <c r="G1400" s="1" t="s">
        <v>6793</v>
      </c>
      <c r="H1400" s="1" t="s">
        <v>7975</v>
      </c>
      <c r="I1400" s="1" t="s">
        <v>7977</v>
      </c>
      <c r="J1400" s="1" t="s">
        <v>9790</v>
      </c>
      <c r="K1400" s="1" t="s">
        <v>9791</v>
      </c>
      <c r="L1400" s="1" t="s">
        <v>9792</v>
      </c>
      <c r="M1400" s="1" t="s">
        <v>9793</v>
      </c>
      <c r="O1400" s="1" t="s">
        <v>9796</v>
      </c>
      <c r="P1400" s="1" t="s">
        <v>9797</v>
      </c>
      <c r="Q1400" s="1" t="s">
        <v>16018</v>
      </c>
      <c r="R1400" s="1" t="s">
        <v>16020</v>
      </c>
      <c r="T1400" s="1" t="s">
        <v>7983</v>
      </c>
      <c r="U1400" s="1" t="s">
        <v>7985</v>
      </c>
      <c r="V1400" s="1" t="s">
        <v>9800</v>
      </c>
      <c r="W1400" s="1" t="s">
        <v>9801</v>
      </c>
      <c r="X1400" s="1" t="s">
        <v>9807</v>
      </c>
      <c r="Y1400" s="1" t="s">
        <v>9808</v>
      </c>
      <c r="AA1400" s="1" t="s">
        <v>183</v>
      </c>
      <c r="AB1400" s="1" t="s">
        <v>184</v>
      </c>
      <c r="AC1400" s="1" t="s">
        <v>6800</v>
      </c>
      <c r="AD1400" s="1" t="s">
        <v>6802</v>
      </c>
      <c r="AE1400" s="1" t="s">
        <v>9809</v>
      </c>
      <c r="AF1400" s="1" t="s">
        <v>9811</v>
      </c>
      <c r="AG1400" s="1" t="s">
        <v>9813</v>
      </c>
      <c r="AH1400" s="1" t="s">
        <v>9815</v>
      </c>
      <c r="AI1400" s="1" t="s">
        <v>945</v>
      </c>
      <c r="AJ1400" s="1" t="s">
        <v>946</v>
      </c>
    </row>
    <row r="1401">
      <c r="A1401" s="1" t="s">
        <v>16027</v>
      </c>
      <c r="B1401" s="1" t="s">
        <v>2190</v>
      </c>
      <c r="C1401" s="1" t="s">
        <v>2191</v>
      </c>
      <c r="D1401" s="1" t="s">
        <v>16029</v>
      </c>
      <c r="E1401" s="1" t="s">
        <v>16030</v>
      </c>
      <c r="F1401" s="1" t="s">
        <v>16031</v>
      </c>
      <c r="G1401" s="1" t="s">
        <v>16033</v>
      </c>
      <c r="H1401" s="1" t="s">
        <v>16034</v>
      </c>
      <c r="I1401" s="1" t="s">
        <v>16036</v>
      </c>
      <c r="K1401" s="1" t="s">
        <v>16039</v>
      </c>
      <c r="L1401" s="1" t="s">
        <v>16040</v>
      </c>
      <c r="M1401" s="1" t="s">
        <v>16041</v>
      </c>
      <c r="N1401" s="1" t="s">
        <v>16043</v>
      </c>
      <c r="O1401" s="1" t="s">
        <v>2203</v>
      </c>
      <c r="P1401" s="1" t="s">
        <v>2204</v>
      </c>
      <c r="Q1401" s="1" t="s">
        <v>16045</v>
      </c>
      <c r="R1401" s="1" t="s">
        <v>16046</v>
      </c>
    </row>
    <row r="1402">
      <c r="A1402" s="1" t="s">
        <v>16050</v>
      </c>
      <c r="B1402" s="1" t="s">
        <v>346</v>
      </c>
      <c r="C1402" s="1" t="s">
        <v>347</v>
      </c>
      <c r="D1402" s="1" t="s">
        <v>14654</v>
      </c>
      <c r="E1402" s="1" t="s">
        <v>14655</v>
      </c>
      <c r="F1402" s="1" t="s">
        <v>16054</v>
      </c>
      <c r="G1402" s="1" t="s">
        <v>16056</v>
      </c>
      <c r="I1402" s="1" t="s">
        <v>16057</v>
      </c>
      <c r="J1402" s="1" t="s">
        <v>16058</v>
      </c>
      <c r="K1402" s="1" t="s">
        <v>12647</v>
      </c>
      <c r="L1402" s="1" t="s">
        <v>12648</v>
      </c>
      <c r="N1402" s="1" t="s">
        <v>361</v>
      </c>
      <c r="O1402" s="1" t="s">
        <v>362</v>
      </c>
    </row>
    <row r="1403">
      <c r="A1403" s="1" t="s">
        <v>16068</v>
      </c>
      <c r="B1403" s="1" t="s">
        <v>16069</v>
      </c>
      <c r="C1403" s="1" t="s">
        <v>189</v>
      </c>
    </row>
    <row r="1404">
      <c r="A1404" s="1" t="s">
        <v>16076</v>
      </c>
      <c r="B1404" s="1" t="s">
        <v>2047</v>
      </c>
      <c r="C1404" s="1" t="s">
        <v>2048</v>
      </c>
      <c r="D1404" s="1" t="s">
        <v>4551</v>
      </c>
      <c r="E1404" s="1" t="s">
        <v>4552</v>
      </c>
      <c r="F1404" s="1" t="s">
        <v>16077</v>
      </c>
      <c r="G1404" s="1" t="s">
        <v>16078</v>
      </c>
      <c r="I1404" s="1" t="s">
        <v>4594</v>
      </c>
      <c r="J1404" s="1" t="s">
        <v>4596</v>
      </c>
      <c r="K1404" s="1" t="s">
        <v>2058</v>
      </c>
      <c r="L1404" s="1" t="s">
        <v>2060</v>
      </c>
    </row>
    <row r="1405">
      <c r="A1405" s="1" t="s">
        <v>16079</v>
      </c>
      <c r="B1405" s="1" t="s">
        <v>16080</v>
      </c>
      <c r="C1405" s="1" t="s">
        <v>189</v>
      </c>
    </row>
    <row r="1406">
      <c r="A1406" s="1" t="s">
        <v>16081</v>
      </c>
      <c r="B1406" s="1" t="s">
        <v>16082</v>
      </c>
      <c r="C1406" s="1" t="s">
        <v>16083</v>
      </c>
      <c r="D1406" s="1" t="s">
        <v>16084</v>
      </c>
      <c r="E1406" s="1" t="s">
        <v>16085</v>
      </c>
      <c r="F1406" s="1" t="s">
        <v>15243</v>
      </c>
      <c r="G1406" s="1" t="s">
        <v>15244</v>
      </c>
      <c r="I1406" s="1" t="s">
        <v>16086</v>
      </c>
      <c r="J1406" s="1" t="s">
        <v>16087</v>
      </c>
      <c r="K1406" s="1" t="s">
        <v>16088</v>
      </c>
      <c r="L1406" s="1" t="s">
        <v>16089</v>
      </c>
    </row>
    <row r="1407">
      <c r="A1407" s="1" t="s">
        <v>16090</v>
      </c>
      <c r="B1407" s="1" t="s">
        <v>169</v>
      </c>
      <c r="C1407" s="1" t="s">
        <v>170</v>
      </c>
      <c r="D1407" s="1" t="s">
        <v>262</v>
      </c>
      <c r="E1407" s="1" t="s">
        <v>263</v>
      </c>
      <c r="F1407" s="1" t="s">
        <v>264</v>
      </c>
      <c r="G1407" s="1" t="s">
        <v>265</v>
      </c>
      <c r="H1407" s="1" t="s">
        <v>11783</v>
      </c>
      <c r="I1407" s="1" t="s">
        <v>11786</v>
      </c>
      <c r="K1407" s="1" t="s">
        <v>16091</v>
      </c>
      <c r="L1407" s="1" t="s">
        <v>16092</v>
      </c>
      <c r="M1407" s="1" t="s">
        <v>16093</v>
      </c>
      <c r="N1407" s="1" t="s">
        <v>16094</v>
      </c>
      <c r="O1407" s="1" t="s">
        <v>16095</v>
      </c>
      <c r="P1407" s="1" t="s">
        <v>267</v>
      </c>
      <c r="R1407" s="1" t="s">
        <v>268</v>
      </c>
      <c r="S1407" s="1" t="s">
        <v>269</v>
      </c>
      <c r="T1407" s="1" t="s">
        <v>16096</v>
      </c>
      <c r="U1407" s="1" t="s">
        <v>16097</v>
      </c>
      <c r="V1407" s="1" t="s">
        <v>16098</v>
      </c>
      <c r="W1407" s="1" t="s">
        <v>16099</v>
      </c>
      <c r="Z1407" s="1" t="s">
        <v>183</v>
      </c>
      <c r="AA1407" s="1" t="s">
        <v>184</v>
      </c>
      <c r="AB1407" s="1" t="s">
        <v>11804</v>
      </c>
      <c r="AC1407" s="1" t="s">
        <v>11805</v>
      </c>
    </row>
    <row r="1408">
      <c r="A1408" s="1" t="s">
        <v>16101</v>
      </c>
      <c r="B1408" s="1" t="s">
        <v>4729</v>
      </c>
      <c r="C1408" s="1" t="s">
        <v>4731</v>
      </c>
      <c r="D1408" s="1" t="s">
        <v>4733</v>
      </c>
      <c r="E1408" s="1" t="s">
        <v>4735</v>
      </c>
      <c r="F1408" s="1" t="s">
        <v>16102</v>
      </c>
      <c r="G1408" s="1" t="s">
        <v>2612</v>
      </c>
      <c r="I1408" s="1" t="s">
        <v>16104</v>
      </c>
      <c r="J1408" s="1" t="s">
        <v>4731</v>
      </c>
      <c r="K1408" s="1" t="s">
        <v>16107</v>
      </c>
      <c r="L1408" s="1" t="s">
        <v>4735</v>
      </c>
      <c r="M1408" s="1" t="s">
        <v>4931</v>
      </c>
      <c r="N1408" s="1" t="s">
        <v>4932</v>
      </c>
      <c r="P1408" s="1" t="s">
        <v>4754</v>
      </c>
      <c r="Q1408" s="1" t="s">
        <v>4755</v>
      </c>
    </row>
    <row r="1409">
      <c r="A1409" s="1" t="s">
        <v>16110</v>
      </c>
      <c r="B1409" s="1" t="s">
        <v>16112</v>
      </c>
      <c r="C1409" s="1" t="s">
        <v>16113</v>
      </c>
      <c r="D1409" s="1" t="s">
        <v>16114</v>
      </c>
      <c r="E1409" s="1" t="s">
        <v>16116</v>
      </c>
      <c r="G1409" s="1" t="s">
        <v>16119</v>
      </c>
      <c r="H1409" s="1" t="s">
        <v>16121</v>
      </c>
      <c r="I1409" s="1" t="s">
        <v>16122</v>
      </c>
      <c r="J1409" s="1" t="s">
        <v>16123</v>
      </c>
      <c r="L1409" s="1" t="s">
        <v>3110</v>
      </c>
      <c r="M1409" s="1" t="s">
        <v>3111</v>
      </c>
      <c r="N1409" s="1" t="s">
        <v>16126</v>
      </c>
      <c r="O1409" s="1" t="s">
        <v>16128</v>
      </c>
    </row>
    <row r="1410">
      <c r="A1410" s="1" t="s">
        <v>16133</v>
      </c>
      <c r="B1410" s="1" t="s">
        <v>16135</v>
      </c>
      <c r="C1410" s="1" t="s">
        <v>16136</v>
      </c>
      <c r="D1410" s="1" t="s">
        <v>16137</v>
      </c>
      <c r="E1410" s="1" t="s">
        <v>16138</v>
      </c>
      <c r="F1410" s="1" t="s">
        <v>8726</v>
      </c>
      <c r="G1410" s="1" t="s">
        <v>8727</v>
      </c>
      <c r="H1410" s="1">
        <v>230.0</v>
      </c>
      <c r="I1410" s="1" t="s">
        <v>159</v>
      </c>
      <c r="J1410" s="1">
        <v>240.0</v>
      </c>
      <c r="K1410" s="1" t="s">
        <v>1986</v>
      </c>
      <c r="M1410" s="1" t="s">
        <v>16139</v>
      </c>
      <c r="N1410" s="1" t="s">
        <v>16140</v>
      </c>
      <c r="O1410" s="1" t="s">
        <v>6105</v>
      </c>
      <c r="P1410" s="1" t="s">
        <v>6107</v>
      </c>
    </row>
    <row r="1411">
      <c r="A1411" s="1" t="s">
        <v>16141</v>
      </c>
      <c r="B1411" s="1" t="s">
        <v>16142</v>
      </c>
      <c r="C1411" s="1" t="s">
        <v>189</v>
      </c>
    </row>
    <row r="1412">
      <c r="A1412" s="1" t="s">
        <v>16143</v>
      </c>
      <c r="B1412" s="1" t="s">
        <v>4180</v>
      </c>
      <c r="C1412" s="1" t="s">
        <v>4181</v>
      </c>
      <c r="D1412" s="1" t="s">
        <v>16144</v>
      </c>
      <c r="E1412" s="1" t="s">
        <v>5599</v>
      </c>
      <c r="F1412" s="1" t="s">
        <v>6354</v>
      </c>
      <c r="G1412" s="1" t="s">
        <v>4181</v>
      </c>
      <c r="H1412" s="1" t="s">
        <v>12736</v>
      </c>
      <c r="I1412" s="1" t="s">
        <v>12737</v>
      </c>
      <c r="K1412" s="1" t="s">
        <v>4205</v>
      </c>
      <c r="L1412" s="1" t="s">
        <v>4207</v>
      </c>
    </row>
    <row r="1413">
      <c r="A1413" s="1" t="s">
        <v>16145</v>
      </c>
      <c r="B1413" s="1" t="s">
        <v>3888</v>
      </c>
      <c r="C1413" s="1" t="s">
        <v>3889</v>
      </c>
      <c r="D1413" s="1" t="s">
        <v>3908</v>
      </c>
      <c r="E1413" s="1" t="s">
        <v>3909</v>
      </c>
      <c r="F1413" s="1" t="s">
        <v>16146</v>
      </c>
      <c r="G1413" s="1" t="s">
        <v>16147</v>
      </c>
      <c r="H1413" s="1" t="s">
        <v>16148</v>
      </c>
      <c r="I1413" s="1" t="s">
        <v>16149</v>
      </c>
      <c r="K1413" s="1" t="s">
        <v>16150</v>
      </c>
      <c r="L1413" s="1" t="s">
        <v>16147</v>
      </c>
      <c r="M1413" s="1" t="s">
        <v>4883</v>
      </c>
      <c r="N1413" s="1" t="s">
        <v>4884</v>
      </c>
      <c r="O1413" s="1" t="s">
        <v>16152</v>
      </c>
      <c r="P1413" s="1" t="s">
        <v>16153</v>
      </c>
      <c r="Q1413" s="1">
        <v>680.0</v>
      </c>
      <c r="R1413" s="1" t="s">
        <v>291</v>
      </c>
      <c r="S1413" s="1">
        <v>10.0</v>
      </c>
      <c r="T1413" s="1" t="s">
        <v>330</v>
      </c>
      <c r="U1413" s="1">
        <v>720.0</v>
      </c>
      <c r="V1413" s="1" t="s">
        <v>292</v>
      </c>
      <c r="W1413" s="1">
        <v>620.0</v>
      </c>
      <c r="X1413" s="1" t="s">
        <v>295</v>
      </c>
      <c r="Y1413" s="1">
        <v>640.0</v>
      </c>
      <c r="Z1413" s="1" t="s">
        <v>662</v>
      </c>
      <c r="AB1413" s="1" t="s">
        <v>3892</v>
      </c>
      <c r="AC1413" s="1" t="s">
        <v>3889</v>
      </c>
      <c r="AD1413" s="1" t="s">
        <v>3914</v>
      </c>
      <c r="AE1413" s="1" t="s">
        <v>3916</v>
      </c>
      <c r="AF1413" s="1" t="s">
        <v>16154</v>
      </c>
      <c r="AG1413" s="1" t="s">
        <v>16155</v>
      </c>
      <c r="AH1413" s="1" t="s">
        <v>16157</v>
      </c>
      <c r="AI1413" s="1" t="s">
        <v>16158</v>
      </c>
      <c r="AJ1413" s="1" t="s">
        <v>3896</v>
      </c>
      <c r="AK1413" s="1" t="s">
        <v>3899</v>
      </c>
      <c r="AL1413" s="1" t="s">
        <v>3901</v>
      </c>
      <c r="AM1413" s="1" t="s">
        <v>3902</v>
      </c>
      <c r="AN1413" s="1" t="s">
        <v>16159</v>
      </c>
      <c r="AO1413" s="1" t="s">
        <v>16160</v>
      </c>
    </row>
    <row r="1414">
      <c r="A1414" s="1" t="s">
        <v>16161</v>
      </c>
      <c r="B1414" s="1" t="s">
        <v>3668</v>
      </c>
      <c r="C1414" s="1" t="s">
        <v>3670</v>
      </c>
      <c r="D1414" s="1" t="s">
        <v>9693</v>
      </c>
      <c r="E1414" s="1" t="s">
        <v>3696</v>
      </c>
      <c r="F1414" s="1" t="s">
        <v>16167</v>
      </c>
      <c r="G1414" s="1" t="s">
        <v>16168</v>
      </c>
      <c r="H1414" s="1" t="s">
        <v>4128</v>
      </c>
      <c r="I1414" s="1" t="s">
        <v>4129</v>
      </c>
      <c r="J1414" s="1" t="s">
        <v>16171</v>
      </c>
      <c r="K1414" s="1" t="s">
        <v>3748</v>
      </c>
      <c r="L1414" s="1" t="s">
        <v>16173</v>
      </c>
      <c r="M1414" s="1" t="s">
        <v>16168</v>
      </c>
      <c r="N1414" s="1" t="s">
        <v>3683</v>
      </c>
      <c r="O1414" s="1" t="s">
        <v>3684</v>
      </c>
    </row>
    <row r="1415">
      <c r="A1415" s="1" t="s">
        <v>16175</v>
      </c>
      <c r="B1415" s="1" t="s">
        <v>206</v>
      </c>
      <c r="C1415" s="1" t="s">
        <v>207</v>
      </c>
      <c r="D1415" s="1" t="s">
        <v>16177</v>
      </c>
      <c r="E1415" s="1" t="s">
        <v>16178</v>
      </c>
      <c r="F1415" s="1" t="s">
        <v>16179</v>
      </c>
      <c r="G1415" s="1" t="s">
        <v>16180</v>
      </c>
      <c r="I1415" s="1" t="s">
        <v>16181</v>
      </c>
      <c r="J1415" s="1" t="s">
        <v>16182</v>
      </c>
      <c r="K1415" s="1" t="s">
        <v>220</v>
      </c>
      <c r="L1415" s="1" t="s">
        <v>221</v>
      </c>
    </row>
    <row r="1416">
      <c r="A1416" s="1" t="s">
        <v>16184</v>
      </c>
      <c r="B1416" s="1" t="s">
        <v>4866</v>
      </c>
      <c r="C1416" s="1" t="s">
        <v>4867</v>
      </c>
      <c r="D1416" s="1" t="s">
        <v>16185</v>
      </c>
      <c r="E1416" s="1" t="s">
        <v>4874</v>
      </c>
      <c r="F1416" s="1" t="s">
        <v>16187</v>
      </c>
      <c r="G1416" s="1" t="s">
        <v>16188</v>
      </c>
      <c r="H1416" s="1" t="s">
        <v>16189</v>
      </c>
      <c r="I1416" s="1" t="s">
        <v>16190</v>
      </c>
      <c r="K1416" s="1" t="s">
        <v>4875</v>
      </c>
      <c r="L1416" s="1" t="s">
        <v>4877</v>
      </c>
    </row>
    <row r="1417">
      <c r="A1417" s="1" t="s">
        <v>16191</v>
      </c>
      <c r="B1417" s="1" t="s">
        <v>1154</v>
      </c>
      <c r="C1417" s="1" t="s">
        <v>1156</v>
      </c>
      <c r="D1417" s="1" t="s">
        <v>16192</v>
      </c>
      <c r="E1417" s="1" t="s">
        <v>16193</v>
      </c>
      <c r="F1417" s="1" t="s">
        <v>16194</v>
      </c>
      <c r="G1417" s="1" t="s">
        <v>16195</v>
      </c>
      <c r="H1417" s="1" t="s">
        <v>1162</v>
      </c>
      <c r="I1417" s="1" t="s">
        <v>1163</v>
      </c>
    </row>
    <row r="1418">
      <c r="A1418" s="1" t="s">
        <v>16196</v>
      </c>
      <c r="B1418" s="1" t="s">
        <v>1244</v>
      </c>
      <c r="C1418" s="1" t="s">
        <v>1246</v>
      </c>
      <c r="D1418" s="1" t="s">
        <v>12964</v>
      </c>
      <c r="E1418" s="1" t="s">
        <v>12965</v>
      </c>
      <c r="F1418" s="1" t="s">
        <v>16198</v>
      </c>
      <c r="G1418" s="1" t="s">
        <v>16199</v>
      </c>
      <c r="I1418" s="1" t="s">
        <v>14426</v>
      </c>
      <c r="J1418" s="1" t="s">
        <v>14428</v>
      </c>
      <c r="K1418" s="1" t="s">
        <v>1261</v>
      </c>
      <c r="L1418" s="1" t="s">
        <v>1263</v>
      </c>
    </row>
    <row r="1419">
      <c r="A1419" s="1" t="s">
        <v>16200</v>
      </c>
      <c r="B1419" s="1" t="s">
        <v>16201</v>
      </c>
      <c r="C1419" s="1" t="s">
        <v>16202</v>
      </c>
      <c r="D1419" s="1" t="s">
        <v>16204</v>
      </c>
      <c r="E1419" s="1" t="s">
        <v>16206</v>
      </c>
      <c r="H1419" s="1" t="s">
        <v>16208</v>
      </c>
      <c r="I1419" s="1" t="s">
        <v>16202</v>
      </c>
    </row>
    <row r="1420">
      <c r="A1420" s="1" t="s">
        <v>16212</v>
      </c>
      <c r="B1420" s="1" t="s">
        <v>489</v>
      </c>
      <c r="C1420" s="1" t="s">
        <v>490</v>
      </c>
      <c r="D1420" s="1" t="s">
        <v>491</v>
      </c>
      <c r="E1420" s="1" t="s">
        <v>492</v>
      </c>
      <c r="F1420" s="1" t="s">
        <v>16214</v>
      </c>
      <c r="G1420" s="1" t="s">
        <v>16215</v>
      </c>
      <c r="H1420" s="1" t="s">
        <v>16216</v>
      </c>
      <c r="I1420" s="1" t="s">
        <v>16217</v>
      </c>
      <c r="J1420" s="1" t="s">
        <v>495</v>
      </c>
      <c r="K1420" s="1" t="s">
        <v>496</v>
      </c>
      <c r="M1420" s="1" t="s">
        <v>497</v>
      </c>
      <c r="N1420" s="1" t="s">
        <v>488</v>
      </c>
      <c r="O1420" s="1" t="s">
        <v>500</v>
      </c>
      <c r="P1420" s="1" t="s">
        <v>502</v>
      </c>
      <c r="Q1420" s="1" t="s">
        <v>504</v>
      </c>
      <c r="R1420" s="1" t="s">
        <v>505</v>
      </c>
    </row>
    <row r="1421">
      <c r="A1421" s="1" t="s">
        <v>16220</v>
      </c>
      <c r="B1421" s="1" t="s">
        <v>16221</v>
      </c>
      <c r="C1421" s="1" t="s">
        <v>189</v>
      </c>
    </row>
    <row r="1422">
      <c r="A1422" s="1" t="s">
        <v>16223</v>
      </c>
      <c r="B1422" s="1" t="s">
        <v>16224</v>
      </c>
      <c r="C1422" s="1" t="s">
        <v>16225</v>
      </c>
      <c r="D1422" s="1" t="s">
        <v>16227</v>
      </c>
      <c r="E1422" s="1" t="s">
        <v>16229</v>
      </c>
      <c r="G1422" s="1" t="s">
        <v>16231</v>
      </c>
      <c r="H1422" s="1" t="s">
        <v>16233</v>
      </c>
      <c r="I1422" s="1" t="s">
        <v>16235</v>
      </c>
      <c r="J1422" s="1" t="s">
        <v>16236</v>
      </c>
    </row>
    <row r="1423">
      <c r="A1423" s="1" t="s">
        <v>16238</v>
      </c>
      <c r="B1423" s="1" t="s">
        <v>625</v>
      </c>
      <c r="C1423" s="1" t="s">
        <v>628</v>
      </c>
      <c r="D1423" s="1" t="s">
        <v>16248</v>
      </c>
      <c r="E1423" s="1" t="s">
        <v>16249</v>
      </c>
      <c r="G1423" s="1" t="s">
        <v>645</v>
      </c>
      <c r="H1423" s="1" t="s">
        <v>646</v>
      </c>
    </row>
    <row r="1424">
      <c r="A1424" s="1" t="s">
        <v>16252</v>
      </c>
      <c r="B1424" s="1" t="s">
        <v>3096</v>
      </c>
      <c r="C1424" s="1" t="s">
        <v>3098</v>
      </c>
      <c r="D1424" s="1" t="s">
        <v>13967</v>
      </c>
      <c r="E1424" s="1" t="s">
        <v>13968</v>
      </c>
      <c r="F1424" s="1" t="s">
        <v>16257</v>
      </c>
      <c r="G1424" s="1" t="s">
        <v>3501</v>
      </c>
      <c r="I1424" s="1" t="s">
        <v>13971</v>
      </c>
      <c r="J1424" s="1" t="s">
        <v>13972</v>
      </c>
      <c r="K1424" s="1" t="s">
        <v>3109</v>
      </c>
      <c r="L1424" s="1" t="s">
        <v>3126</v>
      </c>
    </row>
    <row r="1425">
      <c r="A1425" s="1" t="s">
        <v>16260</v>
      </c>
      <c r="B1425" s="1" t="s">
        <v>720</v>
      </c>
      <c r="C1425" s="1" t="s">
        <v>722</v>
      </c>
      <c r="D1425" s="1" t="s">
        <v>724</v>
      </c>
      <c r="E1425" s="1" t="s">
        <v>726</v>
      </c>
      <c r="F1425" s="1" t="s">
        <v>16264</v>
      </c>
      <c r="G1425" s="1" t="s">
        <v>16266</v>
      </c>
      <c r="H1425" s="1" t="s">
        <v>2720</v>
      </c>
      <c r="I1425" s="1" t="s">
        <v>726</v>
      </c>
      <c r="K1425" s="1" t="s">
        <v>759</v>
      </c>
      <c r="L1425" s="1" t="s">
        <v>760</v>
      </c>
    </row>
    <row r="1426">
      <c r="A1426" s="1" t="s">
        <v>16271</v>
      </c>
      <c r="B1426" s="1" t="s">
        <v>1255</v>
      </c>
      <c r="C1426" s="1" t="s">
        <v>1257</v>
      </c>
      <c r="D1426" s="1" t="s">
        <v>16277</v>
      </c>
      <c r="E1426" s="1" t="s">
        <v>16278</v>
      </c>
      <c r="F1426" s="1" t="s">
        <v>16279</v>
      </c>
      <c r="G1426" s="1" t="s">
        <v>16281</v>
      </c>
      <c r="H1426" s="1" t="s">
        <v>16282</v>
      </c>
      <c r="I1426" s="1" t="s">
        <v>16278</v>
      </c>
      <c r="K1426" s="1" t="s">
        <v>1283</v>
      </c>
      <c r="L1426" s="1" t="s">
        <v>1285</v>
      </c>
    </row>
    <row r="1427">
      <c r="A1427" s="1" t="s">
        <v>16283</v>
      </c>
      <c r="B1427" s="1" t="s">
        <v>5737</v>
      </c>
      <c r="C1427" s="1" t="s">
        <v>5738</v>
      </c>
      <c r="D1427" s="1" t="s">
        <v>16284</v>
      </c>
      <c r="E1427" s="1" t="s">
        <v>3246</v>
      </c>
      <c r="F1427" s="1" t="s">
        <v>5741</v>
      </c>
      <c r="G1427" s="1" t="s">
        <v>5743</v>
      </c>
    </row>
    <row r="1428">
      <c r="A1428" s="1" t="s">
        <v>16285</v>
      </c>
      <c r="B1428" s="1" t="s">
        <v>16286</v>
      </c>
      <c r="C1428" s="1" t="s">
        <v>16287</v>
      </c>
      <c r="D1428" s="1" t="s">
        <v>1443</v>
      </c>
      <c r="E1428" s="1" t="s">
        <v>1445</v>
      </c>
    </row>
    <row r="1429">
      <c r="A1429" s="1" t="s">
        <v>16289</v>
      </c>
      <c r="B1429" s="1" t="s">
        <v>1259</v>
      </c>
      <c r="C1429" s="1" t="s">
        <v>1260</v>
      </c>
      <c r="D1429" s="1" t="s">
        <v>1255</v>
      </c>
      <c r="E1429" s="1" t="s">
        <v>1257</v>
      </c>
      <c r="F1429" s="1" t="s">
        <v>16291</v>
      </c>
      <c r="G1429" s="1" t="s">
        <v>7457</v>
      </c>
      <c r="H1429" s="1" t="s">
        <v>1267</v>
      </c>
      <c r="I1429" s="1" t="s">
        <v>1269</v>
      </c>
      <c r="K1429" s="1" t="s">
        <v>1272</v>
      </c>
      <c r="L1429" s="1" t="s">
        <v>1274</v>
      </c>
      <c r="M1429" s="1" t="s">
        <v>1380</v>
      </c>
      <c r="N1429" s="1" t="s">
        <v>1382</v>
      </c>
      <c r="P1429" s="1" t="s">
        <v>1283</v>
      </c>
      <c r="Q1429" s="1" t="s">
        <v>1285</v>
      </c>
    </row>
    <row r="1430">
      <c r="A1430" s="1" t="s">
        <v>16293</v>
      </c>
      <c r="B1430" s="1" t="s">
        <v>346</v>
      </c>
      <c r="C1430" s="1" t="s">
        <v>347</v>
      </c>
      <c r="G1430" s="1" t="s">
        <v>16296</v>
      </c>
      <c r="H1430" s="1" t="s">
        <v>16297</v>
      </c>
      <c r="I1430" s="1" t="s">
        <v>355</v>
      </c>
      <c r="J1430" s="1" t="s">
        <v>356</v>
      </c>
      <c r="K1430" s="1" t="s">
        <v>16299</v>
      </c>
      <c r="L1430" s="1" t="s">
        <v>16302</v>
      </c>
      <c r="M1430" s="1" t="s">
        <v>357</v>
      </c>
      <c r="N1430" s="1" t="s">
        <v>358</v>
      </c>
      <c r="O1430" s="1" t="s">
        <v>361</v>
      </c>
      <c r="P1430" s="1" t="s">
        <v>362</v>
      </c>
    </row>
    <row r="1431">
      <c r="A1431" s="1" t="s">
        <v>16306</v>
      </c>
      <c r="B1431" s="1" t="s">
        <v>16308</v>
      </c>
      <c r="C1431" s="1" t="s">
        <v>16309</v>
      </c>
      <c r="D1431" s="1" t="s">
        <v>16311</v>
      </c>
      <c r="E1431" s="1" t="s">
        <v>12844</v>
      </c>
      <c r="G1431" s="1" t="s">
        <v>16313</v>
      </c>
      <c r="H1431" s="1" t="s">
        <v>16314</v>
      </c>
    </row>
    <row r="1432">
      <c r="A1432" s="1" t="s">
        <v>16315</v>
      </c>
      <c r="B1432" s="1" t="s">
        <v>169</v>
      </c>
      <c r="C1432" s="1" t="s">
        <v>170</v>
      </c>
      <c r="D1432" s="1" t="s">
        <v>16317</v>
      </c>
      <c r="E1432" s="1" t="s">
        <v>16318</v>
      </c>
      <c r="F1432" s="1" t="s">
        <v>16319</v>
      </c>
      <c r="G1432" s="1" t="s">
        <v>16321</v>
      </c>
      <c r="H1432" s="1" t="s">
        <v>4128</v>
      </c>
      <c r="I1432" s="1" t="s">
        <v>4129</v>
      </c>
      <c r="J1432" s="1" t="s">
        <v>16325</v>
      </c>
      <c r="K1432" s="1" t="s">
        <v>16328</v>
      </c>
      <c r="L1432" s="1">
        <v>30.0</v>
      </c>
      <c r="M1432" s="1" t="s">
        <v>403</v>
      </c>
      <c r="O1432" s="1" t="s">
        <v>11542</v>
      </c>
      <c r="P1432" s="1" t="s">
        <v>4833</v>
      </c>
      <c r="Q1432" s="1" t="s">
        <v>183</v>
      </c>
      <c r="R1432" s="1" t="s">
        <v>184</v>
      </c>
      <c r="S1432" s="1" t="s">
        <v>16330</v>
      </c>
      <c r="T1432" s="1" t="s">
        <v>16331</v>
      </c>
    </row>
    <row r="1433">
      <c r="A1433" s="1" t="s">
        <v>16333</v>
      </c>
      <c r="B1433" s="1" t="s">
        <v>316</v>
      </c>
      <c r="C1433" s="1" t="s">
        <v>317</v>
      </c>
      <c r="D1433" s="1" t="s">
        <v>318</v>
      </c>
      <c r="E1433" s="1" t="s">
        <v>319</v>
      </c>
      <c r="F1433" s="1" t="s">
        <v>320</v>
      </c>
      <c r="G1433" s="1" t="s">
        <v>321</v>
      </c>
      <c r="H1433" s="1" t="s">
        <v>324</v>
      </c>
      <c r="I1433" s="1" t="s">
        <v>325</v>
      </c>
      <c r="J1433" s="1" t="s">
        <v>16335</v>
      </c>
      <c r="K1433" s="1" t="s">
        <v>16336</v>
      </c>
      <c r="M1433" s="1" t="s">
        <v>331</v>
      </c>
      <c r="N1433" s="1" t="s">
        <v>332</v>
      </c>
      <c r="O1433" s="1" t="s">
        <v>333</v>
      </c>
      <c r="P1433" s="1" t="s">
        <v>334</v>
      </c>
      <c r="Q1433" s="1" t="s">
        <v>335</v>
      </c>
      <c r="R1433" s="1" t="s">
        <v>336</v>
      </c>
      <c r="S1433" s="1" t="s">
        <v>337</v>
      </c>
      <c r="T1433" s="1" t="s">
        <v>338</v>
      </c>
      <c r="U1433" s="1" t="s">
        <v>339</v>
      </c>
      <c r="V1433" s="1" t="s">
        <v>340</v>
      </c>
      <c r="W1433" s="1" t="s">
        <v>341</v>
      </c>
      <c r="X1433" s="1" t="s">
        <v>342</v>
      </c>
    </row>
    <row r="1434">
      <c r="A1434" s="1" t="s">
        <v>16349</v>
      </c>
      <c r="B1434" s="1" t="s">
        <v>13964</v>
      </c>
      <c r="C1434" s="1" t="s">
        <v>13965</v>
      </c>
      <c r="D1434" s="1" t="s">
        <v>16350</v>
      </c>
      <c r="E1434" s="1" t="s">
        <v>16351</v>
      </c>
      <c r="F1434" s="1" t="s">
        <v>16352</v>
      </c>
      <c r="G1434" s="1" t="s">
        <v>189</v>
      </c>
      <c r="H1434" s="1" t="s">
        <v>16353</v>
      </c>
      <c r="I1434" s="1" t="s">
        <v>16355</v>
      </c>
      <c r="J1434" s="1" t="s">
        <v>13976</v>
      </c>
      <c r="K1434" s="1" t="s">
        <v>13977</v>
      </c>
    </row>
    <row r="1435">
      <c r="A1435" s="1" t="s">
        <v>16359</v>
      </c>
      <c r="B1435" s="1" t="s">
        <v>3574</v>
      </c>
      <c r="C1435" s="1" t="s">
        <v>3576</v>
      </c>
      <c r="D1435" s="1" t="s">
        <v>3578</v>
      </c>
      <c r="E1435" s="1" t="s">
        <v>3580</v>
      </c>
      <c r="F1435" s="1" t="s">
        <v>52</v>
      </c>
      <c r="G1435" s="1" t="s">
        <v>53</v>
      </c>
      <c r="H1435" s="1" t="s">
        <v>16362</v>
      </c>
      <c r="I1435" s="1" t="s">
        <v>11935</v>
      </c>
      <c r="K1435" s="1" t="s">
        <v>3589</v>
      </c>
      <c r="L1435" s="1" t="s">
        <v>3593</v>
      </c>
      <c r="M1435" s="1" t="s">
        <v>56</v>
      </c>
      <c r="N1435" s="1" t="s">
        <v>57</v>
      </c>
      <c r="O1435" s="1" t="s">
        <v>3594</v>
      </c>
      <c r="P1435" s="1" t="s">
        <v>3597</v>
      </c>
    </row>
    <row r="1436">
      <c r="A1436" s="1" t="s">
        <v>16364</v>
      </c>
      <c r="B1436" s="1" t="s">
        <v>4176</v>
      </c>
      <c r="C1436" s="1" t="s">
        <v>4177</v>
      </c>
      <c r="D1436" s="1" t="s">
        <v>4186</v>
      </c>
      <c r="E1436" s="1" t="s">
        <v>4187</v>
      </c>
      <c r="F1436" s="1" t="s">
        <v>16366</v>
      </c>
      <c r="G1436" s="1" t="s">
        <v>16367</v>
      </c>
      <c r="I1436" s="1" t="s">
        <v>4199</v>
      </c>
      <c r="J1436" s="1" t="s">
        <v>4187</v>
      </c>
      <c r="L1436" s="1" t="s">
        <v>4201</v>
      </c>
      <c r="M1436" s="1" t="s">
        <v>4203</v>
      </c>
    </row>
    <row r="1437">
      <c r="A1437" s="1" t="s">
        <v>16373</v>
      </c>
      <c r="B1437" s="1" t="s">
        <v>16374</v>
      </c>
      <c r="C1437" s="1" t="s">
        <v>40</v>
      </c>
      <c r="E1437" s="1" t="s">
        <v>700</v>
      </c>
      <c r="F1437" s="1" t="s">
        <v>701</v>
      </c>
    </row>
    <row r="1438">
      <c r="A1438" s="1" t="s">
        <v>16376</v>
      </c>
      <c r="B1438" s="1" t="s">
        <v>16377</v>
      </c>
      <c r="C1438" s="1" t="s">
        <v>16379</v>
      </c>
      <c r="D1438" s="1" t="s">
        <v>16381</v>
      </c>
      <c r="E1438" s="1" t="s">
        <v>16383</v>
      </c>
      <c r="F1438" s="1" t="s">
        <v>16385</v>
      </c>
      <c r="G1438" s="1" t="s">
        <v>16387</v>
      </c>
      <c r="H1438" s="1" t="s">
        <v>16389</v>
      </c>
      <c r="I1438" s="1" t="s">
        <v>16391</v>
      </c>
      <c r="J1438" s="1" t="s">
        <v>16393</v>
      </c>
      <c r="K1438" s="1" t="s">
        <v>16395</v>
      </c>
      <c r="L1438" s="1">
        <v>400.0</v>
      </c>
      <c r="M1438" s="1" t="s">
        <v>1732</v>
      </c>
      <c r="O1438" s="1" t="s">
        <v>16396</v>
      </c>
      <c r="P1438" s="1" t="s">
        <v>16397</v>
      </c>
      <c r="Q1438" s="1" t="s">
        <v>16398</v>
      </c>
      <c r="R1438" s="1" t="s">
        <v>16399</v>
      </c>
      <c r="S1438" s="1" t="s">
        <v>16400</v>
      </c>
      <c r="T1438" s="1" t="s">
        <v>16401</v>
      </c>
      <c r="U1438" s="1" t="s">
        <v>16402</v>
      </c>
      <c r="V1438" s="1" t="s">
        <v>16391</v>
      </c>
    </row>
    <row r="1439">
      <c r="A1439" s="1" t="s">
        <v>16403</v>
      </c>
      <c r="B1439" s="1" t="s">
        <v>3668</v>
      </c>
      <c r="C1439" s="1" t="s">
        <v>3670</v>
      </c>
      <c r="D1439" s="1" t="s">
        <v>9693</v>
      </c>
      <c r="E1439" s="1" t="s">
        <v>3696</v>
      </c>
      <c r="F1439" s="1" t="s">
        <v>4128</v>
      </c>
      <c r="G1439" s="1" t="s">
        <v>4129</v>
      </c>
      <c r="H1439" s="1" t="s">
        <v>16404</v>
      </c>
      <c r="I1439" s="1" t="s">
        <v>3748</v>
      </c>
      <c r="J1439" s="1" t="s">
        <v>16405</v>
      </c>
      <c r="K1439" s="1" t="s">
        <v>16406</v>
      </c>
      <c r="L1439" s="1" t="s">
        <v>3683</v>
      </c>
      <c r="M1439" s="1" t="s">
        <v>3684</v>
      </c>
    </row>
    <row r="1440">
      <c r="A1440" s="1" t="s">
        <v>16410</v>
      </c>
      <c r="B1440" s="1" t="s">
        <v>16412</v>
      </c>
      <c r="C1440" s="1" t="s">
        <v>16414</v>
      </c>
      <c r="D1440" s="1" t="s">
        <v>16415</v>
      </c>
      <c r="E1440" s="1" t="s">
        <v>16417</v>
      </c>
      <c r="F1440" s="1" t="s">
        <v>16419</v>
      </c>
      <c r="G1440" s="1" t="s">
        <v>16421</v>
      </c>
      <c r="H1440" s="1" t="s">
        <v>5249</v>
      </c>
      <c r="I1440" s="1" t="s">
        <v>5251</v>
      </c>
      <c r="J1440" s="1">
        <v>230.0</v>
      </c>
      <c r="K1440" s="1" t="s">
        <v>159</v>
      </c>
      <c r="L1440" s="1">
        <v>240.0</v>
      </c>
      <c r="M1440" s="1" t="s">
        <v>1986</v>
      </c>
      <c r="O1440" s="1" t="s">
        <v>16422</v>
      </c>
      <c r="P1440" s="1" t="s">
        <v>16423</v>
      </c>
      <c r="R1440" s="1" t="s">
        <v>16425</v>
      </c>
      <c r="S1440" s="1" t="s">
        <v>16426</v>
      </c>
    </row>
    <row r="1441">
      <c r="A1441" s="1" t="s">
        <v>16429</v>
      </c>
      <c r="B1441" s="1" t="s">
        <v>5416</v>
      </c>
      <c r="C1441" s="1" t="s">
        <v>5418</v>
      </c>
      <c r="D1441" s="1" t="s">
        <v>16430</v>
      </c>
      <c r="E1441" s="1" t="s">
        <v>16431</v>
      </c>
      <c r="F1441" s="1" t="s">
        <v>16432</v>
      </c>
      <c r="G1441" s="1" t="s">
        <v>16433</v>
      </c>
      <c r="I1441" s="1" t="s">
        <v>16434</v>
      </c>
      <c r="J1441" s="1" t="s">
        <v>16435</v>
      </c>
      <c r="K1441" s="1" t="s">
        <v>5452</v>
      </c>
      <c r="L1441" s="1" t="s">
        <v>5453</v>
      </c>
    </row>
    <row r="1442">
      <c r="A1442" s="1" t="s">
        <v>16438</v>
      </c>
      <c r="B1442" s="1" t="s">
        <v>16439</v>
      </c>
      <c r="C1442" s="1" t="s">
        <v>16440</v>
      </c>
      <c r="D1442" s="1" t="s">
        <v>16441</v>
      </c>
      <c r="E1442" s="1" t="s">
        <v>16442</v>
      </c>
      <c r="F1442" s="1" t="s">
        <v>16443</v>
      </c>
      <c r="G1442" s="1" t="s">
        <v>16444</v>
      </c>
    </row>
    <row r="1443">
      <c r="A1443" s="1" t="s">
        <v>16447</v>
      </c>
      <c r="B1443" s="1" t="s">
        <v>12561</v>
      </c>
      <c r="C1443" s="1" t="s">
        <v>12562</v>
      </c>
      <c r="D1443" s="1" t="s">
        <v>12563</v>
      </c>
      <c r="E1443" s="1" t="s">
        <v>12564</v>
      </c>
      <c r="F1443" s="1" t="s">
        <v>12566</v>
      </c>
      <c r="G1443" s="1" t="s">
        <v>12567</v>
      </c>
      <c r="H1443" s="1" t="s">
        <v>12568</v>
      </c>
      <c r="I1443" s="1" t="s">
        <v>12569</v>
      </c>
      <c r="K1443" s="1" t="s">
        <v>12570</v>
      </c>
      <c r="L1443" s="1" t="s">
        <v>12572</v>
      </c>
      <c r="M1443" s="1" t="s">
        <v>12573</v>
      </c>
      <c r="N1443" s="1" t="s">
        <v>12575</v>
      </c>
      <c r="Q1443" s="1" t="s">
        <v>12577</v>
      </c>
      <c r="R1443" s="1" t="s">
        <v>12579</v>
      </c>
      <c r="S1443" s="1" t="s">
        <v>12580</v>
      </c>
      <c r="T1443" s="1" t="s">
        <v>12581</v>
      </c>
    </row>
    <row r="1444">
      <c r="A1444" s="1" t="s">
        <v>16459</v>
      </c>
      <c r="B1444" s="1" t="s">
        <v>16460</v>
      </c>
      <c r="C1444" s="1" t="s">
        <v>16462</v>
      </c>
      <c r="D1444" s="1" t="s">
        <v>16465</v>
      </c>
      <c r="E1444" s="1" t="s">
        <v>16466</v>
      </c>
      <c r="F1444" s="1" t="s">
        <v>16467</v>
      </c>
      <c r="G1444" s="1" t="s">
        <v>16466</v>
      </c>
      <c r="H1444" s="1" t="s">
        <v>16470</v>
      </c>
      <c r="I1444" s="1" t="s">
        <v>16466</v>
      </c>
    </row>
    <row r="1445">
      <c r="A1445" s="1" t="s">
        <v>16476</v>
      </c>
      <c r="B1445" s="1" t="s">
        <v>720</v>
      </c>
      <c r="C1445" s="1" t="s">
        <v>722</v>
      </c>
      <c r="D1445" s="1" t="s">
        <v>724</v>
      </c>
      <c r="E1445" s="1" t="s">
        <v>726</v>
      </c>
      <c r="F1445" s="1" t="s">
        <v>16477</v>
      </c>
      <c r="G1445" s="1" t="s">
        <v>16478</v>
      </c>
      <c r="H1445" s="1" t="s">
        <v>16479</v>
      </c>
      <c r="I1445" s="1" t="s">
        <v>16480</v>
      </c>
      <c r="J1445" s="1" t="s">
        <v>520</v>
      </c>
      <c r="K1445" s="1" t="s">
        <v>522</v>
      </c>
      <c r="M1445" s="1" t="s">
        <v>16483</v>
      </c>
      <c r="N1445" s="1" t="s">
        <v>16484</v>
      </c>
      <c r="P1445" s="1" t="s">
        <v>759</v>
      </c>
      <c r="Q1445" s="1" t="s">
        <v>760</v>
      </c>
    </row>
    <row r="1446">
      <c r="A1446" s="1" t="s">
        <v>16490</v>
      </c>
      <c r="B1446" s="1" t="s">
        <v>16491</v>
      </c>
      <c r="C1446" s="1" t="s">
        <v>189</v>
      </c>
    </row>
    <row r="1447">
      <c r="A1447" s="1" t="s">
        <v>16494</v>
      </c>
      <c r="B1447" s="1" t="s">
        <v>829</v>
      </c>
      <c r="C1447" s="1" t="s">
        <v>830</v>
      </c>
      <c r="D1447" s="1" t="s">
        <v>4611</v>
      </c>
      <c r="E1447" s="1" t="s">
        <v>4612</v>
      </c>
      <c r="F1447" s="1" t="s">
        <v>4609</v>
      </c>
      <c r="G1447" s="1" t="s">
        <v>4610</v>
      </c>
      <c r="H1447" s="1" t="s">
        <v>16499</v>
      </c>
      <c r="I1447" s="1" t="s">
        <v>16500</v>
      </c>
      <c r="K1447" s="1" t="s">
        <v>14619</v>
      </c>
      <c r="L1447" s="1" t="s">
        <v>4616</v>
      </c>
      <c r="M1447" s="1" t="s">
        <v>4617</v>
      </c>
      <c r="N1447" s="1" t="s">
        <v>4618</v>
      </c>
      <c r="O1447" s="1" t="s">
        <v>14682</v>
      </c>
      <c r="P1447" s="1" t="s">
        <v>14683</v>
      </c>
      <c r="Q1447" s="1" t="s">
        <v>848</v>
      </c>
      <c r="R1447" s="1" t="s">
        <v>849</v>
      </c>
      <c r="S1447" s="1" t="s">
        <v>4620</v>
      </c>
      <c r="T1447" s="1" t="s">
        <v>4621</v>
      </c>
    </row>
    <row r="1448">
      <c r="A1448" s="1" t="s">
        <v>16511</v>
      </c>
      <c r="B1448" s="1" t="s">
        <v>16512</v>
      </c>
      <c r="C1448" s="1" t="s">
        <v>40</v>
      </c>
    </row>
    <row r="1449">
      <c r="A1449" s="1" t="s">
        <v>16516</v>
      </c>
      <c r="B1449" s="1" t="s">
        <v>779</v>
      </c>
      <c r="C1449" s="1" t="s">
        <v>780</v>
      </c>
      <c r="D1449" s="1" t="s">
        <v>2015</v>
      </c>
      <c r="E1449" s="1" t="s">
        <v>2017</v>
      </c>
      <c r="F1449" s="1" t="s">
        <v>837</v>
      </c>
      <c r="G1449" s="1" t="s">
        <v>839</v>
      </c>
      <c r="H1449" s="1" t="s">
        <v>15684</v>
      </c>
      <c r="I1449" s="1" t="s">
        <v>15685</v>
      </c>
      <c r="J1449" s="1" t="s">
        <v>845</v>
      </c>
      <c r="K1449" s="1" t="s">
        <v>847</v>
      </c>
      <c r="L1449" s="1" t="s">
        <v>786</v>
      </c>
      <c r="M1449" s="1" t="s">
        <v>787</v>
      </c>
      <c r="N1449" s="1" t="s">
        <v>788</v>
      </c>
      <c r="O1449" s="1" t="s">
        <v>789</v>
      </c>
      <c r="P1449" s="1" t="s">
        <v>2027</v>
      </c>
      <c r="Q1449" s="1" t="s">
        <v>2028</v>
      </c>
    </row>
    <row r="1450">
      <c r="A1450" s="1" t="s">
        <v>16533</v>
      </c>
      <c r="B1450" s="1" t="s">
        <v>16535</v>
      </c>
      <c r="C1450" s="1" t="s">
        <v>16537</v>
      </c>
      <c r="D1450" s="1" t="s">
        <v>16539</v>
      </c>
      <c r="E1450" s="1" t="s">
        <v>16541</v>
      </c>
    </row>
    <row r="1451">
      <c r="A1451" s="1" t="s">
        <v>16545</v>
      </c>
      <c r="B1451" s="1" t="s">
        <v>169</v>
      </c>
      <c r="C1451" s="1" t="s">
        <v>170</v>
      </c>
      <c r="D1451" s="1" t="s">
        <v>11764</v>
      </c>
      <c r="E1451" s="1" t="s">
        <v>11766</v>
      </c>
      <c r="F1451" s="1" t="s">
        <v>16547</v>
      </c>
      <c r="G1451" s="1" t="s">
        <v>16548</v>
      </c>
      <c r="I1451" s="1" t="s">
        <v>11772</v>
      </c>
      <c r="J1451" s="1" t="s">
        <v>11774</v>
      </c>
      <c r="K1451" s="1" t="s">
        <v>183</v>
      </c>
      <c r="L1451" s="1" t="s">
        <v>184</v>
      </c>
    </row>
    <row r="1452">
      <c r="A1452" s="1" t="s">
        <v>16550</v>
      </c>
      <c r="B1452" s="1" t="s">
        <v>3055</v>
      </c>
      <c r="C1452" s="1" t="s">
        <v>3056</v>
      </c>
      <c r="D1452" s="1" t="s">
        <v>16551</v>
      </c>
      <c r="E1452" s="1" t="s">
        <v>16553</v>
      </c>
      <c r="F1452" s="1" t="s">
        <v>16554</v>
      </c>
      <c r="G1452" s="1" t="s">
        <v>16555</v>
      </c>
      <c r="H1452" s="1" t="s">
        <v>16556</v>
      </c>
      <c r="I1452" s="1" t="s">
        <v>16557</v>
      </c>
      <c r="J1452" s="1" t="s">
        <v>16558</v>
      </c>
      <c r="K1452" s="1" t="s">
        <v>16559</v>
      </c>
      <c r="L1452" s="1" t="s">
        <v>16560</v>
      </c>
      <c r="M1452" s="1" t="s">
        <v>16562</v>
      </c>
      <c r="N1452" s="1" t="s">
        <v>3073</v>
      </c>
      <c r="O1452" s="1" t="s">
        <v>3074</v>
      </c>
    </row>
    <row r="1453">
      <c r="A1453" s="1" t="s">
        <v>16566</v>
      </c>
      <c r="B1453" s="1" t="s">
        <v>273</v>
      </c>
      <c r="C1453" s="1" t="s">
        <v>274</v>
      </c>
      <c r="D1453" s="1" t="s">
        <v>2441</v>
      </c>
      <c r="E1453" s="1" t="s">
        <v>2443</v>
      </c>
      <c r="F1453" s="1" t="s">
        <v>2445</v>
      </c>
      <c r="G1453" s="1" t="s">
        <v>2446</v>
      </c>
      <c r="H1453" s="1" t="s">
        <v>16570</v>
      </c>
      <c r="I1453" s="1" t="s">
        <v>2797</v>
      </c>
      <c r="J1453" s="1" t="s">
        <v>2451</v>
      </c>
      <c r="K1453" s="1" t="s">
        <v>2452</v>
      </c>
      <c r="L1453" s="1" t="s">
        <v>2453</v>
      </c>
      <c r="M1453" s="1" t="s">
        <v>2446</v>
      </c>
      <c r="N1453" s="1" t="s">
        <v>300</v>
      </c>
      <c r="O1453" s="1" t="s">
        <v>301</v>
      </c>
      <c r="P1453" s="1" t="s">
        <v>2454</v>
      </c>
      <c r="Q1453" s="1" t="s">
        <v>2456</v>
      </c>
    </row>
    <row r="1454">
      <c r="A1454" s="1" t="s">
        <v>16581</v>
      </c>
      <c r="B1454" s="1" t="s">
        <v>16582</v>
      </c>
      <c r="C1454" s="1" t="s">
        <v>16583</v>
      </c>
      <c r="D1454" s="1" t="s">
        <v>16585</v>
      </c>
      <c r="E1454" s="1" t="s">
        <v>16587</v>
      </c>
      <c r="G1454" s="1" t="s">
        <v>16588</v>
      </c>
      <c r="H1454" s="1" t="s">
        <v>16589</v>
      </c>
    </row>
    <row r="1455">
      <c r="A1455" s="1" t="s">
        <v>16590</v>
      </c>
      <c r="B1455" s="1" t="s">
        <v>791</v>
      </c>
      <c r="C1455" s="1" t="s">
        <v>794</v>
      </c>
      <c r="D1455" s="1" t="s">
        <v>16591</v>
      </c>
      <c r="E1455" s="1" t="s">
        <v>5844</v>
      </c>
      <c r="F1455" s="1" t="s">
        <v>799</v>
      </c>
      <c r="G1455" s="1" t="s">
        <v>800</v>
      </c>
      <c r="I1455" s="1" t="s">
        <v>804</v>
      </c>
      <c r="J1455" s="1" t="s">
        <v>806</v>
      </c>
    </row>
    <row r="1456">
      <c r="A1456" s="1" t="s">
        <v>16595</v>
      </c>
      <c r="B1456" s="1" t="s">
        <v>541</v>
      </c>
      <c r="C1456" s="1" t="s">
        <v>542</v>
      </c>
      <c r="D1456" s="1" t="s">
        <v>7781</v>
      </c>
      <c r="E1456" s="1" t="s">
        <v>7783</v>
      </c>
      <c r="F1456" s="1" t="s">
        <v>16597</v>
      </c>
      <c r="G1456" s="1" t="s">
        <v>16598</v>
      </c>
      <c r="H1456" s="1" t="s">
        <v>16599</v>
      </c>
      <c r="I1456" s="1" t="s">
        <v>16600</v>
      </c>
      <c r="J1456" s="1" t="s">
        <v>16602</v>
      </c>
      <c r="K1456" s="1" t="s">
        <v>16603</v>
      </c>
      <c r="M1456" s="1" t="s">
        <v>552</v>
      </c>
      <c r="N1456" s="1" t="s">
        <v>553</v>
      </c>
    </row>
    <row r="1457">
      <c r="A1457" s="1" t="s">
        <v>16608</v>
      </c>
      <c r="B1457" s="1" t="s">
        <v>16610</v>
      </c>
      <c r="C1457" s="1" t="s">
        <v>16611</v>
      </c>
      <c r="D1457" s="1" t="s">
        <v>16612</v>
      </c>
      <c r="E1457" s="1" t="s">
        <v>16614</v>
      </c>
      <c r="F1457" s="1" t="s">
        <v>16616</v>
      </c>
      <c r="G1457" s="1" t="s">
        <v>16617</v>
      </c>
    </row>
    <row r="1458">
      <c r="A1458" s="1" t="s">
        <v>16623</v>
      </c>
      <c r="B1458" s="1" t="s">
        <v>5618</v>
      </c>
      <c r="C1458" s="1" t="s">
        <v>3951</v>
      </c>
      <c r="D1458" s="1" t="s">
        <v>1122</v>
      </c>
      <c r="E1458" s="1" t="s">
        <v>1124</v>
      </c>
      <c r="F1458" s="1" t="s">
        <v>6377</v>
      </c>
      <c r="G1458" s="1" t="s">
        <v>6379</v>
      </c>
      <c r="H1458" s="1" t="s">
        <v>12784</v>
      </c>
      <c r="I1458" s="1" t="s">
        <v>1427</v>
      </c>
      <c r="K1458" s="1" t="s">
        <v>5622</v>
      </c>
      <c r="L1458" s="1" t="s">
        <v>5624</v>
      </c>
      <c r="M1458" s="1" t="s">
        <v>1142</v>
      </c>
      <c r="N1458" s="1" t="s">
        <v>1144</v>
      </c>
      <c r="Q1458" s="1" t="s">
        <v>3842</v>
      </c>
      <c r="R1458" s="1" t="s">
        <v>3843</v>
      </c>
      <c r="S1458" s="1" t="s">
        <v>1150</v>
      </c>
      <c r="T1458" s="1" t="s">
        <v>1151</v>
      </c>
    </row>
    <row r="1459">
      <c r="A1459" s="1" t="s">
        <v>16626</v>
      </c>
      <c r="B1459" s="1" t="s">
        <v>807</v>
      </c>
      <c r="C1459" s="1" t="s">
        <v>808</v>
      </c>
      <c r="D1459" s="1" t="s">
        <v>803</v>
      </c>
      <c r="E1459" s="1" t="s">
        <v>805</v>
      </c>
      <c r="F1459" s="1" t="s">
        <v>2450</v>
      </c>
      <c r="G1459" s="1" t="s">
        <v>962</v>
      </c>
      <c r="H1459" s="1" t="s">
        <v>91</v>
      </c>
      <c r="I1459" s="1" t="s">
        <v>92</v>
      </c>
      <c r="K1459" s="1" t="s">
        <v>812</v>
      </c>
      <c r="L1459" s="1" t="s">
        <v>808</v>
      </c>
      <c r="M1459" s="1" t="s">
        <v>2511</v>
      </c>
      <c r="N1459" s="1" t="s">
        <v>2512</v>
      </c>
      <c r="P1459" s="1" t="s">
        <v>817</v>
      </c>
      <c r="Q1459" s="1" t="s">
        <v>818</v>
      </c>
    </row>
    <row r="1460">
      <c r="A1460" s="1" t="s">
        <v>16634</v>
      </c>
      <c r="B1460" s="1" t="s">
        <v>469</v>
      </c>
      <c r="C1460" s="1" t="s">
        <v>471</v>
      </c>
      <c r="D1460" s="1" t="s">
        <v>16635</v>
      </c>
      <c r="E1460" s="1" t="s">
        <v>16636</v>
      </c>
      <c r="F1460" s="1" t="s">
        <v>5571</v>
      </c>
      <c r="G1460" s="1" t="s">
        <v>5572</v>
      </c>
      <c r="H1460" s="1" t="s">
        <v>478</v>
      </c>
      <c r="I1460" s="1" t="s">
        <v>480</v>
      </c>
      <c r="J1460" s="1" t="s">
        <v>482</v>
      </c>
      <c r="K1460" s="1" t="s">
        <v>483</v>
      </c>
      <c r="M1460" s="1" t="s">
        <v>484</v>
      </c>
      <c r="N1460" s="1" t="s">
        <v>485</v>
      </c>
    </row>
    <row r="1461">
      <c r="A1461" s="1" t="s">
        <v>16641</v>
      </c>
      <c r="B1461" s="1" t="s">
        <v>2457</v>
      </c>
      <c r="C1461" s="1" t="s">
        <v>2458</v>
      </c>
      <c r="D1461" s="1" t="s">
        <v>2459</v>
      </c>
      <c r="E1461" s="1" t="s">
        <v>2460</v>
      </c>
      <c r="G1461" s="1" t="s">
        <v>2462</v>
      </c>
      <c r="H1461" s="1" t="s">
        <v>2458</v>
      </c>
      <c r="J1461" s="1" t="s">
        <v>2463</v>
      </c>
      <c r="K1461" s="1" t="s">
        <v>2464</v>
      </c>
    </row>
    <row r="1462">
      <c r="A1462" s="1" t="s">
        <v>16650</v>
      </c>
      <c r="B1462" s="1" t="s">
        <v>2470</v>
      </c>
      <c r="C1462" s="1" t="s">
        <v>40</v>
      </c>
    </row>
    <row r="1463">
      <c r="A1463" s="1" t="s">
        <v>16652</v>
      </c>
      <c r="B1463" s="1" t="s">
        <v>2475</v>
      </c>
      <c r="C1463" s="1" t="s">
        <v>2477</v>
      </c>
      <c r="D1463" s="1" t="s">
        <v>2478</v>
      </c>
      <c r="E1463" s="1" t="s">
        <v>2479</v>
      </c>
      <c r="F1463" s="1" t="s">
        <v>2481</v>
      </c>
      <c r="G1463" s="1" t="s">
        <v>2483</v>
      </c>
    </row>
    <row r="1464">
      <c r="A1464" s="1" t="s">
        <v>16654</v>
      </c>
      <c r="B1464" s="1" t="s">
        <v>13394</v>
      </c>
      <c r="C1464" s="1" t="s">
        <v>13395</v>
      </c>
      <c r="D1464" s="1" t="s">
        <v>13396</v>
      </c>
      <c r="E1464" s="1" t="s">
        <v>13398</v>
      </c>
      <c r="F1464" s="1" t="s">
        <v>16655</v>
      </c>
      <c r="G1464" s="1" t="s">
        <v>16656</v>
      </c>
      <c r="H1464" s="1" t="s">
        <v>13402</v>
      </c>
      <c r="I1464" s="1" t="s">
        <v>13403</v>
      </c>
      <c r="J1464" s="1" t="s">
        <v>13404</v>
      </c>
      <c r="K1464" s="1" t="s">
        <v>13405</v>
      </c>
      <c r="L1464" s="1" t="s">
        <v>13407</v>
      </c>
      <c r="M1464" s="1" t="s">
        <v>13409</v>
      </c>
    </row>
    <row r="1465">
      <c r="A1465" s="1" t="s">
        <v>16660</v>
      </c>
      <c r="B1465" s="1" t="s">
        <v>16662</v>
      </c>
      <c r="C1465" s="1" t="s">
        <v>16663</v>
      </c>
      <c r="D1465" s="1" t="s">
        <v>16664</v>
      </c>
      <c r="E1465" s="1" t="s">
        <v>215</v>
      </c>
      <c r="G1465" s="1" t="s">
        <v>16665</v>
      </c>
      <c r="H1465" s="1" t="s">
        <v>16666</v>
      </c>
    </row>
    <row r="1466">
      <c r="A1466" s="1" t="s">
        <v>16668</v>
      </c>
      <c r="B1466" s="1" t="s">
        <v>791</v>
      </c>
      <c r="C1466" s="1" t="s">
        <v>794</v>
      </c>
      <c r="D1466" s="1" t="s">
        <v>795</v>
      </c>
      <c r="E1466" s="1" t="s">
        <v>796</v>
      </c>
      <c r="F1466" s="1" t="s">
        <v>16669</v>
      </c>
      <c r="G1466" s="1" t="s">
        <v>802</v>
      </c>
      <c r="H1466" s="1" t="s">
        <v>799</v>
      </c>
      <c r="I1466" s="1" t="s">
        <v>800</v>
      </c>
      <c r="J1466" s="1" t="s">
        <v>801</v>
      </c>
      <c r="K1466" s="1" t="s">
        <v>802</v>
      </c>
      <c r="M1466" s="1" t="s">
        <v>804</v>
      </c>
      <c r="N1466" s="1" t="s">
        <v>806</v>
      </c>
    </row>
    <row r="1467">
      <c r="A1467" s="1" t="s">
        <v>16677</v>
      </c>
      <c r="B1467" s="1" t="s">
        <v>5872</v>
      </c>
      <c r="C1467" s="1" t="s">
        <v>5875</v>
      </c>
      <c r="D1467" s="1" t="s">
        <v>5877</v>
      </c>
      <c r="E1467" s="1" t="s">
        <v>5879</v>
      </c>
      <c r="F1467" s="1" t="s">
        <v>12978</v>
      </c>
      <c r="G1467" s="1" t="s">
        <v>12979</v>
      </c>
      <c r="H1467" s="1" t="s">
        <v>5884</v>
      </c>
      <c r="I1467" s="1" t="s">
        <v>5886</v>
      </c>
      <c r="J1467" s="1">
        <v>270.0</v>
      </c>
      <c r="K1467" s="1" t="s">
        <v>293</v>
      </c>
      <c r="L1467" s="1">
        <v>290.0</v>
      </c>
      <c r="M1467" s="1" t="s">
        <v>4271</v>
      </c>
      <c r="N1467" s="1">
        <v>280.0</v>
      </c>
      <c r="O1467" s="1" t="s">
        <v>5892</v>
      </c>
      <c r="P1467" s="1">
        <v>770.0</v>
      </c>
      <c r="Q1467" s="1" t="s">
        <v>3708</v>
      </c>
      <c r="R1467" s="1">
        <v>966.0</v>
      </c>
      <c r="S1467" s="1" t="s">
        <v>5897</v>
      </c>
      <c r="U1467" s="1" t="s">
        <v>5898</v>
      </c>
      <c r="V1467" s="1" t="s">
        <v>5900</v>
      </c>
      <c r="W1467" s="1" t="s">
        <v>5901</v>
      </c>
      <c r="X1467" s="1" t="s">
        <v>5902</v>
      </c>
    </row>
    <row r="1468">
      <c r="A1468" s="1" t="s">
        <v>16686</v>
      </c>
      <c r="B1468" s="1" t="s">
        <v>16687</v>
      </c>
      <c r="C1468" s="1" t="s">
        <v>16688</v>
      </c>
      <c r="D1468" s="1" t="s">
        <v>16689</v>
      </c>
      <c r="E1468" s="1" t="s">
        <v>16690</v>
      </c>
      <c r="G1468" s="1" t="s">
        <v>16691</v>
      </c>
      <c r="H1468" s="1" t="s">
        <v>16692</v>
      </c>
    </row>
    <row r="1469">
      <c r="A1469" s="1" t="s">
        <v>16701</v>
      </c>
      <c r="B1469" s="1" t="s">
        <v>7592</v>
      </c>
      <c r="C1469" s="1" t="s">
        <v>7593</v>
      </c>
      <c r="D1469" s="1" t="s">
        <v>16703</v>
      </c>
      <c r="E1469" s="1" t="s">
        <v>16704</v>
      </c>
      <c r="G1469" s="1" t="s">
        <v>7597</v>
      </c>
      <c r="H1469" s="1" t="s">
        <v>7593</v>
      </c>
      <c r="I1469" s="1" t="s">
        <v>1855</v>
      </c>
      <c r="J1469" s="1" t="s">
        <v>1856</v>
      </c>
    </row>
    <row r="1470">
      <c r="A1470" s="1" t="s">
        <v>16706</v>
      </c>
      <c r="B1470" s="1" t="s">
        <v>273</v>
      </c>
      <c r="C1470" s="1" t="s">
        <v>274</v>
      </c>
      <c r="D1470" s="1" t="s">
        <v>5254</v>
      </c>
      <c r="E1470" s="1" t="s">
        <v>5256</v>
      </c>
      <c r="F1470" s="1" t="s">
        <v>16707</v>
      </c>
      <c r="G1470" s="1" t="s">
        <v>16708</v>
      </c>
      <c r="H1470" s="1" t="s">
        <v>16709</v>
      </c>
      <c r="I1470" s="1" t="s">
        <v>16710</v>
      </c>
      <c r="J1470" s="1" t="s">
        <v>16711</v>
      </c>
      <c r="K1470" s="1" t="s">
        <v>16712</v>
      </c>
      <c r="L1470" s="1" t="s">
        <v>16714</v>
      </c>
      <c r="M1470" s="1" t="s">
        <v>16715</v>
      </c>
      <c r="N1470" s="1" t="s">
        <v>16716</v>
      </c>
      <c r="O1470" s="1" t="s">
        <v>16717</v>
      </c>
      <c r="P1470" s="1">
        <v>400.0</v>
      </c>
      <c r="Q1470" s="1" t="s">
        <v>1732</v>
      </c>
      <c r="R1470" s="1">
        <v>401.0</v>
      </c>
      <c r="S1470" s="1" t="s">
        <v>4588</v>
      </c>
      <c r="U1470" s="1" t="s">
        <v>16719</v>
      </c>
      <c r="V1470" s="1" t="s">
        <v>16708</v>
      </c>
      <c r="W1470" s="1" t="s">
        <v>300</v>
      </c>
      <c r="X1470" s="1" t="s">
        <v>301</v>
      </c>
      <c r="Y1470" s="1" t="s">
        <v>5275</v>
      </c>
      <c r="Z1470" s="1" t="s">
        <v>5276</v>
      </c>
    </row>
    <row r="1471">
      <c r="A1471" s="1" t="s">
        <v>16721</v>
      </c>
      <c r="B1471" s="1" t="s">
        <v>1048</v>
      </c>
      <c r="C1471" s="1" t="s">
        <v>1050</v>
      </c>
      <c r="D1471" s="1" t="s">
        <v>16722</v>
      </c>
      <c r="E1471" s="1" t="s">
        <v>16723</v>
      </c>
      <c r="F1471" s="1" t="s">
        <v>1052</v>
      </c>
      <c r="G1471" s="1" t="s">
        <v>1054</v>
      </c>
      <c r="J1471" s="1" t="s">
        <v>16725</v>
      </c>
      <c r="K1471" s="1" t="s">
        <v>16726</v>
      </c>
      <c r="L1471" s="1" t="s">
        <v>16727</v>
      </c>
      <c r="M1471" s="1" t="s">
        <v>16728</v>
      </c>
      <c r="O1471" s="1" t="s">
        <v>16730</v>
      </c>
      <c r="P1471" s="1" t="s">
        <v>16732</v>
      </c>
    </row>
    <row r="1472">
      <c r="A1472" s="1" t="s">
        <v>16735</v>
      </c>
      <c r="B1472" s="1" t="s">
        <v>346</v>
      </c>
      <c r="C1472" s="1" t="s">
        <v>347</v>
      </c>
      <c r="D1472" s="1" t="s">
        <v>16738</v>
      </c>
      <c r="E1472" s="1" t="s">
        <v>16740</v>
      </c>
      <c r="F1472" s="1" t="s">
        <v>16741</v>
      </c>
      <c r="G1472" s="1" t="s">
        <v>16742</v>
      </c>
      <c r="H1472" s="1" t="s">
        <v>16744</v>
      </c>
      <c r="I1472" s="1" t="s">
        <v>16745</v>
      </c>
      <c r="J1472" s="1" t="s">
        <v>16746</v>
      </c>
      <c r="K1472" s="1" t="s">
        <v>16747</v>
      </c>
      <c r="L1472" s="1" t="s">
        <v>16748</v>
      </c>
      <c r="M1472" s="1" t="s">
        <v>16749</v>
      </c>
      <c r="N1472" s="1" t="s">
        <v>16750</v>
      </c>
      <c r="O1472" s="1" t="s">
        <v>16752</v>
      </c>
      <c r="Q1472" s="1" t="s">
        <v>16753</v>
      </c>
      <c r="R1472" s="1" t="s">
        <v>16754</v>
      </c>
      <c r="S1472" s="1" t="s">
        <v>16755</v>
      </c>
      <c r="T1472" s="1" t="s">
        <v>16756</v>
      </c>
      <c r="U1472" s="1" t="s">
        <v>16758</v>
      </c>
      <c r="V1472" s="1" t="s">
        <v>16759</v>
      </c>
      <c r="W1472" s="1" t="s">
        <v>16760</v>
      </c>
      <c r="X1472" s="1" t="s">
        <v>16745</v>
      </c>
      <c r="Y1472" s="1" t="s">
        <v>16761</v>
      </c>
      <c r="Z1472" s="1" t="s">
        <v>16749</v>
      </c>
      <c r="AF1472" s="1" t="s">
        <v>361</v>
      </c>
      <c r="AG1472" s="1" t="s">
        <v>362</v>
      </c>
      <c r="AH1472" s="1" t="s">
        <v>16762</v>
      </c>
      <c r="AI1472" s="1" t="s">
        <v>16764</v>
      </c>
    </row>
    <row r="1473">
      <c r="A1473" s="1" t="s">
        <v>16765</v>
      </c>
      <c r="B1473" s="1" t="s">
        <v>3288</v>
      </c>
      <c r="C1473" s="1" t="s">
        <v>3291</v>
      </c>
      <c r="D1473" s="1" t="s">
        <v>5182</v>
      </c>
      <c r="E1473" s="1" t="s">
        <v>5183</v>
      </c>
      <c r="F1473" s="1" t="s">
        <v>16768</v>
      </c>
      <c r="G1473" s="1" t="s">
        <v>16770</v>
      </c>
      <c r="H1473" s="1" t="s">
        <v>16772</v>
      </c>
      <c r="I1473" s="1" t="s">
        <v>16773</v>
      </c>
      <c r="J1473" s="1" t="s">
        <v>16774</v>
      </c>
      <c r="K1473" s="1" t="s">
        <v>16775</v>
      </c>
      <c r="L1473" s="1" t="s">
        <v>16776</v>
      </c>
      <c r="M1473" s="1" t="s">
        <v>3142</v>
      </c>
      <c r="N1473" s="1" t="s">
        <v>16777</v>
      </c>
      <c r="O1473" s="1" t="s">
        <v>16778</v>
      </c>
      <c r="P1473" s="1" t="s">
        <v>270</v>
      </c>
      <c r="Q1473" s="1" t="s">
        <v>271</v>
      </c>
      <c r="T1473" s="1" t="s">
        <v>3145</v>
      </c>
      <c r="U1473" s="1" t="s">
        <v>3146</v>
      </c>
      <c r="V1473" s="1" t="s">
        <v>5215</v>
      </c>
      <c r="W1473" s="1" t="s">
        <v>5216</v>
      </c>
    </row>
    <row r="1474">
      <c r="A1474" s="1" t="s">
        <v>16785</v>
      </c>
      <c r="B1474" s="1" t="s">
        <v>469</v>
      </c>
      <c r="C1474" s="1" t="s">
        <v>471</v>
      </c>
      <c r="D1474" s="1" t="s">
        <v>16789</v>
      </c>
      <c r="E1474" s="1" t="s">
        <v>40</v>
      </c>
      <c r="G1474" s="1" t="s">
        <v>484</v>
      </c>
      <c r="H1474" s="1" t="s">
        <v>485</v>
      </c>
    </row>
    <row r="1475">
      <c r="A1475" s="1" t="s">
        <v>16796</v>
      </c>
      <c r="B1475" s="1" t="s">
        <v>6792</v>
      </c>
      <c r="C1475" s="1" t="s">
        <v>6793</v>
      </c>
      <c r="D1475" s="1" t="s">
        <v>16798</v>
      </c>
      <c r="E1475" s="1" t="s">
        <v>16799</v>
      </c>
      <c r="F1475" s="1" t="s">
        <v>16800</v>
      </c>
      <c r="G1475" s="1" t="s">
        <v>16801</v>
      </c>
      <c r="I1475" s="1" t="s">
        <v>16803</v>
      </c>
      <c r="J1475" s="1" t="s">
        <v>16805</v>
      </c>
      <c r="K1475" s="1" t="s">
        <v>6800</v>
      </c>
      <c r="L1475" s="1" t="s">
        <v>6802</v>
      </c>
    </row>
    <row r="1476">
      <c r="A1476" s="1" t="s">
        <v>16816</v>
      </c>
      <c r="B1476" s="1" t="s">
        <v>16818</v>
      </c>
      <c r="C1476" s="1" t="s">
        <v>16820</v>
      </c>
      <c r="D1476" s="1" t="s">
        <v>16821</v>
      </c>
      <c r="E1476" s="1" t="s">
        <v>16823</v>
      </c>
      <c r="F1476" s="1" t="s">
        <v>16825</v>
      </c>
      <c r="G1476" s="1" t="s">
        <v>16826</v>
      </c>
      <c r="I1476" s="1" t="s">
        <v>16827</v>
      </c>
      <c r="J1476" s="1" t="s">
        <v>16820</v>
      </c>
      <c r="K1476" s="1" t="s">
        <v>16830</v>
      </c>
      <c r="L1476" s="1" t="s">
        <v>16831</v>
      </c>
      <c r="M1476" s="1" t="s">
        <v>16832</v>
      </c>
      <c r="N1476" s="1" t="s">
        <v>16833</v>
      </c>
    </row>
    <row r="1477">
      <c r="A1477" s="1" t="s">
        <v>16836</v>
      </c>
      <c r="B1477" s="1" t="s">
        <v>16837</v>
      </c>
      <c r="C1477" s="1" t="s">
        <v>16839</v>
      </c>
      <c r="D1477" s="1" t="s">
        <v>16841</v>
      </c>
      <c r="E1477" s="1" t="s">
        <v>16843</v>
      </c>
      <c r="F1477" s="1" t="s">
        <v>16844</v>
      </c>
      <c r="G1477" s="1" t="s">
        <v>16845</v>
      </c>
      <c r="H1477" s="1">
        <v>230.0</v>
      </c>
      <c r="I1477" s="1" t="s">
        <v>159</v>
      </c>
      <c r="J1477" s="1">
        <v>232.0</v>
      </c>
      <c r="K1477" s="1" t="s">
        <v>16850</v>
      </c>
      <c r="M1477" s="1" t="s">
        <v>16851</v>
      </c>
      <c r="N1477" s="1" t="s">
        <v>16839</v>
      </c>
      <c r="O1477" s="1" t="s">
        <v>16852</v>
      </c>
      <c r="P1477" s="1" t="s">
        <v>16853</v>
      </c>
      <c r="Q1477" s="1" t="s">
        <v>16854</v>
      </c>
      <c r="R1477" s="1" t="s">
        <v>16855</v>
      </c>
    </row>
    <row r="1478">
      <c r="A1478" s="1" t="s">
        <v>16859</v>
      </c>
      <c r="B1478" s="1" t="s">
        <v>779</v>
      </c>
      <c r="C1478" s="1" t="s">
        <v>780</v>
      </c>
      <c r="D1478" s="1" t="s">
        <v>1174</v>
      </c>
      <c r="E1478" s="1" t="s">
        <v>1176</v>
      </c>
      <c r="F1478" s="1" t="s">
        <v>3051</v>
      </c>
      <c r="G1478" s="1" t="s">
        <v>3052</v>
      </c>
      <c r="H1478" s="1" t="s">
        <v>16864</v>
      </c>
      <c r="I1478" s="1" t="s">
        <v>1180</v>
      </c>
      <c r="J1478" s="1" t="s">
        <v>1178</v>
      </c>
      <c r="K1478" s="1" t="s">
        <v>1180</v>
      </c>
      <c r="L1478" s="1" t="s">
        <v>786</v>
      </c>
      <c r="M1478" s="1" t="s">
        <v>787</v>
      </c>
      <c r="N1478" s="1" t="s">
        <v>788</v>
      </c>
      <c r="O1478" s="1" t="s">
        <v>789</v>
      </c>
    </row>
    <row r="1479">
      <c r="A1479" s="1" t="s">
        <v>16869</v>
      </c>
      <c r="B1479" s="1" t="s">
        <v>2370</v>
      </c>
      <c r="C1479" s="1" t="s">
        <v>2371</v>
      </c>
      <c r="D1479" s="1" t="s">
        <v>9988</v>
      </c>
      <c r="E1479" s="1" t="s">
        <v>9990</v>
      </c>
      <c r="F1479" s="1" t="s">
        <v>9986</v>
      </c>
      <c r="G1479" s="1" t="s">
        <v>9987</v>
      </c>
      <c r="H1479" s="1" t="s">
        <v>9991</v>
      </c>
      <c r="I1479" s="1" t="s">
        <v>9992</v>
      </c>
      <c r="K1479" s="1" t="s">
        <v>9993</v>
      </c>
      <c r="L1479" s="1" t="s">
        <v>9995</v>
      </c>
      <c r="M1479" s="1" t="s">
        <v>9996</v>
      </c>
      <c r="N1479" s="1" t="s">
        <v>9997</v>
      </c>
      <c r="O1479" s="1">
        <v>970.0</v>
      </c>
      <c r="P1479" s="1" t="s">
        <v>2388</v>
      </c>
      <c r="R1479" s="1" t="s">
        <v>10001</v>
      </c>
      <c r="S1479" s="1" t="s">
        <v>10002</v>
      </c>
      <c r="T1479" s="1" t="s">
        <v>10003</v>
      </c>
      <c r="U1479" s="1" t="s">
        <v>10005</v>
      </c>
      <c r="V1479" s="1" t="s">
        <v>9998</v>
      </c>
      <c r="W1479" s="1" t="s">
        <v>10000</v>
      </c>
      <c r="Z1479" s="1" t="s">
        <v>1443</v>
      </c>
      <c r="AA1479" s="1" t="s">
        <v>1445</v>
      </c>
      <c r="AB1479" s="1" t="s">
        <v>2399</v>
      </c>
      <c r="AC1479" s="1" t="s">
        <v>2401</v>
      </c>
      <c r="AD1479" s="1" t="s">
        <v>10006</v>
      </c>
      <c r="AE1479" s="1" t="s">
        <v>10007</v>
      </c>
      <c r="AF1479" s="1" t="s">
        <v>10008</v>
      </c>
      <c r="AG1479" s="1" t="s">
        <v>10009</v>
      </c>
    </row>
    <row r="1480">
      <c r="A1480" s="1" t="s">
        <v>16879</v>
      </c>
      <c r="B1480" s="1" t="s">
        <v>9839</v>
      </c>
      <c r="C1480" s="1" t="s">
        <v>9842</v>
      </c>
      <c r="D1480" s="1" t="s">
        <v>9844</v>
      </c>
      <c r="E1480" s="1" t="s">
        <v>9846</v>
      </c>
      <c r="F1480" s="1" t="s">
        <v>9848</v>
      </c>
      <c r="G1480" s="1" t="s">
        <v>9846</v>
      </c>
      <c r="I1480" s="1" t="s">
        <v>6728</v>
      </c>
      <c r="J1480" s="1" t="s">
        <v>6729</v>
      </c>
    </row>
    <row r="1481">
      <c r="A1481" s="1" t="s">
        <v>16881</v>
      </c>
      <c r="B1481" s="1" t="s">
        <v>16882</v>
      </c>
      <c r="C1481" s="1" t="s">
        <v>189</v>
      </c>
    </row>
    <row r="1482">
      <c r="A1482" s="1" t="s">
        <v>16884</v>
      </c>
      <c r="B1482" s="1" t="s">
        <v>16885</v>
      </c>
      <c r="C1482" s="1" t="s">
        <v>189</v>
      </c>
    </row>
    <row r="1483">
      <c r="A1483" s="1" t="s">
        <v>16886</v>
      </c>
      <c r="B1483" s="1" t="s">
        <v>16887</v>
      </c>
      <c r="C1483" s="1" t="s">
        <v>189</v>
      </c>
    </row>
    <row r="1484">
      <c r="A1484" s="1" t="s">
        <v>16888</v>
      </c>
      <c r="B1484" s="1" t="s">
        <v>507</v>
      </c>
      <c r="C1484" s="1" t="s">
        <v>509</v>
      </c>
      <c r="D1484" s="1" t="s">
        <v>239</v>
      </c>
      <c r="E1484" s="1" t="s">
        <v>240</v>
      </c>
      <c r="F1484" s="1" t="s">
        <v>513</v>
      </c>
      <c r="G1484" s="1" t="s">
        <v>515</v>
      </c>
      <c r="H1484" s="1" t="s">
        <v>16890</v>
      </c>
      <c r="I1484" s="1" t="s">
        <v>16891</v>
      </c>
      <c r="J1484" s="1" t="s">
        <v>16892</v>
      </c>
      <c r="K1484" s="1" t="s">
        <v>16893</v>
      </c>
      <c r="L1484" s="1" t="s">
        <v>16894</v>
      </c>
      <c r="M1484" s="1" t="s">
        <v>16895</v>
      </c>
      <c r="N1484" s="1" t="s">
        <v>16896</v>
      </c>
      <c r="O1484" s="1" t="s">
        <v>16897</v>
      </c>
      <c r="R1484" s="1" t="s">
        <v>524</v>
      </c>
      <c r="S1484" s="1" t="s">
        <v>526</v>
      </c>
      <c r="T1484" s="1" t="s">
        <v>16898</v>
      </c>
      <c r="U1484" s="1" t="s">
        <v>16899</v>
      </c>
      <c r="V1484" s="1" t="s">
        <v>16900</v>
      </c>
      <c r="W1484" s="1" t="s">
        <v>16901</v>
      </c>
      <c r="X1484" s="1" t="s">
        <v>532</v>
      </c>
      <c r="Y1484" s="1" t="s">
        <v>534</v>
      </c>
      <c r="AA1484" s="1" t="s">
        <v>259</v>
      </c>
      <c r="AB1484" s="1" t="s">
        <v>260</v>
      </c>
      <c r="AC1484" s="1" t="s">
        <v>4029</v>
      </c>
      <c r="AD1484" s="1" t="s">
        <v>4030</v>
      </c>
    </row>
    <row r="1485">
      <c r="A1485" s="1" t="s">
        <v>16903</v>
      </c>
      <c r="B1485" s="1" t="s">
        <v>16904</v>
      </c>
      <c r="C1485" s="1" t="s">
        <v>189</v>
      </c>
    </row>
    <row r="1486">
      <c r="A1486" s="1" t="s">
        <v>16907</v>
      </c>
      <c r="B1486" s="1" t="s">
        <v>16908</v>
      </c>
      <c r="C1486" s="1" t="s">
        <v>40</v>
      </c>
    </row>
    <row r="1487">
      <c r="A1487" s="1" t="s">
        <v>16912</v>
      </c>
      <c r="B1487" s="1" t="s">
        <v>10624</v>
      </c>
      <c r="C1487" s="1" t="s">
        <v>10625</v>
      </c>
      <c r="D1487" s="1" t="s">
        <v>16913</v>
      </c>
      <c r="E1487" s="1" t="s">
        <v>10627</v>
      </c>
      <c r="F1487" s="1" t="s">
        <v>10628</v>
      </c>
      <c r="G1487" s="1" t="s">
        <v>10627</v>
      </c>
      <c r="H1487" s="1" t="s">
        <v>10629</v>
      </c>
      <c r="I1487" s="1" t="s">
        <v>10627</v>
      </c>
    </row>
    <row r="1488">
      <c r="A1488" s="1" t="s">
        <v>16914</v>
      </c>
      <c r="B1488" s="1" t="s">
        <v>16915</v>
      </c>
      <c r="C1488" s="1" t="s">
        <v>16916</v>
      </c>
      <c r="E1488" s="1" t="s">
        <v>16917</v>
      </c>
      <c r="F1488" s="1" t="s">
        <v>16918</v>
      </c>
      <c r="G1488" s="1" t="s">
        <v>16920</v>
      </c>
      <c r="H1488" s="1" t="s">
        <v>16921</v>
      </c>
      <c r="I1488" s="1" t="s">
        <v>16922</v>
      </c>
      <c r="J1488" s="1" t="s">
        <v>16924</v>
      </c>
      <c r="K1488" s="1" t="s">
        <v>16926</v>
      </c>
      <c r="L1488" s="1" t="s">
        <v>16928</v>
      </c>
    </row>
    <row r="1489">
      <c r="A1489" s="1" t="s">
        <v>16931</v>
      </c>
      <c r="C1489" s="1" t="s">
        <v>16933</v>
      </c>
      <c r="D1489" s="1" t="s">
        <v>4174</v>
      </c>
      <c r="F1489" s="1" t="s">
        <v>16934</v>
      </c>
      <c r="G1489" s="1" t="s">
        <v>16935</v>
      </c>
    </row>
    <row r="1490">
      <c r="A1490" s="1" t="s">
        <v>16936</v>
      </c>
      <c r="B1490" s="1" t="s">
        <v>239</v>
      </c>
      <c r="C1490" s="1" t="s">
        <v>240</v>
      </c>
      <c r="D1490" s="1" t="s">
        <v>16937</v>
      </c>
      <c r="E1490" s="1" t="s">
        <v>40</v>
      </c>
      <c r="G1490" s="1" t="s">
        <v>259</v>
      </c>
      <c r="H1490" s="1" t="s">
        <v>260</v>
      </c>
    </row>
    <row r="1491">
      <c r="A1491" s="1" t="s">
        <v>16943</v>
      </c>
      <c r="B1491" s="1" t="s">
        <v>1244</v>
      </c>
      <c r="C1491" s="1" t="s">
        <v>1246</v>
      </c>
      <c r="D1491" s="1" t="s">
        <v>15039</v>
      </c>
      <c r="E1491" s="1" t="s">
        <v>15041</v>
      </c>
      <c r="F1491" s="1" t="s">
        <v>16944</v>
      </c>
      <c r="G1491" s="1" t="s">
        <v>16946</v>
      </c>
      <c r="H1491" s="1" t="s">
        <v>15042</v>
      </c>
      <c r="I1491" s="1" t="s">
        <v>15043</v>
      </c>
      <c r="J1491" s="1" t="s">
        <v>16947</v>
      </c>
      <c r="K1491" s="1" t="s">
        <v>15046</v>
      </c>
      <c r="L1491" s="1" t="s">
        <v>15048</v>
      </c>
      <c r="M1491" s="1" t="s">
        <v>15050</v>
      </c>
      <c r="N1491" s="1">
        <v>980.0</v>
      </c>
      <c r="O1491" s="1" t="s">
        <v>15054</v>
      </c>
      <c r="R1491" s="1" t="s">
        <v>15056</v>
      </c>
      <c r="S1491" s="1" t="s">
        <v>15058</v>
      </c>
      <c r="T1491" s="1" t="s">
        <v>1261</v>
      </c>
      <c r="U1491" s="1" t="s">
        <v>1263</v>
      </c>
    </row>
    <row r="1492">
      <c r="A1492" s="1" t="s">
        <v>16955</v>
      </c>
      <c r="B1492" s="1" t="s">
        <v>16956</v>
      </c>
      <c r="C1492" s="1" t="s">
        <v>16958</v>
      </c>
    </row>
    <row r="1493">
      <c r="A1493" s="1" t="s">
        <v>16961</v>
      </c>
      <c r="B1493" s="1" t="s">
        <v>16962</v>
      </c>
      <c r="C1493" s="1" t="s">
        <v>40</v>
      </c>
      <c r="D1493" s="1" t="s">
        <v>8616</v>
      </c>
      <c r="E1493" s="1" t="s">
        <v>8617</v>
      </c>
    </row>
    <row r="1494">
      <c r="A1494" s="1" t="s">
        <v>16965</v>
      </c>
      <c r="C1494" s="1" t="s">
        <v>16966</v>
      </c>
      <c r="D1494" s="1" t="s">
        <v>16968</v>
      </c>
      <c r="E1494" s="1" t="s">
        <v>16969</v>
      </c>
      <c r="F1494" s="1" t="s">
        <v>16970</v>
      </c>
      <c r="H1494" s="1" t="s">
        <v>16971</v>
      </c>
      <c r="I1494" s="1" t="s">
        <v>16972</v>
      </c>
    </row>
    <row r="1495">
      <c r="A1495" s="1" t="s">
        <v>16973</v>
      </c>
      <c r="B1495" s="1" t="s">
        <v>16974</v>
      </c>
      <c r="C1495" s="1" t="s">
        <v>16975</v>
      </c>
      <c r="E1495" s="1" t="s">
        <v>16976</v>
      </c>
      <c r="F1495" s="1" t="s">
        <v>16977</v>
      </c>
      <c r="G1495" s="1" t="s">
        <v>16978</v>
      </c>
      <c r="H1495" s="1" t="s">
        <v>16979</v>
      </c>
      <c r="I1495" s="1">
        <v>900.0</v>
      </c>
      <c r="J1495" s="1" t="s">
        <v>8230</v>
      </c>
      <c r="M1495" s="1" t="s">
        <v>16980</v>
      </c>
      <c r="N1495" s="1" t="s">
        <v>16981</v>
      </c>
      <c r="O1495" s="1" t="s">
        <v>16982</v>
      </c>
      <c r="P1495" s="1" t="s">
        <v>16983</v>
      </c>
      <c r="Q1495" s="1" t="s">
        <v>16984</v>
      </c>
      <c r="R1495" s="1" t="s">
        <v>16985</v>
      </c>
    </row>
    <row r="1496">
      <c r="A1496" s="1" t="s">
        <v>16986</v>
      </c>
      <c r="B1496" s="1" t="s">
        <v>720</v>
      </c>
      <c r="C1496" s="1" t="s">
        <v>722</v>
      </c>
      <c r="D1496" s="1" t="s">
        <v>724</v>
      </c>
      <c r="E1496" s="1" t="s">
        <v>726</v>
      </c>
      <c r="F1496" s="1" t="s">
        <v>16988</v>
      </c>
      <c r="G1496" s="1" t="s">
        <v>16989</v>
      </c>
      <c r="I1496" s="1" t="s">
        <v>13542</v>
      </c>
      <c r="J1496" s="1" t="s">
        <v>726</v>
      </c>
      <c r="L1496" s="1" t="s">
        <v>759</v>
      </c>
      <c r="M1496" s="1" t="s">
        <v>760</v>
      </c>
    </row>
    <row r="1497">
      <c r="A1497" s="1" t="s">
        <v>17000</v>
      </c>
      <c r="B1497" s="1" t="s">
        <v>346</v>
      </c>
      <c r="C1497" s="1" t="s">
        <v>347</v>
      </c>
      <c r="D1497" s="1" t="s">
        <v>17003</v>
      </c>
      <c r="E1497" s="1" t="s">
        <v>17004</v>
      </c>
      <c r="F1497" s="1" t="s">
        <v>17006</v>
      </c>
      <c r="G1497" s="1" t="s">
        <v>17008</v>
      </c>
      <c r="I1497" s="1" t="s">
        <v>17010</v>
      </c>
      <c r="J1497" s="1" t="s">
        <v>17012</v>
      </c>
      <c r="K1497" s="1" t="s">
        <v>11283</v>
      </c>
      <c r="L1497" s="1" t="s">
        <v>11284</v>
      </c>
      <c r="M1497" s="1" t="s">
        <v>361</v>
      </c>
      <c r="N1497" s="1" t="s">
        <v>362</v>
      </c>
    </row>
    <row r="1498">
      <c r="A1498" s="1" t="s">
        <v>17019</v>
      </c>
      <c r="B1498" s="1" t="s">
        <v>81</v>
      </c>
      <c r="C1498" s="1" t="s">
        <v>82</v>
      </c>
      <c r="D1498" s="1" t="s">
        <v>8034</v>
      </c>
      <c r="E1498" s="1" t="s">
        <v>8036</v>
      </c>
      <c r="F1498" s="1" t="s">
        <v>14011</v>
      </c>
      <c r="G1498" s="1" t="s">
        <v>13668</v>
      </c>
      <c r="H1498" s="1" t="s">
        <v>7752</v>
      </c>
      <c r="I1498" s="1" t="s">
        <v>7754</v>
      </c>
      <c r="J1498" s="1" t="s">
        <v>8045</v>
      </c>
      <c r="K1498" s="1" t="s">
        <v>8046</v>
      </c>
      <c r="L1498" s="1" t="s">
        <v>95</v>
      </c>
      <c r="M1498" s="1" t="s">
        <v>96</v>
      </c>
    </row>
    <row r="1499">
      <c r="A1499" s="1" t="s">
        <v>17027</v>
      </c>
      <c r="B1499" s="1" t="s">
        <v>17029</v>
      </c>
      <c r="C1499" s="1" t="s">
        <v>17031</v>
      </c>
      <c r="D1499" s="1" t="s">
        <v>17033</v>
      </c>
      <c r="E1499" s="1" t="s">
        <v>17035</v>
      </c>
      <c r="G1499" s="1" t="s">
        <v>17038</v>
      </c>
      <c r="H1499" s="1" t="s">
        <v>17040</v>
      </c>
      <c r="I1499" s="1" t="s">
        <v>3448</v>
      </c>
      <c r="J1499" s="1" t="s">
        <v>3450</v>
      </c>
    </row>
    <row r="1500">
      <c r="A1500" s="1" t="s">
        <v>17046</v>
      </c>
      <c r="B1500" s="1" t="s">
        <v>17048</v>
      </c>
      <c r="C1500" s="1" t="s">
        <v>17049</v>
      </c>
      <c r="D1500" s="1" t="s">
        <v>17050</v>
      </c>
      <c r="E1500" s="1" t="s">
        <v>17052</v>
      </c>
      <c r="F1500" s="1" t="s">
        <v>4321</v>
      </c>
      <c r="G1500" s="1" t="s">
        <v>4322</v>
      </c>
      <c r="H1500" s="1">
        <v>340.0</v>
      </c>
      <c r="I1500" s="1" t="s">
        <v>4324</v>
      </c>
      <c r="K1500" s="1" t="s">
        <v>17059</v>
      </c>
      <c r="L1500" s="1" t="s">
        <v>17061</v>
      </c>
    </row>
    <row r="1501">
      <c r="A1501" s="1" t="s">
        <v>17063</v>
      </c>
      <c r="B1501" s="1" t="s">
        <v>17064</v>
      </c>
      <c r="C1501" s="1" t="s">
        <v>17065</v>
      </c>
      <c r="D1501" s="1" t="s">
        <v>17066</v>
      </c>
      <c r="E1501" s="1" t="s">
        <v>17068</v>
      </c>
      <c r="G1501" s="1" t="s">
        <v>17069</v>
      </c>
      <c r="H1501" s="1" t="s">
        <v>17070</v>
      </c>
      <c r="I1501" s="1" t="s">
        <v>6003</v>
      </c>
      <c r="J1501" s="1" t="s">
        <v>6004</v>
      </c>
    </row>
    <row r="1502">
      <c r="A1502" s="1" t="s">
        <v>17071</v>
      </c>
      <c r="B1502" s="1" t="s">
        <v>17072</v>
      </c>
      <c r="C1502" s="1" t="s">
        <v>17073</v>
      </c>
      <c r="D1502" s="1" t="s">
        <v>17074</v>
      </c>
      <c r="E1502" s="1" t="s">
        <v>17075</v>
      </c>
      <c r="F1502" s="1" t="s">
        <v>17076</v>
      </c>
      <c r="G1502" s="1" t="s">
        <v>17077</v>
      </c>
    </row>
    <row r="1503">
      <c r="A1503" s="1" t="s">
        <v>17078</v>
      </c>
      <c r="B1503" s="1" t="s">
        <v>791</v>
      </c>
      <c r="C1503" s="1" t="s">
        <v>794</v>
      </c>
      <c r="D1503" s="1" t="s">
        <v>795</v>
      </c>
      <c r="E1503" s="1" t="s">
        <v>796</v>
      </c>
      <c r="F1503" s="1" t="s">
        <v>3366</v>
      </c>
      <c r="G1503" s="1" t="s">
        <v>3368</v>
      </c>
      <c r="H1503" s="1" t="s">
        <v>17079</v>
      </c>
      <c r="I1503" s="1" t="s">
        <v>139</v>
      </c>
      <c r="J1503" s="1" t="s">
        <v>799</v>
      </c>
      <c r="K1503" s="1" t="s">
        <v>800</v>
      </c>
      <c r="L1503" s="1" t="s">
        <v>801</v>
      </c>
      <c r="M1503" s="1" t="s">
        <v>802</v>
      </c>
      <c r="N1503" s="1" t="s">
        <v>3371</v>
      </c>
      <c r="O1503" s="1" t="s">
        <v>3372</v>
      </c>
      <c r="R1503" s="1" t="s">
        <v>804</v>
      </c>
      <c r="S1503" s="1" t="s">
        <v>806</v>
      </c>
      <c r="T1503" s="1" t="s">
        <v>3373</v>
      </c>
      <c r="U1503" s="1" t="s">
        <v>3374</v>
      </c>
    </row>
    <row r="1504">
      <c r="A1504" s="1" t="s">
        <v>17085</v>
      </c>
      <c r="B1504" s="1" t="s">
        <v>17086</v>
      </c>
      <c r="C1504" s="1" t="s">
        <v>17088</v>
      </c>
      <c r="D1504" s="1" t="s">
        <v>17090</v>
      </c>
      <c r="E1504" s="1" t="s">
        <v>17092</v>
      </c>
      <c r="F1504" s="1" t="s">
        <v>17094</v>
      </c>
      <c r="G1504" s="1" t="s">
        <v>17095</v>
      </c>
    </row>
    <row r="1505">
      <c r="A1505" s="1" t="s">
        <v>17096</v>
      </c>
      <c r="B1505" s="1" t="s">
        <v>169</v>
      </c>
      <c r="C1505" s="1" t="s">
        <v>170</v>
      </c>
      <c r="D1505" s="1" t="s">
        <v>7975</v>
      </c>
      <c r="E1505" s="1" t="s">
        <v>7977</v>
      </c>
      <c r="F1505" s="1" t="s">
        <v>6985</v>
      </c>
      <c r="G1505" s="1" t="s">
        <v>6986</v>
      </c>
      <c r="H1505" s="1" t="s">
        <v>9790</v>
      </c>
      <c r="I1505" s="1" t="s">
        <v>9791</v>
      </c>
      <c r="J1505" s="1" t="s">
        <v>9792</v>
      </c>
      <c r="K1505" s="1" t="s">
        <v>9793</v>
      </c>
      <c r="L1505" s="1" t="s">
        <v>17101</v>
      </c>
      <c r="M1505" s="1" t="s">
        <v>17103</v>
      </c>
      <c r="N1505" s="1" t="s">
        <v>17106</v>
      </c>
      <c r="O1505" s="1" t="s">
        <v>7246</v>
      </c>
      <c r="Q1505" s="1" t="s">
        <v>7983</v>
      </c>
      <c r="R1505" s="1" t="s">
        <v>7985</v>
      </c>
      <c r="S1505" s="1" t="s">
        <v>9800</v>
      </c>
      <c r="T1505" s="1" t="s">
        <v>9801</v>
      </c>
      <c r="U1505" s="1" t="s">
        <v>17108</v>
      </c>
      <c r="V1505" s="1" t="s">
        <v>17110</v>
      </c>
      <c r="W1505" s="1" t="s">
        <v>183</v>
      </c>
      <c r="X1505" s="1" t="s">
        <v>184</v>
      </c>
      <c r="Y1505" s="1" t="s">
        <v>6994</v>
      </c>
      <c r="Z1505" s="1" t="s">
        <v>6996</v>
      </c>
      <c r="AA1505" s="1" t="s">
        <v>9809</v>
      </c>
      <c r="AB1505" s="1" t="s">
        <v>9811</v>
      </c>
    </row>
    <row r="1506">
      <c r="A1506" s="1" t="s">
        <v>17112</v>
      </c>
      <c r="B1506" s="1" t="s">
        <v>169</v>
      </c>
      <c r="C1506" s="1" t="s">
        <v>170</v>
      </c>
      <c r="D1506" s="1" t="s">
        <v>17115</v>
      </c>
      <c r="E1506" s="1" t="s">
        <v>2061</v>
      </c>
      <c r="F1506" s="1" t="s">
        <v>2059</v>
      </c>
      <c r="G1506" s="1" t="s">
        <v>2061</v>
      </c>
      <c r="H1506" s="1" t="s">
        <v>183</v>
      </c>
      <c r="I1506" s="1" t="s">
        <v>184</v>
      </c>
    </row>
    <row r="1507">
      <c r="A1507" s="1" t="s">
        <v>17117</v>
      </c>
      <c r="B1507" s="1" t="s">
        <v>81</v>
      </c>
      <c r="C1507" s="1" t="s">
        <v>82</v>
      </c>
      <c r="D1507" s="1" t="s">
        <v>7431</v>
      </c>
      <c r="E1507" s="1" t="s">
        <v>7441</v>
      </c>
      <c r="F1507" s="1" t="s">
        <v>83</v>
      </c>
      <c r="G1507" s="1" t="s">
        <v>84</v>
      </c>
      <c r="H1507" s="1" t="s">
        <v>1224</v>
      </c>
      <c r="I1507" s="1" t="s">
        <v>90</v>
      </c>
      <c r="J1507" s="1" t="s">
        <v>91</v>
      </c>
      <c r="K1507" s="1" t="s">
        <v>92</v>
      </c>
      <c r="M1507" s="1" t="s">
        <v>17120</v>
      </c>
      <c r="N1507" s="1" t="s">
        <v>17122</v>
      </c>
      <c r="O1507" s="1" t="s">
        <v>93</v>
      </c>
      <c r="P1507" s="1" t="s">
        <v>94</v>
      </c>
      <c r="R1507" s="1" t="s">
        <v>95</v>
      </c>
      <c r="S1507" s="1" t="s">
        <v>96</v>
      </c>
      <c r="T1507" s="1" t="s">
        <v>17127</v>
      </c>
      <c r="U1507" s="1" t="s">
        <v>17128</v>
      </c>
    </row>
    <row r="1508">
      <c r="A1508" s="1" t="s">
        <v>17130</v>
      </c>
      <c r="B1508" s="1" t="s">
        <v>791</v>
      </c>
      <c r="C1508" s="1" t="s">
        <v>794</v>
      </c>
      <c r="D1508" s="1" t="s">
        <v>795</v>
      </c>
      <c r="E1508" s="1" t="s">
        <v>796</v>
      </c>
      <c r="F1508" s="1" t="s">
        <v>17131</v>
      </c>
      <c r="G1508" s="1" t="s">
        <v>798</v>
      </c>
      <c r="H1508" s="1" t="s">
        <v>799</v>
      </c>
      <c r="I1508" s="1" t="s">
        <v>800</v>
      </c>
      <c r="J1508" s="1" t="s">
        <v>801</v>
      </c>
      <c r="K1508" s="1" t="s">
        <v>802</v>
      </c>
      <c r="N1508" s="1" t="s">
        <v>804</v>
      </c>
      <c r="O1508" s="1" t="s">
        <v>806</v>
      </c>
    </row>
    <row r="1509">
      <c r="A1509" s="1" t="s">
        <v>17134</v>
      </c>
      <c r="B1509" s="1" t="s">
        <v>273</v>
      </c>
      <c r="C1509" s="1" t="s">
        <v>274</v>
      </c>
      <c r="D1509" s="1" t="s">
        <v>5142</v>
      </c>
      <c r="E1509" s="1" t="s">
        <v>5143</v>
      </c>
      <c r="F1509" s="1" t="s">
        <v>5144</v>
      </c>
      <c r="G1509" s="1" t="s">
        <v>5145</v>
      </c>
      <c r="H1509" s="1" t="s">
        <v>5146</v>
      </c>
      <c r="I1509" s="1" t="s">
        <v>5147</v>
      </c>
      <c r="J1509" s="1" t="s">
        <v>5231</v>
      </c>
      <c r="K1509" s="1" t="s">
        <v>5233</v>
      </c>
      <c r="L1509" s="1" t="s">
        <v>17137</v>
      </c>
      <c r="M1509" s="1" t="s">
        <v>5150</v>
      </c>
      <c r="O1509" s="1" t="s">
        <v>5151</v>
      </c>
      <c r="P1509" s="1" t="s">
        <v>5152</v>
      </c>
      <c r="Q1509" s="1" t="s">
        <v>5237</v>
      </c>
      <c r="R1509" s="1" t="s">
        <v>5240</v>
      </c>
      <c r="T1509" s="1" t="s">
        <v>300</v>
      </c>
      <c r="U1509" s="1" t="s">
        <v>301</v>
      </c>
      <c r="V1509" s="1" t="s">
        <v>5154</v>
      </c>
      <c r="W1509" s="1" t="s">
        <v>5145</v>
      </c>
    </row>
    <row r="1510">
      <c r="A1510" s="1" t="s">
        <v>17139</v>
      </c>
      <c r="B1510" s="1" t="s">
        <v>273</v>
      </c>
      <c r="C1510" s="1" t="s">
        <v>274</v>
      </c>
      <c r="D1510" s="1" t="s">
        <v>5142</v>
      </c>
      <c r="E1510" s="1" t="s">
        <v>5143</v>
      </c>
      <c r="F1510" s="1" t="s">
        <v>5144</v>
      </c>
      <c r="G1510" s="1" t="s">
        <v>5145</v>
      </c>
      <c r="H1510" s="1" t="s">
        <v>17144</v>
      </c>
      <c r="I1510" s="1" t="s">
        <v>5240</v>
      </c>
      <c r="K1510" s="1" t="s">
        <v>300</v>
      </c>
      <c r="L1510" s="1" t="s">
        <v>301</v>
      </c>
      <c r="M1510" s="1" t="s">
        <v>5154</v>
      </c>
      <c r="N1510" s="1" t="s">
        <v>5145</v>
      </c>
    </row>
    <row r="1511">
      <c r="A1511" s="1" t="s">
        <v>17152</v>
      </c>
      <c r="B1511" s="1" t="s">
        <v>17153</v>
      </c>
      <c r="C1511" s="1" t="s">
        <v>189</v>
      </c>
      <c r="D1511" s="1" t="s">
        <v>17154</v>
      </c>
      <c r="E1511" s="1" t="s">
        <v>17155</v>
      </c>
      <c r="F1511" s="1" t="s">
        <v>14544</v>
      </c>
      <c r="G1511" s="1" t="s">
        <v>14546</v>
      </c>
    </row>
    <row r="1512">
      <c r="A1512" s="1" t="s">
        <v>17158</v>
      </c>
      <c r="B1512" s="1" t="s">
        <v>1107</v>
      </c>
      <c r="C1512" s="1" t="s">
        <v>1109</v>
      </c>
      <c r="D1512" s="1" t="s">
        <v>17159</v>
      </c>
      <c r="E1512" s="1" t="s">
        <v>40</v>
      </c>
      <c r="F1512" s="1" t="s">
        <v>1115</v>
      </c>
      <c r="G1512" s="1" t="s">
        <v>1116</v>
      </c>
    </row>
    <row r="1513">
      <c r="A1513" s="1" t="s">
        <v>10581</v>
      </c>
      <c r="B1513" s="1" t="s">
        <v>273</v>
      </c>
      <c r="C1513" s="1" t="s">
        <v>274</v>
      </c>
      <c r="D1513" s="1" t="s">
        <v>17160</v>
      </c>
      <c r="E1513" s="1" t="s">
        <v>4202</v>
      </c>
      <c r="F1513" s="1" t="s">
        <v>300</v>
      </c>
      <c r="G1513" s="1" t="s">
        <v>301</v>
      </c>
    </row>
    <row r="1514">
      <c r="A1514" s="1" t="s">
        <v>17162</v>
      </c>
      <c r="B1514" s="1" t="s">
        <v>17163</v>
      </c>
      <c r="C1514" s="1" t="s">
        <v>189</v>
      </c>
    </row>
    <row r="1515">
      <c r="A1515" s="1" t="s">
        <v>17166</v>
      </c>
      <c r="B1515" s="1" t="s">
        <v>779</v>
      </c>
      <c r="C1515" s="1" t="s">
        <v>780</v>
      </c>
      <c r="D1515" s="1" t="s">
        <v>1174</v>
      </c>
      <c r="E1515" s="1" t="s">
        <v>1176</v>
      </c>
      <c r="F1515" s="1" t="s">
        <v>17167</v>
      </c>
      <c r="G1515" s="1" t="s">
        <v>847</v>
      </c>
      <c r="I1515" s="1" t="s">
        <v>1178</v>
      </c>
      <c r="J1515" s="1" t="s">
        <v>1180</v>
      </c>
      <c r="K1515" s="1" t="s">
        <v>786</v>
      </c>
      <c r="L1515" s="1" t="s">
        <v>787</v>
      </c>
      <c r="M1515" s="1" t="s">
        <v>788</v>
      </c>
      <c r="N1515" s="1" t="s">
        <v>789</v>
      </c>
    </row>
    <row r="1516">
      <c r="A1516" s="1" t="s">
        <v>17171</v>
      </c>
      <c r="B1516" s="1" t="s">
        <v>625</v>
      </c>
      <c r="C1516" s="1" t="s">
        <v>628</v>
      </c>
      <c r="D1516" s="1" t="s">
        <v>3860</v>
      </c>
      <c r="E1516" s="1" t="s">
        <v>3862</v>
      </c>
      <c r="F1516" s="1" t="s">
        <v>3863</v>
      </c>
      <c r="G1516" s="1" t="s">
        <v>2045</v>
      </c>
      <c r="H1516" s="1" t="s">
        <v>645</v>
      </c>
      <c r="I1516" s="1" t="s">
        <v>646</v>
      </c>
    </row>
    <row r="1517">
      <c r="A1517" s="1" t="s">
        <v>17173</v>
      </c>
      <c r="B1517" s="1" t="s">
        <v>17174</v>
      </c>
      <c r="C1517" s="1" t="s">
        <v>17175</v>
      </c>
      <c r="D1517" s="1" t="s">
        <v>17177</v>
      </c>
      <c r="E1517" s="1" t="s">
        <v>843</v>
      </c>
      <c r="G1517" s="1" t="s">
        <v>17179</v>
      </c>
      <c r="H1517" s="1" t="s">
        <v>17180</v>
      </c>
      <c r="I1517" s="1" t="s">
        <v>17181</v>
      </c>
      <c r="J1517" s="1" t="s">
        <v>17182</v>
      </c>
    </row>
    <row r="1518">
      <c r="A1518" s="1" t="s">
        <v>17183</v>
      </c>
      <c r="B1518" s="1" t="s">
        <v>17184</v>
      </c>
      <c r="C1518" s="1" t="s">
        <v>189</v>
      </c>
    </row>
    <row r="1519">
      <c r="A1519" s="1" t="s">
        <v>17191</v>
      </c>
      <c r="B1519" s="1" t="s">
        <v>5174</v>
      </c>
      <c r="C1519" s="1" t="s">
        <v>5175</v>
      </c>
      <c r="D1519" s="1" t="s">
        <v>17192</v>
      </c>
      <c r="E1519" s="1" t="s">
        <v>17193</v>
      </c>
      <c r="G1519" s="1" t="s">
        <v>5176</v>
      </c>
      <c r="H1519" s="1" t="s">
        <v>5177</v>
      </c>
    </row>
    <row r="1520">
      <c r="A1520" s="1" t="s">
        <v>17195</v>
      </c>
      <c r="B1520" s="1" t="s">
        <v>5179</v>
      </c>
      <c r="C1520" s="1" t="s">
        <v>189</v>
      </c>
      <c r="D1520" s="1" t="s">
        <v>5180</v>
      </c>
      <c r="E1520" s="1" t="s">
        <v>5181</v>
      </c>
    </row>
    <row r="1521">
      <c r="A1521" s="1" t="s">
        <v>17198</v>
      </c>
      <c r="B1521" s="1" t="s">
        <v>273</v>
      </c>
      <c r="C1521" s="1" t="s">
        <v>274</v>
      </c>
      <c r="D1521" s="1" t="s">
        <v>5142</v>
      </c>
      <c r="E1521" s="1" t="s">
        <v>5143</v>
      </c>
      <c r="F1521" s="1" t="s">
        <v>5144</v>
      </c>
      <c r="G1521" s="1" t="s">
        <v>5145</v>
      </c>
      <c r="H1521" s="1" t="s">
        <v>5235</v>
      </c>
      <c r="I1521" s="1" t="s">
        <v>5150</v>
      </c>
      <c r="K1521" s="1" t="s">
        <v>300</v>
      </c>
      <c r="L1521" s="1" t="s">
        <v>301</v>
      </c>
      <c r="M1521" s="1" t="s">
        <v>5154</v>
      </c>
      <c r="N1521" s="1" t="s">
        <v>5145</v>
      </c>
    </row>
    <row r="1522">
      <c r="A1522" s="1" t="s">
        <v>17201</v>
      </c>
      <c r="B1522" s="1" t="s">
        <v>5250</v>
      </c>
      <c r="C1522" s="1" t="s">
        <v>189</v>
      </c>
    </row>
    <row r="1523">
      <c r="A1523" s="1" t="s">
        <v>17204</v>
      </c>
      <c r="B1523" s="1" t="s">
        <v>273</v>
      </c>
      <c r="C1523" s="1" t="s">
        <v>274</v>
      </c>
      <c r="D1523" s="1" t="s">
        <v>5257</v>
      </c>
      <c r="E1523" s="1" t="s">
        <v>5259</v>
      </c>
      <c r="F1523" s="1" t="s">
        <v>5254</v>
      </c>
      <c r="G1523" s="1" t="s">
        <v>5256</v>
      </c>
      <c r="H1523" s="1" t="s">
        <v>5261</v>
      </c>
      <c r="I1523" s="1" t="s">
        <v>5263</v>
      </c>
      <c r="J1523" s="1" t="s">
        <v>5264</v>
      </c>
      <c r="K1523" s="1" t="s">
        <v>5266</v>
      </c>
      <c r="M1523" s="1" t="s">
        <v>5267</v>
      </c>
      <c r="N1523" s="1" t="s">
        <v>5269</v>
      </c>
      <c r="O1523" s="1" t="s">
        <v>5270</v>
      </c>
      <c r="P1523" s="1" t="s">
        <v>5272</v>
      </c>
      <c r="Q1523" s="1" t="s">
        <v>300</v>
      </c>
      <c r="R1523" s="1" t="s">
        <v>301</v>
      </c>
      <c r="S1523" s="1" t="s">
        <v>5275</v>
      </c>
      <c r="T1523" s="1" t="s">
        <v>5276</v>
      </c>
    </row>
    <row r="1524">
      <c r="A1524" s="1" t="s">
        <v>17211</v>
      </c>
      <c r="B1524" s="1" t="s">
        <v>5280</v>
      </c>
      <c r="C1524" s="1" t="s">
        <v>5281</v>
      </c>
      <c r="D1524" s="1" t="s">
        <v>5283</v>
      </c>
      <c r="E1524" s="1" t="s">
        <v>5284</v>
      </c>
      <c r="G1524" s="1" t="s">
        <v>5285</v>
      </c>
      <c r="H1524" s="1" t="s">
        <v>5286</v>
      </c>
      <c r="I1524" s="1" t="s">
        <v>2104</v>
      </c>
      <c r="J1524" s="1" t="s">
        <v>2105</v>
      </c>
    </row>
    <row r="1525">
      <c r="A1525" s="1" t="s">
        <v>17214</v>
      </c>
      <c r="B1525" s="1" t="s">
        <v>5290</v>
      </c>
      <c r="C1525" s="1" t="s">
        <v>5291</v>
      </c>
      <c r="D1525" s="1" t="s">
        <v>5292</v>
      </c>
      <c r="E1525" s="1" t="s">
        <v>5293</v>
      </c>
      <c r="F1525" s="1" t="s">
        <v>5296</v>
      </c>
      <c r="G1525" s="1" t="s">
        <v>5297</v>
      </c>
      <c r="H1525" s="1" t="s">
        <v>5294</v>
      </c>
      <c r="I1525" s="1" t="s">
        <v>5295</v>
      </c>
      <c r="J1525" s="1" t="s">
        <v>5298</v>
      </c>
      <c r="K1525" s="1" t="s">
        <v>5300</v>
      </c>
      <c r="L1525" s="1" t="s">
        <v>3986</v>
      </c>
      <c r="M1525" s="1" t="s">
        <v>3987</v>
      </c>
      <c r="N1525" s="1">
        <v>720.0</v>
      </c>
      <c r="O1525" s="1" t="s">
        <v>292</v>
      </c>
      <c r="P1525" s="1">
        <v>20.0</v>
      </c>
      <c r="Q1525" s="1" t="s">
        <v>294</v>
      </c>
      <c r="R1525" s="1">
        <v>190.0</v>
      </c>
      <c r="S1525" s="1" t="s">
        <v>3988</v>
      </c>
      <c r="T1525" s="1">
        <v>650.0</v>
      </c>
      <c r="U1525" s="1" t="s">
        <v>3989</v>
      </c>
      <c r="W1525" s="1" t="s">
        <v>5312</v>
      </c>
      <c r="X1525" s="1" t="s">
        <v>5313</v>
      </c>
      <c r="Y1525" s="1" t="s">
        <v>5309</v>
      </c>
      <c r="Z1525" s="1" t="s">
        <v>5311</v>
      </c>
      <c r="AA1525" s="1" t="s">
        <v>2756</v>
      </c>
      <c r="AB1525" s="1" t="s">
        <v>2757</v>
      </c>
      <c r="AC1525" s="1" t="s">
        <v>5315</v>
      </c>
      <c r="AD1525" s="1" t="s">
        <v>5316</v>
      </c>
      <c r="AE1525" s="1" t="s">
        <v>5318</v>
      </c>
      <c r="AF1525" s="1" t="s">
        <v>5321</v>
      </c>
      <c r="AG1525" s="1" t="s">
        <v>5323</v>
      </c>
      <c r="AH1525" s="1" t="s">
        <v>5324</v>
      </c>
    </row>
    <row r="1526">
      <c r="A1526" s="1" t="s">
        <v>17220</v>
      </c>
      <c r="B1526" s="1" t="s">
        <v>273</v>
      </c>
      <c r="C1526" s="1" t="s">
        <v>274</v>
      </c>
      <c r="D1526" s="1" t="s">
        <v>5341</v>
      </c>
      <c r="E1526" s="1" t="s">
        <v>5343</v>
      </c>
      <c r="F1526" s="1" t="s">
        <v>5344</v>
      </c>
      <c r="G1526" s="1" t="s">
        <v>5346</v>
      </c>
      <c r="H1526" s="1" t="s">
        <v>5348</v>
      </c>
      <c r="I1526" s="1" t="s">
        <v>5350</v>
      </c>
      <c r="J1526" s="1" t="s">
        <v>300</v>
      </c>
      <c r="K1526" s="1" t="s">
        <v>301</v>
      </c>
    </row>
    <row r="1527">
      <c r="A1527" s="1" t="s">
        <v>17225</v>
      </c>
      <c r="B1527" s="1" t="s">
        <v>5357</v>
      </c>
      <c r="C1527" s="1" t="s">
        <v>5358</v>
      </c>
    </row>
    <row r="1528">
      <c r="A1528" s="1" t="s">
        <v>17227</v>
      </c>
      <c r="B1528" s="1" t="s">
        <v>17228</v>
      </c>
      <c r="C1528" s="1" t="s">
        <v>189</v>
      </c>
      <c r="D1528" s="1" t="s">
        <v>4533</v>
      </c>
      <c r="E1528" s="1" t="s">
        <v>4534</v>
      </c>
    </row>
    <row r="1529">
      <c r="A1529" s="1" t="s">
        <v>17233</v>
      </c>
      <c r="B1529" s="1" t="s">
        <v>5405</v>
      </c>
      <c r="C1529" s="1" t="s">
        <v>5407</v>
      </c>
      <c r="D1529" s="1" t="s">
        <v>5410</v>
      </c>
      <c r="E1529" s="1" t="s">
        <v>5411</v>
      </c>
      <c r="F1529" s="1" t="s">
        <v>1883</v>
      </c>
      <c r="G1529" s="1" t="s">
        <v>1885</v>
      </c>
      <c r="H1529" s="1" t="s">
        <v>5414</v>
      </c>
      <c r="I1529" s="1" t="s">
        <v>5415</v>
      </c>
      <c r="J1529" s="1" t="s">
        <v>5412</v>
      </c>
      <c r="K1529" s="1" t="s">
        <v>5413</v>
      </c>
      <c r="L1529" s="1" t="s">
        <v>5416</v>
      </c>
      <c r="M1529" s="1" t="s">
        <v>5418</v>
      </c>
      <c r="N1529" s="1" t="s">
        <v>1548</v>
      </c>
      <c r="O1529" s="1" t="s">
        <v>1550</v>
      </c>
      <c r="P1529" s="1" t="s">
        <v>5429</v>
      </c>
      <c r="Q1529" s="1" t="s">
        <v>5430</v>
      </c>
      <c r="R1529" s="1" t="s">
        <v>5425</v>
      </c>
      <c r="S1529" s="1" t="s">
        <v>5427</v>
      </c>
      <c r="T1529" s="1" t="s">
        <v>5420</v>
      </c>
      <c r="U1529" s="1" t="s">
        <v>5423</v>
      </c>
      <c r="V1529" s="1" t="s">
        <v>5431</v>
      </c>
      <c r="W1529" s="1" t="s">
        <v>5432</v>
      </c>
      <c r="Y1529" s="1" t="s">
        <v>5436</v>
      </c>
      <c r="Z1529" s="1" t="s">
        <v>5438</v>
      </c>
      <c r="AA1529" s="1" t="s">
        <v>5440</v>
      </c>
      <c r="AB1529" s="1" t="s">
        <v>5411</v>
      </c>
      <c r="AC1529" s="1" t="s">
        <v>1563</v>
      </c>
      <c r="AD1529" s="1" t="s">
        <v>1564</v>
      </c>
      <c r="AE1529" s="1" t="s">
        <v>5445</v>
      </c>
      <c r="AF1529" s="1" t="s">
        <v>5446</v>
      </c>
      <c r="AG1529" s="1" t="s">
        <v>5443</v>
      </c>
      <c r="AH1529" s="1" t="s">
        <v>5444</v>
      </c>
      <c r="AI1529" s="1" t="s">
        <v>1903</v>
      </c>
      <c r="AJ1529" s="1" t="s">
        <v>1904</v>
      </c>
      <c r="AL1529" s="1" t="s">
        <v>5449</v>
      </c>
      <c r="AM1529" s="1" t="s">
        <v>5451</v>
      </c>
      <c r="AN1529" s="1" t="s">
        <v>1906</v>
      </c>
      <c r="AO1529" s="1" t="s">
        <v>1908</v>
      </c>
      <c r="AP1529" s="1" t="s">
        <v>5452</v>
      </c>
      <c r="AQ1529" s="1" t="s">
        <v>5453</v>
      </c>
      <c r="AR1529" s="1" t="s">
        <v>1576</v>
      </c>
      <c r="AS1529" s="1" t="s">
        <v>1577</v>
      </c>
      <c r="AT1529" s="1" t="s">
        <v>5455</v>
      </c>
      <c r="AU1529" s="1" t="s">
        <v>5457</v>
      </c>
    </row>
    <row r="1530">
      <c r="A1530" s="1" t="s">
        <v>17246</v>
      </c>
    </row>
    <row r="1531">
      <c r="A1531" s="1" t="s">
        <v>17248</v>
      </c>
      <c r="B1531" s="1" t="s">
        <v>13609</v>
      </c>
      <c r="C1531" s="1" t="s">
        <v>13610</v>
      </c>
      <c r="D1531" s="1" t="s">
        <v>13613</v>
      </c>
      <c r="E1531" s="1" t="s">
        <v>13615</v>
      </c>
      <c r="F1531" s="1" t="s">
        <v>17249</v>
      </c>
      <c r="G1531" s="1" t="s">
        <v>17250</v>
      </c>
      <c r="H1531" s="1" t="s">
        <v>13628</v>
      </c>
      <c r="I1531" s="1" t="s">
        <v>13631</v>
      </c>
      <c r="J1531" s="1" t="s">
        <v>13634</v>
      </c>
      <c r="K1531" s="1" t="s">
        <v>13636</v>
      </c>
      <c r="L1531" s="1" t="s">
        <v>13639</v>
      </c>
      <c r="M1531" s="1" t="s">
        <v>13615</v>
      </c>
      <c r="N1531" s="1" t="s">
        <v>13641</v>
      </c>
      <c r="O1531" s="1" t="s">
        <v>13642</v>
      </c>
    </row>
    <row r="1532">
      <c r="A1532" s="1" t="s">
        <v>17254</v>
      </c>
      <c r="B1532" s="1" t="s">
        <v>807</v>
      </c>
      <c r="C1532" s="1" t="s">
        <v>808</v>
      </c>
      <c r="D1532" s="1" t="s">
        <v>803</v>
      </c>
      <c r="E1532" s="1" t="s">
        <v>805</v>
      </c>
      <c r="F1532" s="1" t="s">
        <v>3458</v>
      </c>
      <c r="G1532" s="1" t="s">
        <v>3459</v>
      </c>
      <c r="H1532" s="1" t="s">
        <v>3460</v>
      </c>
      <c r="I1532" s="1" t="s">
        <v>3461</v>
      </c>
      <c r="J1532" s="1" t="s">
        <v>10428</v>
      </c>
      <c r="K1532" s="1" t="s">
        <v>40</v>
      </c>
      <c r="L1532" s="1" t="s">
        <v>1252</v>
      </c>
      <c r="M1532" s="1" t="s">
        <v>1256</v>
      </c>
      <c r="N1532" s="1" t="s">
        <v>812</v>
      </c>
      <c r="O1532" s="1" t="s">
        <v>808</v>
      </c>
      <c r="P1532" s="1" t="s">
        <v>3471</v>
      </c>
      <c r="Q1532" s="1" t="s">
        <v>3473</v>
      </c>
      <c r="R1532" s="1" t="s">
        <v>3477</v>
      </c>
      <c r="S1532" s="1" t="s">
        <v>3478</v>
      </c>
      <c r="V1532" s="1" t="s">
        <v>817</v>
      </c>
      <c r="W1532" s="1" t="s">
        <v>818</v>
      </c>
      <c r="X1532" s="1" t="s">
        <v>3479</v>
      </c>
      <c r="Y1532" s="1" t="s">
        <v>3480</v>
      </c>
    </row>
    <row r="1533">
      <c r="A1533" s="1" t="s">
        <v>17258</v>
      </c>
      <c r="B1533" s="1" t="s">
        <v>1068</v>
      </c>
      <c r="C1533" s="1" t="s">
        <v>1069</v>
      </c>
      <c r="D1533" s="1" t="s">
        <v>273</v>
      </c>
      <c r="E1533" s="1" t="s">
        <v>274</v>
      </c>
      <c r="F1533" s="1" t="s">
        <v>17259</v>
      </c>
      <c r="G1533" s="1" t="s">
        <v>1075</v>
      </c>
      <c r="H1533" s="1" t="s">
        <v>1074</v>
      </c>
      <c r="I1533" s="1" t="s">
        <v>1075</v>
      </c>
      <c r="J1533" s="1" t="s">
        <v>300</v>
      </c>
      <c r="K1533" s="1" t="s">
        <v>301</v>
      </c>
    </row>
    <row r="1534">
      <c r="A1534" s="1" t="s">
        <v>17260</v>
      </c>
      <c r="B1534" s="1" t="s">
        <v>17261</v>
      </c>
      <c r="C1534" s="1" t="s">
        <v>3729</v>
      </c>
      <c r="D1534" s="1" t="s">
        <v>17262</v>
      </c>
      <c r="E1534" s="1" t="s">
        <v>3729</v>
      </c>
    </row>
    <row r="1535">
      <c r="A1535" s="1" t="s">
        <v>17263</v>
      </c>
      <c r="B1535" s="1" t="s">
        <v>1244</v>
      </c>
      <c r="C1535" s="1" t="s">
        <v>1246</v>
      </c>
      <c r="D1535" s="1" t="s">
        <v>1247</v>
      </c>
      <c r="E1535" s="1" t="s">
        <v>1248</v>
      </c>
      <c r="F1535" s="1" t="s">
        <v>10501</v>
      </c>
      <c r="G1535" s="1" t="s">
        <v>40</v>
      </c>
      <c r="H1535" s="1" t="s">
        <v>1252</v>
      </c>
      <c r="I1535" s="1" t="s">
        <v>1256</v>
      </c>
      <c r="K1535" s="1" t="s">
        <v>1258</v>
      </c>
      <c r="L1535" s="1" t="s">
        <v>1250</v>
      </c>
      <c r="M1535" s="1" t="s">
        <v>1261</v>
      </c>
      <c r="N1535" s="1" t="s">
        <v>1263</v>
      </c>
    </row>
    <row r="1536">
      <c r="A1536" s="1" t="s">
        <v>17267</v>
      </c>
      <c r="B1536" s="1" t="s">
        <v>763</v>
      </c>
      <c r="C1536" s="1" t="s">
        <v>765</v>
      </c>
      <c r="D1536" s="1" t="s">
        <v>4672</v>
      </c>
      <c r="E1536" s="1" t="s">
        <v>4673</v>
      </c>
      <c r="F1536" s="1" t="s">
        <v>11437</v>
      </c>
      <c r="G1536" s="1" t="s">
        <v>4675</v>
      </c>
      <c r="H1536" s="1" t="s">
        <v>4677</v>
      </c>
      <c r="I1536" s="1" t="s">
        <v>4675</v>
      </c>
      <c r="J1536" s="1" t="s">
        <v>776</v>
      </c>
      <c r="K1536" s="1" t="s">
        <v>777</v>
      </c>
    </row>
    <row r="1537">
      <c r="A1537" s="1" t="s">
        <v>17269</v>
      </c>
      <c r="B1537" s="1" t="s">
        <v>1068</v>
      </c>
      <c r="C1537" s="1" t="s">
        <v>1069</v>
      </c>
      <c r="D1537" s="1" t="s">
        <v>273</v>
      </c>
      <c r="E1537" s="1" t="s">
        <v>274</v>
      </c>
      <c r="F1537" s="1" t="s">
        <v>11232</v>
      </c>
      <c r="G1537" s="1" t="s">
        <v>1075</v>
      </c>
      <c r="H1537" s="1" t="s">
        <v>898</v>
      </c>
      <c r="I1537" s="1" t="s">
        <v>900</v>
      </c>
      <c r="J1537" s="1" t="s">
        <v>2682</v>
      </c>
      <c r="K1537" s="1" t="s">
        <v>2684</v>
      </c>
      <c r="L1537" s="1" t="s">
        <v>300</v>
      </c>
      <c r="M1537" s="1" t="s">
        <v>301</v>
      </c>
    </row>
    <row r="1538">
      <c r="A1538" s="1" t="s">
        <v>17271</v>
      </c>
      <c r="B1538" s="1" t="s">
        <v>949</v>
      </c>
      <c r="C1538" s="1" t="s">
        <v>951</v>
      </c>
      <c r="D1538" s="1" t="s">
        <v>11912</v>
      </c>
      <c r="E1538" s="1" t="s">
        <v>9283</v>
      </c>
      <c r="F1538" s="1" t="s">
        <v>953</v>
      </c>
      <c r="G1538" s="1" t="s">
        <v>955</v>
      </c>
    </row>
    <row r="1539">
      <c r="A1539" s="1" t="s">
        <v>17274</v>
      </c>
      <c r="B1539" s="1" t="s">
        <v>17275</v>
      </c>
      <c r="C1539" s="1" t="s">
        <v>189</v>
      </c>
    </row>
    <row r="1540">
      <c r="A1540" s="1" t="s">
        <v>17276</v>
      </c>
      <c r="B1540" s="1" t="s">
        <v>1536</v>
      </c>
      <c r="C1540" s="1" t="s">
        <v>1538</v>
      </c>
      <c r="D1540" s="1" t="s">
        <v>1540</v>
      </c>
      <c r="E1540" s="1" t="s">
        <v>1542</v>
      </c>
      <c r="F1540" s="1" t="s">
        <v>1552</v>
      </c>
      <c r="G1540" s="1" t="s">
        <v>1553</v>
      </c>
      <c r="H1540" s="1" t="s">
        <v>11648</v>
      </c>
      <c r="I1540" s="1" t="s">
        <v>1557</v>
      </c>
      <c r="K1540" s="1" t="s">
        <v>1558</v>
      </c>
      <c r="L1540" s="1" t="s">
        <v>1559</v>
      </c>
      <c r="M1540" s="1" t="s">
        <v>1565</v>
      </c>
      <c r="N1540" s="1" t="s">
        <v>1567</v>
      </c>
      <c r="O1540" s="1" t="s">
        <v>1569</v>
      </c>
      <c r="P1540" s="1" t="s">
        <v>1571</v>
      </c>
    </row>
    <row r="1541">
      <c r="A1541" s="1" t="s">
        <v>17281</v>
      </c>
      <c r="B1541" s="1" t="s">
        <v>9142</v>
      </c>
      <c r="C1541" s="1" t="s">
        <v>9143</v>
      </c>
      <c r="D1541" s="1" t="s">
        <v>9138</v>
      </c>
      <c r="E1541" s="1" t="s">
        <v>9140</v>
      </c>
      <c r="F1541" s="1" t="s">
        <v>9145</v>
      </c>
      <c r="G1541" s="1" t="s">
        <v>9147</v>
      </c>
      <c r="H1541" s="1" t="s">
        <v>11131</v>
      </c>
      <c r="I1541" s="1" t="s">
        <v>11132</v>
      </c>
      <c r="K1541" s="1" t="s">
        <v>9152</v>
      </c>
      <c r="L1541" s="1" t="s">
        <v>9153</v>
      </c>
      <c r="N1541" s="1" t="s">
        <v>9154</v>
      </c>
      <c r="O1541" s="1" t="s">
        <v>9155</v>
      </c>
      <c r="P1541" s="1" t="s">
        <v>9156</v>
      </c>
      <c r="Q1541" s="1" t="s">
        <v>9157</v>
      </c>
    </row>
    <row r="1542">
      <c r="A1542" s="1" t="s">
        <v>17288</v>
      </c>
      <c r="B1542" s="1" t="s">
        <v>17289</v>
      </c>
      <c r="C1542" s="1" t="s">
        <v>17290</v>
      </c>
      <c r="D1542" s="1" t="s">
        <v>17291</v>
      </c>
      <c r="E1542" s="1" t="s">
        <v>17292</v>
      </c>
    </row>
    <row r="1543">
      <c r="A1543" s="1" t="s">
        <v>17294</v>
      </c>
      <c r="B1543" s="1" t="s">
        <v>2182</v>
      </c>
      <c r="C1543" s="1" t="s">
        <v>2183</v>
      </c>
      <c r="D1543" s="1" t="s">
        <v>6792</v>
      </c>
      <c r="E1543" s="1" t="s">
        <v>6793</v>
      </c>
      <c r="F1543" s="1" t="s">
        <v>8024</v>
      </c>
      <c r="G1543" s="1" t="s">
        <v>8025</v>
      </c>
      <c r="H1543" s="1" t="s">
        <v>8026</v>
      </c>
      <c r="I1543" s="1" t="s">
        <v>8027</v>
      </c>
      <c r="J1543" s="1" t="s">
        <v>8030</v>
      </c>
      <c r="K1543" s="1" t="s">
        <v>8032</v>
      </c>
      <c r="L1543" s="1" t="s">
        <v>8033</v>
      </c>
      <c r="M1543" s="1" t="s">
        <v>6042</v>
      </c>
      <c r="O1543" s="1" t="s">
        <v>8038</v>
      </c>
      <c r="P1543" s="1" t="s">
        <v>8040</v>
      </c>
      <c r="Q1543" s="1" t="s">
        <v>8035</v>
      </c>
      <c r="R1543" s="1" t="s">
        <v>3345</v>
      </c>
      <c r="S1543" s="1" t="s">
        <v>8043</v>
      </c>
      <c r="T1543" s="1" t="s">
        <v>8044</v>
      </c>
      <c r="W1543" s="1" t="s">
        <v>2187</v>
      </c>
      <c r="X1543" s="1" t="s">
        <v>2188</v>
      </c>
      <c r="Y1543" s="1" t="s">
        <v>6800</v>
      </c>
      <c r="Z1543" s="1" t="s">
        <v>6802</v>
      </c>
      <c r="AA1543" s="1" t="s">
        <v>8047</v>
      </c>
      <c r="AB1543" s="1" t="s">
        <v>8048</v>
      </c>
      <c r="AC1543" s="1" t="s">
        <v>8049</v>
      </c>
      <c r="AD1543" s="1" t="s">
        <v>8050</v>
      </c>
    </row>
    <row r="1544">
      <c r="A1544" s="1" t="s">
        <v>17309</v>
      </c>
      <c r="B1544" s="1" t="s">
        <v>8028</v>
      </c>
      <c r="C1544" s="1" t="s">
        <v>8029</v>
      </c>
      <c r="D1544" s="1" t="s">
        <v>17310</v>
      </c>
      <c r="E1544" s="1" t="s">
        <v>17312</v>
      </c>
      <c r="F1544" s="1" t="s">
        <v>8041</v>
      </c>
      <c r="G1544" s="1" t="s">
        <v>8042</v>
      </c>
    </row>
    <row r="1545">
      <c r="A1545" s="1" t="s">
        <v>17314</v>
      </c>
      <c r="B1545" s="1" t="s">
        <v>1393</v>
      </c>
      <c r="C1545" s="1" t="s">
        <v>1394</v>
      </c>
      <c r="D1545" s="1" t="s">
        <v>1395</v>
      </c>
      <c r="E1545" s="1" t="s">
        <v>1397</v>
      </c>
    </row>
    <row r="1546">
      <c r="A1546" s="1" t="s">
        <v>17315</v>
      </c>
      <c r="B1546" s="1" t="s">
        <v>779</v>
      </c>
      <c r="C1546" s="1" t="s">
        <v>780</v>
      </c>
      <c r="D1546" s="1" t="s">
        <v>17316</v>
      </c>
      <c r="E1546" s="1" t="s">
        <v>17317</v>
      </c>
      <c r="F1546" s="1" t="s">
        <v>8018</v>
      </c>
      <c r="G1546" s="1" t="s">
        <v>828</v>
      </c>
      <c r="H1546" s="1" t="s">
        <v>17319</v>
      </c>
      <c r="I1546" s="1" t="s">
        <v>17317</v>
      </c>
      <c r="J1546" s="1" t="s">
        <v>786</v>
      </c>
      <c r="K1546" s="1" t="s">
        <v>787</v>
      </c>
      <c r="L1546" s="1" t="s">
        <v>788</v>
      </c>
      <c r="M1546" s="1" t="s">
        <v>789</v>
      </c>
    </row>
    <row r="1547">
      <c r="A1547" s="1" t="s">
        <v>17322</v>
      </c>
      <c r="B1547" s="1" t="s">
        <v>8003</v>
      </c>
      <c r="C1547" s="1" t="s">
        <v>8005</v>
      </c>
      <c r="D1547" s="1" t="s">
        <v>8006</v>
      </c>
      <c r="E1547" s="1" t="s">
        <v>8008</v>
      </c>
      <c r="G1547" s="1" t="s">
        <v>8009</v>
      </c>
      <c r="H1547" s="1" t="s">
        <v>8010</v>
      </c>
      <c r="J1547" s="1" t="s">
        <v>5712</v>
      </c>
      <c r="K1547" s="1" t="s">
        <v>5713</v>
      </c>
    </row>
    <row r="1548">
      <c r="A1548" s="1" t="s">
        <v>17323</v>
      </c>
      <c r="B1548" s="1" t="s">
        <v>6303</v>
      </c>
      <c r="C1548" s="1" t="s">
        <v>6304</v>
      </c>
      <c r="D1548" s="1" t="s">
        <v>7962</v>
      </c>
      <c r="E1548" s="1" t="s">
        <v>7963</v>
      </c>
      <c r="F1548" s="1" t="s">
        <v>6311</v>
      </c>
      <c r="G1548" s="1" t="s">
        <v>6312</v>
      </c>
    </row>
    <row r="1549">
      <c r="A1549" s="1" t="s">
        <v>17324</v>
      </c>
      <c r="B1549" s="1" t="s">
        <v>169</v>
      </c>
      <c r="C1549" s="1" t="s">
        <v>170</v>
      </c>
      <c r="D1549" s="1" t="s">
        <v>1434</v>
      </c>
      <c r="E1549" s="1" t="s">
        <v>1436</v>
      </c>
      <c r="F1549" s="1" t="s">
        <v>4759</v>
      </c>
      <c r="G1549" s="1" t="s">
        <v>4761</v>
      </c>
      <c r="H1549" s="1" t="s">
        <v>1430</v>
      </c>
      <c r="I1549" s="1" t="s">
        <v>1432</v>
      </c>
      <c r="J1549" s="1" t="s">
        <v>7969</v>
      </c>
      <c r="K1549" s="1" t="s">
        <v>4765</v>
      </c>
      <c r="L1549" s="1" t="s">
        <v>4767</v>
      </c>
      <c r="M1549" s="1" t="s">
        <v>4769</v>
      </c>
      <c r="N1549" s="1" t="s">
        <v>1450</v>
      </c>
      <c r="O1549" s="1" t="s">
        <v>1451</v>
      </c>
      <c r="R1549" s="1" t="s">
        <v>183</v>
      </c>
      <c r="S1549" s="1" t="s">
        <v>184</v>
      </c>
    </row>
    <row r="1550">
      <c r="A1550" s="1" t="s">
        <v>17340</v>
      </c>
      <c r="B1550" s="1" t="s">
        <v>17341</v>
      </c>
      <c r="C1550" s="1" t="s">
        <v>17342</v>
      </c>
      <c r="D1550" s="1" t="s">
        <v>17343</v>
      </c>
      <c r="E1550" s="1" t="s">
        <v>594</v>
      </c>
      <c r="G1550" s="1" t="s">
        <v>17345</v>
      </c>
      <c r="H1550" s="1" t="s">
        <v>17347</v>
      </c>
      <c r="I1550" s="1" t="s">
        <v>17348</v>
      </c>
      <c r="J1550" s="1" t="s">
        <v>17349</v>
      </c>
    </row>
    <row r="1551">
      <c r="A1551" s="1" t="s">
        <v>17350</v>
      </c>
      <c r="B1551" s="1" t="s">
        <v>5334</v>
      </c>
      <c r="C1551" s="1" t="s">
        <v>5335</v>
      </c>
      <c r="D1551" s="1" t="s">
        <v>5336</v>
      </c>
      <c r="E1551" s="1" t="s">
        <v>5338</v>
      </c>
      <c r="F1551" s="1" t="s">
        <v>17352</v>
      </c>
      <c r="G1551" s="1" t="s">
        <v>5335</v>
      </c>
      <c r="H1551" s="1" t="s">
        <v>5351</v>
      </c>
      <c r="I1551" s="1" t="s">
        <v>5335</v>
      </c>
      <c r="J1551" s="1" t="s">
        <v>5354</v>
      </c>
      <c r="K1551" s="1" t="s">
        <v>5355</v>
      </c>
    </row>
    <row r="1552">
      <c r="A1552" s="1" t="s">
        <v>17353</v>
      </c>
      <c r="B1552" s="1" t="s">
        <v>17354</v>
      </c>
      <c r="C1552" s="1" t="s">
        <v>189</v>
      </c>
    </row>
    <row r="1553">
      <c r="A1553" s="1" t="s">
        <v>17355</v>
      </c>
      <c r="B1553" s="1" t="s">
        <v>6609</v>
      </c>
      <c r="C1553" s="1" t="s">
        <v>6610</v>
      </c>
      <c r="D1553" s="1" t="s">
        <v>6621</v>
      </c>
      <c r="E1553" s="1" t="s">
        <v>6623</v>
      </c>
      <c r="G1553" s="1" t="s">
        <v>6630</v>
      </c>
      <c r="H1553" s="1" t="s">
        <v>6631</v>
      </c>
    </row>
    <row r="1554">
      <c r="A1554" s="1" t="s">
        <v>17356</v>
      </c>
      <c r="B1554" s="1" t="s">
        <v>169</v>
      </c>
      <c r="C1554" s="1" t="s">
        <v>170</v>
      </c>
      <c r="D1554" s="1" t="s">
        <v>183</v>
      </c>
      <c r="E1554" s="1" t="s">
        <v>184</v>
      </c>
    </row>
    <row r="1555">
      <c r="A1555" s="1" t="s">
        <v>17358</v>
      </c>
      <c r="B1555" s="1" t="s">
        <v>17359</v>
      </c>
      <c r="C1555" s="1" t="s">
        <v>40</v>
      </c>
    </row>
    <row r="1556">
      <c r="A1556" s="1" t="s">
        <v>17360</v>
      </c>
      <c r="B1556" s="1" t="s">
        <v>795</v>
      </c>
      <c r="C1556" s="1" t="s">
        <v>796</v>
      </c>
      <c r="D1556" s="1" t="s">
        <v>17363</v>
      </c>
      <c r="E1556" s="1" t="s">
        <v>802</v>
      </c>
      <c r="F1556" s="1" t="s">
        <v>801</v>
      </c>
      <c r="G1556" s="1" t="s">
        <v>802</v>
      </c>
    </row>
    <row r="1557">
      <c r="A1557" s="1" t="s">
        <v>17365</v>
      </c>
      <c r="B1557" s="1" t="s">
        <v>1048</v>
      </c>
      <c r="C1557" s="1" t="s">
        <v>1050</v>
      </c>
      <c r="D1557" s="1" t="s">
        <v>1052</v>
      </c>
      <c r="E1557" s="1" t="s">
        <v>1054</v>
      </c>
      <c r="G1557" s="1" t="s">
        <v>16725</v>
      </c>
      <c r="H1557" s="1" t="s">
        <v>16726</v>
      </c>
      <c r="I1557" s="1" t="s">
        <v>17368</v>
      </c>
      <c r="J1557" s="1" t="s">
        <v>17369</v>
      </c>
    </row>
    <row r="1558">
      <c r="A1558" s="1" t="s">
        <v>17370</v>
      </c>
      <c r="B1558" s="1" t="s">
        <v>102</v>
      </c>
      <c r="C1558" s="1" t="s">
        <v>103</v>
      </c>
      <c r="D1558" s="1" t="s">
        <v>104</v>
      </c>
      <c r="E1558" s="1" t="s">
        <v>105</v>
      </c>
      <c r="F1558" s="1" t="s">
        <v>106</v>
      </c>
      <c r="G1558" s="1" t="s">
        <v>107</v>
      </c>
      <c r="H1558" s="1" t="s">
        <v>17373</v>
      </c>
      <c r="I1558" s="1" t="s">
        <v>109</v>
      </c>
      <c r="L1558" s="1" t="s">
        <v>110</v>
      </c>
      <c r="M1558" s="1" t="s">
        <v>111</v>
      </c>
      <c r="N1558" s="1" t="s">
        <v>112</v>
      </c>
      <c r="O1558" s="1" t="s">
        <v>113</v>
      </c>
      <c r="Q1558" s="1" t="s">
        <v>114</v>
      </c>
      <c r="R1558" s="1" t="s">
        <v>115</v>
      </c>
    </row>
    <row r="1559">
      <c r="A1559" s="1" t="s">
        <v>17377</v>
      </c>
      <c r="B1559" s="1" t="s">
        <v>1200</v>
      </c>
      <c r="C1559" s="1" t="s">
        <v>1202</v>
      </c>
      <c r="D1559" s="1" t="s">
        <v>17380</v>
      </c>
      <c r="E1559" s="1" t="s">
        <v>17381</v>
      </c>
      <c r="F1559" s="1" t="s">
        <v>17382</v>
      </c>
      <c r="G1559" s="1" t="s">
        <v>17384</v>
      </c>
      <c r="H1559" s="1" t="s">
        <v>1214</v>
      </c>
      <c r="I1559" s="1" t="s">
        <v>1202</v>
      </c>
      <c r="J1559" s="1" t="s">
        <v>17387</v>
      </c>
      <c r="K1559" s="1" t="s">
        <v>17381</v>
      </c>
      <c r="M1559" s="1" t="s">
        <v>1216</v>
      </c>
      <c r="N1559" s="1" t="s">
        <v>1218</v>
      </c>
      <c r="O1559" s="1" t="s">
        <v>17389</v>
      </c>
      <c r="P1559" s="1" t="s">
        <v>17390</v>
      </c>
    </row>
    <row r="1560">
      <c r="A1560" s="1" t="s">
        <v>17392</v>
      </c>
      <c r="B1560" s="1" t="s">
        <v>17393</v>
      </c>
      <c r="C1560" s="1" t="s">
        <v>189</v>
      </c>
    </row>
    <row r="1561">
      <c r="A1561" s="1" t="s">
        <v>17394</v>
      </c>
      <c r="B1561" s="1" t="s">
        <v>6556</v>
      </c>
      <c r="C1561" s="1" t="s">
        <v>6558</v>
      </c>
      <c r="D1561" s="1" t="s">
        <v>6559</v>
      </c>
      <c r="E1561" s="1" t="s">
        <v>6560</v>
      </c>
      <c r="F1561" s="1" t="s">
        <v>10130</v>
      </c>
      <c r="G1561" s="1" t="s">
        <v>10131</v>
      </c>
      <c r="H1561" s="1" t="s">
        <v>5642</v>
      </c>
      <c r="I1561" s="1" t="s">
        <v>5643</v>
      </c>
      <c r="J1561" s="1" t="s">
        <v>17395</v>
      </c>
      <c r="K1561" s="1" t="s">
        <v>17396</v>
      </c>
      <c r="L1561" s="1" t="s">
        <v>17397</v>
      </c>
      <c r="M1561" s="1" t="s">
        <v>6562</v>
      </c>
      <c r="N1561" s="1" t="s">
        <v>10137</v>
      </c>
      <c r="O1561" s="1" t="s">
        <v>10138</v>
      </c>
      <c r="P1561" s="1" t="s">
        <v>17399</v>
      </c>
      <c r="Q1561" s="1" t="s">
        <v>17400</v>
      </c>
      <c r="R1561" s="1" t="s">
        <v>5655</v>
      </c>
      <c r="S1561" s="1" t="s">
        <v>5656</v>
      </c>
      <c r="V1561" s="1" t="s">
        <v>6563</v>
      </c>
      <c r="W1561" s="1" t="s">
        <v>6564</v>
      </c>
      <c r="X1561" s="1" t="s">
        <v>5661</v>
      </c>
      <c r="Y1561" s="1" t="s">
        <v>5662</v>
      </c>
    </row>
    <row r="1562">
      <c r="A1562" s="1" t="s">
        <v>17401</v>
      </c>
      <c r="B1562" s="1" t="s">
        <v>17402</v>
      </c>
      <c r="C1562" s="1" t="s">
        <v>17403</v>
      </c>
      <c r="D1562" s="1" t="s">
        <v>17405</v>
      </c>
      <c r="E1562" s="1" t="s">
        <v>17406</v>
      </c>
      <c r="F1562" s="1" t="s">
        <v>17408</v>
      </c>
      <c r="G1562" s="1" t="s">
        <v>17409</v>
      </c>
    </row>
    <row r="1563">
      <c r="A1563" s="1" t="s">
        <v>17411</v>
      </c>
      <c r="B1563" s="1" t="s">
        <v>17412</v>
      </c>
      <c r="C1563" s="1" t="s">
        <v>17413</v>
      </c>
      <c r="D1563" s="1" t="s">
        <v>17414</v>
      </c>
      <c r="E1563" s="1" t="s">
        <v>17415</v>
      </c>
      <c r="G1563" s="1" t="s">
        <v>17416</v>
      </c>
      <c r="H1563" s="1" t="s">
        <v>17417</v>
      </c>
    </row>
    <row r="1564">
      <c r="A1564" s="1" t="s">
        <v>17418</v>
      </c>
      <c r="B1564" s="1" t="s">
        <v>17419</v>
      </c>
      <c r="C1564" s="1" t="s">
        <v>17420</v>
      </c>
      <c r="D1564" s="1" t="s">
        <v>17421</v>
      </c>
      <c r="E1564" s="1" t="s">
        <v>7595</v>
      </c>
      <c r="H1564" s="1" t="s">
        <v>17422</v>
      </c>
      <c r="I1564" s="1" t="s">
        <v>17423</v>
      </c>
      <c r="J1564" s="1" t="s">
        <v>16045</v>
      </c>
      <c r="K1564" s="1" t="s">
        <v>16046</v>
      </c>
    </row>
    <row r="1565">
      <c r="A1565" s="1" t="s">
        <v>17424</v>
      </c>
      <c r="B1565" s="1" t="s">
        <v>17425</v>
      </c>
      <c r="C1565" s="1" t="s">
        <v>189</v>
      </c>
    </row>
    <row r="1566">
      <c r="A1566" s="1" t="s">
        <v>17427</v>
      </c>
      <c r="B1566" s="1" t="s">
        <v>17428</v>
      </c>
      <c r="C1566" s="1" t="s">
        <v>17429</v>
      </c>
      <c r="D1566" s="1" t="s">
        <v>17430</v>
      </c>
      <c r="E1566" s="1" t="s">
        <v>17431</v>
      </c>
      <c r="F1566" s="1" t="s">
        <v>17432</v>
      </c>
      <c r="G1566" s="1" t="s">
        <v>17433</v>
      </c>
      <c r="H1566" s="1" t="s">
        <v>17434</v>
      </c>
      <c r="I1566" s="1" t="s">
        <v>17435</v>
      </c>
      <c r="J1566" s="1" t="s">
        <v>17436</v>
      </c>
      <c r="K1566" s="1" t="s">
        <v>17437</v>
      </c>
    </row>
    <row r="1567">
      <c r="A1567" s="1" t="s">
        <v>17438</v>
      </c>
      <c r="B1567" s="1" t="s">
        <v>779</v>
      </c>
      <c r="C1567" s="1" t="s">
        <v>780</v>
      </c>
      <c r="D1567" s="1" t="s">
        <v>4685</v>
      </c>
      <c r="E1567" s="1" t="s">
        <v>4686</v>
      </c>
      <c r="F1567" s="1" t="s">
        <v>4687</v>
      </c>
      <c r="G1567" s="1" t="s">
        <v>4689</v>
      </c>
      <c r="I1567" s="1" t="s">
        <v>4691</v>
      </c>
      <c r="J1567" s="1" t="s">
        <v>4692</v>
      </c>
      <c r="K1567" s="1" t="s">
        <v>4693</v>
      </c>
      <c r="L1567" s="1" t="s">
        <v>4694</v>
      </c>
      <c r="M1567" s="1" t="s">
        <v>788</v>
      </c>
      <c r="N1567" s="1" t="s">
        <v>789</v>
      </c>
    </row>
    <row r="1568">
      <c r="A1568" s="1" t="s">
        <v>17446</v>
      </c>
      <c r="B1568" s="1" t="s">
        <v>17447</v>
      </c>
      <c r="C1568" s="1" t="s">
        <v>40</v>
      </c>
    </row>
    <row r="1569">
      <c r="A1569" s="1" t="s">
        <v>17450</v>
      </c>
      <c r="B1569" s="1" t="s">
        <v>14353</v>
      </c>
      <c r="C1569" s="1" t="s">
        <v>14354</v>
      </c>
      <c r="D1569" s="1" t="s">
        <v>14355</v>
      </c>
      <c r="E1569" s="1" t="s">
        <v>14357</v>
      </c>
      <c r="F1569" s="1" t="s">
        <v>17451</v>
      </c>
      <c r="G1569" s="1" t="s">
        <v>17453</v>
      </c>
      <c r="H1569" s="1" t="s">
        <v>14361</v>
      </c>
      <c r="I1569" s="1" t="s">
        <v>14354</v>
      </c>
      <c r="J1569" s="1" t="s">
        <v>14362</v>
      </c>
      <c r="K1569" s="1" t="s">
        <v>14357</v>
      </c>
      <c r="L1569" s="1" t="s">
        <v>14363</v>
      </c>
      <c r="M1569" s="1" t="s">
        <v>14364</v>
      </c>
    </row>
    <row r="1570">
      <c r="A1570" s="1" t="s">
        <v>17454</v>
      </c>
      <c r="B1570" s="1" t="s">
        <v>17455</v>
      </c>
      <c r="C1570" s="1" t="s">
        <v>17456</v>
      </c>
      <c r="D1570" s="1" t="s">
        <v>17457</v>
      </c>
      <c r="E1570" s="1" t="s">
        <v>17458</v>
      </c>
      <c r="G1570" s="1" t="s">
        <v>17459</v>
      </c>
      <c r="H1570" s="1" t="s">
        <v>17460</v>
      </c>
    </row>
    <row r="1571">
      <c r="A1571" s="1" t="s">
        <v>17466</v>
      </c>
      <c r="B1571" s="1" t="s">
        <v>807</v>
      </c>
      <c r="C1571" s="1" t="s">
        <v>808</v>
      </c>
      <c r="D1571" s="1" t="s">
        <v>803</v>
      </c>
      <c r="E1571" s="1" t="s">
        <v>805</v>
      </c>
      <c r="F1571" s="1" t="s">
        <v>17469</v>
      </c>
      <c r="G1571" s="1" t="s">
        <v>2501</v>
      </c>
      <c r="H1571" s="1" t="s">
        <v>91</v>
      </c>
      <c r="I1571" s="1" t="s">
        <v>92</v>
      </c>
      <c r="K1571" s="1" t="s">
        <v>812</v>
      </c>
      <c r="L1571" s="1" t="s">
        <v>808</v>
      </c>
      <c r="M1571" s="1" t="s">
        <v>2511</v>
      </c>
      <c r="N1571" s="1" t="s">
        <v>2512</v>
      </c>
      <c r="P1571" s="1" t="s">
        <v>817</v>
      </c>
      <c r="Q1571" s="1" t="s">
        <v>818</v>
      </c>
    </row>
    <row r="1572">
      <c r="A1572" s="1" t="s">
        <v>17479</v>
      </c>
      <c r="B1572" s="1" t="s">
        <v>169</v>
      </c>
      <c r="C1572" s="1" t="s">
        <v>170</v>
      </c>
      <c r="D1572" s="1" t="s">
        <v>3458</v>
      </c>
      <c r="E1572" s="1" t="s">
        <v>3459</v>
      </c>
      <c r="F1572" s="1" t="s">
        <v>3460</v>
      </c>
      <c r="G1572" s="1" t="s">
        <v>3461</v>
      </c>
      <c r="H1572" s="1" t="s">
        <v>4404</v>
      </c>
      <c r="I1572" s="1" t="s">
        <v>2061</v>
      </c>
      <c r="J1572" s="1" t="s">
        <v>3471</v>
      </c>
      <c r="K1572" s="1" t="s">
        <v>3473</v>
      </c>
      <c r="L1572" s="1" t="s">
        <v>2059</v>
      </c>
      <c r="M1572" s="1" t="s">
        <v>2061</v>
      </c>
      <c r="N1572" s="1" t="s">
        <v>17484</v>
      </c>
      <c r="O1572" s="1" t="s">
        <v>3459</v>
      </c>
      <c r="P1572" s="1" t="s">
        <v>3477</v>
      </c>
      <c r="Q1572" s="1" t="s">
        <v>3478</v>
      </c>
      <c r="S1572" s="1" t="s">
        <v>183</v>
      </c>
      <c r="T1572" s="1" t="s">
        <v>184</v>
      </c>
      <c r="U1572" s="1" t="s">
        <v>3479</v>
      </c>
      <c r="V1572" s="1" t="s">
        <v>3480</v>
      </c>
    </row>
    <row r="1573">
      <c r="A1573" s="1" t="s">
        <v>17492</v>
      </c>
      <c r="B1573" s="1" t="s">
        <v>17493</v>
      </c>
      <c r="C1573" s="1" t="s">
        <v>17494</v>
      </c>
      <c r="D1573" s="1" t="s">
        <v>17496</v>
      </c>
      <c r="E1573" s="1" t="s">
        <v>17497</v>
      </c>
      <c r="F1573" s="1" t="s">
        <v>17498</v>
      </c>
      <c r="G1573" s="1" t="s">
        <v>17499</v>
      </c>
    </row>
    <row r="1574">
      <c r="A1574" s="1" t="s">
        <v>17501</v>
      </c>
      <c r="B1574" s="1" t="s">
        <v>1244</v>
      </c>
      <c r="C1574" s="1" t="s">
        <v>1246</v>
      </c>
      <c r="D1574" s="1" t="s">
        <v>720</v>
      </c>
      <c r="E1574" s="1" t="s">
        <v>722</v>
      </c>
      <c r="F1574" s="1" t="s">
        <v>4866</v>
      </c>
      <c r="G1574" s="1" t="s">
        <v>4867</v>
      </c>
      <c r="H1574" s="1" t="s">
        <v>10257</v>
      </c>
      <c r="I1574" s="1" t="s">
        <v>10259</v>
      </c>
      <c r="J1574" s="1" t="s">
        <v>17511</v>
      </c>
      <c r="K1574" s="1" t="s">
        <v>17513</v>
      </c>
      <c r="L1574" s="1" t="s">
        <v>17515</v>
      </c>
      <c r="M1574" s="1" t="s">
        <v>17517</v>
      </c>
      <c r="O1574" s="1" t="s">
        <v>4873</v>
      </c>
      <c r="P1574" s="1" t="s">
        <v>4874</v>
      </c>
      <c r="Q1574" s="1" t="s">
        <v>10262</v>
      </c>
      <c r="R1574" s="1" t="s">
        <v>10264</v>
      </c>
      <c r="S1574" s="1" t="s">
        <v>17519</v>
      </c>
      <c r="T1574" s="1" t="s">
        <v>17520</v>
      </c>
      <c r="U1574" s="1" t="s">
        <v>2720</v>
      </c>
      <c r="V1574" s="1" t="s">
        <v>726</v>
      </c>
      <c r="X1574" s="1" t="s">
        <v>1261</v>
      </c>
      <c r="Y1574" s="1" t="s">
        <v>1263</v>
      </c>
      <c r="Z1574" s="1" t="s">
        <v>759</v>
      </c>
      <c r="AA1574" s="1" t="s">
        <v>760</v>
      </c>
      <c r="AB1574" s="1" t="s">
        <v>4875</v>
      </c>
      <c r="AC1574" s="1" t="s">
        <v>4877</v>
      </c>
    </row>
    <row r="1575">
      <c r="A1575" s="1" t="s">
        <v>17525</v>
      </c>
      <c r="B1575" s="1" t="s">
        <v>14231</v>
      </c>
      <c r="C1575" s="1" t="s">
        <v>14232</v>
      </c>
      <c r="D1575" s="1" t="s">
        <v>17526</v>
      </c>
      <c r="E1575" s="1" t="s">
        <v>14243</v>
      </c>
      <c r="F1575" s="1" t="s">
        <v>14242</v>
      </c>
      <c r="G1575" s="1" t="s">
        <v>14243</v>
      </c>
      <c r="H1575" s="1" t="s">
        <v>14245</v>
      </c>
      <c r="I1575" s="1" t="s">
        <v>14246</v>
      </c>
    </row>
    <row r="1576">
      <c r="A1576" s="1" t="s">
        <v>17529</v>
      </c>
      <c r="B1576" s="1" t="s">
        <v>15852</v>
      </c>
      <c r="C1576" s="1" t="s">
        <v>15853</v>
      </c>
      <c r="D1576" s="1" t="s">
        <v>17530</v>
      </c>
      <c r="E1576" s="1" t="s">
        <v>189</v>
      </c>
      <c r="F1576" s="1" t="s">
        <v>6533</v>
      </c>
      <c r="G1576" s="1" t="s">
        <v>6534</v>
      </c>
      <c r="H1576" s="1" t="s">
        <v>15858</v>
      </c>
      <c r="I1576" s="1" t="s">
        <v>15859</v>
      </c>
      <c r="J1576" s="1">
        <v>511.0</v>
      </c>
      <c r="K1576" s="1" t="s">
        <v>4648</v>
      </c>
      <c r="L1576" s="1">
        <v>600.0</v>
      </c>
      <c r="M1576" s="1" t="s">
        <v>6592</v>
      </c>
      <c r="O1576" s="1" t="s">
        <v>17532</v>
      </c>
      <c r="P1576" s="1" t="s">
        <v>17533</v>
      </c>
      <c r="Q1576" s="1" t="s">
        <v>15864</v>
      </c>
      <c r="R1576" s="1" t="s">
        <v>15853</v>
      </c>
    </row>
    <row r="1577">
      <c r="A1577" s="1" t="s">
        <v>17535</v>
      </c>
      <c r="B1577" s="1" t="s">
        <v>346</v>
      </c>
      <c r="C1577" s="1" t="s">
        <v>347</v>
      </c>
      <c r="D1577" s="1" t="s">
        <v>4991</v>
      </c>
      <c r="E1577" s="1" t="s">
        <v>4992</v>
      </c>
      <c r="F1577" s="1" t="s">
        <v>17526</v>
      </c>
      <c r="G1577" s="1" t="s">
        <v>14243</v>
      </c>
      <c r="I1577" s="1" t="s">
        <v>361</v>
      </c>
      <c r="J1577" s="1" t="s">
        <v>362</v>
      </c>
    </row>
    <row r="1578">
      <c r="A1578" s="1" t="s">
        <v>17539</v>
      </c>
      <c r="B1578" s="1" t="s">
        <v>2190</v>
      </c>
      <c r="C1578" s="1" t="s">
        <v>2191</v>
      </c>
      <c r="D1578" s="1" t="s">
        <v>17540</v>
      </c>
      <c r="E1578" s="1" t="s">
        <v>17541</v>
      </c>
      <c r="F1578" s="1" t="s">
        <v>17542</v>
      </c>
      <c r="G1578" s="1" t="s">
        <v>17543</v>
      </c>
      <c r="H1578" s="1" t="s">
        <v>17544</v>
      </c>
      <c r="I1578" s="1" t="s">
        <v>17545</v>
      </c>
      <c r="J1578" s="1" t="s">
        <v>17546</v>
      </c>
      <c r="K1578" s="1" t="s">
        <v>17547</v>
      </c>
      <c r="L1578" s="1" t="s">
        <v>17549</v>
      </c>
      <c r="M1578" s="1" t="s">
        <v>17550</v>
      </c>
      <c r="O1578" s="1" t="s">
        <v>17551</v>
      </c>
      <c r="P1578" s="1" t="s">
        <v>17553</v>
      </c>
      <c r="Q1578" s="1" t="s">
        <v>17555</v>
      </c>
      <c r="R1578" s="1" t="s">
        <v>17557</v>
      </c>
      <c r="S1578" s="1" t="s">
        <v>17559</v>
      </c>
      <c r="T1578" s="1" t="s">
        <v>17561</v>
      </c>
      <c r="U1578" s="1" t="s">
        <v>2203</v>
      </c>
      <c r="V1578" s="1" t="s">
        <v>2204</v>
      </c>
      <c r="W1578" s="1" t="s">
        <v>17565</v>
      </c>
      <c r="X1578" s="1" t="s">
        <v>17567</v>
      </c>
      <c r="Y1578" s="1" t="s">
        <v>2205</v>
      </c>
      <c r="Z1578" s="1" t="s">
        <v>2206</v>
      </c>
      <c r="AA1578" s="1" t="s">
        <v>17571</v>
      </c>
      <c r="AB1578" s="1" t="s">
        <v>17573</v>
      </c>
    </row>
    <row r="1579">
      <c r="A1579" s="1" t="s">
        <v>17575</v>
      </c>
      <c r="B1579" s="1" t="s">
        <v>2047</v>
      </c>
      <c r="C1579" s="1" t="s">
        <v>2048</v>
      </c>
      <c r="D1579" s="1" t="s">
        <v>11466</v>
      </c>
      <c r="E1579" s="1" t="s">
        <v>11467</v>
      </c>
      <c r="F1579" s="1" t="s">
        <v>17579</v>
      </c>
      <c r="G1579" s="1" t="s">
        <v>17581</v>
      </c>
      <c r="I1579" s="1" t="s">
        <v>11471</v>
      </c>
      <c r="J1579" s="1" t="s">
        <v>11473</v>
      </c>
      <c r="K1579" s="1" t="s">
        <v>2058</v>
      </c>
      <c r="L1579" s="1" t="s">
        <v>2060</v>
      </c>
    </row>
    <row r="1580">
      <c r="A1580" s="1" t="s">
        <v>17586</v>
      </c>
      <c r="B1580" s="1" t="s">
        <v>17587</v>
      </c>
      <c r="C1580" s="1" t="s">
        <v>17588</v>
      </c>
      <c r="D1580" s="1" t="s">
        <v>17589</v>
      </c>
      <c r="E1580" s="1" t="s">
        <v>17590</v>
      </c>
      <c r="F1580" s="1" t="s">
        <v>17591</v>
      </c>
      <c r="G1580" s="1" t="s">
        <v>17592</v>
      </c>
    </row>
    <row r="1581">
      <c r="A1581" s="1" t="s">
        <v>17594</v>
      </c>
      <c r="B1581" s="1" t="s">
        <v>10880</v>
      </c>
      <c r="C1581" s="1" t="s">
        <v>10881</v>
      </c>
      <c r="D1581" s="1" t="s">
        <v>17597</v>
      </c>
      <c r="E1581" s="1" t="s">
        <v>17599</v>
      </c>
      <c r="F1581" s="1" t="s">
        <v>17601</v>
      </c>
      <c r="G1581" s="1" t="s">
        <v>17602</v>
      </c>
      <c r="H1581" s="1" t="s">
        <v>17603</v>
      </c>
      <c r="I1581" s="1" t="s">
        <v>17604</v>
      </c>
      <c r="L1581" s="1" t="s">
        <v>17605</v>
      </c>
      <c r="M1581" s="1" t="s">
        <v>17607</v>
      </c>
      <c r="N1581" s="1" t="s">
        <v>74</v>
      </c>
      <c r="O1581" s="1" t="s">
        <v>75</v>
      </c>
      <c r="Q1581" s="1" t="s">
        <v>17609</v>
      </c>
      <c r="R1581" s="1" t="s">
        <v>17611</v>
      </c>
    </row>
    <row r="1582">
      <c r="A1582" s="1" t="s">
        <v>17615</v>
      </c>
      <c r="B1582" s="1" t="s">
        <v>2809</v>
      </c>
      <c r="C1582" s="1" t="s">
        <v>2811</v>
      </c>
      <c r="D1582" s="1" t="s">
        <v>17616</v>
      </c>
      <c r="E1582" s="1" t="s">
        <v>2824</v>
      </c>
      <c r="F1582" s="1" t="s">
        <v>2816</v>
      </c>
      <c r="G1582" s="1" t="s">
        <v>2818</v>
      </c>
      <c r="H1582" s="1">
        <v>970.0</v>
      </c>
      <c r="I1582" s="1" t="s">
        <v>2388</v>
      </c>
      <c r="K1582" s="1" t="s">
        <v>2823</v>
      </c>
      <c r="L1582" s="1" t="s">
        <v>2824</v>
      </c>
      <c r="M1582" s="1" t="s">
        <v>2825</v>
      </c>
      <c r="N1582" s="1" t="s">
        <v>2826</v>
      </c>
    </row>
    <row r="1583">
      <c r="A1583" s="1" t="s">
        <v>17622</v>
      </c>
      <c r="B1583" s="1" t="s">
        <v>779</v>
      </c>
      <c r="C1583" s="1" t="s">
        <v>780</v>
      </c>
      <c r="D1583" s="1" t="s">
        <v>2015</v>
      </c>
      <c r="E1583" s="1" t="s">
        <v>2017</v>
      </c>
      <c r="F1583" s="1" t="s">
        <v>837</v>
      </c>
      <c r="G1583" s="1" t="s">
        <v>839</v>
      </c>
      <c r="H1583" s="1" t="s">
        <v>17626</v>
      </c>
      <c r="I1583" s="1" t="s">
        <v>847</v>
      </c>
      <c r="J1583" s="1" t="s">
        <v>845</v>
      </c>
      <c r="K1583" s="1" t="s">
        <v>847</v>
      </c>
      <c r="L1583" s="1" t="s">
        <v>786</v>
      </c>
      <c r="M1583" s="1" t="s">
        <v>787</v>
      </c>
      <c r="N1583" s="1" t="s">
        <v>788</v>
      </c>
      <c r="O1583" s="1" t="s">
        <v>789</v>
      </c>
      <c r="P1583" s="1" t="s">
        <v>2027</v>
      </c>
      <c r="Q1583" s="1" t="s">
        <v>2028</v>
      </c>
    </row>
    <row r="1584">
      <c r="A1584" s="1" t="s">
        <v>17631</v>
      </c>
      <c r="B1584" s="1" t="s">
        <v>17633</v>
      </c>
      <c r="C1584" s="1" t="s">
        <v>17635</v>
      </c>
      <c r="D1584" s="1" t="s">
        <v>17637</v>
      </c>
      <c r="E1584" s="1" t="s">
        <v>17639</v>
      </c>
      <c r="F1584" s="1" t="s">
        <v>17640</v>
      </c>
      <c r="G1584" s="1" t="s">
        <v>17641</v>
      </c>
      <c r="I1584" s="1" t="s">
        <v>17642</v>
      </c>
      <c r="J1584" s="1" t="s">
        <v>17643</v>
      </c>
      <c r="K1584" s="1" t="s">
        <v>17644</v>
      </c>
      <c r="L1584" s="1" t="s">
        <v>17645</v>
      </c>
    </row>
    <row r="1585">
      <c r="A1585" s="1" t="s">
        <v>17646</v>
      </c>
      <c r="B1585" s="1" t="s">
        <v>81</v>
      </c>
      <c r="C1585" s="1" t="s">
        <v>82</v>
      </c>
      <c r="D1585" s="1" t="s">
        <v>5416</v>
      </c>
      <c r="E1585" s="1" t="s">
        <v>5418</v>
      </c>
      <c r="F1585" s="1" t="s">
        <v>7147</v>
      </c>
      <c r="G1585" s="1" t="s">
        <v>7148</v>
      </c>
      <c r="H1585" s="1" t="s">
        <v>17647</v>
      </c>
      <c r="I1585" s="1" t="s">
        <v>17648</v>
      </c>
      <c r="J1585" s="1" t="s">
        <v>17650</v>
      </c>
      <c r="K1585" s="1" t="s">
        <v>17651</v>
      </c>
      <c r="L1585" s="1" t="s">
        <v>17652</v>
      </c>
      <c r="M1585" s="1" t="s">
        <v>17653</v>
      </c>
      <c r="N1585" s="1" t="s">
        <v>17654</v>
      </c>
      <c r="O1585" s="1" t="s">
        <v>17655</v>
      </c>
      <c r="P1585" s="1" t="s">
        <v>2568</v>
      </c>
      <c r="Q1585" s="1" t="s">
        <v>2573</v>
      </c>
      <c r="R1585" s="1" t="s">
        <v>17656</v>
      </c>
      <c r="S1585" s="1" t="s">
        <v>17657</v>
      </c>
      <c r="T1585" s="1">
        <v>500.0</v>
      </c>
      <c r="U1585" s="1" t="s">
        <v>2006</v>
      </c>
      <c r="W1585" s="1" t="s">
        <v>7155</v>
      </c>
      <c r="X1585" s="1" t="s">
        <v>7156</v>
      </c>
      <c r="Y1585" s="1" t="s">
        <v>17658</v>
      </c>
      <c r="Z1585" s="1" t="s">
        <v>17659</v>
      </c>
      <c r="AA1585" s="1" t="s">
        <v>17660</v>
      </c>
      <c r="AB1585" s="1" t="s">
        <v>17661</v>
      </c>
      <c r="AD1585" s="1" t="s">
        <v>95</v>
      </c>
      <c r="AE1585" s="1" t="s">
        <v>96</v>
      </c>
      <c r="AF1585" s="1" t="s">
        <v>5452</v>
      </c>
      <c r="AG1585" s="1" t="s">
        <v>5453</v>
      </c>
      <c r="AH1585" s="1" t="s">
        <v>7161</v>
      </c>
      <c r="AI1585" s="1" t="s">
        <v>7162</v>
      </c>
    </row>
    <row r="1586">
      <c r="A1586" s="1" t="s">
        <v>17662</v>
      </c>
      <c r="B1586" s="1" t="s">
        <v>169</v>
      </c>
      <c r="C1586" s="1" t="s">
        <v>170</v>
      </c>
      <c r="D1586" s="1" t="s">
        <v>262</v>
      </c>
      <c r="E1586" s="1" t="s">
        <v>263</v>
      </c>
      <c r="F1586" s="1" t="s">
        <v>5060</v>
      </c>
      <c r="G1586" s="1" t="s">
        <v>5061</v>
      </c>
      <c r="H1586" s="1" t="s">
        <v>5062</v>
      </c>
      <c r="I1586" s="1" t="s">
        <v>5063</v>
      </c>
      <c r="J1586" s="1" t="s">
        <v>17668</v>
      </c>
      <c r="K1586" s="1" t="s">
        <v>17670</v>
      </c>
      <c r="L1586" s="1" t="s">
        <v>17672</v>
      </c>
      <c r="M1586" s="1" t="s">
        <v>17674</v>
      </c>
      <c r="N1586" s="1" t="s">
        <v>5068</v>
      </c>
      <c r="O1586" s="1" t="s">
        <v>5069</v>
      </c>
      <c r="P1586" s="1">
        <v>190.0</v>
      </c>
      <c r="Q1586" s="1" t="s">
        <v>3988</v>
      </c>
      <c r="R1586" s="1">
        <v>195.0</v>
      </c>
      <c r="S1586" s="1" t="s">
        <v>5073</v>
      </c>
      <c r="U1586" s="1" t="s">
        <v>5075</v>
      </c>
      <c r="V1586" s="1" t="s">
        <v>5076</v>
      </c>
      <c r="W1586" s="1" t="s">
        <v>5078</v>
      </c>
      <c r="X1586" s="1" t="s">
        <v>5080</v>
      </c>
      <c r="Y1586" s="1" t="s">
        <v>2335</v>
      </c>
      <c r="Z1586" s="1" t="s">
        <v>2337</v>
      </c>
      <c r="AB1586" s="1" t="s">
        <v>183</v>
      </c>
      <c r="AC1586" s="1" t="s">
        <v>184</v>
      </c>
      <c r="AD1586" s="1" t="s">
        <v>17681</v>
      </c>
      <c r="AE1586" s="1" t="s">
        <v>17683</v>
      </c>
      <c r="AF1586" s="1" t="s">
        <v>17685</v>
      </c>
      <c r="AG1586" s="1" t="s">
        <v>17687</v>
      </c>
      <c r="AH1586" s="1" t="s">
        <v>17689</v>
      </c>
      <c r="AI1586" s="1" t="s">
        <v>17690</v>
      </c>
    </row>
    <row r="1587">
      <c r="A1587" s="1" t="s">
        <v>17693</v>
      </c>
      <c r="B1587" s="1" t="s">
        <v>17694</v>
      </c>
      <c r="C1587" s="1" t="s">
        <v>17696</v>
      </c>
      <c r="D1587" s="1" t="s">
        <v>17698</v>
      </c>
      <c r="E1587" s="1" t="s">
        <v>11889</v>
      </c>
      <c r="G1587" s="1" t="s">
        <v>17701</v>
      </c>
      <c r="H1587" s="1" t="s">
        <v>17702</v>
      </c>
      <c r="I1587" s="1" t="s">
        <v>6545</v>
      </c>
      <c r="J1587" s="1" t="s">
        <v>6546</v>
      </c>
      <c r="K1587" s="1" t="s">
        <v>17704</v>
      </c>
      <c r="L1587" s="1" t="s">
        <v>17705</v>
      </c>
    </row>
    <row r="1588">
      <c r="A1588" s="1" t="s">
        <v>17706</v>
      </c>
      <c r="B1588" s="1" t="s">
        <v>17707</v>
      </c>
      <c r="C1588" s="1" t="s">
        <v>17708</v>
      </c>
      <c r="E1588" s="1" t="s">
        <v>17709</v>
      </c>
      <c r="F1588" s="1" t="s">
        <v>17711</v>
      </c>
      <c r="G1588" s="1" t="s">
        <v>1267</v>
      </c>
      <c r="H1588" s="1" t="s">
        <v>1269</v>
      </c>
      <c r="I1588" s="1" t="s">
        <v>17712</v>
      </c>
      <c r="J1588" s="1" t="s">
        <v>17713</v>
      </c>
      <c r="K1588" s="1" t="s">
        <v>17714</v>
      </c>
      <c r="L1588" s="1" t="s">
        <v>17715</v>
      </c>
    </row>
    <row r="1589">
      <c r="A1589" s="1" t="s">
        <v>17716</v>
      </c>
      <c r="B1589" s="1" t="s">
        <v>12232</v>
      </c>
      <c r="C1589" s="1" t="s">
        <v>12234</v>
      </c>
      <c r="D1589" s="1" t="s">
        <v>4611</v>
      </c>
      <c r="E1589" s="1" t="s">
        <v>4612</v>
      </c>
      <c r="F1589" s="1" t="s">
        <v>17717</v>
      </c>
      <c r="G1589" s="1" t="s">
        <v>17719</v>
      </c>
      <c r="I1589" s="1" t="s">
        <v>12242</v>
      </c>
      <c r="J1589" s="1" t="s">
        <v>12243</v>
      </c>
      <c r="L1589" s="1" t="s">
        <v>4620</v>
      </c>
      <c r="M1589" s="1" t="s">
        <v>4621</v>
      </c>
      <c r="N1589" s="1" t="s">
        <v>9095</v>
      </c>
      <c r="O1589" s="1" t="s">
        <v>9096</v>
      </c>
    </row>
    <row r="1590">
      <c r="A1590" s="1" t="s">
        <v>17722</v>
      </c>
      <c r="B1590" s="1" t="s">
        <v>17723</v>
      </c>
      <c r="C1590" s="1" t="s">
        <v>17724</v>
      </c>
      <c r="D1590" s="1" t="s">
        <v>17725</v>
      </c>
      <c r="E1590" s="1" t="s">
        <v>17726</v>
      </c>
      <c r="F1590" s="1" t="s">
        <v>17727</v>
      </c>
      <c r="G1590" s="1" t="s">
        <v>17724</v>
      </c>
      <c r="H1590" s="1" t="s">
        <v>17728</v>
      </c>
      <c r="I1590" s="1" t="s">
        <v>17730</v>
      </c>
    </row>
    <row r="1591">
      <c r="A1591" s="1" t="s">
        <v>17731</v>
      </c>
      <c r="B1591" s="1" t="s">
        <v>2519</v>
      </c>
      <c r="C1591" s="1" t="s">
        <v>2521</v>
      </c>
      <c r="D1591" s="1" t="s">
        <v>17732</v>
      </c>
      <c r="E1591" s="1" t="s">
        <v>11753</v>
      </c>
      <c r="F1591" s="1" t="s">
        <v>2528</v>
      </c>
      <c r="G1591" s="1" t="s">
        <v>2530</v>
      </c>
    </row>
    <row r="1592">
      <c r="A1592" s="1" t="s">
        <v>17733</v>
      </c>
      <c r="B1592" s="1" t="s">
        <v>17734</v>
      </c>
      <c r="C1592" s="1" t="s">
        <v>17735</v>
      </c>
      <c r="D1592" s="1" t="s">
        <v>17736</v>
      </c>
      <c r="E1592" s="1" t="s">
        <v>17737</v>
      </c>
      <c r="G1592" s="1" t="s">
        <v>17738</v>
      </c>
      <c r="H1592" s="1" t="s">
        <v>17739</v>
      </c>
    </row>
    <row r="1593">
      <c r="A1593" s="1" t="s">
        <v>17742</v>
      </c>
      <c r="B1593" s="1" t="s">
        <v>10433</v>
      </c>
      <c r="C1593" s="1" t="s">
        <v>10434</v>
      </c>
      <c r="D1593" s="1" t="s">
        <v>17743</v>
      </c>
      <c r="E1593" s="1" t="s">
        <v>17744</v>
      </c>
      <c r="F1593" s="1" t="s">
        <v>17745</v>
      </c>
      <c r="G1593" s="1" t="s">
        <v>17746</v>
      </c>
      <c r="H1593" s="1" t="s">
        <v>17747</v>
      </c>
      <c r="I1593" s="1" t="s">
        <v>17748</v>
      </c>
      <c r="J1593" s="1" t="s">
        <v>17749</v>
      </c>
      <c r="K1593" s="1" t="s">
        <v>17751</v>
      </c>
      <c r="L1593" s="1" t="s">
        <v>17752</v>
      </c>
      <c r="M1593" s="1" t="s">
        <v>17753</v>
      </c>
      <c r="N1593" s="1">
        <v>190.0</v>
      </c>
      <c r="O1593" s="1" t="s">
        <v>3988</v>
      </c>
      <c r="Q1593" s="1" t="s">
        <v>10438</v>
      </c>
      <c r="R1593" s="1" t="s">
        <v>10437</v>
      </c>
      <c r="S1593" s="1" t="s">
        <v>17755</v>
      </c>
      <c r="T1593" s="1" t="s">
        <v>17756</v>
      </c>
      <c r="U1593" s="1" t="s">
        <v>8880</v>
      </c>
      <c r="V1593" s="1" t="s">
        <v>8882</v>
      </c>
      <c r="W1593" s="1" t="s">
        <v>10439</v>
      </c>
      <c r="X1593" s="1" t="s">
        <v>10440</v>
      </c>
      <c r="Y1593" s="1" t="s">
        <v>17757</v>
      </c>
      <c r="Z1593" s="1" t="s">
        <v>17758</v>
      </c>
      <c r="AA1593" s="1" t="s">
        <v>17759</v>
      </c>
      <c r="AB1593" s="1" t="s">
        <v>17760</v>
      </c>
    </row>
    <row r="1594">
      <c r="A1594" s="1" t="s">
        <v>17761</v>
      </c>
      <c r="B1594" s="1" t="s">
        <v>3526</v>
      </c>
      <c r="C1594" s="1" t="s">
        <v>3527</v>
      </c>
      <c r="D1594" s="1" t="s">
        <v>17763</v>
      </c>
      <c r="E1594" s="1" t="s">
        <v>17765</v>
      </c>
      <c r="F1594" s="1" t="s">
        <v>17766</v>
      </c>
      <c r="G1594" s="1" t="s">
        <v>17767</v>
      </c>
      <c r="J1594" s="1" t="s">
        <v>17768</v>
      </c>
      <c r="K1594" s="1" t="s">
        <v>17769</v>
      </c>
      <c r="L1594" s="1" t="s">
        <v>3547</v>
      </c>
      <c r="M1594" s="1" t="s">
        <v>3527</v>
      </c>
    </row>
    <row r="1595">
      <c r="A1595" s="1" t="s">
        <v>17772</v>
      </c>
      <c r="B1595" s="1" t="s">
        <v>17774</v>
      </c>
      <c r="C1595" s="1" t="s">
        <v>17776</v>
      </c>
      <c r="D1595" s="1" t="s">
        <v>17777</v>
      </c>
      <c r="E1595" s="1" t="s">
        <v>15440</v>
      </c>
      <c r="G1595" s="1" t="s">
        <v>17778</v>
      </c>
      <c r="H1595" s="1" t="s">
        <v>17779</v>
      </c>
      <c r="I1595" s="1" t="s">
        <v>17780</v>
      </c>
      <c r="J1595" s="1" t="s">
        <v>17782</v>
      </c>
    </row>
    <row r="1596">
      <c r="A1596" s="1" t="s">
        <v>17784</v>
      </c>
      <c r="B1596" s="1" t="s">
        <v>13575</v>
      </c>
      <c r="C1596" s="1" t="s">
        <v>13576</v>
      </c>
      <c r="D1596" s="1" t="s">
        <v>13571</v>
      </c>
      <c r="E1596" s="1" t="s">
        <v>13573</v>
      </c>
      <c r="F1596" s="1" t="s">
        <v>9352</v>
      </c>
      <c r="G1596" s="1" t="s">
        <v>9353</v>
      </c>
      <c r="H1596" s="1" t="s">
        <v>17787</v>
      </c>
      <c r="I1596" s="1" t="s">
        <v>17788</v>
      </c>
      <c r="L1596" s="1" t="s">
        <v>13580</v>
      </c>
      <c r="M1596" s="1" t="s">
        <v>13581</v>
      </c>
      <c r="N1596" s="1" t="s">
        <v>9360</v>
      </c>
      <c r="O1596" s="1" t="s">
        <v>9353</v>
      </c>
      <c r="P1596" s="1" t="s">
        <v>13583</v>
      </c>
      <c r="Q1596" s="1" t="s">
        <v>13584</v>
      </c>
      <c r="S1596" s="1" t="s">
        <v>9366</v>
      </c>
      <c r="T1596" s="1" t="s">
        <v>9367</v>
      </c>
      <c r="U1596" s="1" t="s">
        <v>13586</v>
      </c>
      <c r="V1596" s="1" t="s">
        <v>13587</v>
      </c>
    </row>
    <row r="1597">
      <c r="A1597" s="1" t="s">
        <v>17801</v>
      </c>
      <c r="B1597" s="1" t="s">
        <v>17802</v>
      </c>
      <c r="C1597" s="1" t="s">
        <v>17803</v>
      </c>
      <c r="D1597" s="1" t="s">
        <v>15840</v>
      </c>
      <c r="E1597" s="1" t="s">
        <v>5676</v>
      </c>
      <c r="F1597" s="1" t="s">
        <v>17805</v>
      </c>
      <c r="G1597" s="1" t="s">
        <v>17806</v>
      </c>
      <c r="H1597" s="1" t="s">
        <v>7902</v>
      </c>
      <c r="I1597" s="1" t="s">
        <v>7903</v>
      </c>
    </row>
    <row r="1598">
      <c r="A1598" s="1" t="s">
        <v>17807</v>
      </c>
      <c r="B1598" s="1" t="s">
        <v>5538</v>
      </c>
      <c r="C1598" s="1" t="s">
        <v>5539</v>
      </c>
      <c r="D1598" s="1" t="s">
        <v>8481</v>
      </c>
      <c r="E1598" s="1" t="s">
        <v>8484</v>
      </c>
      <c r="F1598" s="1" t="s">
        <v>15843</v>
      </c>
      <c r="G1598" s="1" t="s">
        <v>15844</v>
      </c>
      <c r="H1598" s="1" t="s">
        <v>15845</v>
      </c>
      <c r="I1598" s="1" t="s">
        <v>8487</v>
      </c>
      <c r="J1598" s="1" t="s">
        <v>8488</v>
      </c>
      <c r="K1598" s="1" t="s">
        <v>8490</v>
      </c>
      <c r="L1598" s="1">
        <v>750.0</v>
      </c>
      <c r="M1598" s="1" t="s">
        <v>8494</v>
      </c>
      <c r="O1598" s="1" t="s">
        <v>8496</v>
      </c>
      <c r="P1598" s="1" t="s">
        <v>5544</v>
      </c>
      <c r="Q1598" s="1" t="s">
        <v>15846</v>
      </c>
      <c r="R1598" s="1" t="s">
        <v>15847</v>
      </c>
      <c r="S1598" s="1" t="s">
        <v>5546</v>
      </c>
      <c r="T1598" s="1" t="s">
        <v>5547</v>
      </c>
    </row>
    <row r="1599">
      <c r="A1599" s="1" t="s">
        <v>17811</v>
      </c>
      <c r="B1599" s="1" t="s">
        <v>5380</v>
      </c>
      <c r="C1599" s="1" t="s">
        <v>5381</v>
      </c>
      <c r="D1599" s="1" t="s">
        <v>5382</v>
      </c>
      <c r="E1599" s="1" t="s">
        <v>5383</v>
      </c>
      <c r="F1599" s="1" t="s">
        <v>17817</v>
      </c>
      <c r="G1599" s="1" t="s">
        <v>17819</v>
      </c>
      <c r="H1599" s="1" t="s">
        <v>17821</v>
      </c>
      <c r="I1599" s="1" t="s">
        <v>17822</v>
      </c>
      <c r="J1599" s="1" t="s">
        <v>17823</v>
      </c>
      <c r="K1599" s="1" t="s">
        <v>17824</v>
      </c>
      <c r="L1599" s="1" t="s">
        <v>17825</v>
      </c>
      <c r="M1599" s="1" t="s">
        <v>17826</v>
      </c>
      <c r="O1599" s="1" t="s">
        <v>17828</v>
      </c>
      <c r="P1599" s="1" t="s">
        <v>17830</v>
      </c>
      <c r="Q1599" s="1" t="s">
        <v>17832</v>
      </c>
      <c r="R1599" s="1" t="s">
        <v>17822</v>
      </c>
      <c r="S1599" s="1" t="s">
        <v>5389</v>
      </c>
      <c r="T1599" s="1" t="s">
        <v>5392</v>
      </c>
      <c r="U1599" s="1" t="s">
        <v>5394</v>
      </c>
      <c r="V1599" s="1" t="s">
        <v>5395</v>
      </c>
    </row>
    <row r="1600">
      <c r="A1600" s="1" t="s">
        <v>17836</v>
      </c>
      <c r="B1600" s="1" t="s">
        <v>17837</v>
      </c>
      <c r="C1600" s="1" t="s">
        <v>17838</v>
      </c>
    </row>
    <row r="1601">
      <c r="A1601" s="1" t="s">
        <v>17840</v>
      </c>
      <c r="B1601" s="1" t="s">
        <v>559</v>
      </c>
      <c r="C1601" s="1" t="s">
        <v>560</v>
      </c>
      <c r="D1601" s="1" t="s">
        <v>561</v>
      </c>
      <c r="E1601" s="1" t="s">
        <v>562</v>
      </c>
      <c r="F1601" s="1" t="s">
        <v>17841</v>
      </c>
      <c r="G1601" s="1" t="s">
        <v>564</v>
      </c>
      <c r="H1601" s="1" t="s">
        <v>565</v>
      </c>
      <c r="I1601" s="1" t="s">
        <v>566</v>
      </c>
      <c r="J1601" s="1" t="s">
        <v>567</v>
      </c>
      <c r="K1601" s="1" t="s">
        <v>568</v>
      </c>
    </row>
    <row r="1602">
      <c r="A1602" s="1" t="s">
        <v>17844</v>
      </c>
      <c r="B1602" s="1" t="s">
        <v>17845</v>
      </c>
      <c r="C1602" s="1" t="s">
        <v>17846</v>
      </c>
      <c r="D1602" s="1" t="s">
        <v>17847</v>
      </c>
      <c r="E1602" s="1" t="s">
        <v>17848</v>
      </c>
      <c r="F1602" s="1" t="s">
        <v>17849</v>
      </c>
      <c r="G1602" s="1" t="s">
        <v>17850</v>
      </c>
      <c r="H1602" s="1" t="s">
        <v>17851</v>
      </c>
      <c r="I1602" s="1" t="s">
        <v>17852</v>
      </c>
      <c r="J1602" s="1" t="s">
        <v>17853</v>
      </c>
      <c r="K1602" s="1" t="s">
        <v>17854</v>
      </c>
      <c r="M1602" s="1" t="s">
        <v>17855</v>
      </c>
      <c r="N1602" s="1" t="s">
        <v>17848</v>
      </c>
      <c r="O1602" s="1" t="s">
        <v>17857</v>
      </c>
      <c r="P1602" s="1" t="s">
        <v>17858</v>
      </c>
      <c r="Q1602" s="1" t="s">
        <v>17859</v>
      </c>
      <c r="R1602" s="1" t="s">
        <v>17860</v>
      </c>
      <c r="S1602" s="1" t="s">
        <v>17861</v>
      </c>
      <c r="T1602" s="1" t="s">
        <v>17862</v>
      </c>
    </row>
    <row r="1603">
      <c r="A1603" s="1" t="s">
        <v>17863</v>
      </c>
      <c r="B1603" s="1" t="s">
        <v>2436</v>
      </c>
      <c r="C1603" s="1" t="s">
        <v>2437</v>
      </c>
      <c r="D1603" s="1" t="s">
        <v>17865</v>
      </c>
      <c r="E1603" s="1" t="s">
        <v>2440</v>
      </c>
      <c r="G1603" s="1" t="s">
        <v>13023</v>
      </c>
      <c r="H1603" s="1" t="s">
        <v>2437</v>
      </c>
      <c r="I1603" s="1" t="s">
        <v>2442</v>
      </c>
      <c r="J1603" s="1" t="s">
        <v>2444</v>
      </c>
    </row>
    <row r="1604">
      <c r="A1604" s="1" t="s">
        <v>17866</v>
      </c>
      <c r="B1604" s="1" t="s">
        <v>17867</v>
      </c>
      <c r="C1604" s="1" t="s">
        <v>17868</v>
      </c>
      <c r="D1604" s="1" t="s">
        <v>17869</v>
      </c>
      <c r="E1604" s="1" t="s">
        <v>17871</v>
      </c>
      <c r="F1604" s="1" t="s">
        <v>17872</v>
      </c>
      <c r="G1604" s="1" t="s">
        <v>17873</v>
      </c>
      <c r="H1604" s="1" t="s">
        <v>5249</v>
      </c>
      <c r="I1604" s="1" t="s">
        <v>5251</v>
      </c>
      <c r="J1604" s="1">
        <v>230.0</v>
      </c>
      <c r="K1604" s="1" t="s">
        <v>159</v>
      </c>
      <c r="L1604" s="1">
        <v>240.0</v>
      </c>
      <c r="M1604" s="1" t="s">
        <v>1986</v>
      </c>
      <c r="O1604" s="1" t="s">
        <v>17874</v>
      </c>
      <c r="P1604" s="1" t="s">
        <v>17875</v>
      </c>
      <c r="Q1604" s="1" t="s">
        <v>17876</v>
      </c>
      <c r="R1604" s="1" t="s">
        <v>17877</v>
      </c>
      <c r="T1604" s="1" t="s">
        <v>6105</v>
      </c>
      <c r="U1604" s="1" t="s">
        <v>6107</v>
      </c>
    </row>
    <row r="1605">
      <c r="A1605" s="1" t="s">
        <v>17878</v>
      </c>
      <c r="B1605" s="1" t="s">
        <v>17879</v>
      </c>
      <c r="C1605" s="1" t="s">
        <v>40</v>
      </c>
    </row>
    <row r="1606">
      <c r="A1606" s="1" t="s">
        <v>17880</v>
      </c>
      <c r="B1606" s="1" t="s">
        <v>17881</v>
      </c>
      <c r="C1606" s="1" t="s">
        <v>189</v>
      </c>
    </row>
    <row r="1607">
      <c r="A1607" s="1" t="s">
        <v>17885</v>
      </c>
      <c r="B1607" s="1" t="s">
        <v>17886</v>
      </c>
      <c r="C1607" s="1" t="s">
        <v>189</v>
      </c>
    </row>
    <row r="1608">
      <c r="A1608" s="1" t="s">
        <v>17889</v>
      </c>
      <c r="B1608" s="1" t="s">
        <v>17890</v>
      </c>
      <c r="C1608" s="1" t="s">
        <v>1054</v>
      </c>
    </row>
    <row r="1609">
      <c r="A1609" s="1" t="s">
        <v>17892</v>
      </c>
      <c r="B1609" s="1" t="s">
        <v>17893</v>
      </c>
      <c r="C1609" s="1" t="s">
        <v>189</v>
      </c>
    </row>
    <row r="1610">
      <c r="A1610" s="1" t="s">
        <v>17894</v>
      </c>
      <c r="B1610" s="1" t="s">
        <v>4817</v>
      </c>
      <c r="C1610" s="1" t="s">
        <v>4818</v>
      </c>
      <c r="D1610" s="1" t="s">
        <v>44</v>
      </c>
      <c r="E1610" s="1" t="s">
        <v>45</v>
      </c>
      <c r="F1610" s="1" t="s">
        <v>46</v>
      </c>
      <c r="G1610" s="1" t="s">
        <v>47</v>
      </c>
      <c r="H1610" s="1" t="s">
        <v>4824</v>
      </c>
      <c r="I1610" s="1" t="s">
        <v>4825</v>
      </c>
    </row>
    <row r="1611">
      <c r="A1611" s="1" t="s">
        <v>17897</v>
      </c>
      <c r="B1611" s="1" t="s">
        <v>3895</v>
      </c>
      <c r="C1611" s="1" t="s">
        <v>3898</v>
      </c>
      <c r="D1611" s="1" t="s">
        <v>3900</v>
      </c>
      <c r="E1611" s="1" t="s">
        <v>40</v>
      </c>
      <c r="F1611" s="1" t="s">
        <v>3903</v>
      </c>
      <c r="G1611" s="1" t="s">
        <v>3904</v>
      </c>
    </row>
    <row r="1612">
      <c r="A1612" s="1" t="s">
        <v>17899</v>
      </c>
      <c r="B1612" s="1" t="s">
        <v>7071</v>
      </c>
      <c r="C1612" s="1" t="s">
        <v>7072</v>
      </c>
      <c r="D1612" s="1" t="s">
        <v>717</v>
      </c>
      <c r="E1612" s="1" t="s">
        <v>718</v>
      </c>
      <c r="F1612" s="1" t="s">
        <v>7065</v>
      </c>
      <c r="G1612" s="1" t="s">
        <v>7066</v>
      </c>
      <c r="H1612" s="1" t="s">
        <v>8585</v>
      </c>
      <c r="I1612" s="1" t="s">
        <v>8587</v>
      </c>
      <c r="J1612" s="1" t="s">
        <v>8592</v>
      </c>
      <c r="K1612" s="1" t="s">
        <v>8594</v>
      </c>
      <c r="L1612" s="1" t="s">
        <v>11194</v>
      </c>
      <c r="M1612" s="1" t="s">
        <v>11195</v>
      </c>
      <c r="N1612" s="1" t="s">
        <v>11198</v>
      </c>
      <c r="O1612" s="1" t="s">
        <v>11199</v>
      </c>
      <c r="P1612" s="1" t="s">
        <v>11196</v>
      </c>
      <c r="Q1612" s="1" t="s">
        <v>11197</v>
      </c>
      <c r="R1612" s="1" t="s">
        <v>11200</v>
      </c>
      <c r="S1612" s="1" t="s">
        <v>11201</v>
      </c>
      <c r="T1612" s="1" t="s">
        <v>11202</v>
      </c>
      <c r="U1612" s="1" t="s">
        <v>11204</v>
      </c>
      <c r="V1612" s="1" t="s">
        <v>11206</v>
      </c>
      <c r="W1612" s="1" t="s">
        <v>11208</v>
      </c>
      <c r="X1612" s="1">
        <v>920.0</v>
      </c>
      <c r="Y1612" s="1" t="s">
        <v>3068</v>
      </c>
      <c r="AA1612" s="1" t="s">
        <v>7082</v>
      </c>
      <c r="AB1612" s="1" t="s">
        <v>7066</v>
      </c>
      <c r="AC1612" s="1" t="s">
        <v>11218</v>
      </c>
      <c r="AD1612" s="1" t="s">
        <v>11219</v>
      </c>
      <c r="AE1612" s="1" t="s">
        <v>11215</v>
      </c>
      <c r="AF1612" s="1" t="s">
        <v>11217</v>
      </c>
      <c r="AG1612" s="1" t="s">
        <v>11220</v>
      </c>
      <c r="AH1612" s="1" t="s">
        <v>11221</v>
      </c>
      <c r="AI1612" s="1" t="s">
        <v>734</v>
      </c>
      <c r="AJ1612" s="1" t="s">
        <v>735</v>
      </c>
      <c r="AK1612" s="1" t="s">
        <v>8605</v>
      </c>
      <c r="AL1612" s="1" t="s">
        <v>8606</v>
      </c>
      <c r="AM1612" s="1" t="s">
        <v>8608</v>
      </c>
      <c r="AN1612" s="1" t="s">
        <v>8609</v>
      </c>
      <c r="AO1612" s="1" t="s">
        <v>11225</v>
      </c>
      <c r="AP1612" s="1" t="s">
        <v>11226</v>
      </c>
      <c r="AQ1612" s="1" t="s">
        <v>11227</v>
      </c>
      <c r="AR1612" s="1" t="s">
        <v>11228</v>
      </c>
    </row>
    <row r="1613">
      <c r="A1613" s="1" t="s">
        <v>17919</v>
      </c>
      <c r="B1613" s="1" t="s">
        <v>11184</v>
      </c>
      <c r="C1613" s="1" t="s">
        <v>11185</v>
      </c>
      <c r="D1613" s="1" t="s">
        <v>11186</v>
      </c>
      <c r="E1613" s="1" t="s">
        <v>40</v>
      </c>
      <c r="F1613" s="1" t="s">
        <v>11188</v>
      </c>
      <c r="G1613" s="1" t="s">
        <v>11190</v>
      </c>
    </row>
    <row r="1614">
      <c r="A1614" s="1" t="s">
        <v>17924</v>
      </c>
      <c r="B1614" s="1" t="s">
        <v>17925</v>
      </c>
      <c r="C1614" s="1" t="s">
        <v>17926</v>
      </c>
      <c r="D1614" s="1" t="s">
        <v>17927</v>
      </c>
      <c r="E1614" s="1" t="s">
        <v>17928</v>
      </c>
      <c r="F1614" s="1">
        <v>220.0</v>
      </c>
      <c r="G1614" s="1" t="s">
        <v>3161</v>
      </c>
      <c r="H1614" s="1" t="s">
        <v>17929</v>
      </c>
      <c r="I1614" s="1" t="s">
        <v>17926</v>
      </c>
      <c r="J1614" s="1" t="s">
        <v>3029</v>
      </c>
      <c r="K1614" s="1" t="s">
        <v>3031</v>
      </c>
    </row>
    <row r="1615">
      <c r="A1615" s="1" t="s">
        <v>17932</v>
      </c>
      <c r="B1615" s="1" t="s">
        <v>169</v>
      </c>
      <c r="C1615" s="1" t="s">
        <v>170</v>
      </c>
      <c r="D1615" s="1" t="s">
        <v>925</v>
      </c>
      <c r="E1615" s="1" t="s">
        <v>927</v>
      </c>
      <c r="F1615" s="1" t="s">
        <v>928</v>
      </c>
      <c r="G1615" s="1" t="s">
        <v>929</v>
      </c>
      <c r="H1615" s="1" t="s">
        <v>11173</v>
      </c>
      <c r="I1615" s="1" t="s">
        <v>931</v>
      </c>
      <c r="J1615" s="1" t="s">
        <v>933</v>
      </c>
      <c r="K1615" s="1" t="s">
        <v>935</v>
      </c>
      <c r="M1615" s="1" t="s">
        <v>937</v>
      </c>
      <c r="N1615" s="1" t="s">
        <v>940</v>
      </c>
      <c r="O1615" s="1" t="s">
        <v>482</v>
      </c>
      <c r="P1615" s="1" t="s">
        <v>483</v>
      </c>
      <c r="U1615" s="1" t="s">
        <v>183</v>
      </c>
      <c r="V1615" s="1" t="s">
        <v>184</v>
      </c>
      <c r="W1615" s="1" t="s">
        <v>945</v>
      </c>
      <c r="X1615" s="1" t="s">
        <v>946</v>
      </c>
    </row>
    <row r="1616">
      <c r="A1616" s="1" t="s">
        <v>17941</v>
      </c>
      <c r="B1616" s="1" t="s">
        <v>3571</v>
      </c>
      <c r="C1616" s="1" t="s">
        <v>3573</v>
      </c>
      <c r="D1616" s="1" t="s">
        <v>3575</v>
      </c>
      <c r="E1616" s="1" t="s">
        <v>3577</v>
      </c>
      <c r="F1616" s="1" t="s">
        <v>11163</v>
      </c>
      <c r="G1616" s="1" t="s">
        <v>11164</v>
      </c>
      <c r="I1616" s="1" t="s">
        <v>3588</v>
      </c>
      <c r="J1616" s="1" t="s">
        <v>3591</v>
      </c>
      <c r="K1616" s="1" t="s">
        <v>2335</v>
      </c>
      <c r="L1616" s="1" t="s">
        <v>2337</v>
      </c>
      <c r="M1616" s="1" t="s">
        <v>3595</v>
      </c>
      <c r="N1616" s="1" t="s">
        <v>3596</v>
      </c>
    </row>
    <row r="1617">
      <c r="A1617" s="1" t="s">
        <v>17948</v>
      </c>
      <c r="B1617" s="1" t="s">
        <v>625</v>
      </c>
      <c r="C1617" s="1" t="s">
        <v>628</v>
      </c>
      <c r="D1617" s="1" t="s">
        <v>8382</v>
      </c>
      <c r="E1617" s="1" t="s">
        <v>8384</v>
      </c>
      <c r="F1617" s="1" t="s">
        <v>3863</v>
      </c>
      <c r="G1617" s="1" t="s">
        <v>2045</v>
      </c>
      <c r="H1617" s="1" t="s">
        <v>645</v>
      </c>
      <c r="I1617" s="1" t="s">
        <v>646</v>
      </c>
    </row>
    <row r="1618">
      <c r="A1618" s="1" t="s">
        <v>17954</v>
      </c>
      <c r="B1618" s="1" t="s">
        <v>10634</v>
      </c>
      <c r="C1618" s="1" t="s">
        <v>10635</v>
      </c>
      <c r="D1618" s="1" t="s">
        <v>10636</v>
      </c>
      <c r="E1618" s="1" t="s">
        <v>10639</v>
      </c>
      <c r="F1618" s="1" t="s">
        <v>10631</v>
      </c>
      <c r="G1618" s="1" t="s">
        <v>10633</v>
      </c>
      <c r="H1618" s="1" t="s">
        <v>10642</v>
      </c>
      <c r="I1618" s="1" t="s">
        <v>10645</v>
      </c>
      <c r="J1618" s="1" t="s">
        <v>10649</v>
      </c>
      <c r="K1618" s="1" t="s">
        <v>10651</v>
      </c>
      <c r="L1618" s="1">
        <v>790.0</v>
      </c>
      <c r="M1618" s="1" t="s">
        <v>10653</v>
      </c>
      <c r="P1618" s="1" t="s">
        <v>10663</v>
      </c>
      <c r="Q1618" s="1" t="s">
        <v>10666</v>
      </c>
      <c r="R1618" s="1" t="s">
        <v>10659</v>
      </c>
      <c r="S1618" s="1" t="s">
        <v>10661</v>
      </c>
      <c r="T1618" s="1" t="s">
        <v>10655</v>
      </c>
      <c r="U1618" s="1" t="s">
        <v>10657</v>
      </c>
      <c r="W1618" s="1" t="s">
        <v>10668</v>
      </c>
      <c r="X1618" s="1" t="s">
        <v>10669</v>
      </c>
      <c r="Y1618" s="1" t="s">
        <v>10676</v>
      </c>
      <c r="Z1618" s="1" t="s">
        <v>10678</v>
      </c>
      <c r="AA1618" s="1" t="s">
        <v>10671</v>
      </c>
      <c r="AB1618" s="1" t="s">
        <v>10675</v>
      </c>
      <c r="AC1618" s="1" t="s">
        <v>11160</v>
      </c>
      <c r="AD1618" s="1" t="s">
        <v>11161</v>
      </c>
    </row>
    <row r="1619">
      <c r="A1619" s="1" t="s">
        <v>17962</v>
      </c>
      <c r="B1619" s="1" t="s">
        <v>1244</v>
      </c>
      <c r="C1619" s="1" t="s">
        <v>1246</v>
      </c>
      <c r="D1619" s="1" t="s">
        <v>10619</v>
      </c>
      <c r="E1619" s="1" t="s">
        <v>10620</v>
      </c>
      <c r="F1619" s="1" t="s">
        <v>6484</v>
      </c>
      <c r="G1619" s="1" t="s">
        <v>6485</v>
      </c>
      <c r="H1619" s="1" t="s">
        <v>10623</v>
      </c>
      <c r="I1619" s="1" t="s">
        <v>10620</v>
      </c>
      <c r="K1619" s="1" t="s">
        <v>1261</v>
      </c>
      <c r="L1619" s="1" t="s">
        <v>1263</v>
      </c>
    </row>
    <row r="1620">
      <c r="A1620" s="1" t="s">
        <v>17977</v>
      </c>
      <c r="B1620" s="1" t="s">
        <v>5405</v>
      </c>
      <c r="C1620" s="1" t="s">
        <v>5407</v>
      </c>
      <c r="D1620" s="1" t="s">
        <v>1883</v>
      </c>
      <c r="E1620" s="1" t="s">
        <v>1885</v>
      </c>
      <c r="F1620" s="1" t="s">
        <v>5414</v>
      </c>
      <c r="G1620" s="1" t="s">
        <v>5415</v>
      </c>
      <c r="H1620" s="1" t="s">
        <v>7071</v>
      </c>
      <c r="I1620" s="1" t="s">
        <v>7072</v>
      </c>
      <c r="J1620" s="1" t="s">
        <v>7067</v>
      </c>
      <c r="K1620" s="1" t="s">
        <v>7069</v>
      </c>
      <c r="L1620" s="1" t="s">
        <v>717</v>
      </c>
      <c r="M1620" s="1" t="s">
        <v>718</v>
      </c>
      <c r="N1620" s="1" t="s">
        <v>7065</v>
      </c>
      <c r="O1620" s="1" t="s">
        <v>7066</v>
      </c>
      <c r="P1620" s="1" t="s">
        <v>7074</v>
      </c>
      <c r="Q1620" s="1" t="s">
        <v>7077</v>
      </c>
      <c r="R1620" s="1" t="s">
        <v>7078</v>
      </c>
      <c r="S1620" s="1" t="s">
        <v>7079</v>
      </c>
      <c r="U1620" s="1" t="s">
        <v>5436</v>
      </c>
      <c r="V1620" s="1" t="s">
        <v>5438</v>
      </c>
      <c r="W1620" s="1" t="s">
        <v>7082</v>
      </c>
      <c r="X1620" s="1" t="s">
        <v>7066</v>
      </c>
      <c r="Y1620" s="1" t="s">
        <v>7081</v>
      </c>
      <c r="Z1620" s="1" t="s">
        <v>842</v>
      </c>
      <c r="AA1620" s="1" t="s">
        <v>5449</v>
      </c>
      <c r="AB1620" s="1" t="s">
        <v>5451</v>
      </c>
      <c r="AC1620" s="1" t="s">
        <v>1906</v>
      </c>
      <c r="AD1620" s="1" t="s">
        <v>1908</v>
      </c>
      <c r="AE1620" s="1" t="s">
        <v>734</v>
      </c>
      <c r="AF1620" s="1" t="s">
        <v>735</v>
      </c>
    </row>
    <row r="1621">
      <c r="A1621" s="1" t="s">
        <v>17996</v>
      </c>
      <c r="B1621" s="1" t="s">
        <v>7045</v>
      </c>
      <c r="C1621" s="1" t="s">
        <v>7047</v>
      </c>
      <c r="D1621" s="1" t="s">
        <v>2408</v>
      </c>
      <c r="E1621" s="1" t="s">
        <v>2410</v>
      </c>
      <c r="F1621" s="1" t="s">
        <v>7048</v>
      </c>
      <c r="G1621" s="1" t="s">
        <v>939</v>
      </c>
      <c r="I1621" s="1" t="s">
        <v>7052</v>
      </c>
      <c r="J1621" s="1" t="s">
        <v>7053</v>
      </c>
      <c r="K1621" s="1" t="s">
        <v>7049</v>
      </c>
      <c r="L1621" s="1" t="s">
        <v>7050</v>
      </c>
      <c r="M1621" s="1" t="s">
        <v>2416</v>
      </c>
      <c r="N1621" s="1" t="s">
        <v>2418</v>
      </c>
    </row>
    <row r="1622">
      <c r="A1622" s="1" t="s">
        <v>18003</v>
      </c>
      <c r="B1622" s="1" t="s">
        <v>7029</v>
      </c>
      <c r="C1622" s="1" t="s">
        <v>7031</v>
      </c>
      <c r="D1622" s="1" t="s">
        <v>7033</v>
      </c>
      <c r="E1622" s="1" t="s">
        <v>7034</v>
      </c>
      <c r="F1622" s="1" t="s">
        <v>7035</v>
      </c>
      <c r="G1622" s="1" t="s">
        <v>7034</v>
      </c>
    </row>
    <row r="1623">
      <c r="A1623" s="1" t="s">
        <v>18013</v>
      </c>
      <c r="B1623" s="1" t="s">
        <v>3526</v>
      </c>
      <c r="C1623" s="1" t="s">
        <v>3527</v>
      </c>
      <c r="D1623" s="1" t="s">
        <v>13927</v>
      </c>
      <c r="E1623" s="1" t="s">
        <v>13929</v>
      </c>
      <c r="F1623" s="1" t="s">
        <v>13931</v>
      </c>
      <c r="G1623" s="1" t="s">
        <v>40</v>
      </c>
      <c r="H1623" s="1" t="s">
        <v>13932</v>
      </c>
      <c r="I1623" s="1" t="s">
        <v>13929</v>
      </c>
      <c r="J1623" s="1" t="s">
        <v>3547</v>
      </c>
      <c r="K1623" s="1" t="s">
        <v>3527</v>
      </c>
    </row>
    <row r="1624">
      <c r="A1624" s="1" t="s">
        <v>18018</v>
      </c>
      <c r="B1624" s="1" t="s">
        <v>18019</v>
      </c>
      <c r="C1624" s="1" t="s">
        <v>40</v>
      </c>
    </row>
    <row r="1625">
      <c r="A1625" s="1" t="s">
        <v>18021</v>
      </c>
      <c r="B1625" s="1" t="s">
        <v>18022</v>
      </c>
      <c r="C1625" s="1" t="s">
        <v>18023</v>
      </c>
      <c r="D1625" s="1" t="s">
        <v>18024</v>
      </c>
      <c r="E1625" s="1" t="s">
        <v>18023</v>
      </c>
      <c r="F1625" s="1" t="s">
        <v>1399</v>
      </c>
      <c r="G1625" s="1" t="s">
        <v>1401</v>
      </c>
    </row>
    <row r="1626">
      <c r="A1626" s="1" t="s">
        <v>18031</v>
      </c>
      <c r="B1626" s="1" t="s">
        <v>18032</v>
      </c>
      <c r="C1626" s="1" t="s">
        <v>802</v>
      </c>
    </row>
    <row r="1627">
      <c r="A1627" s="1" t="s">
        <v>18039</v>
      </c>
      <c r="B1627" s="1" t="s">
        <v>18041</v>
      </c>
      <c r="C1627" s="1" t="s">
        <v>189</v>
      </c>
    </row>
    <row r="1628">
      <c r="A1628" s="1" t="s">
        <v>18043</v>
      </c>
      <c r="B1628" s="1" t="s">
        <v>169</v>
      </c>
      <c r="C1628" s="1" t="s">
        <v>170</v>
      </c>
      <c r="D1628" s="1" t="s">
        <v>18044</v>
      </c>
      <c r="E1628" s="1" t="s">
        <v>18045</v>
      </c>
      <c r="F1628" s="1" t="s">
        <v>183</v>
      </c>
      <c r="G1628" s="1" t="s">
        <v>184</v>
      </c>
    </row>
    <row r="1629">
      <c r="A1629" s="1" t="s">
        <v>18048</v>
      </c>
      <c r="B1629" s="1" t="s">
        <v>18049</v>
      </c>
      <c r="C1629" s="1" t="s">
        <v>18050</v>
      </c>
    </row>
    <row r="1630">
      <c r="A1630" s="1" t="s">
        <v>18053</v>
      </c>
      <c r="B1630" s="1" t="s">
        <v>18055</v>
      </c>
      <c r="C1630" s="1" t="s">
        <v>18057</v>
      </c>
      <c r="D1630" s="1" t="s">
        <v>18059</v>
      </c>
      <c r="E1630" s="1" t="s">
        <v>18060</v>
      </c>
      <c r="F1630" s="1" t="s">
        <v>18061</v>
      </c>
      <c r="G1630" s="1" t="s">
        <v>18062</v>
      </c>
      <c r="I1630" s="1" t="s">
        <v>18063</v>
      </c>
      <c r="J1630" s="1" t="s">
        <v>18057</v>
      </c>
      <c r="K1630" s="1" t="s">
        <v>18065</v>
      </c>
      <c r="L1630" s="1" t="s">
        <v>18067</v>
      </c>
      <c r="M1630" s="1" t="s">
        <v>18069</v>
      </c>
      <c r="N1630" s="1" t="s">
        <v>18071</v>
      </c>
    </row>
    <row r="1631">
      <c r="A1631" s="1" t="s">
        <v>18075</v>
      </c>
      <c r="B1631" s="1" t="s">
        <v>1536</v>
      </c>
      <c r="C1631" s="1" t="s">
        <v>1538</v>
      </c>
      <c r="D1631" s="1" t="s">
        <v>1540</v>
      </c>
      <c r="E1631" s="1" t="s">
        <v>1542</v>
      </c>
      <c r="F1631" s="1" t="s">
        <v>1544</v>
      </c>
      <c r="G1631" s="1" t="s">
        <v>1546</v>
      </c>
      <c r="H1631" s="1" t="s">
        <v>1548</v>
      </c>
      <c r="I1631" s="1" t="s">
        <v>1550</v>
      </c>
      <c r="J1631" s="1" t="s">
        <v>1552</v>
      </c>
      <c r="K1631" s="1" t="s">
        <v>1553</v>
      </c>
      <c r="L1631" s="1" t="s">
        <v>18077</v>
      </c>
      <c r="M1631" s="1" t="s">
        <v>1557</v>
      </c>
      <c r="N1631" s="1" t="s">
        <v>1558</v>
      </c>
      <c r="O1631" s="1" t="s">
        <v>1559</v>
      </c>
      <c r="P1631" s="1" t="s">
        <v>1560</v>
      </c>
      <c r="Q1631" s="1" t="s">
        <v>1561</v>
      </c>
      <c r="R1631" s="1" t="s">
        <v>1563</v>
      </c>
      <c r="S1631" s="1" t="s">
        <v>1564</v>
      </c>
      <c r="T1631" s="1" t="s">
        <v>1565</v>
      </c>
      <c r="U1631" s="1" t="s">
        <v>1567</v>
      </c>
      <c r="W1631" s="1" t="s">
        <v>1569</v>
      </c>
      <c r="X1631" s="1" t="s">
        <v>1571</v>
      </c>
      <c r="Y1631" s="1" t="s">
        <v>1573</v>
      </c>
      <c r="Z1631" s="1" t="s">
        <v>1575</v>
      </c>
      <c r="AA1631" s="1" t="s">
        <v>1576</v>
      </c>
      <c r="AB1631" s="1" t="s">
        <v>1577</v>
      </c>
    </row>
    <row r="1632">
      <c r="A1632" s="1" t="s">
        <v>18083</v>
      </c>
      <c r="B1632" s="1" t="s">
        <v>18084</v>
      </c>
      <c r="C1632" s="1" t="s">
        <v>18085</v>
      </c>
      <c r="D1632" s="1" t="s">
        <v>18086</v>
      </c>
      <c r="E1632" s="1" t="s">
        <v>18088</v>
      </c>
      <c r="F1632" s="1" t="s">
        <v>18089</v>
      </c>
      <c r="G1632" s="1" t="s">
        <v>40</v>
      </c>
      <c r="H1632" s="1" t="s">
        <v>18116</v>
      </c>
      <c r="I1632" s="1" t="s">
        <v>18117</v>
      </c>
      <c r="J1632" s="1" t="s">
        <v>18118</v>
      </c>
      <c r="K1632" s="1" t="s">
        <v>18120</v>
      </c>
    </row>
    <row r="1633">
      <c r="A1633" s="1" t="s">
        <v>18122</v>
      </c>
      <c r="B1633" s="1" t="s">
        <v>1601</v>
      </c>
      <c r="C1633" s="1" t="s">
        <v>1603</v>
      </c>
      <c r="D1633" s="1" t="s">
        <v>18078</v>
      </c>
      <c r="E1633" s="1" t="s">
        <v>18079</v>
      </c>
      <c r="F1633" s="1" t="s">
        <v>1597</v>
      </c>
      <c r="G1633" s="1" t="s">
        <v>1599</v>
      </c>
      <c r="H1633" s="1" t="s">
        <v>18130</v>
      </c>
      <c r="I1633" s="1" t="s">
        <v>18081</v>
      </c>
      <c r="J1633" s="1" t="s">
        <v>6859</v>
      </c>
      <c r="K1633" s="1" t="s">
        <v>6860</v>
      </c>
      <c r="M1633" s="1">
        <v>4660.0</v>
      </c>
      <c r="N1633" s="1" t="s">
        <v>6863</v>
      </c>
      <c r="P1633" s="1" t="s">
        <v>1608</v>
      </c>
      <c r="Q1633" s="1" t="s">
        <v>1609</v>
      </c>
      <c r="S1633" s="1" t="s">
        <v>1610</v>
      </c>
      <c r="T1633" s="1" t="s">
        <v>1611</v>
      </c>
    </row>
    <row r="1634">
      <c r="A1634" s="1" t="s">
        <v>18135</v>
      </c>
      <c r="B1634" s="1" t="s">
        <v>3668</v>
      </c>
      <c r="C1634" s="1" t="s">
        <v>3670</v>
      </c>
      <c r="D1634" s="1" t="s">
        <v>9693</v>
      </c>
      <c r="E1634" s="1" t="s">
        <v>3696</v>
      </c>
      <c r="F1634" s="1" t="s">
        <v>16404</v>
      </c>
      <c r="G1634" s="1" t="s">
        <v>3748</v>
      </c>
      <c r="H1634" s="1" t="s">
        <v>3683</v>
      </c>
      <c r="I1634" s="1" t="s">
        <v>3684</v>
      </c>
    </row>
    <row r="1635">
      <c r="A1635" s="1" t="s">
        <v>18141</v>
      </c>
      <c r="B1635" s="1" t="s">
        <v>1068</v>
      </c>
      <c r="C1635" s="1" t="s">
        <v>1069</v>
      </c>
      <c r="D1635" s="1" t="s">
        <v>273</v>
      </c>
      <c r="E1635" s="1" t="s">
        <v>274</v>
      </c>
      <c r="F1635" s="1" t="s">
        <v>18142</v>
      </c>
      <c r="G1635" s="1" t="s">
        <v>16631</v>
      </c>
      <c r="H1635" s="1" t="s">
        <v>898</v>
      </c>
      <c r="I1635" s="1" t="s">
        <v>900</v>
      </c>
      <c r="J1635" s="1" t="s">
        <v>2682</v>
      </c>
      <c r="K1635" s="1" t="s">
        <v>2684</v>
      </c>
      <c r="L1635" s="1" t="s">
        <v>1074</v>
      </c>
      <c r="M1635" s="1" t="s">
        <v>1075</v>
      </c>
      <c r="N1635" s="1" t="s">
        <v>300</v>
      </c>
      <c r="O1635" s="1" t="s">
        <v>301</v>
      </c>
    </row>
    <row r="1636">
      <c r="A1636" s="1" t="s">
        <v>18146</v>
      </c>
      <c r="B1636" s="1" t="s">
        <v>1244</v>
      </c>
      <c r="C1636" s="1" t="s">
        <v>1246</v>
      </c>
      <c r="D1636" s="1" t="s">
        <v>7811</v>
      </c>
      <c r="E1636" s="1" t="s">
        <v>7812</v>
      </c>
      <c r="F1636" s="1" t="s">
        <v>18148</v>
      </c>
      <c r="G1636" s="1" t="s">
        <v>18149</v>
      </c>
      <c r="H1636" s="1" t="s">
        <v>1896</v>
      </c>
      <c r="I1636" s="1" t="s">
        <v>1899</v>
      </c>
      <c r="K1636" s="1" t="s">
        <v>7819</v>
      </c>
      <c r="L1636" s="1" t="s">
        <v>7814</v>
      </c>
      <c r="M1636" s="1" t="s">
        <v>1261</v>
      </c>
      <c r="N1636" s="1" t="s">
        <v>1263</v>
      </c>
    </row>
    <row r="1637">
      <c r="A1637" s="1" t="s">
        <v>18159</v>
      </c>
      <c r="B1637" s="1" t="s">
        <v>779</v>
      </c>
      <c r="C1637" s="1" t="s">
        <v>780</v>
      </c>
      <c r="D1637" s="1" t="s">
        <v>1174</v>
      </c>
      <c r="E1637" s="1" t="s">
        <v>1176</v>
      </c>
      <c r="F1637" s="1" t="s">
        <v>3051</v>
      </c>
      <c r="G1637" s="1" t="s">
        <v>3052</v>
      </c>
      <c r="H1637" s="1" t="s">
        <v>18161</v>
      </c>
      <c r="I1637" s="1" t="s">
        <v>843</v>
      </c>
      <c r="J1637" s="1" t="s">
        <v>1178</v>
      </c>
      <c r="K1637" s="1" t="s">
        <v>1180</v>
      </c>
      <c r="L1637" s="1" t="s">
        <v>786</v>
      </c>
      <c r="M1637" s="1" t="s">
        <v>787</v>
      </c>
      <c r="N1637" s="1" t="s">
        <v>788</v>
      </c>
      <c r="O1637" s="1" t="s">
        <v>789</v>
      </c>
    </row>
    <row r="1638">
      <c r="A1638" s="1" t="s">
        <v>18165</v>
      </c>
      <c r="B1638" s="1" t="s">
        <v>720</v>
      </c>
      <c r="C1638" s="1" t="s">
        <v>722</v>
      </c>
      <c r="D1638" s="1" t="s">
        <v>18166</v>
      </c>
      <c r="E1638" s="1" t="s">
        <v>18167</v>
      </c>
      <c r="F1638" s="1" t="s">
        <v>759</v>
      </c>
      <c r="G1638" s="1" t="s">
        <v>760</v>
      </c>
    </row>
    <row r="1639">
      <c r="A1639" s="1" t="s">
        <v>18169</v>
      </c>
      <c r="B1639" s="1" t="s">
        <v>606</v>
      </c>
      <c r="C1639" s="1" t="s">
        <v>607</v>
      </c>
      <c r="D1639" s="1" t="s">
        <v>602</v>
      </c>
      <c r="E1639" s="1" t="s">
        <v>604</v>
      </c>
      <c r="F1639" s="1" t="s">
        <v>18170</v>
      </c>
      <c r="G1639" s="1" t="s">
        <v>610</v>
      </c>
      <c r="H1639" s="1" t="s">
        <v>18173</v>
      </c>
      <c r="I1639" s="1" t="s">
        <v>18174</v>
      </c>
      <c r="K1639" s="1" t="s">
        <v>633</v>
      </c>
      <c r="L1639" s="1" t="s">
        <v>635</v>
      </c>
      <c r="M1639" s="1" t="s">
        <v>615</v>
      </c>
      <c r="N1639" s="1" t="s">
        <v>617</v>
      </c>
      <c r="O1639" s="1" t="s">
        <v>639</v>
      </c>
      <c r="P1639" s="1" t="s">
        <v>640</v>
      </c>
    </row>
    <row r="1640">
      <c r="A1640" s="1" t="s">
        <v>18176</v>
      </c>
      <c r="B1640" s="1" t="s">
        <v>18177</v>
      </c>
      <c r="C1640" s="1" t="s">
        <v>18178</v>
      </c>
      <c r="D1640" s="1" t="s">
        <v>18179</v>
      </c>
      <c r="E1640" s="1" t="s">
        <v>18181</v>
      </c>
      <c r="G1640" s="1" t="s">
        <v>18182</v>
      </c>
      <c r="H1640" s="1" t="s">
        <v>18183</v>
      </c>
      <c r="I1640" s="1" t="s">
        <v>4931</v>
      </c>
      <c r="J1640" s="1" t="s">
        <v>4932</v>
      </c>
    </row>
    <row r="1641">
      <c r="A1641" s="1" t="s">
        <v>18189</v>
      </c>
      <c r="B1641" s="1" t="s">
        <v>239</v>
      </c>
      <c r="C1641" s="1" t="s">
        <v>240</v>
      </c>
      <c r="D1641" s="1" t="s">
        <v>18192</v>
      </c>
      <c r="E1641" s="1" t="s">
        <v>6136</v>
      </c>
      <c r="G1641" s="1" t="s">
        <v>259</v>
      </c>
      <c r="H1641" s="1" t="s">
        <v>260</v>
      </c>
    </row>
    <row r="1642">
      <c r="A1642" s="1" t="s">
        <v>18195</v>
      </c>
      <c r="B1642" s="1" t="s">
        <v>18197</v>
      </c>
      <c r="C1642" s="1" t="s">
        <v>189</v>
      </c>
    </row>
    <row r="1643">
      <c r="A1643" s="1" t="s">
        <v>18202</v>
      </c>
      <c r="B1643" s="1" t="s">
        <v>5144</v>
      </c>
      <c r="C1643" s="1" t="s">
        <v>5145</v>
      </c>
      <c r="D1643" s="1" t="s">
        <v>18205</v>
      </c>
      <c r="E1643" s="1" t="s">
        <v>18206</v>
      </c>
      <c r="F1643" s="1" t="s">
        <v>18207</v>
      </c>
      <c r="G1643" s="1" t="s">
        <v>196</v>
      </c>
      <c r="I1643" s="1" t="s">
        <v>18210</v>
      </c>
      <c r="J1643" s="1" t="s">
        <v>18212</v>
      </c>
      <c r="L1643" s="1" t="s">
        <v>5154</v>
      </c>
      <c r="M1643" s="1" t="s">
        <v>5145</v>
      </c>
    </row>
    <row r="1644">
      <c r="A1644" s="1" t="s">
        <v>18215</v>
      </c>
      <c r="B1644" s="1" t="s">
        <v>18218</v>
      </c>
      <c r="C1644" s="1" t="s">
        <v>18220</v>
      </c>
      <c r="D1644" s="1" t="s">
        <v>18222</v>
      </c>
      <c r="E1644" s="1" t="s">
        <v>18224</v>
      </c>
      <c r="G1644" s="1" t="s">
        <v>18226</v>
      </c>
      <c r="H1644" s="1" t="s">
        <v>18227</v>
      </c>
    </row>
    <row r="1645">
      <c r="A1645" s="1" t="s">
        <v>18229</v>
      </c>
      <c r="B1645" s="1" t="s">
        <v>206</v>
      </c>
      <c r="C1645" s="1" t="s">
        <v>207</v>
      </c>
      <c r="D1645" s="1" t="s">
        <v>18232</v>
      </c>
      <c r="E1645" s="1" t="s">
        <v>18233</v>
      </c>
      <c r="F1645" s="1" t="s">
        <v>18235</v>
      </c>
      <c r="G1645" s="1" t="s">
        <v>15825</v>
      </c>
      <c r="H1645" s="1" t="s">
        <v>220</v>
      </c>
      <c r="I1645" s="1" t="s">
        <v>221</v>
      </c>
      <c r="J1645" s="1" t="s">
        <v>18237</v>
      </c>
      <c r="K1645" s="1" t="s">
        <v>18233</v>
      </c>
    </row>
    <row r="1646">
      <c r="A1646" s="1" t="s">
        <v>10519</v>
      </c>
      <c r="B1646" s="1" t="s">
        <v>3288</v>
      </c>
      <c r="C1646" s="1" t="s">
        <v>3291</v>
      </c>
      <c r="D1646" s="1" t="s">
        <v>18240</v>
      </c>
      <c r="E1646" s="1" t="s">
        <v>18242</v>
      </c>
      <c r="F1646" s="1" t="s">
        <v>18244</v>
      </c>
      <c r="G1646" s="1" t="s">
        <v>18245</v>
      </c>
      <c r="J1646" s="1" t="s">
        <v>18246</v>
      </c>
      <c r="K1646" s="1" t="s">
        <v>18247</v>
      </c>
      <c r="L1646" s="1" t="s">
        <v>18248</v>
      </c>
      <c r="M1646" s="1" t="s">
        <v>18249</v>
      </c>
      <c r="N1646" s="1" t="s">
        <v>3145</v>
      </c>
      <c r="O1646" s="1" t="s">
        <v>3146</v>
      </c>
    </row>
    <row r="1647">
      <c r="A1647" s="1" t="s">
        <v>18251</v>
      </c>
      <c r="B1647" s="1" t="s">
        <v>18252</v>
      </c>
      <c r="C1647" s="1" t="s">
        <v>18254</v>
      </c>
      <c r="E1647" s="1" t="s">
        <v>18255</v>
      </c>
      <c r="F1647" s="1" t="s">
        <v>18256</v>
      </c>
      <c r="G1647" s="1" t="s">
        <v>18258</v>
      </c>
      <c r="H1647" s="1" t="s">
        <v>18259</v>
      </c>
      <c r="I1647" s="1" t="s">
        <v>18260</v>
      </c>
      <c r="J1647" s="1" t="s">
        <v>18261</v>
      </c>
      <c r="K1647" s="1">
        <v>720.0</v>
      </c>
      <c r="L1647" s="1" t="s">
        <v>292</v>
      </c>
      <c r="M1647" s="1">
        <v>20.0</v>
      </c>
      <c r="N1647" s="1" t="s">
        <v>294</v>
      </c>
      <c r="O1647" s="1">
        <v>660.0</v>
      </c>
      <c r="P1647" s="1" t="s">
        <v>15103</v>
      </c>
      <c r="Q1647" s="1">
        <v>640.0</v>
      </c>
      <c r="R1647" s="1" t="s">
        <v>662</v>
      </c>
      <c r="T1647" s="1" t="s">
        <v>18263</v>
      </c>
      <c r="U1647" s="1" t="s">
        <v>18265</v>
      </c>
      <c r="V1647" s="1" t="s">
        <v>581</v>
      </c>
      <c r="W1647" s="1" t="s">
        <v>583</v>
      </c>
      <c r="X1647" s="1" t="s">
        <v>18267</v>
      </c>
      <c r="Y1647" s="1" t="s">
        <v>18268</v>
      </c>
    </row>
    <row r="1648">
      <c r="A1648" s="1" t="s">
        <v>18269</v>
      </c>
      <c r="B1648" s="1" t="s">
        <v>803</v>
      </c>
      <c r="C1648" s="1" t="s">
        <v>805</v>
      </c>
      <c r="D1648" s="1" t="s">
        <v>18270</v>
      </c>
      <c r="E1648" s="1" t="s">
        <v>18271</v>
      </c>
      <c r="G1648" s="1" t="s">
        <v>18272</v>
      </c>
      <c r="H1648" s="1" t="s">
        <v>9745</v>
      </c>
      <c r="I1648" s="1" t="s">
        <v>817</v>
      </c>
      <c r="J1648" s="1" t="s">
        <v>818</v>
      </c>
    </row>
    <row r="1649">
      <c r="A1649" s="1" t="s">
        <v>18274</v>
      </c>
      <c r="B1649" s="1" t="s">
        <v>13804</v>
      </c>
      <c r="C1649" s="1" t="s">
        <v>13805</v>
      </c>
      <c r="D1649" s="1" t="s">
        <v>18277</v>
      </c>
      <c r="E1649" s="1" t="s">
        <v>13807</v>
      </c>
      <c r="G1649" s="1" t="s">
        <v>15229</v>
      </c>
      <c r="H1649" s="1" t="s">
        <v>15230</v>
      </c>
      <c r="I1649" s="1" t="s">
        <v>13809</v>
      </c>
      <c r="J1649" s="1" t="s">
        <v>13810</v>
      </c>
    </row>
    <row r="1650">
      <c r="A1650" s="1" t="s">
        <v>18283</v>
      </c>
      <c r="B1650" s="1" t="s">
        <v>273</v>
      </c>
      <c r="C1650" s="1" t="s">
        <v>274</v>
      </c>
      <c r="D1650" s="1" t="s">
        <v>3234</v>
      </c>
      <c r="E1650" s="1" t="s">
        <v>3237</v>
      </c>
      <c r="F1650" s="1" t="s">
        <v>7265</v>
      </c>
      <c r="G1650" s="1" t="s">
        <v>7266</v>
      </c>
      <c r="H1650" s="1" t="s">
        <v>18284</v>
      </c>
      <c r="I1650" s="1" t="s">
        <v>18285</v>
      </c>
      <c r="L1650" s="1" t="s">
        <v>3243</v>
      </c>
      <c r="M1650" s="1" t="s">
        <v>3245</v>
      </c>
      <c r="N1650" s="1" t="s">
        <v>7274</v>
      </c>
      <c r="O1650" s="1" t="s">
        <v>7275</v>
      </c>
      <c r="P1650" s="1" t="s">
        <v>300</v>
      </c>
      <c r="Q1650" s="1" t="s">
        <v>301</v>
      </c>
      <c r="R1650" s="1" t="s">
        <v>3029</v>
      </c>
      <c r="S1650" s="1" t="s">
        <v>3031</v>
      </c>
    </row>
    <row r="1651">
      <c r="A1651" s="1" t="s">
        <v>18286</v>
      </c>
      <c r="B1651" s="1" t="s">
        <v>779</v>
      </c>
      <c r="C1651" s="1" t="s">
        <v>780</v>
      </c>
      <c r="D1651" s="1" t="s">
        <v>2015</v>
      </c>
      <c r="E1651" s="1" t="s">
        <v>2017</v>
      </c>
      <c r="F1651" s="1" t="s">
        <v>837</v>
      </c>
      <c r="G1651" s="1" t="s">
        <v>839</v>
      </c>
      <c r="H1651" s="1" t="s">
        <v>18287</v>
      </c>
      <c r="I1651" s="1" t="s">
        <v>847</v>
      </c>
      <c r="J1651" s="1" t="s">
        <v>845</v>
      </c>
      <c r="K1651" s="1" t="s">
        <v>847</v>
      </c>
      <c r="L1651" s="1" t="s">
        <v>786</v>
      </c>
      <c r="M1651" s="1" t="s">
        <v>787</v>
      </c>
      <c r="N1651" s="1" t="s">
        <v>788</v>
      </c>
      <c r="O1651" s="1" t="s">
        <v>789</v>
      </c>
      <c r="P1651" s="1" t="s">
        <v>2027</v>
      </c>
      <c r="Q1651" s="1" t="s">
        <v>2028</v>
      </c>
    </row>
    <row r="1652">
      <c r="A1652" s="1" t="s">
        <v>18288</v>
      </c>
      <c r="B1652" s="1" t="s">
        <v>273</v>
      </c>
      <c r="C1652" s="1" t="s">
        <v>274</v>
      </c>
      <c r="D1652" s="1" t="s">
        <v>2245</v>
      </c>
      <c r="E1652" s="1" t="s">
        <v>2247</v>
      </c>
      <c r="F1652" s="1" t="s">
        <v>18290</v>
      </c>
      <c r="G1652" s="1" t="s">
        <v>18292</v>
      </c>
      <c r="H1652" s="1" t="s">
        <v>2275</v>
      </c>
      <c r="I1652" s="1" t="s">
        <v>2277</v>
      </c>
      <c r="J1652" s="1">
        <v>400.0</v>
      </c>
      <c r="K1652" s="1" t="s">
        <v>1732</v>
      </c>
      <c r="M1652" s="1" t="s">
        <v>2281</v>
      </c>
      <c r="N1652" s="1" t="s">
        <v>2283</v>
      </c>
      <c r="O1652" s="1" t="s">
        <v>300</v>
      </c>
      <c r="P1652" s="1" t="s">
        <v>301</v>
      </c>
      <c r="Q1652" s="1" t="s">
        <v>2305</v>
      </c>
      <c r="R1652" s="1" t="s">
        <v>2306</v>
      </c>
    </row>
    <row r="1653">
      <c r="A1653" s="1" t="s">
        <v>18302</v>
      </c>
      <c r="B1653" s="1" t="s">
        <v>16125</v>
      </c>
      <c r="C1653" s="1" t="s">
        <v>16127</v>
      </c>
      <c r="D1653" s="1" t="s">
        <v>16129</v>
      </c>
      <c r="E1653" s="1" t="s">
        <v>16130</v>
      </c>
      <c r="G1653" s="1" t="s">
        <v>16131</v>
      </c>
      <c r="H1653" s="1" t="s">
        <v>16132</v>
      </c>
      <c r="I1653" s="1" t="s">
        <v>16134</v>
      </c>
      <c r="J1653" s="1" t="s">
        <v>16151</v>
      </c>
    </row>
    <row r="1654">
      <c r="A1654" s="1" t="s">
        <v>18305</v>
      </c>
      <c r="B1654" s="1" t="s">
        <v>16105</v>
      </c>
      <c r="C1654" s="1" t="s">
        <v>16106</v>
      </c>
      <c r="D1654" s="1" t="s">
        <v>16108</v>
      </c>
      <c r="E1654" s="1" t="s">
        <v>16109</v>
      </c>
      <c r="F1654" s="1" t="s">
        <v>1727</v>
      </c>
      <c r="G1654" s="1" t="s">
        <v>1728</v>
      </c>
      <c r="H1654" s="1">
        <v>400.0</v>
      </c>
      <c r="I1654" s="1" t="s">
        <v>1732</v>
      </c>
      <c r="K1654" s="1" t="s">
        <v>16111</v>
      </c>
      <c r="L1654" s="1" t="s">
        <v>16106</v>
      </c>
      <c r="M1654" s="1" t="s">
        <v>16115</v>
      </c>
      <c r="N1654" s="1" t="s">
        <v>16117</v>
      </c>
      <c r="O1654" s="1" t="s">
        <v>16118</v>
      </c>
      <c r="P1654" s="1" t="s">
        <v>16120</v>
      </c>
    </row>
    <row r="1655">
      <c r="A1655" s="1" t="s">
        <v>18308</v>
      </c>
      <c r="B1655" s="1" t="s">
        <v>16075</v>
      </c>
      <c r="C1655" s="1" t="s">
        <v>16100</v>
      </c>
    </row>
    <row r="1656">
      <c r="A1656" s="1" t="s">
        <v>18310</v>
      </c>
      <c r="B1656" s="1" t="s">
        <v>18311</v>
      </c>
      <c r="C1656" s="1" t="s">
        <v>18312</v>
      </c>
    </row>
    <row r="1657">
      <c r="A1657" s="1" t="s">
        <v>18314</v>
      </c>
      <c r="B1657" s="1" t="s">
        <v>169</v>
      </c>
      <c r="C1657" s="1" t="s">
        <v>170</v>
      </c>
      <c r="D1657" s="1" t="s">
        <v>273</v>
      </c>
      <c r="E1657" s="1" t="s">
        <v>274</v>
      </c>
      <c r="F1657" s="1" t="s">
        <v>2245</v>
      </c>
      <c r="G1657" s="1" t="s">
        <v>2247</v>
      </c>
      <c r="H1657" s="1" t="s">
        <v>2248</v>
      </c>
      <c r="I1657" s="1" t="s">
        <v>2250</v>
      </c>
      <c r="J1657" s="1" t="s">
        <v>2256</v>
      </c>
      <c r="K1657" s="1" t="s">
        <v>2258</v>
      </c>
      <c r="L1657" s="1" t="s">
        <v>16162</v>
      </c>
      <c r="M1657" s="1" t="s">
        <v>16163</v>
      </c>
      <c r="N1657" s="1" t="s">
        <v>9105</v>
      </c>
      <c r="O1657" s="1" t="s">
        <v>9107</v>
      </c>
      <c r="P1657" s="1" t="s">
        <v>1727</v>
      </c>
      <c r="Q1657" s="1" t="s">
        <v>1728</v>
      </c>
      <c r="R1657" s="1" t="s">
        <v>2271</v>
      </c>
      <c r="S1657" s="1" t="s">
        <v>2272</v>
      </c>
      <c r="T1657" s="1" t="s">
        <v>2275</v>
      </c>
      <c r="U1657" s="1" t="s">
        <v>2277</v>
      </c>
      <c r="V1657" s="1">
        <v>400.0</v>
      </c>
      <c r="W1657" s="1" t="s">
        <v>1732</v>
      </c>
      <c r="X1657" s="1" t="s">
        <v>2281</v>
      </c>
      <c r="Y1657" s="1" t="s">
        <v>2283</v>
      </c>
      <c r="Z1657" s="1" t="s">
        <v>2286</v>
      </c>
      <c r="AA1657" s="1" t="s">
        <v>16164</v>
      </c>
      <c r="AB1657" s="1" t="s">
        <v>2288</v>
      </c>
      <c r="AC1657" s="1" t="s">
        <v>2290</v>
      </c>
      <c r="AD1657" s="1" t="s">
        <v>16165</v>
      </c>
      <c r="AE1657" s="1" t="s">
        <v>16166</v>
      </c>
      <c r="AF1657" s="1" t="s">
        <v>183</v>
      </c>
      <c r="AG1657" s="1" t="s">
        <v>184</v>
      </c>
      <c r="AH1657" s="1" t="s">
        <v>300</v>
      </c>
      <c r="AI1657" s="1" t="s">
        <v>301</v>
      </c>
      <c r="AJ1657" s="1" t="s">
        <v>2104</v>
      </c>
      <c r="AK1657" s="1" t="s">
        <v>2105</v>
      </c>
      <c r="AL1657" s="1" t="s">
        <v>2305</v>
      </c>
      <c r="AM1657" s="1" t="s">
        <v>2306</v>
      </c>
    </row>
    <row r="1658">
      <c r="A1658" s="1" t="s">
        <v>18321</v>
      </c>
      <c r="B1658" s="1" t="s">
        <v>14164</v>
      </c>
      <c r="C1658" s="1" t="s">
        <v>14165</v>
      </c>
      <c r="D1658" s="1" t="s">
        <v>16170</v>
      </c>
      <c r="E1658" s="1" t="s">
        <v>16172</v>
      </c>
      <c r="F1658" s="1" t="s">
        <v>14168</v>
      </c>
      <c r="G1658" s="1" t="s">
        <v>14169</v>
      </c>
      <c r="H1658" s="1" t="s">
        <v>14170</v>
      </c>
      <c r="I1658" s="1" t="s">
        <v>14171</v>
      </c>
    </row>
    <row r="1659">
      <c r="A1659" s="1" t="s">
        <v>18325</v>
      </c>
      <c r="B1659" s="1" t="s">
        <v>16205</v>
      </c>
      <c r="C1659" s="1" t="s">
        <v>16207</v>
      </c>
      <c r="D1659" s="1" t="s">
        <v>16209</v>
      </c>
      <c r="E1659" s="1" t="s">
        <v>40</v>
      </c>
      <c r="F1659" s="1" t="s">
        <v>16210</v>
      </c>
      <c r="G1659" s="1" t="s">
        <v>16211</v>
      </c>
    </row>
    <row r="1660">
      <c r="A1660" s="1" t="s">
        <v>18326</v>
      </c>
      <c r="B1660" s="1" t="s">
        <v>169</v>
      </c>
      <c r="C1660" s="1" t="s">
        <v>170</v>
      </c>
      <c r="D1660" s="1" t="s">
        <v>925</v>
      </c>
      <c r="E1660" s="1" t="s">
        <v>927</v>
      </c>
      <c r="F1660" s="1" t="s">
        <v>9074</v>
      </c>
      <c r="G1660" s="1" t="s">
        <v>9075</v>
      </c>
      <c r="H1660" s="1" t="s">
        <v>18333</v>
      </c>
      <c r="I1660" s="1" t="s">
        <v>189</v>
      </c>
      <c r="J1660" s="1" t="s">
        <v>9078</v>
      </c>
      <c r="K1660" s="1" t="s">
        <v>9079</v>
      </c>
      <c r="L1660" s="1" t="s">
        <v>11283</v>
      </c>
      <c r="M1660" s="1" t="s">
        <v>11284</v>
      </c>
      <c r="Q1660" s="1" t="s">
        <v>183</v>
      </c>
      <c r="R1660" s="1" t="s">
        <v>184</v>
      </c>
      <c r="S1660" s="1" t="s">
        <v>945</v>
      </c>
      <c r="T1660" s="1" t="s">
        <v>946</v>
      </c>
    </row>
    <row r="1661">
      <c r="A1661" s="1" t="s">
        <v>18335</v>
      </c>
      <c r="B1661" s="1" t="s">
        <v>1244</v>
      </c>
      <c r="C1661" s="1" t="s">
        <v>1246</v>
      </c>
      <c r="D1661" s="1" t="s">
        <v>6183</v>
      </c>
      <c r="E1661" s="1" t="s">
        <v>6184</v>
      </c>
      <c r="F1661" s="1" t="s">
        <v>18336</v>
      </c>
      <c r="G1661" s="1" t="s">
        <v>18337</v>
      </c>
      <c r="J1661" s="1" t="s">
        <v>6187</v>
      </c>
      <c r="K1661" s="1" t="s">
        <v>6186</v>
      </c>
      <c r="L1661" s="1" t="s">
        <v>1261</v>
      </c>
      <c r="M1661" s="1" t="s">
        <v>1263</v>
      </c>
    </row>
    <row r="1662">
      <c r="A1662" s="1" t="s">
        <v>18341</v>
      </c>
      <c r="B1662" s="1" t="s">
        <v>18342</v>
      </c>
      <c r="C1662" s="1" t="s">
        <v>18343</v>
      </c>
      <c r="D1662" s="1" t="s">
        <v>18344</v>
      </c>
      <c r="E1662" s="1" t="s">
        <v>18345</v>
      </c>
      <c r="F1662" s="1" t="s">
        <v>18346</v>
      </c>
      <c r="G1662" s="1" t="s">
        <v>18347</v>
      </c>
      <c r="H1662" s="1" t="s">
        <v>18349</v>
      </c>
      <c r="I1662" s="1" t="s">
        <v>7595</v>
      </c>
      <c r="K1662" s="1" t="s">
        <v>18352</v>
      </c>
      <c r="L1662" s="1" t="s">
        <v>18354</v>
      </c>
      <c r="M1662" s="1" t="s">
        <v>18356</v>
      </c>
      <c r="N1662" s="1" t="s">
        <v>18358</v>
      </c>
    </row>
    <row r="1663">
      <c r="A1663" s="1" t="s">
        <v>18359</v>
      </c>
      <c r="B1663" s="1" t="s">
        <v>18361</v>
      </c>
      <c r="C1663" s="1" t="s">
        <v>40</v>
      </c>
    </row>
    <row r="1664">
      <c r="A1664" s="1" t="s">
        <v>18363</v>
      </c>
      <c r="B1664" s="1" t="s">
        <v>867</v>
      </c>
      <c r="C1664" s="1" t="s">
        <v>869</v>
      </c>
      <c r="D1664" s="1" t="s">
        <v>871</v>
      </c>
      <c r="E1664" s="1" t="s">
        <v>873</v>
      </c>
      <c r="F1664" s="1" t="s">
        <v>18364</v>
      </c>
      <c r="G1664" s="1" t="s">
        <v>18365</v>
      </c>
      <c r="I1664" s="1" t="s">
        <v>880</v>
      </c>
      <c r="J1664" s="1" t="s">
        <v>881</v>
      </c>
      <c r="L1664" s="1" t="s">
        <v>882</v>
      </c>
      <c r="M1664" s="1" t="s">
        <v>883</v>
      </c>
    </row>
    <row r="1665">
      <c r="A1665" s="1" t="s">
        <v>18367</v>
      </c>
      <c r="B1665" s="1" t="s">
        <v>6423</v>
      </c>
      <c r="C1665" s="1" t="s">
        <v>6425</v>
      </c>
      <c r="D1665" s="1" t="s">
        <v>18368</v>
      </c>
      <c r="E1665" s="1" t="s">
        <v>18369</v>
      </c>
      <c r="F1665" s="1" t="s">
        <v>6436</v>
      </c>
      <c r="G1665" s="1" t="s">
        <v>6438</v>
      </c>
    </row>
    <row r="1666">
      <c r="A1666" s="1" t="s">
        <v>18371</v>
      </c>
      <c r="B1666" s="1" t="s">
        <v>541</v>
      </c>
      <c r="C1666" s="1" t="s">
        <v>542</v>
      </c>
      <c r="D1666" s="1" t="s">
        <v>18372</v>
      </c>
      <c r="E1666" s="1" t="s">
        <v>6024</v>
      </c>
      <c r="G1666" s="1" t="s">
        <v>552</v>
      </c>
      <c r="H1666" s="1" t="s">
        <v>553</v>
      </c>
    </row>
    <row r="1667">
      <c r="A1667" s="1" t="s">
        <v>18373</v>
      </c>
      <c r="B1667" s="1" t="s">
        <v>18374</v>
      </c>
      <c r="C1667" s="1" t="s">
        <v>18375</v>
      </c>
      <c r="D1667" s="1" t="s">
        <v>18376</v>
      </c>
      <c r="E1667" s="1" t="s">
        <v>18377</v>
      </c>
      <c r="F1667" s="1" t="s">
        <v>18378</v>
      </c>
      <c r="G1667" s="1" t="s">
        <v>18377</v>
      </c>
    </row>
    <row r="1668">
      <c r="A1668" s="1" t="s">
        <v>18379</v>
      </c>
      <c r="B1668" s="1" t="s">
        <v>4635</v>
      </c>
      <c r="C1668" s="1" t="s">
        <v>4636</v>
      </c>
      <c r="D1668" s="1" t="s">
        <v>81</v>
      </c>
      <c r="E1668" s="1" t="s">
        <v>82</v>
      </c>
      <c r="F1668" s="1" t="s">
        <v>4633</v>
      </c>
      <c r="G1668" s="1" t="s">
        <v>4634</v>
      </c>
      <c r="H1668" s="1" t="s">
        <v>4631</v>
      </c>
      <c r="I1668" s="1" t="s">
        <v>4632</v>
      </c>
      <c r="J1668" s="1" t="s">
        <v>18382</v>
      </c>
      <c r="K1668" s="1" t="s">
        <v>18383</v>
      </c>
      <c r="L1668" s="1" t="s">
        <v>18384</v>
      </c>
      <c r="M1668" s="1" t="s">
        <v>18385</v>
      </c>
      <c r="N1668" s="1" t="s">
        <v>495</v>
      </c>
      <c r="O1668" s="1" t="s">
        <v>496</v>
      </c>
      <c r="P1668" s="1" t="s">
        <v>4642</v>
      </c>
      <c r="Q1668" s="1" t="s">
        <v>4643</v>
      </c>
      <c r="R1668" s="1">
        <v>511.0</v>
      </c>
      <c r="S1668" s="1" t="s">
        <v>4648</v>
      </c>
      <c r="T1668" s="1">
        <v>513.0</v>
      </c>
      <c r="U1668" s="1" t="s">
        <v>2005</v>
      </c>
      <c r="V1668" s="1">
        <v>520.0</v>
      </c>
      <c r="W1668" s="1" t="s">
        <v>1671</v>
      </c>
      <c r="X1668" s="1">
        <v>531.0</v>
      </c>
      <c r="Y1668" s="1" t="s">
        <v>4646</v>
      </c>
      <c r="Z1668" s="1">
        <v>603.0</v>
      </c>
      <c r="AA1668" s="1" t="s">
        <v>4651</v>
      </c>
      <c r="AB1668" s="1">
        <v>604.0</v>
      </c>
      <c r="AC1668" s="1" t="s">
        <v>4653</v>
      </c>
      <c r="AE1668" s="1" t="s">
        <v>4656</v>
      </c>
      <c r="AF1668" s="1" t="s">
        <v>4657</v>
      </c>
      <c r="AG1668" s="1" t="s">
        <v>18386</v>
      </c>
      <c r="AH1668" s="1" t="s">
        <v>18388</v>
      </c>
      <c r="AI1668" s="1" t="s">
        <v>4663</v>
      </c>
      <c r="AJ1668" s="1" t="s">
        <v>4664</v>
      </c>
      <c r="AK1668" s="1" t="s">
        <v>95</v>
      </c>
      <c r="AL1668" s="1" t="s">
        <v>96</v>
      </c>
    </row>
    <row r="1669">
      <c r="A1669" s="1" t="s">
        <v>18389</v>
      </c>
      <c r="B1669" s="1" t="s">
        <v>18390</v>
      </c>
      <c r="C1669" s="1" t="s">
        <v>18392</v>
      </c>
      <c r="D1669" s="1" t="s">
        <v>18393</v>
      </c>
      <c r="E1669" s="1" t="s">
        <v>40</v>
      </c>
      <c r="F1669" s="1" t="s">
        <v>18394</v>
      </c>
      <c r="G1669" s="1" t="s">
        <v>18395</v>
      </c>
    </row>
    <row r="1670">
      <c r="A1670" s="1" t="s">
        <v>18397</v>
      </c>
      <c r="B1670" s="1" t="s">
        <v>6529</v>
      </c>
      <c r="C1670" s="1" t="s">
        <v>6530</v>
      </c>
      <c r="D1670" s="1" t="s">
        <v>18399</v>
      </c>
      <c r="E1670" s="1" t="s">
        <v>18400</v>
      </c>
      <c r="F1670" s="1" t="s">
        <v>6533</v>
      </c>
      <c r="G1670" s="1" t="s">
        <v>6534</v>
      </c>
      <c r="H1670" s="1" t="s">
        <v>6535</v>
      </c>
      <c r="I1670" s="1" t="s">
        <v>6536</v>
      </c>
      <c r="K1670" s="1" t="s">
        <v>2104</v>
      </c>
      <c r="L1670" s="1" t="s">
        <v>2105</v>
      </c>
    </row>
    <row r="1671">
      <c r="A1671" s="1" t="s">
        <v>18403</v>
      </c>
      <c r="B1671" s="1" t="s">
        <v>18405</v>
      </c>
      <c r="C1671" s="1" t="s">
        <v>189</v>
      </c>
    </row>
    <row r="1672">
      <c r="A1672" s="1" t="s">
        <v>18406</v>
      </c>
      <c r="B1672" s="1" t="s">
        <v>18407</v>
      </c>
      <c r="C1672" s="1" t="s">
        <v>18408</v>
      </c>
      <c r="D1672" s="1" t="s">
        <v>18409</v>
      </c>
      <c r="E1672" s="1" t="s">
        <v>40</v>
      </c>
      <c r="F1672" s="1" t="s">
        <v>18410</v>
      </c>
      <c r="G1672" s="1" t="s">
        <v>18411</v>
      </c>
    </row>
    <row r="1673">
      <c r="A1673" s="1" t="s">
        <v>18415</v>
      </c>
      <c r="B1673" s="1" t="s">
        <v>748</v>
      </c>
      <c r="C1673" s="1" t="s">
        <v>749</v>
      </c>
      <c r="D1673" s="1" t="s">
        <v>8280</v>
      </c>
      <c r="E1673" s="1" t="s">
        <v>752</v>
      </c>
      <c r="F1673" s="1" t="s">
        <v>754</v>
      </c>
      <c r="G1673" s="1" t="s">
        <v>756</v>
      </c>
      <c r="H1673" s="1" t="s">
        <v>757</v>
      </c>
      <c r="I1673" s="1" t="s">
        <v>758</v>
      </c>
    </row>
    <row r="1674">
      <c r="A1674" s="1" t="s">
        <v>18427</v>
      </c>
      <c r="B1674" s="1" t="s">
        <v>779</v>
      </c>
      <c r="C1674" s="1" t="s">
        <v>780</v>
      </c>
      <c r="D1674" s="1" t="s">
        <v>1174</v>
      </c>
      <c r="E1674" s="1" t="s">
        <v>1176</v>
      </c>
      <c r="F1674" s="1" t="s">
        <v>18430</v>
      </c>
      <c r="G1674" s="1" t="s">
        <v>828</v>
      </c>
      <c r="H1674" s="1" t="s">
        <v>1178</v>
      </c>
      <c r="I1674" s="1" t="s">
        <v>1180</v>
      </c>
      <c r="J1674" s="1" t="s">
        <v>786</v>
      </c>
      <c r="K1674" s="1" t="s">
        <v>787</v>
      </c>
      <c r="L1674" s="1" t="s">
        <v>788</v>
      </c>
      <c r="M1674" s="1" t="s">
        <v>789</v>
      </c>
    </row>
    <row r="1675">
      <c r="A1675" s="1" t="s">
        <v>18432</v>
      </c>
      <c r="B1675" s="1" t="s">
        <v>18433</v>
      </c>
      <c r="C1675" s="1" t="s">
        <v>18434</v>
      </c>
      <c r="D1675" s="1" t="s">
        <v>18435</v>
      </c>
      <c r="E1675" s="1" t="s">
        <v>189</v>
      </c>
      <c r="F1675" s="1" t="s">
        <v>18436</v>
      </c>
      <c r="G1675" s="1" t="s">
        <v>18438</v>
      </c>
    </row>
    <row r="1676">
      <c r="A1676" s="1" t="s">
        <v>18439</v>
      </c>
      <c r="B1676" s="1" t="s">
        <v>18440</v>
      </c>
      <c r="C1676" s="1" t="s">
        <v>18442</v>
      </c>
      <c r="D1676" s="1" t="s">
        <v>18443</v>
      </c>
      <c r="E1676" s="1" t="s">
        <v>18444</v>
      </c>
      <c r="F1676" s="1" t="s">
        <v>18445</v>
      </c>
      <c r="G1676" s="1" t="s">
        <v>18446</v>
      </c>
    </row>
    <row r="1677">
      <c r="A1677" s="1" t="s">
        <v>18447</v>
      </c>
      <c r="B1677" s="1" t="s">
        <v>8805</v>
      </c>
      <c r="C1677" s="1" t="s">
        <v>8806</v>
      </c>
      <c r="D1677" s="1" t="s">
        <v>18449</v>
      </c>
      <c r="E1677" s="1" t="s">
        <v>8809</v>
      </c>
      <c r="F1677" s="1" t="s">
        <v>8810</v>
      </c>
      <c r="G1677" s="1" t="s">
        <v>8809</v>
      </c>
    </row>
    <row r="1678">
      <c r="A1678" s="1" t="s">
        <v>18451</v>
      </c>
      <c r="B1678" s="1" t="s">
        <v>1244</v>
      </c>
      <c r="C1678" s="1" t="s">
        <v>1246</v>
      </c>
      <c r="D1678" s="1" t="s">
        <v>12964</v>
      </c>
      <c r="E1678" s="1" t="s">
        <v>12965</v>
      </c>
      <c r="F1678" s="1" t="s">
        <v>18453</v>
      </c>
      <c r="G1678" s="1" t="s">
        <v>189</v>
      </c>
      <c r="H1678" s="1" t="s">
        <v>18455</v>
      </c>
      <c r="I1678" s="1" t="s">
        <v>18456</v>
      </c>
      <c r="K1678" s="1" t="s">
        <v>12973</v>
      </c>
      <c r="L1678" s="1" t="s">
        <v>1250</v>
      </c>
      <c r="M1678" s="1" t="s">
        <v>1261</v>
      </c>
      <c r="N1678" s="1" t="s">
        <v>1263</v>
      </c>
    </row>
    <row r="1679">
      <c r="A1679" s="1" t="s">
        <v>18458</v>
      </c>
      <c r="B1679" s="1" t="s">
        <v>13058</v>
      </c>
      <c r="C1679" s="1" t="s">
        <v>13059</v>
      </c>
      <c r="D1679" s="1" t="s">
        <v>13060</v>
      </c>
      <c r="E1679" s="1" t="s">
        <v>13061</v>
      </c>
      <c r="F1679" s="1" t="s">
        <v>13062</v>
      </c>
      <c r="G1679" s="1" t="s">
        <v>13063</v>
      </c>
      <c r="H1679" s="1" t="s">
        <v>13064</v>
      </c>
      <c r="I1679" s="1" t="s">
        <v>13065</v>
      </c>
    </row>
    <row r="1680">
      <c r="A1680" s="1" t="s">
        <v>18460</v>
      </c>
      <c r="B1680" s="1" t="s">
        <v>13052</v>
      </c>
      <c r="C1680" s="1" t="s">
        <v>2884</v>
      </c>
    </row>
    <row r="1681">
      <c r="A1681" s="1" t="s">
        <v>18462</v>
      </c>
      <c r="B1681" s="1" t="s">
        <v>2160</v>
      </c>
      <c r="C1681" s="1" t="s">
        <v>2161</v>
      </c>
      <c r="D1681" s="1" t="s">
        <v>18463</v>
      </c>
      <c r="E1681" s="1" t="s">
        <v>18464</v>
      </c>
      <c r="F1681" s="1" t="s">
        <v>18465</v>
      </c>
      <c r="G1681" s="1" t="s">
        <v>18466</v>
      </c>
      <c r="H1681" s="1" t="s">
        <v>18467</v>
      </c>
      <c r="I1681" s="1" t="s">
        <v>18468</v>
      </c>
      <c r="J1681" s="1" t="s">
        <v>18469</v>
      </c>
      <c r="K1681" s="1" t="s">
        <v>18470</v>
      </c>
      <c r="L1681" s="1">
        <v>750.0</v>
      </c>
      <c r="M1681" s="1" t="s">
        <v>8494</v>
      </c>
      <c r="O1681" s="1" t="s">
        <v>18472</v>
      </c>
      <c r="P1681" s="1" t="s">
        <v>18473</v>
      </c>
      <c r="Q1681" s="1" t="s">
        <v>2170</v>
      </c>
      <c r="R1681" s="1" t="s">
        <v>2161</v>
      </c>
      <c r="S1681" s="1" t="s">
        <v>18476</v>
      </c>
      <c r="T1681" s="1" t="s">
        <v>18468</v>
      </c>
    </row>
    <row r="1682">
      <c r="A1682" s="1" t="s">
        <v>18481</v>
      </c>
      <c r="B1682" s="1" t="s">
        <v>18482</v>
      </c>
      <c r="C1682" s="1" t="s">
        <v>18484</v>
      </c>
      <c r="D1682" s="1" t="s">
        <v>18486</v>
      </c>
      <c r="E1682" s="1" t="s">
        <v>18488</v>
      </c>
      <c r="F1682" s="1" t="s">
        <v>18490</v>
      </c>
      <c r="G1682" s="1" t="s">
        <v>18491</v>
      </c>
      <c r="H1682" s="1" t="s">
        <v>18493</v>
      </c>
      <c r="I1682" s="1" t="s">
        <v>18494</v>
      </c>
      <c r="J1682" s="1">
        <v>240.0</v>
      </c>
      <c r="K1682" s="1" t="s">
        <v>1986</v>
      </c>
      <c r="M1682" s="1" t="s">
        <v>18497</v>
      </c>
      <c r="N1682" s="1" t="s">
        <v>18498</v>
      </c>
      <c r="O1682" s="1" t="s">
        <v>18499</v>
      </c>
      <c r="P1682" s="1" t="s">
        <v>18484</v>
      </c>
      <c r="Q1682" s="1" t="s">
        <v>18500</v>
      </c>
      <c r="R1682" s="1" t="s">
        <v>18501</v>
      </c>
    </row>
    <row r="1683">
      <c r="A1683" s="1" t="s">
        <v>18503</v>
      </c>
      <c r="B1683" s="1" t="s">
        <v>803</v>
      </c>
      <c r="C1683" s="1" t="s">
        <v>805</v>
      </c>
      <c r="D1683" s="1" t="s">
        <v>7385</v>
      </c>
      <c r="E1683" s="1" t="s">
        <v>7386</v>
      </c>
      <c r="F1683" s="1" t="s">
        <v>18504</v>
      </c>
      <c r="G1683" s="1" t="s">
        <v>18505</v>
      </c>
      <c r="H1683" s="1" t="s">
        <v>7389</v>
      </c>
      <c r="I1683" s="1" t="s">
        <v>6424</v>
      </c>
      <c r="J1683" s="1" t="s">
        <v>817</v>
      </c>
      <c r="K1683" s="1" t="s">
        <v>818</v>
      </c>
    </row>
    <row r="1684">
      <c r="A1684" s="1" t="s">
        <v>18508</v>
      </c>
      <c r="B1684" s="1" t="s">
        <v>541</v>
      </c>
      <c r="C1684" s="1" t="s">
        <v>542</v>
      </c>
      <c r="D1684" s="1" t="s">
        <v>18509</v>
      </c>
      <c r="E1684" s="1" t="s">
        <v>18511</v>
      </c>
      <c r="F1684" s="1" t="s">
        <v>548</v>
      </c>
      <c r="G1684" s="1" t="s">
        <v>549</v>
      </c>
      <c r="I1684" s="1" t="s">
        <v>552</v>
      </c>
      <c r="J1684" s="1" t="s">
        <v>553</v>
      </c>
    </row>
    <row r="1685">
      <c r="A1685" s="1" t="s">
        <v>18514</v>
      </c>
      <c r="B1685" s="1" t="s">
        <v>9456</v>
      </c>
      <c r="C1685" s="1" t="s">
        <v>9457</v>
      </c>
      <c r="D1685" s="1" t="s">
        <v>18515</v>
      </c>
      <c r="E1685" s="1" t="s">
        <v>18516</v>
      </c>
      <c r="F1685" s="1" t="s">
        <v>18517</v>
      </c>
      <c r="G1685" s="1" t="s">
        <v>18518</v>
      </c>
      <c r="I1685" s="1" t="s">
        <v>9460</v>
      </c>
      <c r="J1685" s="1" t="s">
        <v>9461</v>
      </c>
      <c r="K1685" s="1" t="s">
        <v>9463</v>
      </c>
      <c r="L1685" s="1" t="s">
        <v>9464</v>
      </c>
      <c r="N1685" s="1" t="s">
        <v>18519</v>
      </c>
      <c r="O1685" s="1" t="s">
        <v>18520</v>
      </c>
    </row>
    <row r="1686">
      <c r="A1686" s="1" t="s">
        <v>18521</v>
      </c>
      <c r="B1686" s="1" t="s">
        <v>1048</v>
      </c>
      <c r="C1686" s="1" t="s">
        <v>1050</v>
      </c>
      <c r="D1686" s="1" t="s">
        <v>18522</v>
      </c>
      <c r="E1686" s="1" t="s">
        <v>40</v>
      </c>
    </row>
    <row r="1687">
      <c r="A1687" s="1" t="s">
        <v>18523</v>
      </c>
      <c r="B1687" s="1" t="s">
        <v>18524</v>
      </c>
      <c r="C1687" s="1" t="s">
        <v>18525</v>
      </c>
      <c r="D1687" s="1" t="s">
        <v>18526</v>
      </c>
      <c r="E1687" s="1" t="s">
        <v>18527</v>
      </c>
      <c r="F1687" s="1" t="s">
        <v>18528</v>
      </c>
      <c r="G1687" s="1" t="s">
        <v>18530</v>
      </c>
      <c r="I1687" s="1" t="s">
        <v>18531</v>
      </c>
      <c r="J1687" s="1" t="s">
        <v>18532</v>
      </c>
      <c r="K1687" s="1" t="s">
        <v>2335</v>
      </c>
      <c r="L1687" s="1" t="s">
        <v>2337</v>
      </c>
      <c r="M1687" s="1" t="s">
        <v>18534</v>
      </c>
      <c r="N1687" s="1" t="s">
        <v>18535</v>
      </c>
    </row>
    <row r="1688">
      <c r="A1688" s="1" t="s">
        <v>18536</v>
      </c>
      <c r="B1688" s="1" t="s">
        <v>239</v>
      </c>
      <c r="C1688" s="1" t="s">
        <v>240</v>
      </c>
      <c r="D1688" s="1" t="s">
        <v>18537</v>
      </c>
      <c r="E1688" s="1" t="s">
        <v>189</v>
      </c>
      <c r="F1688" s="1" t="s">
        <v>259</v>
      </c>
      <c r="G1688" s="1" t="s">
        <v>260</v>
      </c>
    </row>
    <row r="1689">
      <c r="A1689" s="1" t="s">
        <v>18539</v>
      </c>
      <c r="B1689" s="1" t="s">
        <v>18541</v>
      </c>
      <c r="C1689" s="1" t="s">
        <v>18542</v>
      </c>
      <c r="D1689" s="1" t="s">
        <v>18543</v>
      </c>
      <c r="E1689" s="1" t="s">
        <v>18544</v>
      </c>
      <c r="F1689" s="1" t="s">
        <v>18545</v>
      </c>
      <c r="G1689" s="1" t="s">
        <v>18544</v>
      </c>
    </row>
    <row r="1690">
      <c r="A1690" s="1" t="s">
        <v>18546</v>
      </c>
      <c r="B1690" s="1" t="s">
        <v>81</v>
      </c>
      <c r="C1690" s="1" t="s">
        <v>82</v>
      </c>
      <c r="D1690" s="1" t="s">
        <v>4705</v>
      </c>
      <c r="E1690" s="1" t="s">
        <v>4706</v>
      </c>
      <c r="F1690" s="1" t="s">
        <v>7712</v>
      </c>
      <c r="G1690" s="1" t="s">
        <v>7713</v>
      </c>
      <c r="H1690" s="1" t="s">
        <v>12598</v>
      </c>
      <c r="I1690" s="1" t="s">
        <v>11946</v>
      </c>
      <c r="J1690" s="1" t="s">
        <v>6641</v>
      </c>
      <c r="K1690" s="1" t="s">
        <v>6643</v>
      </c>
      <c r="M1690" s="1" t="s">
        <v>7724</v>
      </c>
      <c r="N1690" s="1" t="s">
        <v>6640</v>
      </c>
      <c r="O1690" s="1" t="s">
        <v>95</v>
      </c>
      <c r="P1690" s="1" t="s">
        <v>96</v>
      </c>
      <c r="Q1690" s="1" t="s">
        <v>7161</v>
      </c>
      <c r="R1690" s="1" t="s">
        <v>7162</v>
      </c>
      <c r="S1690" s="1" t="s">
        <v>4744</v>
      </c>
      <c r="T1690" s="1" t="s">
        <v>4746</v>
      </c>
    </row>
    <row r="1691">
      <c r="A1691" s="1" t="s">
        <v>18552</v>
      </c>
      <c r="B1691" s="1" t="s">
        <v>803</v>
      </c>
      <c r="C1691" s="1" t="s">
        <v>805</v>
      </c>
      <c r="D1691" s="1" t="s">
        <v>18555</v>
      </c>
      <c r="E1691" s="1" t="s">
        <v>18556</v>
      </c>
      <c r="F1691" s="1" t="s">
        <v>18557</v>
      </c>
      <c r="G1691" s="1" t="s">
        <v>7373</v>
      </c>
      <c r="H1691" s="1" t="s">
        <v>18558</v>
      </c>
      <c r="I1691" s="1" t="s">
        <v>12607</v>
      </c>
      <c r="J1691" s="1" t="s">
        <v>817</v>
      </c>
      <c r="K1691" s="1" t="s">
        <v>818</v>
      </c>
    </row>
    <row r="1692">
      <c r="A1692" s="1" t="s">
        <v>18560</v>
      </c>
      <c r="B1692" s="1" t="s">
        <v>3066</v>
      </c>
      <c r="C1692" s="1" t="s">
        <v>3067</v>
      </c>
      <c r="D1692" s="1" t="s">
        <v>3069</v>
      </c>
      <c r="E1692" s="1" t="s">
        <v>3071</v>
      </c>
      <c r="F1692" s="1" t="s">
        <v>18561</v>
      </c>
      <c r="G1692" s="1" t="s">
        <v>18563</v>
      </c>
      <c r="I1692" s="1" t="s">
        <v>15191</v>
      </c>
      <c r="J1692" s="1" t="s">
        <v>3087</v>
      </c>
      <c r="L1692" s="1" t="s">
        <v>3089</v>
      </c>
      <c r="M1692" s="1" t="s">
        <v>3071</v>
      </c>
    </row>
    <row r="1693">
      <c r="A1693" s="1" t="s">
        <v>18565</v>
      </c>
      <c r="B1693" s="1" t="s">
        <v>720</v>
      </c>
      <c r="C1693" s="1" t="s">
        <v>722</v>
      </c>
      <c r="D1693" s="1" t="s">
        <v>724</v>
      </c>
      <c r="E1693" s="1" t="s">
        <v>726</v>
      </c>
      <c r="F1693" s="1" t="s">
        <v>18568</v>
      </c>
      <c r="G1693" s="1" t="s">
        <v>18570</v>
      </c>
      <c r="H1693" s="1" t="s">
        <v>18571</v>
      </c>
      <c r="I1693" s="1" t="s">
        <v>18572</v>
      </c>
      <c r="J1693" s="1" t="s">
        <v>13542</v>
      </c>
      <c r="K1693" s="1" t="s">
        <v>726</v>
      </c>
      <c r="L1693" s="1" t="s">
        <v>750</v>
      </c>
      <c r="M1693" s="1" t="s">
        <v>726</v>
      </c>
      <c r="N1693" s="1" t="s">
        <v>18573</v>
      </c>
      <c r="O1693" s="1" t="s">
        <v>18574</v>
      </c>
      <c r="P1693" s="1" t="s">
        <v>532</v>
      </c>
      <c r="Q1693" s="1" t="s">
        <v>534</v>
      </c>
      <c r="S1693" s="1" t="s">
        <v>759</v>
      </c>
      <c r="T1693" s="1" t="s">
        <v>760</v>
      </c>
    </row>
    <row r="1694">
      <c r="A1694" s="1" t="s">
        <v>18581</v>
      </c>
      <c r="B1694" s="1" t="s">
        <v>795</v>
      </c>
      <c r="C1694" s="1" t="s">
        <v>796</v>
      </c>
      <c r="D1694" s="1" t="s">
        <v>18582</v>
      </c>
      <c r="E1694" s="1" t="s">
        <v>18583</v>
      </c>
      <c r="F1694" s="1" t="s">
        <v>801</v>
      </c>
      <c r="G1694" s="1" t="s">
        <v>802</v>
      </c>
    </row>
    <row r="1695">
      <c r="A1695" s="1" t="s">
        <v>18585</v>
      </c>
      <c r="B1695" s="1" t="s">
        <v>8783</v>
      </c>
      <c r="C1695" s="1" t="s">
        <v>8784</v>
      </c>
      <c r="D1695" s="1" t="s">
        <v>8780</v>
      </c>
      <c r="E1695" s="1" t="s">
        <v>8781</v>
      </c>
      <c r="F1695" s="1" t="s">
        <v>18586</v>
      </c>
      <c r="G1695" s="1" t="s">
        <v>18587</v>
      </c>
      <c r="H1695" s="1" t="s">
        <v>8787</v>
      </c>
      <c r="I1695" s="1" t="s">
        <v>7832</v>
      </c>
    </row>
    <row r="1696">
      <c r="A1696" s="1" t="s">
        <v>18588</v>
      </c>
      <c r="B1696" s="1" t="s">
        <v>18589</v>
      </c>
      <c r="C1696" s="1" t="s">
        <v>18590</v>
      </c>
      <c r="D1696" s="1" t="s">
        <v>18592</v>
      </c>
      <c r="E1696" s="1" t="s">
        <v>18593</v>
      </c>
      <c r="G1696" s="1" t="s">
        <v>18594</v>
      </c>
      <c r="H1696" s="1" t="s">
        <v>18595</v>
      </c>
      <c r="K1696" s="1" t="s">
        <v>18596</v>
      </c>
      <c r="L1696" s="1" t="s">
        <v>18597</v>
      </c>
    </row>
    <row r="1697">
      <c r="A1697" s="1" t="s">
        <v>18601</v>
      </c>
      <c r="B1697" s="1" t="s">
        <v>18603</v>
      </c>
      <c r="C1697" s="1" t="s">
        <v>18604</v>
      </c>
      <c r="D1697" s="1" t="s">
        <v>18605</v>
      </c>
      <c r="E1697" s="1" t="s">
        <v>4995</v>
      </c>
      <c r="F1697" s="1" t="s">
        <v>18606</v>
      </c>
      <c r="G1697" s="1" t="s">
        <v>18607</v>
      </c>
      <c r="H1697" s="1" t="s">
        <v>18608</v>
      </c>
      <c r="I1697" s="1" t="s">
        <v>18609</v>
      </c>
    </row>
    <row r="1698">
      <c r="A1698" s="1" t="s">
        <v>18611</v>
      </c>
      <c r="B1698" s="1" t="s">
        <v>13750</v>
      </c>
      <c r="C1698" s="1" t="s">
        <v>13751</v>
      </c>
      <c r="D1698" s="1" t="s">
        <v>18612</v>
      </c>
      <c r="E1698" s="1" t="s">
        <v>8963</v>
      </c>
      <c r="F1698" s="1" t="s">
        <v>13754</v>
      </c>
      <c r="G1698" s="1" t="s">
        <v>13755</v>
      </c>
      <c r="I1698" s="1" t="s">
        <v>13759</v>
      </c>
      <c r="J1698" s="1" t="s">
        <v>13760</v>
      </c>
    </row>
    <row r="1699">
      <c r="A1699" s="1" t="s">
        <v>18615</v>
      </c>
      <c r="B1699" s="1" t="s">
        <v>18616</v>
      </c>
      <c r="C1699" s="1" t="s">
        <v>18617</v>
      </c>
      <c r="D1699" s="1" t="s">
        <v>18618</v>
      </c>
      <c r="E1699" s="1" t="s">
        <v>18619</v>
      </c>
      <c r="H1699" s="1" t="s">
        <v>18620</v>
      </c>
      <c r="I1699" s="1" t="s">
        <v>18617</v>
      </c>
      <c r="J1699" s="1" t="s">
        <v>18621</v>
      </c>
      <c r="K1699" s="1" t="s">
        <v>18622</v>
      </c>
    </row>
    <row r="1700">
      <c r="A1700" s="1" t="s">
        <v>12036</v>
      </c>
      <c r="B1700" s="1" t="s">
        <v>169</v>
      </c>
      <c r="C1700" s="1" t="s">
        <v>170</v>
      </c>
      <c r="D1700" s="1" t="s">
        <v>925</v>
      </c>
      <c r="E1700" s="1" t="s">
        <v>927</v>
      </c>
      <c r="F1700" s="1" t="s">
        <v>928</v>
      </c>
      <c r="G1700" s="1" t="s">
        <v>929</v>
      </c>
      <c r="H1700" s="1" t="s">
        <v>18626</v>
      </c>
      <c r="I1700" s="1" t="s">
        <v>18627</v>
      </c>
      <c r="J1700" s="1" t="s">
        <v>18628</v>
      </c>
      <c r="K1700" s="1" t="s">
        <v>18629</v>
      </c>
      <c r="M1700" s="1" t="s">
        <v>937</v>
      </c>
      <c r="N1700" s="1" t="s">
        <v>940</v>
      </c>
      <c r="O1700" s="1" t="s">
        <v>11283</v>
      </c>
      <c r="P1700" s="1" t="s">
        <v>11284</v>
      </c>
      <c r="U1700" s="1" t="s">
        <v>183</v>
      </c>
      <c r="V1700" s="1" t="s">
        <v>184</v>
      </c>
      <c r="W1700" s="1" t="s">
        <v>945</v>
      </c>
      <c r="X1700" s="1" t="s">
        <v>946</v>
      </c>
    </row>
    <row r="1701">
      <c r="A1701" s="1" t="s">
        <v>18632</v>
      </c>
      <c r="B1701" s="1" t="s">
        <v>169</v>
      </c>
      <c r="C1701" s="1" t="s">
        <v>170</v>
      </c>
      <c r="D1701" s="1" t="s">
        <v>1434</v>
      </c>
      <c r="E1701" s="1" t="s">
        <v>1436</v>
      </c>
      <c r="F1701" s="1" t="s">
        <v>4759</v>
      </c>
      <c r="G1701" s="1" t="s">
        <v>4761</v>
      </c>
      <c r="H1701" s="1" t="s">
        <v>3288</v>
      </c>
      <c r="I1701" s="1" t="s">
        <v>3291</v>
      </c>
      <c r="J1701" s="1" t="s">
        <v>1430</v>
      </c>
      <c r="K1701" s="1" t="s">
        <v>1432</v>
      </c>
      <c r="L1701" s="1" t="s">
        <v>14744</v>
      </c>
      <c r="M1701" s="1" t="s">
        <v>4765</v>
      </c>
      <c r="O1701" s="1" t="s">
        <v>4767</v>
      </c>
      <c r="P1701" s="1" t="s">
        <v>4769</v>
      </c>
      <c r="Q1701" s="1" t="s">
        <v>16776</v>
      </c>
      <c r="R1701" s="1" t="s">
        <v>3142</v>
      </c>
      <c r="S1701" s="1" t="s">
        <v>1450</v>
      </c>
      <c r="T1701" s="1" t="s">
        <v>1451</v>
      </c>
      <c r="X1701" s="1" t="s">
        <v>183</v>
      </c>
      <c r="Y1701" s="1" t="s">
        <v>184</v>
      </c>
      <c r="Z1701" s="1" t="s">
        <v>3145</v>
      </c>
      <c r="AA1701" s="1" t="s">
        <v>3146</v>
      </c>
    </row>
    <row r="1702">
      <c r="A1702" s="1" t="s">
        <v>18636</v>
      </c>
      <c r="B1702" s="1" t="s">
        <v>5094</v>
      </c>
      <c r="C1702" s="1" t="s">
        <v>5096</v>
      </c>
      <c r="D1702" s="1" t="s">
        <v>18637</v>
      </c>
      <c r="E1702" s="1" t="s">
        <v>18638</v>
      </c>
      <c r="F1702" s="1" t="s">
        <v>18639</v>
      </c>
      <c r="G1702" s="1" t="s">
        <v>18638</v>
      </c>
      <c r="H1702" s="1" t="s">
        <v>5113</v>
      </c>
      <c r="I1702" s="1" t="s">
        <v>5115</v>
      </c>
    </row>
    <row r="1703">
      <c r="A1703" s="1" t="s">
        <v>18640</v>
      </c>
      <c r="B1703" s="1" t="s">
        <v>4301</v>
      </c>
      <c r="C1703" s="1" t="s">
        <v>4303</v>
      </c>
      <c r="E1703" s="1" t="s">
        <v>18641</v>
      </c>
      <c r="F1703" s="1" t="s">
        <v>18643</v>
      </c>
      <c r="G1703" s="1" t="s">
        <v>18644</v>
      </c>
      <c r="H1703" s="1" t="s">
        <v>18645</v>
      </c>
      <c r="J1703" s="1" t="s">
        <v>18646</v>
      </c>
      <c r="K1703" s="1" t="s">
        <v>18647</v>
      </c>
      <c r="L1703" s="1" t="s">
        <v>4311</v>
      </c>
      <c r="M1703" s="1" t="s">
        <v>4313</v>
      </c>
    </row>
    <row r="1704">
      <c r="A1704" s="1" t="s">
        <v>18650</v>
      </c>
      <c r="B1704" s="1" t="s">
        <v>6324</v>
      </c>
      <c r="C1704" s="1" t="s">
        <v>6325</v>
      </c>
      <c r="D1704" s="1" t="s">
        <v>18652</v>
      </c>
      <c r="E1704" s="1" t="s">
        <v>18653</v>
      </c>
      <c r="F1704" s="1" t="s">
        <v>18654</v>
      </c>
      <c r="G1704" s="1" t="s">
        <v>3280</v>
      </c>
      <c r="I1704" s="1" t="s">
        <v>18655</v>
      </c>
      <c r="J1704" s="1" t="s">
        <v>18657</v>
      </c>
      <c r="K1704" s="1" t="s">
        <v>4931</v>
      </c>
      <c r="L1704" s="1" t="s">
        <v>4932</v>
      </c>
      <c r="N1704" s="1" t="s">
        <v>6343</v>
      </c>
      <c r="O1704" s="1" t="s">
        <v>6344</v>
      </c>
    </row>
    <row r="1705">
      <c r="A1705" s="1" t="s">
        <v>18660</v>
      </c>
      <c r="B1705" s="1" t="s">
        <v>18662</v>
      </c>
      <c r="C1705" s="1" t="s">
        <v>189</v>
      </c>
    </row>
    <row r="1706">
      <c r="A1706" s="1" t="s">
        <v>12712</v>
      </c>
      <c r="B1706" s="1" t="s">
        <v>807</v>
      </c>
      <c r="C1706" s="1" t="s">
        <v>808</v>
      </c>
      <c r="D1706" s="1" t="s">
        <v>803</v>
      </c>
      <c r="E1706" s="1" t="s">
        <v>805</v>
      </c>
      <c r="F1706" s="1" t="s">
        <v>7465</v>
      </c>
      <c r="G1706" s="1" t="s">
        <v>7466</v>
      </c>
      <c r="H1706" s="1" t="s">
        <v>2861</v>
      </c>
      <c r="I1706" s="1" t="s">
        <v>2864</v>
      </c>
      <c r="K1706" s="1" t="s">
        <v>812</v>
      </c>
      <c r="L1706" s="1" t="s">
        <v>808</v>
      </c>
      <c r="M1706" s="1" t="s">
        <v>2511</v>
      </c>
      <c r="N1706" s="1" t="s">
        <v>2512</v>
      </c>
      <c r="P1706" s="1" t="s">
        <v>817</v>
      </c>
      <c r="Q1706" s="1" t="s">
        <v>818</v>
      </c>
    </row>
    <row r="1707">
      <c r="A1707" s="1" t="s">
        <v>18672</v>
      </c>
      <c r="B1707" s="1" t="s">
        <v>9895</v>
      </c>
      <c r="C1707" s="1" t="s">
        <v>189</v>
      </c>
    </row>
    <row r="1708">
      <c r="A1708" s="1" t="s">
        <v>18673</v>
      </c>
      <c r="B1708" s="1" t="s">
        <v>1259</v>
      </c>
      <c r="C1708" s="1" t="s">
        <v>1260</v>
      </c>
      <c r="D1708" s="1" t="s">
        <v>1255</v>
      </c>
      <c r="E1708" s="1" t="s">
        <v>1257</v>
      </c>
      <c r="F1708" s="1" t="s">
        <v>7456</v>
      </c>
      <c r="G1708" s="1" t="s">
        <v>7457</v>
      </c>
      <c r="H1708" s="1" t="s">
        <v>1267</v>
      </c>
      <c r="I1708" s="1" t="s">
        <v>1269</v>
      </c>
      <c r="K1708" s="1" t="s">
        <v>1272</v>
      </c>
      <c r="L1708" s="1" t="s">
        <v>1274</v>
      </c>
      <c r="M1708" s="1" t="s">
        <v>532</v>
      </c>
      <c r="N1708" s="1" t="s">
        <v>534</v>
      </c>
      <c r="P1708" s="1" t="s">
        <v>1283</v>
      </c>
      <c r="Q1708" s="1" t="s">
        <v>1285</v>
      </c>
    </row>
    <row r="1709">
      <c r="A1709" s="1" t="s">
        <v>18676</v>
      </c>
      <c r="B1709" s="1" t="s">
        <v>4213</v>
      </c>
      <c r="C1709" s="1" t="s">
        <v>4215</v>
      </c>
      <c r="D1709" s="1" t="s">
        <v>4210</v>
      </c>
      <c r="E1709" s="1" t="s">
        <v>4211</v>
      </c>
      <c r="F1709" s="1" t="s">
        <v>4216</v>
      </c>
      <c r="G1709" s="1" t="s">
        <v>4217</v>
      </c>
      <c r="I1709" s="1" t="s">
        <v>4220</v>
      </c>
      <c r="J1709" s="1" t="s">
        <v>4222</v>
      </c>
      <c r="K1709" s="1" t="s">
        <v>4218</v>
      </c>
      <c r="L1709" s="1" t="s">
        <v>4219</v>
      </c>
      <c r="M1709" s="1" t="s">
        <v>4223</v>
      </c>
      <c r="N1709" s="1" t="s">
        <v>4225</v>
      </c>
    </row>
    <row r="1710">
      <c r="A1710" s="1" t="s">
        <v>18678</v>
      </c>
      <c r="B1710" s="1" t="s">
        <v>7416</v>
      </c>
      <c r="C1710" s="1" t="s">
        <v>7417</v>
      </c>
      <c r="D1710" s="1" t="s">
        <v>7418</v>
      </c>
      <c r="E1710" s="1" t="s">
        <v>7419</v>
      </c>
      <c r="F1710" s="1" t="s">
        <v>7420</v>
      </c>
      <c r="G1710" s="1" t="s">
        <v>7421</v>
      </c>
      <c r="I1710" s="1" t="s">
        <v>7423</v>
      </c>
      <c r="J1710" s="1" t="s">
        <v>7425</v>
      </c>
      <c r="K1710" s="1" t="s">
        <v>7427</v>
      </c>
      <c r="L1710" s="1" t="s">
        <v>7419</v>
      </c>
      <c r="M1710" s="1" t="s">
        <v>814</v>
      </c>
      <c r="N1710" s="1" t="s">
        <v>816</v>
      </c>
    </row>
    <row r="1711">
      <c r="A1711" s="1" t="s">
        <v>18687</v>
      </c>
      <c r="B1711" s="1" t="s">
        <v>1462</v>
      </c>
      <c r="C1711" s="1" t="s">
        <v>1463</v>
      </c>
      <c r="D1711" s="1" t="s">
        <v>16292</v>
      </c>
      <c r="E1711" s="1" t="s">
        <v>1465</v>
      </c>
      <c r="F1711" s="1" t="s">
        <v>2568</v>
      </c>
      <c r="G1711" s="1" t="s">
        <v>2573</v>
      </c>
      <c r="H1711" s="1" t="s">
        <v>1466</v>
      </c>
      <c r="I1711" s="1" t="s">
        <v>1463</v>
      </c>
      <c r="J1711" s="1" t="s">
        <v>1363</v>
      </c>
      <c r="K1711" s="1" t="s">
        <v>1364</v>
      </c>
      <c r="M1711" s="1" t="s">
        <v>1467</v>
      </c>
      <c r="N1711" s="1" t="s">
        <v>1469</v>
      </c>
    </row>
    <row r="1712">
      <c r="A1712" s="1" t="s">
        <v>18702</v>
      </c>
      <c r="B1712" s="1" t="s">
        <v>2957</v>
      </c>
      <c r="C1712" s="1" t="s">
        <v>2959</v>
      </c>
      <c r="D1712" s="1" t="s">
        <v>7436</v>
      </c>
      <c r="E1712" s="1" t="s">
        <v>7437</v>
      </c>
      <c r="F1712" s="1" t="s">
        <v>7438</v>
      </c>
      <c r="G1712" s="1" t="s">
        <v>7439</v>
      </c>
      <c r="I1712" s="1" t="s">
        <v>7440</v>
      </c>
      <c r="J1712" s="1" t="s">
        <v>7442</v>
      </c>
      <c r="K1712" s="1" t="s">
        <v>2975</v>
      </c>
      <c r="L1712" s="1" t="s">
        <v>2977</v>
      </c>
    </row>
    <row r="1713">
      <c r="A1713" s="1" t="s">
        <v>18707</v>
      </c>
      <c r="B1713" s="1" t="s">
        <v>18708</v>
      </c>
      <c r="C1713" s="1" t="s">
        <v>189</v>
      </c>
    </row>
    <row r="1714">
      <c r="A1714" s="1" t="s">
        <v>18709</v>
      </c>
      <c r="B1714" s="1" t="s">
        <v>7362</v>
      </c>
      <c r="C1714" s="1" t="s">
        <v>189</v>
      </c>
    </row>
    <row r="1715">
      <c r="A1715" s="1" t="s">
        <v>18711</v>
      </c>
      <c r="B1715" s="1" t="s">
        <v>7375</v>
      </c>
      <c r="C1715" s="1" t="s">
        <v>7376</v>
      </c>
      <c r="D1715" s="1" t="s">
        <v>7396</v>
      </c>
      <c r="E1715" s="1" t="s">
        <v>7397</v>
      </c>
      <c r="F1715" s="1" t="s">
        <v>7393</v>
      </c>
      <c r="G1715" s="1" t="s">
        <v>7395</v>
      </c>
      <c r="H1715" s="1" t="s">
        <v>7377</v>
      </c>
      <c r="I1715" s="1" t="s">
        <v>7378</v>
      </c>
      <c r="L1715" s="1" t="s">
        <v>7379</v>
      </c>
      <c r="M1715" s="1" t="s">
        <v>7376</v>
      </c>
      <c r="N1715" s="1" t="s">
        <v>7400</v>
      </c>
      <c r="O1715" s="1" t="s">
        <v>7395</v>
      </c>
      <c r="Q1715" s="1" t="s">
        <v>7382</v>
      </c>
      <c r="R1715" s="1" t="s">
        <v>7383</v>
      </c>
      <c r="S1715" s="1" t="s">
        <v>7401</v>
      </c>
      <c r="T1715" s="1" t="s">
        <v>7402</v>
      </c>
    </row>
    <row r="1716">
      <c r="A1716" s="1" t="s">
        <v>18717</v>
      </c>
      <c r="B1716" s="1" t="s">
        <v>829</v>
      </c>
      <c r="C1716" s="1" t="s">
        <v>830</v>
      </c>
      <c r="D1716" s="1" t="s">
        <v>763</v>
      </c>
      <c r="E1716" s="1" t="s">
        <v>765</v>
      </c>
      <c r="F1716" s="1" t="s">
        <v>831</v>
      </c>
      <c r="G1716" s="1" t="s">
        <v>832</v>
      </c>
      <c r="H1716" s="1" t="s">
        <v>833</v>
      </c>
      <c r="I1716" s="1" t="s">
        <v>835</v>
      </c>
      <c r="J1716" s="1" t="s">
        <v>7319</v>
      </c>
      <c r="K1716" s="1" t="s">
        <v>7320</v>
      </c>
      <c r="M1716" s="1" t="s">
        <v>840</v>
      </c>
      <c r="N1716" s="1" t="s">
        <v>842</v>
      </c>
      <c r="O1716" s="1" t="s">
        <v>844</v>
      </c>
      <c r="P1716" s="1" t="s">
        <v>846</v>
      </c>
      <c r="Q1716" s="1" t="s">
        <v>848</v>
      </c>
      <c r="R1716" s="1" t="s">
        <v>849</v>
      </c>
      <c r="S1716" s="1" t="s">
        <v>772</v>
      </c>
      <c r="T1716" s="1" t="s">
        <v>774</v>
      </c>
      <c r="U1716" s="1" t="s">
        <v>776</v>
      </c>
      <c r="V1716" s="1" t="s">
        <v>777</v>
      </c>
    </row>
    <row r="1717">
      <c r="A1717" s="1" t="s">
        <v>18729</v>
      </c>
      <c r="B1717" s="1" t="s">
        <v>1122</v>
      </c>
      <c r="C1717" s="1" t="s">
        <v>1124</v>
      </c>
      <c r="D1717" s="1" t="s">
        <v>7311</v>
      </c>
      <c r="E1717" s="1" t="s">
        <v>7312</v>
      </c>
      <c r="F1717" s="1" t="s">
        <v>2837</v>
      </c>
      <c r="G1717" s="1" t="s">
        <v>1124</v>
      </c>
      <c r="I1717" s="1" t="s">
        <v>1150</v>
      </c>
      <c r="J1717" s="1" t="s">
        <v>1151</v>
      </c>
    </row>
    <row r="1718">
      <c r="A1718" s="1" t="s">
        <v>18737</v>
      </c>
      <c r="B1718" s="1" t="s">
        <v>7279</v>
      </c>
      <c r="C1718" s="1" t="s">
        <v>7280</v>
      </c>
      <c r="D1718" s="1" t="s">
        <v>7282</v>
      </c>
      <c r="E1718" s="1" t="s">
        <v>7283</v>
      </c>
      <c r="F1718" s="1" t="s">
        <v>7284</v>
      </c>
      <c r="G1718" s="1" t="s">
        <v>7286</v>
      </c>
      <c r="H1718" s="1" t="s">
        <v>7288</v>
      </c>
      <c r="I1718" s="1" t="s">
        <v>7290</v>
      </c>
      <c r="J1718" s="1">
        <v>740.0</v>
      </c>
      <c r="K1718" s="1" t="s">
        <v>6383</v>
      </c>
      <c r="M1718" s="1" t="s">
        <v>7292</v>
      </c>
      <c r="N1718" s="1" t="s">
        <v>7294</v>
      </c>
      <c r="O1718" s="1" t="s">
        <v>7295</v>
      </c>
      <c r="P1718" s="1" t="s">
        <v>7296</v>
      </c>
      <c r="Q1718" s="1" t="s">
        <v>7297</v>
      </c>
      <c r="R1718" s="1" t="s">
        <v>7298</v>
      </c>
    </row>
    <row r="1719">
      <c r="A1719" s="1" t="s">
        <v>18748</v>
      </c>
      <c r="B1719" s="1" t="s">
        <v>7271</v>
      </c>
      <c r="C1719" s="1" t="s">
        <v>7272</v>
      </c>
      <c r="D1719" s="1" t="s">
        <v>7269</v>
      </c>
      <c r="E1719" s="1" t="s">
        <v>7270</v>
      </c>
      <c r="F1719" s="1" t="s">
        <v>7273</v>
      </c>
      <c r="G1719" s="1" t="s">
        <v>2821</v>
      </c>
      <c r="I1719" s="1" t="s">
        <v>7276</v>
      </c>
      <c r="J1719" s="1" t="s">
        <v>7277</v>
      </c>
    </row>
    <row r="1720">
      <c r="A1720" s="1" t="s">
        <v>18763</v>
      </c>
      <c r="B1720" s="1" t="s">
        <v>18765</v>
      </c>
      <c r="C1720" s="1" t="s">
        <v>18767</v>
      </c>
      <c r="D1720" s="1" t="s">
        <v>18769</v>
      </c>
      <c r="E1720" s="1" t="s">
        <v>18771</v>
      </c>
      <c r="G1720" s="1" t="s">
        <v>18774</v>
      </c>
      <c r="H1720" s="1" t="s">
        <v>18776</v>
      </c>
      <c r="I1720" s="1" t="s">
        <v>11460</v>
      </c>
      <c r="J1720" s="1" t="s">
        <v>11461</v>
      </c>
      <c r="K1720" s="1" t="s">
        <v>9048</v>
      </c>
      <c r="L1720" s="1" t="s">
        <v>9049</v>
      </c>
    </row>
    <row r="1721">
      <c r="A1721" s="1" t="s">
        <v>18783</v>
      </c>
      <c r="B1721" s="1" t="s">
        <v>7256</v>
      </c>
      <c r="C1721" s="1" t="s">
        <v>7257</v>
      </c>
      <c r="D1721" s="1" t="s">
        <v>7258</v>
      </c>
      <c r="E1721" s="1" t="s">
        <v>7259</v>
      </c>
      <c r="I1721" s="1" t="s">
        <v>7260</v>
      </c>
      <c r="J1721" s="1" t="s">
        <v>7261</v>
      </c>
      <c r="K1721" s="1" t="s">
        <v>4931</v>
      </c>
      <c r="L1721" s="1" t="s">
        <v>4932</v>
      </c>
      <c r="M1721" s="1" t="s">
        <v>7263</v>
      </c>
      <c r="N1721" s="1" t="s">
        <v>7264</v>
      </c>
    </row>
    <row r="1722">
      <c r="A1722" s="1" t="s">
        <v>18793</v>
      </c>
      <c r="B1722" s="1" t="s">
        <v>13675</v>
      </c>
      <c r="C1722" s="1" t="s">
        <v>13676</v>
      </c>
      <c r="D1722" s="1" t="s">
        <v>18795</v>
      </c>
      <c r="E1722" s="1" t="s">
        <v>18796</v>
      </c>
      <c r="G1722" s="1" t="s">
        <v>13692</v>
      </c>
      <c r="H1722" s="1" t="s">
        <v>13693</v>
      </c>
    </row>
    <row r="1723">
      <c r="A1723" s="1" t="s">
        <v>18797</v>
      </c>
      <c r="B1723" s="1" t="s">
        <v>18151</v>
      </c>
      <c r="C1723" s="1" t="s">
        <v>18152</v>
      </c>
      <c r="D1723" s="1" t="s">
        <v>18800</v>
      </c>
      <c r="E1723" s="1" t="s">
        <v>18154</v>
      </c>
      <c r="G1723" s="1" t="s">
        <v>18155</v>
      </c>
      <c r="H1723" s="1" t="s">
        <v>18156</v>
      </c>
      <c r="I1723" s="1" t="s">
        <v>18157</v>
      </c>
      <c r="J1723" s="1" t="s">
        <v>18158</v>
      </c>
    </row>
    <row r="1724">
      <c r="A1724" s="1" t="s">
        <v>18830</v>
      </c>
      <c r="B1724" s="1" t="s">
        <v>779</v>
      </c>
      <c r="C1724" s="1" t="s">
        <v>780</v>
      </c>
      <c r="D1724" s="1" t="s">
        <v>1174</v>
      </c>
      <c r="E1724" s="1" t="s">
        <v>1176</v>
      </c>
      <c r="F1724" s="1" t="s">
        <v>2671</v>
      </c>
      <c r="G1724" s="1" t="s">
        <v>2672</v>
      </c>
      <c r="H1724" s="1" t="s">
        <v>1178</v>
      </c>
      <c r="I1724" s="1" t="s">
        <v>1180</v>
      </c>
      <c r="J1724" s="1" t="s">
        <v>786</v>
      </c>
      <c r="K1724" s="1" t="s">
        <v>787</v>
      </c>
      <c r="L1724" s="1" t="s">
        <v>788</v>
      </c>
      <c r="M1724" s="1" t="s">
        <v>789</v>
      </c>
    </row>
    <row r="1725">
      <c r="A1725" s="1" t="s">
        <v>18836</v>
      </c>
      <c r="B1725" s="1" t="s">
        <v>15028</v>
      </c>
      <c r="C1725" s="1" t="s">
        <v>15029</v>
      </c>
      <c r="D1725" s="1" t="s">
        <v>18839</v>
      </c>
      <c r="E1725" s="1" t="s">
        <v>10966</v>
      </c>
      <c r="G1725" s="1" t="s">
        <v>15038</v>
      </c>
      <c r="H1725" s="1" t="s">
        <v>15029</v>
      </c>
    </row>
    <row r="1726">
      <c r="A1726" s="1" t="s">
        <v>18844</v>
      </c>
      <c r="B1726" s="1" t="s">
        <v>346</v>
      </c>
      <c r="C1726" s="1" t="s">
        <v>347</v>
      </c>
      <c r="D1726" s="1" t="s">
        <v>18849</v>
      </c>
      <c r="E1726" s="1" t="s">
        <v>18851</v>
      </c>
      <c r="F1726" s="1" t="s">
        <v>18852</v>
      </c>
      <c r="G1726" s="1" t="s">
        <v>18853</v>
      </c>
      <c r="H1726" s="1" t="s">
        <v>241</v>
      </c>
      <c r="I1726" s="1" t="s">
        <v>242</v>
      </c>
      <c r="J1726" s="1" t="s">
        <v>18854</v>
      </c>
      <c r="K1726" s="1" t="s">
        <v>18855</v>
      </c>
      <c r="L1726" s="1" t="s">
        <v>13207</v>
      </c>
      <c r="M1726" s="1" t="s">
        <v>13209</v>
      </c>
      <c r="O1726" s="1" t="s">
        <v>18859</v>
      </c>
      <c r="P1726" s="1" t="s">
        <v>18860</v>
      </c>
      <c r="Q1726" s="1" t="s">
        <v>18862</v>
      </c>
      <c r="R1726" s="1" t="s">
        <v>18863</v>
      </c>
      <c r="S1726" s="1" t="s">
        <v>251</v>
      </c>
      <c r="T1726" s="1" t="s">
        <v>252</v>
      </c>
      <c r="V1726" s="1" t="s">
        <v>361</v>
      </c>
      <c r="W1726" s="1" t="s">
        <v>362</v>
      </c>
      <c r="X1726" s="1" t="s">
        <v>18865</v>
      </c>
      <c r="Y1726" s="1" t="s">
        <v>18866</v>
      </c>
    </row>
    <row r="1727">
      <c r="A1727" s="1" t="s">
        <v>18870</v>
      </c>
      <c r="B1727" s="1" t="s">
        <v>18875</v>
      </c>
      <c r="C1727" s="1" t="s">
        <v>40</v>
      </c>
    </row>
    <row r="1728">
      <c r="A1728" s="1" t="s">
        <v>18876</v>
      </c>
      <c r="B1728" s="1" t="s">
        <v>625</v>
      </c>
      <c r="C1728" s="1" t="s">
        <v>628</v>
      </c>
      <c r="D1728" s="1" t="s">
        <v>18877</v>
      </c>
      <c r="E1728" s="1" t="s">
        <v>18879</v>
      </c>
      <c r="F1728" s="1" t="s">
        <v>18881</v>
      </c>
      <c r="G1728" s="1" t="s">
        <v>40</v>
      </c>
      <c r="H1728" s="1" t="s">
        <v>18884</v>
      </c>
      <c r="I1728" s="1" t="s">
        <v>18879</v>
      </c>
      <c r="J1728" s="1" t="s">
        <v>645</v>
      </c>
      <c r="K1728" s="1" t="s">
        <v>646</v>
      </c>
    </row>
    <row r="1729">
      <c r="A1729" s="1" t="s">
        <v>18888</v>
      </c>
      <c r="B1729" s="1" t="s">
        <v>1244</v>
      </c>
      <c r="C1729" s="1" t="s">
        <v>1246</v>
      </c>
      <c r="D1729" s="1" t="s">
        <v>1247</v>
      </c>
      <c r="E1729" s="1" t="s">
        <v>1248</v>
      </c>
      <c r="F1729" s="1" t="s">
        <v>18890</v>
      </c>
      <c r="G1729" s="1" t="s">
        <v>7814</v>
      </c>
      <c r="H1729" s="1" t="s">
        <v>1252</v>
      </c>
      <c r="I1729" s="1" t="s">
        <v>1256</v>
      </c>
      <c r="K1729" s="1" t="s">
        <v>1258</v>
      </c>
      <c r="L1729" s="1" t="s">
        <v>1250</v>
      </c>
      <c r="M1729" s="1" t="s">
        <v>1261</v>
      </c>
      <c r="N1729" s="1" t="s">
        <v>1263</v>
      </c>
    </row>
    <row r="1730">
      <c r="A1730" s="1" t="s">
        <v>18893</v>
      </c>
      <c r="B1730" s="1" t="s">
        <v>14614</v>
      </c>
      <c r="C1730" s="1" t="s">
        <v>14615</v>
      </c>
      <c r="D1730" s="1" t="s">
        <v>14608</v>
      </c>
      <c r="E1730" s="1" t="s">
        <v>14609</v>
      </c>
      <c r="F1730" s="1" t="s">
        <v>14617</v>
      </c>
      <c r="G1730" s="1" t="s">
        <v>14618</v>
      </c>
      <c r="H1730" s="1" t="s">
        <v>14610</v>
      </c>
      <c r="I1730" s="1" t="s">
        <v>14612</v>
      </c>
      <c r="J1730" s="1" t="s">
        <v>18897</v>
      </c>
      <c r="K1730" s="1" t="s">
        <v>18898</v>
      </c>
      <c r="L1730" s="1" t="s">
        <v>18899</v>
      </c>
      <c r="M1730" s="1" t="s">
        <v>18900</v>
      </c>
      <c r="N1730" s="1" t="s">
        <v>14620</v>
      </c>
      <c r="O1730" s="1" t="s">
        <v>14621</v>
      </c>
      <c r="Q1730" s="1" t="s">
        <v>14622</v>
      </c>
      <c r="R1730" s="1" t="s">
        <v>14623</v>
      </c>
      <c r="S1730" s="1" t="s">
        <v>18902</v>
      </c>
      <c r="T1730" s="1" t="s">
        <v>18903</v>
      </c>
      <c r="U1730" s="1" t="s">
        <v>14624</v>
      </c>
      <c r="V1730" s="1" t="s">
        <v>14625</v>
      </c>
      <c r="W1730" s="1" t="s">
        <v>18905</v>
      </c>
      <c r="X1730" s="1" t="s">
        <v>18907</v>
      </c>
    </row>
    <row r="1731">
      <c r="A1731" s="1" t="s">
        <v>18908</v>
      </c>
      <c r="B1731" s="1" t="s">
        <v>169</v>
      </c>
      <c r="C1731" s="1" t="s">
        <v>170</v>
      </c>
      <c r="D1731" s="1" t="s">
        <v>18909</v>
      </c>
      <c r="E1731" s="1" t="s">
        <v>18910</v>
      </c>
      <c r="F1731" s="1" t="s">
        <v>18911</v>
      </c>
      <c r="G1731" s="1" t="s">
        <v>18912</v>
      </c>
      <c r="H1731" s="1" t="s">
        <v>18914</v>
      </c>
      <c r="I1731" s="1" t="s">
        <v>18916</v>
      </c>
      <c r="J1731" s="1" t="s">
        <v>18918</v>
      </c>
      <c r="K1731" s="1" t="s">
        <v>18919</v>
      </c>
      <c r="L1731" s="1" t="s">
        <v>183</v>
      </c>
      <c r="M1731" s="1" t="s">
        <v>184</v>
      </c>
    </row>
    <row r="1732">
      <c r="A1732" s="1" t="s">
        <v>18920</v>
      </c>
      <c r="B1732" s="1" t="s">
        <v>829</v>
      </c>
      <c r="C1732" s="1" t="s">
        <v>830</v>
      </c>
      <c r="D1732" s="1" t="s">
        <v>18924</v>
      </c>
      <c r="E1732" s="1" t="s">
        <v>18925</v>
      </c>
      <c r="F1732" s="1" t="s">
        <v>14041</v>
      </c>
      <c r="G1732" s="1" t="s">
        <v>14042</v>
      </c>
      <c r="H1732" s="1" t="s">
        <v>18926</v>
      </c>
      <c r="I1732" s="1" t="s">
        <v>18928</v>
      </c>
      <c r="K1732" s="1" t="s">
        <v>14044</v>
      </c>
      <c r="L1732" s="1" t="s">
        <v>14042</v>
      </c>
      <c r="M1732" s="1" t="s">
        <v>848</v>
      </c>
      <c r="N1732" s="1" t="s">
        <v>849</v>
      </c>
    </row>
    <row r="1733">
      <c r="A1733" s="1" t="s">
        <v>18930</v>
      </c>
      <c r="B1733" s="1" t="s">
        <v>18931</v>
      </c>
      <c r="C1733" s="1" t="s">
        <v>189</v>
      </c>
    </row>
    <row r="1734">
      <c r="A1734" s="1" t="s">
        <v>18934</v>
      </c>
      <c r="B1734" s="1" t="s">
        <v>803</v>
      </c>
      <c r="C1734" s="1" t="s">
        <v>805</v>
      </c>
      <c r="D1734" s="1" t="s">
        <v>7385</v>
      </c>
      <c r="E1734" s="1" t="s">
        <v>7386</v>
      </c>
      <c r="F1734" s="1" t="s">
        <v>18936</v>
      </c>
      <c r="G1734" s="1" t="s">
        <v>6424</v>
      </c>
      <c r="H1734" s="1" t="s">
        <v>7389</v>
      </c>
      <c r="I1734" s="1" t="s">
        <v>6424</v>
      </c>
      <c r="J1734" s="1" t="s">
        <v>817</v>
      </c>
      <c r="K1734" s="1" t="s">
        <v>818</v>
      </c>
    </row>
    <row r="1735">
      <c r="A1735" s="1" t="s">
        <v>18940</v>
      </c>
      <c r="B1735" s="1" t="s">
        <v>18943</v>
      </c>
      <c r="C1735" s="1" t="s">
        <v>18945</v>
      </c>
      <c r="D1735" s="1" t="s">
        <v>18947</v>
      </c>
      <c r="E1735" s="1" t="s">
        <v>18949</v>
      </c>
      <c r="G1735" s="1" t="s">
        <v>18950</v>
      </c>
      <c r="H1735" s="1" t="s">
        <v>18951</v>
      </c>
    </row>
    <row r="1736">
      <c r="A1736" s="1" t="s">
        <v>18955</v>
      </c>
      <c r="B1736" s="1" t="s">
        <v>18956</v>
      </c>
      <c r="C1736" s="1" t="s">
        <v>40</v>
      </c>
    </row>
    <row r="1737">
      <c r="A1737" s="1" t="s">
        <v>18959</v>
      </c>
      <c r="B1737" s="1" t="s">
        <v>169</v>
      </c>
      <c r="C1737" s="1" t="s">
        <v>170</v>
      </c>
      <c r="D1737" s="1" t="s">
        <v>925</v>
      </c>
      <c r="E1737" s="1" t="s">
        <v>927</v>
      </c>
      <c r="F1737" s="1" t="s">
        <v>928</v>
      </c>
      <c r="G1737" s="1" t="s">
        <v>929</v>
      </c>
      <c r="H1737" s="1" t="s">
        <v>18961</v>
      </c>
      <c r="I1737" s="1" t="s">
        <v>18962</v>
      </c>
      <c r="J1737" s="1" t="s">
        <v>933</v>
      </c>
      <c r="K1737" s="1" t="s">
        <v>935</v>
      </c>
      <c r="M1737" s="1" t="s">
        <v>937</v>
      </c>
      <c r="N1737" s="1" t="s">
        <v>940</v>
      </c>
      <c r="O1737" s="1" t="s">
        <v>482</v>
      </c>
      <c r="P1737" s="1" t="s">
        <v>483</v>
      </c>
      <c r="U1737" s="1" t="s">
        <v>183</v>
      </c>
      <c r="V1737" s="1" t="s">
        <v>184</v>
      </c>
      <c r="W1737" s="1" t="s">
        <v>945</v>
      </c>
      <c r="X1737" s="1" t="s">
        <v>946</v>
      </c>
    </row>
    <row r="1738">
      <c r="A1738" s="1" t="s">
        <v>18966</v>
      </c>
      <c r="B1738" s="1" t="s">
        <v>6241</v>
      </c>
      <c r="C1738" s="1" t="s">
        <v>6242</v>
      </c>
      <c r="D1738" s="1" t="s">
        <v>18968</v>
      </c>
      <c r="E1738" s="1" t="s">
        <v>18969</v>
      </c>
      <c r="F1738" s="1" t="s">
        <v>6249</v>
      </c>
      <c r="G1738" s="1" t="s">
        <v>6250</v>
      </c>
    </row>
    <row r="1739">
      <c r="A1739" s="1" t="s">
        <v>18970</v>
      </c>
      <c r="B1739" s="1" t="s">
        <v>18971</v>
      </c>
      <c r="C1739" s="1" t="s">
        <v>18973</v>
      </c>
      <c r="D1739" s="1" t="s">
        <v>2592</v>
      </c>
      <c r="E1739" s="1" t="s">
        <v>2593</v>
      </c>
      <c r="F1739" s="1" t="s">
        <v>2594</v>
      </c>
      <c r="G1739" s="1" t="s">
        <v>2595</v>
      </c>
      <c r="H1739" s="1" t="s">
        <v>18977</v>
      </c>
      <c r="I1739" s="1" t="s">
        <v>18979</v>
      </c>
      <c r="J1739" s="1" t="s">
        <v>18980</v>
      </c>
      <c r="K1739" s="1" t="s">
        <v>18982</v>
      </c>
      <c r="L1739" s="1" t="s">
        <v>18983</v>
      </c>
      <c r="M1739" s="1" t="s">
        <v>18985</v>
      </c>
      <c r="N1739" s="1">
        <v>790.0</v>
      </c>
      <c r="O1739" s="1" t="s">
        <v>10653</v>
      </c>
      <c r="Q1739" s="1" t="s">
        <v>2601</v>
      </c>
      <c r="R1739" s="1" t="s">
        <v>2603</v>
      </c>
      <c r="S1739" s="1" t="s">
        <v>2606</v>
      </c>
      <c r="T1739" s="1" t="s">
        <v>2607</v>
      </c>
      <c r="U1739" s="1" t="s">
        <v>18992</v>
      </c>
      <c r="V1739" s="1" t="s">
        <v>18994</v>
      </c>
    </row>
    <row r="1740">
      <c r="A1740" s="1" t="s">
        <v>18997</v>
      </c>
      <c r="B1740" s="1" t="s">
        <v>1098</v>
      </c>
      <c r="C1740" s="1" t="s">
        <v>1099</v>
      </c>
      <c r="D1740" s="1" t="s">
        <v>18999</v>
      </c>
      <c r="E1740" s="1" t="s">
        <v>19000</v>
      </c>
      <c r="F1740" s="1" t="s">
        <v>19001</v>
      </c>
      <c r="G1740" s="1" t="s">
        <v>19003</v>
      </c>
      <c r="H1740" s="1" t="s">
        <v>19005</v>
      </c>
      <c r="I1740" s="1" t="s">
        <v>19006</v>
      </c>
      <c r="J1740" s="1" t="s">
        <v>19007</v>
      </c>
      <c r="K1740" s="1" t="s">
        <v>19008</v>
      </c>
      <c r="M1740" s="1" t="s">
        <v>19010</v>
      </c>
      <c r="N1740" s="1" t="s">
        <v>19011</v>
      </c>
      <c r="O1740" s="1" t="s">
        <v>19013</v>
      </c>
      <c r="P1740" s="1" t="s">
        <v>19016</v>
      </c>
      <c r="Q1740" s="1" t="s">
        <v>1112</v>
      </c>
      <c r="R1740" s="1" t="s">
        <v>1114</v>
      </c>
    </row>
    <row r="1741">
      <c r="A1741" s="1" t="s">
        <v>19019</v>
      </c>
      <c r="B1741" s="1" t="s">
        <v>17072</v>
      </c>
      <c r="C1741" s="1" t="s">
        <v>17073</v>
      </c>
      <c r="D1741" s="1" t="s">
        <v>19021</v>
      </c>
      <c r="E1741" s="1" t="s">
        <v>19022</v>
      </c>
      <c r="F1741" s="1" t="s">
        <v>17076</v>
      </c>
      <c r="G1741" s="1" t="s">
        <v>17077</v>
      </c>
    </row>
    <row r="1742">
      <c r="A1742" s="1" t="s">
        <v>19024</v>
      </c>
      <c r="B1742" s="1" t="s">
        <v>19027</v>
      </c>
      <c r="C1742" s="1" t="s">
        <v>40</v>
      </c>
    </row>
    <row r="1743">
      <c r="A1743" s="1" t="s">
        <v>19033</v>
      </c>
      <c r="B1743" s="1" t="s">
        <v>720</v>
      </c>
      <c r="C1743" s="1" t="s">
        <v>722</v>
      </c>
      <c r="D1743" s="1" t="s">
        <v>724</v>
      </c>
      <c r="E1743" s="1" t="s">
        <v>726</v>
      </c>
      <c r="F1743" s="1" t="s">
        <v>19035</v>
      </c>
      <c r="G1743" s="1" t="s">
        <v>19036</v>
      </c>
      <c r="H1743" s="1" t="s">
        <v>19042</v>
      </c>
      <c r="I1743" s="1" t="s">
        <v>19043</v>
      </c>
      <c r="J1743" s="1" t="s">
        <v>2720</v>
      </c>
      <c r="K1743" s="1" t="s">
        <v>726</v>
      </c>
      <c r="L1743" s="1" t="s">
        <v>19046</v>
      </c>
      <c r="M1743" s="1" t="s">
        <v>726</v>
      </c>
      <c r="O1743" s="1" t="s">
        <v>759</v>
      </c>
      <c r="P1743" s="1" t="s">
        <v>760</v>
      </c>
    </row>
    <row r="1744">
      <c r="A1744" s="1" t="s">
        <v>19050</v>
      </c>
      <c r="B1744" s="1" t="s">
        <v>7567</v>
      </c>
      <c r="C1744" s="1" t="s">
        <v>7568</v>
      </c>
      <c r="D1744" s="1" t="s">
        <v>7569</v>
      </c>
      <c r="E1744" s="1" t="s">
        <v>7571</v>
      </c>
      <c r="G1744" s="1" t="s">
        <v>7572</v>
      </c>
      <c r="H1744" s="1" t="s">
        <v>7573</v>
      </c>
      <c r="I1744" s="1" t="s">
        <v>532</v>
      </c>
      <c r="J1744" s="1" t="s">
        <v>534</v>
      </c>
    </row>
    <row r="1745">
      <c r="A1745" s="1" t="s">
        <v>19052</v>
      </c>
      <c r="B1745" s="1" t="s">
        <v>12196</v>
      </c>
      <c r="C1745" s="1" t="s">
        <v>2845</v>
      </c>
      <c r="D1745" s="1" t="s">
        <v>148</v>
      </c>
      <c r="E1745" s="1" t="s">
        <v>149</v>
      </c>
    </row>
    <row r="1746">
      <c r="A1746" s="1" t="s">
        <v>19056</v>
      </c>
      <c r="B1746" s="1" t="s">
        <v>19057</v>
      </c>
      <c r="C1746" s="1" t="s">
        <v>189</v>
      </c>
    </row>
    <row r="1747">
      <c r="A1747" s="1" t="s">
        <v>19059</v>
      </c>
      <c r="B1747" s="1" t="s">
        <v>779</v>
      </c>
      <c r="C1747" s="1" t="s">
        <v>780</v>
      </c>
      <c r="D1747" s="1" t="s">
        <v>19061</v>
      </c>
      <c r="E1747" s="1" t="s">
        <v>19062</v>
      </c>
      <c r="F1747" s="1" t="s">
        <v>19063</v>
      </c>
      <c r="G1747" s="1" t="s">
        <v>1176</v>
      </c>
      <c r="H1747" s="1" t="s">
        <v>19064</v>
      </c>
      <c r="I1747" s="1" t="s">
        <v>19065</v>
      </c>
      <c r="J1747" s="1" t="s">
        <v>786</v>
      </c>
      <c r="K1747" s="1" t="s">
        <v>787</v>
      </c>
      <c r="L1747" s="1" t="s">
        <v>788</v>
      </c>
      <c r="M1747" s="1" t="s">
        <v>789</v>
      </c>
    </row>
    <row r="1748">
      <c r="A1748" s="1" t="s">
        <v>19066</v>
      </c>
      <c r="B1748" s="1" t="s">
        <v>5748</v>
      </c>
      <c r="C1748" s="1" t="s">
        <v>2045</v>
      </c>
      <c r="D1748" s="1" t="s">
        <v>19068</v>
      </c>
      <c r="E1748" s="1" t="s">
        <v>19070</v>
      </c>
      <c r="F1748" s="1" t="s">
        <v>19071</v>
      </c>
      <c r="G1748" s="1" t="s">
        <v>2045</v>
      </c>
    </row>
    <row r="1749">
      <c r="A1749" s="1" t="s">
        <v>19072</v>
      </c>
      <c r="B1749" s="1" t="s">
        <v>920</v>
      </c>
      <c r="C1749" s="1" t="s">
        <v>922</v>
      </c>
      <c r="D1749" s="1" t="s">
        <v>923</v>
      </c>
      <c r="E1749" s="1" t="s">
        <v>924</v>
      </c>
      <c r="G1749" s="1" t="s">
        <v>926</v>
      </c>
      <c r="H1749" s="1" t="s">
        <v>922</v>
      </c>
    </row>
    <row r="1750">
      <c r="A1750" s="1" t="s">
        <v>19074</v>
      </c>
      <c r="B1750" s="1" t="s">
        <v>11633</v>
      </c>
      <c r="C1750" s="1" t="s">
        <v>11634</v>
      </c>
      <c r="D1750" s="1" t="s">
        <v>895</v>
      </c>
      <c r="E1750" s="1" t="s">
        <v>897</v>
      </c>
      <c r="F1750" s="1" t="s">
        <v>899</v>
      </c>
      <c r="G1750" s="1" t="s">
        <v>901</v>
      </c>
      <c r="I1750" s="1" t="s">
        <v>902</v>
      </c>
      <c r="J1750" s="1" t="s">
        <v>903</v>
      </c>
      <c r="M1750" s="1" t="s">
        <v>11637</v>
      </c>
      <c r="N1750" s="1" t="s">
        <v>909</v>
      </c>
      <c r="O1750" s="1" t="s">
        <v>904</v>
      </c>
      <c r="P1750" s="1" t="s">
        <v>905</v>
      </c>
      <c r="Q1750" s="1" t="s">
        <v>911</v>
      </c>
      <c r="R1750" s="1" t="s">
        <v>913</v>
      </c>
      <c r="S1750" s="1" t="s">
        <v>907</v>
      </c>
      <c r="T1750" s="1" t="s">
        <v>909</v>
      </c>
      <c r="U1750" s="1" t="s">
        <v>914</v>
      </c>
      <c r="V1750" s="1" t="s">
        <v>916</v>
      </c>
      <c r="W1750" s="1" t="s">
        <v>917</v>
      </c>
      <c r="X1750" s="1" t="s">
        <v>918</v>
      </c>
    </row>
    <row r="1751">
      <c r="A1751" s="1" t="s">
        <v>19086</v>
      </c>
      <c r="B1751" s="1" t="s">
        <v>934</v>
      </c>
      <c r="C1751" s="1" t="s">
        <v>936</v>
      </c>
      <c r="D1751" s="1" t="s">
        <v>938</v>
      </c>
      <c r="E1751" s="1" t="s">
        <v>939</v>
      </c>
      <c r="G1751" s="1" t="s">
        <v>941</v>
      </c>
      <c r="H1751" s="1" t="s">
        <v>942</v>
      </c>
      <c r="J1751" s="1" t="s">
        <v>943</v>
      </c>
      <c r="K1751" s="1" t="s">
        <v>944</v>
      </c>
    </row>
    <row r="1752">
      <c r="A1752" s="1" t="s">
        <v>19097</v>
      </c>
      <c r="B1752" s="1" t="s">
        <v>7375</v>
      </c>
      <c r="C1752" s="1" t="s">
        <v>7376</v>
      </c>
      <c r="D1752" s="1" t="s">
        <v>19099</v>
      </c>
      <c r="E1752" s="1" t="s">
        <v>19100</v>
      </c>
      <c r="G1752" s="1" t="s">
        <v>7379</v>
      </c>
      <c r="H1752" s="1" t="s">
        <v>7376</v>
      </c>
      <c r="I1752" s="1" t="s">
        <v>7382</v>
      </c>
      <c r="J1752" s="1" t="s">
        <v>7383</v>
      </c>
    </row>
    <row r="1753">
      <c r="A1753" s="1" t="s">
        <v>19102</v>
      </c>
      <c r="B1753" s="1" t="s">
        <v>18327</v>
      </c>
      <c r="C1753" s="1" t="s">
        <v>18328</v>
      </c>
      <c r="D1753" s="1" t="s">
        <v>19105</v>
      </c>
      <c r="E1753" s="1" t="s">
        <v>19107</v>
      </c>
      <c r="F1753" s="1" t="s">
        <v>19109</v>
      </c>
      <c r="G1753" s="1" t="s">
        <v>19111</v>
      </c>
      <c r="H1753" s="1" t="s">
        <v>18331</v>
      </c>
      <c r="I1753" s="1" t="s">
        <v>18332</v>
      </c>
      <c r="J1753" s="1" t="s">
        <v>19115</v>
      </c>
      <c r="K1753" s="1" t="s">
        <v>19116</v>
      </c>
      <c r="L1753" s="1" t="s">
        <v>13914</v>
      </c>
      <c r="M1753" s="1" t="s">
        <v>13915</v>
      </c>
    </row>
    <row r="1754">
      <c r="A1754" s="1" t="s">
        <v>19119</v>
      </c>
      <c r="B1754" s="1" t="s">
        <v>169</v>
      </c>
      <c r="C1754" s="1" t="s">
        <v>170</v>
      </c>
      <c r="D1754" s="1" t="s">
        <v>262</v>
      </c>
      <c r="E1754" s="1" t="s">
        <v>263</v>
      </c>
      <c r="F1754" s="1" t="s">
        <v>6665</v>
      </c>
      <c r="G1754" s="1" t="s">
        <v>6666</v>
      </c>
      <c r="H1754" s="1" t="s">
        <v>14417</v>
      </c>
      <c r="I1754" s="1" t="s">
        <v>14418</v>
      </c>
      <c r="J1754" s="1" t="s">
        <v>19120</v>
      </c>
      <c r="K1754" s="1" t="s">
        <v>19121</v>
      </c>
      <c r="L1754" s="1" t="s">
        <v>6670</v>
      </c>
      <c r="M1754" s="1" t="s">
        <v>6669</v>
      </c>
      <c r="N1754" s="1" t="s">
        <v>14420</v>
      </c>
      <c r="O1754" s="1" t="s">
        <v>12323</v>
      </c>
      <c r="P1754" s="1" t="s">
        <v>3565</v>
      </c>
      <c r="Q1754" s="1" t="s">
        <v>3567</v>
      </c>
      <c r="S1754" s="1" t="s">
        <v>183</v>
      </c>
      <c r="T1754" s="1" t="s">
        <v>184</v>
      </c>
      <c r="U1754" s="1" t="s">
        <v>14422</v>
      </c>
      <c r="V1754" s="1" t="s">
        <v>14423</v>
      </c>
    </row>
    <row r="1755">
      <c r="A1755" s="1" t="s">
        <v>19128</v>
      </c>
      <c r="B1755" s="1" t="s">
        <v>3460</v>
      </c>
      <c r="C1755" s="1" t="s">
        <v>3461</v>
      </c>
      <c r="D1755" s="1" t="s">
        <v>12930</v>
      </c>
      <c r="E1755" s="1" t="s">
        <v>12931</v>
      </c>
      <c r="F1755" s="1" t="s">
        <v>3479</v>
      </c>
      <c r="G1755" s="1" t="s">
        <v>3480</v>
      </c>
    </row>
    <row r="1756">
      <c r="A1756" s="1" t="s">
        <v>19133</v>
      </c>
      <c r="B1756" s="1" t="s">
        <v>807</v>
      </c>
      <c r="C1756" s="1" t="s">
        <v>808</v>
      </c>
      <c r="D1756" s="1" t="s">
        <v>803</v>
      </c>
      <c r="E1756" s="1" t="s">
        <v>805</v>
      </c>
      <c r="F1756" s="1" t="s">
        <v>6286</v>
      </c>
      <c r="G1756" s="1" t="s">
        <v>6288</v>
      </c>
      <c r="H1756" s="1" t="s">
        <v>6290</v>
      </c>
      <c r="I1756" s="1" t="s">
        <v>6291</v>
      </c>
      <c r="J1756" s="1" t="s">
        <v>19135</v>
      </c>
      <c r="K1756" s="1" t="s">
        <v>962</v>
      </c>
      <c r="M1756" s="1" t="s">
        <v>812</v>
      </c>
      <c r="N1756" s="1" t="s">
        <v>808</v>
      </c>
      <c r="O1756" s="1" t="s">
        <v>6296</v>
      </c>
      <c r="P1756" s="1" t="s">
        <v>6297</v>
      </c>
      <c r="Q1756" s="1" t="s">
        <v>2511</v>
      </c>
      <c r="R1756" s="1" t="s">
        <v>2512</v>
      </c>
      <c r="T1756" s="1" t="s">
        <v>817</v>
      </c>
      <c r="U1756" s="1" t="s">
        <v>818</v>
      </c>
      <c r="V1756" s="1" t="s">
        <v>6298</v>
      </c>
      <c r="W1756" s="1" t="s">
        <v>6299</v>
      </c>
    </row>
    <row r="1757">
      <c r="A1757" s="1" t="s">
        <v>19139</v>
      </c>
      <c r="B1757" s="1" t="s">
        <v>169</v>
      </c>
      <c r="C1757" s="1" t="s">
        <v>170</v>
      </c>
      <c r="D1757" s="1" t="s">
        <v>925</v>
      </c>
      <c r="E1757" s="1" t="s">
        <v>927</v>
      </c>
      <c r="F1757" s="1" t="s">
        <v>6983</v>
      </c>
      <c r="G1757" s="1" t="s">
        <v>6984</v>
      </c>
      <c r="H1757" s="1" t="s">
        <v>7975</v>
      </c>
      <c r="I1757" s="1" t="s">
        <v>7977</v>
      </c>
      <c r="J1757" s="1" t="s">
        <v>6985</v>
      </c>
      <c r="K1757" s="1" t="s">
        <v>6986</v>
      </c>
      <c r="L1757" s="1" t="s">
        <v>19144</v>
      </c>
      <c r="M1757" s="1" t="s">
        <v>19146</v>
      </c>
      <c r="N1757" s="1" t="s">
        <v>9790</v>
      </c>
      <c r="O1757" s="1" t="s">
        <v>9791</v>
      </c>
      <c r="P1757" s="1" t="s">
        <v>9792</v>
      </c>
      <c r="Q1757" s="1" t="s">
        <v>9793</v>
      </c>
      <c r="R1757" s="1" t="s">
        <v>19149</v>
      </c>
      <c r="S1757" s="1" t="s">
        <v>6988</v>
      </c>
      <c r="U1757" s="1" t="s">
        <v>6990</v>
      </c>
      <c r="V1757" s="1" t="s">
        <v>6992</v>
      </c>
      <c r="W1757" s="1" t="s">
        <v>7983</v>
      </c>
      <c r="X1757" s="1" t="s">
        <v>7985</v>
      </c>
      <c r="Y1757" s="1" t="s">
        <v>9800</v>
      </c>
      <c r="Z1757" s="1" t="s">
        <v>9801</v>
      </c>
      <c r="AA1757" s="1" t="s">
        <v>183</v>
      </c>
      <c r="AB1757" s="1" t="s">
        <v>184</v>
      </c>
      <c r="AC1757" s="1" t="s">
        <v>6994</v>
      </c>
      <c r="AD1757" s="1" t="s">
        <v>6996</v>
      </c>
      <c r="AE1757" s="1" t="s">
        <v>9809</v>
      </c>
      <c r="AF1757" s="1" t="s">
        <v>9811</v>
      </c>
      <c r="AG1757" s="1" t="s">
        <v>945</v>
      </c>
      <c r="AH1757" s="1" t="s">
        <v>946</v>
      </c>
      <c r="AI1757" s="1" t="s">
        <v>19152</v>
      </c>
      <c r="AJ1757" s="1" t="s">
        <v>19154</v>
      </c>
    </row>
    <row r="1758">
      <c r="A1758" s="1" t="s">
        <v>19155</v>
      </c>
      <c r="B1758" s="1" t="s">
        <v>19156</v>
      </c>
      <c r="C1758" s="1" t="s">
        <v>19157</v>
      </c>
      <c r="D1758" s="1" t="s">
        <v>19158</v>
      </c>
      <c r="E1758" s="1" t="s">
        <v>19160</v>
      </c>
      <c r="F1758" s="1" t="s">
        <v>19161</v>
      </c>
      <c r="G1758" s="1" t="s">
        <v>19162</v>
      </c>
      <c r="I1758" s="1" t="s">
        <v>19163</v>
      </c>
      <c r="J1758" s="1" t="s">
        <v>19165</v>
      </c>
      <c r="K1758" s="1" t="s">
        <v>19166</v>
      </c>
      <c r="L1758" s="1" t="s">
        <v>19167</v>
      </c>
      <c r="M1758" s="1" t="s">
        <v>19169</v>
      </c>
      <c r="N1758" s="1" t="s">
        <v>19170</v>
      </c>
    </row>
    <row r="1759">
      <c r="A1759" s="1" t="s">
        <v>19172</v>
      </c>
      <c r="B1759" s="1" t="s">
        <v>4007</v>
      </c>
      <c r="C1759" s="1" t="s">
        <v>4008</v>
      </c>
      <c r="D1759" s="1" t="s">
        <v>19173</v>
      </c>
      <c r="E1759" s="1" t="s">
        <v>19174</v>
      </c>
      <c r="G1759" s="1" t="s">
        <v>4011</v>
      </c>
      <c r="H1759" s="1" t="s">
        <v>4012</v>
      </c>
    </row>
    <row r="1760">
      <c r="A1760" s="1" t="s">
        <v>19175</v>
      </c>
      <c r="B1760" s="1" t="s">
        <v>14514</v>
      </c>
      <c r="C1760" s="1" t="s">
        <v>14516</v>
      </c>
      <c r="D1760" s="1" t="s">
        <v>19176</v>
      </c>
      <c r="E1760" s="1" t="s">
        <v>19177</v>
      </c>
      <c r="F1760" s="1" t="s">
        <v>19178</v>
      </c>
      <c r="G1760" s="1" t="s">
        <v>189</v>
      </c>
      <c r="H1760" s="1" t="s">
        <v>14526</v>
      </c>
      <c r="I1760" s="1" t="s">
        <v>14528</v>
      </c>
      <c r="J1760" s="1" t="s">
        <v>19181</v>
      </c>
      <c r="K1760" s="1" t="s">
        <v>19183</v>
      </c>
    </row>
    <row r="1761">
      <c r="A1761" s="1" t="s">
        <v>19184</v>
      </c>
      <c r="B1761" s="1" t="s">
        <v>19185</v>
      </c>
      <c r="C1761" s="1" t="s">
        <v>19186</v>
      </c>
      <c r="D1761" s="1" t="s">
        <v>19187</v>
      </c>
      <c r="E1761" s="1" t="s">
        <v>19188</v>
      </c>
      <c r="F1761" s="1" t="s">
        <v>19190</v>
      </c>
      <c r="G1761" s="1" t="s">
        <v>7246</v>
      </c>
      <c r="H1761" s="1" t="s">
        <v>19191</v>
      </c>
      <c r="I1761" s="1" t="s">
        <v>19193</v>
      </c>
      <c r="J1761" s="1" t="s">
        <v>19194</v>
      </c>
      <c r="K1761" s="1" t="s">
        <v>19196</v>
      </c>
    </row>
    <row r="1762">
      <c r="A1762" s="1" t="s">
        <v>19198</v>
      </c>
      <c r="B1762" s="1" t="s">
        <v>19199</v>
      </c>
      <c r="C1762" s="1" t="s">
        <v>19201</v>
      </c>
      <c r="D1762" s="1" t="s">
        <v>19202</v>
      </c>
      <c r="E1762" s="1" t="s">
        <v>19203</v>
      </c>
    </row>
    <row r="1763">
      <c r="A1763" s="1" t="s">
        <v>19204</v>
      </c>
      <c r="B1763" s="1" t="s">
        <v>19205</v>
      </c>
      <c r="C1763" s="1" t="s">
        <v>19206</v>
      </c>
    </row>
    <row r="1764">
      <c r="A1764" s="1" t="s">
        <v>19209</v>
      </c>
      <c r="B1764" s="1" t="s">
        <v>19210</v>
      </c>
      <c r="C1764" s="1" t="s">
        <v>189</v>
      </c>
    </row>
    <row r="1765">
      <c r="A1765" s="1" t="s">
        <v>19213</v>
      </c>
      <c r="B1765" s="1" t="s">
        <v>19214</v>
      </c>
      <c r="C1765" s="1" t="s">
        <v>19216</v>
      </c>
      <c r="D1765" s="1" t="s">
        <v>19217</v>
      </c>
      <c r="E1765" s="1" t="s">
        <v>19218</v>
      </c>
      <c r="F1765" s="1" t="s">
        <v>19219</v>
      </c>
      <c r="G1765" s="1" t="s">
        <v>19220</v>
      </c>
      <c r="H1765" s="1" t="s">
        <v>19221</v>
      </c>
      <c r="I1765" s="1" t="s">
        <v>19222</v>
      </c>
      <c r="J1765" s="1" t="s">
        <v>19223</v>
      </c>
      <c r="K1765" s="1" t="s">
        <v>19224</v>
      </c>
    </row>
    <row r="1766">
      <c r="A1766" s="1" t="s">
        <v>19226</v>
      </c>
      <c r="B1766" s="1" t="s">
        <v>169</v>
      </c>
      <c r="C1766" s="1" t="s">
        <v>170</v>
      </c>
      <c r="E1766" s="1" t="s">
        <v>12510</v>
      </c>
      <c r="F1766" s="1" t="s">
        <v>12511</v>
      </c>
      <c r="G1766" s="1" t="s">
        <v>183</v>
      </c>
      <c r="H1766" s="1" t="s">
        <v>184</v>
      </c>
    </row>
    <row r="1767">
      <c r="A1767" s="1" t="s">
        <v>19228</v>
      </c>
      <c r="B1767" s="1" t="s">
        <v>3288</v>
      </c>
      <c r="C1767" s="1" t="s">
        <v>3291</v>
      </c>
      <c r="D1767" s="1" t="s">
        <v>3292</v>
      </c>
      <c r="E1767" s="1" t="s">
        <v>3294</v>
      </c>
      <c r="F1767" s="1" t="s">
        <v>19229</v>
      </c>
      <c r="G1767" s="1" t="s">
        <v>19230</v>
      </c>
      <c r="H1767" s="1" t="s">
        <v>3299</v>
      </c>
      <c r="I1767" s="1" t="s">
        <v>3300</v>
      </c>
      <c r="J1767" s="1" t="s">
        <v>532</v>
      </c>
      <c r="K1767" s="1" t="s">
        <v>534</v>
      </c>
      <c r="M1767" s="1" t="s">
        <v>3145</v>
      </c>
      <c r="N1767" s="1" t="s">
        <v>3146</v>
      </c>
    </row>
    <row r="1768">
      <c r="A1768" s="1" t="s">
        <v>19233</v>
      </c>
      <c r="B1768" s="1" t="s">
        <v>320</v>
      </c>
      <c r="C1768" s="1" t="s">
        <v>321</v>
      </c>
      <c r="D1768" s="1" t="s">
        <v>19235</v>
      </c>
      <c r="E1768" s="1" t="s">
        <v>19236</v>
      </c>
      <c r="G1768" s="1" t="s">
        <v>19238</v>
      </c>
      <c r="H1768" s="1" t="s">
        <v>19239</v>
      </c>
      <c r="I1768" s="1" t="s">
        <v>19240</v>
      </c>
      <c r="J1768" s="1" t="s">
        <v>19241</v>
      </c>
      <c r="L1768" s="1" t="s">
        <v>19242</v>
      </c>
      <c r="M1768" s="1" t="s">
        <v>19243</v>
      </c>
      <c r="N1768" s="1" t="s">
        <v>339</v>
      </c>
      <c r="O1768" s="1" t="s">
        <v>340</v>
      </c>
      <c r="P1768" s="1" t="s">
        <v>19244</v>
      </c>
      <c r="Q1768" s="1" t="s">
        <v>19245</v>
      </c>
    </row>
    <row r="1769">
      <c r="A1769" s="1" t="s">
        <v>19248</v>
      </c>
      <c r="B1769" s="1" t="s">
        <v>19249</v>
      </c>
      <c r="C1769" s="1" t="s">
        <v>19250</v>
      </c>
      <c r="D1769" s="1" t="s">
        <v>19252</v>
      </c>
      <c r="E1769" s="1" t="s">
        <v>19253</v>
      </c>
      <c r="G1769" s="1" t="s">
        <v>19254</v>
      </c>
      <c r="H1769" s="1" t="s">
        <v>19250</v>
      </c>
      <c r="I1769" s="1" t="s">
        <v>19255</v>
      </c>
      <c r="J1769" s="1" t="s">
        <v>19256</v>
      </c>
      <c r="K1769" s="1" t="s">
        <v>19258</v>
      </c>
      <c r="L1769" s="1" t="s">
        <v>19259</v>
      </c>
    </row>
    <row r="1770">
      <c r="A1770" s="1" t="s">
        <v>19261</v>
      </c>
      <c r="B1770" s="1" t="s">
        <v>1244</v>
      </c>
      <c r="C1770" s="1" t="s">
        <v>1246</v>
      </c>
      <c r="D1770" s="1" t="s">
        <v>1154</v>
      </c>
      <c r="E1770" s="1" t="s">
        <v>1156</v>
      </c>
      <c r="F1770" s="1" t="s">
        <v>19263</v>
      </c>
      <c r="G1770" s="1" t="s">
        <v>189</v>
      </c>
      <c r="H1770" s="1" t="s">
        <v>1160</v>
      </c>
      <c r="I1770" s="1" t="s">
        <v>1161</v>
      </c>
      <c r="J1770" s="1" t="s">
        <v>1261</v>
      </c>
      <c r="K1770" s="1" t="s">
        <v>1263</v>
      </c>
      <c r="L1770" s="1" t="s">
        <v>1162</v>
      </c>
      <c r="M1770" s="1" t="s">
        <v>1163</v>
      </c>
    </row>
    <row r="1771">
      <c r="A1771" s="1" t="s">
        <v>19264</v>
      </c>
      <c r="B1771" s="1" t="s">
        <v>19265</v>
      </c>
      <c r="C1771" s="1" t="s">
        <v>19266</v>
      </c>
      <c r="D1771" s="1" t="s">
        <v>19267</v>
      </c>
      <c r="E1771" s="1" t="s">
        <v>19269</v>
      </c>
      <c r="F1771" s="1" t="s">
        <v>19270</v>
      </c>
      <c r="G1771" s="1" t="s">
        <v>19266</v>
      </c>
    </row>
    <row r="1772">
      <c r="A1772" s="1" t="s">
        <v>19272</v>
      </c>
      <c r="B1772" s="1" t="s">
        <v>625</v>
      </c>
      <c r="C1772" s="1" t="s">
        <v>628</v>
      </c>
      <c r="D1772" s="1" t="s">
        <v>19277</v>
      </c>
      <c r="E1772" s="1" t="s">
        <v>189</v>
      </c>
      <c r="F1772" s="1" t="s">
        <v>3863</v>
      </c>
      <c r="G1772" s="1" t="s">
        <v>2045</v>
      </c>
      <c r="H1772" s="1" t="s">
        <v>645</v>
      </c>
      <c r="I1772" s="1" t="s">
        <v>646</v>
      </c>
    </row>
    <row r="1773">
      <c r="A1773" s="1" t="s">
        <v>19285</v>
      </c>
      <c r="B1773" s="1" t="s">
        <v>19287</v>
      </c>
      <c r="C1773" s="1" t="s">
        <v>19289</v>
      </c>
      <c r="D1773" s="1" t="s">
        <v>19291</v>
      </c>
      <c r="E1773" s="1" t="s">
        <v>19293</v>
      </c>
      <c r="G1773" s="1" t="s">
        <v>19295</v>
      </c>
      <c r="H1773" s="1" t="s">
        <v>19296</v>
      </c>
      <c r="I1773" s="1" t="s">
        <v>19297</v>
      </c>
      <c r="J1773" s="1" t="s">
        <v>19298</v>
      </c>
    </row>
    <row r="1774">
      <c r="A1774" s="1" t="s">
        <v>19302</v>
      </c>
      <c r="B1774" s="1" t="s">
        <v>1098</v>
      </c>
      <c r="C1774" s="1" t="s">
        <v>1099</v>
      </c>
      <c r="D1774" s="1" t="s">
        <v>2614</v>
      </c>
      <c r="E1774" s="1" t="s">
        <v>2616</v>
      </c>
      <c r="F1774" s="1" t="s">
        <v>19307</v>
      </c>
      <c r="G1774" s="1" t="s">
        <v>5033</v>
      </c>
      <c r="H1774" s="1" t="s">
        <v>2620</v>
      </c>
      <c r="I1774" s="1" t="s">
        <v>2622</v>
      </c>
      <c r="J1774" s="1" t="s">
        <v>1112</v>
      </c>
      <c r="K1774" s="1" t="s">
        <v>1114</v>
      </c>
    </row>
    <row r="1775">
      <c r="A1775" s="1" t="s">
        <v>19311</v>
      </c>
      <c r="B1775" s="1" t="s">
        <v>5416</v>
      </c>
      <c r="C1775" s="1" t="s">
        <v>5418</v>
      </c>
      <c r="D1775" s="1" t="s">
        <v>16959</v>
      </c>
      <c r="E1775" s="1" t="s">
        <v>16960</v>
      </c>
      <c r="F1775" s="1" t="s">
        <v>16432</v>
      </c>
      <c r="G1775" s="1" t="s">
        <v>16433</v>
      </c>
      <c r="I1775" s="1" t="s">
        <v>19315</v>
      </c>
      <c r="J1775" s="1" t="s">
        <v>19316</v>
      </c>
      <c r="L1775" s="1" t="s">
        <v>5452</v>
      </c>
      <c r="M1775" s="1" t="s">
        <v>5453</v>
      </c>
    </row>
    <row r="1776">
      <c r="A1776" s="1" t="s">
        <v>19317</v>
      </c>
      <c r="B1776" s="1" t="s">
        <v>19318</v>
      </c>
      <c r="C1776" s="1" t="s">
        <v>189</v>
      </c>
    </row>
    <row r="1777">
      <c r="A1777" s="1" t="s">
        <v>19321</v>
      </c>
      <c r="B1777" s="1" t="s">
        <v>8585</v>
      </c>
      <c r="C1777" s="1" t="s">
        <v>8587</v>
      </c>
      <c r="D1777" s="1" t="s">
        <v>8605</v>
      </c>
      <c r="E1777" s="1" t="s">
        <v>8606</v>
      </c>
    </row>
    <row r="1778">
      <c r="A1778" s="1" t="s">
        <v>19324</v>
      </c>
      <c r="B1778" s="1" t="s">
        <v>19327</v>
      </c>
      <c r="C1778" s="1" t="s">
        <v>19329</v>
      </c>
      <c r="D1778" s="1" t="s">
        <v>19330</v>
      </c>
      <c r="E1778" s="1" t="s">
        <v>19329</v>
      </c>
      <c r="G1778" s="1" t="s">
        <v>19334</v>
      </c>
      <c r="H1778" s="1" t="s">
        <v>19335</v>
      </c>
      <c r="I1778" s="1" t="s">
        <v>1937</v>
      </c>
      <c r="J1778" s="1" t="s">
        <v>1938</v>
      </c>
    </row>
    <row r="1779">
      <c r="A1779" s="1" t="s">
        <v>19337</v>
      </c>
      <c r="B1779" s="1" t="s">
        <v>19339</v>
      </c>
      <c r="C1779" s="1" t="s">
        <v>19341</v>
      </c>
      <c r="D1779" s="1" t="s">
        <v>19343</v>
      </c>
      <c r="E1779" s="1" t="s">
        <v>19344</v>
      </c>
      <c r="F1779" s="1" t="s">
        <v>19345</v>
      </c>
      <c r="G1779" s="1" t="s">
        <v>19344</v>
      </c>
    </row>
    <row r="1780">
      <c r="A1780" s="1" t="s">
        <v>19347</v>
      </c>
      <c r="B1780" s="1" t="s">
        <v>13677</v>
      </c>
      <c r="C1780" s="1" t="s">
        <v>13678</v>
      </c>
      <c r="D1780" s="1" t="s">
        <v>13675</v>
      </c>
      <c r="E1780" s="1" t="s">
        <v>13676</v>
      </c>
      <c r="F1780" s="1" t="s">
        <v>19348</v>
      </c>
      <c r="G1780" s="1" t="s">
        <v>19349</v>
      </c>
      <c r="H1780" s="1" t="s">
        <v>19350</v>
      </c>
      <c r="I1780" s="1" t="s">
        <v>19351</v>
      </c>
      <c r="J1780" s="1" t="s">
        <v>19354</v>
      </c>
      <c r="K1780" s="1" t="s">
        <v>19357</v>
      </c>
      <c r="L1780" s="1" t="s">
        <v>13685</v>
      </c>
      <c r="M1780" s="1" t="s">
        <v>13687</v>
      </c>
      <c r="N1780" s="1" t="s">
        <v>19359</v>
      </c>
      <c r="O1780" s="1" t="s">
        <v>19351</v>
      </c>
      <c r="Q1780" s="1" t="s">
        <v>13692</v>
      </c>
      <c r="R1780" s="1" t="s">
        <v>13693</v>
      </c>
    </row>
    <row r="1781">
      <c r="A1781" s="1" t="s">
        <v>19360</v>
      </c>
      <c r="B1781" s="1" t="s">
        <v>625</v>
      </c>
      <c r="C1781" s="1" t="s">
        <v>628</v>
      </c>
      <c r="D1781" s="1" t="s">
        <v>19361</v>
      </c>
      <c r="E1781" s="1" t="s">
        <v>2045</v>
      </c>
      <c r="F1781" s="1" t="s">
        <v>3814</v>
      </c>
      <c r="G1781" s="1" t="s">
        <v>3817</v>
      </c>
      <c r="H1781" s="1" t="s">
        <v>2044</v>
      </c>
      <c r="I1781" s="1" t="s">
        <v>2045</v>
      </c>
      <c r="J1781" s="1" t="s">
        <v>645</v>
      </c>
      <c r="K1781" s="1" t="s">
        <v>646</v>
      </c>
    </row>
    <row r="1782">
      <c r="A1782" s="1" t="s">
        <v>19367</v>
      </c>
      <c r="B1782" s="1" t="s">
        <v>9308</v>
      </c>
      <c r="C1782" s="1" t="s">
        <v>9310</v>
      </c>
      <c r="E1782" s="1" t="s">
        <v>19371</v>
      </c>
      <c r="F1782" s="1" t="s">
        <v>19372</v>
      </c>
      <c r="G1782" s="1" t="s">
        <v>9316</v>
      </c>
      <c r="H1782" s="1" t="s">
        <v>9318</v>
      </c>
      <c r="I1782" s="1">
        <v>561.0</v>
      </c>
      <c r="J1782" s="1" t="s">
        <v>9321</v>
      </c>
      <c r="M1782" s="1" t="s">
        <v>9322</v>
      </c>
      <c r="N1782" s="1" t="s">
        <v>9323</v>
      </c>
      <c r="O1782" s="1" t="s">
        <v>9325</v>
      </c>
      <c r="P1782" s="1" t="s">
        <v>9327</v>
      </c>
    </row>
    <row r="1783">
      <c r="A1783" s="1" t="s">
        <v>19378</v>
      </c>
      <c r="B1783" s="1" t="s">
        <v>2182</v>
      </c>
      <c r="C1783" s="1" t="s">
        <v>2183</v>
      </c>
      <c r="D1783" s="1" t="s">
        <v>6792</v>
      </c>
      <c r="E1783" s="1" t="s">
        <v>6793</v>
      </c>
      <c r="F1783" s="1" t="s">
        <v>8024</v>
      </c>
      <c r="G1783" s="1" t="s">
        <v>8025</v>
      </c>
      <c r="H1783" s="1" t="s">
        <v>19386</v>
      </c>
      <c r="I1783" s="1" t="s">
        <v>6042</v>
      </c>
      <c r="J1783" s="1" t="s">
        <v>8038</v>
      </c>
      <c r="K1783" s="1" t="s">
        <v>8040</v>
      </c>
      <c r="L1783" s="1" t="s">
        <v>8035</v>
      </c>
      <c r="M1783" s="1" t="s">
        <v>3345</v>
      </c>
      <c r="O1783" s="1" t="s">
        <v>2187</v>
      </c>
      <c r="P1783" s="1" t="s">
        <v>2188</v>
      </c>
      <c r="Q1783" s="1" t="s">
        <v>6800</v>
      </c>
      <c r="R1783" s="1" t="s">
        <v>6802</v>
      </c>
    </row>
    <row r="1784">
      <c r="A1784" s="1" t="s">
        <v>19395</v>
      </c>
      <c r="B1784" s="1" t="s">
        <v>19397</v>
      </c>
      <c r="C1784" s="1" t="s">
        <v>19399</v>
      </c>
      <c r="D1784" s="1" t="s">
        <v>19401</v>
      </c>
      <c r="E1784" s="1" t="s">
        <v>3280</v>
      </c>
      <c r="F1784" s="1" t="s">
        <v>19402</v>
      </c>
      <c r="G1784" s="1" t="s">
        <v>19403</v>
      </c>
      <c r="H1784" s="1" t="s">
        <v>19404</v>
      </c>
      <c r="I1784" s="1" t="s">
        <v>19406</v>
      </c>
    </row>
    <row r="1785">
      <c r="A1785" s="1" t="s">
        <v>19407</v>
      </c>
      <c r="B1785" s="1" t="s">
        <v>273</v>
      </c>
      <c r="C1785" s="1" t="s">
        <v>274</v>
      </c>
      <c r="D1785" s="1" t="s">
        <v>2441</v>
      </c>
      <c r="E1785" s="1" t="s">
        <v>2443</v>
      </c>
      <c r="F1785" s="1" t="s">
        <v>19408</v>
      </c>
      <c r="G1785" s="1" t="s">
        <v>2797</v>
      </c>
      <c r="H1785" s="1" t="s">
        <v>2451</v>
      </c>
      <c r="I1785" s="1" t="s">
        <v>2452</v>
      </c>
      <c r="J1785" s="1" t="s">
        <v>300</v>
      </c>
      <c r="K1785" s="1" t="s">
        <v>301</v>
      </c>
      <c r="L1785" s="1" t="s">
        <v>2454</v>
      </c>
      <c r="M1785" s="1" t="s">
        <v>2456</v>
      </c>
    </row>
    <row r="1786">
      <c r="A1786" s="1" t="s">
        <v>19415</v>
      </c>
      <c r="B1786" s="1" t="s">
        <v>779</v>
      </c>
      <c r="C1786" s="1" t="s">
        <v>780</v>
      </c>
      <c r="D1786" s="1" t="s">
        <v>837</v>
      </c>
      <c r="E1786" s="1" t="s">
        <v>839</v>
      </c>
      <c r="F1786" s="1" t="s">
        <v>8115</v>
      </c>
      <c r="G1786" s="1" t="s">
        <v>3855</v>
      </c>
      <c r="H1786" s="1" t="s">
        <v>845</v>
      </c>
      <c r="I1786" s="1" t="s">
        <v>847</v>
      </c>
      <c r="J1786" s="1" t="s">
        <v>786</v>
      </c>
      <c r="K1786" s="1" t="s">
        <v>787</v>
      </c>
      <c r="L1786" s="1" t="s">
        <v>788</v>
      </c>
      <c r="M1786" s="1" t="s">
        <v>789</v>
      </c>
    </row>
    <row r="1787">
      <c r="A1787" s="1" t="s">
        <v>19422</v>
      </c>
      <c r="B1787" s="1" t="s">
        <v>807</v>
      </c>
      <c r="C1787" s="1" t="s">
        <v>808</v>
      </c>
      <c r="D1787" s="1" t="s">
        <v>803</v>
      </c>
      <c r="E1787" s="1" t="s">
        <v>805</v>
      </c>
      <c r="F1787" s="1" t="s">
        <v>3458</v>
      </c>
      <c r="G1787" s="1" t="s">
        <v>3459</v>
      </c>
      <c r="H1787" s="1" t="s">
        <v>3460</v>
      </c>
      <c r="I1787" s="1" t="s">
        <v>3461</v>
      </c>
      <c r="J1787" s="1" t="s">
        <v>19425</v>
      </c>
      <c r="K1787" s="1" t="s">
        <v>7373</v>
      </c>
      <c r="L1787" s="1" t="s">
        <v>91</v>
      </c>
      <c r="M1787" s="1" t="s">
        <v>92</v>
      </c>
      <c r="N1787" s="1" t="s">
        <v>812</v>
      </c>
      <c r="O1787" s="1" t="s">
        <v>808</v>
      </c>
      <c r="P1787" s="1" t="s">
        <v>3471</v>
      </c>
      <c r="Q1787" s="1" t="s">
        <v>3473</v>
      </c>
      <c r="R1787" s="1" t="s">
        <v>3477</v>
      </c>
      <c r="S1787" s="1" t="s">
        <v>3478</v>
      </c>
      <c r="V1787" s="1" t="s">
        <v>817</v>
      </c>
      <c r="W1787" s="1" t="s">
        <v>818</v>
      </c>
      <c r="X1787" s="1" t="s">
        <v>3479</v>
      </c>
      <c r="Y1787" s="1" t="s">
        <v>3480</v>
      </c>
    </row>
    <row r="1788">
      <c r="A1788" s="1" t="s">
        <v>19432</v>
      </c>
      <c r="B1788" s="1" t="s">
        <v>19433</v>
      </c>
      <c r="C1788" s="1" t="s">
        <v>189</v>
      </c>
    </row>
    <row r="1789">
      <c r="A1789" s="1" t="s">
        <v>19434</v>
      </c>
      <c r="B1789" s="1" t="s">
        <v>1098</v>
      </c>
      <c r="C1789" s="1" t="s">
        <v>1099</v>
      </c>
      <c r="D1789" s="1" t="s">
        <v>2614</v>
      </c>
      <c r="E1789" s="1" t="s">
        <v>2616</v>
      </c>
      <c r="F1789" s="1" t="s">
        <v>19436</v>
      </c>
      <c r="G1789" s="1" t="s">
        <v>2622</v>
      </c>
      <c r="H1789" s="1" t="s">
        <v>19437</v>
      </c>
      <c r="I1789" s="1" t="s">
        <v>7833</v>
      </c>
      <c r="J1789" s="1" t="s">
        <v>1112</v>
      </c>
      <c r="K1789" s="1" t="s">
        <v>1114</v>
      </c>
    </row>
    <row r="1790">
      <c r="A1790" s="1" t="s">
        <v>19441</v>
      </c>
      <c r="B1790" s="1" t="s">
        <v>779</v>
      </c>
      <c r="C1790" s="1" t="s">
        <v>780</v>
      </c>
      <c r="D1790" s="1" t="s">
        <v>1174</v>
      </c>
      <c r="E1790" s="1" t="s">
        <v>1176</v>
      </c>
      <c r="F1790" s="1" t="s">
        <v>19442</v>
      </c>
      <c r="G1790" s="1" t="s">
        <v>10397</v>
      </c>
      <c r="H1790" s="1" t="s">
        <v>2145</v>
      </c>
      <c r="I1790" s="1" t="s">
        <v>2146</v>
      </c>
      <c r="J1790" s="1" t="s">
        <v>1178</v>
      </c>
      <c r="K1790" s="1" t="s">
        <v>1180</v>
      </c>
      <c r="L1790" s="1" t="s">
        <v>786</v>
      </c>
      <c r="M1790" s="1" t="s">
        <v>787</v>
      </c>
      <c r="N1790" s="1" t="s">
        <v>788</v>
      </c>
      <c r="O1790" s="1" t="s">
        <v>789</v>
      </c>
    </row>
    <row r="1791">
      <c r="A1791" s="1" t="s">
        <v>19444</v>
      </c>
      <c r="B1791" s="1" t="s">
        <v>3807</v>
      </c>
      <c r="C1791" s="1" t="s">
        <v>3809</v>
      </c>
      <c r="D1791" s="1" t="s">
        <v>19447</v>
      </c>
      <c r="E1791" s="1" t="s">
        <v>189</v>
      </c>
      <c r="F1791" s="1" t="s">
        <v>3830</v>
      </c>
      <c r="G1791" s="1" t="s">
        <v>3809</v>
      </c>
    </row>
    <row r="1792">
      <c r="A1792" s="1" t="s">
        <v>19451</v>
      </c>
      <c r="B1792" s="1" t="s">
        <v>807</v>
      </c>
      <c r="C1792" s="1" t="s">
        <v>808</v>
      </c>
      <c r="D1792" s="1" t="s">
        <v>803</v>
      </c>
      <c r="E1792" s="1" t="s">
        <v>805</v>
      </c>
      <c r="F1792" s="1" t="s">
        <v>19453</v>
      </c>
      <c r="G1792" s="1" t="s">
        <v>962</v>
      </c>
      <c r="H1792" s="1" t="s">
        <v>91</v>
      </c>
      <c r="I1792" s="1" t="s">
        <v>92</v>
      </c>
      <c r="L1792" s="1" t="s">
        <v>812</v>
      </c>
      <c r="M1792" s="1" t="s">
        <v>808</v>
      </c>
      <c r="N1792" s="1" t="s">
        <v>814</v>
      </c>
      <c r="O1792" s="1" t="s">
        <v>816</v>
      </c>
      <c r="Q1792" s="1" t="s">
        <v>817</v>
      </c>
      <c r="R1792" s="1" t="s">
        <v>818</v>
      </c>
      <c r="S1792" s="1" t="s">
        <v>19456</v>
      </c>
      <c r="T1792" s="1" t="s">
        <v>19457</v>
      </c>
    </row>
    <row r="1793">
      <c r="A1793" s="1" t="s">
        <v>19458</v>
      </c>
      <c r="B1793" s="1" t="s">
        <v>19459</v>
      </c>
      <c r="C1793" s="1" t="s">
        <v>19460</v>
      </c>
      <c r="D1793" s="1" t="s">
        <v>19461</v>
      </c>
      <c r="E1793" s="1" t="s">
        <v>19464</v>
      </c>
      <c r="F1793" s="1" t="s">
        <v>19465</v>
      </c>
      <c r="G1793" s="1" t="s">
        <v>19466</v>
      </c>
    </row>
    <row r="1794">
      <c r="A1794" s="1" t="s">
        <v>19471</v>
      </c>
      <c r="B1794" s="1" t="s">
        <v>543</v>
      </c>
      <c r="C1794" s="1" t="s">
        <v>544</v>
      </c>
      <c r="D1794" s="1" t="s">
        <v>545</v>
      </c>
      <c r="E1794" s="1" t="s">
        <v>40</v>
      </c>
      <c r="F1794" s="1" t="s">
        <v>546</v>
      </c>
      <c r="G1794" s="1" t="s">
        <v>547</v>
      </c>
      <c r="H1794" s="1" t="s">
        <v>550</v>
      </c>
      <c r="I1794" s="1" t="s">
        <v>551</v>
      </c>
    </row>
    <row r="1795">
      <c r="A1795" s="1" t="s">
        <v>19474</v>
      </c>
      <c r="B1795" s="1" t="s">
        <v>169</v>
      </c>
      <c r="C1795" s="1" t="s">
        <v>170</v>
      </c>
      <c r="D1795" s="1" t="s">
        <v>7198</v>
      </c>
      <c r="E1795" s="1" t="s">
        <v>7199</v>
      </c>
      <c r="F1795" s="1" t="s">
        <v>2519</v>
      </c>
      <c r="G1795" s="1" t="s">
        <v>2521</v>
      </c>
      <c r="H1795" s="1" t="s">
        <v>19477</v>
      </c>
      <c r="I1795" s="1" t="s">
        <v>19478</v>
      </c>
      <c r="J1795" s="1" t="s">
        <v>19479</v>
      </c>
      <c r="K1795" s="1" t="s">
        <v>19482</v>
      </c>
      <c r="M1795" s="1" t="s">
        <v>7203</v>
      </c>
      <c r="N1795" s="1" t="s">
        <v>7205</v>
      </c>
      <c r="O1795" s="1" t="s">
        <v>7606</v>
      </c>
      <c r="P1795" s="1" t="s">
        <v>2521</v>
      </c>
      <c r="Q1795" s="1" t="s">
        <v>19484</v>
      </c>
      <c r="R1795" s="1" t="s">
        <v>19478</v>
      </c>
      <c r="U1795" s="1" t="s">
        <v>183</v>
      </c>
      <c r="V1795" s="1" t="s">
        <v>184</v>
      </c>
      <c r="W1795" s="1" t="s">
        <v>2528</v>
      </c>
      <c r="X1795" s="1" t="s">
        <v>2530</v>
      </c>
    </row>
    <row r="1796">
      <c r="A1796" s="1" t="s">
        <v>19493</v>
      </c>
      <c r="B1796" s="1" t="s">
        <v>19494</v>
      </c>
      <c r="C1796" s="1" t="s">
        <v>189</v>
      </c>
    </row>
    <row r="1797">
      <c r="A1797" s="1" t="s">
        <v>19497</v>
      </c>
      <c r="B1797" s="1" t="s">
        <v>507</v>
      </c>
      <c r="C1797" s="1" t="s">
        <v>509</v>
      </c>
      <c r="D1797" s="1" t="s">
        <v>7041</v>
      </c>
      <c r="E1797" s="1" t="s">
        <v>7043</v>
      </c>
      <c r="F1797" s="1" t="s">
        <v>19498</v>
      </c>
      <c r="G1797" s="1" t="s">
        <v>1460</v>
      </c>
      <c r="J1797" s="1" t="s">
        <v>7054</v>
      </c>
      <c r="K1797" s="1" t="s">
        <v>7056</v>
      </c>
    </row>
    <row r="1798">
      <c r="A1798" s="1" t="s">
        <v>19500</v>
      </c>
      <c r="B1798" s="1" t="s">
        <v>169</v>
      </c>
      <c r="C1798" s="1" t="s">
        <v>170</v>
      </c>
      <c r="D1798" s="1" t="s">
        <v>19502</v>
      </c>
      <c r="E1798" s="1" t="s">
        <v>19503</v>
      </c>
      <c r="F1798" s="1" t="s">
        <v>19504</v>
      </c>
      <c r="G1798" s="1" t="s">
        <v>40</v>
      </c>
      <c r="H1798" s="1" t="s">
        <v>19505</v>
      </c>
      <c r="I1798" s="1" t="s">
        <v>19506</v>
      </c>
      <c r="J1798" s="1" t="s">
        <v>183</v>
      </c>
      <c r="K1798" s="1" t="s">
        <v>184</v>
      </c>
    </row>
    <row r="1799">
      <c r="A1799" s="1" t="s">
        <v>19508</v>
      </c>
      <c r="B1799" s="1" t="s">
        <v>6059</v>
      </c>
      <c r="C1799" s="1" t="s">
        <v>6061</v>
      </c>
      <c r="D1799" s="1" t="s">
        <v>19509</v>
      </c>
      <c r="E1799" s="1" t="s">
        <v>6322</v>
      </c>
      <c r="F1799" s="1" t="s">
        <v>3814</v>
      </c>
      <c r="G1799" s="1" t="s">
        <v>3817</v>
      </c>
      <c r="I1799" s="1" t="s">
        <v>7206</v>
      </c>
      <c r="J1799" s="1" t="s">
        <v>7207</v>
      </c>
      <c r="K1799" s="1" t="s">
        <v>6596</v>
      </c>
      <c r="L1799" s="1" t="s">
        <v>6597</v>
      </c>
      <c r="M1799" s="1" t="s">
        <v>6069</v>
      </c>
      <c r="N1799" s="1" t="s">
        <v>6074</v>
      </c>
    </row>
    <row r="1800">
      <c r="A1800" s="1" t="s">
        <v>19513</v>
      </c>
      <c r="B1800" s="1" t="s">
        <v>2855</v>
      </c>
      <c r="C1800" s="1" t="s">
        <v>2857</v>
      </c>
      <c r="D1800" s="1" t="s">
        <v>19516</v>
      </c>
      <c r="E1800" s="1" t="s">
        <v>7207</v>
      </c>
      <c r="F1800" s="1" t="s">
        <v>2861</v>
      </c>
      <c r="G1800" s="1" t="s">
        <v>2864</v>
      </c>
      <c r="I1800" s="1" t="s">
        <v>2866</v>
      </c>
      <c r="J1800" s="1" t="s">
        <v>2868</v>
      </c>
      <c r="L1800" s="1" t="s">
        <v>2870</v>
      </c>
      <c r="M1800" s="1" t="s">
        <v>2871</v>
      </c>
    </row>
    <row r="1801">
      <c r="A1801" s="1" t="s">
        <v>19523</v>
      </c>
      <c r="B1801" s="1" t="s">
        <v>81</v>
      </c>
      <c r="C1801" s="1" t="s">
        <v>82</v>
      </c>
      <c r="D1801" s="1" t="s">
        <v>19525</v>
      </c>
      <c r="E1801" s="1" t="s">
        <v>4127</v>
      </c>
      <c r="F1801" s="1" t="s">
        <v>1267</v>
      </c>
      <c r="G1801" s="1" t="s">
        <v>1269</v>
      </c>
      <c r="H1801" s="1" t="s">
        <v>95</v>
      </c>
      <c r="I1801" s="1" t="s">
        <v>96</v>
      </c>
    </row>
    <row r="1802">
      <c r="A1802" s="1" t="s">
        <v>19529</v>
      </c>
      <c r="B1802" s="1" t="s">
        <v>8899</v>
      </c>
      <c r="C1802" s="1" t="s">
        <v>1080</v>
      </c>
    </row>
    <row r="1803">
      <c r="A1803" s="1" t="s">
        <v>19531</v>
      </c>
      <c r="B1803" s="1" t="s">
        <v>19533</v>
      </c>
      <c r="C1803" s="1" t="s">
        <v>19534</v>
      </c>
      <c r="D1803" s="1" t="s">
        <v>19535</v>
      </c>
      <c r="E1803" s="1" t="s">
        <v>19537</v>
      </c>
      <c r="G1803" s="1" t="s">
        <v>19538</v>
      </c>
      <c r="H1803" s="1" t="s">
        <v>19539</v>
      </c>
    </row>
    <row r="1804">
      <c r="A1804" s="1" t="s">
        <v>19543</v>
      </c>
      <c r="B1804" s="1" t="s">
        <v>19545</v>
      </c>
      <c r="C1804" s="1" t="s">
        <v>189</v>
      </c>
      <c r="D1804" s="1" t="s">
        <v>19547</v>
      </c>
      <c r="E1804" s="1" t="s">
        <v>6623</v>
      </c>
    </row>
    <row r="1805">
      <c r="A1805" s="1" t="s">
        <v>19551</v>
      </c>
      <c r="B1805" s="1" t="s">
        <v>3383</v>
      </c>
      <c r="C1805" s="1" t="s">
        <v>3385</v>
      </c>
      <c r="D1805" s="1" t="s">
        <v>19552</v>
      </c>
      <c r="E1805" s="1" t="s">
        <v>19553</v>
      </c>
      <c r="F1805" s="1" t="s">
        <v>19555</v>
      </c>
      <c r="G1805" s="1" t="s">
        <v>3391</v>
      </c>
      <c r="H1805" s="1" t="s">
        <v>3396</v>
      </c>
      <c r="I1805" s="1" t="s">
        <v>3385</v>
      </c>
      <c r="J1805" s="1" t="s">
        <v>19557</v>
      </c>
      <c r="K1805" s="1" t="s">
        <v>19553</v>
      </c>
      <c r="L1805" s="1" t="s">
        <v>3401</v>
      </c>
      <c r="M1805" s="1" t="s">
        <v>3403</v>
      </c>
    </row>
    <row r="1806">
      <c r="A1806" s="1" t="s">
        <v>19561</v>
      </c>
      <c r="B1806" s="1" t="s">
        <v>19563</v>
      </c>
      <c r="C1806" s="1" t="s">
        <v>19564</v>
      </c>
      <c r="D1806" s="1" t="s">
        <v>19565</v>
      </c>
      <c r="E1806" s="1" t="s">
        <v>19566</v>
      </c>
      <c r="G1806" s="1" t="s">
        <v>19567</v>
      </c>
      <c r="H1806" s="1" t="s">
        <v>19564</v>
      </c>
      <c r="I1806" s="1" t="s">
        <v>19570</v>
      </c>
      <c r="J1806" s="1" t="s">
        <v>19571</v>
      </c>
      <c r="K1806" s="1" t="s">
        <v>19572</v>
      </c>
      <c r="L1806" s="1" t="s">
        <v>19574</v>
      </c>
    </row>
    <row r="1807">
      <c r="A1807" s="1" t="s">
        <v>19575</v>
      </c>
      <c r="C1807" s="1" t="s">
        <v>19576</v>
      </c>
      <c r="D1807" s="1" t="s">
        <v>189</v>
      </c>
      <c r="F1807" s="1" t="s">
        <v>19578</v>
      </c>
      <c r="G1807" s="1" t="s">
        <v>19579</v>
      </c>
    </row>
    <row r="1808">
      <c r="A1808" s="1" t="s">
        <v>19582</v>
      </c>
      <c r="B1808" s="1" t="s">
        <v>2182</v>
      </c>
      <c r="C1808" s="1" t="s">
        <v>2183</v>
      </c>
      <c r="D1808" s="1" t="s">
        <v>6792</v>
      </c>
      <c r="E1808" s="1" t="s">
        <v>6793</v>
      </c>
      <c r="F1808" s="1" t="s">
        <v>6794</v>
      </c>
      <c r="G1808" s="1" t="s">
        <v>6795</v>
      </c>
      <c r="H1808" s="1" t="s">
        <v>2184</v>
      </c>
      <c r="I1808" s="1" t="s">
        <v>2185</v>
      </c>
      <c r="J1808" s="1" t="s">
        <v>2186</v>
      </c>
      <c r="K1808" s="1" t="s">
        <v>196</v>
      </c>
      <c r="M1808" s="1" t="s">
        <v>3344</v>
      </c>
      <c r="N1808" s="1" t="s">
        <v>3345</v>
      </c>
      <c r="O1808" s="1" t="s">
        <v>6797</v>
      </c>
      <c r="P1808" s="1" t="s">
        <v>6799</v>
      </c>
      <c r="R1808" s="1" t="s">
        <v>2187</v>
      </c>
      <c r="S1808" s="1" t="s">
        <v>2188</v>
      </c>
      <c r="T1808" s="1" t="s">
        <v>6800</v>
      </c>
      <c r="U1808" s="1" t="s">
        <v>6802</v>
      </c>
      <c r="V1808" s="1" t="s">
        <v>11837</v>
      </c>
      <c r="W1808" s="1" t="s">
        <v>11840</v>
      </c>
    </row>
    <row r="1809">
      <c r="A1809" s="1" t="s">
        <v>19594</v>
      </c>
      <c r="B1809" s="1" t="s">
        <v>19597</v>
      </c>
      <c r="C1809" s="1" t="s">
        <v>40</v>
      </c>
    </row>
    <row r="1810">
      <c r="A1810" s="1" t="s">
        <v>19600</v>
      </c>
      <c r="B1810" s="1" t="s">
        <v>2190</v>
      </c>
      <c r="C1810" s="1" t="s">
        <v>2191</v>
      </c>
      <c r="D1810" s="1" t="s">
        <v>6080</v>
      </c>
      <c r="E1810" s="1" t="s">
        <v>6081</v>
      </c>
      <c r="F1810" s="1" t="s">
        <v>19602</v>
      </c>
      <c r="G1810" s="1" t="s">
        <v>19603</v>
      </c>
      <c r="H1810" s="1" t="s">
        <v>7129</v>
      </c>
      <c r="I1810" s="1" t="s">
        <v>7130</v>
      </c>
      <c r="K1810" s="1" t="s">
        <v>6085</v>
      </c>
      <c r="L1810" s="1" t="s">
        <v>6081</v>
      </c>
      <c r="M1810" s="1" t="s">
        <v>2203</v>
      </c>
      <c r="N1810" s="1" t="s">
        <v>2204</v>
      </c>
      <c r="O1810" s="1" t="s">
        <v>19604</v>
      </c>
      <c r="P1810" s="1" t="s">
        <v>6089</v>
      </c>
    </row>
    <row r="1811">
      <c r="A1811" s="1" t="s">
        <v>19609</v>
      </c>
      <c r="B1811" s="1" t="s">
        <v>6199</v>
      </c>
      <c r="C1811" s="1" t="s">
        <v>6200</v>
      </c>
      <c r="D1811" s="1" t="s">
        <v>19610</v>
      </c>
      <c r="E1811" s="1" t="s">
        <v>7246</v>
      </c>
      <c r="F1811" s="1" t="s">
        <v>6207</v>
      </c>
      <c r="G1811" s="1" t="s">
        <v>6208</v>
      </c>
      <c r="H1811" s="1">
        <v>270.0</v>
      </c>
      <c r="I1811" s="1" t="s">
        <v>293</v>
      </c>
      <c r="K1811" s="1" t="s">
        <v>6209</v>
      </c>
      <c r="L1811" s="1" t="s">
        <v>6210</v>
      </c>
      <c r="M1811" s="1" t="s">
        <v>2701</v>
      </c>
      <c r="N1811" s="1" t="s">
        <v>2702</v>
      </c>
    </row>
    <row r="1812">
      <c r="A1812" s="1" t="s">
        <v>19615</v>
      </c>
      <c r="B1812" s="1" t="s">
        <v>602</v>
      </c>
      <c r="C1812" s="1" t="s">
        <v>604</v>
      </c>
      <c r="D1812" s="1" t="s">
        <v>6853</v>
      </c>
      <c r="E1812" s="1" t="s">
        <v>6854</v>
      </c>
      <c r="F1812" s="1" t="s">
        <v>19620</v>
      </c>
      <c r="G1812" s="1" t="s">
        <v>19622</v>
      </c>
      <c r="H1812" s="1" t="s">
        <v>19623</v>
      </c>
      <c r="I1812" s="1" t="s">
        <v>19625</v>
      </c>
      <c r="K1812" s="1" t="s">
        <v>6865</v>
      </c>
      <c r="L1812" s="1" t="s">
        <v>6867</v>
      </c>
      <c r="M1812" s="1" t="s">
        <v>1937</v>
      </c>
      <c r="N1812" s="1" t="s">
        <v>1938</v>
      </c>
      <c r="P1812" s="1" t="s">
        <v>615</v>
      </c>
      <c r="Q1812" s="1" t="s">
        <v>617</v>
      </c>
      <c r="R1812" s="1" t="s">
        <v>19635</v>
      </c>
      <c r="S1812" s="1" t="s">
        <v>19639</v>
      </c>
    </row>
    <row r="1813">
      <c r="A1813" s="1" t="s">
        <v>19643</v>
      </c>
      <c r="B1813" s="1" t="s">
        <v>2047</v>
      </c>
      <c r="C1813" s="1" t="s">
        <v>2048</v>
      </c>
      <c r="D1813" s="1" t="s">
        <v>13206</v>
      </c>
      <c r="E1813" s="1" t="s">
        <v>13208</v>
      </c>
      <c r="F1813" s="1" t="s">
        <v>19647</v>
      </c>
      <c r="G1813" s="1" t="s">
        <v>19649</v>
      </c>
      <c r="H1813" s="1" t="s">
        <v>19651</v>
      </c>
      <c r="I1813" s="1" t="s">
        <v>10265</v>
      </c>
      <c r="J1813" s="1" t="s">
        <v>19652</v>
      </c>
      <c r="K1813" s="1" t="s">
        <v>19654</v>
      </c>
      <c r="L1813" s="1">
        <v>440.0</v>
      </c>
      <c r="M1813" s="1" t="s">
        <v>19655</v>
      </c>
      <c r="O1813" s="1" t="s">
        <v>13216</v>
      </c>
      <c r="P1813" s="1" t="s">
        <v>13217</v>
      </c>
      <c r="Q1813" s="1" t="s">
        <v>2058</v>
      </c>
      <c r="R1813" s="1" t="s">
        <v>2060</v>
      </c>
    </row>
    <row r="1814">
      <c r="A1814" s="1" t="s">
        <v>19657</v>
      </c>
      <c r="B1814" s="1" t="s">
        <v>19658</v>
      </c>
      <c r="C1814" s="1" t="s">
        <v>19660</v>
      </c>
      <c r="D1814" s="1" t="s">
        <v>19662</v>
      </c>
      <c r="E1814" s="1" t="s">
        <v>19664</v>
      </c>
      <c r="F1814" s="1" t="s">
        <v>19666</v>
      </c>
      <c r="G1814" s="1" t="s">
        <v>19667</v>
      </c>
    </row>
    <row r="1815">
      <c r="A1815" s="1" t="s">
        <v>19668</v>
      </c>
      <c r="B1815" s="1" t="s">
        <v>19669</v>
      </c>
      <c r="C1815" s="1" t="s">
        <v>19670</v>
      </c>
      <c r="D1815" s="1" t="s">
        <v>19671</v>
      </c>
      <c r="E1815" s="1" t="s">
        <v>19672</v>
      </c>
      <c r="G1815" s="1" t="s">
        <v>19673</v>
      </c>
      <c r="H1815" s="1" t="s">
        <v>19670</v>
      </c>
    </row>
    <row r="1816">
      <c r="A1816" s="1" t="s">
        <v>19675</v>
      </c>
      <c r="B1816" s="1" t="s">
        <v>19677</v>
      </c>
      <c r="C1816" s="1" t="s">
        <v>40</v>
      </c>
    </row>
    <row r="1817">
      <c r="A1817" s="1" t="s">
        <v>19678</v>
      </c>
      <c r="B1817" s="1" t="s">
        <v>6059</v>
      </c>
      <c r="C1817" s="1" t="s">
        <v>6061</v>
      </c>
      <c r="D1817" s="1" t="s">
        <v>16251</v>
      </c>
      <c r="E1817" s="1" t="s">
        <v>16253</v>
      </c>
      <c r="F1817" s="1" t="s">
        <v>16254</v>
      </c>
      <c r="G1817" s="1" t="s">
        <v>16255</v>
      </c>
      <c r="H1817" s="1" t="s">
        <v>16256</v>
      </c>
      <c r="I1817" s="1" t="s">
        <v>16253</v>
      </c>
      <c r="J1817" s="1" t="s">
        <v>6069</v>
      </c>
      <c r="K1817" s="1" t="s">
        <v>6074</v>
      </c>
    </row>
    <row r="1818">
      <c r="A1818" s="1" t="s">
        <v>19684</v>
      </c>
      <c r="B1818" s="1" t="s">
        <v>8117</v>
      </c>
      <c r="C1818" s="1" t="s">
        <v>8118</v>
      </c>
      <c r="D1818" s="1" t="s">
        <v>469</v>
      </c>
      <c r="E1818" s="1" t="s">
        <v>471</v>
      </c>
      <c r="F1818" s="1" t="s">
        <v>7576</v>
      </c>
      <c r="G1818" s="1" t="s">
        <v>7579</v>
      </c>
      <c r="H1818" s="1" t="s">
        <v>19689</v>
      </c>
      <c r="I1818" s="1" t="s">
        <v>5570</v>
      </c>
      <c r="J1818" s="1" t="s">
        <v>8121</v>
      </c>
      <c r="K1818" s="1" t="s">
        <v>8123</v>
      </c>
      <c r="L1818" s="1" t="s">
        <v>478</v>
      </c>
      <c r="M1818" s="1" t="s">
        <v>480</v>
      </c>
      <c r="O1818" s="1" t="s">
        <v>484</v>
      </c>
      <c r="P1818" s="1" t="s">
        <v>485</v>
      </c>
      <c r="Q1818" s="1" t="s">
        <v>7589</v>
      </c>
      <c r="R1818" s="1" t="s">
        <v>7590</v>
      </c>
    </row>
    <row r="1819">
      <c r="A1819" s="1" t="s">
        <v>19695</v>
      </c>
      <c r="B1819" s="1" t="s">
        <v>19696</v>
      </c>
      <c r="C1819" s="1" t="s">
        <v>19697</v>
      </c>
      <c r="D1819" s="1" t="s">
        <v>19698</v>
      </c>
      <c r="E1819" s="1" t="s">
        <v>19699</v>
      </c>
      <c r="F1819" s="1" t="s">
        <v>19700</v>
      </c>
      <c r="G1819" s="1" t="s">
        <v>19701</v>
      </c>
      <c r="H1819" s="1" t="s">
        <v>19702</v>
      </c>
      <c r="I1819" s="1" t="s">
        <v>19703</v>
      </c>
      <c r="J1819" s="1" t="s">
        <v>19704</v>
      </c>
      <c r="K1819" s="1" t="s">
        <v>19706</v>
      </c>
    </row>
    <row r="1820">
      <c r="A1820" s="1" t="s">
        <v>19708</v>
      </c>
      <c r="B1820" s="1" t="s">
        <v>19709</v>
      </c>
      <c r="C1820" s="1" t="s">
        <v>19710</v>
      </c>
      <c r="D1820" s="1" t="s">
        <v>19711</v>
      </c>
      <c r="E1820" s="1" t="s">
        <v>19713</v>
      </c>
      <c r="F1820" s="1" t="s">
        <v>19716</v>
      </c>
      <c r="G1820" s="1" t="s">
        <v>19718</v>
      </c>
      <c r="I1820" s="1" t="s">
        <v>19719</v>
      </c>
      <c r="J1820" s="1" t="s">
        <v>19710</v>
      </c>
      <c r="K1820" s="1" t="s">
        <v>19722</v>
      </c>
      <c r="L1820" s="1" t="s">
        <v>19723</v>
      </c>
    </row>
    <row r="1821">
      <c r="A1821" s="1" t="s">
        <v>19724</v>
      </c>
      <c r="C1821" s="1" t="s">
        <v>19726</v>
      </c>
      <c r="D1821" s="1" t="s">
        <v>40</v>
      </c>
      <c r="E1821" s="1" t="s">
        <v>19727</v>
      </c>
      <c r="F1821" s="1" t="s">
        <v>19728</v>
      </c>
    </row>
    <row r="1822">
      <c r="A1822" s="1" t="s">
        <v>19730</v>
      </c>
      <c r="B1822" s="1" t="s">
        <v>2190</v>
      </c>
      <c r="C1822" s="1" t="s">
        <v>2191</v>
      </c>
      <c r="D1822" s="1" t="s">
        <v>15360</v>
      </c>
      <c r="E1822" s="1" t="s">
        <v>15361</v>
      </c>
      <c r="F1822" s="1" t="s">
        <v>15362</v>
      </c>
      <c r="G1822" s="1" t="s">
        <v>15363</v>
      </c>
      <c r="H1822" s="1" t="s">
        <v>15365</v>
      </c>
      <c r="I1822" s="1" t="s">
        <v>15367</v>
      </c>
      <c r="J1822" s="1" t="s">
        <v>15369</v>
      </c>
      <c r="K1822" s="1" t="s">
        <v>15370</v>
      </c>
      <c r="M1822" s="1" t="s">
        <v>15372</v>
      </c>
      <c r="N1822" s="1" t="s">
        <v>15373</v>
      </c>
      <c r="O1822" s="1" t="s">
        <v>2203</v>
      </c>
      <c r="P1822" s="1" t="s">
        <v>2204</v>
      </c>
      <c r="Q1822" s="1" t="s">
        <v>4478</v>
      </c>
      <c r="R1822" s="1" t="s">
        <v>4479</v>
      </c>
      <c r="S1822" s="1" t="s">
        <v>15378</v>
      </c>
      <c r="T1822" s="1" t="s">
        <v>15379</v>
      </c>
    </row>
    <row r="1823">
      <c r="A1823" s="1" t="s">
        <v>19736</v>
      </c>
      <c r="B1823" s="1" t="s">
        <v>2287</v>
      </c>
      <c r="C1823" s="1" t="s">
        <v>2289</v>
      </c>
      <c r="D1823" s="1" t="s">
        <v>13306</v>
      </c>
      <c r="E1823" s="1" t="s">
        <v>13307</v>
      </c>
      <c r="F1823" s="1" t="s">
        <v>19129</v>
      </c>
      <c r="G1823" s="1" t="s">
        <v>19130</v>
      </c>
      <c r="H1823" s="1" t="s">
        <v>686</v>
      </c>
      <c r="I1823" s="1" t="s">
        <v>688</v>
      </c>
      <c r="J1823" s="1" t="s">
        <v>13318</v>
      </c>
      <c r="K1823" s="1" t="s">
        <v>13319</v>
      </c>
      <c r="L1823" s="1" t="s">
        <v>2312</v>
      </c>
      <c r="M1823" s="1" t="s">
        <v>2314</v>
      </c>
    </row>
    <row r="1824">
      <c r="A1824" s="1" t="s">
        <v>19742</v>
      </c>
      <c r="B1824" s="1" t="s">
        <v>273</v>
      </c>
      <c r="C1824" s="1" t="s">
        <v>274</v>
      </c>
      <c r="D1824" s="1" t="s">
        <v>1760</v>
      </c>
      <c r="E1824" s="1" t="s">
        <v>1762</v>
      </c>
      <c r="F1824" s="1" t="s">
        <v>15351</v>
      </c>
      <c r="G1824" s="1" t="s">
        <v>15352</v>
      </c>
      <c r="H1824" s="1" t="s">
        <v>16698</v>
      </c>
      <c r="I1824" s="1" t="s">
        <v>16699</v>
      </c>
      <c r="J1824" s="1" t="s">
        <v>1768</v>
      </c>
      <c r="K1824" s="1" t="s">
        <v>1769</v>
      </c>
      <c r="L1824" s="1" t="s">
        <v>300</v>
      </c>
      <c r="M1824" s="1" t="s">
        <v>301</v>
      </c>
    </row>
    <row r="1825">
      <c r="A1825" s="1" t="s">
        <v>19755</v>
      </c>
      <c r="B1825" s="1" t="s">
        <v>4729</v>
      </c>
      <c r="C1825" s="1" t="s">
        <v>4731</v>
      </c>
      <c r="D1825" s="1" t="s">
        <v>4733</v>
      </c>
      <c r="E1825" s="1" t="s">
        <v>4735</v>
      </c>
      <c r="F1825" s="1" t="s">
        <v>19761</v>
      </c>
      <c r="G1825" s="1" t="s">
        <v>19764</v>
      </c>
      <c r="H1825" s="1" t="s">
        <v>19766</v>
      </c>
      <c r="I1825" s="1" t="s">
        <v>19769</v>
      </c>
      <c r="J1825" s="1" t="s">
        <v>9087</v>
      </c>
      <c r="K1825" s="1" t="s">
        <v>4735</v>
      </c>
      <c r="L1825" s="1" t="s">
        <v>19772</v>
      </c>
      <c r="M1825" s="1" t="s">
        <v>19774</v>
      </c>
      <c r="N1825" s="1" t="s">
        <v>1903</v>
      </c>
      <c r="O1825" s="1" t="s">
        <v>1904</v>
      </c>
      <c r="R1825" s="1" t="s">
        <v>3145</v>
      </c>
      <c r="S1825" s="1" t="s">
        <v>3146</v>
      </c>
      <c r="T1825" s="1" t="s">
        <v>4754</v>
      </c>
      <c r="U1825" s="1" t="s">
        <v>4755</v>
      </c>
    </row>
    <row r="1826">
      <c r="A1826" s="1" t="s">
        <v>19784</v>
      </c>
      <c r="B1826" s="1" t="s">
        <v>779</v>
      </c>
      <c r="C1826" s="1" t="s">
        <v>780</v>
      </c>
      <c r="D1826" s="1" t="s">
        <v>1174</v>
      </c>
      <c r="E1826" s="1" t="s">
        <v>1176</v>
      </c>
      <c r="F1826" s="1" t="s">
        <v>19790</v>
      </c>
      <c r="G1826" s="1" t="s">
        <v>19792</v>
      </c>
      <c r="H1826" s="1" t="s">
        <v>2145</v>
      </c>
      <c r="I1826" s="1" t="s">
        <v>2146</v>
      </c>
      <c r="J1826" s="1" t="s">
        <v>1178</v>
      </c>
      <c r="K1826" s="1" t="s">
        <v>1180</v>
      </c>
      <c r="L1826" s="1" t="s">
        <v>786</v>
      </c>
      <c r="M1826" s="1" t="s">
        <v>787</v>
      </c>
      <c r="N1826" s="1" t="s">
        <v>788</v>
      </c>
      <c r="O1826" s="1" t="s">
        <v>789</v>
      </c>
    </row>
    <row r="1827">
      <c r="A1827" s="1" t="s">
        <v>19800</v>
      </c>
      <c r="B1827" s="1" t="s">
        <v>895</v>
      </c>
      <c r="C1827" s="1" t="s">
        <v>897</v>
      </c>
      <c r="D1827" s="1" t="s">
        <v>2465</v>
      </c>
      <c r="E1827" s="1" t="s">
        <v>2466</v>
      </c>
      <c r="F1827" s="1" t="s">
        <v>2467</v>
      </c>
      <c r="G1827" s="1" t="s">
        <v>2469</v>
      </c>
      <c r="I1827" s="1" t="s">
        <v>19803</v>
      </c>
      <c r="J1827" s="1" t="s">
        <v>2472</v>
      </c>
      <c r="M1827" s="1" t="s">
        <v>904</v>
      </c>
      <c r="N1827" s="1" t="s">
        <v>905</v>
      </c>
      <c r="O1827" s="1" t="s">
        <v>2474</v>
      </c>
      <c r="P1827" s="1" t="s">
        <v>2476</v>
      </c>
      <c r="Q1827" s="1" t="s">
        <v>914</v>
      </c>
      <c r="R1827" s="1" t="s">
        <v>916</v>
      </c>
      <c r="S1827" s="1" t="s">
        <v>2480</v>
      </c>
      <c r="T1827" s="1" t="s">
        <v>2482</v>
      </c>
    </row>
    <row r="1828">
      <c r="A1828" s="1" t="s">
        <v>19806</v>
      </c>
      <c r="B1828" s="1" t="s">
        <v>19807</v>
      </c>
      <c r="C1828" s="1" t="s">
        <v>40</v>
      </c>
    </row>
    <row r="1829">
      <c r="A1829" s="1" t="s">
        <v>19810</v>
      </c>
      <c r="B1829" s="1" t="s">
        <v>763</v>
      </c>
      <c r="C1829" s="1" t="s">
        <v>765</v>
      </c>
      <c r="D1829" s="1" t="s">
        <v>831</v>
      </c>
      <c r="E1829" s="1" t="s">
        <v>832</v>
      </c>
      <c r="F1829" s="1" t="s">
        <v>19811</v>
      </c>
      <c r="G1829" s="1" t="s">
        <v>19812</v>
      </c>
      <c r="H1829" s="1" t="s">
        <v>19813</v>
      </c>
      <c r="I1829" s="1" t="s">
        <v>19814</v>
      </c>
      <c r="J1829" s="1" t="s">
        <v>19815</v>
      </c>
      <c r="K1829" s="1" t="s">
        <v>19816</v>
      </c>
      <c r="L1829" s="1">
        <v>380.0</v>
      </c>
      <c r="M1829" s="1" t="s">
        <v>10582</v>
      </c>
      <c r="O1829" s="1" t="s">
        <v>840</v>
      </c>
      <c r="P1829" s="1" t="s">
        <v>842</v>
      </c>
      <c r="Q1829" s="1" t="s">
        <v>776</v>
      </c>
      <c r="R1829" s="1" t="s">
        <v>777</v>
      </c>
    </row>
    <row r="1830">
      <c r="A1830" s="1" t="s">
        <v>19819</v>
      </c>
      <c r="B1830" s="1" t="s">
        <v>19820</v>
      </c>
      <c r="C1830" s="1" t="s">
        <v>40</v>
      </c>
    </row>
    <row r="1831">
      <c r="A1831" s="1" t="s">
        <v>19822</v>
      </c>
      <c r="B1831" s="1" t="s">
        <v>273</v>
      </c>
      <c r="C1831" s="1" t="s">
        <v>274</v>
      </c>
      <c r="D1831" s="1" t="s">
        <v>19823</v>
      </c>
      <c r="E1831" s="1" t="s">
        <v>19824</v>
      </c>
      <c r="F1831" s="1" t="s">
        <v>19825</v>
      </c>
      <c r="G1831" s="1" t="s">
        <v>19827</v>
      </c>
      <c r="H1831" s="1" t="s">
        <v>1896</v>
      </c>
      <c r="I1831" s="1" t="s">
        <v>1899</v>
      </c>
      <c r="K1831" s="1" t="s">
        <v>19828</v>
      </c>
      <c r="L1831" s="1" t="s">
        <v>15352</v>
      </c>
      <c r="N1831" s="1" t="s">
        <v>300</v>
      </c>
      <c r="O1831" s="1" t="s">
        <v>301</v>
      </c>
    </row>
    <row r="1832">
      <c r="A1832" s="1" t="s">
        <v>19830</v>
      </c>
      <c r="B1832" s="1" t="s">
        <v>19831</v>
      </c>
      <c r="C1832" s="1" t="s">
        <v>19832</v>
      </c>
      <c r="D1832" s="1" t="s">
        <v>19833</v>
      </c>
      <c r="E1832" s="1" t="s">
        <v>19834</v>
      </c>
      <c r="G1832" s="1" t="s">
        <v>19836</v>
      </c>
      <c r="H1832" s="1" t="s">
        <v>19838</v>
      </c>
    </row>
    <row r="1833">
      <c r="A1833" s="1" t="s">
        <v>19841</v>
      </c>
      <c r="B1833" s="1" t="s">
        <v>19843</v>
      </c>
      <c r="C1833" s="1" t="s">
        <v>40</v>
      </c>
    </row>
    <row r="1834">
      <c r="A1834" s="1" t="s">
        <v>19845</v>
      </c>
      <c r="B1834" s="1" t="s">
        <v>19846</v>
      </c>
      <c r="C1834" s="1" t="s">
        <v>189</v>
      </c>
      <c r="D1834" s="1" t="s">
        <v>933</v>
      </c>
      <c r="E1834" s="1" t="s">
        <v>935</v>
      </c>
    </row>
    <row r="1835">
      <c r="A1835" s="1" t="s">
        <v>19849</v>
      </c>
      <c r="B1835" s="1" t="s">
        <v>393</v>
      </c>
      <c r="C1835" s="1" t="s">
        <v>394</v>
      </c>
      <c r="D1835" s="1" t="s">
        <v>597</v>
      </c>
      <c r="E1835" s="1" t="s">
        <v>598</v>
      </c>
      <c r="F1835" s="1" t="s">
        <v>13947</v>
      </c>
      <c r="G1835" s="1" t="s">
        <v>13948</v>
      </c>
      <c r="H1835" s="1" t="s">
        <v>13949</v>
      </c>
      <c r="I1835" s="1" t="s">
        <v>13950</v>
      </c>
      <c r="J1835" s="1" t="s">
        <v>13951</v>
      </c>
      <c r="K1835" s="1" t="s">
        <v>13952</v>
      </c>
      <c r="L1835" s="1">
        <v>230.0</v>
      </c>
      <c r="M1835" s="1" t="s">
        <v>159</v>
      </c>
      <c r="O1835" s="1" t="s">
        <v>616</v>
      </c>
      <c r="P1835" s="1" t="s">
        <v>618</v>
      </c>
      <c r="Q1835" s="1" t="s">
        <v>408</v>
      </c>
      <c r="R1835" s="1" t="s">
        <v>409</v>
      </c>
    </row>
    <row r="1836">
      <c r="A1836" s="1" t="s">
        <v>19854</v>
      </c>
      <c r="B1836" s="1" t="s">
        <v>9902</v>
      </c>
      <c r="C1836" s="1" t="s">
        <v>9904</v>
      </c>
      <c r="D1836" s="1" t="s">
        <v>19867</v>
      </c>
      <c r="E1836" s="1" t="s">
        <v>19868</v>
      </c>
      <c r="F1836" s="1" t="s">
        <v>19869</v>
      </c>
      <c r="G1836" s="1" t="s">
        <v>19870</v>
      </c>
      <c r="I1836" s="1" t="s">
        <v>19872</v>
      </c>
      <c r="J1836" s="1" t="s">
        <v>19873</v>
      </c>
      <c r="K1836" s="1" t="s">
        <v>9920</v>
      </c>
      <c r="L1836" s="1" t="s">
        <v>9922</v>
      </c>
      <c r="M1836" s="1" t="s">
        <v>19874</v>
      </c>
      <c r="N1836" s="1" t="s">
        <v>19876</v>
      </c>
    </row>
    <row r="1837">
      <c r="A1837" s="1" t="s">
        <v>19878</v>
      </c>
      <c r="B1837" s="1" t="s">
        <v>466</v>
      </c>
      <c r="C1837" s="1" t="s">
        <v>189</v>
      </c>
    </row>
    <row r="1838">
      <c r="A1838" s="1" t="s">
        <v>19880</v>
      </c>
      <c r="B1838" s="1" t="s">
        <v>19881</v>
      </c>
      <c r="C1838" s="1" t="s">
        <v>40</v>
      </c>
    </row>
    <row r="1839">
      <c r="A1839" s="1" t="s">
        <v>19883</v>
      </c>
      <c r="B1839" s="1" t="s">
        <v>720</v>
      </c>
      <c r="C1839" s="1" t="s">
        <v>722</v>
      </c>
      <c r="D1839" s="1" t="s">
        <v>19885</v>
      </c>
      <c r="E1839" s="1" t="s">
        <v>40</v>
      </c>
      <c r="F1839" s="1" t="s">
        <v>759</v>
      </c>
      <c r="G1839" s="1" t="s">
        <v>760</v>
      </c>
    </row>
    <row r="1840">
      <c r="A1840" s="1" t="s">
        <v>19887</v>
      </c>
      <c r="B1840" s="1" t="s">
        <v>169</v>
      </c>
      <c r="C1840" s="1" t="s">
        <v>170</v>
      </c>
      <c r="D1840" s="1" t="s">
        <v>1434</v>
      </c>
      <c r="E1840" s="1" t="s">
        <v>1436</v>
      </c>
      <c r="F1840" s="1" t="s">
        <v>4759</v>
      </c>
      <c r="G1840" s="1" t="s">
        <v>4761</v>
      </c>
      <c r="H1840" s="1" t="s">
        <v>1430</v>
      </c>
      <c r="I1840" s="1" t="s">
        <v>1432</v>
      </c>
      <c r="J1840" s="1" t="s">
        <v>8389</v>
      </c>
      <c r="K1840" s="1" t="s">
        <v>8390</v>
      </c>
      <c r="L1840" s="1" t="s">
        <v>14824</v>
      </c>
      <c r="M1840" s="1" t="s">
        <v>14826</v>
      </c>
      <c r="N1840" s="1" t="s">
        <v>3066</v>
      </c>
      <c r="O1840" s="1" t="s">
        <v>3067</v>
      </c>
      <c r="P1840" s="1" t="s">
        <v>19891</v>
      </c>
      <c r="Q1840" s="1" t="s">
        <v>19892</v>
      </c>
      <c r="R1840" s="1" t="s">
        <v>19893</v>
      </c>
      <c r="S1840" s="1" t="s">
        <v>19894</v>
      </c>
      <c r="T1840" s="1" t="s">
        <v>3069</v>
      </c>
      <c r="U1840" s="1" t="s">
        <v>3071</v>
      </c>
      <c r="V1840" s="1" t="s">
        <v>19896</v>
      </c>
      <c r="W1840" s="1" t="s">
        <v>19899</v>
      </c>
      <c r="Z1840" s="1" t="s">
        <v>4767</v>
      </c>
      <c r="AA1840" s="1" t="s">
        <v>4769</v>
      </c>
      <c r="AB1840" s="1" t="s">
        <v>1450</v>
      </c>
      <c r="AC1840" s="1" t="s">
        <v>1451</v>
      </c>
      <c r="AD1840" s="1" t="s">
        <v>14832</v>
      </c>
      <c r="AE1840" s="1" t="s">
        <v>14833</v>
      </c>
      <c r="AF1840" s="1" t="s">
        <v>19902</v>
      </c>
      <c r="AG1840" s="1" t="s">
        <v>19903</v>
      </c>
      <c r="AH1840" s="1" t="s">
        <v>19905</v>
      </c>
      <c r="AI1840" s="1" t="s">
        <v>19906</v>
      </c>
      <c r="AM1840" s="1" t="s">
        <v>183</v>
      </c>
      <c r="AN1840" s="1" t="s">
        <v>184</v>
      </c>
      <c r="AO1840" s="1" t="s">
        <v>8406</v>
      </c>
      <c r="AP1840" s="1" t="s">
        <v>8407</v>
      </c>
      <c r="AQ1840" s="1" t="s">
        <v>3089</v>
      </c>
      <c r="AR1840" s="1" t="s">
        <v>3071</v>
      </c>
      <c r="AS1840" s="1" t="s">
        <v>19913</v>
      </c>
      <c r="AT1840" s="1" t="s">
        <v>19914</v>
      </c>
    </row>
    <row r="1841">
      <c r="A1841" s="1" t="s">
        <v>19915</v>
      </c>
      <c r="B1841" s="1" t="s">
        <v>3944</v>
      </c>
      <c r="C1841" s="1" t="s">
        <v>3946</v>
      </c>
      <c r="D1841" s="1" t="s">
        <v>9895</v>
      </c>
      <c r="E1841" s="1" t="s">
        <v>189</v>
      </c>
      <c r="G1841" s="1" t="s">
        <v>3952</v>
      </c>
      <c r="H1841" s="1" t="s">
        <v>3953</v>
      </c>
    </row>
    <row r="1842">
      <c r="A1842" s="1" t="s">
        <v>19921</v>
      </c>
      <c r="B1842" s="1" t="s">
        <v>1826</v>
      </c>
      <c r="C1842" s="1" t="s">
        <v>1827</v>
      </c>
      <c r="D1842" s="1" t="s">
        <v>4540</v>
      </c>
      <c r="E1842" s="1" t="s">
        <v>4541</v>
      </c>
      <c r="F1842" s="1" t="s">
        <v>19924</v>
      </c>
      <c r="G1842" s="1" t="s">
        <v>19925</v>
      </c>
      <c r="H1842" s="1" t="s">
        <v>19926</v>
      </c>
      <c r="I1842" s="1" t="s">
        <v>19928</v>
      </c>
      <c r="J1842" s="1" t="s">
        <v>19930</v>
      </c>
      <c r="K1842" s="1" t="s">
        <v>19931</v>
      </c>
      <c r="N1842" s="1" t="s">
        <v>19932</v>
      </c>
      <c r="O1842" s="1" t="s">
        <v>19933</v>
      </c>
      <c r="P1842" s="1" t="s">
        <v>19934</v>
      </c>
      <c r="Q1842" s="1" t="s">
        <v>19935</v>
      </c>
      <c r="S1842" s="1" t="s">
        <v>1857</v>
      </c>
      <c r="T1842" s="1" t="s">
        <v>1859</v>
      </c>
      <c r="U1842" s="1" t="s">
        <v>4547</v>
      </c>
      <c r="V1842" s="1" t="s">
        <v>4548</v>
      </c>
    </row>
    <row r="1843">
      <c r="A1843" s="1" t="s">
        <v>19944</v>
      </c>
      <c r="B1843" s="1" t="s">
        <v>169</v>
      </c>
      <c r="C1843" s="1" t="s">
        <v>170</v>
      </c>
      <c r="D1843" s="1" t="s">
        <v>1434</v>
      </c>
      <c r="E1843" s="1" t="s">
        <v>1436</v>
      </c>
      <c r="F1843" s="1" t="s">
        <v>4759</v>
      </c>
      <c r="G1843" s="1" t="s">
        <v>4761</v>
      </c>
      <c r="H1843" s="1" t="s">
        <v>1430</v>
      </c>
      <c r="I1843" s="1" t="s">
        <v>1432</v>
      </c>
      <c r="J1843" s="1" t="s">
        <v>451</v>
      </c>
      <c r="K1843" s="1" t="s">
        <v>452</v>
      </c>
      <c r="L1843" s="1" t="s">
        <v>6556</v>
      </c>
      <c r="M1843" s="1" t="s">
        <v>6558</v>
      </c>
      <c r="N1843" s="1" t="s">
        <v>6559</v>
      </c>
      <c r="O1843" s="1" t="s">
        <v>6560</v>
      </c>
      <c r="P1843" s="1" t="s">
        <v>813</v>
      </c>
      <c r="Q1843" s="1" t="s">
        <v>815</v>
      </c>
      <c r="R1843" s="1" t="s">
        <v>4767</v>
      </c>
      <c r="S1843" s="1" t="s">
        <v>4769</v>
      </c>
      <c r="T1843" s="1" t="s">
        <v>1450</v>
      </c>
      <c r="U1843" s="1" t="s">
        <v>1451</v>
      </c>
      <c r="V1843" s="1" t="s">
        <v>19949</v>
      </c>
      <c r="W1843" s="1" t="s">
        <v>19950</v>
      </c>
      <c r="AA1843" s="1" t="s">
        <v>183</v>
      </c>
      <c r="AB1843" s="1" t="s">
        <v>184</v>
      </c>
      <c r="AC1843" s="1" t="s">
        <v>458</v>
      </c>
      <c r="AD1843" s="1" t="s">
        <v>460</v>
      </c>
      <c r="AE1843" s="1" t="s">
        <v>6563</v>
      </c>
      <c r="AF1843" s="1" t="s">
        <v>6564</v>
      </c>
    </row>
    <row r="1844">
      <c r="A1844" s="1" t="s">
        <v>19955</v>
      </c>
      <c r="B1844" s="1" t="s">
        <v>19956</v>
      </c>
      <c r="C1844" s="1" t="s">
        <v>1341</v>
      </c>
    </row>
    <row r="1845">
      <c r="A1845" s="1" t="s">
        <v>19959</v>
      </c>
      <c r="B1845" s="1" t="s">
        <v>19961</v>
      </c>
      <c r="C1845" s="1" t="s">
        <v>19962</v>
      </c>
      <c r="D1845" s="1" t="s">
        <v>19963</v>
      </c>
      <c r="E1845" s="1" t="s">
        <v>19964</v>
      </c>
      <c r="G1845" s="1" t="s">
        <v>19966</v>
      </c>
      <c r="H1845" s="1" t="s">
        <v>19967</v>
      </c>
    </row>
    <row r="1846">
      <c r="A1846" s="1" t="s">
        <v>19968</v>
      </c>
      <c r="B1846" s="1" t="s">
        <v>19969</v>
      </c>
      <c r="C1846" s="1" t="s">
        <v>19971</v>
      </c>
      <c r="D1846" s="1" t="s">
        <v>19973</v>
      </c>
      <c r="E1846" s="1" t="s">
        <v>19976</v>
      </c>
      <c r="F1846" s="1" t="s">
        <v>19978</v>
      </c>
      <c r="G1846" s="1" t="s">
        <v>19979</v>
      </c>
      <c r="H1846" s="1" t="s">
        <v>19980</v>
      </c>
      <c r="I1846" s="1" t="s">
        <v>19982</v>
      </c>
      <c r="J1846" s="1">
        <v>52.0</v>
      </c>
      <c r="K1846" s="1" t="s">
        <v>2300</v>
      </c>
      <c r="L1846" s="1">
        <v>550.0</v>
      </c>
      <c r="M1846" s="1" t="s">
        <v>19984</v>
      </c>
      <c r="O1846" s="1" t="s">
        <v>19985</v>
      </c>
      <c r="P1846" s="1" t="s">
        <v>19986</v>
      </c>
      <c r="Q1846" s="1" t="s">
        <v>1338</v>
      </c>
      <c r="R1846" s="1" t="s">
        <v>1340</v>
      </c>
    </row>
    <row r="1847">
      <c r="A1847" s="1" t="s">
        <v>19989</v>
      </c>
      <c r="B1847" s="1" t="s">
        <v>9980</v>
      </c>
      <c r="C1847" s="1" t="s">
        <v>9981</v>
      </c>
      <c r="D1847" s="1" t="s">
        <v>19990</v>
      </c>
      <c r="E1847" s="1" t="s">
        <v>19991</v>
      </c>
      <c r="G1847" s="1" t="s">
        <v>9984</v>
      </c>
      <c r="H1847" s="1" t="s">
        <v>9985</v>
      </c>
      <c r="J1847" s="1" t="s">
        <v>201</v>
      </c>
      <c r="K1847" s="1" t="s">
        <v>202</v>
      </c>
    </row>
    <row r="1848">
      <c r="A1848" s="1" t="s">
        <v>19996</v>
      </c>
      <c r="B1848" s="1" t="s">
        <v>19997</v>
      </c>
      <c r="C1848" s="1" t="s">
        <v>19998</v>
      </c>
      <c r="D1848" s="1" t="s">
        <v>20000</v>
      </c>
      <c r="E1848" s="1" t="s">
        <v>40</v>
      </c>
      <c r="F1848" s="1" t="s">
        <v>20001</v>
      </c>
      <c r="G1848" s="1" t="s">
        <v>20002</v>
      </c>
    </row>
    <row r="1849">
      <c r="A1849" s="1" t="s">
        <v>20005</v>
      </c>
      <c r="B1849" s="1" t="s">
        <v>541</v>
      </c>
      <c r="C1849" s="1" t="s">
        <v>542</v>
      </c>
      <c r="D1849" s="1" t="s">
        <v>16597</v>
      </c>
      <c r="E1849" s="1" t="s">
        <v>16598</v>
      </c>
      <c r="F1849" s="1" t="s">
        <v>20010</v>
      </c>
      <c r="G1849" s="1" t="s">
        <v>20012</v>
      </c>
      <c r="I1849" s="1" t="s">
        <v>16602</v>
      </c>
      <c r="J1849" s="1" t="s">
        <v>16603</v>
      </c>
      <c r="K1849" s="1" t="s">
        <v>552</v>
      </c>
      <c r="L1849" s="1" t="s">
        <v>553</v>
      </c>
    </row>
    <row r="1850">
      <c r="A1850" s="1" t="s">
        <v>20015</v>
      </c>
      <c r="B1850" s="1" t="s">
        <v>20017</v>
      </c>
      <c r="C1850" s="1" t="s">
        <v>20019</v>
      </c>
      <c r="D1850" s="1" t="s">
        <v>20020</v>
      </c>
      <c r="E1850" s="1" t="s">
        <v>20021</v>
      </c>
      <c r="G1850" s="1" t="s">
        <v>20022</v>
      </c>
      <c r="H1850" s="1" t="s">
        <v>20021</v>
      </c>
    </row>
    <row r="1851">
      <c r="A1851" s="1" t="s">
        <v>20024</v>
      </c>
      <c r="B1851" s="1" t="s">
        <v>9456</v>
      </c>
      <c r="C1851" s="1" t="s">
        <v>9457</v>
      </c>
      <c r="D1851" s="1" t="s">
        <v>20025</v>
      </c>
      <c r="E1851" s="1" t="s">
        <v>20027</v>
      </c>
      <c r="F1851" s="1" t="s">
        <v>20029</v>
      </c>
      <c r="G1851" s="1" t="s">
        <v>20030</v>
      </c>
      <c r="I1851" s="1" t="s">
        <v>9460</v>
      </c>
      <c r="J1851" s="1" t="s">
        <v>9461</v>
      </c>
      <c r="K1851" s="1" t="s">
        <v>9463</v>
      </c>
      <c r="L1851" s="1" t="s">
        <v>9464</v>
      </c>
    </row>
    <row r="1852">
      <c r="A1852" s="1" t="s">
        <v>20033</v>
      </c>
      <c r="B1852" s="1" t="s">
        <v>20034</v>
      </c>
      <c r="C1852" s="1" t="s">
        <v>20035</v>
      </c>
      <c r="D1852" s="1" t="s">
        <v>20036</v>
      </c>
      <c r="E1852" s="1" t="s">
        <v>20037</v>
      </c>
      <c r="F1852" s="1" t="s">
        <v>20039</v>
      </c>
      <c r="G1852" s="1" t="s">
        <v>20040</v>
      </c>
      <c r="H1852" s="1" t="s">
        <v>20042</v>
      </c>
      <c r="I1852" s="1" t="s">
        <v>20043</v>
      </c>
      <c r="K1852" s="1" t="s">
        <v>20044</v>
      </c>
      <c r="L1852" s="1" t="s">
        <v>20035</v>
      </c>
    </row>
    <row r="1853">
      <c r="A1853" s="1" t="s">
        <v>20045</v>
      </c>
      <c r="B1853" s="1" t="s">
        <v>2190</v>
      </c>
      <c r="C1853" s="1" t="s">
        <v>2191</v>
      </c>
      <c r="D1853" s="1" t="s">
        <v>15360</v>
      </c>
      <c r="E1853" s="1" t="s">
        <v>15361</v>
      </c>
      <c r="F1853" s="1" t="s">
        <v>15362</v>
      </c>
      <c r="G1853" s="1" t="s">
        <v>15363</v>
      </c>
      <c r="H1853" s="1" t="s">
        <v>20047</v>
      </c>
      <c r="I1853" s="1" t="s">
        <v>20048</v>
      </c>
      <c r="J1853" s="1" t="s">
        <v>20050</v>
      </c>
      <c r="K1853" s="1" t="s">
        <v>15370</v>
      </c>
      <c r="M1853" s="1" t="s">
        <v>15372</v>
      </c>
      <c r="N1853" s="1" t="s">
        <v>15373</v>
      </c>
      <c r="O1853" s="1" t="s">
        <v>2203</v>
      </c>
      <c r="P1853" s="1" t="s">
        <v>2204</v>
      </c>
      <c r="Q1853" s="1" t="s">
        <v>4478</v>
      </c>
      <c r="R1853" s="1" t="s">
        <v>4479</v>
      </c>
      <c r="S1853" s="1" t="s">
        <v>20053</v>
      </c>
      <c r="T1853" s="1" t="s">
        <v>20054</v>
      </c>
    </row>
    <row r="1854">
      <c r="A1854" s="1" t="s">
        <v>20057</v>
      </c>
      <c r="B1854" s="1" t="s">
        <v>20058</v>
      </c>
      <c r="C1854" s="1" t="s">
        <v>20059</v>
      </c>
      <c r="D1854" s="1" t="s">
        <v>20061</v>
      </c>
      <c r="E1854" s="1" t="s">
        <v>189</v>
      </c>
      <c r="F1854" s="1" t="s">
        <v>20062</v>
      </c>
      <c r="G1854" s="1" t="s">
        <v>20064</v>
      </c>
    </row>
    <row r="1855">
      <c r="A1855" s="1" t="s">
        <v>20066</v>
      </c>
      <c r="B1855" s="1" t="s">
        <v>20067</v>
      </c>
      <c r="C1855" s="1" t="s">
        <v>189</v>
      </c>
    </row>
    <row r="1856">
      <c r="A1856" s="1" t="s">
        <v>20070</v>
      </c>
      <c r="B1856" s="1" t="s">
        <v>20071</v>
      </c>
      <c r="C1856" s="1" t="s">
        <v>189</v>
      </c>
    </row>
    <row r="1857">
      <c r="A1857" s="1" t="s">
        <v>20074</v>
      </c>
      <c r="B1857" s="1" t="s">
        <v>3574</v>
      </c>
      <c r="C1857" s="1" t="s">
        <v>3576</v>
      </c>
      <c r="D1857" s="1" t="s">
        <v>3578</v>
      </c>
      <c r="E1857" s="1" t="s">
        <v>3580</v>
      </c>
      <c r="F1857" s="1" t="s">
        <v>52</v>
      </c>
      <c r="G1857" s="1" t="s">
        <v>53</v>
      </c>
      <c r="H1857" s="1" t="s">
        <v>3585</v>
      </c>
      <c r="I1857" s="1" t="s">
        <v>3587</v>
      </c>
      <c r="K1857" s="1" t="s">
        <v>3589</v>
      </c>
      <c r="L1857" s="1" t="s">
        <v>3593</v>
      </c>
      <c r="M1857" s="1" t="s">
        <v>56</v>
      </c>
      <c r="N1857" s="1" t="s">
        <v>57</v>
      </c>
      <c r="O1857" s="1" t="s">
        <v>3594</v>
      </c>
      <c r="P1857" s="1" t="s">
        <v>3597</v>
      </c>
    </row>
    <row r="1858">
      <c r="A1858" s="1" t="s">
        <v>20080</v>
      </c>
      <c r="B1858" s="1" t="s">
        <v>20082</v>
      </c>
      <c r="C1858" s="1" t="s">
        <v>20084</v>
      </c>
      <c r="E1858" s="1" t="s">
        <v>3039</v>
      </c>
      <c r="F1858" s="1" t="s">
        <v>3041</v>
      </c>
    </row>
    <row r="1859">
      <c r="A1859" s="1" t="s">
        <v>20093</v>
      </c>
      <c r="B1859" s="1" t="s">
        <v>10777</v>
      </c>
      <c r="C1859" s="1" t="s">
        <v>10779</v>
      </c>
      <c r="D1859" s="1" t="s">
        <v>20097</v>
      </c>
      <c r="E1859" s="1" t="s">
        <v>20098</v>
      </c>
      <c r="H1859" s="1" t="s">
        <v>10785</v>
      </c>
      <c r="I1859" s="1" t="s">
        <v>10787</v>
      </c>
      <c r="J1859" s="1" t="s">
        <v>1495</v>
      </c>
      <c r="K1859" s="1" t="s">
        <v>1496</v>
      </c>
    </row>
    <row r="1860">
      <c r="A1860" s="1" t="s">
        <v>20105</v>
      </c>
      <c r="B1860" s="1" t="s">
        <v>20106</v>
      </c>
      <c r="C1860" s="1" t="s">
        <v>20107</v>
      </c>
      <c r="D1860" s="1" t="s">
        <v>20108</v>
      </c>
      <c r="E1860" s="1" t="s">
        <v>20109</v>
      </c>
      <c r="F1860" s="1" t="s">
        <v>1819</v>
      </c>
      <c r="G1860" s="1" t="s">
        <v>1820</v>
      </c>
    </row>
    <row r="1861">
      <c r="A1861" s="1" t="s">
        <v>20111</v>
      </c>
      <c r="B1861" s="1" t="s">
        <v>20112</v>
      </c>
      <c r="C1861" s="1" t="s">
        <v>189</v>
      </c>
    </row>
    <row r="1862">
      <c r="A1862" s="1" t="s">
        <v>20113</v>
      </c>
      <c r="B1862" s="1" t="s">
        <v>20114</v>
      </c>
      <c r="C1862" s="1" t="s">
        <v>189</v>
      </c>
    </row>
    <row r="1863">
      <c r="A1863" s="1" t="s">
        <v>20115</v>
      </c>
      <c r="B1863" s="1" t="s">
        <v>169</v>
      </c>
      <c r="C1863" s="1" t="s">
        <v>170</v>
      </c>
      <c r="D1863" s="1" t="s">
        <v>6032</v>
      </c>
      <c r="E1863" s="1" t="s">
        <v>6033</v>
      </c>
      <c r="F1863" s="1" t="s">
        <v>6034</v>
      </c>
      <c r="G1863" s="1" t="s">
        <v>6035</v>
      </c>
      <c r="H1863" s="1" t="s">
        <v>6030</v>
      </c>
      <c r="I1863" s="1" t="s">
        <v>6031</v>
      </c>
      <c r="J1863" s="1" t="s">
        <v>6028</v>
      </c>
      <c r="K1863" s="1" t="s">
        <v>6029</v>
      </c>
      <c r="L1863" s="1" t="s">
        <v>12494</v>
      </c>
      <c r="M1863" s="1" t="s">
        <v>12495</v>
      </c>
      <c r="O1863" s="1" t="s">
        <v>12496</v>
      </c>
      <c r="P1863" s="1" t="s">
        <v>12497</v>
      </c>
      <c r="Q1863" s="1" t="s">
        <v>20117</v>
      </c>
      <c r="R1863" s="1" t="s">
        <v>20118</v>
      </c>
      <c r="T1863" s="1" t="s">
        <v>6047</v>
      </c>
      <c r="U1863" s="1" t="s">
        <v>6049</v>
      </c>
      <c r="V1863" s="1" t="s">
        <v>6050</v>
      </c>
      <c r="W1863" s="1" t="s">
        <v>6052</v>
      </c>
      <c r="X1863" s="1" t="s">
        <v>6045</v>
      </c>
      <c r="Y1863" s="1" t="s">
        <v>6046</v>
      </c>
      <c r="Z1863" s="1" t="s">
        <v>6043</v>
      </c>
      <c r="AA1863" s="1" t="s">
        <v>6044</v>
      </c>
      <c r="AB1863" s="1" t="s">
        <v>12503</v>
      </c>
      <c r="AC1863" s="1" t="s">
        <v>12505</v>
      </c>
      <c r="AF1863" s="1" t="s">
        <v>183</v>
      </c>
      <c r="AG1863" s="1" t="s">
        <v>184</v>
      </c>
      <c r="AH1863" s="1" t="s">
        <v>6054</v>
      </c>
      <c r="AI1863" s="1" t="s">
        <v>6055</v>
      </c>
      <c r="AJ1863" s="1" t="s">
        <v>12512</v>
      </c>
      <c r="AK1863" s="1" t="s">
        <v>12514</v>
      </c>
      <c r="AL1863" s="1" t="s">
        <v>6056</v>
      </c>
      <c r="AM1863" s="1" t="s">
        <v>6057</v>
      </c>
    </row>
    <row r="1864">
      <c r="A1864" s="1" t="s">
        <v>20124</v>
      </c>
      <c r="B1864" s="1" t="s">
        <v>14370</v>
      </c>
      <c r="C1864" s="1" t="s">
        <v>14371</v>
      </c>
      <c r="E1864" s="1" t="s">
        <v>14368</v>
      </c>
      <c r="F1864" s="1" t="s">
        <v>14369</v>
      </c>
      <c r="G1864" s="1" t="s">
        <v>20126</v>
      </c>
      <c r="H1864" s="1" t="s">
        <v>14378</v>
      </c>
      <c r="I1864" s="1" t="s">
        <v>14380</v>
      </c>
      <c r="J1864" s="1" t="s">
        <v>14382</v>
      </c>
      <c r="K1864" s="1">
        <v>970.0</v>
      </c>
      <c r="L1864" s="1" t="s">
        <v>2388</v>
      </c>
      <c r="N1864" s="1" t="s">
        <v>20129</v>
      </c>
      <c r="O1864" s="1" t="s">
        <v>20130</v>
      </c>
      <c r="P1864" s="1" t="s">
        <v>14387</v>
      </c>
      <c r="Q1864" s="1" t="s">
        <v>14390</v>
      </c>
      <c r="R1864" s="1" t="s">
        <v>1443</v>
      </c>
      <c r="S1864" s="1" t="s">
        <v>1445</v>
      </c>
      <c r="T1864" s="1" t="s">
        <v>14391</v>
      </c>
      <c r="U1864" s="1" t="s">
        <v>14392</v>
      </c>
    </row>
    <row r="1865">
      <c r="A1865" s="1" t="s">
        <v>20134</v>
      </c>
      <c r="B1865" s="1" t="s">
        <v>81</v>
      </c>
      <c r="C1865" s="1" t="s">
        <v>82</v>
      </c>
      <c r="D1865" s="1" t="s">
        <v>20135</v>
      </c>
      <c r="E1865" s="1" t="s">
        <v>20136</v>
      </c>
      <c r="F1865" s="1" t="s">
        <v>20137</v>
      </c>
      <c r="G1865" s="1" t="s">
        <v>20139</v>
      </c>
      <c r="H1865" s="1" t="s">
        <v>5571</v>
      </c>
      <c r="I1865" s="1" t="s">
        <v>5572</v>
      </c>
      <c r="J1865" s="1" t="s">
        <v>20141</v>
      </c>
      <c r="K1865" s="1" t="s">
        <v>20142</v>
      </c>
      <c r="L1865" s="1" t="s">
        <v>95</v>
      </c>
      <c r="M1865" s="1" t="s">
        <v>96</v>
      </c>
    </row>
    <row r="1866">
      <c r="A1866" s="1" t="s">
        <v>20144</v>
      </c>
      <c r="B1866" s="1" t="s">
        <v>273</v>
      </c>
      <c r="C1866" s="1" t="s">
        <v>274</v>
      </c>
      <c r="D1866" s="1" t="s">
        <v>5142</v>
      </c>
      <c r="E1866" s="1" t="s">
        <v>5143</v>
      </c>
      <c r="F1866" s="1" t="s">
        <v>5144</v>
      </c>
      <c r="G1866" s="1" t="s">
        <v>5145</v>
      </c>
      <c r="H1866" s="1" t="s">
        <v>5146</v>
      </c>
      <c r="I1866" s="1" t="s">
        <v>5147</v>
      </c>
      <c r="J1866" s="1" t="s">
        <v>5231</v>
      </c>
      <c r="K1866" s="1" t="s">
        <v>5233</v>
      </c>
      <c r="L1866" s="1" t="s">
        <v>20149</v>
      </c>
      <c r="M1866" s="1" t="s">
        <v>5150</v>
      </c>
      <c r="O1866" s="1" t="s">
        <v>5151</v>
      </c>
      <c r="P1866" s="1" t="s">
        <v>5152</v>
      </c>
      <c r="Q1866" s="1" t="s">
        <v>5237</v>
      </c>
      <c r="R1866" s="1" t="s">
        <v>5240</v>
      </c>
      <c r="T1866" s="1" t="s">
        <v>300</v>
      </c>
      <c r="U1866" s="1" t="s">
        <v>301</v>
      </c>
      <c r="V1866" s="1" t="s">
        <v>5154</v>
      </c>
      <c r="W1866" s="1" t="s">
        <v>5145</v>
      </c>
    </row>
    <row r="1867">
      <c r="A1867" s="1" t="s">
        <v>20152</v>
      </c>
      <c r="B1867" s="1" t="s">
        <v>3414</v>
      </c>
      <c r="C1867" s="1" t="s">
        <v>3415</v>
      </c>
      <c r="D1867" s="1" t="s">
        <v>4361</v>
      </c>
      <c r="E1867" s="1" t="s">
        <v>4362</v>
      </c>
      <c r="F1867" s="1" t="s">
        <v>20156</v>
      </c>
      <c r="G1867" s="1" t="s">
        <v>20157</v>
      </c>
      <c r="K1867" s="1" t="s">
        <v>3419</v>
      </c>
      <c r="L1867" s="1" t="s">
        <v>3421</v>
      </c>
      <c r="M1867" s="1" t="s">
        <v>4365</v>
      </c>
      <c r="N1867" s="1" t="s">
        <v>4367</v>
      </c>
      <c r="O1867" s="1" t="s">
        <v>3422</v>
      </c>
      <c r="P1867" s="1" t="s">
        <v>3423</v>
      </c>
    </row>
    <row r="1868">
      <c r="A1868" s="1" t="s">
        <v>20161</v>
      </c>
      <c r="B1868" s="1" t="s">
        <v>169</v>
      </c>
      <c r="C1868" s="1" t="s">
        <v>170</v>
      </c>
      <c r="D1868" s="1" t="s">
        <v>262</v>
      </c>
      <c r="E1868" s="1" t="s">
        <v>263</v>
      </c>
      <c r="F1868" s="1" t="s">
        <v>6665</v>
      </c>
      <c r="G1868" s="1" t="s">
        <v>6666</v>
      </c>
      <c r="H1868" s="1" t="s">
        <v>14417</v>
      </c>
      <c r="I1868" s="1" t="s">
        <v>14418</v>
      </c>
      <c r="J1868" s="1" t="s">
        <v>20165</v>
      </c>
      <c r="K1868" s="1" t="s">
        <v>12323</v>
      </c>
      <c r="N1868" s="1" t="s">
        <v>6670</v>
      </c>
      <c r="O1868" s="1" t="s">
        <v>6669</v>
      </c>
      <c r="P1868" s="1" t="s">
        <v>14420</v>
      </c>
      <c r="Q1868" s="1" t="s">
        <v>12323</v>
      </c>
      <c r="R1868" s="1" t="s">
        <v>3565</v>
      </c>
      <c r="S1868" s="1" t="s">
        <v>3567</v>
      </c>
      <c r="U1868" s="1" t="s">
        <v>183</v>
      </c>
      <c r="V1868" s="1" t="s">
        <v>184</v>
      </c>
      <c r="W1868" s="1" t="s">
        <v>14422</v>
      </c>
      <c r="X1868" s="1" t="s">
        <v>14423</v>
      </c>
    </row>
    <row r="1869">
      <c r="A1869" s="1" t="s">
        <v>20169</v>
      </c>
      <c r="B1869" s="1" t="s">
        <v>791</v>
      </c>
      <c r="C1869" s="1" t="s">
        <v>794</v>
      </c>
      <c r="D1869" s="1" t="s">
        <v>795</v>
      </c>
      <c r="E1869" s="1" t="s">
        <v>796</v>
      </c>
      <c r="F1869" s="1" t="s">
        <v>6091</v>
      </c>
      <c r="G1869" s="1" t="s">
        <v>800</v>
      </c>
      <c r="H1869" s="1" t="s">
        <v>799</v>
      </c>
      <c r="I1869" s="1" t="s">
        <v>800</v>
      </c>
      <c r="L1869" s="1" t="s">
        <v>804</v>
      </c>
      <c r="M1869" s="1" t="s">
        <v>806</v>
      </c>
    </row>
    <row r="1870">
      <c r="A1870" s="1" t="s">
        <v>20174</v>
      </c>
      <c r="B1870" s="1" t="s">
        <v>20176</v>
      </c>
      <c r="C1870" s="1" t="s">
        <v>20179</v>
      </c>
      <c r="D1870" s="1" t="s">
        <v>20181</v>
      </c>
      <c r="E1870" s="1" t="s">
        <v>20183</v>
      </c>
    </row>
    <row r="1871">
      <c r="A1871" s="1" t="s">
        <v>20190</v>
      </c>
      <c r="B1871" s="1" t="s">
        <v>81</v>
      </c>
      <c r="C1871" s="1" t="s">
        <v>82</v>
      </c>
      <c r="D1871" s="1" t="s">
        <v>7147</v>
      </c>
      <c r="E1871" s="1" t="s">
        <v>7148</v>
      </c>
      <c r="F1871" s="1" t="s">
        <v>2568</v>
      </c>
      <c r="G1871" s="1" t="s">
        <v>2573</v>
      </c>
      <c r="H1871" s="1" t="s">
        <v>7155</v>
      </c>
      <c r="I1871" s="1" t="s">
        <v>7156</v>
      </c>
      <c r="J1871" s="1" t="s">
        <v>95</v>
      </c>
      <c r="K1871" s="1" t="s">
        <v>96</v>
      </c>
    </row>
    <row r="1872">
      <c r="A1872" s="1" t="s">
        <v>20196</v>
      </c>
      <c r="B1872" s="1" t="s">
        <v>949</v>
      </c>
      <c r="C1872" s="1" t="s">
        <v>951</v>
      </c>
      <c r="D1872" s="1" t="s">
        <v>20197</v>
      </c>
      <c r="E1872" s="1" t="s">
        <v>20198</v>
      </c>
      <c r="G1872" s="1" t="s">
        <v>953</v>
      </c>
      <c r="H1872" s="1" t="s">
        <v>955</v>
      </c>
    </row>
    <row r="1873">
      <c r="A1873" s="1" t="s">
        <v>20202</v>
      </c>
      <c r="B1873" s="1" t="s">
        <v>1098</v>
      </c>
      <c r="C1873" s="1" t="s">
        <v>1099</v>
      </c>
      <c r="D1873" s="1" t="s">
        <v>2614</v>
      </c>
      <c r="E1873" s="1" t="s">
        <v>2616</v>
      </c>
      <c r="F1873" s="1" t="s">
        <v>20205</v>
      </c>
      <c r="G1873" s="1" t="s">
        <v>2622</v>
      </c>
      <c r="H1873" s="1" t="s">
        <v>2620</v>
      </c>
      <c r="I1873" s="1" t="s">
        <v>2622</v>
      </c>
      <c r="J1873" s="1" t="s">
        <v>1112</v>
      </c>
      <c r="K1873" s="1" t="s">
        <v>1114</v>
      </c>
    </row>
    <row r="1874">
      <c r="A1874" s="1" t="s">
        <v>20209</v>
      </c>
      <c r="B1874" s="1" t="s">
        <v>6132</v>
      </c>
      <c r="C1874" s="1" t="s">
        <v>189</v>
      </c>
    </row>
    <row r="1875">
      <c r="A1875" s="1" t="s">
        <v>20212</v>
      </c>
      <c r="B1875" s="1" t="s">
        <v>6130</v>
      </c>
      <c r="C1875" s="1" t="s">
        <v>40</v>
      </c>
    </row>
    <row r="1876">
      <c r="A1876" s="1" t="s">
        <v>20214</v>
      </c>
      <c r="B1876" s="1" t="s">
        <v>6124</v>
      </c>
      <c r="C1876" s="1" t="s">
        <v>189</v>
      </c>
    </row>
    <row r="1877">
      <c r="A1877" s="1" t="s">
        <v>20221</v>
      </c>
      <c r="B1877" s="1" t="s">
        <v>2901</v>
      </c>
      <c r="C1877" s="1" t="s">
        <v>2902</v>
      </c>
      <c r="D1877" s="1" t="s">
        <v>6114</v>
      </c>
      <c r="E1877" s="1" t="s">
        <v>6116</v>
      </c>
      <c r="F1877" s="1" t="s">
        <v>6118</v>
      </c>
      <c r="G1877" s="1" t="s">
        <v>6120</v>
      </c>
      <c r="H1877" s="1" t="s">
        <v>2904</v>
      </c>
      <c r="I1877" s="1" t="s">
        <v>2902</v>
      </c>
      <c r="J1877" s="1" t="s">
        <v>6121</v>
      </c>
      <c r="K1877" s="1" t="s">
        <v>6120</v>
      </c>
    </row>
    <row r="1878">
      <c r="A1878" s="1" t="s">
        <v>20230</v>
      </c>
      <c r="B1878" s="1" t="s">
        <v>20232</v>
      </c>
      <c r="C1878" s="1" t="s">
        <v>20234</v>
      </c>
      <c r="D1878" s="1" t="s">
        <v>20235</v>
      </c>
      <c r="E1878" s="1" t="s">
        <v>20237</v>
      </c>
      <c r="G1878" s="1" t="s">
        <v>20239</v>
      </c>
      <c r="H1878" s="1" t="s">
        <v>20234</v>
      </c>
    </row>
    <row r="1879">
      <c r="A1879" s="1" t="s">
        <v>20241</v>
      </c>
      <c r="B1879" s="1" t="s">
        <v>4866</v>
      </c>
      <c r="C1879" s="1" t="s">
        <v>4867</v>
      </c>
      <c r="D1879" s="1" t="s">
        <v>20244</v>
      </c>
      <c r="E1879" s="1" t="s">
        <v>20245</v>
      </c>
      <c r="F1879" s="1" t="s">
        <v>20246</v>
      </c>
      <c r="G1879" s="1" t="s">
        <v>20247</v>
      </c>
      <c r="I1879" s="1" t="s">
        <v>20248</v>
      </c>
      <c r="J1879" s="1" t="s">
        <v>20249</v>
      </c>
      <c r="K1879" s="1" t="s">
        <v>4875</v>
      </c>
      <c r="L1879" s="1" t="s">
        <v>4877</v>
      </c>
    </row>
    <row r="1880">
      <c r="A1880" s="1" t="s">
        <v>20254</v>
      </c>
      <c r="B1880" s="1" t="s">
        <v>20256</v>
      </c>
      <c r="C1880" s="1" t="s">
        <v>20257</v>
      </c>
      <c r="D1880" s="1" t="s">
        <v>20259</v>
      </c>
      <c r="E1880" s="1" t="s">
        <v>20260</v>
      </c>
      <c r="F1880" s="1" t="s">
        <v>20262</v>
      </c>
      <c r="G1880" s="1" t="s">
        <v>20260</v>
      </c>
    </row>
    <row r="1881">
      <c r="A1881" s="1" t="s">
        <v>20263</v>
      </c>
      <c r="B1881" s="1" t="s">
        <v>559</v>
      </c>
      <c r="C1881" s="1" t="s">
        <v>560</v>
      </c>
      <c r="D1881" s="1" t="s">
        <v>561</v>
      </c>
      <c r="E1881" s="1" t="s">
        <v>562</v>
      </c>
      <c r="F1881" s="1" t="s">
        <v>20266</v>
      </c>
      <c r="G1881" s="1" t="s">
        <v>20267</v>
      </c>
      <c r="H1881" s="1" t="s">
        <v>20269</v>
      </c>
      <c r="I1881" s="1" t="s">
        <v>11730</v>
      </c>
      <c r="K1881" s="1" t="s">
        <v>565</v>
      </c>
      <c r="L1881" s="1" t="s">
        <v>566</v>
      </c>
      <c r="M1881" s="1" t="s">
        <v>567</v>
      </c>
      <c r="N1881" s="1" t="s">
        <v>568</v>
      </c>
      <c r="O1881" s="1" t="s">
        <v>20271</v>
      </c>
      <c r="P1881" s="1" t="s">
        <v>11730</v>
      </c>
    </row>
    <row r="1882">
      <c r="A1882" s="1" t="s">
        <v>20274</v>
      </c>
      <c r="B1882" s="1" t="s">
        <v>1244</v>
      </c>
      <c r="C1882" s="1" t="s">
        <v>1246</v>
      </c>
      <c r="D1882" s="1" t="s">
        <v>10257</v>
      </c>
      <c r="E1882" s="1" t="s">
        <v>10259</v>
      </c>
      <c r="F1882" s="1" t="s">
        <v>20276</v>
      </c>
      <c r="G1882" s="1" t="s">
        <v>189</v>
      </c>
      <c r="H1882" s="1" t="s">
        <v>10262</v>
      </c>
      <c r="I1882" s="1" t="s">
        <v>10264</v>
      </c>
      <c r="J1882" s="1" t="s">
        <v>1261</v>
      </c>
      <c r="K1882" s="1" t="s">
        <v>1263</v>
      </c>
    </row>
    <row r="1883">
      <c r="A1883" s="1" t="s">
        <v>20280</v>
      </c>
      <c r="B1883" s="1" t="s">
        <v>20281</v>
      </c>
      <c r="C1883" s="1" t="s">
        <v>20282</v>
      </c>
      <c r="D1883" s="1" t="s">
        <v>20283</v>
      </c>
      <c r="E1883" s="1" t="s">
        <v>20284</v>
      </c>
      <c r="G1883" s="1" t="s">
        <v>20285</v>
      </c>
      <c r="H1883" s="1" t="s">
        <v>20282</v>
      </c>
      <c r="I1883" s="1" t="s">
        <v>20288</v>
      </c>
      <c r="J1883" s="1" t="s">
        <v>20290</v>
      </c>
      <c r="K1883" s="1" t="s">
        <v>20291</v>
      </c>
      <c r="L1883" s="1" t="s">
        <v>20293</v>
      </c>
    </row>
    <row r="1884">
      <c r="A1884" s="1" t="s">
        <v>20294</v>
      </c>
      <c r="B1884" s="1" t="s">
        <v>5090</v>
      </c>
      <c r="C1884" s="1" t="s">
        <v>5092</v>
      </c>
      <c r="D1884" s="1" t="s">
        <v>20295</v>
      </c>
      <c r="E1884" s="1" t="s">
        <v>20296</v>
      </c>
      <c r="F1884" s="1" t="s">
        <v>20297</v>
      </c>
      <c r="G1884" s="1" t="s">
        <v>20298</v>
      </c>
      <c r="H1884" s="1" t="s">
        <v>20299</v>
      </c>
      <c r="I1884" s="1" t="s">
        <v>20301</v>
      </c>
      <c r="J1884" s="1" t="s">
        <v>20302</v>
      </c>
      <c r="K1884" s="1" t="s">
        <v>20303</v>
      </c>
      <c r="L1884" s="1">
        <v>260.0</v>
      </c>
      <c r="M1884" s="1" t="s">
        <v>1974</v>
      </c>
      <c r="N1884" s="1">
        <v>290.0</v>
      </c>
      <c r="O1884" s="1" t="s">
        <v>4271</v>
      </c>
      <c r="Q1884" s="1" t="s">
        <v>5112</v>
      </c>
      <c r="R1884" s="1" t="s">
        <v>5114</v>
      </c>
      <c r="S1884" s="1" t="s">
        <v>20306</v>
      </c>
      <c r="T1884" s="1" t="s">
        <v>20307</v>
      </c>
      <c r="U1884" s="1" t="s">
        <v>5117</v>
      </c>
      <c r="V1884" s="1" t="s">
        <v>5119</v>
      </c>
      <c r="W1884" s="1" t="s">
        <v>1821</v>
      </c>
      <c r="X1884" s="1" t="s">
        <v>1823</v>
      </c>
      <c r="Y1884" s="1" t="s">
        <v>20309</v>
      </c>
      <c r="Z1884" s="1" t="s">
        <v>20310</v>
      </c>
    </row>
    <row r="1885">
      <c r="A1885" s="1" t="s">
        <v>20314</v>
      </c>
      <c r="B1885" s="1" t="s">
        <v>5737</v>
      </c>
      <c r="C1885" s="1" t="s">
        <v>5738</v>
      </c>
      <c r="D1885" s="1" t="s">
        <v>20316</v>
      </c>
      <c r="E1885" s="1" t="s">
        <v>5743</v>
      </c>
      <c r="F1885" s="1" t="s">
        <v>5741</v>
      </c>
      <c r="G1885" s="1" t="s">
        <v>5743</v>
      </c>
    </row>
    <row r="1886">
      <c r="A1886" s="1" t="s">
        <v>20320</v>
      </c>
      <c r="B1886" s="1" t="s">
        <v>20321</v>
      </c>
      <c r="C1886" s="1" t="s">
        <v>20322</v>
      </c>
      <c r="D1886" s="1" t="s">
        <v>20324</v>
      </c>
      <c r="E1886" s="1" t="s">
        <v>20326</v>
      </c>
      <c r="F1886" s="1" t="s">
        <v>20329</v>
      </c>
      <c r="G1886" s="1" t="s">
        <v>20331</v>
      </c>
    </row>
    <row r="1887">
      <c r="A1887" s="1" t="s">
        <v>20335</v>
      </c>
      <c r="B1887" s="1" t="s">
        <v>169</v>
      </c>
      <c r="C1887" s="1" t="s">
        <v>170</v>
      </c>
      <c r="D1887" s="1" t="s">
        <v>925</v>
      </c>
      <c r="E1887" s="1" t="s">
        <v>927</v>
      </c>
      <c r="F1887" s="1" t="s">
        <v>6792</v>
      </c>
      <c r="G1887" s="1" t="s">
        <v>6793</v>
      </c>
      <c r="H1887" s="1" t="s">
        <v>7975</v>
      </c>
      <c r="I1887" s="1" t="s">
        <v>7977</v>
      </c>
      <c r="J1887" s="1" t="s">
        <v>9790</v>
      </c>
      <c r="K1887" s="1" t="s">
        <v>9791</v>
      </c>
      <c r="L1887" s="1" t="s">
        <v>9792</v>
      </c>
      <c r="M1887" s="1" t="s">
        <v>9793</v>
      </c>
      <c r="O1887" s="1" t="s">
        <v>20346</v>
      </c>
      <c r="P1887" s="1" t="s">
        <v>20347</v>
      </c>
      <c r="Q1887" s="1" t="s">
        <v>9794</v>
      </c>
      <c r="R1887" s="1" t="s">
        <v>9795</v>
      </c>
      <c r="S1887" s="1" t="s">
        <v>9796</v>
      </c>
      <c r="T1887" s="1" t="s">
        <v>9797</v>
      </c>
      <c r="U1887" s="1" t="s">
        <v>18731</v>
      </c>
      <c r="V1887" s="1" t="s">
        <v>18732</v>
      </c>
      <c r="X1887" s="1" t="s">
        <v>7983</v>
      </c>
      <c r="Y1887" s="1" t="s">
        <v>7985</v>
      </c>
      <c r="Z1887" s="1" t="s">
        <v>9800</v>
      </c>
      <c r="AA1887" s="1" t="s">
        <v>9801</v>
      </c>
      <c r="AB1887" s="1" t="s">
        <v>9802</v>
      </c>
      <c r="AC1887" s="1" t="s">
        <v>9803</v>
      </c>
      <c r="AD1887" s="1" t="s">
        <v>9804</v>
      </c>
      <c r="AE1887" s="1" t="s">
        <v>9806</v>
      </c>
      <c r="AF1887" s="1" t="s">
        <v>9807</v>
      </c>
      <c r="AG1887" s="1" t="s">
        <v>9808</v>
      </c>
      <c r="AJ1887" s="1" t="s">
        <v>183</v>
      </c>
      <c r="AK1887" s="1" t="s">
        <v>184</v>
      </c>
      <c r="AL1887" s="1" t="s">
        <v>6800</v>
      </c>
      <c r="AM1887" s="1" t="s">
        <v>6802</v>
      </c>
      <c r="AN1887" s="1" t="s">
        <v>9809</v>
      </c>
      <c r="AO1887" s="1" t="s">
        <v>9811</v>
      </c>
      <c r="AP1887" s="1" t="s">
        <v>9813</v>
      </c>
      <c r="AQ1887" s="1" t="s">
        <v>9815</v>
      </c>
      <c r="AR1887" s="1" t="s">
        <v>945</v>
      </c>
      <c r="AS1887" s="1" t="s">
        <v>946</v>
      </c>
      <c r="AT1887" s="1" t="s">
        <v>20370</v>
      </c>
      <c r="AU1887" s="1" t="s">
        <v>20372</v>
      </c>
    </row>
    <row r="1888">
      <c r="A1888" s="1" t="s">
        <v>20374</v>
      </c>
    </row>
    <row r="1889">
      <c r="A1889" s="1" t="s">
        <v>20376</v>
      </c>
      <c r="B1889" s="1" t="s">
        <v>1244</v>
      </c>
      <c r="C1889" s="1" t="s">
        <v>1246</v>
      </c>
      <c r="D1889" s="1" t="s">
        <v>12964</v>
      </c>
      <c r="E1889" s="1" t="s">
        <v>12965</v>
      </c>
      <c r="F1889" s="1" t="s">
        <v>20379</v>
      </c>
      <c r="G1889" s="1" t="s">
        <v>40</v>
      </c>
      <c r="I1889" s="1" t="s">
        <v>14426</v>
      </c>
      <c r="J1889" s="1" t="s">
        <v>14428</v>
      </c>
      <c r="K1889" s="1" t="s">
        <v>20381</v>
      </c>
      <c r="L1889" s="1" t="s">
        <v>20382</v>
      </c>
      <c r="M1889" s="1" t="s">
        <v>1261</v>
      </c>
      <c r="N1889" s="1" t="s">
        <v>1263</v>
      </c>
    </row>
    <row r="1890">
      <c r="A1890" s="1" t="s">
        <v>20386</v>
      </c>
      <c r="B1890" s="1" t="s">
        <v>19027</v>
      </c>
      <c r="C1890" s="1" t="s">
        <v>40</v>
      </c>
    </row>
    <row r="1891">
      <c r="A1891" s="1" t="s">
        <v>20389</v>
      </c>
      <c r="B1891" s="1" t="s">
        <v>1098</v>
      </c>
      <c r="C1891" s="1" t="s">
        <v>1099</v>
      </c>
      <c r="D1891" s="1" t="s">
        <v>2614</v>
      </c>
      <c r="E1891" s="1" t="s">
        <v>2616</v>
      </c>
      <c r="F1891" s="1" t="s">
        <v>20390</v>
      </c>
      <c r="G1891" s="1" t="s">
        <v>20391</v>
      </c>
      <c r="I1891" s="1" t="s">
        <v>2620</v>
      </c>
      <c r="J1891" s="1" t="s">
        <v>2622</v>
      </c>
      <c r="K1891" s="1" t="s">
        <v>1112</v>
      </c>
      <c r="L1891" s="1" t="s">
        <v>1114</v>
      </c>
    </row>
    <row r="1892">
      <c r="A1892" s="1" t="s">
        <v>20400</v>
      </c>
      <c r="B1892" s="1" t="s">
        <v>779</v>
      </c>
      <c r="C1892" s="1" t="s">
        <v>780</v>
      </c>
      <c r="D1892" s="1" t="s">
        <v>20402</v>
      </c>
      <c r="E1892" s="1" t="s">
        <v>20403</v>
      </c>
      <c r="F1892" s="1" t="s">
        <v>20404</v>
      </c>
      <c r="G1892" s="1" t="s">
        <v>20405</v>
      </c>
      <c r="I1892" s="1" t="s">
        <v>20407</v>
      </c>
      <c r="J1892" s="1" t="s">
        <v>20409</v>
      </c>
      <c r="K1892" s="1" t="s">
        <v>786</v>
      </c>
      <c r="L1892" s="1" t="s">
        <v>787</v>
      </c>
      <c r="M1892" s="1" t="s">
        <v>788</v>
      </c>
      <c r="N1892" s="1" t="s">
        <v>789</v>
      </c>
    </row>
    <row r="1893">
      <c r="A1893" s="1" t="s">
        <v>20417</v>
      </c>
      <c r="B1893" s="1" t="s">
        <v>829</v>
      </c>
      <c r="C1893" s="1" t="s">
        <v>830</v>
      </c>
      <c r="D1893" s="1" t="s">
        <v>8869</v>
      </c>
      <c r="E1893" s="1" t="s">
        <v>8870</v>
      </c>
      <c r="F1893" s="1" t="s">
        <v>20418</v>
      </c>
      <c r="G1893" s="1" t="s">
        <v>20419</v>
      </c>
      <c r="H1893" s="1" t="s">
        <v>20421</v>
      </c>
      <c r="I1893" s="1" t="s">
        <v>20423</v>
      </c>
      <c r="J1893" s="1" t="s">
        <v>20425</v>
      </c>
      <c r="K1893" s="1" t="s">
        <v>20427</v>
      </c>
      <c r="M1893" s="1" t="s">
        <v>8877</v>
      </c>
      <c r="N1893" s="1" t="s">
        <v>8879</v>
      </c>
      <c r="O1893" s="1" t="s">
        <v>20432</v>
      </c>
      <c r="P1893" s="1" t="s">
        <v>20434</v>
      </c>
      <c r="Q1893" s="1" t="s">
        <v>848</v>
      </c>
      <c r="R1893" s="1" t="s">
        <v>849</v>
      </c>
      <c r="S1893" s="1" t="s">
        <v>20437</v>
      </c>
      <c r="T1893" s="1" t="s">
        <v>20438</v>
      </c>
      <c r="U1893" s="1" t="s">
        <v>20439</v>
      </c>
      <c r="V1893" s="1" t="s">
        <v>20441</v>
      </c>
    </row>
    <row r="1894">
      <c r="A1894" s="1" t="s">
        <v>20442</v>
      </c>
      <c r="B1894" s="1" t="s">
        <v>273</v>
      </c>
      <c r="C1894" s="1" t="s">
        <v>274</v>
      </c>
      <c r="D1894" s="1" t="s">
        <v>300</v>
      </c>
      <c r="E1894" s="1" t="s">
        <v>301</v>
      </c>
    </row>
    <row r="1895">
      <c r="A1895" s="1" t="s">
        <v>20444</v>
      </c>
      <c r="B1895" s="1" t="s">
        <v>20446</v>
      </c>
      <c r="C1895" s="1" t="s">
        <v>20449</v>
      </c>
      <c r="D1895" s="1" t="s">
        <v>18589</v>
      </c>
      <c r="E1895" s="1" t="s">
        <v>18590</v>
      </c>
      <c r="F1895" s="1" t="s">
        <v>20451</v>
      </c>
      <c r="G1895" s="1" t="s">
        <v>20453</v>
      </c>
      <c r="I1895" s="1" t="s">
        <v>18594</v>
      </c>
      <c r="J1895" s="1" t="s">
        <v>18595</v>
      </c>
      <c r="M1895" s="1" t="s">
        <v>18596</v>
      </c>
      <c r="N1895" s="1" t="s">
        <v>18597</v>
      </c>
      <c r="O1895" s="1" t="s">
        <v>20457</v>
      </c>
      <c r="P1895" s="1" t="s">
        <v>20458</v>
      </c>
    </row>
    <row r="1896">
      <c r="A1896" s="1" t="s">
        <v>20459</v>
      </c>
      <c r="B1896" s="1" t="s">
        <v>795</v>
      </c>
      <c r="C1896" s="1" t="s">
        <v>796</v>
      </c>
      <c r="D1896" s="1" t="s">
        <v>20461</v>
      </c>
      <c r="E1896" s="1" t="s">
        <v>14474</v>
      </c>
      <c r="F1896" s="1" t="s">
        <v>801</v>
      </c>
      <c r="G1896" s="1" t="s">
        <v>802</v>
      </c>
    </row>
    <row r="1897">
      <c r="A1897" s="1" t="s">
        <v>20466</v>
      </c>
      <c r="B1897" s="1" t="s">
        <v>169</v>
      </c>
      <c r="C1897" s="1" t="s">
        <v>170</v>
      </c>
      <c r="D1897" s="1" t="s">
        <v>264</v>
      </c>
      <c r="E1897" s="1" t="s">
        <v>265</v>
      </c>
      <c r="F1897" s="1" t="s">
        <v>20468</v>
      </c>
      <c r="G1897" s="1" t="s">
        <v>196</v>
      </c>
      <c r="J1897" s="1" t="s">
        <v>11110</v>
      </c>
      <c r="K1897" s="1" t="s">
        <v>11112</v>
      </c>
      <c r="L1897" s="1" t="s">
        <v>9177</v>
      </c>
      <c r="M1897" s="1" t="s">
        <v>9178</v>
      </c>
      <c r="N1897" s="1" t="s">
        <v>183</v>
      </c>
      <c r="O1897" s="1" t="s">
        <v>184</v>
      </c>
    </row>
    <row r="1898">
      <c r="A1898" s="1" t="s">
        <v>20470</v>
      </c>
      <c r="B1898" s="1" t="s">
        <v>81</v>
      </c>
      <c r="C1898" s="1" t="s">
        <v>82</v>
      </c>
      <c r="D1898" s="1" t="s">
        <v>95</v>
      </c>
      <c r="E1898" s="1" t="s">
        <v>96</v>
      </c>
    </row>
    <row r="1899">
      <c r="A1899" s="1" t="s">
        <v>20477</v>
      </c>
      <c r="B1899" s="1" t="s">
        <v>674</v>
      </c>
      <c r="C1899" s="1" t="s">
        <v>676</v>
      </c>
      <c r="D1899" s="1" t="s">
        <v>20479</v>
      </c>
      <c r="E1899" s="1" t="s">
        <v>20480</v>
      </c>
      <c r="F1899" s="1" t="s">
        <v>20481</v>
      </c>
      <c r="G1899" s="1" t="s">
        <v>20480</v>
      </c>
      <c r="H1899" s="1" t="s">
        <v>20482</v>
      </c>
      <c r="I1899" s="1" t="s">
        <v>20483</v>
      </c>
      <c r="J1899" s="1">
        <v>790.0</v>
      </c>
      <c r="K1899" s="1" t="s">
        <v>10653</v>
      </c>
      <c r="M1899" s="1" t="s">
        <v>20486</v>
      </c>
      <c r="N1899" s="1" t="s">
        <v>20480</v>
      </c>
      <c r="P1899" s="1" t="s">
        <v>691</v>
      </c>
      <c r="Q1899" s="1" t="s">
        <v>692</v>
      </c>
    </row>
    <row r="1900">
      <c r="A1900" s="1" t="s">
        <v>20489</v>
      </c>
      <c r="B1900" s="1" t="s">
        <v>20490</v>
      </c>
      <c r="C1900" s="1" t="s">
        <v>189</v>
      </c>
    </row>
    <row r="1901">
      <c r="A1901" s="1" t="s">
        <v>20492</v>
      </c>
      <c r="B1901" s="1" t="s">
        <v>720</v>
      </c>
      <c r="C1901" s="1" t="s">
        <v>722</v>
      </c>
      <c r="D1901" s="1" t="s">
        <v>724</v>
      </c>
      <c r="E1901" s="1" t="s">
        <v>726</v>
      </c>
      <c r="F1901" s="1" t="s">
        <v>20494</v>
      </c>
      <c r="G1901" s="1" t="s">
        <v>20495</v>
      </c>
      <c r="H1901" s="1" t="s">
        <v>20497</v>
      </c>
      <c r="I1901" s="1" t="s">
        <v>726</v>
      </c>
      <c r="K1901" s="1" t="s">
        <v>759</v>
      </c>
      <c r="L1901" s="1" t="s">
        <v>760</v>
      </c>
    </row>
    <row r="1902">
      <c r="A1902" s="1" t="s">
        <v>20502</v>
      </c>
      <c r="B1902" s="1" t="s">
        <v>346</v>
      </c>
      <c r="C1902" s="1" t="s">
        <v>347</v>
      </c>
      <c r="D1902" s="1" t="s">
        <v>8857</v>
      </c>
      <c r="E1902" s="1" t="s">
        <v>8858</v>
      </c>
      <c r="F1902" s="1" t="s">
        <v>20505</v>
      </c>
      <c r="G1902" s="1" t="s">
        <v>20506</v>
      </c>
      <c r="H1902" s="1" t="s">
        <v>20507</v>
      </c>
      <c r="I1902" s="1" t="s">
        <v>20508</v>
      </c>
      <c r="J1902" s="1" t="s">
        <v>933</v>
      </c>
      <c r="K1902" s="1" t="s">
        <v>935</v>
      </c>
      <c r="M1902" s="1" t="s">
        <v>8864</v>
      </c>
      <c r="N1902" s="1" t="s">
        <v>8866</v>
      </c>
      <c r="O1902" s="1" t="s">
        <v>361</v>
      </c>
      <c r="P1902" s="1" t="s">
        <v>362</v>
      </c>
    </row>
    <row r="1903">
      <c r="A1903" s="1" t="s">
        <v>20513</v>
      </c>
      <c r="B1903" s="1" t="s">
        <v>20514</v>
      </c>
      <c r="C1903" s="1" t="s">
        <v>4350</v>
      </c>
    </row>
    <row r="1904">
      <c r="A1904" s="1" t="s">
        <v>20515</v>
      </c>
      <c r="B1904" s="1" t="s">
        <v>102</v>
      </c>
      <c r="C1904" s="1" t="s">
        <v>103</v>
      </c>
      <c r="D1904" s="1" t="s">
        <v>20519</v>
      </c>
      <c r="E1904" s="1" t="s">
        <v>20520</v>
      </c>
      <c r="F1904" s="1" t="s">
        <v>20521</v>
      </c>
      <c r="G1904" s="1" t="s">
        <v>20523</v>
      </c>
      <c r="J1904" s="1" t="s">
        <v>612</v>
      </c>
      <c r="K1904" s="1" t="s">
        <v>614</v>
      </c>
      <c r="L1904" s="1" t="s">
        <v>20524</v>
      </c>
      <c r="M1904" s="1" t="s">
        <v>20526</v>
      </c>
      <c r="N1904" s="1" t="s">
        <v>114</v>
      </c>
      <c r="O1904" s="1" t="s">
        <v>115</v>
      </c>
      <c r="P1904" s="1" t="s">
        <v>10871</v>
      </c>
      <c r="Q1904" s="1" t="s">
        <v>10872</v>
      </c>
    </row>
    <row r="1905">
      <c r="A1905" s="1" t="s">
        <v>20533</v>
      </c>
      <c r="B1905" s="1" t="s">
        <v>20534</v>
      </c>
      <c r="C1905" s="1" t="s">
        <v>20536</v>
      </c>
      <c r="E1905" s="1" t="s">
        <v>20538</v>
      </c>
      <c r="F1905" s="1" t="s">
        <v>20540</v>
      </c>
      <c r="G1905" s="1" t="s">
        <v>20544</v>
      </c>
      <c r="H1905" s="1" t="s">
        <v>20546</v>
      </c>
      <c r="I1905" s="1">
        <v>740.0</v>
      </c>
      <c r="J1905" s="1" t="s">
        <v>6383</v>
      </c>
      <c r="L1905" s="1" t="s">
        <v>20548</v>
      </c>
      <c r="M1905" s="1" t="s">
        <v>20536</v>
      </c>
      <c r="N1905" s="1" t="s">
        <v>20549</v>
      </c>
      <c r="O1905" s="1" t="s">
        <v>20550</v>
      </c>
      <c r="P1905" s="1" t="s">
        <v>20551</v>
      </c>
      <c r="Q1905" s="1" t="s">
        <v>20536</v>
      </c>
    </row>
    <row r="1906">
      <c r="A1906" s="1" t="s">
        <v>20557</v>
      </c>
      <c r="B1906" s="1" t="s">
        <v>102</v>
      </c>
      <c r="C1906" s="1" t="s">
        <v>103</v>
      </c>
      <c r="D1906" s="1" t="s">
        <v>104</v>
      </c>
      <c r="E1906" s="1" t="s">
        <v>105</v>
      </c>
      <c r="F1906" s="1" t="s">
        <v>106</v>
      </c>
      <c r="G1906" s="1" t="s">
        <v>107</v>
      </c>
      <c r="H1906" s="1" t="s">
        <v>20559</v>
      </c>
      <c r="I1906" s="1" t="s">
        <v>109</v>
      </c>
      <c r="L1906" s="1" t="s">
        <v>110</v>
      </c>
      <c r="M1906" s="1" t="s">
        <v>111</v>
      </c>
      <c r="N1906" s="1" t="s">
        <v>112</v>
      </c>
      <c r="O1906" s="1" t="s">
        <v>113</v>
      </c>
      <c r="Q1906" s="1" t="s">
        <v>114</v>
      </c>
      <c r="R1906" s="1" t="s">
        <v>115</v>
      </c>
    </row>
    <row r="1907">
      <c r="A1907" s="1" t="s">
        <v>20562</v>
      </c>
      <c r="B1907" s="1" t="s">
        <v>20563</v>
      </c>
      <c r="C1907" s="1" t="s">
        <v>189</v>
      </c>
    </row>
    <row r="1908">
      <c r="A1908" s="1" t="s">
        <v>20564</v>
      </c>
      <c r="B1908" s="1" t="s">
        <v>11229</v>
      </c>
      <c r="C1908" s="1" t="s">
        <v>11230</v>
      </c>
      <c r="D1908" s="1" t="s">
        <v>20566</v>
      </c>
      <c r="E1908" s="1" t="s">
        <v>20567</v>
      </c>
      <c r="F1908" s="1" t="s">
        <v>20568</v>
      </c>
      <c r="G1908" s="1" t="s">
        <v>20569</v>
      </c>
      <c r="H1908" s="1" t="s">
        <v>20570</v>
      </c>
      <c r="I1908" s="1" t="s">
        <v>20571</v>
      </c>
      <c r="J1908" s="1">
        <v>20.0</v>
      </c>
      <c r="K1908" s="1" t="s">
        <v>294</v>
      </c>
      <c r="M1908" s="1" t="s">
        <v>11238</v>
      </c>
      <c r="N1908" s="1" t="s">
        <v>11239</v>
      </c>
      <c r="P1908" s="1" t="s">
        <v>11241</v>
      </c>
      <c r="Q1908" s="1" t="s">
        <v>11243</v>
      </c>
      <c r="R1908" s="1" t="s">
        <v>20573</v>
      </c>
      <c r="S1908" s="1" t="s">
        <v>20574</v>
      </c>
    </row>
    <row r="1909">
      <c r="A1909" s="1" t="s">
        <v>20576</v>
      </c>
      <c r="B1909" s="1" t="s">
        <v>625</v>
      </c>
      <c r="C1909" s="1" t="s">
        <v>628</v>
      </c>
      <c r="D1909" s="1" t="s">
        <v>11991</v>
      </c>
      <c r="E1909" s="1" t="s">
        <v>11992</v>
      </c>
      <c r="F1909" s="1" t="s">
        <v>20577</v>
      </c>
      <c r="G1909" s="1" t="s">
        <v>20578</v>
      </c>
      <c r="H1909" s="1" t="s">
        <v>20579</v>
      </c>
      <c r="I1909" s="1" t="s">
        <v>8384</v>
      </c>
      <c r="K1909" s="1" t="s">
        <v>11994</v>
      </c>
      <c r="L1909" s="1" t="s">
        <v>2045</v>
      </c>
      <c r="M1909" s="1" t="s">
        <v>20581</v>
      </c>
      <c r="N1909" s="1" t="s">
        <v>20582</v>
      </c>
      <c r="O1909" s="1" t="s">
        <v>645</v>
      </c>
      <c r="P1909" s="1" t="s">
        <v>646</v>
      </c>
    </row>
    <row r="1910">
      <c r="A1910" s="1" t="s">
        <v>20584</v>
      </c>
      <c r="B1910" s="1" t="s">
        <v>20585</v>
      </c>
      <c r="C1910" s="1" t="s">
        <v>20586</v>
      </c>
      <c r="D1910" s="1" t="s">
        <v>20587</v>
      </c>
      <c r="E1910" s="1" t="s">
        <v>20588</v>
      </c>
      <c r="F1910" s="1" t="s">
        <v>20590</v>
      </c>
      <c r="G1910" s="1" t="s">
        <v>20586</v>
      </c>
    </row>
    <row r="1911">
      <c r="A1911" s="1" t="s">
        <v>20591</v>
      </c>
      <c r="B1911" s="1" t="s">
        <v>102</v>
      </c>
      <c r="C1911" s="1" t="s">
        <v>103</v>
      </c>
      <c r="D1911" s="1" t="s">
        <v>106</v>
      </c>
      <c r="E1911" s="1" t="s">
        <v>107</v>
      </c>
      <c r="F1911" s="1" t="s">
        <v>37</v>
      </c>
      <c r="G1911" s="1" t="s">
        <v>38</v>
      </c>
      <c r="H1911" s="1" t="s">
        <v>20592</v>
      </c>
      <c r="I1911" s="1" t="s">
        <v>109</v>
      </c>
      <c r="L1911" s="1" t="s">
        <v>110</v>
      </c>
      <c r="M1911" s="1" t="s">
        <v>111</v>
      </c>
      <c r="N1911" s="1" t="s">
        <v>41</v>
      </c>
      <c r="O1911" s="1" t="s">
        <v>42</v>
      </c>
      <c r="P1911" s="1" t="s">
        <v>114</v>
      </c>
      <c r="Q1911" s="1" t="s">
        <v>115</v>
      </c>
    </row>
    <row r="1912">
      <c r="A1912" s="1" t="s">
        <v>20594</v>
      </c>
      <c r="B1912" s="1" t="s">
        <v>20595</v>
      </c>
      <c r="C1912" s="1" t="s">
        <v>20596</v>
      </c>
      <c r="D1912" s="1" t="s">
        <v>20597</v>
      </c>
      <c r="E1912" s="1" t="s">
        <v>20598</v>
      </c>
      <c r="G1912" s="1" t="s">
        <v>20599</v>
      </c>
      <c r="H1912" s="1" t="s">
        <v>20600</v>
      </c>
    </row>
    <row r="1913">
      <c r="A1913" s="1" t="s">
        <v>20602</v>
      </c>
      <c r="B1913" s="1" t="s">
        <v>102</v>
      </c>
      <c r="C1913" s="1" t="s">
        <v>103</v>
      </c>
      <c r="D1913" s="1" t="s">
        <v>106</v>
      </c>
      <c r="E1913" s="1" t="s">
        <v>107</v>
      </c>
      <c r="F1913" s="1" t="s">
        <v>20603</v>
      </c>
      <c r="G1913" s="1" t="s">
        <v>109</v>
      </c>
      <c r="J1913" s="1" t="s">
        <v>110</v>
      </c>
      <c r="K1913" s="1" t="s">
        <v>111</v>
      </c>
      <c r="L1913" s="1" t="s">
        <v>114</v>
      </c>
      <c r="M1913" s="1" t="s">
        <v>115</v>
      </c>
    </row>
    <row r="1914">
      <c r="A1914" s="1" t="s">
        <v>20604</v>
      </c>
      <c r="B1914" s="1" t="s">
        <v>779</v>
      </c>
      <c r="C1914" s="1" t="s">
        <v>780</v>
      </c>
      <c r="D1914" s="1" t="s">
        <v>4685</v>
      </c>
      <c r="E1914" s="1" t="s">
        <v>4686</v>
      </c>
      <c r="F1914" s="1" t="s">
        <v>4687</v>
      </c>
      <c r="G1914" s="1" t="s">
        <v>4689</v>
      </c>
      <c r="I1914" s="1" t="s">
        <v>4691</v>
      </c>
      <c r="J1914" s="1" t="s">
        <v>4692</v>
      </c>
      <c r="K1914" s="1" t="s">
        <v>4693</v>
      </c>
      <c r="L1914" s="1" t="s">
        <v>4694</v>
      </c>
      <c r="M1914" s="1" t="s">
        <v>788</v>
      </c>
      <c r="N1914" s="1" t="s">
        <v>789</v>
      </c>
    </row>
    <row r="1915">
      <c r="A1915" s="1" t="s">
        <v>20608</v>
      </c>
      <c r="B1915" s="1" t="s">
        <v>6864</v>
      </c>
      <c r="C1915" s="1" t="s">
        <v>6866</v>
      </c>
      <c r="D1915" s="1" t="s">
        <v>20611</v>
      </c>
      <c r="E1915" s="1" t="s">
        <v>11784</v>
      </c>
      <c r="F1915" s="1" t="s">
        <v>6870</v>
      </c>
      <c r="G1915" s="1" t="s">
        <v>6871</v>
      </c>
      <c r="H1915" s="1" t="s">
        <v>6872</v>
      </c>
      <c r="I1915" s="1" t="s">
        <v>6873</v>
      </c>
    </row>
    <row r="1916">
      <c r="A1916" s="1" t="s">
        <v>20615</v>
      </c>
      <c r="B1916" s="1" t="s">
        <v>7492</v>
      </c>
      <c r="C1916" s="1" t="s">
        <v>7494</v>
      </c>
      <c r="D1916" s="1" t="s">
        <v>7490</v>
      </c>
      <c r="E1916" s="1" t="s">
        <v>7491</v>
      </c>
      <c r="F1916" s="1" t="s">
        <v>6324</v>
      </c>
      <c r="G1916" s="1" t="s">
        <v>6325</v>
      </c>
      <c r="H1916" s="1" t="s">
        <v>6330</v>
      </c>
      <c r="I1916" s="1" t="s">
        <v>6332</v>
      </c>
      <c r="J1916" s="1" t="s">
        <v>20622</v>
      </c>
      <c r="K1916" s="1" t="s">
        <v>10837</v>
      </c>
      <c r="N1916" s="1" t="s">
        <v>7501</v>
      </c>
      <c r="O1916" s="1" t="s">
        <v>7503</v>
      </c>
      <c r="P1916" s="1" t="s">
        <v>6340</v>
      </c>
      <c r="Q1916" s="1" t="s">
        <v>6342</v>
      </c>
      <c r="R1916" s="1" t="s">
        <v>7508</v>
      </c>
      <c r="S1916" s="1" t="s">
        <v>7509</v>
      </c>
      <c r="V1916" s="1" t="s">
        <v>7510</v>
      </c>
      <c r="W1916" s="1" t="s">
        <v>7511</v>
      </c>
      <c r="X1916" s="1" t="s">
        <v>6343</v>
      </c>
      <c r="Y1916" s="1" t="s">
        <v>6344</v>
      </c>
    </row>
    <row r="1917">
      <c r="A1917" s="1" t="s">
        <v>20632</v>
      </c>
      <c r="B1917" s="1" t="s">
        <v>5737</v>
      </c>
      <c r="C1917" s="1" t="s">
        <v>5738</v>
      </c>
      <c r="D1917" s="1" t="s">
        <v>20636</v>
      </c>
      <c r="E1917" s="1" t="s">
        <v>20638</v>
      </c>
      <c r="G1917" s="1" t="s">
        <v>5741</v>
      </c>
      <c r="H1917" s="1" t="s">
        <v>5743</v>
      </c>
    </row>
    <row r="1918">
      <c r="A1918" s="1" t="s">
        <v>20645</v>
      </c>
      <c r="B1918" s="1" t="s">
        <v>1128</v>
      </c>
      <c r="C1918" s="1" t="s">
        <v>1130</v>
      </c>
      <c r="D1918" s="1" t="s">
        <v>9736</v>
      </c>
      <c r="E1918" s="1" t="s">
        <v>9737</v>
      </c>
      <c r="F1918" s="1" t="s">
        <v>9739</v>
      </c>
      <c r="G1918" s="1" t="s">
        <v>196</v>
      </c>
      <c r="H1918" s="1" t="s">
        <v>9741</v>
      </c>
      <c r="I1918" s="1" t="s">
        <v>9743</v>
      </c>
      <c r="J1918" s="1" t="s">
        <v>1134</v>
      </c>
      <c r="K1918" s="1" t="s">
        <v>1136</v>
      </c>
    </row>
    <row r="1919">
      <c r="A1919" s="1" t="s">
        <v>20657</v>
      </c>
      <c r="B1919" s="1" t="s">
        <v>1200</v>
      </c>
      <c r="C1919" s="1" t="s">
        <v>1202</v>
      </c>
      <c r="D1919" s="1" t="s">
        <v>10466</v>
      </c>
      <c r="E1919" s="1" t="s">
        <v>10302</v>
      </c>
      <c r="F1919" s="1" t="s">
        <v>1214</v>
      </c>
      <c r="G1919" s="1" t="s">
        <v>1202</v>
      </c>
      <c r="I1919" s="1" t="s">
        <v>1216</v>
      </c>
      <c r="J1919" s="1" t="s">
        <v>1218</v>
      </c>
    </row>
    <row r="1920">
      <c r="A1920" s="1" t="s">
        <v>20664</v>
      </c>
      <c r="B1920" s="1" t="s">
        <v>507</v>
      </c>
      <c r="C1920" s="1" t="s">
        <v>509</v>
      </c>
      <c r="D1920" s="1" t="s">
        <v>239</v>
      </c>
      <c r="E1920" s="1" t="s">
        <v>240</v>
      </c>
      <c r="F1920" s="1" t="s">
        <v>20671</v>
      </c>
      <c r="G1920" s="1" t="s">
        <v>20672</v>
      </c>
      <c r="H1920" s="1" t="s">
        <v>20673</v>
      </c>
      <c r="I1920" s="1" t="s">
        <v>20674</v>
      </c>
      <c r="K1920" s="1" t="s">
        <v>524</v>
      </c>
      <c r="L1920" s="1" t="s">
        <v>526</v>
      </c>
      <c r="N1920" s="1" t="s">
        <v>259</v>
      </c>
      <c r="O1920" s="1" t="s">
        <v>260</v>
      </c>
    </row>
    <row r="1921">
      <c r="A1921" s="1" t="s">
        <v>20680</v>
      </c>
      <c r="B1921" s="1" t="s">
        <v>469</v>
      </c>
      <c r="C1921" s="1" t="s">
        <v>471</v>
      </c>
      <c r="D1921" s="1" t="s">
        <v>20682</v>
      </c>
      <c r="E1921" s="1" t="s">
        <v>879</v>
      </c>
      <c r="F1921" s="1" t="s">
        <v>478</v>
      </c>
      <c r="G1921" s="1" t="s">
        <v>480</v>
      </c>
      <c r="I1921" s="1" t="s">
        <v>484</v>
      </c>
      <c r="J1921" s="1" t="s">
        <v>485</v>
      </c>
    </row>
    <row r="1922">
      <c r="A1922" s="1" t="s">
        <v>20687</v>
      </c>
      <c r="B1922" s="1" t="s">
        <v>346</v>
      </c>
      <c r="C1922" s="1" t="s">
        <v>347</v>
      </c>
      <c r="D1922" s="1" t="s">
        <v>20690</v>
      </c>
      <c r="E1922" s="1" t="s">
        <v>20691</v>
      </c>
      <c r="F1922" s="1" t="s">
        <v>20692</v>
      </c>
      <c r="G1922" s="1" t="s">
        <v>20693</v>
      </c>
      <c r="I1922" s="1" t="s">
        <v>20694</v>
      </c>
      <c r="J1922" s="1" t="s">
        <v>20695</v>
      </c>
      <c r="K1922" s="1" t="s">
        <v>361</v>
      </c>
      <c r="L1922" s="1" t="s">
        <v>362</v>
      </c>
    </row>
    <row r="1923">
      <c r="A1923" s="1" t="s">
        <v>20697</v>
      </c>
      <c r="B1923" s="1" t="s">
        <v>1244</v>
      </c>
      <c r="C1923" s="1" t="s">
        <v>1246</v>
      </c>
      <c r="D1923" s="1" t="s">
        <v>3663</v>
      </c>
      <c r="E1923" s="1" t="s">
        <v>3664</v>
      </c>
      <c r="F1923" s="1" t="s">
        <v>20700</v>
      </c>
      <c r="G1923" s="1" t="s">
        <v>1633</v>
      </c>
      <c r="H1923" s="1" t="s">
        <v>3679</v>
      </c>
      <c r="I1923" s="1" t="s">
        <v>3682</v>
      </c>
      <c r="J1923" s="1" t="s">
        <v>1261</v>
      </c>
      <c r="K1923" s="1" t="s">
        <v>1263</v>
      </c>
    </row>
    <row r="1924">
      <c r="A1924" s="1" t="s">
        <v>20703</v>
      </c>
      <c r="B1924" s="1" t="s">
        <v>20704</v>
      </c>
      <c r="C1924" s="1" t="s">
        <v>189</v>
      </c>
    </row>
    <row r="1925">
      <c r="A1925" s="1" t="s">
        <v>20710</v>
      </c>
      <c r="B1925" s="1" t="s">
        <v>20690</v>
      </c>
      <c r="C1925" s="1" t="s">
        <v>20691</v>
      </c>
      <c r="D1925" s="1" t="s">
        <v>20692</v>
      </c>
      <c r="E1925" s="1" t="s">
        <v>20693</v>
      </c>
      <c r="G1925" s="1" t="s">
        <v>20694</v>
      </c>
      <c r="H1925" s="1" t="s">
        <v>20695</v>
      </c>
    </row>
    <row r="1926">
      <c r="A1926" s="1" t="s">
        <v>20715</v>
      </c>
      <c r="B1926" s="1" t="s">
        <v>12517</v>
      </c>
      <c r="C1926" s="1" t="s">
        <v>12518</v>
      </c>
      <c r="D1926" s="1" t="s">
        <v>20720</v>
      </c>
      <c r="E1926" s="1" t="s">
        <v>20723</v>
      </c>
      <c r="F1926" s="1" t="s">
        <v>12520</v>
      </c>
      <c r="G1926" s="1" t="s">
        <v>12521</v>
      </c>
    </row>
    <row r="1927">
      <c r="A1927" s="1" t="s">
        <v>20730</v>
      </c>
      <c r="B1927" s="1" t="s">
        <v>169</v>
      </c>
      <c r="C1927" s="1" t="s">
        <v>170</v>
      </c>
      <c r="D1927" s="1" t="s">
        <v>1434</v>
      </c>
      <c r="E1927" s="1" t="s">
        <v>1436</v>
      </c>
      <c r="F1927" s="1" t="s">
        <v>4759</v>
      </c>
      <c r="G1927" s="1" t="s">
        <v>4761</v>
      </c>
      <c r="H1927" s="1" t="s">
        <v>3288</v>
      </c>
      <c r="I1927" s="1" t="s">
        <v>3291</v>
      </c>
      <c r="J1927" s="1" t="s">
        <v>20735</v>
      </c>
      <c r="K1927" s="1" t="s">
        <v>4765</v>
      </c>
      <c r="M1927" s="1" t="s">
        <v>4767</v>
      </c>
      <c r="N1927" s="1" t="s">
        <v>4769</v>
      </c>
      <c r="O1927" s="1" t="s">
        <v>16776</v>
      </c>
      <c r="P1927" s="1" t="s">
        <v>3142</v>
      </c>
      <c r="Q1927" s="1" t="s">
        <v>1380</v>
      </c>
      <c r="R1927" s="1" t="s">
        <v>1382</v>
      </c>
      <c r="U1927" s="1" t="s">
        <v>183</v>
      </c>
      <c r="V1927" s="1" t="s">
        <v>184</v>
      </c>
      <c r="W1927" s="1" t="s">
        <v>3145</v>
      </c>
      <c r="X1927" s="1" t="s">
        <v>3146</v>
      </c>
    </row>
    <row r="1928">
      <c r="A1928" s="1" t="s">
        <v>20739</v>
      </c>
      <c r="B1928" s="1" t="s">
        <v>602</v>
      </c>
      <c r="C1928" s="1" t="s">
        <v>604</v>
      </c>
      <c r="D1928" s="1" t="s">
        <v>1868</v>
      </c>
      <c r="E1928" s="1" t="s">
        <v>1869</v>
      </c>
      <c r="F1928" s="1" t="s">
        <v>20742</v>
      </c>
      <c r="G1928" s="1" t="s">
        <v>20744</v>
      </c>
      <c r="H1928" s="1" t="s">
        <v>20745</v>
      </c>
      <c r="I1928" s="1" t="s">
        <v>20747</v>
      </c>
      <c r="J1928" s="1" t="s">
        <v>20748</v>
      </c>
      <c r="K1928" s="1" t="s">
        <v>20749</v>
      </c>
      <c r="L1928" s="1">
        <v>51.0</v>
      </c>
      <c r="M1928" s="1" t="s">
        <v>1668</v>
      </c>
      <c r="N1928" s="1">
        <v>520.0</v>
      </c>
      <c r="O1928" s="1" t="s">
        <v>1671</v>
      </c>
      <c r="Q1928" s="1" t="s">
        <v>20751</v>
      </c>
      <c r="R1928" s="1" t="s">
        <v>20744</v>
      </c>
      <c r="S1928" s="1" t="s">
        <v>615</v>
      </c>
      <c r="T1928" s="1" t="s">
        <v>617</v>
      </c>
      <c r="U1928" s="1" t="s">
        <v>1879</v>
      </c>
      <c r="V1928" s="1" t="s">
        <v>1880</v>
      </c>
    </row>
    <row r="1929">
      <c r="A1929" s="1" t="s">
        <v>20754</v>
      </c>
      <c r="B1929" s="1" t="s">
        <v>1462</v>
      </c>
      <c r="C1929" s="1" t="s">
        <v>1463</v>
      </c>
      <c r="D1929" s="1" t="s">
        <v>20755</v>
      </c>
      <c r="E1929" s="1" t="s">
        <v>20756</v>
      </c>
      <c r="F1929" s="1" t="s">
        <v>2568</v>
      </c>
      <c r="G1929" s="1" t="s">
        <v>2573</v>
      </c>
      <c r="I1929" s="1" t="s">
        <v>1466</v>
      </c>
      <c r="J1929" s="1" t="s">
        <v>1463</v>
      </c>
      <c r="K1929" s="1" t="s">
        <v>1363</v>
      </c>
      <c r="L1929" s="1" t="s">
        <v>1364</v>
      </c>
      <c r="N1929" s="1" t="s">
        <v>1467</v>
      </c>
      <c r="O1929" s="1" t="s">
        <v>1469</v>
      </c>
    </row>
    <row r="1930">
      <c r="A1930" s="1" t="s">
        <v>20765</v>
      </c>
      <c r="B1930" s="1" t="s">
        <v>20771</v>
      </c>
      <c r="C1930" s="1" t="s">
        <v>189</v>
      </c>
    </row>
    <row r="1931">
      <c r="A1931" s="1" t="s">
        <v>20775</v>
      </c>
      <c r="B1931" s="1" t="s">
        <v>1462</v>
      </c>
      <c r="C1931" s="1" t="s">
        <v>1463</v>
      </c>
      <c r="D1931" s="1" t="s">
        <v>20776</v>
      </c>
      <c r="E1931" s="1" t="s">
        <v>20777</v>
      </c>
      <c r="F1931" s="1" t="s">
        <v>1466</v>
      </c>
      <c r="G1931" s="1" t="s">
        <v>1463</v>
      </c>
      <c r="I1931" s="1" t="s">
        <v>1467</v>
      </c>
      <c r="J1931" s="1" t="s">
        <v>1469</v>
      </c>
    </row>
    <row r="1932">
      <c r="A1932" s="1" t="s">
        <v>20783</v>
      </c>
      <c r="B1932" s="1" t="s">
        <v>3069</v>
      </c>
      <c r="C1932" s="1" t="s">
        <v>3071</v>
      </c>
      <c r="D1932" s="1" t="s">
        <v>20786</v>
      </c>
      <c r="E1932" s="1" t="s">
        <v>189</v>
      </c>
      <c r="F1932" s="1" t="s">
        <v>3089</v>
      </c>
      <c r="G1932" s="1" t="s">
        <v>3071</v>
      </c>
    </row>
    <row r="1933">
      <c r="A1933" s="1" t="s">
        <v>20909</v>
      </c>
      <c r="B1933" s="1" t="s">
        <v>9902</v>
      </c>
      <c r="C1933" s="1" t="s">
        <v>9904</v>
      </c>
      <c r="D1933" s="1" t="s">
        <v>20911</v>
      </c>
      <c r="E1933" s="1" t="s">
        <v>20912</v>
      </c>
      <c r="F1933" s="1" t="s">
        <v>19867</v>
      </c>
      <c r="G1933" s="1" t="s">
        <v>19868</v>
      </c>
      <c r="H1933" s="1" t="s">
        <v>20914</v>
      </c>
      <c r="I1933" s="1" t="s">
        <v>20915</v>
      </c>
      <c r="K1933" s="1" t="s">
        <v>19872</v>
      </c>
      <c r="L1933" s="1" t="s">
        <v>19873</v>
      </c>
      <c r="M1933" s="1" t="s">
        <v>9920</v>
      </c>
      <c r="N1933" s="1" t="s">
        <v>9922</v>
      </c>
      <c r="O1933" s="1" t="s">
        <v>19874</v>
      </c>
      <c r="P1933" s="1" t="s">
        <v>19876</v>
      </c>
    </row>
    <row r="1934">
      <c r="A1934" s="1" t="s">
        <v>20920</v>
      </c>
      <c r="B1934" s="1" t="s">
        <v>273</v>
      </c>
      <c r="C1934" s="1" t="s">
        <v>274</v>
      </c>
      <c r="D1934" s="1" t="s">
        <v>3234</v>
      </c>
      <c r="E1934" s="1" t="s">
        <v>3237</v>
      </c>
      <c r="F1934" s="1" t="s">
        <v>20923</v>
      </c>
      <c r="G1934" s="1" t="s">
        <v>20925</v>
      </c>
      <c r="H1934" s="1" t="s">
        <v>3243</v>
      </c>
      <c r="I1934" s="1" t="s">
        <v>3245</v>
      </c>
      <c r="J1934" s="1" t="s">
        <v>300</v>
      </c>
      <c r="K1934" s="1" t="s">
        <v>301</v>
      </c>
      <c r="L1934" s="1" t="s">
        <v>3029</v>
      </c>
      <c r="M1934" s="1" t="s">
        <v>3031</v>
      </c>
    </row>
    <row r="1935">
      <c r="A1935" s="1" t="s">
        <v>20928</v>
      </c>
      <c r="B1935" s="1" t="s">
        <v>20929</v>
      </c>
      <c r="C1935" s="1" t="s">
        <v>20930</v>
      </c>
      <c r="D1935" s="1" t="s">
        <v>20931</v>
      </c>
      <c r="E1935" s="1" t="s">
        <v>20932</v>
      </c>
      <c r="F1935" s="1" t="s">
        <v>20935</v>
      </c>
      <c r="G1935" s="1" t="s">
        <v>20932</v>
      </c>
    </row>
    <row r="1936">
      <c r="A1936" s="1" t="s">
        <v>20938</v>
      </c>
      <c r="B1936" s="1" t="s">
        <v>803</v>
      </c>
      <c r="C1936" s="1" t="s">
        <v>805</v>
      </c>
      <c r="D1936" s="1" t="s">
        <v>20939</v>
      </c>
      <c r="E1936" s="1" t="s">
        <v>6424</v>
      </c>
      <c r="F1936" s="1" t="s">
        <v>817</v>
      </c>
      <c r="G1936" s="1" t="s">
        <v>818</v>
      </c>
    </row>
    <row r="1937">
      <c r="A1937" s="1" t="s">
        <v>20947</v>
      </c>
      <c r="B1937" s="1" t="s">
        <v>193</v>
      </c>
      <c r="C1937" s="1" t="s">
        <v>194</v>
      </c>
      <c r="D1937" s="1" t="s">
        <v>12143</v>
      </c>
      <c r="E1937" s="1" t="s">
        <v>189</v>
      </c>
      <c r="F1937" s="1" t="s">
        <v>197</v>
      </c>
      <c r="G1937" s="1" t="s">
        <v>198</v>
      </c>
      <c r="H1937" s="1" t="s">
        <v>9177</v>
      </c>
      <c r="I1937" s="1" t="s">
        <v>9178</v>
      </c>
      <c r="J1937" s="1" t="s">
        <v>201</v>
      </c>
      <c r="K1937" s="1" t="s">
        <v>202</v>
      </c>
    </row>
    <row r="1938">
      <c r="A1938" s="1" t="s">
        <v>20953</v>
      </c>
      <c r="B1938" s="1" t="s">
        <v>2190</v>
      </c>
      <c r="C1938" s="1" t="s">
        <v>2191</v>
      </c>
      <c r="D1938" s="1" t="s">
        <v>20954</v>
      </c>
      <c r="E1938" s="1" t="s">
        <v>20955</v>
      </c>
      <c r="F1938" s="1" t="s">
        <v>20956</v>
      </c>
      <c r="G1938" s="1" t="s">
        <v>20957</v>
      </c>
      <c r="H1938" s="1" t="s">
        <v>20959</v>
      </c>
      <c r="I1938" s="1" t="s">
        <v>20955</v>
      </c>
      <c r="J1938" s="1" t="s">
        <v>20961</v>
      </c>
      <c r="K1938" s="1" t="s">
        <v>20962</v>
      </c>
      <c r="L1938" s="1" t="s">
        <v>2203</v>
      </c>
      <c r="M1938" s="1" t="s">
        <v>2204</v>
      </c>
      <c r="N1938" s="1" t="s">
        <v>20972</v>
      </c>
      <c r="O1938" s="1" t="s">
        <v>20974</v>
      </c>
    </row>
    <row r="1939">
      <c r="A1939" s="1" t="s">
        <v>20977</v>
      </c>
      <c r="B1939" s="1" t="s">
        <v>20979</v>
      </c>
      <c r="C1939" s="1" t="s">
        <v>20981</v>
      </c>
      <c r="D1939" s="1" t="s">
        <v>20983</v>
      </c>
      <c r="E1939" s="1" t="s">
        <v>20985</v>
      </c>
      <c r="G1939" s="1" t="s">
        <v>20987</v>
      </c>
      <c r="H1939" s="1" t="s">
        <v>20988</v>
      </c>
    </row>
    <row r="1940">
      <c r="A1940" s="1" t="s">
        <v>20995</v>
      </c>
      <c r="B1940" s="1" t="s">
        <v>9752</v>
      </c>
      <c r="C1940" s="1" t="s">
        <v>40</v>
      </c>
    </row>
    <row r="1941">
      <c r="A1941" s="1" t="s">
        <v>21001</v>
      </c>
      <c r="B1941" s="1" t="s">
        <v>6239</v>
      </c>
      <c r="C1941" s="1" t="s">
        <v>6240</v>
      </c>
      <c r="D1941" s="1" t="s">
        <v>6243</v>
      </c>
      <c r="E1941" s="1" t="s">
        <v>6244</v>
      </c>
      <c r="F1941" s="1" t="s">
        <v>9758</v>
      </c>
      <c r="G1941" s="1" t="s">
        <v>9759</v>
      </c>
      <c r="J1941" s="1" t="s">
        <v>6251</v>
      </c>
      <c r="K1941" s="1" t="s">
        <v>6252</v>
      </c>
    </row>
    <row r="1942">
      <c r="A1942" s="1" t="s">
        <v>21003</v>
      </c>
      <c r="B1942" s="1" t="s">
        <v>3565</v>
      </c>
      <c r="C1942" s="1" t="s">
        <v>3567</v>
      </c>
    </row>
    <row r="1943">
      <c r="A1943" s="1" t="s">
        <v>21007</v>
      </c>
      <c r="B1943" s="1" t="s">
        <v>21008</v>
      </c>
      <c r="C1943" s="1" t="s">
        <v>189</v>
      </c>
    </row>
    <row r="1944">
      <c r="A1944" s="1" t="s">
        <v>21011</v>
      </c>
      <c r="B1944" s="1" t="s">
        <v>21012</v>
      </c>
      <c r="C1944" s="1" t="s">
        <v>21013</v>
      </c>
      <c r="D1944" s="1" t="s">
        <v>21014</v>
      </c>
      <c r="E1944" s="1" t="s">
        <v>40</v>
      </c>
      <c r="F1944" s="1" t="s">
        <v>21015</v>
      </c>
      <c r="G1944" s="1" t="s">
        <v>21016</v>
      </c>
    </row>
    <row r="1945">
      <c r="A1945" s="1" t="s">
        <v>11364</v>
      </c>
      <c r="B1945" s="1" t="s">
        <v>469</v>
      </c>
      <c r="C1945" s="1" t="s">
        <v>471</v>
      </c>
      <c r="D1945" s="1" t="s">
        <v>21018</v>
      </c>
      <c r="E1945" s="1" t="s">
        <v>21019</v>
      </c>
      <c r="F1945" s="1" t="s">
        <v>478</v>
      </c>
      <c r="G1945" s="1" t="s">
        <v>480</v>
      </c>
      <c r="H1945" s="1" t="s">
        <v>1457</v>
      </c>
      <c r="I1945" s="1" t="s">
        <v>1458</v>
      </c>
      <c r="K1945" s="1" t="s">
        <v>484</v>
      </c>
      <c r="L1945" s="1" t="s">
        <v>485</v>
      </c>
    </row>
    <row r="1946">
      <c r="A1946" s="1" t="s">
        <v>21023</v>
      </c>
      <c r="C1946" s="1" t="s">
        <v>21024</v>
      </c>
      <c r="D1946" s="1" t="s">
        <v>40</v>
      </c>
      <c r="E1946" s="1" t="s">
        <v>21026</v>
      </c>
      <c r="F1946" s="1" t="s">
        <v>21028</v>
      </c>
    </row>
    <row r="1947">
      <c r="A1947" s="1" t="s">
        <v>21029</v>
      </c>
      <c r="B1947" s="1" t="s">
        <v>21030</v>
      </c>
      <c r="C1947" s="1" t="s">
        <v>21032</v>
      </c>
      <c r="D1947" s="1" t="s">
        <v>21041</v>
      </c>
      <c r="E1947" s="1" t="s">
        <v>21042</v>
      </c>
      <c r="F1947" s="1" t="s">
        <v>21044</v>
      </c>
      <c r="G1947" s="1" t="s">
        <v>21046</v>
      </c>
      <c r="I1947" s="1" t="s">
        <v>21048</v>
      </c>
      <c r="J1947" s="1" t="s">
        <v>16233</v>
      </c>
      <c r="K1947" s="1" t="s">
        <v>16235</v>
      </c>
      <c r="L1947" s="1" t="s">
        <v>16236</v>
      </c>
      <c r="M1947" s="1" t="s">
        <v>21050</v>
      </c>
      <c r="N1947" s="1" t="s">
        <v>21052</v>
      </c>
    </row>
    <row r="1948">
      <c r="A1948" s="1" t="s">
        <v>21053</v>
      </c>
      <c r="B1948" s="1" t="s">
        <v>21054</v>
      </c>
      <c r="C1948" s="1" t="s">
        <v>40</v>
      </c>
    </row>
    <row r="1949">
      <c r="A1949" s="1" t="s">
        <v>21057</v>
      </c>
      <c r="B1949" s="1" t="s">
        <v>169</v>
      </c>
      <c r="C1949" s="1" t="s">
        <v>170</v>
      </c>
      <c r="D1949" s="1" t="s">
        <v>206</v>
      </c>
      <c r="E1949" s="1" t="s">
        <v>207</v>
      </c>
      <c r="F1949" s="1" t="s">
        <v>262</v>
      </c>
      <c r="G1949" s="1" t="s">
        <v>263</v>
      </c>
      <c r="H1949" s="1" t="s">
        <v>264</v>
      </c>
      <c r="I1949" s="1" t="s">
        <v>265</v>
      </c>
      <c r="J1949" s="1" t="s">
        <v>14188</v>
      </c>
      <c r="K1949" s="1" t="s">
        <v>14189</v>
      </c>
      <c r="L1949" s="1" t="s">
        <v>21061</v>
      </c>
      <c r="M1949" s="1" t="s">
        <v>1349</v>
      </c>
      <c r="O1949" s="1" t="s">
        <v>268</v>
      </c>
      <c r="P1949" s="1" t="s">
        <v>269</v>
      </c>
      <c r="Q1949" s="1" t="s">
        <v>14196</v>
      </c>
      <c r="R1949" s="1" t="s">
        <v>14197</v>
      </c>
      <c r="T1949" s="1" t="s">
        <v>183</v>
      </c>
      <c r="U1949" s="1" t="s">
        <v>184</v>
      </c>
      <c r="V1949" s="1" t="s">
        <v>220</v>
      </c>
      <c r="W1949" s="1" t="s">
        <v>221</v>
      </c>
    </row>
    <row r="1950">
      <c r="A1950" s="1" t="s">
        <v>21063</v>
      </c>
      <c r="B1950" s="1" t="s">
        <v>507</v>
      </c>
      <c r="C1950" s="1" t="s">
        <v>509</v>
      </c>
      <c r="D1950" s="1" t="s">
        <v>239</v>
      </c>
      <c r="E1950" s="1" t="s">
        <v>240</v>
      </c>
      <c r="F1950" s="1" t="s">
        <v>513</v>
      </c>
      <c r="G1950" s="1" t="s">
        <v>515</v>
      </c>
      <c r="H1950" s="1" t="s">
        <v>21064</v>
      </c>
      <c r="I1950" s="1" t="s">
        <v>21065</v>
      </c>
      <c r="J1950" s="1" t="s">
        <v>91</v>
      </c>
      <c r="K1950" s="1" t="s">
        <v>92</v>
      </c>
      <c r="N1950" s="1" t="s">
        <v>524</v>
      </c>
      <c r="O1950" s="1" t="s">
        <v>526</v>
      </c>
      <c r="P1950" s="1" t="s">
        <v>6537</v>
      </c>
      <c r="Q1950" s="1" t="s">
        <v>6538</v>
      </c>
      <c r="S1950" s="1" t="s">
        <v>259</v>
      </c>
      <c r="T1950" s="1" t="s">
        <v>260</v>
      </c>
    </row>
    <row r="1951">
      <c r="A1951" s="1" t="s">
        <v>21069</v>
      </c>
      <c r="B1951" s="1" t="s">
        <v>3458</v>
      </c>
      <c r="C1951" s="1" t="s">
        <v>3459</v>
      </c>
      <c r="D1951" s="1" t="s">
        <v>3460</v>
      </c>
      <c r="E1951" s="1" t="s">
        <v>3461</v>
      </c>
      <c r="F1951" s="1" t="s">
        <v>21073</v>
      </c>
      <c r="G1951" s="1" t="s">
        <v>21074</v>
      </c>
      <c r="J1951" s="1" t="s">
        <v>3471</v>
      </c>
      <c r="K1951" s="1" t="s">
        <v>3473</v>
      </c>
      <c r="L1951" s="1" t="s">
        <v>6583</v>
      </c>
      <c r="M1951" s="1" t="s">
        <v>6584</v>
      </c>
      <c r="O1951" s="1" t="s">
        <v>3479</v>
      </c>
      <c r="P1951" s="1" t="s">
        <v>3480</v>
      </c>
    </row>
    <row r="1952">
      <c r="A1952" s="1" t="s">
        <v>21076</v>
      </c>
      <c r="B1952" s="1" t="s">
        <v>21077</v>
      </c>
      <c r="C1952" s="1" t="s">
        <v>21079</v>
      </c>
      <c r="D1952" s="1" t="s">
        <v>21080</v>
      </c>
      <c r="E1952" s="1" t="s">
        <v>21081</v>
      </c>
      <c r="F1952" s="1" t="s">
        <v>21082</v>
      </c>
      <c r="G1952" s="1" t="s">
        <v>704</v>
      </c>
      <c r="H1952" s="1" t="s">
        <v>21083</v>
      </c>
      <c r="I1952" s="1" t="s">
        <v>21079</v>
      </c>
      <c r="J1952" s="1" t="s">
        <v>21084</v>
      </c>
      <c r="K1952" s="1" t="s">
        <v>21081</v>
      </c>
    </row>
    <row r="1953">
      <c r="A1953" s="1" t="s">
        <v>21086</v>
      </c>
      <c r="B1953" s="1" t="s">
        <v>346</v>
      </c>
      <c r="C1953" s="1" t="s">
        <v>347</v>
      </c>
      <c r="D1953" s="1" t="s">
        <v>21088</v>
      </c>
      <c r="E1953" s="1" t="s">
        <v>21089</v>
      </c>
      <c r="F1953" s="1" t="s">
        <v>21090</v>
      </c>
      <c r="G1953" s="1" t="s">
        <v>21092</v>
      </c>
      <c r="H1953" s="1" t="s">
        <v>21093</v>
      </c>
      <c r="I1953" s="1" t="s">
        <v>21094</v>
      </c>
      <c r="K1953" s="1" t="s">
        <v>21095</v>
      </c>
      <c r="L1953" s="1" t="s">
        <v>21096</v>
      </c>
      <c r="M1953" s="1" t="s">
        <v>21097</v>
      </c>
      <c r="N1953" s="1" t="s">
        <v>21096</v>
      </c>
      <c r="O1953" s="1" t="s">
        <v>2335</v>
      </c>
      <c r="P1953" s="1" t="s">
        <v>2337</v>
      </c>
      <c r="Q1953" s="1" t="s">
        <v>361</v>
      </c>
      <c r="R1953" s="1" t="s">
        <v>362</v>
      </c>
    </row>
    <row r="1954">
      <c r="A1954" s="1" t="s">
        <v>21102</v>
      </c>
      <c r="B1954" s="1" t="s">
        <v>9653</v>
      </c>
      <c r="C1954" s="1" t="s">
        <v>189</v>
      </c>
    </row>
    <row r="1955">
      <c r="A1955" s="1" t="s">
        <v>21105</v>
      </c>
      <c r="B1955" s="1" t="s">
        <v>791</v>
      </c>
      <c r="C1955" s="1" t="s">
        <v>794</v>
      </c>
      <c r="D1955" s="1" t="s">
        <v>949</v>
      </c>
      <c r="E1955" s="1" t="s">
        <v>951</v>
      </c>
      <c r="F1955" s="1" t="s">
        <v>21108</v>
      </c>
      <c r="G1955" s="1" t="s">
        <v>5844</v>
      </c>
      <c r="H1955" s="1" t="s">
        <v>799</v>
      </c>
      <c r="I1955" s="1" t="s">
        <v>800</v>
      </c>
      <c r="J1955" s="1" t="s">
        <v>953</v>
      </c>
      <c r="K1955" s="1" t="s">
        <v>955</v>
      </c>
      <c r="M1955" s="1" t="s">
        <v>804</v>
      </c>
      <c r="N1955" s="1" t="s">
        <v>806</v>
      </c>
    </row>
    <row r="1956">
      <c r="A1956" s="1" t="s">
        <v>21112</v>
      </c>
      <c r="B1956" s="1" t="s">
        <v>21113</v>
      </c>
      <c r="C1956" s="1" t="s">
        <v>40</v>
      </c>
    </row>
    <row r="1957">
      <c r="A1957" s="1" t="s">
        <v>21115</v>
      </c>
      <c r="B1957" s="1" t="s">
        <v>21116</v>
      </c>
      <c r="C1957" s="1" t="s">
        <v>189</v>
      </c>
    </row>
    <row r="1958">
      <c r="A1958" s="1" t="s">
        <v>21118</v>
      </c>
      <c r="B1958" s="1" t="s">
        <v>21119</v>
      </c>
      <c r="C1958" s="1" t="s">
        <v>21120</v>
      </c>
      <c r="D1958" s="1" t="s">
        <v>21121</v>
      </c>
      <c r="E1958" s="1" t="s">
        <v>189</v>
      </c>
      <c r="F1958" s="1" t="s">
        <v>21122</v>
      </c>
      <c r="G1958" s="1" t="s">
        <v>21124</v>
      </c>
    </row>
    <row r="1959">
      <c r="A1959" s="1" t="s">
        <v>21125</v>
      </c>
      <c r="B1959" s="1" t="s">
        <v>169</v>
      </c>
      <c r="C1959" s="1" t="s">
        <v>170</v>
      </c>
      <c r="D1959" s="1" t="s">
        <v>11764</v>
      </c>
      <c r="E1959" s="1" t="s">
        <v>11766</v>
      </c>
      <c r="F1959" s="1" t="s">
        <v>11768</v>
      </c>
      <c r="G1959" s="1" t="s">
        <v>11770</v>
      </c>
      <c r="I1959" s="1" t="s">
        <v>11772</v>
      </c>
      <c r="J1959" s="1" t="s">
        <v>11774</v>
      </c>
      <c r="K1959" s="1" t="s">
        <v>183</v>
      </c>
      <c r="L1959" s="1" t="s">
        <v>184</v>
      </c>
    </row>
    <row r="1960">
      <c r="A1960" s="1" t="s">
        <v>21129</v>
      </c>
      <c r="B1960" s="1" t="s">
        <v>21130</v>
      </c>
      <c r="C1960" s="1" t="s">
        <v>21132</v>
      </c>
    </row>
    <row r="1961">
      <c r="A1961" s="1" t="s">
        <v>21136</v>
      </c>
      <c r="B1961" s="1" t="s">
        <v>21137</v>
      </c>
      <c r="C1961" s="1" t="s">
        <v>189</v>
      </c>
    </row>
    <row r="1962">
      <c r="A1962" s="1" t="s">
        <v>21139</v>
      </c>
      <c r="B1962" s="1" t="s">
        <v>346</v>
      </c>
      <c r="C1962" s="1" t="s">
        <v>347</v>
      </c>
      <c r="D1962" s="1" t="s">
        <v>872</v>
      </c>
      <c r="E1962" s="1" t="s">
        <v>874</v>
      </c>
      <c r="F1962" s="1" t="s">
        <v>361</v>
      </c>
      <c r="G1962" s="1" t="s">
        <v>362</v>
      </c>
    </row>
    <row r="1963">
      <c r="A1963" s="1" t="s">
        <v>21143</v>
      </c>
      <c r="B1963" s="1" t="s">
        <v>21144</v>
      </c>
      <c r="C1963" s="1" t="s">
        <v>21145</v>
      </c>
      <c r="D1963" s="1" t="s">
        <v>851</v>
      </c>
      <c r="E1963" s="1" t="s">
        <v>40</v>
      </c>
      <c r="F1963" s="1" t="s">
        <v>21147</v>
      </c>
      <c r="G1963" s="1" t="s">
        <v>21148</v>
      </c>
    </row>
    <row r="1964">
      <c r="A1964" s="1" t="s">
        <v>21150</v>
      </c>
      <c r="B1964" s="1" t="s">
        <v>469</v>
      </c>
      <c r="C1964" s="1" t="s">
        <v>471</v>
      </c>
      <c r="D1964" s="1" t="s">
        <v>21156</v>
      </c>
      <c r="E1964" s="1" t="s">
        <v>879</v>
      </c>
      <c r="F1964" s="1" t="s">
        <v>478</v>
      </c>
      <c r="G1964" s="1" t="s">
        <v>480</v>
      </c>
      <c r="I1964" s="1" t="s">
        <v>484</v>
      </c>
      <c r="J1964" s="1" t="s">
        <v>485</v>
      </c>
    </row>
    <row r="1965">
      <c r="A1965" s="1" t="s">
        <v>21162</v>
      </c>
      <c r="B1965" s="1" t="s">
        <v>346</v>
      </c>
      <c r="C1965" s="1" t="s">
        <v>347</v>
      </c>
      <c r="D1965" s="1" t="s">
        <v>21163</v>
      </c>
      <c r="E1965" s="1" t="s">
        <v>21165</v>
      </c>
      <c r="F1965" s="1" t="s">
        <v>21167</v>
      </c>
      <c r="G1965" s="1" t="s">
        <v>21170</v>
      </c>
      <c r="H1965" s="1" t="s">
        <v>21171</v>
      </c>
      <c r="I1965" s="1" t="s">
        <v>21173</v>
      </c>
      <c r="J1965" s="1" t="s">
        <v>361</v>
      </c>
      <c r="K1965" s="1" t="s">
        <v>362</v>
      </c>
    </row>
    <row r="1966">
      <c r="A1966" s="1" t="s">
        <v>21176</v>
      </c>
      <c r="B1966" s="1" t="s">
        <v>21177</v>
      </c>
      <c r="C1966" s="1" t="s">
        <v>189</v>
      </c>
      <c r="D1966" s="1" t="s">
        <v>10803</v>
      </c>
      <c r="E1966" s="1" t="s">
        <v>10804</v>
      </c>
    </row>
    <row r="1967">
      <c r="A1967" s="1" t="s">
        <v>21181</v>
      </c>
      <c r="B1967" s="1" t="s">
        <v>21182</v>
      </c>
      <c r="C1967" s="1" t="s">
        <v>21183</v>
      </c>
      <c r="D1967" s="1" t="s">
        <v>21185</v>
      </c>
      <c r="E1967" s="1" t="s">
        <v>21186</v>
      </c>
      <c r="G1967" s="1" t="s">
        <v>21187</v>
      </c>
      <c r="H1967" s="1" t="s">
        <v>21189</v>
      </c>
      <c r="I1967" s="1" t="s">
        <v>2335</v>
      </c>
      <c r="J1967" s="1" t="s">
        <v>2337</v>
      </c>
      <c r="K1967" s="1" t="s">
        <v>21190</v>
      </c>
      <c r="L1967" s="1" t="s">
        <v>21191</v>
      </c>
    </row>
    <row r="1968">
      <c r="A1968" s="1" t="s">
        <v>21194</v>
      </c>
      <c r="B1968" s="1" t="s">
        <v>720</v>
      </c>
      <c r="C1968" s="1" t="s">
        <v>722</v>
      </c>
      <c r="D1968" s="1" t="s">
        <v>724</v>
      </c>
      <c r="E1968" s="1" t="s">
        <v>726</v>
      </c>
      <c r="F1968" s="1" t="s">
        <v>21197</v>
      </c>
      <c r="G1968" s="1" t="s">
        <v>21199</v>
      </c>
      <c r="H1968" s="1" t="s">
        <v>10374</v>
      </c>
      <c r="I1968" s="1" t="s">
        <v>10375</v>
      </c>
      <c r="K1968" s="1" t="s">
        <v>750</v>
      </c>
      <c r="L1968" s="1" t="s">
        <v>726</v>
      </c>
      <c r="N1968" s="1" t="s">
        <v>759</v>
      </c>
      <c r="O1968" s="1" t="s">
        <v>760</v>
      </c>
    </row>
    <row r="1969">
      <c r="A1969" s="1" t="s">
        <v>21203</v>
      </c>
      <c r="B1969" s="1" t="s">
        <v>3458</v>
      </c>
      <c r="C1969" s="1" t="s">
        <v>3459</v>
      </c>
      <c r="D1969" s="1" t="s">
        <v>3460</v>
      </c>
      <c r="E1969" s="1" t="s">
        <v>3461</v>
      </c>
      <c r="F1969" s="1" t="s">
        <v>21206</v>
      </c>
      <c r="G1969" s="1" t="s">
        <v>189</v>
      </c>
      <c r="H1969" s="1" t="s">
        <v>3477</v>
      </c>
      <c r="I1969" s="1" t="s">
        <v>3478</v>
      </c>
      <c r="K1969" s="1" t="s">
        <v>3479</v>
      </c>
      <c r="L1969" s="1" t="s">
        <v>3480</v>
      </c>
    </row>
    <row r="1970">
      <c r="A1970" s="1" t="s">
        <v>21209</v>
      </c>
      <c r="B1970" s="1" t="s">
        <v>21210</v>
      </c>
      <c r="C1970" s="1" t="s">
        <v>189</v>
      </c>
      <c r="D1970" s="1" t="s">
        <v>148</v>
      </c>
      <c r="E1970" s="1" t="s">
        <v>149</v>
      </c>
    </row>
    <row r="1971">
      <c r="A1971" s="1" t="s">
        <v>21213</v>
      </c>
      <c r="B1971" s="1" t="s">
        <v>346</v>
      </c>
      <c r="C1971" s="1" t="s">
        <v>347</v>
      </c>
      <c r="D1971" s="1" t="s">
        <v>348</v>
      </c>
      <c r="E1971" s="1" t="s">
        <v>349</v>
      </c>
      <c r="G1971" s="1" t="s">
        <v>21219</v>
      </c>
      <c r="H1971" s="1" t="s">
        <v>3489</v>
      </c>
      <c r="J1971" s="1" t="s">
        <v>354</v>
      </c>
      <c r="K1971" s="1" t="s">
        <v>349</v>
      </c>
      <c r="L1971" s="1" t="s">
        <v>355</v>
      </c>
      <c r="M1971" s="1" t="s">
        <v>356</v>
      </c>
      <c r="O1971" s="1" t="s">
        <v>361</v>
      </c>
      <c r="P1971" s="1" t="s">
        <v>362</v>
      </c>
      <c r="Q1971" s="1" t="s">
        <v>363</v>
      </c>
      <c r="R1971" s="1" t="s">
        <v>364</v>
      </c>
    </row>
    <row r="1972">
      <c r="A1972" s="1" t="s">
        <v>21227</v>
      </c>
      <c r="B1972" s="1" t="s">
        <v>5817</v>
      </c>
      <c r="C1972" s="1" t="s">
        <v>5819</v>
      </c>
      <c r="D1972" s="1" t="s">
        <v>21230</v>
      </c>
      <c r="E1972" s="1" t="s">
        <v>21232</v>
      </c>
      <c r="F1972" s="1" t="s">
        <v>21234</v>
      </c>
      <c r="G1972" s="1" t="s">
        <v>21236</v>
      </c>
      <c r="H1972" s="1" t="s">
        <v>5821</v>
      </c>
      <c r="I1972" s="1" t="s">
        <v>5823</v>
      </c>
      <c r="J1972" s="1" t="s">
        <v>5824</v>
      </c>
      <c r="K1972" s="1" t="s">
        <v>5823</v>
      </c>
      <c r="L1972" s="1" t="s">
        <v>5055</v>
      </c>
      <c r="M1972" s="1" t="s">
        <v>5057</v>
      </c>
      <c r="N1972" s="1" t="s">
        <v>21240</v>
      </c>
      <c r="O1972" s="1" t="s">
        <v>21241</v>
      </c>
    </row>
    <row r="1973">
      <c r="A1973" s="1" t="s">
        <v>21243</v>
      </c>
      <c r="B1973" s="1" t="s">
        <v>779</v>
      </c>
      <c r="C1973" s="1" t="s">
        <v>780</v>
      </c>
      <c r="D1973" s="1" t="s">
        <v>1174</v>
      </c>
      <c r="E1973" s="1" t="s">
        <v>1176</v>
      </c>
      <c r="F1973" s="1" t="s">
        <v>21245</v>
      </c>
      <c r="G1973" s="1" t="s">
        <v>21246</v>
      </c>
      <c r="H1973" s="1" t="s">
        <v>2145</v>
      </c>
      <c r="I1973" s="1" t="s">
        <v>2146</v>
      </c>
      <c r="J1973" s="1" t="s">
        <v>1178</v>
      </c>
      <c r="K1973" s="1" t="s">
        <v>1180</v>
      </c>
      <c r="L1973" s="1" t="s">
        <v>786</v>
      </c>
      <c r="M1973" s="1" t="s">
        <v>787</v>
      </c>
      <c r="N1973" s="1" t="s">
        <v>788</v>
      </c>
      <c r="O1973" s="1" t="s">
        <v>789</v>
      </c>
    </row>
    <row r="1974">
      <c r="A1974" s="1" t="s">
        <v>21251</v>
      </c>
      <c r="B1974" s="1" t="s">
        <v>13750</v>
      </c>
      <c r="C1974" s="1" t="s">
        <v>13751</v>
      </c>
      <c r="D1974" s="1" t="s">
        <v>21253</v>
      </c>
      <c r="E1974" s="1" t="s">
        <v>21254</v>
      </c>
      <c r="F1974" s="1" t="s">
        <v>21255</v>
      </c>
      <c r="G1974" s="1" t="s">
        <v>8963</v>
      </c>
      <c r="H1974" s="1" t="s">
        <v>13754</v>
      </c>
      <c r="I1974" s="1" t="s">
        <v>13755</v>
      </c>
      <c r="J1974" s="1" t="s">
        <v>21258</v>
      </c>
      <c r="K1974" s="1" t="s">
        <v>21260</v>
      </c>
      <c r="M1974" s="1" t="s">
        <v>13759</v>
      </c>
      <c r="N1974" s="1" t="s">
        <v>13760</v>
      </c>
    </row>
    <row r="1975">
      <c r="A1975" s="1" t="s">
        <v>21263</v>
      </c>
      <c r="B1975" s="1" t="s">
        <v>763</v>
      </c>
      <c r="C1975" s="1" t="s">
        <v>765</v>
      </c>
      <c r="D1975" s="1" t="s">
        <v>766</v>
      </c>
      <c r="E1975" s="1" t="s">
        <v>767</v>
      </c>
      <c r="F1975" s="1" t="s">
        <v>21270</v>
      </c>
      <c r="G1975" s="1" t="s">
        <v>21272</v>
      </c>
      <c r="I1975" s="1" t="s">
        <v>771</v>
      </c>
      <c r="J1975" s="1" t="s">
        <v>767</v>
      </c>
      <c r="K1975" s="1" t="s">
        <v>776</v>
      </c>
      <c r="L1975" s="1" t="s">
        <v>777</v>
      </c>
    </row>
    <row r="1976">
      <c r="A1976" s="1" t="s">
        <v>21276</v>
      </c>
      <c r="B1976" s="1" t="s">
        <v>21277</v>
      </c>
      <c r="C1976" s="1" t="s">
        <v>21278</v>
      </c>
      <c r="D1976" s="1" t="s">
        <v>21279</v>
      </c>
      <c r="E1976" s="1" t="s">
        <v>189</v>
      </c>
      <c r="F1976" s="1" t="s">
        <v>21283</v>
      </c>
      <c r="G1976" s="1" t="s">
        <v>21284</v>
      </c>
    </row>
    <row r="1977">
      <c r="A1977" s="1" t="s">
        <v>21287</v>
      </c>
      <c r="B1977" s="1" t="s">
        <v>273</v>
      </c>
      <c r="C1977" s="1" t="s">
        <v>274</v>
      </c>
      <c r="D1977" s="1" t="s">
        <v>13690</v>
      </c>
      <c r="E1977" s="1" t="s">
        <v>189</v>
      </c>
      <c r="F1977" s="1" t="s">
        <v>300</v>
      </c>
      <c r="G1977" s="1" t="s">
        <v>301</v>
      </c>
    </row>
    <row r="1978">
      <c r="A1978" s="1" t="s">
        <v>21290</v>
      </c>
      <c r="B1978" s="1" t="s">
        <v>507</v>
      </c>
      <c r="C1978" s="1" t="s">
        <v>509</v>
      </c>
      <c r="D1978" s="1" t="s">
        <v>239</v>
      </c>
      <c r="E1978" s="1" t="s">
        <v>240</v>
      </c>
      <c r="F1978" s="1" t="s">
        <v>21292</v>
      </c>
      <c r="G1978" s="1" t="s">
        <v>21293</v>
      </c>
      <c r="H1978" s="1" t="s">
        <v>21295</v>
      </c>
      <c r="I1978" s="1" t="s">
        <v>1460</v>
      </c>
      <c r="L1978" s="1" t="s">
        <v>524</v>
      </c>
      <c r="M1978" s="1" t="s">
        <v>526</v>
      </c>
      <c r="N1978" s="1" t="s">
        <v>21296</v>
      </c>
      <c r="O1978" s="1" t="s">
        <v>21297</v>
      </c>
      <c r="P1978" s="1" t="s">
        <v>532</v>
      </c>
      <c r="Q1978" s="1" t="s">
        <v>534</v>
      </c>
      <c r="S1978" s="1" t="s">
        <v>259</v>
      </c>
      <c r="T1978" s="1" t="s">
        <v>260</v>
      </c>
    </row>
    <row r="1979">
      <c r="A1979" s="1" t="s">
        <v>21300</v>
      </c>
      <c r="B1979" s="1" t="s">
        <v>169</v>
      </c>
      <c r="C1979" s="1" t="s">
        <v>170</v>
      </c>
      <c r="D1979" s="1" t="s">
        <v>1434</v>
      </c>
      <c r="E1979" s="1" t="s">
        <v>1436</v>
      </c>
      <c r="F1979" s="1" t="s">
        <v>1430</v>
      </c>
      <c r="G1979" s="1" t="s">
        <v>1432</v>
      </c>
      <c r="H1979" s="1" t="s">
        <v>10094</v>
      </c>
      <c r="I1979" s="1" t="s">
        <v>10095</v>
      </c>
      <c r="J1979" s="1" t="s">
        <v>10096</v>
      </c>
      <c r="K1979" s="1" t="s">
        <v>10098</v>
      </c>
      <c r="L1979" s="1" t="s">
        <v>5419</v>
      </c>
      <c r="M1979" s="1" t="s">
        <v>5421</v>
      </c>
      <c r="N1979" s="1" t="s">
        <v>21305</v>
      </c>
      <c r="O1979" s="1" t="s">
        <v>21308</v>
      </c>
      <c r="Q1979" s="1" t="s">
        <v>1450</v>
      </c>
      <c r="R1979" s="1" t="s">
        <v>1451</v>
      </c>
      <c r="S1979" s="1" t="s">
        <v>10106</v>
      </c>
      <c r="T1979" s="1" t="s">
        <v>10095</v>
      </c>
      <c r="U1979" s="1" t="s">
        <v>10107</v>
      </c>
      <c r="V1979" s="1" t="s">
        <v>10108</v>
      </c>
      <c r="W1979" s="1" t="s">
        <v>10109</v>
      </c>
      <c r="X1979" s="1" t="s">
        <v>5421</v>
      </c>
      <c r="AB1979" s="1" t="s">
        <v>183</v>
      </c>
      <c r="AC1979" s="1" t="s">
        <v>184</v>
      </c>
      <c r="AD1979" s="1" t="s">
        <v>5426</v>
      </c>
      <c r="AE1979" s="1" t="s">
        <v>5428</v>
      </c>
    </row>
    <row r="1980">
      <c r="A1980" s="1" t="s">
        <v>21319</v>
      </c>
      <c r="B1980" s="1" t="s">
        <v>720</v>
      </c>
      <c r="C1980" s="1" t="s">
        <v>722</v>
      </c>
      <c r="D1980" s="1" t="s">
        <v>21197</v>
      </c>
      <c r="E1980" s="1" t="s">
        <v>21199</v>
      </c>
      <c r="F1980" s="1" t="s">
        <v>21322</v>
      </c>
      <c r="G1980" s="1" t="s">
        <v>21323</v>
      </c>
      <c r="J1980" s="1" t="s">
        <v>759</v>
      </c>
      <c r="K1980" s="1" t="s">
        <v>760</v>
      </c>
    </row>
    <row r="1981">
      <c r="A1981" s="1" t="s">
        <v>21327</v>
      </c>
      <c r="B1981" s="1" t="s">
        <v>169</v>
      </c>
      <c r="C1981" s="1" t="s">
        <v>170</v>
      </c>
      <c r="D1981" s="1" t="s">
        <v>1434</v>
      </c>
      <c r="E1981" s="1" t="s">
        <v>1436</v>
      </c>
      <c r="F1981" s="1" t="s">
        <v>1430</v>
      </c>
      <c r="G1981" s="1" t="s">
        <v>1432</v>
      </c>
      <c r="H1981" s="1" t="s">
        <v>1438</v>
      </c>
      <c r="I1981" s="1" t="s">
        <v>1440</v>
      </c>
      <c r="J1981" s="1" t="s">
        <v>21330</v>
      </c>
      <c r="K1981" s="1" t="s">
        <v>21334</v>
      </c>
      <c r="L1981" s="1" t="s">
        <v>1448</v>
      </c>
      <c r="M1981" s="1" t="s">
        <v>1449</v>
      </c>
      <c r="P1981" s="1" t="s">
        <v>1450</v>
      </c>
      <c r="Q1981" s="1" t="s">
        <v>1451</v>
      </c>
      <c r="R1981" s="1" t="s">
        <v>1452</v>
      </c>
      <c r="S1981" s="1" t="s">
        <v>1453</v>
      </c>
      <c r="T1981" s="1" t="s">
        <v>1457</v>
      </c>
      <c r="U1981" s="1" t="s">
        <v>1458</v>
      </c>
      <c r="X1981" s="1" t="s">
        <v>183</v>
      </c>
      <c r="Y1981" s="1" t="s">
        <v>184</v>
      </c>
    </row>
    <row r="1982">
      <c r="A1982" s="1" t="s">
        <v>21339</v>
      </c>
      <c r="B1982" s="1" t="s">
        <v>16514</v>
      </c>
      <c r="C1982" s="1" t="s">
        <v>16515</v>
      </c>
      <c r="D1982" s="1" t="s">
        <v>21341</v>
      </c>
      <c r="E1982" s="1" t="s">
        <v>21342</v>
      </c>
      <c r="F1982" s="1" t="s">
        <v>21343</v>
      </c>
      <c r="G1982" s="1" t="s">
        <v>21344</v>
      </c>
      <c r="K1982" s="1" t="s">
        <v>21345</v>
      </c>
      <c r="L1982" s="1" t="s">
        <v>21342</v>
      </c>
      <c r="M1982" s="1" t="s">
        <v>16527</v>
      </c>
      <c r="N1982" s="1" t="s">
        <v>16528</v>
      </c>
      <c r="O1982" s="1" t="s">
        <v>3110</v>
      </c>
      <c r="P1982" s="1" t="s">
        <v>3111</v>
      </c>
      <c r="Q1982" s="1" t="s">
        <v>3112</v>
      </c>
      <c r="R1982" s="1" t="s">
        <v>3113</v>
      </c>
    </row>
    <row r="1983">
      <c r="A1983" s="1" t="s">
        <v>21352</v>
      </c>
      <c r="B1983" s="1" t="s">
        <v>5872</v>
      </c>
      <c r="C1983" s="1" t="s">
        <v>5875</v>
      </c>
      <c r="D1983" s="1" t="s">
        <v>5901</v>
      </c>
      <c r="E1983" s="1" t="s">
        <v>5902</v>
      </c>
    </row>
    <row r="1984">
      <c r="A1984" s="1" t="s">
        <v>21359</v>
      </c>
      <c r="B1984" s="1" t="s">
        <v>1414</v>
      </c>
      <c r="C1984" s="1" t="s">
        <v>1415</v>
      </c>
      <c r="D1984" s="1" t="s">
        <v>21361</v>
      </c>
      <c r="E1984" s="1" t="s">
        <v>21363</v>
      </c>
      <c r="F1984" s="1" t="s">
        <v>3125</v>
      </c>
      <c r="G1984" s="1" t="s">
        <v>1422</v>
      </c>
      <c r="H1984" s="1" t="s">
        <v>1424</v>
      </c>
      <c r="I1984" s="1" t="s">
        <v>1426</v>
      </c>
    </row>
    <row r="1985">
      <c r="A1985" s="1" t="s">
        <v>21367</v>
      </c>
      <c r="B1985" s="1" t="s">
        <v>807</v>
      </c>
      <c r="C1985" s="1" t="s">
        <v>808</v>
      </c>
      <c r="D1985" s="1" t="s">
        <v>803</v>
      </c>
      <c r="E1985" s="1" t="s">
        <v>805</v>
      </c>
      <c r="F1985" s="1" t="s">
        <v>21369</v>
      </c>
      <c r="G1985" s="1" t="s">
        <v>21370</v>
      </c>
      <c r="H1985" s="1" t="s">
        <v>21371</v>
      </c>
      <c r="I1985" s="1" t="s">
        <v>21373</v>
      </c>
      <c r="J1985" s="1" t="s">
        <v>91</v>
      </c>
      <c r="K1985" s="1" t="s">
        <v>92</v>
      </c>
      <c r="L1985" s="1" t="s">
        <v>5923</v>
      </c>
      <c r="M1985" s="1" t="s">
        <v>5924</v>
      </c>
      <c r="N1985" s="1">
        <v>4150.0</v>
      </c>
      <c r="O1985" s="1" t="s">
        <v>4077</v>
      </c>
      <c r="P1985" s="1">
        <v>4151.0</v>
      </c>
      <c r="Q1985" s="1" t="s">
        <v>5927</v>
      </c>
      <c r="S1985" s="1" t="s">
        <v>812</v>
      </c>
      <c r="T1985" s="1" t="s">
        <v>808</v>
      </c>
      <c r="U1985" s="1" t="s">
        <v>21379</v>
      </c>
      <c r="V1985" s="1" t="s">
        <v>21381</v>
      </c>
      <c r="W1985" s="1" t="s">
        <v>814</v>
      </c>
      <c r="X1985" s="1" t="s">
        <v>816</v>
      </c>
      <c r="Z1985" s="1" t="s">
        <v>817</v>
      </c>
      <c r="AA1985" s="1" t="s">
        <v>818</v>
      </c>
    </row>
    <row r="1986">
      <c r="A1986" s="1" t="s">
        <v>21384</v>
      </c>
      <c r="B1986" s="1" t="s">
        <v>1270</v>
      </c>
      <c r="C1986" s="1" t="s">
        <v>1271</v>
      </c>
      <c r="D1986" s="1" t="s">
        <v>1273</v>
      </c>
      <c r="E1986" s="1" t="s">
        <v>1275</v>
      </c>
      <c r="F1986" s="1" t="s">
        <v>21388</v>
      </c>
      <c r="G1986" s="1" t="s">
        <v>21389</v>
      </c>
      <c r="I1986" s="1" t="s">
        <v>1281</v>
      </c>
      <c r="J1986" s="1" t="s">
        <v>1280</v>
      </c>
      <c r="K1986" s="1" t="s">
        <v>5055</v>
      </c>
      <c r="L1986" s="1" t="s">
        <v>5057</v>
      </c>
      <c r="M1986" s="1" t="s">
        <v>1282</v>
      </c>
      <c r="N1986" s="1" t="s">
        <v>1284</v>
      </c>
    </row>
    <row r="1987">
      <c r="A1987" s="1" t="s">
        <v>21399</v>
      </c>
      <c r="B1987" s="1" t="s">
        <v>61</v>
      </c>
      <c r="C1987" s="1" t="s">
        <v>62</v>
      </c>
      <c r="D1987" s="1" t="s">
        <v>63</v>
      </c>
      <c r="E1987" s="1" t="s">
        <v>64</v>
      </c>
      <c r="F1987" s="1" t="s">
        <v>65</v>
      </c>
      <c r="G1987" s="1" t="s">
        <v>66</v>
      </c>
      <c r="H1987" s="1" t="s">
        <v>21404</v>
      </c>
      <c r="I1987" s="1" t="s">
        <v>21405</v>
      </c>
      <c r="L1987" s="1" t="s">
        <v>71</v>
      </c>
      <c r="M1987" s="1" t="s">
        <v>72</v>
      </c>
      <c r="N1987" s="1" t="s">
        <v>74</v>
      </c>
      <c r="O1987" s="1" t="s">
        <v>75</v>
      </c>
      <c r="Q1987" s="1" t="s">
        <v>78</v>
      </c>
      <c r="R1987" s="1" t="s">
        <v>79</v>
      </c>
    </row>
    <row r="1988">
      <c r="A1988" s="1" t="s">
        <v>21411</v>
      </c>
      <c r="B1988" s="1" t="s">
        <v>2287</v>
      </c>
      <c r="C1988" s="1" t="s">
        <v>2289</v>
      </c>
      <c r="D1988" s="1" t="s">
        <v>4705</v>
      </c>
      <c r="E1988" s="1" t="s">
        <v>4706</v>
      </c>
      <c r="F1988" s="1" t="s">
        <v>21413</v>
      </c>
      <c r="G1988" s="1" t="s">
        <v>21415</v>
      </c>
      <c r="H1988" s="1" t="s">
        <v>21416</v>
      </c>
      <c r="I1988" s="1" t="s">
        <v>21418</v>
      </c>
      <c r="J1988" s="1" t="s">
        <v>21419</v>
      </c>
      <c r="K1988" s="1" t="s">
        <v>21420</v>
      </c>
      <c r="L1988" s="1" t="s">
        <v>18173</v>
      </c>
      <c r="M1988" s="1" t="s">
        <v>18174</v>
      </c>
      <c r="N1988" s="1" t="s">
        <v>21423</v>
      </c>
      <c r="O1988" s="1" t="s">
        <v>21424</v>
      </c>
      <c r="P1988" s="1" t="s">
        <v>21425</v>
      </c>
      <c r="Q1988" s="1" t="s">
        <v>21427</v>
      </c>
      <c r="R1988" s="1" t="s">
        <v>2312</v>
      </c>
      <c r="S1988" s="1" t="s">
        <v>2314</v>
      </c>
      <c r="T1988" s="1" t="s">
        <v>4744</v>
      </c>
      <c r="U1988" s="1" t="s">
        <v>4746</v>
      </c>
    </row>
    <row r="1989">
      <c r="A1989" s="1" t="s">
        <v>21434</v>
      </c>
      <c r="B1989" s="1" t="s">
        <v>2842</v>
      </c>
      <c r="C1989" s="1" t="s">
        <v>2844</v>
      </c>
      <c r="D1989" s="1" t="s">
        <v>17560</v>
      </c>
      <c r="E1989" s="1" t="s">
        <v>17562</v>
      </c>
      <c r="F1989" s="1" t="s">
        <v>17552</v>
      </c>
      <c r="G1989" s="1" t="s">
        <v>17554</v>
      </c>
      <c r="H1989" s="1" t="s">
        <v>17556</v>
      </c>
      <c r="I1989" s="1" t="s">
        <v>17558</v>
      </c>
      <c r="J1989" s="1" t="s">
        <v>17566</v>
      </c>
      <c r="K1989" s="1" t="s">
        <v>17568</v>
      </c>
      <c r="L1989" s="1" t="s">
        <v>17563</v>
      </c>
      <c r="M1989" s="1" t="s">
        <v>17564</v>
      </c>
      <c r="N1989" s="1" t="s">
        <v>21443</v>
      </c>
      <c r="O1989" s="1" t="s">
        <v>21446</v>
      </c>
      <c r="P1989" s="1" t="s">
        <v>17572</v>
      </c>
      <c r="Q1989" s="1" t="s">
        <v>17574</v>
      </c>
      <c r="R1989" s="1">
        <v>630.0</v>
      </c>
      <c r="S1989" s="1" t="s">
        <v>290</v>
      </c>
      <c r="T1989" s="1">
        <v>380.0</v>
      </c>
      <c r="U1989" s="1" t="s">
        <v>10582</v>
      </c>
      <c r="W1989" s="1" t="s">
        <v>17576</v>
      </c>
      <c r="X1989" s="1" t="s">
        <v>17577</v>
      </c>
      <c r="Y1989" s="1" t="s">
        <v>17578</v>
      </c>
      <c r="Z1989" s="1" t="s">
        <v>17580</v>
      </c>
      <c r="AB1989" s="1" t="s">
        <v>2852</v>
      </c>
      <c r="AC1989" s="1" t="s">
        <v>2853</v>
      </c>
      <c r="AD1989" s="1" t="s">
        <v>17582</v>
      </c>
      <c r="AE1989" s="1" t="s">
        <v>17583</v>
      </c>
    </row>
    <row r="1990">
      <c r="A1990" s="1" t="s">
        <v>21450</v>
      </c>
      <c r="B1990" s="1" t="s">
        <v>1098</v>
      </c>
      <c r="C1990" s="1" t="s">
        <v>1099</v>
      </c>
      <c r="D1990" s="1" t="s">
        <v>2614</v>
      </c>
      <c r="E1990" s="1" t="s">
        <v>2616</v>
      </c>
      <c r="F1990" s="1" t="s">
        <v>21451</v>
      </c>
      <c r="G1990" s="1" t="s">
        <v>189</v>
      </c>
      <c r="H1990" s="1" t="s">
        <v>2620</v>
      </c>
      <c r="I1990" s="1" t="s">
        <v>2622</v>
      </c>
      <c r="J1990" s="1" t="s">
        <v>1112</v>
      </c>
      <c r="K1990" s="1" t="s">
        <v>1114</v>
      </c>
    </row>
    <row r="1991">
      <c r="A1991" s="1" t="s">
        <v>21453</v>
      </c>
      <c r="B1991" s="1" t="s">
        <v>2047</v>
      </c>
      <c r="C1991" s="1" t="s">
        <v>2048</v>
      </c>
      <c r="D1991" s="1" t="s">
        <v>11466</v>
      </c>
      <c r="E1991" s="1" t="s">
        <v>11467</v>
      </c>
      <c r="F1991" s="1" t="s">
        <v>21459</v>
      </c>
      <c r="G1991" s="1" t="s">
        <v>21461</v>
      </c>
      <c r="H1991" s="1" t="s">
        <v>21463</v>
      </c>
      <c r="I1991" s="1" t="s">
        <v>21466</v>
      </c>
      <c r="K1991" s="1" t="s">
        <v>11471</v>
      </c>
      <c r="L1991" s="1" t="s">
        <v>11473</v>
      </c>
      <c r="M1991" s="1" t="s">
        <v>2058</v>
      </c>
      <c r="N1991" s="1" t="s">
        <v>2060</v>
      </c>
    </row>
    <row r="1992">
      <c r="A1992" s="1" t="s">
        <v>21475</v>
      </c>
      <c r="B1992" s="1" t="s">
        <v>706</v>
      </c>
      <c r="C1992" s="1" t="s">
        <v>707</v>
      </c>
      <c r="D1992" s="1" t="s">
        <v>2790</v>
      </c>
      <c r="E1992" s="1" t="s">
        <v>2792</v>
      </c>
      <c r="F1992" s="1" t="s">
        <v>21477</v>
      </c>
      <c r="G1992" s="1" t="s">
        <v>2794</v>
      </c>
      <c r="H1992" s="1" t="s">
        <v>2795</v>
      </c>
      <c r="I1992" s="1" t="s">
        <v>2794</v>
      </c>
      <c r="J1992" s="1" t="s">
        <v>711</v>
      </c>
      <c r="K1992" s="1" t="s">
        <v>713</v>
      </c>
    </row>
    <row r="1993">
      <c r="A1993" s="1" t="s">
        <v>21482</v>
      </c>
      <c r="B1993" s="1" t="s">
        <v>1046</v>
      </c>
      <c r="C1993" s="1" t="s">
        <v>1047</v>
      </c>
      <c r="D1993" s="1" t="s">
        <v>10352</v>
      </c>
      <c r="E1993" s="1" t="s">
        <v>10354</v>
      </c>
      <c r="F1993" s="1" t="s">
        <v>21483</v>
      </c>
      <c r="G1993" s="1" t="s">
        <v>21485</v>
      </c>
      <c r="I1993" s="1" t="s">
        <v>10363</v>
      </c>
      <c r="J1993" s="1" t="s">
        <v>10364</v>
      </c>
      <c r="K1993" s="1" t="s">
        <v>10367</v>
      </c>
      <c r="L1993" s="1" t="s">
        <v>10368</v>
      </c>
      <c r="M1993" s="1" t="s">
        <v>1056</v>
      </c>
      <c r="N1993" s="1" t="s">
        <v>1057</v>
      </c>
    </row>
    <row r="1994">
      <c r="A1994" s="1" t="s">
        <v>21489</v>
      </c>
      <c r="B1994" s="1" t="s">
        <v>674</v>
      </c>
      <c r="C1994" s="1" t="s">
        <v>676</v>
      </c>
      <c r="D1994" s="1" t="s">
        <v>678</v>
      </c>
      <c r="E1994" s="1" t="s">
        <v>680</v>
      </c>
      <c r="F1994" s="1" t="s">
        <v>8193</v>
      </c>
      <c r="G1994" s="1" t="s">
        <v>8194</v>
      </c>
      <c r="H1994" s="1" t="s">
        <v>690</v>
      </c>
      <c r="I1994" s="1" t="s">
        <v>680</v>
      </c>
      <c r="J1994" s="1" t="s">
        <v>691</v>
      </c>
      <c r="K1994" s="1" t="s">
        <v>692</v>
      </c>
    </row>
    <row r="1995">
      <c r="A1995" s="1" t="s">
        <v>21495</v>
      </c>
      <c r="B1995" s="1" t="s">
        <v>8933</v>
      </c>
      <c r="C1995" s="1" t="s">
        <v>8934</v>
      </c>
      <c r="D1995" s="1" t="s">
        <v>8935</v>
      </c>
      <c r="E1995" s="1" t="s">
        <v>8936</v>
      </c>
      <c r="F1995" s="1" t="s">
        <v>12953</v>
      </c>
      <c r="G1995" s="1" t="s">
        <v>12954</v>
      </c>
      <c r="J1995" s="1" t="s">
        <v>8940</v>
      </c>
      <c r="K1995" s="1" t="s">
        <v>8941</v>
      </c>
      <c r="L1995" s="1" t="s">
        <v>8942</v>
      </c>
      <c r="M1995" s="1" t="s">
        <v>8943</v>
      </c>
    </row>
    <row r="1996">
      <c r="A1996" s="1" t="s">
        <v>21502</v>
      </c>
      <c r="B1996" s="1" t="s">
        <v>12951</v>
      </c>
      <c r="C1996" s="1" t="s">
        <v>40</v>
      </c>
    </row>
    <row r="1997">
      <c r="A1997" s="1" t="s">
        <v>21504</v>
      </c>
      <c r="B1997" s="1" t="s">
        <v>12946</v>
      </c>
      <c r="C1997" s="1" t="s">
        <v>12947</v>
      </c>
      <c r="D1997" s="1" t="s">
        <v>12948</v>
      </c>
      <c r="E1997" s="1" t="s">
        <v>12947</v>
      </c>
      <c r="G1997" s="1" t="s">
        <v>12949</v>
      </c>
      <c r="H1997" s="1" t="s">
        <v>12947</v>
      </c>
    </row>
    <row r="1998">
      <c r="A1998" s="1" t="s">
        <v>21505</v>
      </c>
      <c r="B1998" s="1" t="s">
        <v>5405</v>
      </c>
      <c r="C1998" s="1" t="s">
        <v>5407</v>
      </c>
      <c r="D1998" s="1" t="s">
        <v>1883</v>
      </c>
      <c r="E1998" s="1" t="s">
        <v>1885</v>
      </c>
      <c r="F1998" s="1" t="s">
        <v>5414</v>
      </c>
      <c r="G1998" s="1" t="s">
        <v>5415</v>
      </c>
      <c r="H1998" s="1" t="s">
        <v>7071</v>
      </c>
      <c r="I1998" s="1" t="s">
        <v>7072</v>
      </c>
      <c r="J1998" s="1" t="s">
        <v>12938</v>
      </c>
      <c r="K1998" s="1" t="s">
        <v>12940</v>
      </c>
      <c r="L1998" s="1" t="s">
        <v>7067</v>
      </c>
      <c r="M1998" s="1" t="s">
        <v>7069</v>
      </c>
      <c r="N1998" s="1" t="s">
        <v>717</v>
      </c>
      <c r="O1998" s="1" t="s">
        <v>718</v>
      </c>
      <c r="P1998" s="1" t="s">
        <v>7065</v>
      </c>
      <c r="Q1998" s="1" t="s">
        <v>7066</v>
      </c>
      <c r="R1998" s="1" t="s">
        <v>12942</v>
      </c>
      <c r="S1998" s="1" t="s">
        <v>12944</v>
      </c>
      <c r="T1998" s="1" t="s">
        <v>5436</v>
      </c>
      <c r="U1998" s="1" t="s">
        <v>5438</v>
      </c>
      <c r="V1998" s="1" t="s">
        <v>7082</v>
      </c>
      <c r="W1998" s="1" t="s">
        <v>7066</v>
      </c>
      <c r="X1998" s="1" t="s">
        <v>7081</v>
      </c>
      <c r="Y1998" s="1" t="s">
        <v>842</v>
      </c>
      <c r="Z1998" s="1" t="s">
        <v>5449</v>
      </c>
      <c r="AA1998" s="1" t="s">
        <v>5451</v>
      </c>
      <c r="AB1998" s="1" t="s">
        <v>1906</v>
      </c>
      <c r="AC1998" s="1" t="s">
        <v>1908</v>
      </c>
      <c r="AD1998" s="1" t="s">
        <v>734</v>
      </c>
      <c r="AE1998" s="1" t="s">
        <v>735</v>
      </c>
    </row>
    <row r="1999">
      <c r="A1999" s="1" t="s">
        <v>21509</v>
      </c>
      <c r="B1999" s="1" t="s">
        <v>12923</v>
      </c>
      <c r="C1999" s="1" t="s">
        <v>12925</v>
      </c>
      <c r="D1999" s="1" t="s">
        <v>12921</v>
      </c>
      <c r="E1999" s="1" t="s">
        <v>12922</v>
      </c>
      <c r="F1999" s="1" t="s">
        <v>12926</v>
      </c>
      <c r="G1999" s="1" t="s">
        <v>12927</v>
      </c>
      <c r="I1999" s="1" t="s">
        <v>12928</v>
      </c>
      <c r="J1999" s="1" t="s">
        <v>12929</v>
      </c>
      <c r="L1999" s="1" t="s">
        <v>5055</v>
      </c>
      <c r="M1999" s="1" t="s">
        <v>5057</v>
      </c>
    </row>
    <row r="2000">
      <c r="A2000" s="1" t="s">
        <v>21515</v>
      </c>
      <c r="B2000" s="1" t="s">
        <v>12912</v>
      </c>
      <c r="C2000" s="1" t="s">
        <v>12913</v>
      </c>
      <c r="D2000" s="1" t="s">
        <v>12914</v>
      </c>
      <c r="E2000" s="1" t="s">
        <v>12915</v>
      </c>
      <c r="F2000" s="1" t="s">
        <v>12916</v>
      </c>
      <c r="G2000" s="1" t="s">
        <v>12917</v>
      </c>
    </row>
    <row r="2001">
      <c r="A2001" s="1" t="s">
        <v>21516</v>
      </c>
      <c r="B2001" s="1" t="s">
        <v>1462</v>
      </c>
      <c r="C2001" s="1" t="s">
        <v>1463</v>
      </c>
      <c r="D2001" s="1" t="s">
        <v>21518</v>
      </c>
      <c r="E2001" s="1" t="s">
        <v>21519</v>
      </c>
      <c r="F2001" s="1" t="s">
        <v>21520</v>
      </c>
      <c r="G2001" s="1" t="s">
        <v>21521</v>
      </c>
      <c r="H2001" s="1" t="s">
        <v>21522</v>
      </c>
      <c r="I2001" s="1" t="s">
        <v>1465</v>
      </c>
      <c r="J2001" s="1" t="s">
        <v>2568</v>
      </c>
      <c r="K2001" s="1" t="s">
        <v>2573</v>
      </c>
      <c r="M2001" s="1" t="s">
        <v>1466</v>
      </c>
      <c r="N2001" s="1" t="s">
        <v>1463</v>
      </c>
      <c r="O2001" s="1" t="s">
        <v>21524</v>
      </c>
      <c r="P2001" s="1" t="s">
        <v>21526</v>
      </c>
      <c r="Q2001" s="1" t="s">
        <v>1363</v>
      </c>
      <c r="R2001" s="1" t="s">
        <v>1364</v>
      </c>
      <c r="T2001" s="1" t="s">
        <v>1467</v>
      </c>
      <c r="U2001" s="1" t="s">
        <v>1469</v>
      </c>
      <c r="V2001" s="1" t="s">
        <v>21528</v>
      </c>
      <c r="W2001" s="1" t="s">
        <v>21529</v>
      </c>
    </row>
    <row r="2002">
      <c r="A2002" s="1" t="s">
        <v>21530</v>
      </c>
      <c r="B2002" s="1" t="s">
        <v>21531</v>
      </c>
      <c r="C2002" s="1" t="s">
        <v>21532</v>
      </c>
      <c r="D2002" s="1" t="s">
        <v>21534</v>
      </c>
      <c r="E2002" s="1" t="s">
        <v>21535</v>
      </c>
      <c r="G2002" s="1" t="s">
        <v>21536</v>
      </c>
      <c r="H2002" s="1" t="s">
        <v>21537</v>
      </c>
    </row>
    <row r="2003">
      <c r="A2003" s="1" t="s">
        <v>21539</v>
      </c>
      <c r="B2003" s="1" t="s">
        <v>1244</v>
      </c>
      <c r="C2003" s="1" t="s">
        <v>1246</v>
      </c>
      <c r="D2003" s="1" t="s">
        <v>4348</v>
      </c>
      <c r="E2003" s="1" t="s">
        <v>4351</v>
      </c>
      <c r="F2003" s="1" t="s">
        <v>21540</v>
      </c>
      <c r="G2003" s="1" t="s">
        <v>13121</v>
      </c>
      <c r="I2003" s="1" t="s">
        <v>4354</v>
      </c>
      <c r="J2003" s="1" t="s">
        <v>4355</v>
      </c>
      <c r="K2003" s="1" t="s">
        <v>1261</v>
      </c>
      <c r="L2003" s="1" t="s">
        <v>1263</v>
      </c>
    </row>
    <row r="2004">
      <c r="A2004" s="1" t="s">
        <v>21543</v>
      </c>
      <c r="B2004" s="1" t="s">
        <v>791</v>
      </c>
      <c r="C2004" s="1" t="s">
        <v>794</v>
      </c>
      <c r="D2004" s="1" t="s">
        <v>795</v>
      </c>
      <c r="E2004" s="1" t="s">
        <v>796</v>
      </c>
      <c r="F2004" s="1" t="s">
        <v>21544</v>
      </c>
      <c r="G2004" s="1" t="s">
        <v>7742</v>
      </c>
      <c r="H2004" s="1" t="s">
        <v>799</v>
      </c>
      <c r="I2004" s="1" t="s">
        <v>800</v>
      </c>
      <c r="J2004" s="1" t="s">
        <v>801</v>
      </c>
      <c r="K2004" s="1" t="s">
        <v>802</v>
      </c>
      <c r="M2004" s="1" t="s">
        <v>804</v>
      </c>
      <c r="N2004" s="1" t="s">
        <v>806</v>
      </c>
    </row>
    <row r="2005">
      <c r="A2005" s="1" t="s">
        <v>21546</v>
      </c>
      <c r="B2005" s="1" t="s">
        <v>2842</v>
      </c>
      <c r="C2005" s="1" t="s">
        <v>2844</v>
      </c>
      <c r="D2005" s="1" t="s">
        <v>4885</v>
      </c>
      <c r="E2005" s="1" t="s">
        <v>4886</v>
      </c>
      <c r="F2005" s="1" t="s">
        <v>8672</v>
      </c>
      <c r="G2005" s="1" t="s">
        <v>8673</v>
      </c>
      <c r="H2005" s="1" t="s">
        <v>8675</v>
      </c>
      <c r="I2005" s="1" t="s">
        <v>8678</v>
      </c>
      <c r="J2005" s="1" t="s">
        <v>21550</v>
      </c>
      <c r="K2005" s="1" t="s">
        <v>6954</v>
      </c>
      <c r="L2005" s="1" t="s">
        <v>6955</v>
      </c>
      <c r="M2005" s="1" t="s">
        <v>6957</v>
      </c>
      <c r="N2005" s="1">
        <v>250.0</v>
      </c>
      <c r="O2005" s="1" t="s">
        <v>609</v>
      </c>
      <c r="P2005" s="1">
        <v>240.0</v>
      </c>
      <c r="Q2005" s="1" t="s">
        <v>1986</v>
      </c>
      <c r="T2005" s="1" t="s">
        <v>4893</v>
      </c>
      <c r="U2005" s="1" t="s">
        <v>4895</v>
      </c>
      <c r="V2005" s="1" t="s">
        <v>8711</v>
      </c>
      <c r="W2005" s="1" t="s">
        <v>8712</v>
      </c>
      <c r="Y2005" s="1" t="s">
        <v>2852</v>
      </c>
      <c r="Z2005" s="1" t="s">
        <v>2853</v>
      </c>
      <c r="AA2005" s="1" t="s">
        <v>8728</v>
      </c>
      <c r="AB2005" s="1" t="s">
        <v>8729</v>
      </c>
      <c r="AC2005" s="1" t="s">
        <v>8748</v>
      </c>
      <c r="AD2005" s="1" t="s">
        <v>8749</v>
      </c>
    </row>
    <row r="2006">
      <c r="A2006" s="1" t="s">
        <v>21555</v>
      </c>
      <c r="B2006" s="1" t="s">
        <v>169</v>
      </c>
      <c r="C2006" s="1" t="s">
        <v>170</v>
      </c>
      <c r="D2006" s="1" t="s">
        <v>925</v>
      </c>
      <c r="E2006" s="1" t="s">
        <v>927</v>
      </c>
      <c r="F2006" s="1" t="s">
        <v>2643</v>
      </c>
      <c r="G2006" s="1" t="s">
        <v>2644</v>
      </c>
      <c r="H2006" s="1" t="s">
        <v>21558</v>
      </c>
      <c r="I2006" s="1" t="s">
        <v>21559</v>
      </c>
      <c r="J2006" s="1" t="s">
        <v>21560</v>
      </c>
      <c r="K2006" s="1" t="s">
        <v>21561</v>
      </c>
      <c r="M2006" s="1" t="s">
        <v>21563</v>
      </c>
      <c r="N2006" s="1" t="s">
        <v>2653</v>
      </c>
      <c r="O2006" s="1" t="s">
        <v>21564</v>
      </c>
      <c r="P2006" s="1" t="s">
        <v>21565</v>
      </c>
      <c r="Q2006" s="1">
        <v>970.0</v>
      </c>
      <c r="R2006" s="1" t="s">
        <v>2388</v>
      </c>
      <c r="T2006" s="1" t="s">
        <v>2659</v>
      </c>
      <c r="U2006" s="1" t="s">
        <v>2661</v>
      </c>
      <c r="V2006" s="1" t="s">
        <v>21568</v>
      </c>
      <c r="W2006" s="1" t="s">
        <v>21570</v>
      </c>
      <c r="X2006" s="1" t="s">
        <v>21571</v>
      </c>
      <c r="Y2006" s="1" t="s">
        <v>21572</v>
      </c>
      <c r="Z2006" s="1" t="s">
        <v>16455</v>
      </c>
      <c r="AA2006" s="1" t="s">
        <v>16456</v>
      </c>
      <c r="AB2006" s="1" t="s">
        <v>183</v>
      </c>
      <c r="AC2006" s="1" t="s">
        <v>184</v>
      </c>
      <c r="AD2006" s="1" t="s">
        <v>21575</v>
      </c>
      <c r="AE2006" s="1" t="s">
        <v>21559</v>
      </c>
      <c r="AF2006" s="1" t="s">
        <v>945</v>
      </c>
      <c r="AG2006" s="1" t="s">
        <v>946</v>
      </c>
    </row>
    <row r="2007">
      <c r="A2007" s="1" t="s">
        <v>21577</v>
      </c>
      <c r="B2007" s="1" t="s">
        <v>469</v>
      </c>
      <c r="C2007" s="1" t="s">
        <v>471</v>
      </c>
      <c r="D2007" s="1" t="s">
        <v>1107</v>
      </c>
      <c r="E2007" s="1" t="s">
        <v>1109</v>
      </c>
      <c r="G2007" s="1" t="s">
        <v>21580</v>
      </c>
      <c r="H2007" s="1" t="s">
        <v>21583</v>
      </c>
      <c r="I2007" s="1" t="s">
        <v>478</v>
      </c>
      <c r="J2007" s="1" t="s">
        <v>480</v>
      </c>
      <c r="K2007" s="1" t="s">
        <v>21592</v>
      </c>
      <c r="L2007" s="1" t="s">
        <v>21593</v>
      </c>
      <c r="N2007" s="1" t="s">
        <v>484</v>
      </c>
      <c r="O2007" s="1" t="s">
        <v>485</v>
      </c>
      <c r="P2007" s="1" t="s">
        <v>1123</v>
      </c>
      <c r="Q2007" s="1" t="s">
        <v>1125</v>
      </c>
    </row>
    <row r="2008">
      <c r="A2008" s="1" t="s">
        <v>21596</v>
      </c>
      <c r="B2008" s="1" t="s">
        <v>807</v>
      </c>
      <c r="C2008" s="1" t="s">
        <v>808</v>
      </c>
      <c r="D2008" s="1" t="s">
        <v>803</v>
      </c>
      <c r="E2008" s="1" t="s">
        <v>805</v>
      </c>
      <c r="F2008" s="1" t="s">
        <v>1255</v>
      </c>
      <c r="G2008" s="1" t="s">
        <v>1257</v>
      </c>
      <c r="H2008" s="1" t="s">
        <v>16277</v>
      </c>
      <c r="I2008" s="1" t="s">
        <v>16278</v>
      </c>
      <c r="J2008" s="1" t="s">
        <v>21600</v>
      </c>
      <c r="K2008" s="1" t="s">
        <v>21602</v>
      </c>
      <c r="L2008" s="1" t="s">
        <v>21604</v>
      </c>
      <c r="M2008" s="1" t="s">
        <v>21605</v>
      </c>
      <c r="N2008" s="1" t="s">
        <v>21606</v>
      </c>
      <c r="O2008" s="1" t="s">
        <v>21608</v>
      </c>
      <c r="P2008" s="1" t="s">
        <v>91</v>
      </c>
      <c r="Q2008" s="1" t="s">
        <v>92</v>
      </c>
      <c r="R2008" s="1" t="s">
        <v>5923</v>
      </c>
      <c r="S2008" s="1" t="s">
        <v>5924</v>
      </c>
      <c r="T2008" s="1">
        <v>4150.0</v>
      </c>
      <c r="U2008" s="1" t="s">
        <v>4077</v>
      </c>
      <c r="V2008" s="1">
        <v>4151.0</v>
      </c>
      <c r="W2008" s="1" t="s">
        <v>5927</v>
      </c>
      <c r="Y2008" s="1" t="s">
        <v>812</v>
      </c>
      <c r="Z2008" s="1" t="s">
        <v>808</v>
      </c>
      <c r="AA2008" s="1" t="s">
        <v>16282</v>
      </c>
      <c r="AB2008" s="1" t="s">
        <v>16278</v>
      </c>
      <c r="AC2008" s="1" t="s">
        <v>21612</v>
      </c>
      <c r="AD2008" s="1" t="s">
        <v>21615</v>
      </c>
      <c r="AE2008" s="1" t="s">
        <v>21618</v>
      </c>
      <c r="AF2008" s="1" t="s">
        <v>21619</v>
      </c>
      <c r="AG2008" s="1" t="s">
        <v>2511</v>
      </c>
      <c r="AH2008" s="1" t="s">
        <v>2512</v>
      </c>
      <c r="AK2008" s="1" t="s">
        <v>817</v>
      </c>
      <c r="AL2008" s="1" t="s">
        <v>818</v>
      </c>
      <c r="AM2008" s="1" t="s">
        <v>1283</v>
      </c>
      <c r="AN2008" s="1" t="s">
        <v>1285</v>
      </c>
      <c r="AO2008" s="1" t="s">
        <v>4478</v>
      </c>
      <c r="AP2008" s="1" t="s">
        <v>4479</v>
      </c>
    </row>
    <row r="2009">
      <c r="A2009" s="1" t="s">
        <v>21622</v>
      </c>
      <c r="B2009" s="1" t="s">
        <v>21624</v>
      </c>
      <c r="C2009" s="1" t="s">
        <v>21625</v>
      </c>
      <c r="D2009" s="1" t="s">
        <v>21626</v>
      </c>
      <c r="E2009" s="1" t="s">
        <v>18081</v>
      </c>
      <c r="G2009" s="1" t="s">
        <v>21628</v>
      </c>
      <c r="H2009" s="1" t="s">
        <v>21629</v>
      </c>
      <c r="I2009" s="1" t="s">
        <v>21630</v>
      </c>
      <c r="J2009" s="1" t="s">
        <v>21631</v>
      </c>
    </row>
    <row r="2010">
      <c r="A2010" s="1" t="s">
        <v>21632</v>
      </c>
      <c r="B2010" s="1" t="s">
        <v>21634</v>
      </c>
      <c r="C2010" s="1" t="s">
        <v>21635</v>
      </c>
      <c r="D2010" s="1" t="s">
        <v>21636</v>
      </c>
      <c r="E2010" s="1" t="s">
        <v>40</v>
      </c>
      <c r="F2010" s="1" t="s">
        <v>21638</v>
      </c>
      <c r="G2010" s="1" t="s">
        <v>21639</v>
      </c>
    </row>
    <row r="2011">
      <c r="A2011" s="1" t="s">
        <v>21641</v>
      </c>
      <c r="B2011" s="1" t="s">
        <v>1601</v>
      </c>
      <c r="C2011" s="1" t="s">
        <v>1603</v>
      </c>
      <c r="D2011" s="1" t="s">
        <v>18078</v>
      </c>
      <c r="E2011" s="1" t="s">
        <v>18079</v>
      </c>
      <c r="F2011" s="1" t="s">
        <v>1597</v>
      </c>
      <c r="G2011" s="1" t="s">
        <v>1599</v>
      </c>
      <c r="H2011" s="1" t="s">
        <v>720</v>
      </c>
      <c r="I2011" s="1" t="s">
        <v>722</v>
      </c>
      <c r="J2011" s="1" t="s">
        <v>724</v>
      </c>
      <c r="K2011" s="1" t="s">
        <v>726</v>
      </c>
      <c r="L2011" s="1" t="s">
        <v>21645</v>
      </c>
      <c r="M2011" s="1" t="s">
        <v>21646</v>
      </c>
      <c r="N2011" s="1" t="s">
        <v>21626</v>
      </c>
      <c r="O2011" s="1" t="s">
        <v>18081</v>
      </c>
      <c r="P2011" s="1" t="s">
        <v>6859</v>
      </c>
      <c r="Q2011" s="1" t="s">
        <v>6860</v>
      </c>
      <c r="S2011" s="1">
        <v>4660.0</v>
      </c>
      <c r="T2011" s="1" t="s">
        <v>6863</v>
      </c>
      <c r="V2011" s="1" t="s">
        <v>1608</v>
      </c>
      <c r="W2011" s="1" t="s">
        <v>1609</v>
      </c>
      <c r="X2011" s="1" t="s">
        <v>21647</v>
      </c>
      <c r="Y2011" s="1" t="s">
        <v>21649</v>
      </c>
      <c r="Z2011" s="1" t="s">
        <v>9177</v>
      </c>
      <c r="AA2011" s="1" t="s">
        <v>9178</v>
      </c>
      <c r="AD2011" s="1" t="s">
        <v>1610</v>
      </c>
      <c r="AE2011" s="1" t="s">
        <v>1611</v>
      </c>
      <c r="AF2011" s="1" t="s">
        <v>759</v>
      </c>
      <c r="AG2011" s="1" t="s">
        <v>760</v>
      </c>
    </row>
    <row r="2012">
      <c r="A2012" s="1" t="s">
        <v>21651</v>
      </c>
      <c r="B2012" s="1" t="s">
        <v>21652</v>
      </c>
      <c r="C2012" s="1" t="s">
        <v>21653</v>
      </c>
      <c r="D2012" s="1" t="s">
        <v>21654</v>
      </c>
      <c r="E2012" s="1" t="s">
        <v>21656</v>
      </c>
      <c r="F2012" s="1" t="s">
        <v>16412</v>
      </c>
      <c r="G2012" s="1" t="s">
        <v>16414</v>
      </c>
      <c r="H2012" s="1" t="s">
        <v>21659</v>
      </c>
      <c r="I2012" s="1" t="s">
        <v>21662</v>
      </c>
      <c r="K2012" s="1" t="s">
        <v>21663</v>
      </c>
      <c r="L2012" s="1" t="s">
        <v>21653</v>
      </c>
      <c r="N2012" s="1" t="s">
        <v>16425</v>
      </c>
      <c r="O2012" s="1" t="s">
        <v>16426</v>
      </c>
    </row>
    <row r="2013">
      <c r="A2013" s="1" t="s">
        <v>21665</v>
      </c>
      <c r="B2013" s="1" t="s">
        <v>2047</v>
      </c>
      <c r="C2013" s="1" t="s">
        <v>2048</v>
      </c>
      <c r="D2013" s="1" t="s">
        <v>2049</v>
      </c>
      <c r="E2013" s="1" t="s">
        <v>2050</v>
      </c>
      <c r="F2013" s="1" t="s">
        <v>21667</v>
      </c>
      <c r="G2013" s="1" t="s">
        <v>21669</v>
      </c>
      <c r="H2013" s="1" t="s">
        <v>21670</v>
      </c>
      <c r="I2013" s="1" t="s">
        <v>21671</v>
      </c>
      <c r="J2013" s="1" t="s">
        <v>21672</v>
      </c>
      <c r="K2013" s="1" t="s">
        <v>21673</v>
      </c>
      <c r="L2013" s="1">
        <v>250.0</v>
      </c>
      <c r="M2013" s="1" t="s">
        <v>609</v>
      </c>
      <c r="N2013" s="1">
        <v>650.0</v>
      </c>
      <c r="O2013" s="1" t="s">
        <v>3989</v>
      </c>
      <c r="P2013" s="1">
        <v>410.0</v>
      </c>
      <c r="Q2013" s="1" t="s">
        <v>16840</v>
      </c>
      <c r="R2013" s="1">
        <v>640.0</v>
      </c>
      <c r="S2013" s="1" t="s">
        <v>662</v>
      </c>
      <c r="U2013" s="1" t="s">
        <v>2056</v>
      </c>
      <c r="V2013" s="1" t="s">
        <v>2050</v>
      </c>
      <c r="W2013" s="1" t="s">
        <v>2058</v>
      </c>
      <c r="X2013" s="1" t="s">
        <v>2060</v>
      </c>
      <c r="Y2013" s="1" t="s">
        <v>21677</v>
      </c>
      <c r="Z2013" s="1" t="s">
        <v>21671</v>
      </c>
    </row>
    <row r="2014">
      <c r="A2014" s="1" t="s">
        <v>21680</v>
      </c>
      <c r="B2014" s="1" t="s">
        <v>1098</v>
      </c>
      <c r="C2014" s="1" t="s">
        <v>1099</v>
      </c>
      <c r="D2014" s="1" t="s">
        <v>2614</v>
      </c>
      <c r="E2014" s="1" t="s">
        <v>2616</v>
      </c>
      <c r="F2014" s="1" t="s">
        <v>21681</v>
      </c>
      <c r="G2014" s="1" t="s">
        <v>2622</v>
      </c>
      <c r="H2014" s="1" t="s">
        <v>21682</v>
      </c>
      <c r="I2014" s="1" t="s">
        <v>7833</v>
      </c>
      <c r="J2014" s="1" t="s">
        <v>1112</v>
      </c>
      <c r="K2014" s="1" t="s">
        <v>1114</v>
      </c>
    </row>
    <row r="2015">
      <c r="A2015" s="1" t="s">
        <v>21684</v>
      </c>
      <c r="B2015" s="1" t="s">
        <v>779</v>
      </c>
      <c r="C2015" s="1" t="s">
        <v>780</v>
      </c>
      <c r="D2015" s="1" t="s">
        <v>1174</v>
      </c>
      <c r="E2015" s="1" t="s">
        <v>1176</v>
      </c>
      <c r="F2015" s="1" t="s">
        <v>21687</v>
      </c>
      <c r="G2015" s="1" t="s">
        <v>847</v>
      </c>
      <c r="H2015" s="1" t="s">
        <v>2145</v>
      </c>
      <c r="I2015" s="1" t="s">
        <v>2146</v>
      </c>
      <c r="J2015" s="1" t="s">
        <v>1178</v>
      </c>
      <c r="K2015" s="1" t="s">
        <v>1180</v>
      </c>
      <c r="L2015" s="1" t="s">
        <v>786</v>
      </c>
      <c r="M2015" s="1" t="s">
        <v>787</v>
      </c>
      <c r="N2015" s="1" t="s">
        <v>788</v>
      </c>
      <c r="O2015" s="1" t="s">
        <v>789</v>
      </c>
    </row>
    <row r="2016">
      <c r="A2016" s="1" t="s">
        <v>21694</v>
      </c>
      <c r="B2016" s="1" t="s">
        <v>21695</v>
      </c>
      <c r="C2016" s="1" t="s">
        <v>1054</v>
      </c>
    </row>
    <row r="2017">
      <c r="A2017" s="1" t="s">
        <v>21698</v>
      </c>
      <c r="B2017" s="1" t="s">
        <v>20826</v>
      </c>
      <c r="C2017" s="1" t="s">
        <v>189</v>
      </c>
    </row>
    <row r="2018">
      <c r="A2018" s="1" t="s">
        <v>21700</v>
      </c>
      <c r="B2018" s="1" t="s">
        <v>20824</v>
      </c>
      <c r="C2018" s="1" t="s">
        <v>189</v>
      </c>
    </row>
    <row r="2019">
      <c r="A2019" s="1" t="s">
        <v>21703</v>
      </c>
      <c r="B2019" s="1" t="s">
        <v>1414</v>
      </c>
      <c r="C2019" s="1" t="s">
        <v>1415</v>
      </c>
      <c r="D2019" s="1" t="s">
        <v>1417</v>
      </c>
      <c r="E2019" s="1" t="s">
        <v>1419</v>
      </c>
      <c r="F2019" s="1" t="s">
        <v>21705</v>
      </c>
      <c r="G2019" s="1" t="s">
        <v>8636</v>
      </c>
      <c r="I2019" s="1" t="s">
        <v>1421</v>
      </c>
      <c r="J2019" s="1" t="s">
        <v>1422</v>
      </c>
      <c r="K2019" s="1" t="s">
        <v>1424</v>
      </c>
      <c r="L2019" s="1" t="s">
        <v>1426</v>
      </c>
    </row>
    <row r="2020">
      <c r="A2020" s="1" t="s">
        <v>21709</v>
      </c>
      <c r="B2020" s="1" t="s">
        <v>20820</v>
      </c>
      <c r="C2020" s="1" t="s">
        <v>189</v>
      </c>
    </row>
    <row r="2021">
      <c r="A2021" s="1" t="s">
        <v>21715</v>
      </c>
      <c r="B2021" s="1" t="s">
        <v>21717</v>
      </c>
      <c r="C2021" s="1" t="s">
        <v>189</v>
      </c>
    </row>
    <row r="2022">
      <c r="A2022" s="1" t="s">
        <v>21723</v>
      </c>
      <c r="B2022" s="1" t="s">
        <v>523</v>
      </c>
      <c r="C2022" s="1" t="s">
        <v>525</v>
      </c>
      <c r="D2022" s="1" t="s">
        <v>531</v>
      </c>
      <c r="E2022" s="1" t="s">
        <v>533</v>
      </c>
      <c r="F2022" s="1" t="s">
        <v>527</v>
      </c>
      <c r="G2022" s="1" t="s">
        <v>529</v>
      </c>
      <c r="H2022" s="1" t="s">
        <v>535</v>
      </c>
      <c r="I2022" s="1" t="s">
        <v>536</v>
      </c>
      <c r="J2022" s="1" t="s">
        <v>537</v>
      </c>
      <c r="K2022" s="1" t="s">
        <v>538</v>
      </c>
      <c r="L2022" s="1">
        <v>480.0</v>
      </c>
      <c r="M2022" s="1" t="s">
        <v>570</v>
      </c>
      <c r="N2022" s="1">
        <v>270.0</v>
      </c>
      <c r="O2022" s="1" t="s">
        <v>293</v>
      </c>
      <c r="Q2022" s="1" t="s">
        <v>577</v>
      </c>
      <c r="R2022" s="1" t="s">
        <v>579</v>
      </c>
      <c r="S2022" s="1" t="s">
        <v>572</v>
      </c>
      <c r="T2022" s="1" t="s">
        <v>575</v>
      </c>
      <c r="U2022" s="1" t="s">
        <v>581</v>
      </c>
      <c r="V2022" s="1" t="s">
        <v>583</v>
      </c>
      <c r="W2022" s="1" t="s">
        <v>585</v>
      </c>
      <c r="X2022" s="1" t="s">
        <v>586</v>
      </c>
      <c r="Y2022" s="1" t="s">
        <v>588</v>
      </c>
      <c r="Z2022" s="1" t="s">
        <v>536</v>
      </c>
    </row>
    <row r="2023">
      <c r="A2023" s="1" t="s">
        <v>21735</v>
      </c>
      <c r="B2023" s="1" t="s">
        <v>169</v>
      </c>
      <c r="C2023" s="1" t="s">
        <v>170</v>
      </c>
      <c r="D2023" s="1" t="s">
        <v>1434</v>
      </c>
      <c r="E2023" s="1" t="s">
        <v>1436</v>
      </c>
      <c r="F2023" s="1" t="s">
        <v>4759</v>
      </c>
      <c r="G2023" s="1" t="s">
        <v>4761</v>
      </c>
      <c r="H2023" s="1" t="s">
        <v>3288</v>
      </c>
      <c r="I2023" s="1" t="s">
        <v>3291</v>
      </c>
      <c r="J2023" s="1" t="s">
        <v>1430</v>
      </c>
      <c r="K2023" s="1" t="s">
        <v>1432</v>
      </c>
      <c r="L2023" s="1" t="s">
        <v>13164</v>
      </c>
      <c r="M2023" s="1" t="s">
        <v>13166</v>
      </c>
      <c r="N2023" s="1" t="s">
        <v>13168</v>
      </c>
      <c r="O2023" s="1" t="s">
        <v>13169</v>
      </c>
      <c r="P2023" s="1" t="s">
        <v>16774</v>
      </c>
      <c r="Q2023" s="1" t="s">
        <v>16775</v>
      </c>
      <c r="S2023" s="1" t="s">
        <v>4767</v>
      </c>
      <c r="T2023" s="1" t="s">
        <v>4769</v>
      </c>
      <c r="U2023" s="1" t="s">
        <v>16776</v>
      </c>
      <c r="V2023" s="1" t="s">
        <v>3142</v>
      </c>
      <c r="W2023" s="1" t="s">
        <v>1450</v>
      </c>
      <c r="X2023" s="1" t="s">
        <v>1451</v>
      </c>
      <c r="Y2023" s="1" t="s">
        <v>13170</v>
      </c>
      <c r="Z2023" s="1" t="s">
        <v>13166</v>
      </c>
      <c r="AA2023" s="1" t="s">
        <v>532</v>
      </c>
      <c r="AB2023" s="1" t="s">
        <v>534</v>
      </c>
      <c r="AG2023" s="1" t="s">
        <v>183</v>
      </c>
      <c r="AH2023" s="1" t="s">
        <v>184</v>
      </c>
      <c r="AI2023" s="1" t="s">
        <v>3145</v>
      </c>
      <c r="AJ2023" s="1" t="s">
        <v>3146</v>
      </c>
    </row>
    <row r="2024">
      <c r="A2024" s="1" t="s">
        <v>21749</v>
      </c>
      <c r="B2024" s="1" t="s">
        <v>169</v>
      </c>
      <c r="C2024" s="1" t="s">
        <v>170</v>
      </c>
      <c r="D2024" s="1" t="s">
        <v>1434</v>
      </c>
      <c r="E2024" s="1" t="s">
        <v>1436</v>
      </c>
      <c r="F2024" s="1" t="s">
        <v>4759</v>
      </c>
      <c r="G2024" s="1" t="s">
        <v>4761</v>
      </c>
      <c r="H2024" s="1" t="s">
        <v>1430</v>
      </c>
      <c r="I2024" s="1" t="s">
        <v>1432</v>
      </c>
      <c r="J2024" s="1" t="s">
        <v>2492</v>
      </c>
      <c r="K2024" s="1" t="s">
        <v>2494</v>
      </c>
      <c r="L2024" s="1" t="s">
        <v>20817</v>
      </c>
      <c r="M2024" s="1" t="s">
        <v>4765</v>
      </c>
      <c r="N2024" s="1" t="s">
        <v>4767</v>
      </c>
      <c r="O2024" s="1" t="s">
        <v>4769</v>
      </c>
      <c r="P2024" s="1" t="s">
        <v>1450</v>
      </c>
      <c r="Q2024" s="1" t="s">
        <v>1451</v>
      </c>
      <c r="T2024" s="1" t="s">
        <v>183</v>
      </c>
      <c r="U2024" s="1" t="s">
        <v>184</v>
      </c>
      <c r="V2024" s="1" t="s">
        <v>2515</v>
      </c>
      <c r="W2024" s="1" t="s">
        <v>2516</v>
      </c>
    </row>
    <row r="2025">
      <c r="A2025" s="1" t="s">
        <v>21763</v>
      </c>
      <c r="C2025" s="1" t="s">
        <v>21764</v>
      </c>
      <c r="D2025" s="1" t="s">
        <v>40</v>
      </c>
      <c r="E2025" s="1" t="s">
        <v>21766</v>
      </c>
      <c r="F2025" s="1" t="s">
        <v>21767</v>
      </c>
    </row>
    <row r="2026">
      <c r="A2026" s="1" t="s">
        <v>21770</v>
      </c>
      <c r="B2026" s="1" t="s">
        <v>346</v>
      </c>
      <c r="C2026" s="1" t="s">
        <v>347</v>
      </c>
      <c r="D2026" s="1" t="s">
        <v>21772</v>
      </c>
      <c r="E2026" s="1" t="s">
        <v>21773</v>
      </c>
      <c r="F2026" s="1" t="s">
        <v>21775</v>
      </c>
      <c r="G2026" s="1" t="s">
        <v>1341</v>
      </c>
      <c r="I2026" s="1" t="s">
        <v>21777</v>
      </c>
      <c r="J2026" s="1" t="s">
        <v>21779</v>
      </c>
      <c r="K2026" s="1" t="s">
        <v>361</v>
      </c>
      <c r="L2026" s="1" t="s">
        <v>362</v>
      </c>
    </row>
    <row r="2027">
      <c r="A2027" s="1" t="s">
        <v>21783</v>
      </c>
      <c r="B2027" s="1" t="s">
        <v>720</v>
      </c>
      <c r="C2027" s="1" t="s">
        <v>722</v>
      </c>
      <c r="D2027" s="1" t="s">
        <v>724</v>
      </c>
      <c r="E2027" s="1" t="s">
        <v>726</v>
      </c>
      <c r="F2027" s="1" t="s">
        <v>1770</v>
      </c>
      <c r="G2027" s="1" t="s">
        <v>1771</v>
      </c>
      <c r="I2027" s="1" t="s">
        <v>759</v>
      </c>
      <c r="J2027" s="1" t="s">
        <v>760</v>
      </c>
    </row>
    <row r="2028">
      <c r="A2028" s="1" t="s">
        <v>21792</v>
      </c>
      <c r="B2028" s="1" t="s">
        <v>7775</v>
      </c>
      <c r="C2028" s="1" t="s">
        <v>7776</v>
      </c>
      <c r="D2028" s="1" t="s">
        <v>21793</v>
      </c>
      <c r="E2028" s="1" t="s">
        <v>7778</v>
      </c>
      <c r="F2028" s="1" t="s">
        <v>7777</v>
      </c>
      <c r="G2028" s="1" t="s">
        <v>7778</v>
      </c>
      <c r="H2028" s="1" t="s">
        <v>3448</v>
      </c>
      <c r="I2028" s="1" t="s">
        <v>3450</v>
      </c>
    </row>
    <row r="2029">
      <c r="A2029" s="1" t="s">
        <v>21801</v>
      </c>
      <c r="B2029" s="1" t="s">
        <v>21804</v>
      </c>
      <c r="C2029" s="1" t="s">
        <v>21805</v>
      </c>
      <c r="D2029" s="1" t="s">
        <v>415</v>
      </c>
      <c r="E2029" s="1" t="s">
        <v>416</v>
      </c>
      <c r="F2029" s="1" t="s">
        <v>21807</v>
      </c>
      <c r="G2029" s="1" t="s">
        <v>21809</v>
      </c>
      <c r="I2029" s="1" t="s">
        <v>21810</v>
      </c>
      <c r="J2029" s="1" t="s">
        <v>21811</v>
      </c>
      <c r="L2029" s="1" t="s">
        <v>421</v>
      </c>
      <c r="M2029" s="1" t="s">
        <v>422</v>
      </c>
    </row>
    <row r="2030">
      <c r="A2030" s="1" t="s">
        <v>21814</v>
      </c>
      <c r="B2030" s="1" t="s">
        <v>21815</v>
      </c>
      <c r="C2030" s="1" t="s">
        <v>21816</v>
      </c>
      <c r="D2030" s="1" t="s">
        <v>21817</v>
      </c>
      <c r="E2030" s="1" t="s">
        <v>21819</v>
      </c>
      <c r="G2030" s="1" t="s">
        <v>21821</v>
      </c>
      <c r="H2030" s="1" t="s">
        <v>21823</v>
      </c>
    </row>
    <row r="2031">
      <c r="A2031" s="1" t="s">
        <v>21826</v>
      </c>
      <c r="B2031" s="1" t="s">
        <v>21827</v>
      </c>
      <c r="C2031" s="1" t="s">
        <v>21829</v>
      </c>
      <c r="D2031" s="1" t="s">
        <v>21831</v>
      </c>
      <c r="E2031" s="1" t="s">
        <v>21833</v>
      </c>
      <c r="F2031" s="1" t="s">
        <v>21835</v>
      </c>
      <c r="G2031" s="1" t="s">
        <v>21836</v>
      </c>
      <c r="H2031" s="1" t="s">
        <v>21837</v>
      </c>
      <c r="I2031" s="1" t="s">
        <v>21838</v>
      </c>
      <c r="J2031" s="1">
        <v>190.0</v>
      </c>
      <c r="K2031" s="1" t="s">
        <v>3988</v>
      </c>
      <c r="M2031" s="1" t="s">
        <v>21839</v>
      </c>
      <c r="N2031" s="1" t="s">
        <v>21840</v>
      </c>
      <c r="O2031" s="1" t="s">
        <v>6545</v>
      </c>
      <c r="P2031" s="1" t="s">
        <v>6546</v>
      </c>
      <c r="Q2031" s="1" t="s">
        <v>21843</v>
      </c>
      <c r="R2031" s="1" t="s">
        <v>21844</v>
      </c>
    </row>
    <row r="2032">
      <c r="A2032" s="1" t="s">
        <v>21846</v>
      </c>
      <c r="B2032" s="1" t="s">
        <v>169</v>
      </c>
      <c r="C2032" s="1" t="s">
        <v>170</v>
      </c>
      <c r="D2032" s="1" t="s">
        <v>2643</v>
      </c>
      <c r="E2032" s="1" t="s">
        <v>2644</v>
      </c>
      <c r="F2032" s="1" t="s">
        <v>21847</v>
      </c>
      <c r="G2032" s="1" t="s">
        <v>2653</v>
      </c>
      <c r="I2032" s="1" t="s">
        <v>2659</v>
      </c>
      <c r="J2032" s="1" t="s">
        <v>2661</v>
      </c>
      <c r="K2032" s="1" t="s">
        <v>183</v>
      </c>
      <c r="L2032" s="1" t="s">
        <v>184</v>
      </c>
    </row>
    <row r="2033">
      <c r="A2033" s="1" t="s">
        <v>21858</v>
      </c>
      <c r="B2033" s="1" t="s">
        <v>1536</v>
      </c>
      <c r="C2033" s="1" t="s">
        <v>1538</v>
      </c>
      <c r="D2033" s="1" t="s">
        <v>1540</v>
      </c>
      <c r="E2033" s="1" t="s">
        <v>1542</v>
      </c>
      <c r="F2033" s="1" t="s">
        <v>1544</v>
      </c>
      <c r="G2033" s="1" t="s">
        <v>1546</v>
      </c>
      <c r="H2033" s="1" t="s">
        <v>1552</v>
      </c>
      <c r="I2033" s="1" t="s">
        <v>1553</v>
      </c>
      <c r="J2033" s="1" t="s">
        <v>21861</v>
      </c>
      <c r="K2033" s="1" t="s">
        <v>1557</v>
      </c>
      <c r="M2033" s="1" t="s">
        <v>1558</v>
      </c>
      <c r="N2033" s="1" t="s">
        <v>1559</v>
      </c>
      <c r="O2033" s="1" t="s">
        <v>1560</v>
      </c>
      <c r="P2033" s="1" t="s">
        <v>1561</v>
      </c>
      <c r="Q2033" s="1" t="s">
        <v>1565</v>
      </c>
      <c r="R2033" s="1" t="s">
        <v>1567</v>
      </c>
      <c r="S2033" s="1" t="s">
        <v>1569</v>
      </c>
      <c r="T2033" s="1" t="s">
        <v>1571</v>
      </c>
      <c r="U2033" s="1" t="s">
        <v>1573</v>
      </c>
      <c r="V2033" s="1" t="s">
        <v>1575</v>
      </c>
    </row>
    <row r="2034">
      <c r="A2034" s="1" t="s">
        <v>20904</v>
      </c>
      <c r="B2034" s="1" t="s">
        <v>21866</v>
      </c>
      <c r="C2034" s="1" t="s">
        <v>21867</v>
      </c>
      <c r="D2034" s="1" t="s">
        <v>21868</v>
      </c>
      <c r="E2034" s="1" t="s">
        <v>21869</v>
      </c>
      <c r="F2034" s="1" t="s">
        <v>21870</v>
      </c>
      <c r="G2034" s="1" t="s">
        <v>21869</v>
      </c>
    </row>
    <row r="2035">
      <c r="A2035" s="1" t="s">
        <v>21872</v>
      </c>
      <c r="B2035" s="1" t="s">
        <v>21873</v>
      </c>
      <c r="C2035" s="1" t="s">
        <v>21874</v>
      </c>
      <c r="D2035" s="1" t="s">
        <v>21875</v>
      </c>
      <c r="E2035" s="1" t="s">
        <v>21877</v>
      </c>
      <c r="F2035" s="1" t="s">
        <v>21878</v>
      </c>
      <c r="G2035" s="1" t="s">
        <v>21879</v>
      </c>
    </row>
    <row r="2036">
      <c r="A2036" s="1" t="s">
        <v>21884</v>
      </c>
      <c r="B2036" s="1" t="s">
        <v>807</v>
      </c>
      <c r="C2036" s="1" t="s">
        <v>808</v>
      </c>
      <c r="D2036" s="1" t="s">
        <v>803</v>
      </c>
      <c r="E2036" s="1" t="s">
        <v>805</v>
      </c>
      <c r="F2036" s="1" t="s">
        <v>6663</v>
      </c>
      <c r="G2036" s="1" t="s">
        <v>962</v>
      </c>
      <c r="H2036" s="1" t="s">
        <v>2861</v>
      </c>
      <c r="I2036" s="1" t="s">
        <v>2864</v>
      </c>
      <c r="K2036" s="1" t="s">
        <v>812</v>
      </c>
      <c r="L2036" s="1" t="s">
        <v>808</v>
      </c>
      <c r="M2036" s="1" t="s">
        <v>2511</v>
      </c>
      <c r="N2036" s="1" t="s">
        <v>2512</v>
      </c>
      <c r="P2036" s="1" t="s">
        <v>817</v>
      </c>
      <c r="Q2036" s="1" t="s">
        <v>818</v>
      </c>
    </row>
    <row r="2037">
      <c r="A2037" s="1" t="s">
        <v>21893</v>
      </c>
      <c r="B2037" s="1" t="s">
        <v>14511</v>
      </c>
      <c r="C2037" s="1" t="s">
        <v>14513</v>
      </c>
      <c r="D2037" s="1" t="s">
        <v>21895</v>
      </c>
      <c r="E2037" s="1" t="s">
        <v>189</v>
      </c>
      <c r="F2037" s="1" t="s">
        <v>14521</v>
      </c>
      <c r="G2037" s="1" t="s">
        <v>14524</v>
      </c>
    </row>
    <row r="2038">
      <c r="A2038" s="1" t="s">
        <v>21899</v>
      </c>
      <c r="B2038" s="1" t="s">
        <v>1068</v>
      </c>
      <c r="C2038" s="1" t="s">
        <v>1069</v>
      </c>
      <c r="D2038" s="1" t="s">
        <v>273</v>
      </c>
      <c r="E2038" s="1" t="s">
        <v>274</v>
      </c>
      <c r="F2038" s="1" t="s">
        <v>21901</v>
      </c>
      <c r="G2038" s="1" t="s">
        <v>21902</v>
      </c>
      <c r="H2038" s="1" t="s">
        <v>898</v>
      </c>
      <c r="I2038" s="1" t="s">
        <v>900</v>
      </c>
      <c r="L2038" s="1" t="s">
        <v>2682</v>
      </c>
      <c r="M2038" s="1" t="s">
        <v>2684</v>
      </c>
      <c r="N2038" s="1" t="s">
        <v>300</v>
      </c>
      <c r="O2038" s="1" t="s">
        <v>301</v>
      </c>
    </row>
    <row r="2039">
      <c r="A2039" s="1" t="s">
        <v>21905</v>
      </c>
      <c r="B2039" s="1" t="s">
        <v>6943</v>
      </c>
      <c r="C2039" s="1" t="s">
        <v>6944</v>
      </c>
      <c r="D2039" s="1" t="s">
        <v>523</v>
      </c>
      <c r="E2039" s="1" t="s">
        <v>525</v>
      </c>
      <c r="F2039" s="1" t="s">
        <v>316</v>
      </c>
      <c r="G2039" s="1" t="s">
        <v>317</v>
      </c>
      <c r="H2039" s="1" t="s">
        <v>320</v>
      </c>
      <c r="I2039" s="1" t="s">
        <v>321</v>
      </c>
      <c r="J2039" s="1" t="s">
        <v>9875</v>
      </c>
      <c r="K2039" s="1" t="s">
        <v>9876</v>
      </c>
      <c r="L2039" s="1" t="s">
        <v>13598</v>
      </c>
      <c r="M2039" s="1" t="s">
        <v>13599</v>
      </c>
      <c r="N2039" s="1" t="s">
        <v>13600</v>
      </c>
      <c r="O2039" s="1" t="s">
        <v>13601</v>
      </c>
      <c r="P2039" s="1" t="s">
        <v>21912</v>
      </c>
      <c r="Q2039" s="1" t="s">
        <v>21913</v>
      </c>
      <c r="S2039" s="1" t="s">
        <v>6962</v>
      </c>
      <c r="T2039" s="1" t="s">
        <v>6963</v>
      </c>
      <c r="U2039" s="1" t="s">
        <v>331</v>
      </c>
      <c r="V2039" s="1" t="s">
        <v>332</v>
      </c>
      <c r="W2039" s="1" t="s">
        <v>13604</v>
      </c>
      <c r="X2039" s="1" t="s">
        <v>13605</v>
      </c>
      <c r="Y2039" s="1" t="s">
        <v>13606</v>
      </c>
      <c r="Z2039" s="1" t="s">
        <v>13607</v>
      </c>
      <c r="AA2039" s="1" t="s">
        <v>11460</v>
      </c>
      <c r="AB2039" s="1" t="s">
        <v>11461</v>
      </c>
      <c r="AD2039" s="1" t="s">
        <v>581</v>
      </c>
      <c r="AE2039" s="1" t="s">
        <v>583</v>
      </c>
      <c r="AF2039" s="1" t="s">
        <v>585</v>
      </c>
      <c r="AG2039" s="1" t="s">
        <v>586</v>
      </c>
      <c r="AH2039" s="1" t="s">
        <v>339</v>
      </c>
      <c r="AI2039" s="1" t="s">
        <v>340</v>
      </c>
      <c r="AJ2039" s="1" t="s">
        <v>9896</v>
      </c>
      <c r="AK2039" s="1" t="s">
        <v>9897</v>
      </c>
    </row>
    <row r="2040">
      <c r="A2040" s="1" t="s">
        <v>21918</v>
      </c>
      <c r="B2040" s="1" t="s">
        <v>21919</v>
      </c>
      <c r="C2040" s="1" t="s">
        <v>189</v>
      </c>
    </row>
    <row r="2041">
      <c r="A2041" s="1" t="s">
        <v>21922</v>
      </c>
      <c r="B2041" s="1" t="s">
        <v>21923</v>
      </c>
      <c r="C2041" s="1" t="s">
        <v>21924</v>
      </c>
      <c r="D2041" s="1" t="s">
        <v>21926</v>
      </c>
      <c r="E2041" s="1" t="s">
        <v>21924</v>
      </c>
      <c r="G2041" s="1" t="s">
        <v>21928</v>
      </c>
      <c r="H2041" s="1" t="s">
        <v>21930</v>
      </c>
    </row>
    <row r="2042">
      <c r="A2042" s="1" t="s">
        <v>21935</v>
      </c>
      <c r="B2042" s="1" t="s">
        <v>1536</v>
      </c>
      <c r="C2042" s="1" t="s">
        <v>1538</v>
      </c>
      <c r="D2042" s="1" t="s">
        <v>1540</v>
      </c>
      <c r="E2042" s="1" t="s">
        <v>1542</v>
      </c>
      <c r="F2042" s="1" t="s">
        <v>1544</v>
      </c>
      <c r="G2042" s="1" t="s">
        <v>1546</v>
      </c>
      <c r="H2042" s="1" t="s">
        <v>1552</v>
      </c>
      <c r="I2042" s="1" t="s">
        <v>1553</v>
      </c>
      <c r="J2042" s="1" t="s">
        <v>21938</v>
      </c>
      <c r="K2042" s="1" t="s">
        <v>21939</v>
      </c>
      <c r="M2042" s="1" t="s">
        <v>1558</v>
      </c>
      <c r="N2042" s="1" t="s">
        <v>1559</v>
      </c>
      <c r="O2042" s="1" t="s">
        <v>1560</v>
      </c>
      <c r="P2042" s="1" t="s">
        <v>1561</v>
      </c>
      <c r="Q2042" s="1" t="s">
        <v>1565</v>
      </c>
      <c r="R2042" s="1" t="s">
        <v>1567</v>
      </c>
      <c r="S2042" s="1" t="s">
        <v>1569</v>
      </c>
      <c r="T2042" s="1" t="s">
        <v>1571</v>
      </c>
      <c r="U2042" s="1" t="s">
        <v>1573</v>
      </c>
      <c r="V2042" s="1" t="s">
        <v>1575</v>
      </c>
    </row>
    <row r="2043">
      <c r="A2043" s="1" t="s">
        <v>21945</v>
      </c>
      <c r="B2043" s="1" t="s">
        <v>4832</v>
      </c>
      <c r="C2043" s="1" t="s">
        <v>4834</v>
      </c>
      <c r="E2043" s="1" t="s">
        <v>21948</v>
      </c>
      <c r="F2043" s="1" t="s">
        <v>21949</v>
      </c>
      <c r="G2043" s="1" t="s">
        <v>13620</v>
      </c>
      <c r="H2043" s="1" t="s">
        <v>13622</v>
      </c>
      <c r="I2043" s="1">
        <v>720.0</v>
      </c>
      <c r="J2043" s="1" t="s">
        <v>292</v>
      </c>
      <c r="K2043" s="1">
        <v>620.0</v>
      </c>
      <c r="L2043" s="1" t="s">
        <v>295</v>
      </c>
      <c r="M2043" s="1">
        <v>640.0</v>
      </c>
      <c r="N2043" s="1" t="s">
        <v>662</v>
      </c>
      <c r="O2043" s="1">
        <v>61.0</v>
      </c>
      <c r="P2043" s="1" t="s">
        <v>13626</v>
      </c>
      <c r="Q2043" s="1">
        <v>254.0</v>
      </c>
      <c r="R2043" s="1" t="s">
        <v>13627</v>
      </c>
      <c r="T2043" s="1" t="s">
        <v>13632</v>
      </c>
      <c r="U2043" s="1" t="s">
        <v>13633</v>
      </c>
      <c r="V2043" s="1" t="s">
        <v>11460</v>
      </c>
      <c r="W2043" s="1" t="s">
        <v>11461</v>
      </c>
      <c r="X2043" s="1" t="s">
        <v>4844</v>
      </c>
      <c r="Y2043" s="1" t="s">
        <v>4845</v>
      </c>
    </row>
    <row r="2044">
      <c r="A2044" s="1" t="s">
        <v>21966</v>
      </c>
      <c r="B2044" s="1" t="s">
        <v>169</v>
      </c>
      <c r="C2044" s="1" t="s">
        <v>170</v>
      </c>
      <c r="D2044" s="1" t="s">
        <v>925</v>
      </c>
      <c r="E2044" s="1" t="s">
        <v>927</v>
      </c>
      <c r="F2044" s="1" t="s">
        <v>928</v>
      </c>
      <c r="G2044" s="1" t="s">
        <v>929</v>
      </c>
      <c r="H2044" s="1" t="s">
        <v>21970</v>
      </c>
      <c r="I2044" s="1" t="s">
        <v>21971</v>
      </c>
      <c r="J2044" s="1" t="s">
        <v>933</v>
      </c>
      <c r="K2044" s="1" t="s">
        <v>935</v>
      </c>
      <c r="N2044" s="1" t="s">
        <v>937</v>
      </c>
      <c r="O2044" s="1" t="s">
        <v>940</v>
      </c>
      <c r="P2044" s="1" t="s">
        <v>482</v>
      </c>
      <c r="Q2044" s="1" t="s">
        <v>483</v>
      </c>
      <c r="V2044" s="1" t="s">
        <v>183</v>
      </c>
      <c r="W2044" s="1" t="s">
        <v>184</v>
      </c>
      <c r="X2044" s="1" t="s">
        <v>945</v>
      </c>
      <c r="Y2044" s="1" t="s">
        <v>946</v>
      </c>
    </row>
    <row r="2045">
      <c r="A2045" s="1" t="s">
        <v>21981</v>
      </c>
      <c r="B2045" s="1" t="s">
        <v>1244</v>
      </c>
      <c r="C2045" s="1" t="s">
        <v>1246</v>
      </c>
      <c r="D2045" s="1" t="s">
        <v>21984</v>
      </c>
      <c r="E2045" s="1" t="s">
        <v>21986</v>
      </c>
      <c r="F2045" s="1" t="s">
        <v>21988</v>
      </c>
      <c r="G2045" s="1" t="s">
        <v>21991</v>
      </c>
      <c r="J2045" s="1" t="s">
        <v>21993</v>
      </c>
      <c r="K2045" s="1" t="s">
        <v>21995</v>
      </c>
      <c r="L2045" s="1" t="s">
        <v>1261</v>
      </c>
      <c r="M2045" s="1" t="s">
        <v>1263</v>
      </c>
    </row>
    <row r="2046">
      <c r="A2046" s="1" t="s">
        <v>22000</v>
      </c>
      <c r="B2046" s="1" t="s">
        <v>22002</v>
      </c>
      <c r="C2046" s="1" t="s">
        <v>22003</v>
      </c>
      <c r="D2046" s="1" t="s">
        <v>22004</v>
      </c>
      <c r="E2046" s="1" t="s">
        <v>22006</v>
      </c>
      <c r="G2046" s="1" t="s">
        <v>22008</v>
      </c>
      <c r="H2046" s="1" t="s">
        <v>22003</v>
      </c>
    </row>
    <row r="2047">
      <c r="A2047" s="1" t="s">
        <v>22014</v>
      </c>
      <c r="B2047" s="1" t="s">
        <v>22015</v>
      </c>
      <c r="C2047" s="1" t="s">
        <v>22018</v>
      </c>
      <c r="D2047" s="1" t="s">
        <v>22020</v>
      </c>
      <c r="E2047" s="1" t="s">
        <v>22021</v>
      </c>
      <c r="F2047" s="1" t="s">
        <v>2178</v>
      </c>
      <c r="G2047" s="1" t="s">
        <v>2179</v>
      </c>
      <c r="H2047" s="1">
        <v>513.0</v>
      </c>
      <c r="I2047" s="1" t="s">
        <v>2005</v>
      </c>
      <c r="J2047" s="1">
        <v>510.0</v>
      </c>
      <c r="K2047" s="1" t="s">
        <v>2008</v>
      </c>
      <c r="M2047" s="1" t="s">
        <v>22024</v>
      </c>
      <c r="N2047" s="1" t="s">
        <v>22025</v>
      </c>
    </row>
    <row r="2048">
      <c r="A2048" s="1" t="s">
        <v>22027</v>
      </c>
      <c r="B2048" s="1" t="s">
        <v>22028</v>
      </c>
      <c r="C2048" s="1" t="s">
        <v>22029</v>
      </c>
    </row>
    <row r="2049">
      <c r="A2049" s="1" t="s">
        <v>22031</v>
      </c>
      <c r="B2049" s="1" t="s">
        <v>22032</v>
      </c>
      <c r="C2049" s="1" t="s">
        <v>22034</v>
      </c>
    </row>
    <row r="2050">
      <c r="A2050" s="1" t="s">
        <v>22036</v>
      </c>
      <c r="B2050" s="1" t="s">
        <v>16135</v>
      </c>
      <c r="C2050" s="1" t="s">
        <v>16136</v>
      </c>
      <c r="D2050" s="1" t="s">
        <v>18735</v>
      </c>
      <c r="E2050" s="1" t="s">
        <v>18736</v>
      </c>
      <c r="F2050" s="1" t="s">
        <v>18739</v>
      </c>
      <c r="G2050" s="1" t="s">
        <v>18740</v>
      </c>
      <c r="H2050" s="1" t="s">
        <v>18741</v>
      </c>
      <c r="I2050" s="1" t="s">
        <v>18742</v>
      </c>
      <c r="J2050" s="1" t="s">
        <v>8726</v>
      </c>
      <c r="K2050" s="1" t="s">
        <v>8727</v>
      </c>
      <c r="L2050" s="1">
        <v>230.0</v>
      </c>
      <c r="M2050" s="1" t="s">
        <v>159</v>
      </c>
      <c r="N2050" s="1">
        <v>240.0</v>
      </c>
      <c r="O2050" s="1" t="s">
        <v>1986</v>
      </c>
      <c r="Q2050" s="1" t="s">
        <v>16139</v>
      </c>
      <c r="R2050" s="1" t="s">
        <v>16140</v>
      </c>
      <c r="S2050" s="1" t="s">
        <v>18743</v>
      </c>
      <c r="T2050" s="1" t="s">
        <v>18744</v>
      </c>
      <c r="U2050" s="1" t="s">
        <v>6105</v>
      </c>
      <c r="V2050" s="1" t="s">
        <v>6107</v>
      </c>
      <c r="W2050" s="1" t="s">
        <v>18746</v>
      </c>
      <c r="X2050" s="1" t="s">
        <v>18747</v>
      </c>
    </row>
    <row r="2051">
      <c r="A2051" s="1" t="s">
        <v>22041</v>
      </c>
      <c r="B2051" s="1" t="s">
        <v>22043</v>
      </c>
      <c r="C2051" s="1" t="s">
        <v>22044</v>
      </c>
    </row>
    <row r="2052">
      <c r="A2052" s="1" t="s">
        <v>22045</v>
      </c>
      <c r="B2052" s="1" t="s">
        <v>22047</v>
      </c>
      <c r="C2052" s="1" t="s">
        <v>22049</v>
      </c>
      <c r="D2052" s="1" t="s">
        <v>22051</v>
      </c>
      <c r="E2052" s="1" t="s">
        <v>22049</v>
      </c>
    </row>
    <row r="2053">
      <c r="A2053" s="1" t="s">
        <v>22057</v>
      </c>
      <c r="B2053" s="1" t="s">
        <v>22058</v>
      </c>
      <c r="C2053" s="1" t="s">
        <v>22059</v>
      </c>
      <c r="D2053" s="1" t="s">
        <v>22060</v>
      </c>
      <c r="E2053" s="1" t="s">
        <v>22061</v>
      </c>
      <c r="G2053" s="1" t="s">
        <v>22062</v>
      </c>
      <c r="H2053" s="1" t="s">
        <v>22064</v>
      </c>
    </row>
    <row r="2054">
      <c r="A2054" s="1" t="s">
        <v>22065</v>
      </c>
      <c r="B2054" s="1" t="s">
        <v>3458</v>
      </c>
      <c r="C2054" s="1" t="s">
        <v>3459</v>
      </c>
      <c r="D2054" s="1" t="s">
        <v>3460</v>
      </c>
      <c r="E2054" s="1" t="s">
        <v>3461</v>
      </c>
      <c r="F2054" s="1" t="s">
        <v>1122</v>
      </c>
      <c r="G2054" s="1" t="s">
        <v>1124</v>
      </c>
      <c r="H2054" s="1" t="s">
        <v>22067</v>
      </c>
      <c r="I2054" s="1" t="s">
        <v>22068</v>
      </c>
      <c r="J2054" s="1" t="s">
        <v>3471</v>
      </c>
      <c r="K2054" s="1" t="s">
        <v>3473</v>
      </c>
      <c r="L2054" s="1" t="s">
        <v>3477</v>
      </c>
      <c r="M2054" s="1" t="s">
        <v>3478</v>
      </c>
      <c r="O2054" s="1" t="s">
        <v>3479</v>
      </c>
      <c r="P2054" s="1" t="s">
        <v>3480</v>
      </c>
      <c r="Q2054" s="1" t="s">
        <v>1150</v>
      </c>
      <c r="R2054" s="1" t="s">
        <v>1151</v>
      </c>
    </row>
    <row r="2055">
      <c r="A2055" s="1" t="s">
        <v>22073</v>
      </c>
      <c r="B2055" s="1" t="s">
        <v>11375</v>
      </c>
      <c r="C2055" s="1" t="s">
        <v>11376</v>
      </c>
      <c r="D2055" s="1" t="s">
        <v>22076</v>
      </c>
      <c r="E2055" s="1" t="s">
        <v>40</v>
      </c>
      <c r="F2055" s="1" t="s">
        <v>11380</v>
      </c>
      <c r="G2055" s="1" t="s">
        <v>11382</v>
      </c>
    </row>
    <row r="2056">
      <c r="A2056" s="1" t="s">
        <v>22078</v>
      </c>
      <c r="B2056" s="1" t="s">
        <v>22080</v>
      </c>
      <c r="C2056" s="1" t="s">
        <v>22081</v>
      </c>
      <c r="D2056" s="1" t="s">
        <v>22082</v>
      </c>
      <c r="E2056" s="1" t="s">
        <v>4995</v>
      </c>
      <c r="H2056" s="1" t="s">
        <v>22086</v>
      </c>
      <c r="I2056" s="1" t="s">
        <v>22087</v>
      </c>
    </row>
    <row r="2057">
      <c r="A2057" s="1" t="s">
        <v>22094</v>
      </c>
      <c r="B2057" s="1" t="s">
        <v>22096</v>
      </c>
      <c r="C2057" s="1" t="s">
        <v>40</v>
      </c>
    </row>
    <row r="2058">
      <c r="A2058" s="1" t="s">
        <v>22101</v>
      </c>
      <c r="B2058" s="1" t="s">
        <v>507</v>
      </c>
      <c r="C2058" s="1" t="s">
        <v>509</v>
      </c>
      <c r="D2058" s="1" t="s">
        <v>239</v>
      </c>
      <c r="E2058" s="1" t="s">
        <v>240</v>
      </c>
      <c r="F2058" s="1" t="s">
        <v>22105</v>
      </c>
      <c r="G2058" s="1" t="s">
        <v>22106</v>
      </c>
      <c r="J2058" s="1" t="s">
        <v>524</v>
      </c>
      <c r="K2058" s="1" t="s">
        <v>526</v>
      </c>
      <c r="M2058" s="1" t="s">
        <v>259</v>
      </c>
      <c r="N2058" s="1" t="s">
        <v>260</v>
      </c>
    </row>
    <row r="2059">
      <c r="A2059" s="1" t="s">
        <v>22109</v>
      </c>
      <c r="B2059" s="1" t="s">
        <v>169</v>
      </c>
      <c r="C2059" s="1" t="s">
        <v>170</v>
      </c>
      <c r="D2059" s="1" t="s">
        <v>22113</v>
      </c>
      <c r="E2059" s="1" t="s">
        <v>14271</v>
      </c>
      <c r="H2059" s="1" t="s">
        <v>4831</v>
      </c>
      <c r="I2059" s="1" t="s">
        <v>4833</v>
      </c>
      <c r="J2059" s="1" t="s">
        <v>4835</v>
      </c>
      <c r="K2059" s="1" t="s">
        <v>4833</v>
      </c>
      <c r="L2059" s="1" t="s">
        <v>183</v>
      </c>
      <c r="M2059" s="1" t="s">
        <v>184</v>
      </c>
    </row>
    <row r="2060">
      <c r="A2060" s="1" t="s">
        <v>22116</v>
      </c>
      <c r="B2060" s="1" t="s">
        <v>14051</v>
      </c>
      <c r="C2060" s="1" t="s">
        <v>14053</v>
      </c>
      <c r="D2060" s="1" t="s">
        <v>14055</v>
      </c>
      <c r="E2060" s="1" t="s">
        <v>14056</v>
      </c>
      <c r="F2060" s="1" t="s">
        <v>19740</v>
      </c>
      <c r="G2060" s="1" t="s">
        <v>19741</v>
      </c>
      <c r="I2060" s="1" t="s">
        <v>14060</v>
      </c>
      <c r="J2060" s="1" t="s">
        <v>14059</v>
      </c>
      <c r="K2060" s="1" t="s">
        <v>14061</v>
      </c>
      <c r="L2060" s="1" t="s">
        <v>14062</v>
      </c>
    </row>
    <row r="2061">
      <c r="A2061" s="1" t="s">
        <v>22122</v>
      </c>
      <c r="B2061" s="1" t="s">
        <v>795</v>
      </c>
      <c r="C2061" s="1" t="s">
        <v>796</v>
      </c>
      <c r="D2061" s="1" t="s">
        <v>541</v>
      </c>
      <c r="E2061" s="1" t="s">
        <v>542</v>
      </c>
      <c r="F2061" s="1" t="s">
        <v>22125</v>
      </c>
      <c r="G2061" s="1" t="s">
        <v>12757</v>
      </c>
      <c r="H2061" s="1" t="s">
        <v>801</v>
      </c>
      <c r="I2061" s="1" t="s">
        <v>802</v>
      </c>
      <c r="J2061" s="1" t="s">
        <v>548</v>
      </c>
      <c r="K2061" s="1" t="s">
        <v>549</v>
      </c>
      <c r="M2061" s="1" t="s">
        <v>552</v>
      </c>
      <c r="N2061" s="1" t="s">
        <v>553</v>
      </c>
    </row>
    <row r="2062">
      <c r="A2062" s="1" t="s">
        <v>22128</v>
      </c>
      <c r="B2062" s="1" t="s">
        <v>22130</v>
      </c>
      <c r="C2062" s="1" t="s">
        <v>189</v>
      </c>
    </row>
    <row r="2063">
      <c r="A2063" s="1" t="s">
        <v>22134</v>
      </c>
      <c r="B2063" s="1" t="s">
        <v>22135</v>
      </c>
      <c r="C2063" s="1" t="s">
        <v>22136</v>
      </c>
      <c r="D2063" s="1" t="s">
        <v>206</v>
      </c>
      <c r="E2063" s="1" t="s">
        <v>207</v>
      </c>
      <c r="F2063" s="1" t="s">
        <v>9957</v>
      </c>
      <c r="G2063" s="1" t="s">
        <v>9959</v>
      </c>
      <c r="H2063" s="1" t="s">
        <v>22138</v>
      </c>
      <c r="I2063" s="1" t="s">
        <v>22139</v>
      </c>
      <c r="K2063" s="1" t="s">
        <v>22141</v>
      </c>
      <c r="L2063" s="1" t="s">
        <v>22143</v>
      </c>
      <c r="M2063" s="1" t="s">
        <v>9965</v>
      </c>
      <c r="N2063" s="1" t="s">
        <v>9967</v>
      </c>
      <c r="Q2063" s="1" t="s">
        <v>220</v>
      </c>
      <c r="R2063" s="1" t="s">
        <v>221</v>
      </c>
      <c r="S2063" s="1" t="s">
        <v>9969</v>
      </c>
      <c r="T2063" s="1" t="s">
        <v>9978</v>
      </c>
    </row>
    <row r="2064">
      <c r="A2064" s="1" t="s">
        <v>22146</v>
      </c>
      <c r="B2064" s="1" t="s">
        <v>779</v>
      </c>
      <c r="C2064" s="1" t="s">
        <v>780</v>
      </c>
      <c r="D2064" s="1" t="s">
        <v>1174</v>
      </c>
      <c r="E2064" s="1" t="s">
        <v>1176</v>
      </c>
      <c r="F2064" s="1" t="s">
        <v>22149</v>
      </c>
      <c r="G2064" s="1" t="s">
        <v>22151</v>
      </c>
      <c r="H2064" s="1" t="s">
        <v>22153</v>
      </c>
      <c r="I2064" s="1" t="s">
        <v>22155</v>
      </c>
      <c r="K2064" s="1" t="s">
        <v>1178</v>
      </c>
      <c r="L2064" s="1" t="s">
        <v>1180</v>
      </c>
      <c r="M2064" s="1" t="s">
        <v>786</v>
      </c>
      <c r="N2064" s="1" t="s">
        <v>787</v>
      </c>
      <c r="O2064" s="1" t="s">
        <v>788</v>
      </c>
      <c r="P2064" s="1" t="s">
        <v>789</v>
      </c>
      <c r="Q2064" s="1" t="s">
        <v>22160</v>
      </c>
      <c r="R2064" s="1" t="s">
        <v>22161</v>
      </c>
    </row>
    <row r="2065">
      <c r="A2065" s="1" t="s">
        <v>22164</v>
      </c>
      <c r="B2065" s="1" t="s">
        <v>9653</v>
      </c>
      <c r="C2065" s="1" t="s">
        <v>189</v>
      </c>
    </row>
    <row r="2066">
      <c r="A2066" s="1" t="s">
        <v>22165</v>
      </c>
      <c r="B2066" s="1" t="s">
        <v>22167</v>
      </c>
      <c r="C2066" s="1" t="s">
        <v>16958</v>
      </c>
    </row>
    <row r="2067">
      <c r="A2067" s="1" t="s">
        <v>22170</v>
      </c>
      <c r="B2067" s="1" t="s">
        <v>807</v>
      </c>
      <c r="C2067" s="1" t="s">
        <v>808</v>
      </c>
      <c r="D2067" s="1" t="s">
        <v>803</v>
      </c>
      <c r="E2067" s="1" t="s">
        <v>805</v>
      </c>
      <c r="F2067" s="1" t="s">
        <v>1346</v>
      </c>
      <c r="G2067" s="1" t="s">
        <v>1348</v>
      </c>
      <c r="I2067" s="1" t="s">
        <v>812</v>
      </c>
      <c r="J2067" s="1" t="s">
        <v>808</v>
      </c>
      <c r="L2067" s="1" t="s">
        <v>817</v>
      </c>
      <c r="M2067" s="1" t="s">
        <v>818</v>
      </c>
    </row>
    <row r="2068">
      <c r="A2068" s="1" t="s">
        <v>22175</v>
      </c>
      <c r="B2068" s="1" t="s">
        <v>1154</v>
      </c>
      <c r="C2068" s="1" t="s">
        <v>1156</v>
      </c>
      <c r="D2068" s="1" t="s">
        <v>22178</v>
      </c>
      <c r="E2068" s="1" t="s">
        <v>40</v>
      </c>
      <c r="F2068" s="1" t="s">
        <v>1162</v>
      </c>
      <c r="G2068" s="1" t="s">
        <v>1163</v>
      </c>
    </row>
    <row r="2069">
      <c r="A2069" s="1" t="s">
        <v>22184</v>
      </c>
      <c r="B2069" s="1" t="s">
        <v>3888</v>
      </c>
      <c r="C2069" s="1" t="s">
        <v>3889</v>
      </c>
      <c r="D2069" s="1" t="s">
        <v>3908</v>
      </c>
      <c r="E2069" s="1" t="s">
        <v>3909</v>
      </c>
      <c r="F2069" s="1" t="s">
        <v>22186</v>
      </c>
      <c r="G2069" s="1" t="s">
        <v>6456</v>
      </c>
      <c r="H2069" s="1" t="s">
        <v>4883</v>
      </c>
      <c r="I2069" s="1" t="s">
        <v>4884</v>
      </c>
      <c r="J2069" s="1" t="s">
        <v>3892</v>
      </c>
      <c r="K2069" s="1" t="s">
        <v>3889</v>
      </c>
      <c r="L2069" s="1" t="s">
        <v>3914</v>
      </c>
      <c r="M2069" s="1" t="s">
        <v>3916</v>
      </c>
      <c r="N2069" s="1" t="s">
        <v>3896</v>
      </c>
      <c r="O2069" s="1" t="s">
        <v>3899</v>
      </c>
      <c r="P2069" s="1" t="s">
        <v>3901</v>
      </c>
      <c r="Q2069" s="1" t="s">
        <v>3902</v>
      </c>
    </row>
    <row r="2070">
      <c r="A2070" s="1" t="s">
        <v>19320</v>
      </c>
      <c r="B2070" s="1" t="s">
        <v>2047</v>
      </c>
      <c r="C2070" s="1" t="s">
        <v>2048</v>
      </c>
      <c r="D2070" s="1" t="s">
        <v>4551</v>
      </c>
      <c r="E2070" s="1" t="s">
        <v>4552</v>
      </c>
      <c r="F2070" s="1" t="s">
        <v>22199</v>
      </c>
      <c r="G2070" s="1" t="s">
        <v>10265</v>
      </c>
      <c r="I2070" s="1" t="s">
        <v>4594</v>
      </c>
      <c r="J2070" s="1" t="s">
        <v>4596</v>
      </c>
      <c r="K2070" s="1" t="s">
        <v>2058</v>
      </c>
      <c r="L2070" s="1" t="s">
        <v>2060</v>
      </c>
    </row>
    <row r="2071">
      <c r="A2071" s="1" t="s">
        <v>22205</v>
      </c>
      <c r="B2071" s="1" t="s">
        <v>169</v>
      </c>
      <c r="C2071" s="1" t="s">
        <v>170</v>
      </c>
      <c r="D2071" s="1" t="s">
        <v>11324</v>
      </c>
      <c r="E2071" s="1" t="s">
        <v>11325</v>
      </c>
      <c r="F2071" s="1" t="s">
        <v>6665</v>
      </c>
      <c r="G2071" s="1" t="s">
        <v>6666</v>
      </c>
      <c r="H2071" s="1" t="s">
        <v>22209</v>
      </c>
      <c r="I2071" s="1" t="s">
        <v>8623</v>
      </c>
      <c r="K2071" s="1" t="s">
        <v>11333</v>
      </c>
      <c r="L2071" s="1" t="s">
        <v>11325</v>
      </c>
      <c r="M2071" s="1" t="s">
        <v>6670</v>
      </c>
      <c r="N2071" s="1" t="s">
        <v>6669</v>
      </c>
      <c r="O2071" s="1" t="s">
        <v>3565</v>
      </c>
      <c r="P2071" s="1" t="s">
        <v>3567</v>
      </c>
      <c r="Q2071" s="1" t="s">
        <v>183</v>
      </c>
      <c r="R2071" s="1" t="s">
        <v>184</v>
      </c>
    </row>
    <row r="2072">
      <c r="A2072" s="1" t="s">
        <v>22216</v>
      </c>
      <c r="B2072" s="1" t="s">
        <v>22217</v>
      </c>
      <c r="C2072" s="1" t="s">
        <v>22218</v>
      </c>
      <c r="D2072" s="1" t="s">
        <v>22219</v>
      </c>
      <c r="E2072" s="1" t="s">
        <v>22220</v>
      </c>
      <c r="F2072" s="1" t="s">
        <v>22288</v>
      </c>
      <c r="G2072" s="1" t="s">
        <v>22291</v>
      </c>
    </row>
    <row r="2073">
      <c r="A2073" s="1" t="s">
        <v>22293</v>
      </c>
      <c r="B2073" s="1" t="s">
        <v>169</v>
      </c>
      <c r="C2073" s="1" t="s">
        <v>170</v>
      </c>
      <c r="D2073" s="1" t="s">
        <v>264</v>
      </c>
      <c r="E2073" s="1" t="s">
        <v>265</v>
      </c>
      <c r="F2073" s="1" t="s">
        <v>22296</v>
      </c>
      <c r="G2073" s="1" t="s">
        <v>22297</v>
      </c>
      <c r="H2073" s="1" t="s">
        <v>11107</v>
      </c>
      <c r="I2073" s="1" t="s">
        <v>196</v>
      </c>
      <c r="K2073" s="1" t="s">
        <v>268</v>
      </c>
      <c r="L2073" s="1" t="s">
        <v>269</v>
      </c>
      <c r="M2073" s="1" t="s">
        <v>22300</v>
      </c>
      <c r="N2073" s="1" t="s">
        <v>22301</v>
      </c>
      <c r="O2073" s="1" t="s">
        <v>9177</v>
      </c>
      <c r="P2073" s="1" t="s">
        <v>9178</v>
      </c>
      <c r="Q2073" s="1" t="s">
        <v>183</v>
      </c>
      <c r="R2073" s="1" t="s">
        <v>184</v>
      </c>
      <c r="S2073" s="1" t="s">
        <v>22302</v>
      </c>
      <c r="T2073" s="1" t="s">
        <v>22304</v>
      </c>
    </row>
    <row r="2074">
      <c r="A2074" s="1" t="s">
        <v>22308</v>
      </c>
      <c r="B2074" s="1" t="s">
        <v>507</v>
      </c>
      <c r="C2074" s="1" t="s">
        <v>509</v>
      </c>
      <c r="D2074" s="1" t="s">
        <v>239</v>
      </c>
      <c r="E2074" s="1" t="s">
        <v>240</v>
      </c>
      <c r="F2074" s="1" t="s">
        <v>513</v>
      </c>
      <c r="G2074" s="1" t="s">
        <v>515</v>
      </c>
      <c r="H2074" s="1" t="s">
        <v>5360</v>
      </c>
      <c r="I2074" s="1" t="s">
        <v>5362</v>
      </c>
      <c r="J2074" s="1" t="s">
        <v>22316</v>
      </c>
      <c r="K2074" s="1" t="s">
        <v>9374</v>
      </c>
      <c r="N2074" s="1" t="s">
        <v>524</v>
      </c>
      <c r="O2074" s="1" t="s">
        <v>526</v>
      </c>
      <c r="P2074" s="1" t="s">
        <v>5367</v>
      </c>
      <c r="Q2074" s="1" t="s">
        <v>5362</v>
      </c>
      <c r="R2074" s="1" t="s">
        <v>532</v>
      </c>
      <c r="S2074" s="1" t="s">
        <v>534</v>
      </c>
      <c r="U2074" s="1" t="s">
        <v>259</v>
      </c>
      <c r="V2074" s="1" t="s">
        <v>260</v>
      </c>
    </row>
    <row r="2075">
      <c r="A2075" s="1" t="s">
        <v>22321</v>
      </c>
      <c r="B2075" s="1" t="s">
        <v>1539</v>
      </c>
      <c r="C2075" s="1" t="s">
        <v>1541</v>
      </c>
      <c r="D2075" s="1" t="s">
        <v>6271</v>
      </c>
      <c r="E2075" s="1" t="s">
        <v>6272</v>
      </c>
      <c r="F2075" s="1" t="s">
        <v>6273</v>
      </c>
      <c r="G2075" s="1" t="s">
        <v>1549</v>
      </c>
      <c r="I2075" s="1" t="s">
        <v>1551</v>
      </c>
      <c r="J2075" s="1" t="s">
        <v>1541</v>
      </c>
      <c r="K2075" s="1" t="s">
        <v>1554</v>
      </c>
      <c r="L2075" s="1" t="s">
        <v>1556</v>
      </c>
    </row>
    <row r="2076">
      <c r="A2076" s="1" t="s">
        <v>22327</v>
      </c>
      <c r="B2076" s="1" t="s">
        <v>22328</v>
      </c>
      <c r="C2076" s="1" t="s">
        <v>40</v>
      </c>
    </row>
    <row r="2077">
      <c r="A2077" s="1" t="s">
        <v>21666</v>
      </c>
      <c r="B2077" s="1" t="s">
        <v>1122</v>
      </c>
      <c r="C2077" s="1" t="s">
        <v>1124</v>
      </c>
      <c r="D2077" s="1" t="s">
        <v>22331</v>
      </c>
      <c r="E2077" s="1" t="s">
        <v>1427</v>
      </c>
      <c r="F2077" s="1" t="s">
        <v>1150</v>
      </c>
      <c r="G2077" s="1" t="s">
        <v>1151</v>
      </c>
    </row>
    <row r="2078">
      <c r="A2078" s="1" t="s">
        <v>22332</v>
      </c>
      <c r="B2078" s="1" t="s">
        <v>22334</v>
      </c>
      <c r="C2078" s="1" t="s">
        <v>22335</v>
      </c>
      <c r="D2078" s="1" t="s">
        <v>22336</v>
      </c>
      <c r="E2078" s="1" t="s">
        <v>22337</v>
      </c>
    </row>
    <row r="2079">
      <c r="A2079" s="1" t="s">
        <v>22339</v>
      </c>
      <c r="B2079" s="1" t="s">
        <v>1540</v>
      </c>
      <c r="C2079" s="1" t="s">
        <v>1542</v>
      </c>
      <c r="D2079" s="1" t="s">
        <v>1544</v>
      </c>
      <c r="E2079" s="1" t="s">
        <v>1546</v>
      </c>
      <c r="F2079" s="1" t="s">
        <v>11648</v>
      </c>
      <c r="G2079" s="1" t="s">
        <v>1557</v>
      </c>
      <c r="I2079" s="1" t="s">
        <v>1560</v>
      </c>
      <c r="J2079" s="1" t="s">
        <v>1561</v>
      </c>
      <c r="K2079" s="1" t="s">
        <v>1569</v>
      </c>
      <c r="L2079" s="1" t="s">
        <v>1571</v>
      </c>
      <c r="M2079" s="1" t="s">
        <v>1573</v>
      </c>
      <c r="N2079" s="1" t="s">
        <v>1575</v>
      </c>
    </row>
    <row r="2080">
      <c r="A2080" s="1" t="s">
        <v>22342</v>
      </c>
      <c r="B2080" s="1" t="s">
        <v>81</v>
      </c>
      <c r="C2080" s="1" t="s">
        <v>82</v>
      </c>
      <c r="D2080" s="1" t="s">
        <v>4122</v>
      </c>
      <c r="E2080" s="1" t="s">
        <v>4124</v>
      </c>
      <c r="F2080" s="1" t="s">
        <v>11945</v>
      </c>
      <c r="G2080" s="1" t="s">
        <v>11946</v>
      </c>
      <c r="H2080" s="1" t="s">
        <v>4128</v>
      </c>
      <c r="I2080" s="1" t="s">
        <v>4129</v>
      </c>
      <c r="J2080" s="1" t="s">
        <v>4130</v>
      </c>
      <c r="K2080" s="1" t="s">
        <v>4131</v>
      </c>
      <c r="L2080" s="1" t="s">
        <v>95</v>
      </c>
      <c r="M2080" s="1" t="s">
        <v>96</v>
      </c>
    </row>
    <row r="2081">
      <c r="A2081" s="1" t="s">
        <v>22358</v>
      </c>
      <c r="B2081" s="1" t="s">
        <v>273</v>
      </c>
      <c r="C2081" s="1" t="s">
        <v>274</v>
      </c>
      <c r="D2081" s="1" t="s">
        <v>5142</v>
      </c>
      <c r="E2081" s="1" t="s">
        <v>5143</v>
      </c>
      <c r="F2081" s="1" t="s">
        <v>5144</v>
      </c>
      <c r="G2081" s="1" t="s">
        <v>5145</v>
      </c>
      <c r="H2081" s="1" t="s">
        <v>5146</v>
      </c>
      <c r="I2081" s="1" t="s">
        <v>5147</v>
      </c>
      <c r="J2081" s="1" t="s">
        <v>5231</v>
      </c>
      <c r="K2081" s="1" t="s">
        <v>5233</v>
      </c>
      <c r="L2081" s="1" t="s">
        <v>13936</v>
      </c>
      <c r="M2081" s="1" t="s">
        <v>2797</v>
      </c>
      <c r="N2081" s="1" t="s">
        <v>12714</v>
      </c>
      <c r="O2081" s="1" t="s">
        <v>12715</v>
      </c>
      <c r="Q2081" s="1" t="s">
        <v>5151</v>
      </c>
      <c r="R2081" s="1" t="s">
        <v>5152</v>
      </c>
      <c r="S2081" s="1" t="s">
        <v>5237</v>
      </c>
      <c r="T2081" s="1" t="s">
        <v>5240</v>
      </c>
      <c r="V2081" s="1" t="s">
        <v>300</v>
      </c>
      <c r="W2081" s="1" t="s">
        <v>301</v>
      </c>
      <c r="X2081" s="1" t="s">
        <v>5154</v>
      </c>
      <c r="Y2081" s="1" t="s">
        <v>5145</v>
      </c>
    </row>
    <row r="2082">
      <c r="A2082" s="1" t="s">
        <v>22366</v>
      </c>
      <c r="B2082" s="1" t="s">
        <v>130</v>
      </c>
      <c r="C2082" s="1" t="s">
        <v>131</v>
      </c>
      <c r="D2082" s="1" t="s">
        <v>22369</v>
      </c>
      <c r="E2082" s="1" t="s">
        <v>22371</v>
      </c>
      <c r="F2082" s="1" t="s">
        <v>15079</v>
      </c>
      <c r="G2082" s="1" t="s">
        <v>15081</v>
      </c>
      <c r="H2082" s="1" t="s">
        <v>140</v>
      </c>
      <c r="I2082" s="1" t="s">
        <v>141</v>
      </c>
      <c r="K2082" s="1" t="s">
        <v>148</v>
      </c>
      <c r="L2082" s="1" t="s">
        <v>149</v>
      </c>
    </row>
    <row r="2083">
      <c r="A2083" s="1" t="s">
        <v>22373</v>
      </c>
      <c r="B2083" s="1" t="s">
        <v>748</v>
      </c>
      <c r="C2083" s="1" t="s">
        <v>749</v>
      </c>
      <c r="D2083" s="1" t="s">
        <v>8280</v>
      </c>
      <c r="E2083" s="1" t="s">
        <v>752</v>
      </c>
      <c r="F2083" s="1" t="s">
        <v>754</v>
      </c>
      <c r="G2083" s="1" t="s">
        <v>756</v>
      </c>
      <c r="H2083" s="1" t="s">
        <v>757</v>
      </c>
      <c r="I2083" s="1" t="s">
        <v>758</v>
      </c>
    </row>
    <row r="2084">
      <c r="A2084" s="1" t="s">
        <v>22382</v>
      </c>
      <c r="B2084" s="1" t="s">
        <v>12262</v>
      </c>
      <c r="C2084" s="1" t="s">
        <v>12263</v>
      </c>
      <c r="D2084" s="1" t="s">
        <v>12264</v>
      </c>
      <c r="E2084" s="1" t="s">
        <v>12265</v>
      </c>
      <c r="F2084" s="1" t="s">
        <v>12267</v>
      </c>
      <c r="G2084" s="1" t="s">
        <v>12268</v>
      </c>
      <c r="J2084" s="1" t="s">
        <v>12269</v>
      </c>
      <c r="K2084" s="1" t="s">
        <v>12270</v>
      </c>
      <c r="M2084" s="1" t="s">
        <v>3110</v>
      </c>
      <c r="N2084" s="1" t="s">
        <v>3111</v>
      </c>
    </row>
    <row r="2085">
      <c r="A2085" s="1" t="s">
        <v>22389</v>
      </c>
      <c r="B2085" s="1" t="s">
        <v>12348</v>
      </c>
      <c r="C2085" s="1" t="s">
        <v>189</v>
      </c>
    </row>
    <row r="2086">
      <c r="A2086" s="1" t="s">
        <v>22394</v>
      </c>
      <c r="B2086" s="1" t="s">
        <v>1204</v>
      </c>
      <c r="C2086" s="1" t="s">
        <v>1205</v>
      </c>
      <c r="D2086" s="1" t="s">
        <v>1206</v>
      </c>
      <c r="E2086" s="1" t="s">
        <v>1208</v>
      </c>
      <c r="F2086" s="1" t="s">
        <v>22396</v>
      </c>
      <c r="G2086" s="1" t="s">
        <v>1208</v>
      </c>
      <c r="I2086" s="1" t="s">
        <v>1215</v>
      </c>
      <c r="J2086" s="1" t="s">
        <v>1208</v>
      </c>
      <c r="K2086" s="1" t="s">
        <v>1219</v>
      </c>
      <c r="L2086" s="1" t="s">
        <v>1220</v>
      </c>
    </row>
    <row r="2087">
      <c r="A2087" s="1" t="s">
        <v>22401</v>
      </c>
      <c r="B2087" s="1" t="s">
        <v>1536</v>
      </c>
      <c r="C2087" s="1" t="s">
        <v>1538</v>
      </c>
      <c r="D2087" s="1" t="s">
        <v>1540</v>
      </c>
      <c r="E2087" s="1" t="s">
        <v>1542</v>
      </c>
      <c r="F2087" s="1" t="s">
        <v>1544</v>
      </c>
      <c r="G2087" s="1" t="s">
        <v>1546</v>
      </c>
      <c r="H2087" s="1" t="s">
        <v>1552</v>
      </c>
      <c r="I2087" s="1" t="s">
        <v>1553</v>
      </c>
      <c r="J2087" s="1" t="s">
        <v>22405</v>
      </c>
      <c r="K2087" s="1" t="s">
        <v>1557</v>
      </c>
      <c r="L2087" s="1" t="s">
        <v>1558</v>
      </c>
      <c r="M2087" s="1" t="s">
        <v>1559</v>
      </c>
      <c r="N2087" s="1" t="s">
        <v>1560</v>
      </c>
      <c r="O2087" s="1" t="s">
        <v>1561</v>
      </c>
      <c r="P2087" s="1" t="s">
        <v>1565</v>
      </c>
      <c r="Q2087" s="1" t="s">
        <v>1567</v>
      </c>
      <c r="R2087" s="1" t="s">
        <v>1569</v>
      </c>
      <c r="S2087" s="1" t="s">
        <v>1571</v>
      </c>
      <c r="T2087" s="1" t="s">
        <v>1573</v>
      </c>
      <c r="U2087" s="1" t="s">
        <v>1575</v>
      </c>
    </row>
    <row r="2088">
      <c r="A2088" s="1" t="s">
        <v>22410</v>
      </c>
      <c r="B2088" s="1" t="s">
        <v>1289</v>
      </c>
      <c r="C2088" s="1" t="s">
        <v>1290</v>
      </c>
      <c r="D2088" s="1" t="s">
        <v>22412</v>
      </c>
      <c r="E2088" s="1" t="s">
        <v>40</v>
      </c>
      <c r="F2088" s="1" t="s">
        <v>1310</v>
      </c>
      <c r="G2088" s="1" t="s">
        <v>1290</v>
      </c>
    </row>
    <row r="2089">
      <c r="A2089" s="1" t="s">
        <v>22416</v>
      </c>
      <c r="B2089" s="1" t="s">
        <v>4836</v>
      </c>
      <c r="C2089" s="1" t="s">
        <v>4838</v>
      </c>
      <c r="D2089" s="1" t="s">
        <v>4832</v>
      </c>
      <c r="E2089" s="1" t="s">
        <v>4834</v>
      </c>
      <c r="F2089" s="1" t="s">
        <v>22418</v>
      </c>
      <c r="G2089" s="1" t="s">
        <v>22419</v>
      </c>
      <c r="I2089" s="1" t="s">
        <v>4842</v>
      </c>
      <c r="J2089" s="1" t="s">
        <v>4843</v>
      </c>
      <c r="K2089" s="1" t="s">
        <v>4844</v>
      </c>
      <c r="L2089" s="1" t="s">
        <v>4845</v>
      </c>
    </row>
    <row r="2090">
      <c r="A2090" s="1" t="s">
        <v>22423</v>
      </c>
      <c r="B2090" s="1" t="s">
        <v>779</v>
      </c>
      <c r="C2090" s="1" t="s">
        <v>780</v>
      </c>
      <c r="D2090" s="1" t="s">
        <v>2834</v>
      </c>
      <c r="E2090" s="1" t="s">
        <v>2835</v>
      </c>
      <c r="F2090" s="1" t="s">
        <v>4128</v>
      </c>
      <c r="G2090" s="1" t="s">
        <v>4129</v>
      </c>
      <c r="H2090" s="1" t="s">
        <v>786</v>
      </c>
      <c r="I2090" s="1" t="s">
        <v>787</v>
      </c>
      <c r="J2090" s="1" t="s">
        <v>788</v>
      </c>
      <c r="K2090" s="1" t="s">
        <v>789</v>
      </c>
    </row>
    <row r="2091">
      <c r="A2091" s="1" t="s">
        <v>22430</v>
      </c>
      <c r="B2091" s="1" t="s">
        <v>2834</v>
      </c>
      <c r="C2091" s="1" t="s">
        <v>2835</v>
      </c>
    </row>
    <row r="2092">
      <c r="A2092" s="1" t="s">
        <v>22431</v>
      </c>
      <c r="B2092" s="1" t="s">
        <v>21689</v>
      </c>
      <c r="C2092" s="1" t="s">
        <v>21690</v>
      </c>
      <c r="D2092" s="1" t="s">
        <v>4137</v>
      </c>
      <c r="E2092" s="1" t="s">
        <v>4139</v>
      </c>
      <c r="F2092" s="1" t="s">
        <v>4142</v>
      </c>
      <c r="G2092" s="1" t="s">
        <v>4164</v>
      </c>
      <c r="H2092" s="1" t="s">
        <v>21692</v>
      </c>
      <c r="I2092" s="1" t="s">
        <v>21693</v>
      </c>
    </row>
    <row r="2093">
      <c r="A2093" s="1" t="s">
        <v>22437</v>
      </c>
      <c r="B2093" s="1" t="s">
        <v>11613</v>
      </c>
      <c r="C2093" s="1" t="s">
        <v>11614</v>
      </c>
      <c r="D2093" s="1" t="s">
        <v>14791</v>
      </c>
      <c r="E2093" s="1" t="s">
        <v>13563</v>
      </c>
      <c r="F2093" s="1" t="s">
        <v>1486</v>
      </c>
      <c r="G2093" s="1" t="s">
        <v>1488</v>
      </c>
      <c r="H2093" s="1" t="s">
        <v>22442</v>
      </c>
      <c r="I2093" s="1" t="s">
        <v>22443</v>
      </c>
      <c r="J2093" s="1" t="s">
        <v>22444</v>
      </c>
      <c r="K2093" s="1" t="s">
        <v>14795</v>
      </c>
      <c r="L2093" s="1" t="s">
        <v>3103</v>
      </c>
      <c r="M2093" s="1" t="s">
        <v>3104</v>
      </c>
      <c r="O2093" s="1" t="s">
        <v>11624</v>
      </c>
      <c r="P2093" s="1" t="s">
        <v>11627</v>
      </c>
      <c r="Q2093" s="1" t="s">
        <v>1493</v>
      </c>
      <c r="R2093" s="1" t="s">
        <v>1494</v>
      </c>
      <c r="S2093" s="1" t="s">
        <v>11628</v>
      </c>
      <c r="T2093" s="1" t="s">
        <v>11630</v>
      </c>
      <c r="U2093" s="1" t="s">
        <v>1495</v>
      </c>
      <c r="V2093" s="1" t="s">
        <v>1496</v>
      </c>
      <c r="W2093" s="1" t="s">
        <v>14802</v>
      </c>
      <c r="X2093" s="1" t="s">
        <v>14795</v>
      </c>
    </row>
    <row r="2094">
      <c r="A2094" s="1" t="s">
        <v>22453</v>
      </c>
      <c r="B2094" s="1" t="s">
        <v>791</v>
      </c>
      <c r="C2094" s="1" t="s">
        <v>794</v>
      </c>
      <c r="D2094" s="1" t="s">
        <v>949</v>
      </c>
      <c r="E2094" s="1" t="s">
        <v>951</v>
      </c>
      <c r="F2094" s="1" t="s">
        <v>22456</v>
      </c>
      <c r="G2094" s="1" t="s">
        <v>189</v>
      </c>
      <c r="H2094" s="1" t="s">
        <v>799</v>
      </c>
      <c r="I2094" s="1" t="s">
        <v>800</v>
      </c>
      <c r="J2094" s="1" t="s">
        <v>953</v>
      </c>
      <c r="K2094" s="1" t="s">
        <v>955</v>
      </c>
      <c r="M2094" s="1" t="s">
        <v>804</v>
      </c>
      <c r="N2094" s="1" t="s">
        <v>806</v>
      </c>
    </row>
    <row r="2095">
      <c r="A2095" s="1" t="s">
        <v>22460</v>
      </c>
      <c r="B2095" s="1" t="s">
        <v>7852</v>
      </c>
      <c r="C2095" s="1" t="s">
        <v>7854</v>
      </c>
      <c r="D2095" s="1" t="s">
        <v>22461</v>
      </c>
      <c r="E2095" s="1" t="s">
        <v>7857</v>
      </c>
      <c r="F2095" s="1" t="s">
        <v>7858</v>
      </c>
      <c r="G2095" s="1" t="s">
        <v>7857</v>
      </c>
    </row>
    <row r="2096">
      <c r="A2096" s="1" t="s">
        <v>22467</v>
      </c>
      <c r="B2096" s="1" t="s">
        <v>9598</v>
      </c>
      <c r="C2096" s="1" t="s">
        <v>9599</v>
      </c>
      <c r="D2096" s="1" t="s">
        <v>1803</v>
      </c>
      <c r="E2096" s="1" t="s">
        <v>1805</v>
      </c>
      <c r="F2096" s="1" t="s">
        <v>22469</v>
      </c>
      <c r="G2096" s="1" t="s">
        <v>22470</v>
      </c>
      <c r="H2096" s="1" t="s">
        <v>22472</v>
      </c>
      <c r="I2096" s="1" t="s">
        <v>22473</v>
      </c>
      <c r="J2096" s="1" t="s">
        <v>9602</v>
      </c>
      <c r="K2096" s="1" t="s">
        <v>9604</v>
      </c>
      <c r="L2096" s="1" t="s">
        <v>22475</v>
      </c>
      <c r="M2096" s="1" t="s">
        <v>22476</v>
      </c>
      <c r="N2096" s="1">
        <v>970.0</v>
      </c>
      <c r="O2096" s="1" t="s">
        <v>2388</v>
      </c>
      <c r="P2096" s="1">
        <v>630.0</v>
      </c>
      <c r="Q2096" s="1" t="s">
        <v>290</v>
      </c>
      <c r="R2096" s="1">
        <v>670.0</v>
      </c>
      <c r="S2096" s="1" t="s">
        <v>3001</v>
      </c>
      <c r="U2096" s="1" t="s">
        <v>9608</v>
      </c>
      <c r="V2096" s="1" t="s">
        <v>9609</v>
      </c>
      <c r="W2096" s="1" t="s">
        <v>1815</v>
      </c>
      <c r="X2096" s="1" t="s">
        <v>1805</v>
      </c>
      <c r="Y2096" s="1" t="s">
        <v>9610</v>
      </c>
      <c r="Z2096" s="1" t="s">
        <v>9611</v>
      </c>
      <c r="AA2096" s="1" t="s">
        <v>1821</v>
      </c>
      <c r="AB2096" s="1" t="s">
        <v>1823</v>
      </c>
      <c r="AC2096" s="1" t="s">
        <v>22483</v>
      </c>
      <c r="AD2096" s="1" t="s">
        <v>22473</v>
      </c>
    </row>
    <row r="2097">
      <c r="A2097" s="1" t="s">
        <v>22488</v>
      </c>
      <c r="B2097" s="1" t="s">
        <v>984</v>
      </c>
      <c r="C2097" s="1" t="s">
        <v>986</v>
      </c>
      <c r="D2097" s="1" t="s">
        <v>22489</v>
      </c>
      <c r="E2097" s="1" t="s">
        <v>22490</v>
      </c>
      <c r="F2097" s="1" t="s">
        <v>7431</v>
      </c>
      <c r="G2097" s="1" t="s">
        <v>7441</v>
      </c>
      <c r="H2097" s="1" t="s">
        <v>22492</v>
      </c>
      <c r="I2097" s="1" t="s">
        <v>22495</v>
      </c>
      <c r="J2097" s="1" t="s">
        <v>22497</v>
      </c>
      <c r="K2097" s="1" t="s">
        <v>22498</v>
      </c>
      <c r="M2097" s="1" t="s">
        <v>17120</v>
      </c>
      <c r="N2097" s="1" t="s">
        <v>17122</v>
      </c>
      <c r="O2097" s="1" t="s">
        <v>22499</v>
      </c>
      <c r="P2097" s="1" t="s">
        <v>22500</v>
      </c>
      <c r="R2097" s="1" t="s">
        <v>994</v>
      </c>
      <c r="S2097" s="1" t="s">
        <v>996</v>
      </c>
      <c r="T2097" s="1" t="s">
        <v>17127</v>
      </c>
      <c r="U2097" s="1" t="s">
        <v>17128</v>
      </c>
    </row>
    <row r="2098">
      <c r="A2098" s="1" t="s">
        <v>22501</v>
      </c>
      <c r="B2098" s="1" t="s">
        <v>81</v>
      </c>
      <c r="C2098" s="1" t="s">
        <v>82</v>
      </c>
      <c r="D2098" s="1" t="s">
        <v>7431</v>
      </c>
      <c r="E2098" s="1" t="s">
        <v>7441</v>
      </c>
      <c r="F2098" s="1" t="s">
        <v>8034</v>
      </c>
      <c r="G2098" s="1" t="s">
        <v>8036</v>
      </c>
      <c r="H2098" s="1" t="s">
        <v>22503</v>
      </c>
      <c r="I2098" s="1" t="s">
        <v>22505</v>
      </c>
      <c r="J2098" s="1" t="s">
        <v>7752</v>
      </c>
      <c r="K2098" s="1" t="s">
        <v>7754</v>
      </c>
      <c r="M2098" s="1" t="s">
        <v>17120</v>
      </c>
      <c r="N2098" s="1" t="s">
        <v>17122</v>
      </c>
      <c r="O2098" s="1" t="s">
        <v>8045</v>
      </c>
      <c r="P2098" s="1" t="s">
        <v>8046</v>
      </c>
      <c r="R2098" s="1" t="s">
        <v>95</v>
      </c>
      <c r="S2098" s="1" t="s">
        <v>96</v>
      </c>
      <c r="T2098" s="1" t="s">
        <v>17127</v>
      </c>
      <c r="U2098" s="1" t="s">
        <v>17128</v>
      </c>
    </row>
    <row r="2099">
      <c r="A2099" s="1" t="s">
        <v>22511</v>
      </c>
      <c r="B2099" s="1" t="s">
        <v>22513</v>
      </c>
      <c r="C2099" s="1" t="s">
        <v>22515</v>
      </c>
      <c r="D2099" s="1" t="s">
        <v>17428</v>
      </c>
      <c r="E2099" s="1" t="s">
        <v>17429</v>
      </c>
      <c r="F2099" s="1" t="s">
        <v>17430</v>
      </c>
      <c r="G2099" s="1" t="s">
        <v>17431</v>
      </c>
      <c r="H2099" s="1" t="s">
        <v>22517</v>
      </c>
      <c r="I2099" s="1" t="s">
        <v>22519</v>
      </c>
      <c r="L2099" s="1" t="s">
        <v>22521</v>
      </c>
      <c r="M2099" s="1" t="s">
        <v>22523</v>
      </c>
      <c r="N2099" s="1" t="s">
        <v>17434</v>
      </c>
      <c r="O2099" s="1" t="s">
        <v>17435</v>
      </c>
      <c r="P2099" s="1" t="s">
        <v>17436</v>
      </c>
      <c r="Q2099" s="1" t="s">
        <v>17437</v>
      </c>
    </row>
    <row r="2100">
      <c r="A2100" s="1" t="s">
        <v>22531</v>
      </c>
      <c r="B2100" s="1" t="s">
        <v>22534</v>
      </c>
      <c r="C2100" s="1" t="s">
        <v>22535</v>
      </c>
      <c r="D2100" s="1" t="s">
        <v>22536</v>
      </c>
      <c r="E2100" s="1" t="s">
        <v>22537</v>
      </c>
      <c r="G2100" s="1" t="s">
        <v>22539</v>
      </c>
      <c r="H2100" s="1" t="s">
        <v>22540</v>
      </c>
      <c r="I2100" s="1" t="s">
        <v>22541</v>
      </c>
      <c r="J2100" s="1" t="s">
        <v>22542</v>
      </c>
    </row>
    <row r="2101">
      <c r="A2101" s="1" t="s">
        <v>22207</v>
      </c>
      <c r="B2101" s="1" t="s">
        <v>1244</v>
      </c>
      <c r="C2101" s="1" t="s">
        <v>1246</v>
      </c>
      <c r="D2101" s="1" t="s">
        <v>12964</v>
      </c>
      <c r="E2101" s="1" t="s">
        <v>12965</v>
      </c>
      <c r="F2101" s="1" t="s">
        <v>6692</v>
      </c>
      <c r="G2101" s="1" t="s">
        <v>6693</v>
      </c>
      <c r="H2101" s="1" t="s">
        <v>22545</v>
      </c>
      <c r="I2101" s="1" t="s">
        <v>13237</v>
      </c>
      <c r="K2101" s="1" t="s">
        <v>14426</v>
      </c>
      <c r="L2101" s="1" t="s">
        <v>14428</v>
      </c>
      <c r="M2101" s="1" t="s">
        <v>1261</v>
      </c>
      <c r="N2101" s="1" t="s">
        <v>1263</v>
      </c>
      <c r="O2101" s="1" t="s">
        <v>6700</v>
      </c>
      <c r="P2101" s="1" t="s">
        <v>6702</v>
      </c>
    </row>
    <row r="2102">
      <c r="A2102" s="1" t="s">
        <v>22548</v>
      </c>
      <c r="B2102" s="1" t="s">
        <v>22549</v>
      </c>
      <c r="C2102" s="1" t="s">
        <v>1054</v>
      </c>
    </row>
    <row r="2103">
      <c r="A2103" s="1" t="s">
        <v>22551</v>
      </c>
      <c r="B2103" s="1" t="s">
        <v>803</v>
      </c>
      <c r="C2103" s="1" t="s">
        <v>805</v>
      </c>
      <c r="D2103" s="1" t="s">
        <v>7385</v>
      </c>
      <c r="E2103" s="1" t="s">
        <v>7386</v>
      </c>
      <c r="F2103" s="1" t="s">
        <v>22553</v>
      </c>
      <c r="G2103" s="1" t="s">
        <v>6424</v>
      </c>
      <c r="H2103" s="1" t="s">
        <v>7389</v>
      </c>
      <c r="I2103" s="1" t="s">
        <v>6424</v>
      </c>
      <c r="J2103" s="1" t="s">
        <v>817</v>
      </c>
      <c r="K2103" s="1" t="s">
        <v>818</v>
      </c>
    </row>
    <row r="2104">
      <c r="A2104" s="1" t="s">
        <v>22555</v>
      </c>
      <c r="B2104" s="1" t="s">
        <v>7071</v>
      </c>
      <c r="C2104" s="1" t="s">
        <v>7072</v>
      </c>
      <c r="D2104" s="1" t="s">
        <v>717</v>
      </c>
      <c r="E2104" s="1" t="s">
        <v>718</v>
      </c>
      <c r="F2104" s="1" t="s">
        <v>4945</v>
      </c>
      <c r="G2104" s="1" t="s">
        <v>4947</v>
      </c>
      <c r="H2104" s="1" t="s">
        <v>22559</v>
      </c>
      <c r="I2104" s="1" t="s">
        <v>22561</v>
      </c>
      <c r="K2104" s="1" t="s">
        <v>14910</v>
      </c>
      <c r="L2104" s="1" t="s">
        <v>14911</v>
      </c>
      <c r="N2104" s="1" t="s">
        <v>7082</v>
      </c>
      <c r="O2104" s="1" t="s">
        <v>7066</v>
      </c>
      <c r="P2104" s="1" t="s">
        <v>4958</v>
      </c>
      <c r="Q2104" s="1" t="s">
        <v>4960</v>
      </c>
      <c r="R2104" s="1" t="s">
        <v>22567</v>
      </c>
      <c r="S2104" s="1" t="s">
        <v>22568</v>
      </c>
      <c r="T2104" s="1" t="s">
        <v>734</v>
      </c>
      <c r="U2104" s="1" t="s">
        <v>735</v>
      </c>
      <c r="V2104" s="1" t="s">
        <v>4966</v>
      </c>
      <c r="W2104" s="1" t="s">
        <v>4968</v>
      </c>
    </row>
    <row r="2105">
      <c r="A2105" s="1" t="s">
        <v>22570</v>
      </c>
      <c r="B2105" s="1" t="s">
        <v>2957</v>
      </c>
      <c r="C2105" s="1" t="s">
        <v>2959</v>
      </c>
      <c r="D2105" s="1" t="s">
        <v>22571</v>
      </c>
      <c r="E2105" s="1" t="s">
        <v>22572</v>
      </c>
      <c r="F2105" s="1" t="s">
        <v>22574</v>
      </c>
      <c r="G2105" s="1" t="s">
        <v>22575</v>
      </c>
      <c r="J2105" s="1" t="s">
        <v>22576</v>
      </c>
      <c r="K2105" s="1" t="s">
        <v>22577</v>
      </c>
      <c r="L2105" s="1" t="s">
        <v>2975</v>
      </c>
      <c r="M2105" s="1" t="s">
        <v>2977</v>
      </c>
    </row>
    <row r="2106">
      <c r="A2106" s="1" t="s">
        <v>22580</v>
      </c>
      <c r="B2106" s="1" t="s">
        <v>829</v>
      </c>
      <c r="C2106" s="1" t="s">
        <v>830</v>
      </c>
      <c r="D2106" s="1" t="s">
        <v>763</v>
      </c>
      <c r="E2106" s="1" t="s">
        <v>765</v>
      </c>
      <c r="F2106" s="1" t="s">
        <v>831</v>
      </c>
      <c r="G2106" s="1" t="s">
        <v>832</v>
      </c>
      <c r="H2106" s="1" t="s">
        <v>833</v>
      </c>
      <c r="I2106" s="1" t="s">
        <v>835</v>
      </c>
      <c r="J2106" s="1" t="s">
        <v>22582</v>
      </c>
      <c r="K2106" s="1" t="s">
        <v>7320</v>
      </c>
      <c r="M2106" s="1" t="s">
        <v>840</v>
      </c>
      <c r="N2106" s="1" t="s">
        <v>842</v>
      </c>
      <c r="O2106" s="1" t="s">
        <v>844</v>
      </c>
      <c r="P2106" s="1" t="s">
        <v>846</v>
      </c>
      <c r="Q2106" s="1" t="s">
        <v>848</v>
      </c>
      <c r="R2106" s="1" t="s">
        <v>849</v>
      </c>
      <c r="S2106" s="1" t="s">
        <v>772</v>
      </c>
      <c r="T2106" s="1" t="s">
        <v>774</v>
      </c>
      <c r="U2106" s="1" t="s">
        <v>776</v>
      </c>
      <c r="V2106" s="1" t="s">
        <v>777</v>
      </c>
    </row>
    <row r="2107">
      <c r="A2107" s="1" t="s">
        <v>22588</v>
      </c>
      <c r="B2107" s="1" t="s">
        <v>1601</v>
      </c>
      <c r="C2107" s="1" t="s">
        <v>1603</v>
      </c>
      <c r="D2107" s="1" t="s">
        <v>18078</v>
      </c>
      <c r="E2107" s="1" t="s">
        <v>18079</v>
      </c>
      <c r="F2107" s="1" t="s">
        <v>1597</v>
      </c>
      <c r="G2107" s="1" t="s">
        <v>1599</v>
      </c>
      <c r="H2107" s="1" t="s">
        <v>22592</v>
      </c>
      <c r="I2107" s="1" t="s">
        <v>18081</v>
      </c>
      <c r="J2107" s="1" t="s">
        <v>6859</v>
      </c>
      <c r="K2107" s="1" t="s">
        <v>6860</v>
      </c>
      <c r="M2107" s="1">
        <v>4660.0</v>
      </c>
      <c r="N2107" s="1" t="s">
        <v>6863</v>
      </c>
      <c r="Q2107" s="1" t="s">
        <v>1608</v>
      </c>
      <c r="R2107" s="1" t="s">
        <v>1609</v>
      </c>
      <c r="T2107" s="1" t="s">
        <v>1610</v>
      </c>
      <c r="U2107" s="1" t="s">
        <v>1611</v>
      </c>
    </row>
    <row r="2108">
      <c r="A2108" s="1" t="s">
        <v>22594</v>
      </c>
      <c r="B2108" s="1" t="s">
        <v>469</v>
      </c>
      <c r="C2108" s="1" t="s">
        <v>471</v>
      </c>
      <c r="D2108" s="1" t="s">
        <v>22595</v>
      </c>
      <c r="E2108" s="1" t="s">
        <v>22596</v>
      </c>
      <c r="F2108" s="1" t="s">
        <v>22597</v>
      </c>
      <c r="G2108" s="1" t="s">
        <v>22598</v>
      </c>
      <c r="I2108" s="1" t="s">
        <v>478</v>
      </c>
      <c r="J2108" s="1" t="s">
        <v>480</v>
      </c>
      <c r="K2108" s="1" t="s">
        <v>22600</v>
      </c>
      <c r="L2108" s="1" t="s">
        <v>22601</v>
      </c>
      <c r="N2108" s="1" t="s">
        <v>484</v>
      </c>
      <c r="O2108" s="1" t="s">
        <v>485</v>
      </c>
    </row>
    <row r="2109">
      <c r="A2109" s="1" t="s">
        <v>22602</v>
      </c>
      <c r="B2109" s="1" t="s">
        <v>791</v>
      </c>
      <c r="C2109" s="1" t="s">
        <v>794</v>
      </c>
      <c r="D2109" s="1" t="s">
        <v>795</v>
      </c>
      <c r="E2109" s="1" t="s">
        <v>796</v>
      </c>
      <c r="F2109" s="1" t="s">
        <v>22604</v>
      </c>
      <c r="G2109" s="1" t="s">
        <v>139</v>
      </c>
      <c r="H2109" s="1" t="s">
        <v>799</v>
      </c>
      <c r="I2109" s="1" t="s">
        <v>800</v>
      </c>
      <c r="J2109" s="1" t="s">
        <v>801</v>
      </c>
      <c r="K2109" s="1" t="s">
        <v>802</v>
      </c>
      <c r="M2109" s="1" t="s">
        <v>804</v>
      </c>
      <c r="N2109" s="1" t="s">
        <v>806</v>
      </c>
    </row>
    <row r="2110">
      <c r="A2110" s="1" t="s">
        <v>22609</v>
      </c>
      <c r="B2110" s="1" t="s">
        <v>273</v>
      </c>
      <c r="C2110" s="1" t="s">
        <v>274</v>
      </c>
      <c r="D2110" s="1" t="s">
        <v>5341</v>
      </c>
      <c r="E2110" s="1" t="s">
        <v>5343</v>
      </c>
      <c r="F2110" s="1" t="s">
        <v>22610</v>
      </c>
      <c r="G2110" s="1" t="s">
        <v>6706</v>
      </c>
      <c r="H2110" s="1" t="s">
        <v>5348</v>
      </c>
      <c r="I2110" s="1" t="s">
        <v>5350</v>
      </c>
      <c r="J2110" s="1" t="s">
        <v>300</v>
      </c>
      <c r="K2110" s="1" t="s">
        <v>301</v>
      </c>
    </row>
    <row r="2111">
      <c r="A2111" s="1" t="s">
        <v>22618</v>
      </c>
      <c r="B2111" s="1" t="s">
        <v>559</v>
      </c>
      <c r="C2111" s="1" t="s">
        <v>560</v>
      </c>
      <c r="D2111" s="1" t="s">
        <v>561</v>
      </c>
      <c r="E2111" s="1" t="s">
        <v>562</v>
      </c>
      <c r="F2111" s="1" t="s">
        <v>11362</v>
      </c>
      <c r="G2111" s="1" t="s">
        <v>564</v>
      </c>
      <c r="I2111" s="1" t="s">
        <v>565</v>
      </c>
      <c r="J2111" s="1" t="s">
        <v>566</v>
      </c>
      <c r="K2111" s="1" t="s">
        <v>567</v>
      </c>
      <c r="L2111" s="1" t="s">
        <v>568</v>
      </c>
    </row>
    <row r="2112">
      <c r="A2112" s="1" t="s">
        <v>22627</v>
      </c>
      <c r="B2112" s="1" t="s">
        <v>6692</v>
      </c>
      <c r="C2112" s="1" t="s">
        <v>6693</v>
      </c>
      <c r="D2112" s="1" t="s">
        <v>7664</v>
      </c>
      <c r="E2112" s="1" t="s">
        <v>7665</v>
      </c>
      <c r="F2112" s="1" t="s">
        <v>7668</v>
      </c>
      <c r="G2112" s="1" t="s">
        <v>7667</v>
      </c>
      <c r="H2112" s="1" t="s">
        <v>6700</v>
      </c>
      <c r="I2112" s="1" t="s">
        <v>6702</v>
      </c>
    </row>
    <row r="2113">
      <c r="A2113" s="1" t="s">
        <v>22635</v>
      </c>
      <c r="B2113" s="1" t="s">
        <v>803</v>
      </c>
      <c r="C2113" s="1" t="s">
        <v>805</v>
      </c>
      <c r="D2113" s="1" t="s">
        <v>18557</v>
      </c>
      <c r="E2113" s="1" t="s">
        <v>7373</v>
      </c>
      <c r="F2113" s="1" t="s">
        <v>817</v>
      </c>
      <c r="G2113" s="1" t="s">
        <v>818</v>
      </c>
    </row>
    <row r="2114">
      <c r="A2114" s="1" t="s">
        <v>22636</v>
      </c>
      <c r="B2114" s="1" t="s">
        <v>11643</v>
      </c>
      <c r="C2114" s="1" t="s">
        <v>11644</v>
      </c>
      <c r="D2114" s="1" t="s">
        <v>11645</v>
      </c>
      <c r="E2114" s="1" t="s">
        <v>11646</v>
      </c>
      <c r="F2114" s="1" t="s">
        <v>11647</v>
      </c>
      <c r="G2114" s="1" t="s">
        <v>11646</v>
      </c>
    </row>
    <row r="2115">
      <c r="A2115" s="1" t="s">
        <v>22639</v>
      </c>
      <c r="B2115" s="1" t="s">
        <v>1601</v>
      </c>
      <c r="C2115" s="1" t="s">
        <v>1603</v>
      </c>
      <c r="D2115" s="1" t="s">
        <v>1597</v>
      </c>
      <c r="E2115" s="1" t="s">
        <v>1599</v>
      </c>
      <c r="F2115" s="1" t="s">
        <v>11652</v>
      </c>
      <c r="G2115" s="1" t="s">
        <v>11653</v>
      </c>
      <c r="H2115" s="1" t="s">
        <v>11654</v>
      </c>
      <c r="I2115" s="1" t="s">
        <v>11655</v>
      </c>
      <c r="J2115" s="1" t="s">
        <v>11656</v>
      </c>
      <c r="K2115" s="1" t="s">
        <v>11657</v>
      </c>
      <c r="M2115" s="1" t="s">
        <v>1608</v>
      </c>
      <c r="N2115" s="1" t="s">
        <v>1609</v>
      </c>
      <c r="O2115" s="1" t="s">
        <v>11658</v>
      </c>
      <c r="P2115" s="1" t="s">
        <v>11660</v>
      </c>
      <c r="R2115" s="1" t="s">
        <v>1610</v>
      </c>
      <c r="S2115" s="1" t="s">
        <v>1611</v>
      </c>
      <c r="T2115" s="1" t="s">
        <v>11663</v>
      </c>
      <c r="U2115" s="1" t="s">
        <v>11664</v>
      </c>
    </row>
    <row r="2116">
      <c r="A2116" s="1" t="s">
        <v>22641</v>
      </c>
      <c r="B2116" s="1" t="s">
        <v>169</v>
      </c>
      <c r="C2116" s="1" t="s">
        <v>170</v>
      </c>
      <c r="D2116" s="1" t="s">
        <v>507</v>
      </c>
      <c r="E2116" s="1" t="s">
        <v>509</v>
      </c>
      <c r="F2116" s="1" t="s">
        <v>239</v>
      </c>
      <c r="G2116" s="1" t="s">
        <v>240</v>
      </c>
      <c r="H2116" s="1" t="s">
        <v>2408</v>
      </c>
      <c r="I2116" s="1" t="s">
        <v>2410</v>
      </c>
      <c r="K2116" s="1" t="s">
        <v>17115</v>
      </c>
      <c r="L2116" s="1" t="s">
        <v>2061</v>
      </c>
      <c r="M2116" s="1" t="s">
        <v>520</v>
      </c>
      <c r="N2116" s="1" t="s">
        <v>522</v>
      </c>
      <c r="P2116" s="1" t="s">
        <v>524</v>
      </c>
      <c r="Q2116" s="1" t="s">
        <v>526</v>
      </c>
      <c r="R2116" s="1" t="s">
        <v>2059</v>
      </c>
      <c r="S2116" s="1" t="s">
        <v>2061</v>
      </c>
      <c r="T2116" s="1" t="s">
        <v>22642</v>
      </c>
      <c r="U2116" s="1" t="s">
        <v>22643</v>
      </c>
      <c r="V2116" s="1" t="s">
        <v>4931</v>
      </c>
      <c r="W2116" s="1" t="s">
        <v>4932</v>
      </c>
      <c r="Y2116" s="1" t="s">
        <v>183</v>
      </c>
      <c r="Z2116" s="1" t="s">
        <v>184</v>
      </c>
      <c r="AA2116" s="1" t="s">
        <v>259</v>
      </c>
      <c r="AB2116" s="1" t="s">
        <v>260</v>
      </c>
      <c r="AC2116" s="1" t="s">
        <v>2416</v>
      </c>
      <c r="AD2116" s="1" t="s">
        <v>2418</v>
      </c>
    </row>
    <row r="2117">
      <c r="A2117" s="1" t="s">
        <v>22644</v>
      </c>
      <c r="B2117" s="1" t="s">
        <v>239</v>
      </c>
      <c r="C2117" s="1" t="s">
        <v>240</v>
      </c>
      <c r="D2117" s="1" t="s">
        <v>1122</v>
      </c>
      <c r="E2117" s="1" t="s">
        <v>1124</v>
      </c>
      <c r="F2117" s="1" t="s">
        <v>11669</v>
      </c>
      <c r="G2117" s="1" t="s">
        <v>11671</v>
      </c>
      <c r="I2117" s="1" t="s">
        <v>1142</v>
      </c>
      <c r="J2117" s="1" t="s">
        <v>1144</v>
      </c>
      <c r="L2117" s="1" t="s">
        <v>259</v>
      </c>
      <c r="M2117" s="1" t="s">
        <v>260</v>
      </c>
      <c r="N2117" s="1" t="s">
        <v>1150</v>
      </c>
      <c r="O2117" s="1" t="s">
        <v>1151</v>
      </c>
    </row>
    <row r="2118">
      <c r="A2118" s="1" t="s">
        <v>22645</v>
      </c>
      <c r="B2118" s="1" t="s">
        <v>20067</v>
      </c>
      <c r="C2118" s="1" t="s">
        <v>189</v>
      </c>
    </row>
    <row r="2119">
      <c r="A2119" s="1" t="s">
        <v>22646</v>
      </c>
      <c r="B2119" s="1" t="s">
        <v>206</v>
      </c>
      <c r="C2119" s="1" t="s">
        <v>207</v>
      </c>
      <c r="D2119" s="1" t="s">
        <v>625</v>
      </c>
      <c r="E2119" s="1" t="s">
        <v>628</v>
      </c>
      <c r="F2119" s="1" t="s">
        <v>1385</v>
      </c>
      <c r="G2119" s="1" t="s">
        <v>1387</v>
      </c>
      <c r="H2119" s="1" t="s">
        <v>22647</v>
      </c>
      <c r="I2119" s="1" t="s">
        <v>1389</v>
      </c>
      <c r="J2119" s="1" t="s">
        <v>1390</v>
      </c>
      <c r="K2119" s="1" t="s">
        <v>1391</v>
      </c>
      <c r="L2119" s="1" t="s">
        <v>220</v>
      </c>
      <c r="M2119" s="1" t="s">
        <v>221</v>
      </c>
      <c r="N2119" s="1" t="s">
        <v>645</v>
      </c>
      <c r="O2119" s="1" t="s">
        <v>646</v>
      </c>
    </row>
    <row r="2120">
      <c r="A2120" s="1" t="s">
        <v>22648</v>
      </c>
      <c r="B2120" s="1" t="s">
        <v>22649</v>
      </c>
      <c r="C2120" s="1" t="s">
        <v>189</v>
      </c>
    </row>
    <row r="2121">
      <c r="A2121" s="1" t="s">
        <v>22651</v>
      </c>
      <c r="B2121" s="1" t="s">
        <v>14019</v>
      </c>
      <c r="C2121" s="1" t="s">
        <v>14021</v>
      </c>
    </row>
    <row r="2122">
      <c r="A2122" s="1" t="s">
        <v>22654</v>
      </c>
      <c r="B2122" s="1" t="s">
        <v>81</v>
      </c>
      <c r="C2122" s="1" t="s">
        <v>82</v>
      </c>
      <c r="D2122" s="1" t="s">
        <v>8574</v>
      </c>
      <c r="E2122" s="1" t="s">
        <v>8576</v>
      </c>
      <c r="F2122" s="1" t="s">
        <v>8577</v>
      </c>
      <c r="G2122" s="1" t="s">
        <v>8578</v>
      </c>
      <c r="H2122" s="1" t="s">
        <v>2655</v>
      </c>
      <c r="I2122" s="1" t="s">
        <v>2657</v>
      </c>
      <c r="J2122" s="1" t="s">
        <v>8580</v>
      </c>
      <c r="K2122" s="1" t="s">
        <v>8576</v>
      </c>
      <c r="L2122" s="1" t="s">
        <v>95</v>
      </c>
      <c r="M2122" s="1" t="s">
        <v>96</v>
      </c>
    </row>
    <row r="2123">
      <c r="A2123" s="1" t="s">
        <v>22657</v>
      </c>
      <c r="B2123" s="1" t="s">
        <v>8584</v>
      </c>
      <c r="C2123" s="1" t="s">
        <v>8586</v>
      </c>
      <c r="D2123" s="1" t="s">
        <v>8588</v>
      </c>
      <c r="E2123" s="1" t="s">
        <v>8591</v>
      </c>
      <c r="F2123" s="1" t="s">
        <v>8593</v>
      </c>
      <c r="G2123" s="1" t="s">
        <v>8596</v>
      </c>
      <c r="I2123" s="1" t="s">
        <v>8598</v>
      </c>
      <c r="J2123" s="1" t="s">
        <v>8600</v>
      </c>
      <c r="K2123" s="1" t="s">
        <v>1937</v>
      </c>
      <c r="L2123" s="1" t="s">
        <v>1938</v>
      </c>
      <c r="M2123" s="1" t="s">
        <v>8604</v>
      </c>
      <c r="N2123" s="1" t="s">
        <v>8607</v>
      </c>
    </row>
    <row r="2124">
      <c r="A2124" s="1" t="s">
        <v>22660</v>
      </c>
      <c r="B2124" s="1" t="s">
        <v>22661</v>
      </c>
      <c r="C2124" s="1" t="s">
        <v>22662</v>
      </c>
      <c r="D2124" s="1" t="s">
        <v>22663</v>
      </c>
      <c r="E2124" s="1" t="s">
        <v>22665</v>
      </c>
      <c r="G2124" s="1" t="s">
        <v>22666</v>
      </c>
      <c r="H2124" s="1" t="s">
        <v>22668</v>
      </c>
    </row>
    <row r="2125">
      <c r="A2125" s="1" t="s">
        <v>22669</v>
      </c>
      <c r="B2125" s="1" t="s">
        <v>424</v>
      </c>
      <c r="C2125" s="1" t="s">
        <v>425</v>
      </c>
      <c r="D2125" s="1" t="s">
        <v>426</v>
      </c>
      <c r="E2125" s="1" t="s">
        <v>427</v>
      </c>
      <c r="F2125" s="1" t="s">
        <v>22671</v>
      </c>
      <c r="G2125" s="1" t="s">
        <v>22673</v>
      </c>
      <c r="H2125" s="1" t="s">
        <v>22674</v>
      </c>
      <c r="I2125" s="1" t="s">
        <v>22675</v>
      </c>
      <c r="J2125" s="1" t="s">
        <v>430</v>
      </c>
      <c r="K2125" s="1" t="s">
        <v>427</v>
      </c>
      <c r="L2125" s="1" t="s">
        <v>431</v>
      </c>
      <c r="M2125" s="1" t="s">
        <v>433</v>
      </c>
    </row>
    <row r="2126">
      <c r="A2126" s="1" t="s">
        <v>22676</v>
      </c>
      <c r="B2126" s="1" t="s">
        <v>2190</v>
      </c>
      <c r="C2126" s="1" t="s">
        <v>2191</v>
      </c>
      <c r="D2126" s="1" t="s">
        <v>22677</v>
      </c>
      <c r="E2126" s="1" t="s">
        <v>22678</v>
      </c>
      <c r="F2126" s="1" t="s">
        <v>22680</v>
      </c>
      <c r="G2126" s="1" t="s">
        <v>22681</v>
      </c>
      <c r="I2126" s="1" t="s">
        <v>22682</v>
      </c>
      <c r="J2126" s="1" t="s">
        <v>22678</v>
      </c>
      <c r="K2126" s="1" t="s">
        <v>2203</v>
      </c>
      <c r="L2126" s="1" t="s">
        <v>2204</v>
      </c>
    </row>
    <row r="2127">
      <c r="A2127" s="1" t="s">
        <v>22684</v>
      </c>
      <c r="B2127" s="1" t="s">
        <v>22685</v>
      </c>
      <c r="C2127" s="1" t="s">
        <v>8008</v>
      </c>
      <c r="D2127" s="1" t="s">
        <v>5712</v>
      </c>
      <c r="E2127" s="1" t="s">
        <v>5713</v>
      </c>
    </row>
    <row r="2128">
      <c r="A2128" s="1" t="s">
        <v>22686</v>
      </c>
      <c r="B2128" s="1" t="s">
        <v>22685</v>
      </c>
      <c r="C2128" s="1" t="s">
        <v>8008</v>
      </c>
    </row>
    <row r="2129">
      <c r="A2129" s="1" t="s">
        <v>22688</v>
      </c>
      <c r="B2129" s="1" t="s">
        <v>867</v>
      </c>
      <c r="C2129" s="1" t="s">
        <v>869</v>
      </c>
      <c r="D2129" s="1" t="s">
        <v>871</v>
      </c>
      <c r="E2129" s="1" t="s">
        <v>873</v>
      </c>
      <c r="F2129" s="1" t="s">
        <v>22689</v>
      </c>
      <c r="G2129" s="1" t="s">
        <v>879</v>
      </c>
      <c r="I2129" s="1" t="s">
        <v>880</v>
      </c>
      <c r="J2129" s="1" t="s">
        <v>881</v>
      </c>
      <c r="L2129" s="1" t="s">
        <v>882</v>
      </c>
      <c r="M2129" s="1" t="s">
        <v>883</v>
      </c>
    </row>
    <row r="2130">
      <c r="A2130" s="1" t="s">
        <v>22692</v>
      </c>
      <c r="B2130" s="1" t="s">
        <v>22693</v>
      </c>
      <c r="C2130" s="1" t="s">
        <v>22694</v>
      </c>
      <c r="D2130" s="1" t="s">
        <v>22695</v>
      </c>
      <c r="E2130" s="1" t="s">
        <v>22696</v>
      </c>
      <c r="F2130" s="1" t="s">
        <v>22697</v>
      </c>
      <c r="G2130" s="1" t="s">
        <v>22698</v>
      </c>
      <c r="H2130" s="1" t="s">
        <v>22699</v>
      </c>
      <c r="I2130" s="1" t="s">
        <v>22698</v>
      </c>
      <c r="J2130" s="1" t="s">
        <v>22700</v>
      </c>
      <c r="K2130" s="1" t="s">
        <v>22701</v>
      </c>
      <c r="L2130" s="1" t="s">
        <v>22702</v>
      </c>
      <c r="M2130" s="1" t="s">
        <v>22703</v>
      </c>
      <c r="N2130" s="1">
        <v>51.0</v>
      </c>
      <c r="O2130" s="1" t="s">
        <v>1668</v>
      </c>
      <c r="P2130" s="1">
        <v>680.0</v>
      </c>
      <c r="Q2130" s="1" t="s">
        <v>291</v>
      </c>
      <c r="R2130" s="1">
        <v>561.0</v>
      </c>
      <c r="S2130" s="1" t="s">
        <v>9321</v>
      </c>
      <c r="U2130" s="1" t="s">
        <v>22704</v>
      </c>
      <c r="V2130" s="1" t="s">
        <v>22705</v>
      </c>
      <c r="W2130" s="1" t="s">
        <v>22707</v>
      </c>
      <c r="X2130" s="1" t="s">
        <v>22708</v>
      </c>
      <c r="Z2130" s="1" t="s">
        <v>22709</v>
      </c>
      <c r="AA2130" s="1" t="s">
        <v>22710</v>
      </c>
      <c r="AB2130" s="1" t="s">
        <v>22711</v>
      </c>
      <c r="AC2130" s="1" t="s">
        <v>22712</v>
      </c>
      <c r="AD2130" s="1" t="s">
        <v>22714</v>
      </c>
      <c r="AE2130" s="1" t="s">
        <v>22715</v>
      </c>
    </row>
    <row r="2131">
      <c r="A2131" s="1" t="s">
        <v>22716</v>
      </c>
      <c r="B2131" s="1" t="s">
        <v>22717</v>
      </c>
      <c r="C2131" s="1" t="s">
        <v>40</v>
      </c>
    </row>
    <row r="2132">
      <c r="A2132" s="1" t="s">
        <v>22719</v>
      </c>
      <c r="B2132" s="1" t="s">
        <v>22721</v>
      </c>
      <c r="C2132" s="1" t="s">
        <v>189</v>
      </c>
    </row>
    <row r="2133">
      <c r="A2133" s="1" t="s">
        <v>22722</v>
      </c>
      <c r="B2133" s="1" t="s">
        <v>206</v>
      </c>
      <c r="C2133" s="1" t="s">
        <v>207</v>
      </c>
      <c r="D2133" s="1" t="s">
        <v>4665</v>
      </c>
      <c r="E2133" s="1" t="s">
        <v>4666</v>
      </c>
      <c r="F2133" s="1" t="s">
        <v>4668</v>
      </c>
      <c r="G2133" s="1" t="s">
        <v>4669</v>
      </c>
      <c r="H2133" s="1" t="s">
        <v>4670</v>
      </c>
      <c r="I2133" s="1" t="s">
        <v>4671</v>
      </c>
      <c r="J2133" s="1" t="s">
        <v>974</v>
      </c>
      <c r="K2133" s="1" t="s">
        <v>976</v>
      </c>
      <c r="L2133" s="1" t="s">
        <v>22724</v>
      </c>
      <c r="M2133" s="1" t="s">
        <v>22726</v>
      </c>
      <c r="O2133" s="1" t="s">
        <v>4679</v>
      </c>
      <c r="P2133" s="1" t="s">
        <v>4680</v>
      </c>
      <c r="Q2133" s="1" t="s">
        <v>4681</v>
      </c>
      <c r="R2133" s="1" t="s">
        <v>4671</v>
      </c>
      <c r="U2133" s="1" t="s">
        <v>220</v>
      </c>
      <c r="V2133" s="1" t="s">
        <v>221</v>
      </c>
      <c r="W2133" s="1" t="s">
        <v>4682</v>
      </c>
      <c r="X2133" s="1" t="s">
        <v>4683</v>
      </c>
      <c r="Y2133" s="1" t="s">
        <v>985</v>
      </c>
      <c r="Z2133" s="1" t="s">
        <v>987</v>
      </c>
    </row>
    <row r="2134">
      <c r="A2134" s="1" t="s">
        <v>22728</v>
      </c>
      <c r="B2134" s="1" t="s">
        <v>625</v>
      </c>
      <c r="C2134" s="1" t="s">
        <v>628</v>
      </c>
      <c r="D2134" s="1" t="s">
        <v>11991</v>
      </c>
      <c r="E2134" s="1" t="s">
        <v>11992</v>
      </c>
      <c r="F2134" s="1" t="s">
        <v>22730</v>
      </c>
      <c r="G2134" s="1" t="s">
        <v>22731</v>
      </c>
      <c r="H2134" s="1" t="s">
        <v>22732</v>
      </c>
      <c r="I2134" s="1" t="s">
        <v>22733</v>
      </c>
      <c r="K2134" s="1" t="s">
        <v>11994</v>
      </c>
      <c r="L2134" s="1" t="s">
        <v>2045</v>
      </c>
      <c r="M2134" s="1" t="s">
        <v>645</v>
      </c>
      <c r="N2134" s="1" t="s">
        <v>646</v>
      </c>
    </row>
    <row r="2135">
      <c r="A2135" s="1" t="s">
        <v>22736</v>
      </c>
      <c r="B2135" s="1" t="s">
        <v>169</v>
      </c>
      <c r="C2135" s="1" t="s">
        <v>170</v>
      </c>
      <c r="D2135" s="1" t="s">
        <v>1262</v>
      </c>
      <c r="E2135" s="1" t="s">
        <v>1264</v>
      </c>
      <c r="F2135" s="1" t="s">
        <v>22737</v>
      </c>
      <c r="G2135" s="1" t="s">
        <v>12635</v>
      </c>
      <c r="I2135" s="1" t="s">
        <v>1276</v>
      </c>
      <c r="J2135" s="1" t="s">
        <v>1264</v>
      </c>
      <c r="L2135" s="1" t="s">
        <v>183</v>
      </c>
      <c r="M2135" s="1" t="s">
        <v>184</v>
      </c>
    </row>
    <row r="2136">
      <c r="A2136" s="1" t="s">
        <v>22740</v>
      </c>
      <c r="B2136" s="1" t="s">
        <v>1774</v>
      </c>
      <c r="C2136" s="1" t="s">
        <v>1777</v>
      </c>
      <c r="D2136" s="1" t="s">
        <v>22741</v>
      </c>
      <c r="E2136" s="1" t="s">
        <v>22742</v>
      </c>
      <c r="F2136" s="1" t="s">
        <v>22743</v>
      </c>
      <c r="G2136" s="1" t="s">
        <v>22744</v>
      </c>
      <c r="H2136" s="1" t="s">
        <v>91</v>
      </c>
      <c r="I2136" s="1" t="s">
        <v>92</v>
      </c>
      <c r="K2136" s="1" t="s">
        <v>1781</v>
      </c>
      <c r="L2136" s="1" t="s">
        <v>1782</v>
      </c>
      <c r="M2136" s="1" t="s">
        <v>1783</v>
      </c>
      <c r="N2136" s="1" t="s">
        <v>1784</v>
      </c>
      <c r="O2136" s="1" t="s">
        <v>22745</v>
      </c>
      <c r="P2136" s="1" t="s">
        <v>22747</v>
      </c>
    </row>
    <row r="2137">
      <c r="A2137" s="1" t="s">
        <v>22749</v>
      </c>
      <c r="B2137" s="1" t="s">
        <v>507</v>
      </c>
      <c r="C2137" s="1" t="s">
        <v>509</v>
      </c>
      <c r="D2137" s="1" t="s">
        <v>239</v>
      </c>
      <c r="E2137" s="1" t="s">
        <v>240</v>
      </c>
      <c r="F2137" s="1" t="s">
        <v>513</v>
      </c>
      <c r="G2137" s="1" t="s">
        <v>515</v>
      </c>
      <c r="H2137" s="1" t="s">
        <v>21873</v>
      </c>
      <c r="I2137" s="1" t="s">
        <v>21874</v>
      </c>
      <c r="J2137" s="1" t="s">
        <v>22751</v>
      </c>
      <c r="K2137" s="1" t="s">
        <v>22752</v>
      </c>
      <c r="N2137" s="1" t="s">
        <v>524</v>
      </c>
      <c r="O2137" s="1" t="s">
        <v>526</v>
      </c>
      <c r="P2137" s="1" t="s">
        <v>21878</v>
      </c>
      <c r="Q2137" s="1" t="s">
        <v>21879</v>
      </c>
      <c r="R2137" s="1" t="s">
        <v>6537</v>
      </c>
      <c r="S2137" s="1" t="s">
        <v>6538</v>
      </c>
      <c r="U2137" s="1" t="s">
        <v>259</v>
      </c>
      <c r="V2137" s="1" t="s">
        <v>260</v>
      </c>
    </row>
    <row r="2138">
      <c r="A2138" s="1" t="s">
        <v>22753</v>
      </c>
      <c r="B2138" s="1" t="s">
        <v>22754</v>
      </c>
      <c r="C2138" s="1" t="s">
        <v>22756</v>
      </c>
      <c r="D2138" s="1" t="s">
        <v>22758</v>
      </c>
      <c r="E2138" s="1" t="s">
        <v>22759</v>
      </c>
      <c r="F2138" s="1" t="s">
        <v>22760</v>
      </c>
      <c r="G2138" s="1" t="s">
        <v>22762</v>
      </c>
      <c r="H2138" s="1" t="s">
        <v>22763</v>
      </c>
      <c r="I2138" s="1" t="s">
        <v>22764</v>
      </c>
      <c r="J2138" s="1">
        <v>400.0</v>
      </c>
      <c r="K2138" s="1" t="s">
        <v>1732</v>
      </c>
      <c r="M2138" s="1" t="s">
        <v>22765</v>
      </c>
      <c r="N2138" s="1" t="s">
        <v>22767</v>
      </c>
      <c r="O2138" s="1" t="s">
        <v>22768</v>
      </c>
      <c r="P2138" s="1" t="s">
        <v>22762</v>
      </c>
    </row>
    <row r="2139">
      <c r="A2139" s="1" t="s">
        <v>22769</v>
      </c>
      <c r="B2139" s="1" t="s">
        <v>22770</v>
      </c>
      <c r="C2139" s="1" t="s">
        <v>22771</v>
      </c>
      <c r="D2139" s="1" t="s">
        <v>22774</v>
      </c>
      <c r="E2139" s="1" t="s">
        <v>22775</v>
      </c>
      <c r="G2139" s="1" t="s">
        <v>22776</v>
      </c>
      <c r="H2139" s="1" t="s">
        <v>22777</v>
      </c>
    </row>
    <row r="2140">
      <c r="A2140" s="1" t="s">
        <v>22779</v>
      </c>
      <c r="B2140" s="1" t="s">
        <v>15408</v>
      </c>
      <c r="C2140" s="1" t="s">
        <v>15409</v>
      </c>
      <c r="D2140" s="1" t="s">
        <v>22780</v>
      </c>
      <c r="E2140" s="1" t="s">
        <v>189</v>
      </c>
      <c r="F2140" s="1" t="s">
        <v>15411</v>
      </c>
      <c r="G2140" s="1" t="s">
        <v>15409</v>
      </c>
    </row>
    <row r="2141">
      <c r="A2141" s="1" t="s">
        <v>22782</v>
      </c>
      <c r="B2141" s="1" t="s">
        <v>22783</v>
      </c>
      <c r="C2141" s="1" t="s">
        <v>189</v>
      </c>
    </row>
    <row r="2142">
      <c r="A2142" s="1" t="s">
        <v>22784</v>
      </c>
      <c r="B2142" s="1" t="s">
        <v>346</v>
      </c>
      <c r="C2142" s="1" t="s">
        <v>347</v>
      </c>
      <c r="D2142" s="1" t="s">
        <v>4991</v>
      </c>
      <c r="E2142" s="1" t="s">
        <v>4992</v>
      </c>
      <c r="F2142" s="1" t="s">
        <v>22787</v>
      </c>
      <c r="G2142" s="1" t="s">
        <v>4997</v>
      </c>
      <c r="H2142" s="1" t="s">
        <v>4996</v>
      </c>
      <c r="I2142" s="1" t="s">
        <v>4997</v>
      </c>
      <c r="K2142" s="1" t="s">
        <v>361</v>
      </c>
      <c r="L2142" s="1" t="s">
        <v>362</v>
      </c>
    </row>
    <row r="2143">
      <c r="A2143" s="1" t="s">
        <v>22788</v>
      </c>
      <c r="B2143" s="1" t="s">
        <v>6059</v>
      </c>
      <c r="C2143" s="1" t="s">
        <v>6061</v>
      </c>
      <c r="D2143" s="1" t="s">
        <v>22789</v>
      </c>
      <c r="E2143" s="1" t="s">
        <v>22791</v>
      </c>
      <c r="F2143" s="1" t="s">
        <v>22792</v>
      </c>
      <c r="G2143" s="1" t="s">
        <v>22793</v>
      </c>
      <c r="I2143" s="1" t="s">
        <v>22794</v>
      </c>
      <c r="J2143" s="1" t="s">
        <v>22795</v>
      </c>
      <c r="K2143" s="1" t="s">
        <v>6069</v>
      </c>
      <c r="L2143" s="1" t="s">
        <v>6074</v>
      </c>
    </row>
    <row r="2144">
      <c r="A2144" s="1" t="s">
        <v>22797</v>
      </c>
      <c r="B2144" s="1" t="s">
        <v>949</v>
      </c>
      <c r="C2144" s="1" t="s">
        <v>951</v>
      </c>
      <c r="D2144" s="1" t="s">
        <v>22798</v>
      </c>
      <c r="E2144" s="1" t="s">
        <v>40</v>
      </c>
      <c r="F2144" s="1" t="s">
        <v>953</v>
      </c>
      <c r="G2144" s="1" t="s">
        <v>955</v>
      </c>
    </row>
    <row r="2145">
      <c r="A2145" s="1" t="s">
        <v>22799</v>
      </c>
      <c r="B2145" s="1" t="s">
        <v>22801</v>
      </c>
      <c r="C2145" s="1" t="s">
        <v>189</v>
      </c>
    </row>
    <row r="2146">
      <c r="A2146" s="1" t="s">
        <v>22803</v>
      </c>
      <c r="B2146" s="1" t="s">
        <v>22804</v>
      </c>
      <c r="C2146" s="1" t="s">
        <v>5676</v>
      </c>
    </row>
    <row r="2147">
      <c r="A2147" s="1" t="s">
        <v>22805</v>
      </c>
      <c r="B2147" s="1" t="s">
        <v>3043</v>
      </c>
      <c r="C2147" s="1" t="s">
        <v>3044</v>
      </c>
      <c r="D2147" s="1" t="s">
        <v>22807</v>
      </c>
      <c r="E2147" s="1" t="s">
        <v>22808</v>
      </c>
      <c r="F2147" s="1" t="s">
        <v>3048</v>
      </c>
      <c r="G2147" s="1" t="s">
        <v>3047</v>
      </c>
      <c r="H2147" s="1" t="s">
        <v>3049</v>
      </c>
      <c r="I2147" s="1" t="s">
        <v>3050</v>
      </c>
    </row>
    <row r="2148">
      <c r="A2148" s="1" t="s">
        <v>22810</v>
      </c>
      <c r="B2148" s="1" t="s">
        <v>169</v>
      </c>
      <c r="C2148" s="1" t="s">
        <v>170</v>
      </c>
      <c r="D2148" s="1" t="s">
        <v>1262</v>
      </c>
      <c r="E2148" s="1" t="s">
        <v>1264</v>
      </c>
      <c r="F2148" s="1" t="s">
        <v>6199</v>
      </c>
      <c r="G2148" s="1" t="s">
        <v>6200</v>
      </c>
      <c r="H2148" s="1" t="s">
        <v>20220</v>
      </c>
      <c r="I2148" s="1" t="s">
        <v>12635</v>
      </c>
      <c r="J2148" s="1" t="s">
        <v>6207</v>
      </c>
      <c r="K2148" s="1" t="s">
        <v>6208</v>
      </c>
      <c r="L2148" s="1">
        <v>270.0</v>
      </c>
      <c r="M2148" s="1" t="s">
        <v>293</v>
      </c>
      <c r="P2148" s="1" t="s">
        <v>1276</v>
      </c>
      <c r="Q2148" s="1" t="s">
        <v>1264</v>
      </c>
      <c r="R2148" s="1" t="s">
        <v>6209</v>
      </c>
      <c r="S2148" s="1" t="s">
        <v>6210</v>
      </c>
      <c r="U2148" s="1" t="s">
        <v>183</v>
      </c>
      <c r="V2148" s="1" t="s">
        <v>184</v>
      </c>
      <c r="W2148" s="1" t="s">
        <v>2701</v>
      </c>
      <c r="X2148" s="1" t="s">
        <v>2702</v>
      </c>
    </row>
    <row r="2149">
      <c r="A2149" s="1" t="s">
        <v>22815</v>
      </c>
      <c r="B2149" s="1" t="s">
        <v>22816</v>
      </c>
      <c r="C2149" s="1" t="s">
        <v>22817</v>
      </c>
      <c r="D2149" s="1" t="s">
        <v>22818</v>
      </c>
      <c r="E2149" s="1" t="s">
        <v>22819</v>
      </c>
      <c r="F2149" s="1" t="s">
        <v>22820</v>
      </c>
      <c r="G2149" s="1" t="s">
        <v>22821</v>
      </c>
    </row>
    <row r="2150">
      <c r="A2150" s="1" t="s">
        <v>22823</v>
      </c>
      <c r="B2150" s="1" t="s">
        <v>829</v>
      </c>
      <c r="C2150" s="1" t="s">
        <v>830</v>
      </c>
      <c r="D2150" s="1" t="s">
        <v>14041</v>
      </c>
      <c r="E2150" s="1" t="s">
        <v>14042</v>
      </c>
      <c r="F2150" s="1" t="s">
        <v>22824</v>
      </c>
      <c r="G2150" s="1" t="s">
        <v>14042</v>
      </c>
      <c r="I2150" s="1" t="s">
        <v>14044</v>
      </c>
      <c r="J2150" s="1" t="s">
        <v>14042</v>
      </c>
      <c r="K2150" s="1" t="s">
        <v>848</v>
      </c>
      <c r="L2150" s="1" t="s">
        <v>849</v>
      </c>
    </row>
    <row r="2151">
      <c r="A2151" s="1" t="s">
        <v>22828</v>
      </c>
      <c r="B2151" s="1" t="s">
        <v>22829</v>
      </c>
      <c r="C2151" s="1" t="s">
        <v>22830</v>
      </c>
      <c r="D2151" s="1" t="s">
        <v>22831</v>
      </c>
      <c r="E2151" s="1" t="s">
        <v>22832</v>
      </c>
      <c r="F2151" s="1" t="s">
        <v>22833</v>
      </c>
      <c r="G2151" s="1" t="s">
        <v>22832</v>
      </c>
    </row>
    <row r="2152">
      <c r="A2152" s="1" t="s">
        <v>22835</v>
      </c>
      <c r="B2152" s="1" t="s">
        <v>11229</v>
      </c>
      <c r="C2152" s="1" t="s">
        <v>11230</v>
      </c>
      <c r="D2152" s="1" t="s">
        <v>22836</v>
      </c>
      <c r="E2152" s="1" t="s">
        <v>22837</v>
      </c>
      <c r="G2152" s="1" t="s">
        <v>11238</v>
      </c>
      <c r="H2152" s="1" t="s">
        <v>11239</v>
      </c>
      <c r="J2152" s="1" t="s">
        <v>11241</v>
      </c>
      <c r="K2152" s="1" t="s">
        <v>11243</v>
      </c>
    </row>
    <row r="2153">
      <c r="A2153" s="1" t="s">
        <v>20543</v>
      </c>
      <c r="B2153" s="1" t="s">
        <v>22840</v>
      </c>
      <c r="C2153" s="1" t="s">
        <v>189</v>
      </c>
    </row>
    <row r="2154">
      <c r="A2154" s="1" t="s">
        <v>20968</v>
      </c>
      <c r="B2154" s="1" t="s">
        <v>779</v>
      </c>
      <c r="C2154" s="1" t="s">
        <v>780</v>
      </c>
      <c r="D2154" s="1" t="s">
        <v>1174</v>
      </c>
      <c r="E2154" s="1" t="s">
        <v>1176</v>
      </c>
      <c r="F2154" s="1" t="s">
        <v>22843</v>
      </c>
      <c r="G2154" s="1" t="s">
        <v>10397</v>
      </c>
      <c r="H2154" s="1" t="s">
        <v>2145</v>
      </c>
      <c r="I2154" s="1" t="s">
        <v>2146</v>
      </c>
      <c r="J2154" s="1" t="s">
        <v>1178</v>
      </c>
      <c r="K2154" s="1" t="s">
        <v>1180</v>
      </c>
      <c r="L2154" s="1" t="s">
        <v>786</v>
      </c>
      <c r="M2154" s="1" t="s">
        <v>787</v>
      </c>
      <c r="N2154" s="1" t="s">
        <v>788</v>
      </c>
      <c r="O2154" s="1" t="s">
        <v>789</v>
      </c>
    </row>
    <row r="2155">
      <c r="A2155" s="1" t="s">
        <v>21174</v>
      </c>
      <c r="B2155" s="1" t="s">
        <v>829</v>
      </c>
      <c r="C2155" s="1" t="s">
        <v>830</v>
      </c>
      <c r="D2155" s="1" t="s">
        <v>763</v>
      </c>
      <c r="E2155" s="1" t="s">
        <v>765</v>
      </c>
      <c r="F2155" s="1" t="s">
        <v>831</v>
      </c>
      <c r="G2155" s="1" t="s">
        <v>832</v>
      </c>
      <c r="H2155" s="1" t="s">
        <v>833</v>
      </c>
      <c r="I2155" s="1" t="s">
        <v>835</v>
      </c>
      <c r="J2155" s="1" t="s">
        <v>7319</v>
      </c>
      <c r="K2155" s="1" t="s">
        <v>7320</v>
      </c>
      <c r="M2155" s="1" t="s">
        <v>840</v>
      </c>
      <c r="N2155" s="1" t="s">
        <v>842</v>
      </c>
      <c r="O2155" s="1" t="s">
        <v>844</v>
      </c>
      <c r="P2155" s="1" t="s">
        <v>846</v>
      </c>
      <c r="Q2155" s="1" t="s">
        <v>848</v>
      </c>
      <c r="R2155" s="1" t="s">
        <v>849</v>
      </c>
      <c r="S2155" s="1" t="s">
        <v>772</v>
      </c>
      <c r="T2155" s="1" t="s">
        <v>774</v>
      </c>
      <c r="U2155" s="1" t="s">
        <v>776</v>
      </c>
      <c r="V2155" s="1" t="s">
        <v>777</v>
      </c>
    </row>
    <row r="2156">
      <c r="A2156" s="1" t="s">
        <v>21594</v>
      </c>
      <c r="B2156" s="1" t="s">
        <v>763</v>
      </c>
      <c r="C2156" s="1" t="s">
        <v>765</v>
      </c>
      <c r="D2156" s="1" t="s">
        <v>4672</v>
      </c>
      <c r="E2156" s="1" t="s">
        <v>4673</v>
      </c>
      <c r="F2156" s="1" t="s">
        <v>22850</v>
      </c>
      <c r="G2156" s="1" t="s">
        <v>15531</v>
      </c>
      <c r="H2156" s="1" t="s">
        <v>4677</v>
      </c>
      <c r="I2156" s="1" t="s">
        <v>4675</v>
      </c>
      <c r="J2156" s="1" t="s">
        <v>776</v>
      </c>
      <c r="K2156" s="1" t="s">
        <v>777</v>
      </c>
    </row>
    <row r="2157">
      <c r="A2157" s="1" t="s">
        <v>22851</v>
      </c>
      <c r="B2157" s="1" t="s">
        <v>273</v>
      </c>
      <c r="C2157" s="1" t="s">
        <v>274</v>
      </c>
      <c r="D2157" s="1" t="s">
        <v>15623</v>
      </c>
      <c r="E2157" s="1" t="s">
        <v>15625</v>
      </c>
      <c r="F2157" s="1" t="s">
        <v>15621</v>
      </c>
      <c r="G2157" s="1" t="s">
        <v>15622</v>
      </c>
      <c r="H2157" s="1" t="s">
        <v>15619</v>
      </c>
      <c r="I2157" s="1" t="s">
        <v>15620</v>
      </c>
      <c r="J2157" s="1" t="s">
        <v>15627</v>
      </c>
      <c r="K2157" s="1" t="s">
        <v>15629</v>
      </c>
      <c r="L2157" s="1" t="s">
        <v>15630</v>
      </c>
      <c r="M2157" s="1" t="s">
        <v>15631</v>
      </c>
      <c r="N2157" s="1">
        <v>260.0</v>
      </c>
      <c r="O2157" s="1" t="s">
        <v>1974</v>
      </c>
      <c r="P2157" s="1">
        <v>270.0</v>
      </c>
      <c r="Q2157" s="1" t="s">
        <v>293</v>
      </c>
      <c r="R2157" s="1">
        <v>300.0</v>
      </c>
      <c r="S2157" s="1" t="s">
        <v>1979</v>
      </c>
      <c r="U2157" s="1" t="s">
        <v>15642</v>
      </c>
      <c r="V2157" s="1" t="s">
        <v>15643</v>
      </c>
      <c r="W2157" s="1" t="s">
        <v>15639</v>
      </c>
      <c r="X2157" s="1" t="s">
        <v>15641</v>
      </c>
      <c r="Y2157" s="1" t="s">
        <v>300</v>
      </c>
      <c r="Z2157" s="1" t="s">
        <v>301</v>
      </c>
      <c r="AA2157" s="1" t="s">
        <v>3029</v>
      </c>
      <c r="AB2157" s="1" t="s">
        <v>3031</v>
      </c>
    </row>
    <row r="2158">
      <c r="A2158" s="1" t="s">
        <v>22858</v>
      </c>
      <c r="B2158" s="1" t="s">
        <v>11375</v>
      </c>
      <c r="C2158" s="1" t="s">
        <v>11376</v>
      </c>
      <c r="D2158" s="1" t="s">
        <v>15613</v>
      </c>
      <c r="E2158" s="1" t="s">
        <v>40</v>
      </c>
      <c r="F2158" s="1" t="s">
        <v>11380</v>
      </c>
      <c r="G2158" s="1" t="s">
        <v>11382</v>
      </c>
    </row>
    <row r="2159">
      <c r="A2159" s="1" t="s">
        <v>22860</v>
      </c>
      <c r="B2159" s="1" t="s">
        <v>22861</v>
      </c>
      <c r="C2159" s="1" t="s">
        <v>189</v>
      </c>
    </row>
    <row r="2160">
      <c r="A2160" s="1" t="s">
        <v>22863</v>
      </c>
      <c r="B2160" s="1" t="s">
        <v>3261</v>
      </c>
      <c r="C2160" s="1" t="s">
        <v>3262</v>
      </c>
      <c r="D2160" s="1" t="s">
        <v>3259</v>
      </c>
      <c r="E2160" s="1" t="s">
        <v>3260</v>
      </c>
      <c r="G2160" s="1" t="s">
        <v>9045</v>
      </c>
      <c r="H2160" s="1" t="s">
        <v>3266</v>
      </c>
      <c r="I2160" s="1" t="s">
        <v>2568</v>
      </c>
      <c r="J2160" s="1" t="s">
        <v>2573</v>
      </c>
      <c r="K2160" s="1" t="s">
        <v>3269</v>
      </c>
      <c r="L2160" s="1" t="s">
        <v>3270</v>
      </c>
      <c r="M2160" s="1" t="s">
        <v>3268</v>
      </c>
      <c r="N2160" s="1" t="s">
        <v>3260</v>
      </c>
      <c r="O2160" s="1" t="s">
        <v>3271</v>
      </c>
      <c r="P2160" s="1" t="s">
        <v>3273</v>
      </c>
      <c r="Q2160" s="1" t="s">
        <v>3276</v>
      </c>
      <c r="R2160" s="1" t="s">
        <v>3277</v>
      </c>
    </row>
    <row r="2161">
      <c r="A2161" s="1" t="s">
        <v>22867</v>
      </c>
      <c r="B2161" s="1" t="s">
        <v>1643</v>
      </c>
      <c r="C2161" s="1" t="s">
        <v>1645</v>
      </c>
      <c r="D2161" s="1" t="s">
        <v>5280</v>
      </c>
      <c r="E2161" s="1" t="s">
        <v>5281</v>
      </c>
      <c r="F2161" s="1" t="s">
        <v>22868</v>
      </c>
      <c r="G2161" s="1" t="s">
        <v>22870</v>
      </c>
      <c r="H2161" s="1" t="s">
        <v>22871</v>
      </c>
      <c r="I2161" s="1" t="s">
        <v>5284</v>
      </c>
      <c r="J2161" s="1" t="s">
        <v>22872</v>
      </c>
      <c r="K2161" s="1" t="s">
        <v>22873</v>
      </c>
      <c r="L2161" s="1">
        <v>30.0</v>
      </c>
      <c r="M2161" s="1" t="s">
        <v>403</v>
      </c>
      <c r="N2161" s="1">
        <v>51.0</v>
      </c>
      <c r="O2161" s="1" t="s">
        <v>1668</v>
      </c>
      <c r="P2161" s="1">
        <v>710.0</v>
      </c>
      <c r="Q2161" s="1" t="s">
        <v>289</v>
      </c>
      <c r="R2161" s="1">
        <v>680.0</v>
      </c>
      <c r="S2161" s="1" t="s">
        <v>291</v>
      </c>
      <c r="T2161" s="1">
        <v>10.0</v>
      </c>
      <c r="U2161" s="1" t="s">
        <v>330</v>
      </c>
      <c r="X2161" s="1" t="s">
        <v>1649</v>
      </c>
      <c r="Y2161" s="1" t="s">
        <v>1650</v>
      </c>
      <c r="Z2161" s="1" t="s">
        <v>5285</v>
      </c>
      <c r="AA2161" s="1" t="s">
        <v>5286</v>
      </c>
      <c r="AB2161" s="1" t="s">
        <v>2104</v>
      </c>
      <c r="AC2161" s="1" t="s">
        <v>2105</v>
      </c>
      <c r="AD2161" s="1" t="s">
        <v>973</v>
      </c>
      <c r="AE2161" s="1" t="s">
        <v>975</v>
      </c>
      <c r="AF2161" s="1" t="s">
        <v>22876</v>
      </c>
      <c r="AG2161" s="1" t="s">
        <v>22877</v>
      </c>
      <c r="AH2161" s="1" t="s">
        <v>22878</v>
      </c>
      <c r="AI2161" s="1" t="s">
        <v>22879</v>
      </c>
    </row>
    <row r="2162">
      <c r="A2162" s="1" t="s">
        <v>22881</v>
      </c>
      <c r="B2162" s="1" t="s">
        <v>273</v>
      </c>
      <c r="C2162" s="1" t="s">
        <v>274</v>
      </c>
      <c r="D2162" s="1" t="s">
        <v>22884</v>
      </c>
      <c r="E2162" s="1" t="s">
        <v>22885</v>
      </c>
      <c r="F2162" s="1" t="s">
        <v>22886</v>
      </c>
      <c r="G2162" s="1" t="s">
        <v>22887</v>
      </c>
      <c r="H2162" s="1" t="s">
        <v>22888</v>
      </c>
      <c r="I2162" s="1" t="s">
        <v>22890</v>
      </c>
      <c r="J2162" s="1" t="s">
        <v>22891</v>
      </c>
      <c r="K2162" s="1" t="s">
        <v>22892</v>
      </c>
      <c r="L2162" s="1" t="s">
        <v>22893</v>
      </c>
      <c r="M2162" s="1" t="s">
        <v>22894</v>
      </c>
      <c r="N2162" s="1">
        <v>300.0</v>
      </c>
      <c r="O2162" s="1" t="s">
        <v>1979</v>
      </c>
      <c r="P2162" s="1">
        <v>310.0</v>
      </c>
      <c r="Q2162" s="1" t="s">
        <v>6230</v>
      </c>
      <c r="S2162" s="1" t="s">
        <v>22896</v>
      </c>
      <c r="T2162" s="1" t="s">
        <v>22897</v>
      </c>
      <c r="U2162" s="1" t="s">
        <v>22898</v>
      </c>
      <c r="V2162" s="1" t="s">
        <v>22899</v>
      </c>
      <c r="Y2162" s="1" t="s">
        <v>300</v>
      </c>
      <c r="Z2162" s="1" t="s">
        <v>301</v>
      </c>
      <c r="AA2162" s="1" t="s">
        <v>2454</v>
      </c>
      <c r="AB2162" s="1" t="s">
        <v>2456</v>
      </c>
    </row>
    <row r="2163">
      <c r="A2163" s="1" t="s">
        <v>22901</v>
      </c>
      <c r="B2163" s="1" t="s">
        <v>11616</v>
      </c>
      <c r="C2163" s="1" t="s">
        <v>11618</v>
      </c>
      <c r="D2163" s="1" t="s">
        <v>22902</v>
      </c>
      <c r="E2163" s="1" t="s">
        <v>22903</v>
      </c>
      <c r="G2163" s="1" t="s">
        <v>11623</v>
      </c>
      <c r="H2163" s="1" t="s">
        <v>11625</v>
      </c>
      <c r="I2163" s="1" t="s">
        <v>7898</v>
      </c>
      <c r="J2163" s="1" t="s">
        <v>7901</v>
      </c>
      <c r="K2163" s="1" t="s">
        <v>7902</v>
      </c>
      <c r="L2163" s="1" t="s">
        <v>7903</v>
      </c>
    </row>
    <row r="2164">
      <c r="A2164" s="1" t="s">
        <v>22906</v>
      </c>
      <c r="B2164" s="1" t="s">
        <v>22907</v>
      </c>
      <c r="C2164" s="1" t="s">
        <v>40</v>
      </c>
    </row>
    <row r="2165">
      <c r="A2165" s="1" t="s">
        <v>22910</v>
      </c>
      <c r="B2165" s="1" t="s">
        <v>8392</v>
      </c>
      <c r="C2165" s="1" t="s">
        <v>8393</v>
      </c>
      <c r="D2165" s="1" t="s">
        <v>21426</v>
      </c>
      <c r="E2165" s="1" t="s">
        <v>21428</v>
      </c>
      <c r="F2165" s="1" t="s">
        <v>22912</v>
      </c>
      <c r="G2165" s="1" t="s">
        <v>21433</v>
      </c>
      <c r="H2165" s="1" t="s">
        <v>21431</v>
      </c>
      <c r="I2165" s="1" t="s">
        <v>21433</v>
      </c>
      <c r="J2165" s="1" t="s">
        <v>8409</v>
      </c>
      <c r="K2165" s="1" t="s">
        <v>8393</v>
      </c>
    </row>
    <row r="2166">
      <c r="A2166" s="1" t="s">
        <v>22916</v>
      </c>
      <c r="B2166" s="1" t="s">
        <v>22917</v>
      </c>
      <c r="C2166" s="1" t="s">
        <v>22918</v>
      </c>
      <c r="D2166" s="1" t="s">
        <v>22919</v>
      </c>
      <c r="E2166" s="1" t="s">
        <v>22920</v>
      </c>
      <c r="F2166" s="1" t="s">
        <v>22921</v>
      </c>
      <c r="G2166" s="1" t="s">
        <v>22922</v>
      </c>
      <c r="H2166" s="1" t="s">
        <v>22923</v>
      </c>
      <c r="I2166" s="1" t="s">
        <v>22924</v>
      </c>
    </row>
    <row r="2167">
      <c r="A2167" s="1" t="s">
        <v>22925</v>
      </c>
      <c r="B2167" s="1" t="s">
        <v>779</v>
      </c>
      <c r="C2167" s="1" t="s">
        <v>780</v>
      </c>
      <c r="D2167" s="1" t="s">
        <v>1174</v>
      </c>
      <c r="E2167" s="1" t="s">
        <v>1176</v>
      </c>
      <c r="F2167" s="1" t="s">
        <v>22929</v>
      </c>
      <c r="G2167" s="1" t="s">
        <v>843</v>
      </c>
      <c r="H2167" s="1" t="s">
        <v>2145</v>
      </c>
      <c r="I2167" s="1" t="s">
        <v>2146</v>
      </c>
      <c r="J2167" s="1" t="s">
        <v>1178</v>
      </c>
      <c r="K2167" s="1" t="s">
        <v>1180</v>
      </c>
      <c r="L2167" s="1" t="s">
        <v>786</v>
      </c>
      <c r="M2167" s="1" t="s">
        <v>787</v>
      </c>
      <c r="N2167" s="1" t="s">
        <v>788</v>
      </c>
      <c r="O2167" s="1" t="s">
        <v>789</v>
      </c>
    </row>
    <row r="2168">
      <c r="A2168" s="1" t="s">
        <v>22932</v>
      </c>
      <c r="B2168" s="1" t="s">
        <v>779</v>
      </c>
      <c r="C2168" s="1" t="s">
        <v>780</v>
      </c>
      <c r="D2168" s="1" t="s">
        <v>20402</v>
      </c>
      <c r="E2168" s="1" t="s">
        <v>20403</v>
      </c>
      <c r="F2168" s="1" t="s">
        <v>22933</v>
      </c>
      <c r="G2168" s="1" t="s">
        <v>22934</v>
      </c>
      <c r="H2168" s="1" t="s">
        <v>20407</v>
      </c>
      <c r="I2168" s="1" t="s">
        <v>20409</v>
      </c>
      <c r="J2168" s="1" t="s">
        <v>786</v>
      </c>
      <c r="K2168" s="1" t="s">
        <v>787</v>
      </c>
      <c r="L2168" s="1" t="s">
        <v>788</v>
      </c>
      <c r="M2168" s="1" t="s">
        <v>789</v>
      </c>
    </row>
    <row r="2169">
      <c r="A2169" s="1" t="s">
        <v>22937</v>
      </c>
      <c r="B2169" s="1" t="s">
        <v>1098</v>
      </c>
      <c r="C2169" s="1" t="s">
        <v>1099</v>
      </c>
      <c r="D2169" s="1" t="s">
        <v>81</v>
      </c>
      <c r="E2169" s="1" t="s">
        <v>82</v>
      </c>
      <c r="F2169" s="1" t="s">
        <v>4122</v>
      </c>
      <c r="G2169" s="1" t="s">
        <v>4124</v>
      </c>
      <c r="H2169" s="1" t="s">
        <v>2614</v>
      </c>
      <c r="I2169" s="1" t="s">
        <v>2616</v>
      </c>
      <c r="J2169" s="1" t="s">
        <v>6742</v>
      </c>
      <c r="K2169" s="1" t="s">
        <v>6744</v>
      </c>
      <c r="L2169" s="1" t="s">
        <v>6766</v>
      </c>
      <c r="M2169" s="1" t="s">
        <v>6767</v>
      </c>
      <c r="N2169" s="1" t="s">
        <v>4128</v>
      </c>
      <c r="O2169" s="1" t="s">
        <v>4129</v>
      </c>
      <c r="Q2169" s="1" t="s">
        <v>4130</v>
      </c>
      <c r="R2169" s="1" t="s">
        <v>4131</v>
      </c>
      <c r="S2169" s="1" t="s">
        <v>2620</v>
      </c>
      <c r="T2169" s="1" t="s">
        <v>2622</v>
      </c>
      <c r="U2169" s="1" t="s">
        <v>1112</v>
      </c>
      <c r="V2169" s="1" t="s">
        <v>1114</v>
      </c>
      <c r="W2169" s="1" t="s">
        <v>95</v>
      </c>
      <c r="X2169" s="1" t="s">
        <v>96</v>
      </c>
      <c r="Y2169" s="1" t="s">
        <v>6757</v>
      </c>
      <c r="Z2169" s="1" t="s">
        <v>6759</v>
      </c>
    </row>
    <row r="2170">
      <c r="A2170" s="1" t="s">
        <v>22943</v>
      </c>
      <c r="B2170" s="1" t="s">
        <v>829</v>
      </c>
      <c r="C2170" s="1" t="s">
        <v>830</v>
      </c>
      <c r="D2170" s="1" t="s">
        <v>4611</v>
      </c>
      <c r="E2170" s="1" t="s">
        <v>4612</v>
      </c>
      <c r="F2170" s="1" t="s">
        <v>6552</v>
      </c>
      <c r="G2170" s="1" t="s">
        <v>6553</v>
      </c>
      <c r="H2170" s="1" t="s">
        <v>4609</v>
      </c>
      <c r="I2170" s="1" t="s">
        <v>4610</v>
      </c>
      <c r="J2170" s="1" t="s">
        <v>22946</v>
      </c>
      <c r="K2170" s="1" t="s">
        <v>4614</v>
      </c>
      <c r="L2170" s="1" t="s">
        <v>22947</v>
      </c>
      <c r="M2170" s="1" t="s">
        <v>22948</v>
      </c>
      <c r="N2170" s="1" t="s">
        <v>18614</v>
      </c>
      <c r="O2170" s="1" t="s">
        <v>4618</v>
      </c>
      <c r="P2170" s="1" t="s">
        <v>4615</v>
      </c>
      <c r="Q2170" s="1" t="s">
        <v>4616</v>
      </c>
      <c r="R2170" s="1" t="s">
        <v>14682</v>
      </c>
      <c r="S2170" s="1" t="s">
        <v>14683</v>
      </c>
      <c r="T2170" s="1" t="s">
        <v>848</v>
      </c>
      <c r="U2170" s="1" t="s">
        <v>849</v>
      </c>
      <c r="V2170" s="1" t="s">
        <v>4620</v>
      </c>
      <c r="W2170" s="1" t="s">
        <v>4621</v>
      </c>
    </row>
    <row r="2171">
      <c r="A2171" s="1" t="s">
        <v>22951</v>
      </c>
      <c r="B2171" s="1" t="s">
        <v>22952</v>
      </c>
      <c r="C2171" s="1" t="s">
        <v>22953</v>
      </c>
      <c r="D2171" s="1" t="s">
        <v>22955</v>
      </c>
      <c r="E2171" s="1" t="s">
        <v>22956</v>
      </c>
      <c r="F2171" s="1" t="s">
        <v>22957</v>
      </c>
      <c r="G2171" s="1" t="s">
        <v>22958</v>
      </c>
      <c r="H2171" s="1" t="s">
        <v>22959</v>
      </c>
      <c r="I2171" s="1" t="s">
        <v>22960</v>
      </c>
      <c r="J2171" s="1">
        <v>250.0</v>
      </c>
      <c r="K2171" s="1" t="s">
        <v>609</v>
      </c>
      <c r="L2171" s="1">
        <v>220.0</v>
      </c>
      <c r="M2171" s="1" t="s">
        <v>3161</v>
      </c>
      <c r="O2171" s="1" t="s">
        <v>22962</v>
      </c>
      <c r="P2171" s="1" t="s">
        <v>22963</v>
      </c>
      <c r="Q2171" s="1" t="s">
        <v>5055</v>
      </c>
      <c r="R2171" s="1" t="s">
        <v>5057</v>
      </c>
      <c r="S2171" s="1" t="s">
        <v>22964</v>
      </c>
      <c r="T2171" s="1" t="s">
        <v>22965</v>
      </c>
      <c r="U2171" s="1" t="s">
        <v>22966</v>
      </c>
      <c r="V2171" s="1" t="s">
        <v>22958</v>
      </c>
    </row>
    <row r="2172">
      <c r="A2172" s="1" t="s">
        <v>22967</v>
      </c>
      <c r="B2172" s="1" t="s">
        <v>206</v>
      </c>
      <c r="C2172" s="1" t="s">
        <v>207</v>
      </c>
      <c r="D2172" s="1" t="s">
        <v>22969</v>
      </c>
      <c r="E2172" s="1" t="s">
        <v>1391</v>
      </c>
      <c r="F2172" s="1" t="s">
        <v>220</v>
      </c>
      <c r="G2172" s="1" t="s">
        <v>221</v>
      </c>
    </row>
    <row r="2173">
      <c r="A2173" s="1" t="s">
        <v>22971</v>
      </c>
      <c r="B2173" s="1" t="s">
        <v>18939</v>
      </c>
      <c r="C2173" s="1" t="s">
        <v>18941</v>
      </c>
      <c r="D2173" s="1" t="s">
        <v>18942</v>
      </c>
      <c r="E2173" s="1" t="s">
        <v>18941</v>
      </c>
      <c r="F2173" s="1" t="s">
        <v>18946</v>
      </c>
      <c r="G2173" s="1" t="s">
        <v>18948</v>
      </c>
    </row>
    <row r="2174">
      <c r="A2174" s="1" t="s">
        <v>22972</v>
      </c>
      <c r="B2174" s="1" t="s">
        <v>22973</v>
      </c>
      <c r="C2174" s="1" t="s">
        <v>22974</v>
      </c>
      <c r="D2174" s="1" t="s">
        <v>22975</v>
      </c>
      <c r="E2174" s="1" t="s">
        <v>22976</v>
      </c>
      <c r="F2174" s="1" t="s">
        <v>22977</v>
      </c>
      <c r="G2174" s="1" t="s">
        <v>22979</v>
      </c>
      <c r="H2174" s="1" t="s">
        <v>5290</v>
      </c>
      <c r="I2174" s="1" t="s">
        <v>5291</v>
      </c>
      <c r="J2174" s="1" t="s">
        <v>4574</v>
      </c>
      <c r="K2174" s="1" t="s">
        <v>4575</v>
      </c>
      <c r="L2174" s="1" t="s">
        <v>22981</v>
      </c>
      <c r="M2174" s="1" t="s">
        <v>3739</v>
      </c>
      <c r="O2174" s="1" t="s">
        <v>22982</v>
      </c>
      <c r="P2174" s="1" t="s">
        <v>22984</v>
      </c>
      <c r="Q2174" s="1" t="s">
        <v>22985</v>
      </c>
      <c r="R2174" s="1" t="s">
        <v>22986</v>
      </c>
      <c r="S2174" s="1" t="s">
        <v>4583</v>
      </c>
      <c r="T2174" s="1" t="s">
        <v>4575</v>
      </c>
      <c r="U2174" s="1" t="s">
        <v>22987</v>
      </c>
      <c r="V2174" s="1" t="s">
        <v>5311</v>
      </c>
      <c r="W2174" s="1" t="s">
        <v>3448</v>
      </c>
      <c r="X2174" s="1" t="s">
        <v>3450</v>
      </c>
      <c r="Z2174" s="1" t="s">
        <v>4585</v>
      </c>
      <c r="AA2174" s="1" t="s">
        <v>4586</v>
      </c>
      <c r="AB2174" s="1" t="s">
        <v>5315</v>
      </c>
      <c r="AC2174" s="1" t="s">
        <v>5316</v>
      </c>
      <c r="AD2174" s="1" t="s">
        <v>22989</v>
      </c>
      <c r="AE2174" s="1" t="s">
        <v>22990</v>
      </c>
      <c r="AF2174" s="1" t="s">
        <v>22991</v>
      </c>
      <c r="AG2174" s="1" t="s">
        <v>22992</v>
      </c>
    </row>
    <row r="2175">
      <c r="A2175" s="1" t="s">
        <v>22993</v>
      </c>
      <c r="B2175" s="1" t="s">
        <v>1244</v>
      </c>
      <c r="C2175" s="1" t="s">
        <v>1246</v>
      </c>
      <c r="D2175" s="1" t="s">
        <v>1247</v>
      </c>
      <c r="E2175" s="1" t="s">
        <v>1248</v>
      </c>
      <c r="F2175" s="1" t="s">
        <v>22995</v>
      </c>
      <c r="G2175" s="1" t="s">
        <v>22996</v>
      </c>
      <c r="I2175" s="1" t="s">
        <v>1258</v>
      </c>
      <c r="J2175" s="1" t="s">
        <v>1250</v>
      </c>
      <c r="K2175" s="1" t="s">
        <v>1261</v>
      </c>
      <c r="L2175" s="1" t="s">
        <v>1263</v>
      </c>
    </row>
    <row r="2176">
      <c r="A2176" s="1" t="s">
        <v>22998</v>
      </c>
      <c r="B2176" s="1" t="s">
        <v>3668</v>
      </c>
      <c r="C2176" s="1" t="s">
        <v>3670</v>
      </c>
      <c r="D2176" s="1" t="s">
        <v>3671</v>
      </c>
      <c r="E2176" s="1" t="s">
        <v>3675</v>
      </c>
      <c r="F2176" s="1" t="s">
        <v>23000</v>
      </c>
      <c r="G2176" s="1" t="s">
        <v>40</v>
      </c>
      <c r="H2176" s="1" t="s">
        <v>23002</v>
      </c>
      <c r="I2176" s="1" t="s">
        <v>23003</v>
      </c>
      <c r="J2176" s="1" t="s">
        <v>3683</v>
      </c>
      <c r="K2176" s="1" t="s">
        <v>3684</v>
      </c>
    </row>
    <row r="2177">
      <c r="A2177" s="1" t="s">
        <v>23005</v>
      </c>
      <c r="B2177" s="1" t="s">
        <v>23006</v>
      </c>
      <c r="C2177" s="1" t="s">
        <v>23007</v>
      </c>
      <c r="D2177" s="1" t="s">
        <v>23008</v>
      </c>
      <c r="E2177" s="1" t="s">
        <v>23009</v>
      </c>
      <c r="F2177" s="1" t="s">
        <v>23010</v>
      </c>
      <c r="G2177" s="1" t="s">
        <v>23012</v>
      </c>
      <c r="H2177" s="1" t="s">
        <v>23014</v>
      </c>
      <c r="I2177" s="1" t="s">
        <v>23016</v>
      </c>
      <c r="J2177" s="1" t="s">
        <v>6469</v>
      </c>
      <c r="K2177" s="1" t="s">
        <v>6470</v>
      </c>
      <c r="L2177" s="1" t="s">
        <v>23017</v>
      </c>
      <c r="M2177" s="1" t="s">
        <v>23018</v>
      </c>
      <c r="N2177" s="1" t="s">
        <v>6471</v>
      </c>
      <c r="O2177" s="1" t="s">
        <v>6472</v>
      </c>
      <c r="P2177" s="1" t="s">
        <v>6473</v>
      </c>
      <c r="Q2177" s="1" t="s">
        <v>6474</v>
      </c>
      <c r="R2177" s="1">
        <v>520.0</v>
      </c>
      <c r="S2177" s="1" t="s">
        <v>1671</v>
      </c>
      <c r="U2177" s="1" t="s">
        <v>23019</v>
      </c>
      <c r="V2177" s="1" t="s">
        <v>23021</v>
      </c>
      <c r="W2177" s="1" t="s">
        <v>23022</v>
      </c>
      <c r="X2177" s="1" t="s">
        <v>23023</v>
      </c>
      <c r="Y2177" s="1" t="s">
        <v>23024</v>
      </c>
      <c r="Z2177" s="1" t="s">
        <v>23025</v>
      </c>
      <c r="AA2177" s="1" t="s">
        <v>23027</v>
      </c>
      <c r="AB2177" s="1" t="s">
        <v>23028</v>
      </c>
      <c r="AC2177" s="1" t="s">
        <v>23029</v>
      </c>
      <c r="AD2177" s="1" t="s">
        <v>23031</v>
      </c>
      <c r="AE2177" s="1" t="s">
        <v>6476</v>
      </c>
      <c r="AF2177" s="1" t="s">
        <v>6477</v>
      </c>
    </row>
    <row r="2178">
      <c r="A2178" s="1" t="s">
        <v>23032</v>
      </c>
      <c r="B2178" s="1" t="s">
        <v>273</v>
      </c>
      <c r="C2178" s="1" t="s">
        <v>274</v>
      </c>
      <c r="D2178" s="1" t="s">
        <v>3234</v>
      </c>
      <c r="E2178" s="1" t="s">
        <v>3237</v>
      </c>
      <c r="F2178" s="1" t="s">
        <v>23034</v>
      </c>
      <c r="G2178" s="1" t="s">
        <v>3241</v>
      </c>
      <c r="I2178" s="1" t="s">
        <v>3243</v>
      </c>
      <c r="J2178" s="1" t="s">
        <v>3245</v>
      </c>
      <c r="K2178" s="1" t="s">
        <v>300</v>
      </c>
      <c r="L2178" s="1" t="s">
        <v>301</v>
      </c>
      <c r="M2178" s="1" t="s">
        <v>3029</v>
      </c>
      <c r="N2178" s="1" t="s">
        <v>3031</v>
      </c>
    </row>
    <row r="2179">
      <c r="A2179" s="1" t="s">
        <v>23036</v>
      </c>
      <c r="B2179" s="1" t="s">
        <v>1289</v>
      </c>
      <c r="C2179" s="1" t="s">
        <v>1290</v>
      </c>
      <c r="D2179" s="1" t="s">
        <v>23038</v>
      </c>
      <c r="E2179" s="1" t="s">
        <v>23039</v>
      </c>
      <c r="F2179" s="1" t="s">
        <v>8221</v>
      </c>
      <c r="G2179" s="1" t="s">
        <v>8222</v>
      </c>
      <c r="H2179" s="1" t="s">
        <v>23041</v>
      </c>
      <c r="I2179" s="1" t="s">
        <v>23043</v>
      </c>
      <c r="J2179" s="1" t="s">
        <v>8223</v>
      </c>
      <c r="K2179" s="1" t="s">
        <v>8225</v>
      </c>
      <c r="L2179" s="1" t="s">
        <v>8227</v>
      </c>
      <c r="M2179" s="1" t="s">
        <v>8228</v>
      </c>
      <c r="N2179" s="1">
        <v>900.0</v>
      </c>
      <c r="O2179" s="1" t="s">
        <v>8230</v>
      </c>
      <c r="P2179" s="1">
        <v>280.0</v>
      </c>
      <c r="Q2179" s="1" t="s">
        <v>5892</v>
      </c>
      <c r="R2179" s="1">
        <v>650.0</v>
      </c>
      <c r="S2179" s="1" t="s">
        <v>3989</v>
      </c>
      <c r="T2179" s="1">
        <v>72.0</v>
      </c>
      <c r="U2179" s="1" t="s">
        <v>8236</v>
      </c>
      <c r="W2179" s="1" t="s">
        <v>8237</v>
      </c>
      <c r="X2179" s="1" t="s">
        <v>8238</v>
      </c>
      <c r="Y2179" s="1" t="s">
        <v>23044</v>
      </c>
      <c r="Z2179" s="1" t="s">
        <v>23045</v>
      </c>
      <c r="AA2179" s="1" t="s">
        <v>1310</v>
      </c>
      <c r="AB2179" s="1" t="s">
        <v>1290</v>
      </c>
      <c r="AC2179" s="1" t="s">
        <v>23046</v>
      </c>
      <c r="AD2179" s="1" t="s">
        <v>23047</v>
      </c>
    </row>
    <row r="2180">
      <c r="A2180" s="1" t="s">
        <v>23048</v>
      </c>
      <c r="B2180" s="1" t="s">
        <v>763</v>
      </c>
      <c r="C2180" s="1" t="s">
        <v>765</v>
      </c>
      <c r="D2180" s="1" t="s">
        <v>23050</v>
      </c>
      <c r="E2180" s="1" t="s">
        <v>23052</v>
      </c>
      <c r="F2180" s="1" t="s">
        <v>8075</v>
      </c>
      <c r="G2180" s="1" t="s">
        <v>8076</v>
      </c>
      <c r="H2180" s="1" t="s">
        <v>23053</v>
      </c>
      <c r="I2180" s="1" t="s">
        <v>12696</v>
      </c>
      <c r="J2180" s="1" t="s">
        <v>23054</v>
      </c>
      <c r="K2180" s="1" t="s">
        <v>23055</v>
      </c>
      <c r="L2180" s="1" t="s">
        <v>8079</v>
      </c>
      <c r="M2180" s="1" t="s">
        <v>8078</v>
      </c>
      <c r="N2180" s="1" t="s">
        <v>776</v>
      </c>
      <c r="O2180" s="1" t="s">
        <v>777</v>
      </c>
    </row>
    <row r="2181">
      <c r="A2181" s="1" t="s">
        <v>23056</v>
      </c>
      <c r="B2181" s="1" t="s">
        <v>10777</v>
      </c>
      <c r="C2181" s="1" t="s">
        <v>10779</v>
      </c>
      <c r="D2181" s="1" t="s">
        <v>15868</v>
      </c>
      <c r="E2181" s="1" t="s">
        <v>15869</v>
      </c>
      <c r="F2181" s="1" t="s">
        <v>10781</v>
      </c>
      <c r="G2181" s="1" t="s">
        <v>10782</v>
      </c>
      <c r="H2181" s="1" t="s">
        <v>23057</v>
      </c>
      <c r="I2181" s="1" t="s">
        <v>15872</v>
      </c>
      <c r="L2181" s="1" t="s">
        <v>10785</v>
      </c>
      <c r="M2181" s="1" t="s">
        <v>10787</v>
      </c>
      <c r="N2181" s="1" t="s">
        <v>10788</v>
      </c>
      <c r="O2181" s="1" t="s">
        <v>10782</v>
      </c>
      <c r="P2181" s="1" t="s">
        <v>15875</v>
      </c>
      <c r="Q2181" s="1" t="s">
        <v>15869</v>
      </c>
      <c r="R2181" s="1" t="s">
        <v>1495</v>
      </c>
      <c r="S2181" s="1" t="s">
        <v>1496</v>
      </c>
      <c r="T2181" s="1" t="s">
        <v>15876</v>
      </c>
      <c r="U2181" s="1" t="s">
        <v>15877</v>
      </c>
      <c r="V2181" s="1" t="s">
        <v>10789</v>
      </c>
      <c r="W2181" s="1" t="s">
        <v>10790</v>
      </c>
    </row>
    <row r="2182">
      <c r="A2182" s="1" t="s">
        <v>23061</v>
      </c>
      <c r="B2182" s="1" t="s">
        <v>23063</v>
      </c>
      <c r="C2182" s="1" t="s">
        <v>23064</v>
      </c>
      <c r="D2182" s="1" t="s">
        <v>23065</v>
      </c>
      <c r="E2182" s="1" t="s">
        <v>40</v>
      </c>
      <c r="F2182" s="1" t="s">
        <v>23067</v>
      </c>
      <c r="G2182" s="1" t="s">
        <v>23068</v>
      </c>
    </row>
    <row r="2183">
      <c r="A2183" s="1" t="s">
        <v>23069</v>
      </c>
      <c r="B2183" s="1" t="s">
        <v>23070</v>
      </c>
      <c r="C2183" s="1" t="s">
        <v>23071</v>
      </c>
      <c r="D2183" s="1" t="s">
        <v>23072</v>
      </c>
      <c r="E2183" s="1" t="s">
        <v>23073</v>
      </c>
      <c r="G2183" s="1" t="s">
        <v>23074</v>
      </c>
      <c r="H2183" s="1" t="s">
        <v>23075</v>
      </c>
    </row>
    <row r="2184">
      <c r="A2184" s="1" t="s">
        <v>18841</v>
      </c>
      <c r="B2184" s="1" t="s">
        <v>11586</v>
      </c>
      <c r="C2184" s="1" t="s">
        <v>11587</v>
      </c>
      <c r="D2184" s="1" t="s">
        <v>11593</v>
      </c>
      <c r="E2184" s="1" t="s">
        <v>11594</v>
      </c>
      <c r="F2184" s="1" t="s">
        <v>11588</v>
      </c>
      <c r="G2184" s="1" t="s">
        <v>11589</v>
      </c>
      <c r="H2184" s="1" t="s">
        <v>23078</v>
      </c>
      <c r="I2184" s="1" t="s">
        <v>23079</v>
      </c>
      <c r="J2184" s="1" t="s">
        <v>23080</v>
      </c>
      <c r="K2184" s="1" t="s">
        <v>23081</v>
      </c>
      <c r="M2184" s="1" t="s">
        <v>11600</v>
      </c>
      <c r="N2184" s="1" t="s">
        <v>11601</v>
      </c>
      <c r="O2184" s="1" t="s">
        <v>23083</v>
      </c>
      <c r="P2184" s="1" t="s">
        <v>23084</v>
      </c>
      <c r="R2184" s="1" t="s">
        <v>5663</v>
      </c>
      <c r="S2184" s="1" t="s">
        <v>5665</v>
      </c>
      <c r="T2184" s="1" t="s">
        <v>11602</v>
      </c>
      <c r="U2184" s="1" t="s">
        <v>11587</v>
      </c>
    </row>
    <row r="2185">
      <c r="A2185" s="1" t="s">
        <v>23086</v>
      </c>
      <c r="B2185" s="1" t="s">
        <v>23087</v>
      </c>
      <c r="C2185" s="1" t="s">
        <v>23088</v>
      </c>
      <c r="D2185" s="1" t="s">
        <v>23090</v>
      </c>
      <c r="E2185" s="1" t="s">
        <v>40</v>
      </c>
      <c r="F2185" s="1" t="s">
        <v>23091</v>
      </c>
      <c r="G2185" s="1" t="s">
        <v>23092</v>
      </c>
      <c r="H2185" s="1" t="s">
        <v>23093</v>
      </c>
      <c r="I2185" s="1" t="s">
        <v>23094</v>
      </c>
    </row>
    <row r="2186">
      <c r="A2186" s="1" t="s">
        <v>20225</v>
      </c>
      <c r="B2186" s="1" t="s">
        <v>23095</v>
      </c>
      <c r="C2186" s="1" t="s">
        <v>40</v>
      </c>
    </row>
    <row r="2187">
      <c r="A2187" s="1" t="s">
        <v>23097</v>
      </c>
      <c r="B2187" s="1" t="s">
        <v>23099</v>
      </c>
      <c r="C2187" s="1" t="s">
        <v>40</v>
      </c>
    </row>
    <row r="2188">
      <c r="A2188" s="1" t="s">
        <v>23100</v>
      </c>
      <c r="B2188" s="1" t="s">
        <v>23101</v>
      </c>
      <c r="C2188" s="1" t="s">
        <v>23102</v>
      </c>
      <c r="D2188" s="1" t="s">
        <v>23103</v>
      </c>
      <c r="E2188" s="1" t="s">
        <v>23104</v>
      </c>
      <c r="F2188" s="1" t="s">
        <v>23105</v>
      </c>
      <c r="G2188" s="1" t="s">
        <v>23107</v>
      </c>
      <c r="H2188" s="1" t="s">
        <v>23109</v>
      </c>
      <c r="I2188" s="1" t="s">
        <v>23110</v>
      </c>
    </row>
    <row r="2189">
      <c r="A2189" s="1" t="s">
        <v>23113</v>
      </c>
      <c r="B2189" s="1" t="s">
        <v>23114</v>
      </c>
      <c r="C2189" s="1" t="s">
        <v>23115</v>
      </c>
      <c r="D2189" s="1" t="s">
        <v>23116</v>
      </c>
      <c r="E2189" s="1" t="s">
        <v>40</v>
      </c>
      <c r="F2189" s="1" t="s">
        <v>23117</v>
      </c>
      <c r="G2189" s="1" t="s">
        <v>23118</v>
      </c>
    </row>
    <row r="2190">
      <c r="A2190" s="1" t="s">
        <v>23119</v>
      </c>
      <c r="B2190" s="1" t="s">
        <v>16866</v>
      </c>
      <c r="C2190" s="1" t="s">
        <v>16867</v>
      </c>
      <c r="D2190" s="1" t="s">
        <v>23121</v>
      </c>
      <c r="E2190" s="1" t="s">
        <v>23122</v>
      </c>
      <c r="G2190" s="1" t="s">
        <v>16871</v>
      </c>
      <c r="H2190" s="1" t="s">
        <v>16870</v>
      </c>
      <c r="I2190" s="1" t="s">
        <v>16872</v>
      </c>
      <c r="J2190" s="1" t="s">
        <v>16873</v>
      </c>
    </row>
    <row r="2191">
      <c r="A2191" s="1" t="s">
        <v>23124</v>
      </c>
      <c r="B2191" s="1" t="s">
        <v>791</v>
      </c>
      <c r="C2191" s="1" t="s">
        <v>794</v>
      </c>
      <c r="D2191" s="1" t="s">
        <v>23125</v>
      </c>
      <c r="E2191" s="1" t="s">
        <v>8319</v>
      </c>
      <c r="F2191" s="1" t="s">
        <v>799</v>
      </c>
      <c r="G2191" s="1" t="s">
        <v>800</v>
      </c>
      <c r="I2191" s="1" t="s">
        <v>804</v>
      </c>
      <c r="J2191" s="1" t="s">
        <v>806</v>
      </c>
    </row>
    <row r="2192">
      <c r="A2192" s="1" t="s">
        <v>23128</v>
      </c>
      <c r="B2192" s="1" t="s">
        <v>23129</v>
      </c>
      <c r="C2192" s="1" t="s">
        <v>23130</v>
      </c>
      <c r="D2192" s="1" t="s">
        <v>23131</v>
      </c>
      <c r="E2192" s="1" t="s">
        <v>23132</v>
      </c>
      <c r="F2192" s="1" t="s">
        <v>23133</v>
      </c>
      <c r="G2192" s="1" t="s">
        <v>23132</v>
      </c>
    </row>
    <row r="2193">
      <c r="A2193" s="1" t="s">
        <v>23135</v>
      </c>
      <c r="B2193" s="1" t="s">
        <v>273</v>
      </c>
      <c r="C2193" s="1" t="s">
        <v>274</v>
      </c>
      <c r="D2193" s="1" t="s">
        <v>2436</v>
      </c>
      <c r="E2193" s="1" t="s">
        <v>2437</v>
      </c>
      <c r="F2193" s="1" t="s">
        <v>23137</v>
      </c>
      <c r="G2193" s="1" t="s">
        <v>23138</v>
      </c>
      <c r="H2193" s="1" t="s">
        <v>22108</v>
      </c>
      <c r="I2193" s="1" t="s">
        <v>22110</v>
      </c>
      <c r="J2193" s="1" t="s">
        <v>23139</v>
      </c>
      <c r="K2193" s="1" t="s">
        <v>23140</v>
      </c>
      <c r="L2193" s="1" t="s">
        <v>18258</v>
      </c>
      <c r="M2193" s="1" t="s">
        <v>18259</v>
      </c>
      <c r="N2193" s="1">
        <v>720.0</v>
      </c>
      <c r="O2193" s="1" t="s">
        <v>292</v>
      </c>
      <c r="P2193" s="1">
        <v>20.0</v>
      </c>
      <c r="Q2193" s="1" t="s">
        <v>294</v>
      </c>
      <c r="R2193" s="1">
        <v>660.0</v>
      </c>
      <c r="S2193" s="1" t="s">
        <v>15103</v>
      </c>
      <c r="T2193" s="1">
        <v>640.0</v>
      </c>
      <c r="U2193" s="1" t="s">
        <v>662</v>
      </c>
      <c r="W2193" s="1" t="s">
        <v>13023</v>
      </c>
      <c r="X2193" s="1" t="s">
        <v>2437</v>
      </c>
      <c r="Y2193" s="1" t="s">
        <v>22117</v>
      </c>
      <c r="Z2193" s="1" t="s">
        <v>22118</v>
      </c>
      <c r="AA2193" s="1" t="s">
        <v>23143</v>
      </c>
      <c r="AB2193" s="1" t="s">
        <v>23144</v>
      </c>
      <c r="AD2193" s="1" t="s">
        <v>300</v>
      </c>
      <c r="AE2193" s="1" t="s">
        <v>301</v>
      </c>
      <c r="AF2193" s="1" t="s">
        <v>2442</v>
      </c>
      <c r="AG2193" s="1" t="s">
        <v>2444</v>
      </c>
    </row>
    <row r="2194">
      <c r="A2194" s="1" t="s">
        <v>23146</v>
      </c>
      <c r="B2194" s="1" t="s">
        <v>23147</v>
      </c>
      <c r="C2194" s="1" t="s">
        <v>23149</v>
      </c>
    </row>
    <row r="2195">
      <c r="A2195" s="1" t="s">
        <v>23150</v>
      </c>
      <c r="B2195" s="1" t="s">
        <v>23151</v>
      </c>
      <c r="C2195" s="1" t="s">
        <v>23152</v>
      </c>
    </row>
    <row r="2196">
      <c r="A2196" s="1" t="s">
        <v>23154</v>
      </c>
      <c r="B2196" s="1" t="s">
        <v>169</v>
      </c>
      <c r="C2196" s="1" t="s">
        <v>170</v>
      </c>
      <c r="D2196" s="1" t="s">
        <v>262</v>
      </c>
      <c r="E2196" s="1" t="s">
        <v>263</v>
      </c>
      <c r="F2196" s="1" t="s">
        <v>6665</v>
      </c>
      <c r="G2196" s="1" t="s">
        <v>6666</v>
      </c>
      <c r="H2196" s="1" t="s">
        <v>14417</v>
      </c>
      <c r="I2196" s="1" t="s">
        <v>14418</v>
      </c>
      <c r="J2196" s="1" t="s">
        <v>23156</v>
      </c>
      <c r="K2196" s="1" t="s">
        <v>11330</v>
      </c>
      <c r="L2196" s="1" t="s">
        <v>6670</v>
      </c>
      <c r="M2196" s="1" t="s">
        <v>6669</v>
      </c>
      <c r="N2196" s="1" t="s">
        <v>14420</v>
      </c>
      <c r="O2196" s="1" t="s">
        <v>12323</v>
      </c>
      <c r="P2196" s="1" t="s">
        <v>3565</v>
      </c>
      <c r="Q2196" s="1" t="s">
        <v>3567</v>
      </c>
      <c r="S2196" s="1" t="s">
        <v>183</v>
      </c>
      <c r="T2196" s="1" t="s">
        <v>184</v>
      </c>
      <c r="U2196" s="1" t="s">
        <v>14422</v>
      </c>
      <c r="V2196" s="1" t="s">
        <v>14423</v>
      </c>
    </row>
    <row r="2197">
      <c r="A2197" s="1" t="s">
        <v>19443</v>
      </c>
      <c r="B2197" s="1" t="s">
        <v>7492</v>
      </c>
      <c r="C2197" s="1" t="s">
        <v>7494</v>
      </c>
      <c r="D2197" s="1" t="s">
        <v>7490</v>
      </c>
      <c r="E2197" s="1" t="s">
        <v>7491</v>
      </c>
      <c r="F2197" s="1" t="s">
        <v>18766</v>
      </c>
      <c r="G2197" s="1" t="s">
        <v>18768</v>
      </c>
      <c r="H2197" s="1" t="s">
        <v>19481</v>
      </c>
      <c r="I2197" s="1" t="s">
        <v>7498</v>
      </c>
      <c r="K2197" s="1" t="s">
        <v>7501</v>
      </c>
      <c r="L2197" s="1" t="s">
        <v>7503</v>
      </c>
      <c r="M2197" s="1" t="s">
        <v>18775</v>
      </c>
      <c r="N2197" s="1" t="s">
        <v>18777</v>
      </c>
      <c r="O2197" s="1" t="s">
        <v>7508</v>
      </c>
      <c r="P2197" s="1" t="s">
        <v>7509</v>
      </c>
      <c r="S2197" s="1" t="s">
        <v>7510</v>
      </c>
      <c r="T2197" s="1" t="s">
        <v>7511</v>
      </c>
    </row>
    <row r="2198">
      <c r="A2198" s="1" t="s">
        <v>23171</v>
      </c>
      <c r="B2198" s="1" t="s">
        <v>23172</v>
      </c>
      <c r="C2198" s="1" t="s">
        <v>23174</v>
      </c>
    </row>
    <row r="2199">
      <c r="A2199" s="1" t="s">
        <v>23175</v>
      </c>
      <c r="B2199" s="1" t="s">
        <v>3207</v>
      </c>
      <c r="C2199" s="1" t="s">
        <v>3208</v>
      </c>
      <c r="D2199" s="1" t="s">
        <v>3209</v>
      </c>
      <c r="E2199" s="1" t="s">
        <v>3210</v>
      </c>
      <c r="F2199" s="1" t="s">
        <v>4432</v>
      </c>
      <c r="G2199" s="1" t="s">
        <v>4433</v>
      </c>
      <c r="H2199" s="1" t="s">
        <v>4435</v>
      </c>
      <c r="I2199" s="1" t="s">
        <v>3214</v>
      </c>
      <c r="J2199" s="1" t="s">
        <v>3215</v>
      </c>
      <c r="K2199" s="1" t="s">
        <v>3217</v>
      </c>
      <c r="L2199" s="1">
        <v>30.0</v>
      </c>
      <c r="M2199" s="1" t="s">
        <v>403</v>
      </c>
      <c r="O2199" s="1" t="s">
        <v>3220</v>
      </c>
      <c r="P2199" s="1" t="s">
        <v>3222</v>
      </c>
      <c r="R2199" s="1" t="s">
        <v>2104</v>
      </c>
      <c r="S2199" s="1" t="s">
        <v>2105</v>
      </c>
      <c r="T2199" s="1" t="s">
        <v>3224</v>
      </c>
      <c r="U2199" s="1" t="s">
        <v>3214</v>
      </c>
    </row>
    <row r="2200">
      <c r="A2200" s="1" t="s">
        <v>23177</v>
      </c>
      <c r="B2200" s="1" t="s">
        <v>2190</v>
      </c>
      <c r="C2200" s="1" t="s">
        <v>2191</v>
      </c>
      <c r="D2200" s="1" t="s">
        <v>4540</v>
      </c>
      <c r="E2200" s="1" t="s">
        <v>4541</v>
      </c>
      <c r="F2200" s="1" t="s">
        <v>4542</v>
      </c>
      <c r="G2200" s="1" t="s">
        <v>4543</v>
      </c>
      <c r="H2200" s="1" t="s">
        <v>4544</v>
      </c>
      <c r="I2200" s="1" t="s">
        <v>4545</v>
      </c>
      <c r="K2200" s="1" t="s">
        <v>4546</v>
      </c>
      <c r="L2200" s="1" t="s">
        <v>4543</v>
      </c>
      <c r="M2200" s="1" t="s">
        <v>2203</v>
      </c>
      <c r="N2200" s="1" t="s">
        <v>2204</v>
      </c>
      <c r="O2200" s="1" t="s">
        <v>4547</v>
      </c>
      <c r="P2200" s="1" t="s">
        <v>4548</v>
      </c>
    </row>
    <row r="2201">
      <c r="A2201" s="1" t="s">
        <v>23180</v>
      </c>
      <c r="B2201" s="1" t="s">
        <v>507</v>
      </c>
      <c r="C2201" s="1" t="s">
        <v>509</v>
      </c>
      <c r="D2201" s="1" t="s">
        <v>239</v>
      </c>
      <c r="E2201" s="1" t="s">
        <v>240</v>
      </c>
      <c r="F2201" s="1" t="s">
        <v>4756</v>
      </c>
      <c r="G2201" s="1" t="s">
        <v>4757</v>
      </c>
      <c r="H2201" s="1" t="s">
        <v>91</v>
      </c>
      <c r="I2201" s="1" t="s">
        <v>92</v>
      </c>
      <c r="L2201" s="1" t="s">
        <v>524</v>
      </c>
      <c r="M2201" s="1" t="s">
        <v>526</v>
      </c>
      <c r="O2201" s="1" t="s">
        <v>259</v>
      </c>
      <c r="P2201" s="1" t="s">
        <v>260</v>
      </c>
    </row>
    <row r="2202">
      <c r="A2202" s="1" t="s">
        <v>23181</v>
      </c>
      <c r="B2202" s="1" t="s">
        <v>4868</v>
      </c>
      <c r="C2202" s="1" t="s">
        <v>189</v>
      </c>
    </row>
    <row r="2203">
      <c r="A2203" s="1" t="s">
        <v>23184</v>
      </c>
      <c r="B2203" s="1" t="s">
        <v>4945</v>
      </c>
      <c r="C2203" s="1" t="s">
        <v>4947</v>
      </c>
      <c r="D2203" s="1" t="s">
        <v>4943</v>
      </c>
      <c r="E2203" s="1" t="s">
        <v>4944</v>
      </c>
      <c r="F2203" s="1" t="s">
        <v>4948</v>
      </c>
      <c r="G2203" s="1" t="s">
        <v>4949</v>
      </c>
      <c r="I2203" s="1" t="s">
        <v>4950</v>
      </c>
      <c r="J2203" s="1" t="s">
        <v>4951</v>
      </c>
      <c r="K2203" s="1" t="s">
        <v>4952</v>
      </c>
      <c r="L2203" s="1" t="s">
        <v>4953</v>
      </c>
      <c r="M2203" s="1">
        <v>785.0</v>
      </c>
      <c r="N2203" s="1" t="s">
        <v>4956</v>
      </c>
      <c r="P2203" s="1" t="s">
        <v>4958</v>
      </c>
      <c r="Q2203" s="1" t="s">
        <v>4960</v>
      </c>
      <c r="R2203" s="1" t="s">
        <v>4962</v>
      </c>
      <c r="S2203" s="1" t="s">
        <v>4964</v>
      </c>
      <c r="U2203" s="1" t="s">
        <v>4966</v>
      </c>
      <c r="V2203" s="1" t="s">
        <v>4968</v>
      </c>
      <c r="W2203" s="1" t="s">
        <v>4970</v>
      </c>
      <c r="X2203" s="1" t="s">
        <v>4972</v>
      </c>
    </row>
    <row r="2204">
      <c r="A2204" s="1" t="s">
        <v>23189</v>
      </c>
      <c r="B2204" s="1" t="s">
        <v>10238</v>
      </c>
      <c r="C2204" s="1" t="s">
        <v>10240</v>
      </c>
      <c r="D2204" s="1" t="s">
        <v>23190</v>
      </c>
      <c r="E2204" s="1" t="s">
        <v>23191</v>
      </c>
      <c r="H2204" s="1" t="s">
        <v>10248</v>
      </c>
      <c r="I2204" s="1" t="s">
        <v>10250</v>
      </c>
      <c r="J2204" s="1" t="s">
        <v>10253</v>
      </c>
      <c r="K2204" s="1" t="s">
        <v>10254</v>
      </c>
    </row>
    <row r="2205">
      <c r="A2205" s="1" t="s">
        <v>23193</v>
      </c>
      <c r="B2205" s="1" t="s">
        <v>602</v>
      </c>
      <c r="C2205" s="1" t="s">
        <v>604</v>
      </c>
      <c r="D2205" s="1" t="s">
        <v>5056</v>
      </c>
      <c r="E2205" s="1" t="s">
        <v>5058</v>
      </c>
      <c r="G2205" s="1" t="s">
        <v>1619</v>
      </c>
      <c r="H2205" s="1" t="s">
        <v>613</v>
      </c>
      <c r="I2205" s="1" t="s">
        <v>2120</v>
      </c>
      <c r="J2205" s="1" t="s">
        <v>2122</v>
      </c>
      <c r="K2205" s="1" t="s">
        <v>615</v>
      </c>
      <c r="L2205" s="1" t="s">
        <v>617</v>
      </c>
      <c r="M2205" s="1" t="s">
        <v>1622</v>
      </c>
      <c r="N2205" s="1" t="s">
        <v>1623</v>
      </c>
      <c r="O2205" s="1" t="s">
        <v>5064</v>
      </c>
      <c r="P2205" s="1" t="s">
        <v>5066</v>
      </c>
    </row>
    <row r="2206">
      <c r="A2206" s="1" t="s">
        <v>23196</v>
      </c>
      <c r="B2206" s="1" t="s">
        <v>5369</v>
      </c>
      <c r="C2206" s="1" t="s">
        <v>5370</v>
      </c>
      <c r="D2206" s="1" t="s">
        <v>5371</v>
      </c>
      <c r="E2206" s="1" t="s">
        <v>5372</v>
      </c>
      <c r="F2206" s="1" t="s">
        <v>5366</v>
      </c>
      <c r="G2206" s="1" t="s">
        <v>5368</v>
      </c>
      <c r="H2206" s="1" t="s">
        <v>5373</v>
      </c>
      <c r="I2206" s="1" t="s">
        <v>5374</v>
      </c>
      <c r="J2206" s="1" t="s">
        <v>5376</v>
      </c>
      <c r="K2206" s="1" t="s">
        <v>5378</v>
      </c>
      <c r="L2206" s="1">
        <v>920.0</v>
      </c>
      <c r="M2206" s="1" t="s">
        <v>3068</v>
      </c>
      <c r="O2206" s="1" t="s">
        <v>5384</v>
      </c>
      <c r="P2206" s="1" t="s">
        <v>5386</v>
      </c>
      <c r="Q2206" s="1" t="s">
        <v>5055</v>
      </c>
      <c r="R2206" s="1" t="s">
        <v>5057</v>
      </c>
      <c r="S2206" s="1" t="s">
        <v>5393</v>
      </c>
      <c r="T2206" s="1" t="s">
        <v>5396</v>
      </c>
      <c r="U2206" s="1" t="s">
        <v>5390</v>
      </c>
      <c r="V2206" s="1" t="s">
        <v>5391</v>
      </c>
    </row>
    <row r="2207">
      <c r="A2207" s="1" t="s">
        <v>23200</v>
      </c>
      <c r="B2207" s="1" t="s">
        <v>23202</v>
      </c>
      <c r="C2207" s="1" t="s">
        <v>23203</v>
      </c>
    </row>
    <row r="2208">
      <c r="A2208" s="1" t="s">
        <v>23207</v>
      </c>
      <c r="B2208" s="1" t="s">
        <v>779</v>
      </c>
      <c r="C2208" s="1" t="s">
        <v>780</v>
      </c>
      <c r="D2208" s="1" t="s">
        <v>837</v>
      </c>
      <c r="E2208" s="1" t="s">
        <v>839</v>
      </c>
      <c r="F2208" s="1" t="s">
        <v>23209</v>
      </c>
      <c r="G2208" s="1" t="s">
        <v>843</v>
      </c>
      <c r="H2208" s="1" t="s">
        <v>845</v>
      </c>
      <c r="I2208" s="1" t="s">
        <v>847</v>
      </c>
      <c r="J2208" s="1" t="s">
        <v>786</v>
      </c>
      <c r="K2208" s="1" t="s">
        <v>787</v>
      </c>
      <c r="L2208" s="1" t="s">
        <v>788</v>
      </c>
      <c r="M2208" s="1" t="s">
        <v>789</v>
      </c>
    </row>
    <row r="2209">
      <c r="A2209" s="1" t="s">
        <v>23212</v>
      </c>
      <c r="B2209" s="1" t="s">
        <v>807</v>
      </c>
      <c r="C2209" s="1" t="s">
        <v>808</v>
      </c>
      <c r="D2209" s="1" t="s">
        <v>803</v>
      </c>
      <c r="E2209" s="1" t="s">
        <v>805</v>
      </c>
      <c r="F2209" s="1" t="s">
        <v>3458</v>
      </c>
      <c r="G2209" s="1" t="s">
        <v>3459</v>
      </c>
      <c r="H2209" s="1" t="s">
        <v>3460</v>
      </c>
      <c r="I2209" s="1" t="s">
        <v>3461</v>
      </c>
      <c r="J2209" s="1" t="s">
        <v>19425</v>
      </c>
      <c r="K2209" s="1" t="s">
        <v>7373</v>
      </c>
      <c r="L2209" s="1" t="s">
        <v>2861</v>
      </c>
      <c r="M2209" s="1" t="s">
        <v>2864</v>
      </c>
      <c r="N2209" s="1" t="s">
        <v>812</v>
      </c>
      <c r="O2209" s="1" t="s">
        <v>808</v>
      </c>
      <c r="P2209" s="1" t="s">
        <v>3471</v>
      </c>
      <c r="Q2209" s="1" t="s">
        <v>3473</v>
      </c>
      <c r="R2209" s="1" t="s">
        <v>17484</v>
      </c>
      <c r="S2209" s="1" t="s">
        <v>3459</v>
      </c>
      <c r="T2209" s="1" t="s">
        <v>3477</v>
      </c>
      <c r="U2209" s="1" t="s">
        <v>3478</v>
      </c>
      <c r="X2209" s="1" t="s">
        <v>817</v>
      </c>
      <c r="Y2209" s="1" t="s">
        <v>818</v>
      </c>
      <c r="Z2209" s="1" t="s">
        <v>3479</v>
      </c>
      <c r="AA2209" s="1" t="s">
        <v>3480</v>
      </c>
    </row>
    <row r="2210">
      <c r="A2210" s="1" t="s">
        <v>23215</v>
      </c>
      <c r="B2210" s="1" t="s">
        <v>803</v>
      </c>
      <c r="C2210" s="1" t="s">
        <v>805</v>
      </c>
      <c r="D2210" s="1" t="s">
        <v>19433</v>
      </c>
      <c r="E2210" s="1" t="s">
        <v>189</v>
      </c>
      <c r="F2210" s="1" t="s">
        <v>817</v>
      </c>
      <c r="G2210" s="1" t="s">
        <v>818</v>
      </c>
    </row>
    <row r="2211">
      <c r="A2211" s="1" t="s">
        <v>23217</v>
      </c>
      <c r="B2211" s="1" t="s">
        <v>169</v>
      </c>
      <c r="C2211" s="1" t="s">
        <v>170</v>
      </c>
      <c r="D2211" s="1" t="s">
        <v>5182</v>
      </c>
      <c r="E2211" s="1" t="s">
        <v>5183</v>
      </c>
      <c r="F2211" s="1" t="s">
        <v>5184</v>
      </c>
      <c r="G2211" s="1" t="s">
        <v>5185</v>
      </c>
      <c r="H2211" s="1" t="s">
        <v>5190</v>
      </c>
      <c r="I2211" s="1" t="s">
        <v>5191</v>
      </c>
      <c r="J2211" s="1" t="s">
        <v>5186</v>
      </c>
      <c r="K2211" s="1" t="s">
        <v>5187</v>
      </c>
      <c r="L2211" s="1" t="s">
        <v>5192</v>
      </c>
      <c r="M2211" s="1" t="s">
        <v>5193</v>
      </c>
      <c r="N2211" s="1" t="s">
        <v>5188</v>
      </c>
      <c r="O2211" s="1" t="s">
        <v>5189</v>
      </c>
      <c r="P2211" s="1" t="s">
        <v>5194</v>
      </c>
      <c r="Q2211" s="1" t="s">
        <v>5195</v>
      </c>
      <c r="R2211" s="1" t="s">
        <v>5197</v>
      </c>
      <c r="S2211" s="1" t="s">
        <v>5198</v>
      </c>
      <c r="T2211" s="1" t="s">
        <v>5199</v>
      </c>
      <c r="U2211" s="1" t="s">
        <v>5201</v>
      </c>
      <c r="V2211" s="1">
        <v>450.0</v>
      </c>
      <c r="W2211" s="1" t="s">
        <v>5206</v>
      </c>
      <c r="X2211" s="1">
        <v>230.0</v>
      </c>
      <c r="Y2211" s="1" t="s">
        <v>159</v>
      </c>
      <c r="Z2211" s="1">
        <v>261.0</v>
      </c>
      <c r="AA2211" s="1" t="s">
        <v>1981</v>
      </c>
      <c r="AB2211" s="1">
        <v>920.0</v>
      </c>
      <c r="AC2211" s="1" t="s">
        <v>3068</v>
      </c>
      <c r="AE2211" s="1" t="s">
        <v>5208</v>
      </c>
      <c r="AF2211" s="1" t="s">
        <v>5209</v>
      </c>
      <c r="AG2211" s="1" t="s">
        <v>5213</v>
      </c>
      <c r="AH2211" s="1" t="s">
        <v>5183</v>
      </c>
      <c r="AI2211" s="1" t="s">
        <v>5210</v>
      </c>
      <c r="AJ2211" s="1" t="s">
        <v>5211</v>
      </c>
      <c r="AK2211" s="1" t="s">
        <v>183</v>
      </c>
      <c r="AL2211" s="1" t="s">
        <v>184</v>
      </c>
      <c r="AM2211" s="1" t="s">
        <v>1443</v>
      </c>
      <c r="AN2211" s="1" t="s">
        <v>1445</v>
      </c>
      <c r="AO2211" s="1" t="s">
        <v>5215</v>
      </c>
      <c r="AP2211" s="1" t="s">
        <v>5216</v>
      </c>
      <c r="AQ2211" s="1" t="s">
        <v>5220</v>
      </c>
      <c r="AR2211" s="1" t="s">
        <v>5222</v>
      </c>
      <c r="AS2211" s="1" t="s">
        <v>5217</v>
      </c>
      <c r="AT2211" s="1" t="s">
        <v>5218</v>
      </c>
    </row>
    <row r="2212">
      <c r="A2212" s="1" t="s">
        <v>23223</v>
      </c>
      <c r="B2212" s="1" t="s">
        <v>5536</v>
      </c>
      <c r="C2212" s="1" t="s">
        <v>40</v>
      </c>
    </row>
    <row r="2213">
      <c r="A2213" s="1" t="s">
        <v>23227</v>
      </c>
      <c r="B2213" s="1" t="s">
        <v>1942</v>
      </c>
      <c r="C2213" s="1" t="s">
        <v>189</v>
      </c>
    </row>
    <row r="2214">
      <c r="A2214" s="1" t="s">
        <v>23229</v>
      </c>
      <c r="B2214" s="1" t="s">
        <v>2047</v>
      </c>
      <c r="C2214" s="1" t="s">
        <v>2048</v>
      </c>
      <c r="D2214" s="1" t="s">
        <v>22223</v>
      </c>
      <c r="E2214" s="1" t="s">
        <v>22224</v>
      </c>
      <c r="F2214" s="1" t="s">
        <v>22227</v>
      </c>
      <c r="G2214" s="1" t="s">
        <v>22228</v>
      </c>
      <c r="H2214" s="1" t="s">
        <v>22229</v>
      </c>
      <c r="I2214" s="1" t="s">
        <v>22230</v>
      </c>
      <c r="J2214" s="1">
        <v>260.0</v>
      </c>
      <c r="K2214" s="1" t="s">
        <v>1974</v>
      </c>
      <c r="M2214" s="1" t="s">
        <v>22232</v>
      </c>
      <c r="N2214" s="1" t="s">
        <v>22233</v>
      </c>
      <c r="O2214" s="1" t="s">
        <v>2058</v>
      </c>
      <c r="P2214" s="1" t="s">
        <v>2060</v>
      </c>
    </row>
    <row r="2215">
      <c r="A2215" s="1" t="s">
        <v>23233</v>
      </c>
      <c r="B2215" s="1" t="s">
        <v>346</v>
      </c>
      <c r="C2215" s="1" t="s">
        <v>347</v>
      </c>
      <c r="D2215" s="1" t="s">
        <v>208</v>
      </c>
      <c r="E2215" s="1" t="s">
        <v>209</v>
      </c>
      <c r="F2215" s="1" t="s">
        <v>1955</v>
      </c>
      <c r="G2215" s="1" t="s">
        <v>1957</v>
      </c>
      <c r="H2215" s="1" t="s">
        <v>1959</v>
      </c>
      <c r="I2215" s="1" t="s">
        <v>215</v>
      </c>
      <c r="K2215" s="1" t="s">
        <v>216</v>
      </c>
      <c r="L2215" s="1" t="s">
        <v>217</v>
      </c>
      <c r="O2215" s="1" t="s">
        <v>361</v>
      </c>
      <c r="P2215" s="1" t="s">
        <v>362</v>
      </c>
    </row>
    <row r="2216">
      <c r="A2216" s="1" t="s">
        <v>23235</v>
      </c>
      <c r="B2216" s="1" t="s">
        <v>169</v>
      </c>
      <c r="C2216" s="1" t="s">
        <v>170</v>
      </c>
      <c r="D2216" s="1" t="s">
        <v>1968</v>
      </c>
      <c r="E2216" s="1" t="s">
        <v>1970</v>
      </c>
      <c r="F2216" s="1" t="s">
        <v>1972</v>
      </c>
      <c r="G2216" s="1" t="s">
        <v>1973</v>
      </c>
      <c r="H2216" s="1" t="s">
        <v>1975</v>
      </c>
      <c r="I2216" s="1" t="s">
        <v>1976</v>
      </c>
      <c r="J2216" s="1" t="s">
        <v>1977</v>
      </c>
      <c r="K2216" s="1" t="s">
        <v>1978</v>
      </c>
      <c r="L2216" s="1" t="s">
        <v>1980</v>
      </c>
      <c r="M2216" s="1" t="s">
        <v>1982</v>
      </c>
      <c r="N2216" s="1">
        <v>230.0</v>
      </c>
      <c r="O2216" s="1" t="s">
        <v>159</v>
      </c>
      <c r="P2216" s="1">
        <v>240.0</v>
      </c>
      <c r="Q2216" s="1" t="s">
        <v>1986</v>
      </c>
      <c r="R2216" s="1">
        <v>730.0</v>
      </c>
      <c r="S2216" s="1" t="s">
        <v>1988</v>
      </c>
      <c r="V2216" s="1" t="s">
        <v>1989</v>
      </c>
      <c r="W2216" s="1" t="s">
        <v>1990</v>
      </c>
      <c r="X2216" s="1" t="s">
        <v>183</v>
      </c>
      <c r="Y2216" s="1" t="s">
        <v>184</v>
      </c>
      <c r="Z2216" s="1" t="s">
        <v>1993</v>
      </c>
      <c r="AA2216" s="1" t="s">
        <v>1994</v>
      </c>
    </row>
    <row r="2217">
      <c r="A2217" s="1" t="s">
        <v>23239</v>
      </c>
      <c r="B2217" s="1" t="s">
        <v>169</v>
      </c>
      <c r="C2217" s="1" t="s">
        <v>170</v>
      </c>
      <c r="D2217" s="1" t="s">
        <v>262</v>
      </c>
      <c r="E2217" s="1" t="s">
        <v>263</v>
      </c>
      <c r="F2217" s="1" t="s">
        <v>6665</v>
      </c>
      <c r="G2217" s="1" t="s">
        <v>6666</v>
      </c>
      <c r="H2217" s="1" t="s">
        <v>14417</v>
      </c>
      <c r="I2217" s="1" t="s">
        <v>14418</v>
      </c>
      <c r="J2217" s="1" t="s">
        <v>19048</v>
      </c>
      <c r="K2217" s="1" t="s">
        <v>19049</v>
      </c>
      <c r="L2217" s="1" t="s">
        <v>6670</v>
      </c>
      <c r="M2217" s="1" t="s">
        <v>6669</v>
      </c>
      <c r="N2217" s="1" t="s">
        <v>14420</v>
      </c>
      <c r="O2217" s="1" t="s">
        <v>12323</v>
      </c>
      <c r="P2217" s="1" t="s">
        <v>3565</v>
      </c>
      <c r="Q2217" s="1" t="s">
        <v>3567</v>
      </c>
      <c r="S2217" s="1" t="s">
        <v>183</v>
      </c>
      <c r="T2217" s="1" t="s">
        <v>184</v>
      </c>
      <c r="U2217" s="1" t="s">
        <v>14422</v>
      </c>
      <c r="V2217" s="1" t="s">
        <v>14423</v>
      </c>
    </row>
    <row r="2218">
      <c r="A2218" s="1" t="s">
        <v>23243</v>
      </c>
      <c r="B2218" s="1" t="s">
        <v>19025</v>
      </c>
      <c r="C2218" s="1" t="s">
        <v>19028</v>
      </c>
      <c r="D2218" s="1" t="s">
        <v>19029</v>
      </c>
      <c r="E2218" s="1" t="s">
        <v>19030</v>
      </c>
      <c r="F2218" s="1" t="s">
        <v>19031</v>
      </c>
      <c r="G2218" s="1" t="s">
        <v>19032</v>
      </c>
      <c r="H2218" s="1" t="s">
        <v>532</v>
      </c>
      <c r="I2218" s="1" t="s">
        <v>534</v>
      </c>
    </row>
    <row r="2219">
      <c r="A2219" s="1" t="s">
        <v>23246</v>
      </c>
      <c r="B2219" s="1" t="s">
        <v>23247</v>
      </c>
      <c r="C2219" s="1" t="s">
        <v>23248</v>
      </c>
      <c r="D2219" s="1" t="s">
        <v>23249</v>
      </c>
      <c r="E2219" s="1" t="s">
        <v>23251</v>
      </c>
      <c r="G2219" s="1" t="s">
        <v>23252</v>
      </c>
      <c r="H2219" s="1" t="s">
        <v>23248</v>
      </c>
    </row>
    <row r="2220">
      <c r="A2220" s="1" t="s">
        <v>23253</v>
      </c>
      <c r="B2220" s="1" t="s">
        <v>1127</v>
      </c>
      <c r="C2220" s="1" t="s">
        <v>1129</v>
      </c>
      <c r="D2220" s="1" t="s">
        <v>23255</v>
      </c>
      <c r="E2220" s="1" t="s">
        <v>23256</v>
      </c>
      <c r="G2220" s="1" t="s">
        <v>1138</v>
      </c>
      <c r="H2220" s="1" t="s">
        <v>1140</v>
      </c>
      <c r="I2220" s="1" t="s">
        <v>1146</v>
      </c>
      <c r="J2220" s="1" t="s">
        <v>1148</v>
      </c>
    </row>
    <row r="2221">
      <c r="A2221" s="1" t="s">
        <v>23262</v>
      </c>
      <c r="B2221" s="1" t="s">
        <v>6059</v>
      </c>
      <c r="C2221" s="1" t="s">
        <v>6061</v>
      </c>
      <c r="D2221" s="1" t="s">
        <v>23263</v>
      </c>
      <c r="E2221" s="1" t="s">
        <v>23264</v>
      </c>
      <c r="G2221" s="1" t="s">
        <v>23265</v>
      </c>
      <c r="H2221" s="1" t="s">
        <v>23266</v>
      </c>
      <c r="I2221" s="1" t="s">
        <v>6069</v>
      </c>
      <c r="J2221" s="1" t="s">
        <v>6074</v>
      </c>
    </row>
    <row r="2222">
      <c r="A2222" s="1" t="s">
        <v>23270</v>
      </c>
      <c r="B2222" s="1" t="s">
        <v>487</v>
      </c>
      <c r="C2222" s="1" t="s">
        <v>488</v>
      </c>
      <c r="D2222" s="1" t="s">
        <v>489</v>
      </c>
      <c r="E2222" s="1" t="s">
        <v>490</v>
      </c>
      <c r="F2222" s="1" t="s">
        <v>491</v>
      </c>
      <c r="G2222" s="1" t="s">
        <v>492</v>
      </c>
      <c r="H2222" s="1" t="s">
        <v>23271</v>
      </c>
      <c r="I2222" s="1" t="s">
        <v>494</v>
      </c>
      <c r="K2222" s="1" t="s">
        <v>497</v>
      </c>
      <c r="L2222" s="1" t="s">
        <v>488</v>
      </c>
      <c r="M2222" s="1" t="s">
        <v>500</v>
      </c>
      <c r="N2222" s="1" t="s">
        <v>502</v>
      </c>
      <c r="O2222" s="1" t="s">
        <v>504</v>
      </c>
      <c r="P2222" s="1" t="s">
        <v>505</v>
      </c>
    </row>
    <row r="2223">
      <c r="A2223" s="1" t="s">
        <v>23274</v>
      </c>
      <c r="B2223" s="1" t="s">
        <v>23275</v>
      </c>
      <c r="C2223" s="1" t="s">
        <v>40</v>
      </c>
    </row>
    <row r="2224">
      <c r="A2224" s="1" t="s">
        <v>23276</v>
      </c>
      <c r="B2224" s="1" t="s">
        <v>470</v>
      </c>
      <c r="C2224" s="1" t="s">
        <v>472</v>
      </c>
      <c r="D2224" s="1" t="s">
        <v>23277</v>
      </c>
      <c r="E2224" s="1" t="s">
        <v>479</v>
      </c>
      <c r="F2224" s="1" t="s">
        <v>477</v>
      </c>
      <c r="G2224" s="1" t="s">
        <v>479</v>
      </c>
      <c r="I2224" s="1" t="s">
        <v>481</v>
      </c>
      <c r="J2224" s="1" t="s">
        <v>472</v>
      </c>
    </row>
    <row r="2225">
      <c r="A2225" s="1" t="s">
        <v>23279</v>
      </c>
      <c r="B2225" s="1" t="s">
        <v>1068</v>
      </c>
      <c r="C2225" s="1" t="s">
        <v>1069</v>
      </c>
      <c r="D2225" s="1" t="s">
        <v>273</v>
      </c>
      <c r="E2225" s="1" t="s">
        <v>274</v>
      </c>
      <c r="F2225" s="1" t="s">
        <v>23282</v>
      </c>
      <c r="G2225" s="1" t="s">
        <v>1769</v>
      </c>
      <c r="H2225" s="1" t="s">
        <v>898</v>
      </c>
      <c r="I2225" s="1" t="s">
        <v>900</v>
      </c>
      <c r="J2225" s="1" t="s">
        <v>1074</v>
      </c>
      <c r="K2225" s="1" t="s">
        <v>1075</v>
      </c>
      <c r="L2225" s="1" t="s">
        <v>300</v>
      </c>
      <c r="M2225" s="1" t="s">
        <v>301</v>
      </c>
    </row>
    <row r="2226">
      <c r="A2226" s="1" t="s">
        <v>23284</v>
      </c>
      <c r="B2226" s="1" t="s">
        <v>1414</v>
      </c>
      <c r="C2226" s="1" t="s">
        <v>1415</v>
      </c>
      <c r="D2226" s="1" t="s">
        <v>23286</v>
      </c>
      <c r="E2226" s="1" t="s">
        <v>23287</v>
      </c>
      <c r="F2226" s="1" t="s">
        <v>3125</v>
      </c>
      <c r="G2226" s="1" t="s">
        <v>1422</v>
      </c>
      <c r="H2226" s="1" t="s">
        <v>1424</v>
      </c>
      <c r="I2226" s="1" t="s">
        <v>1426</v>
      </c>
    </row>
    <row r="2227">
      <c r="A2227" s="1" t="s">
        <v>11567</v>
      </c>
      <c r="B2227" s="1" t="s">
        <v>23289</v>
      </c>
      <c r="C2227" s="1" t="s">
        <v>23290</v>
      </c>
      <c r="D2227" s="1" t="s">
        <v>13472</v>
      </c>
      <c r="E2227" s="1" t="s">
        <v>13473</v>
      </c>
      <c r="F2227" s="1" t="s">
        <v>23291</v>
      </c>
      <c r="G2227" s="1" t="s">
        <v>23292</v>
      </c>
      <c r="J2227" s="1" t="s">
        <v>23294</v>
      </c>
      <c r="K2227" s="1" t="s">
        <v>23290</v>
      </c>
      <c r="L2227" s="1" t="s">
        <v>13482</v>
      </c>
      <c r="M2227" s="1" t="s">
        <v>13483</v>
      </c>
    </row>
    <row r="2228">
      <c r="A2228" s="1" t="s">
        <v>23296</v>
      </c>
      <c r="B2228" s="1" t="s">
        <v>23297</v>
      </c>
      <c r="C2228" s="1" t="s">
        <v>23298</v>
      </c>
      <c r="D2228" s="1" t="s">
        <v>23299</v>
      </c>
      <c r="E2228" s="1" t="s">
        <v>23300</v>
      </c>
      <c r="F2228" s="1" t="s">
        <v>23301</v>
      </c>
      <c r="G2228" s="1" t="s">
        <v>23302</v>
      </c>
    </row>
    <row r="2229">
      <c r="A2229" s="1" t="s">
        <v>23303</v>
      </c>
      <c r="B2229" s="1" t="s">
        <v>169</v>
      </c>
      <c r="C2229" s="1" t="s">
        <v>170</v>
      </c>
      <c r="D2229" s="1" t="s">
        <v>1434</v>
      </c>
      <c r="E2229" s="1" t="s">
        <v>1436</v>
      </c>
      <c r="F2229" s="1" t="s">
        <v>1430</v>
      </c>
      <c r="G2229" s="1" t="s">
        <v>1432</v>
      </c>
      <c r="H2229" s="1" t="s">
        <v>1438</v>
      </c>
      <c r="I2229" s="1" t="s">
        <v>1440</v>
      </c>
      <c r="J2229" s="1" t="s">
        <v>23305</v>
      </c>
      <c r="K2229" s="1" t="s">
        <v>23307</v>
      </c>
      <c r="L2229" s="1" t="s">
        <v>1448</v>
      </c>
      <c r="M2229" s="1" t="s">
        <v>1449</v>
      </c>
      <c r="O2229" s="1" t="s">
        <v>1450</v>
      </c>
      <c r="P2229" s="1" t="s">
        <v>1451</v>
      </c>
      <c r="Q2229" s="1" t="s">
        <v>1452</v>
      </c>
      <c r="R2229" s="1" t="s">
        <v>1453</v>
      </c>
      <c r="S2229" s="1" t="s">
        <v>1457</v>
      </c>
      <c r="T2229" s="1" t="s">
        <v>1458</v>
      </c>
      <c r="W2229" s="1" t="s">
        <v>183</v>
      </c>
      <c r="X2229" s="1" t="s">
        <v>184</v>
      </c>
    </row>
    <row r="2230">
      <c r="A2230" s="1" t="s">
        <v>22244</v>
      </c>
      <c r="B2230" s="1" t="s">
        <v>3668</v>
      </c>
      <c r="C2230" s="1" t="s">
        <v>3670</v>
      </c>
      <c r="D2230" s="1" t="s">
        <v>9693</v>
      </c>
      <c r="E2230" s="1" t="s">
        <v>3696</v>
      </c>
      <c r="F2230" s="1" t="s">
        <v>16171</v>
      </c>
      <c r="G2230" s="1" t="s">
        <v>3748</v>
      </c>
      <c r="H2230" s="1" t="s">
        <v>3683</v>
      </c>
      <c r="I2230" s="1" t="s">
        <v>3684</v>
      </c>
    </row>
    <row r="2231">
      <c r="A2231" s="1" t="s">
        <v>23313</v>
      </c>
      <c r="B2231" s="1" t="s">
        <v>507</v>
      </c>
      <c r="C2231" s="1" t="s">
        <v>509</v>
      </c>
      <c r="D2231" s="1" t="s">
        <v>239</v>
      </c>
      <c r="E2231" s="1" t="s">
        <v>240</v>
      </c>
      <c r="F2231" s="1" t="s">
        <v>513</v>
      </c>
      <c r="G2231" s="1" t="s">
        <v>515</v>
      </c>
      <c r="H2231" s="1" t="s">
        <v>23316</v>
      </c>
      <c r="I2231" s="1" t="s">
        <v>23317</v>
      </c>
      <c r="L2231" s="1" t="s">
        <v>524</v>
      </c>
      <c r="M2231" s="1" t="s">
        <v>526</v>
      </c>
      <c r="N2231" s="1" t="s">
        <v>4931</v>
      </c>
      <c r="O2231" s="1" t="s">
        <v>4932</v>
      </c>
      <c r="Q2231" s="1" t="s">
        <v>259</v>
      </c>
      <c r="R2231" s="1" t="s">
        <v>260</v>
      </c>
    </row>
    <row r="2232">
      <c r="A2232" s="1" t="s">
        <v>23319</v>
      </c>
      <c r="B2232" s="1" t="s">
        <v>602</v>
      </c>
      <c r="C2232" s="1" t="s">
        <v>604</v>
      </c>
      <c r="D2232" s="1" t="s">
        <v>2085</v>
      </c>
      <c r="E2232" s="1" t="s">
        <v>2086</v>
      </c>
      <c r="F2232" s="1" t="s">
        <v>2087</v>
      </c>
      <c r="G2232" s="1" t="s">
        <v>2088</v>
      </c>
      <c r="H2232" s="1" t="s">
        <v>10938</v>
      </c>
      <c r="I2232" s="1" t="s">
        <v>10939</v>
      </c>
      <c r="K2232" s="1" t="s">
        <v>2090</v>
      </c>
      <c r="L2232" s="1" t="s">
        <v>2092</v>
      </c>
      <c r="N2232" s="1" t="s">
        <v>2094</v>
      </c>
      <c r="O2232" s="1" t="s">
        <v>2096</v>
      </c>
      <c r="P2232" s="1" t="s">
        <v>23323</v>
      </c>
      <c r="Q2232" s="1" t="s">
        <v>23324</v>
      </c>
      <c r="U2232" s="1" t="s">
        <v>6489</v>
      </c>
      <c r="V2232" s="1" t="s">
        <v>6490</v>
      </c>
      <c r="W2232" s="1" t="s">
        <v>10942</v>
      </c>
      <c r="X2232" s="1" t="s">
        <v>10943</v>
      </c>
      <c r="Y2232" s="1" t="s">
        <v>10944</v>
      </c>
      <c r="Z2232" s="1" t="s">
        <v>10945</v>
      </c>
      <c r="AA2232" s="1" t="s">
        <v>2120</v>
      </c>
      <c r="AB2232" s="1" t="s">
        <v>2122</v>
      </c>
      <c r="AC2232" s="1" t="s">
        <v>615</v>
      </c>
      <c r="AD2232" s="1" t="s">
        <v>617</v>
      </c>
      <c r="AE2232" s="1" t="s">
        <v>2123</v>
      </c>
      <c r="AF2232" s="1" t="s">
        <v>2124</v>
      </c>
      <c r="AG2232" s="1" t="s">
        <v>2125</v>
      </c>
      <c r="AH2232" s="1" t="s">
        <v>2126</v>
      </c>
      <c r="AI2232" s="1" t="s">
        <v>2127</v>
      </c>
      <c r="AJ2232" s="1" t="s">
        <v>2128</v>
      </c>
      <c r="AK2232" s="1" t="s">
        <v>10946</v>
      </c>
      <c r="AL2232" s="1" t="s">
        <v>10947</v>
      </c>
      <c r="AM2232" s="1" t="s">
        <v>2129</v>
      </c>
      <c r="AN2232" s="1" t="s">
        <v>2130</v>
      </c>
    </row>
    <row r="2233">
      <c r="A2233" s="1" t="s">
        <v>23329</v>
      </c>
      <c r="B2233" s="1" t="s">
        <v>8145</v>
      </c>
      <c r="C2233" s="1" t="s">
        <v>8146</v>
      </c>
      <c r="D2233" s="1" t="s">
        <v>2370</v>
      </c>
      <c r="E2233" s="1" t="s">
        <v>2371</v>
      </c>
      <c r="F2233" s="1" t="s">
        <v>14995</v>
      </c>
      <c r="G2233" s="1" t="s">
        <v>14996</v>
      </c>
      <c r="I2233" s="1" t="s">
        <v>23331</v>
      </c>
      <c r="J2233" s="1" t="s">
        <v>23332</v>
      </c>
      <c r="K2233" s="1" t="s">
        <v>23333</v>
      </c>
      <c r="L2233" s="1" t="s">
        <v>8150</v>
      </c>
      <c r="M2233" s="1" t="s">
        <v>8152</v>
      </c>
      <c r="N2233" s="1" t="s">
        <v>8154</v>
      </c>
      <c r="O2233" s="1">
        <v>970.0</v>
      </c>
      <c r="P2233" s="1" t="s">
        <v>2388</v>
      </c>
      <c r="Q2233" s="1">
        <v>450.0</v>
      </c>
      <c r="R2233" s="1" t="s">
        <v>5206</v>
      </c>
      <c r="T2233" s="1" t="s">
        <v>8159</v>
      </c>
      <c r="U2233" s="1" t="s">
        <v>8161</v>
      </c>
      <c r="V2233" s="1" t="s">
        <v>1443</v>
      </c>
      <c r="W2233" s="1" t="s">
        <v>1445</v>
      </c>
      <c r="X2233" s="1" t="s">
        <v>2399</v>
      </c>
      <c r="Y2233" s="1" t="s">
        <v>2401</v>
      </c>
      <c r="Z2233" s="1" t="s">
        <v>23336</v>
      </c>
      <c r="AA2233" s="1" t="s">
        <v>23337</v>
      </c>
      <c r="AB2233" s="1" t="s">
        <v>14999</v>
      </c>
      <c r="AC2233" s="1" t="s">
        <v>15000</v>
      </c>
    </row>
    <row r="2234">
      <c r="A2234" s="1" t="s">
        <v>23340</v>
      </c>
      <c r="B2234" s="1" t="s">
        <v>23341</v>
      </c>
      <c r="C2234" s="1" t="s">
        <v>23343</v>
      </c>
      <c r="D2234" s="1" t="s">
        <v>11952</v>
      </c>
      <c r="E2234" s="1" t="s">
        <v>40</v>
      </c>
      <c r="F2234" s="1" t="s">
        <v>23344</v>
      </c>
      <c r="G2234" s="1" t="s">
        <v>23345</v>
      </c>
    </row>
    <row r="2235">
      <c r="A2235" s="1" t="s">
        <v>20261</v>
      </c>
      <c r="B2235" s="1" t="s">
        <v>23347</v>
      </c>
      <c r="C2235" s="1" t="s">
        <v>23348</v>
      </c>
      <c r="D2235" s="1" t="s">
        <v>23349</v>
      </c>
      <c r="E2235" s="1" t="s">
        <v>23350</v>
      </c>
      <c r="F2235" s="1" t="s">
        <v>23351</v>
      </c>
      <c r="G2235" s="1" t="s">
        <v>23348</v>
      </c>
    </row>
    <row r="2236">
      <c r="A2236" s="1" t="s">
        <v>19550</v>
      </c>
      <c r="B2236" s="1" t="s">
        <v>23353</v>
      </c>
      <c r="C2236" s="1" t="s">
        <v>23354</v>
      </c>
      <c r="D2236" s="1" t="s">
        <v>23356</v>
      </c>
      <c r="E2236" s="1" t="s">
        <v>23357</v>
      </c>
      <c r="F2236" s="1" t="s">
        <v>23358</v>
      </c>
      <c r="G2236" s="1" t="s">
        <v>23359</v>
      </c>
    </row>
    <row r="2237">
      <c r="A2237" s="1" t="s">
        <v>23360</v>
      </c>
      <c r="B2237" s="1" t="s">
        <v>23361</v>
      </c>
      <c r="C2237" s="1" t="s">
        <v>23362</v>
      </c>
      <c r="D2237" s="1" t="s">
        <v>23363</v>
      </c>
      <c r="E2237" s="1" t="s">
        <v>23364</v>
      </c>
      <c r="F2237" s="1" t="s">
        <v>23366</v>
      </c>
      <c r="G2237" s="1" t="s">
        <v>23367</v>
      </c>
    </row>
    <row r="2238">
      <c r="A2238" s="1" t="s">
        <v>23236</v>
      </c>
      <c r="B2238" s="1" t="s">
        <v>1244</v>
      </c>
      <c r="C2238" s="1" t="s">
        <v>1246</v>
      </c>
      <c r="D2238" s="1" t="s">
        <v>4348</v>
      </c>
      <c r="E2238" s="1" t="s">
        <v>4351</v>
      </c>
      <c r="F2238" s="1" t="s">
        <v>23369</v>
      </c>
      <c r="G2238" s="1" t="s">
        <v>23370</v>
      </c>
      <c r="J2238" s="1" t="s">
        <v>4354</v>
      </c>
      <c r="K2238" s="1" t="s">
        <v>4355</v>
      </c>
      <c r="L2238" s="1" t="s">
        <v>1261</v>
      </c>
      <c r="M2238" s="1" t="s">
        <v>1263</v>
      </c>
    </row>
    <row r="2239">
      <c r="A2239" s="1" t="s">
        <v>23373</v>
      </c>
      <c r="B2239" s="1" t="s">
        <v>1601</v>
      </c>
      <c r="C2239" s="1" t="s">
        <v>1603</v>
      </c>
      <c r="D2239" s="1" t="s">
        <v>1597</v>
      </c>
      <c r="E2239" s="1" t="s">
        <v>1599</v>
      </c>
      <c r="F2239" s="1" t="s">
        <v>23375</v>
      </c>
      <c r="G2239" s="1" t="s">
        <v>40</v>
      </c>
      <c r="H2239" s="1" t="s">
        <v>1608</v>
      </c>
      <c r="I2239" s="1" t="s">
        <v>1609</v>
      </c>
      <c r="J2239" s="1" t="s">
        <v>1610</v>
      </c>
      <c r="K2239" s="1" t="s">
        <v>1611</v>
      </c>
    </row>
    <row r="2240">
      <c r="A2240" s="1" t="s">
        <v>23378</v>
      </c>
      <c r="B2240" s="1" t="s">
        <v>507</v>
      </c>
      <c r="C2240" s="1" t="s">
        <v>509</v>
      </c>
      <c r="D2240" s="1" t="s">
        <v>239</v>
      </c>
      <c r="E2240" s="1" t="s">
        <v>240</v>
      </c>
      <c r="F2240" s="1" t="s">
        <v>513</v>
      </c>
      <c r="G2240" s="1" t="s">
        <v>515</v>
      </c>
      <c r="H2240" s="1" t="s">
        <v>23379</v>
      </c>
      <c r="I2240" s="1" t="s">
        <v>23380</v>
      </c>
      <c r="J2240" s="1" t="s">
        <v>23382</v>
      </c>
      <c r="K2240" s="1" t="s">
        <v>23383</v>
      </c>
      <c r="M2240" s="1" t="s">
        <v>524</v>
      </c>
      <c r="N2240" s="1" t="s">
        <v>526</v>
      </c>
      <c r="O2240" s="1" t="s">
        <v>4931</v>
      </c>
      <c r="P2240" s="1" t="s">
        <v>4932</v>
      </c>
      <c r="R2240" s="1" t="s">
        <v>259</v>
      </c>
      <c r="S2240" s="1" t="s">
        <v>260</v>
      </c>
    </row>
    <row r="2241">
      <c r="A2241" s="1" t="s">
        <v>23384</v>
      </c>
      <c r="B2241" s="1" t="s">
        <v>23385</v>
      </c>
      <c r="C2241" s="1" t="s">
        <v>23386</v>
      </c>
      <c r="D2241" s="1" t="s">
        <v>23387</v>
      </c>
      <c r="E2241" s="1" t="s">
        <v>23389</v>
      </c>
      <c r="F2241" s="1" t="s">
        <v>23390</v>
      </c>
      <c r="G2241" s="1" t="s">
        <v>23391</v>
      </c>
    </row>
    <row r="2242">
      <c r="A2242" s="1" t="s">
        <v>23393</v>
      </c>
      <c r="B2242" s="1" t="s">
        <v>3288</v>
      </c>
      <c r="C2242" s="1" t="s">
        <v>3291</v>
      </c>
      <c r="D2242" s="1" t="s">
        <v>14552</v>
      </c>
      <c r="E2242" s="1" t="s">
        <v>14553</v>
      </c>
      <c r="F2242" s="1" t="s">
        <v>23394</v>
      </c>
      <c r="G2242" s="1" t="s">
        <v>23395</v>
      </c>
      <c r="I2242" s="1" t="s">
        <v>3840</v>
      </c>
      <c r="J2242" s="1" t="s">
        <v>3841</v>
      </c>
      <c r="K2242" s="1" t="s">
        <v>14556</v>
      </c>
      <c r="L2242" s="1" t="s">
        <v>14557</v>
      </c>
      <c r="M2242" s="1" t="s">
        <v>23397</v>
      </c>
      <c r="N2242" s="1" t="s">
        <v>23398</v>
      </c>
      <c r="P2242" s="1" t="s">
        <v>3145</v>
      </c>
      <c r="Q2242" s="1" t="s">
        <v>3146</v>
      </c>
      <c r="R2242" s="1" t="s">
        <v>23399</v>
      </c>
      <c r="S2242" s="1" t="s">
        <v>23400</v>
      </c>
      <c r="T2242" s="1" t="s">
        <v>14558</v>
      </c>
      <c r="U2242" s="1" t="s">
        <v>14559</v>
      </c>
    </row>
    <row r="2243">
      <c r="A2243" s="1" t="s">
        <v>23401</v>
      </c>
      <c r="B2243" s="1" t="s">
        <v>1597</v>
      </c>
      <c r="C2243" s="1" t="s">
        <v>1599</v>
      </c>
      <c r="D2243" s="1" t="s">
        <v>23403</v>
      </c>
      <c r="E2243" s="1" t="s">
        <v>1609</v>
      </c>
      <c r="F2243" s="1" t="s">
        <v>4725</v>
      </c>
      <c r="G2243" s="1" t="s">
        <v>4726</v>
      </c>
      <c r="H2243" s="1" t="s">
        <v>1610</v>
      </c>
      <c r="I2243" s="1" t="s">
        <v>1611</v>
      </c>
    </row>
    <row r="2244">
      <c r="A2244" s="1" t="s">
        <v>23404</v>
      </c>
      <c r="B2244" s="1" t="s">
        <v>779</v>
      </c>
      <c r="C2244" s="1" t="s">
        <v>780</v>
      </c>
      <c r="D2244" s="1" t="s">
        <v>1174</v>
      </c>
      <c r="E2244" s="1" t="s">
        <v>1176</v>
      </c>
      <c r="F2244" s="1" t="s">
        <v>23405</v>
      </c>
      <c r="G2244" s="1" t="s">
        <v>828</v>
      </c>
      <c r="H2244" s="1" t="s">
        <v>1743</v>
      </c>
      <c r="I2244" s="1" t="s">
        <v>1745</v>
      </c>
      <c r="J2244" s="1" t="s">
        <v>1178</v>
      </c>
      <c r="K2244" s="1" t="s">
        <v>1180</v>
      </c>
      <c r="L2244" s="1" t="s">
        <v>786</v>
      </c>
      <c r="M2244" s="1" t="s">
        <v>787</v>
      </c>
      <c r="N2244" s="1" t="s">
        <v>788</v>
      </c>
      <c r="O2244" s="1" t="s">
        <v>789</v>
      </c>
    </row>
    <row r="2245">
      <c r="A2245" s="1" t="s">
        <v>23408</v>
      </c>
      <c r="B2245" s="1" t="s">
        <v>23409</v>
      </c>
      <c r="C2245" s="1" t="s">
        <v>189</v>
      </c>
    </row>
    <row r="2246">
      <c r="A2246" s="1" t="s">
        <v>23412</v>
      </c>
      <c r="B2246" s="1" t="s">
        <v>23414</v>
      </c>
      <c r="C2246" s="1" t="s">
        <v>23415</v>
      </c>
      <c r="D2246" s="1" t="s">
        <v>23416</v>
      </c>
      <c r="E2246" s="1" t="s">
        <v>23417</v>
      </c>
      <c r="F2246" s="1" t="s">
        <v>23418</v>
      </c>
      <c r="G2246" s="1" t="s">
        <v>23415</v>
      </c>
      <c r="J2246" s="1" t="s">
        <v>23419</v>
      </c>
      <c r="K2246" s="1" t="s">
        <v>23415</v>
      </c>
      <c r="L2246" s="1" t="s">
        <v>23420</v>
      </c>
      <c r="M2246" s="1" t="s">
        <v>23421</v>
      </c>
      <c r="N2246" s="1" t="s">
        <v>23422</v>
      </c>
      <c r="O2246" s="1" t="s">
        <v>23417</v>
      </c>
    </row>
    <row r="2247">
      <c r="A2247" s="1" t="s">
        <v>23424</v>
      </c>
      <c r="B2247" s="1" t="s">
        <v>13524</v>
      </c>
      <c r="C2247" s="1" t="s">
        <v>13525</v>
      </c>
      <c r="D2247" s="1" t="s">
        <v>23426</v>
      </c>
      <c r="E2247" s="1" t="s">
        <v>13531</v>
      </c>
      <c r="F2247" s="1" t="s">
        <v>13530</v>
      </c>
      <c r="G2247" s="1" t="s">
        <v>13531</v>
      </c>
      <c r="H2247" s="1" t="s">
        <v>13532</v>
      </c>
      <c r="I2247" s="1" t="s">
        <v>13533</v>
      </c>
    </row>
    <row r="2248">
      <c r="A2248" s="1" t="s">
        <v>23428</v>
      </c>
      <c r="B2248" s="1" t="s">
        <v>1548</v>
      </c>
      <c r="C2248" s="1" t="s">
        <v>1550</v>
      </c>
      <c r="D2248" s="1" t="s">
        <v>23429</v>
      </c>
      <c r="E2248" s="1" t="s">
        <v>23430</v>
      </c>
      <c r="F2248" s="1" t="s">
        <v>23431</v>
      </c>
      <c r="G2248" s="1" t="s">
        <v>23432</v>
      </c>
      <c r="H2248" s="1" t="s">
        <v>23434</v>
      </c>
      <c r="I2248" s="1" t="s">
        <v>23435</v>
      </c>
      <c r="J2248" s="1" t="s">
        <v>7481</v>
      </c>
      <c r="K2248" s="1" t="s">
        <v>7482</v>
      </c>
      <c r="M2248" s="1" t="s">
        <v>1563</v>
      </c>
      <c r="N2248" s="1" t="s">
        <v>1564</v>
      </c>
      <c r="O2248" s="1" t="s">
        <v>23436</v>
      </c>
      <c r="P2248" s="1" t="s">
        <v>7482</v>
      </c>
      <c r="R2248" s="1" t="s">
        <v>1576</v>
      </c>
      <c r="S2248" s="1" t="s">
        <v>1577</v>
      </c>
    </row>
    <row r="2249">
      <c r="A2249" s="1" t="s">
        <v>23439</v>
      </c>
      <c r="B2249" s="1" t="s">
        <v>23442</v>
      </c>
      <c r="C2249" s="1" t="s">
        <v>23443</v>
      </c>
    </row>
    <row r="2250">
      <c r="A2250" s="1" t="s">
        <v>23445</v>
      </c>
      <c r="B2250" s="1" t="s">
        <v>10142</v>
      </c>
      <c r="C2250" s="1" t="s">
        <v>10143</v>
      </c>
      <c r="D2250" s="1" t="s">
        <v>23447</v>
      </c>
      <c r="E2250" s="1" t="s">
        <v>40</v>
      </c>
      <c r="F2250" s="1" t="s">
        <v>10147</v>
      </c>
      <c r="G2250" s="1" t="s">
        <v>10146</v>
      </c>
    </row>
    <row r="2251">
      <c r="A2251" s="1" t="s">
        <v>23448</v>
      </c>
      <c r="B2251" s="1" t="s">
        <v>9926</v>
      </c>
      <c r="C2251" s="1" t="s">
        <v>9927</v>
      </c>
      <c r="D2251" s="1" t="s">
        <v>23449</v>
      </c>
      <c r="E2251" s="1" t="s">
        <v>23450</v>
      </c>
      <c r="G2251" s="1" t="s">
        <v>9935</v>
      </c>
      <c r="H2251" s="1" t="s">
        <v>9936</v>
      </c>
      <c r="I2251" s="1" t="s">
        <v>2120</v>
      </c>
      <c r="J2251" s="1" t="s">
        <v>2122</v>
      </c>
      <c r="K2251" s="1" t="s">
        <v>9937</v>
      </c>
      <c r="L2251" s="1" t="s">
        <v>9938</v>
      </c>
    </row>
    <row r="2252">
      <c r="A2252" s="1" t="s">
        <v>23452</v>
      </c>
      <c r="B2252" s="1" t="s">
        <v>8886</v>
      </c>
      <c r="C2252" s="1" t="s">
        <v>8887</v>
      </c>
      <c r="D2252" s="1" t="s">
        <v>23453</v>
      </c>
      <c r="E2252" s="1" t="s">
        <v>189</v>
      </c>
      <c r="G2252" s="1" t="s">
        <v>8893</v>
      </c>
      <c r="H2252" s="1" t="s">
        <v>8895</v>
      </c>
    </row>
    <row r="2253">
      <c r="A2253" s="1" t="s">
        <v>23454</v>
      </c>
      <c r="B2253" s="1" t="s">
        <v>23455</v>
      </c>
      <c r="C2253" s="1" t="s">
        <v>23456</v>
      </c>
      <c r="D2253" s="1" t="s">
        <v>23457</v>
      </c>
      <c r="E2253" s="1" t="s">
        <v>40</v>
      </c>
      <c r="G2253" s="1" t="s">
        <v>23458</v>
      </c>
      <c r="H2253" s="1" t="s">
        <v>23459</v>
      </c>
    </row>
    <row r="2254">
      <c r="A2254" s="1" t="s">
        <v>23460</v>
      </c>
      <c r="B2254" s="1" t="s">
        <v>23461</v>
      </c>
      <c r="C2254" s="1" t="s">
        <v>23463</v>
      </c>
      <c r="D2254" s="1" t="s">
        <v>23464</v>
      </c>
      <c r="E2254" s="1" t="s">
        <v>23465</v>
      </c>
      <c r="G2254" s="1" t="s">
        <v>23466</v>
      </c>
      <c r="H2254" s="1" t="s">
        <v>23463</v>
      </c>
    </row>
    <row r="2255">
      <c r="A2255" s="1" t="s">
        <v>23467</v>
      </c>
      <c r="B2255" s="1" t="s">
        <v>507</v>
      </c>
      <c r="C2255" s="1" t="s">
        <v>509</v>
      </c>
      <c r="D2255" s="1" t="s">
        <v>239</v>
      </c>
      <c r="E2255" s="1" t="s">
        <v>240</v>
      </c>
      <c r="F2255" s="1" t="s">
        <v>5360</v>
      </c>
      <c r="G2255" s="1" t="s">
        <v>5362</v>
      </c>
      <c r="H2255" s="1" t="s">
        <v>23469</v>
      </c>
      <c r="I2255" s="1" t="s">
        <v>23470</v>
      </c>
      <c r="J2255" s="1" t="s">
        <v>520</v>
      </c>
      <c r="K2255" s="1" t="s">
        <v>522</v>
      </c>
      <c r="N2255" s="1" t="s">
        <v>524</v>
      </c>
      <c r="O2255" s="1" t="s">
        <v>526</v>
      </c>
      <c r="P2255" s="1" t="s">
        <v>5367</v>
      </c>
      <c r="Q2255" s="1" t="s">
        <v>5362</v>
      </c>
      <c r="R2255" s="1" t="s">
        <v>532</v>
      </c>
      <c r="S2255" s="1" t="s">
        <v>534</v>
      </c>
      <c r="U2255" s="1" t="s">
        <v>259</v>
      </c>
      <c r="V2255" s="1" t="s">
        <v>260</v>
      </c>
    </row>
    <row r="2256">
      <c r="A2256" s="1" t="s">
        <v>23472</v>
      </c>
      <c r="B2256" s="1" t="s">
        <v>59</v>
      </c>
      <c r="C2256" s="1" t="s">
        <v>60</v>
      </c>
      <c r="D2256" s="1" t="s">
        <v>23473</v>
      </c>
      <c r="E2256" s="1" t="s">
        <v>23474</v>
      </c>
      <c r="F2256" s="1" t="s">
        <v>23475</v>
      </c>
      <c r="G2256" s="1" t="s">
        <v>23476</v>
      </c>
      <c r="I2256" s="1" t="s">
        <v>23478</v>
      </c>
      <c r="J2256" s="1" t="s">
        <v>23479</v>
      </c>
      <c r="K2256" s="1" t="s">
        <v>76</v>
      </c>
      <c r="L2256" s="1" t="s">
        <v>77</v>
      </c>
      <c r="M2256" s="1" t="s">
        <v>23480</v>
      </c>
      <c r="N2256" s="1" t="s">
        <v>23481</v>
      </c>
    </row>
    <row r="2257">
      <c r="A2257" s="1" t="s">
        <v>23482</v>
      </c>
      <c r="B2257" s="1" t="s">
        <v>169</v>
      </c>
      <c r="C2257" s="1" t="s">
        <v>170</v>
      </c>
      <c r="D2257" s="1" t="s">
        <v>23485</v>
      </c>
      <c r="E2257" s="1" t="s">
        <v>19506</v>
      </c>
      <c r="F2257" s="1" t="s">
        <v>19502</v>
      </c>
      <c r="G2257" s="1" t="s">
        <v>19503</v>
      </c>
      <c r="H2257" s="1" t="s">
        <v>23486</v>
      </c>
      <c r="I2257" s="1" t="s">
        <v>23488</v>
      </c>
      <c r="J2257" s="1" t="s">
        <v>19505</v>
      </c>
      <c r="K2257" s="1" t="s">
        <v>19506</v>
      </c>
      <c r="L2257" s="1" t="s">
        <v>183</v>
      </c>
      <c r="M2257" s="1" t="s">
        <v>184</v>
      </c>
    </row>
    <row r="2258">
      <c r="A2258" s="1" t="s">
        <v>23489</v>
      </c>
      <c r="B2258" s="1" t="s">
        <v>169</v>
      </c>
      <c r="C2258" s="1" t="s">
        <v>170</v>
      </c>
      <c r="D2258" s="1" t="s">
        <v>23491</v>
      </c>
      <c r="E2258" s="1" t="s">
        <v>16702</v>
      </c>
      <c r="F2258" s="1" t="s">
        <v>16694</v>
      </c>
      <c r="G2258" s="1" t="s">
        <v>16695</v>
      </c>
      <c r="H2258" s="1" t="s">
        <v>16696</v>
      </c>
      <c r="I2258" s="1" t="s">
        <v>16697</v>
      </c>
      <c r="J2258" s="1" t="s">
        <v>16698</v>
      </c>
      <c r="K2258" s="1" t="s">
        <v>16699</v>
      </c>
      <c r="L2258" s="1" t="s">
        <v>23497</v>
      </c>
      <c r="M2258" s="1" t="s">
        <v>23499</v>
      </c>
      <c r="N2258" s="1">
        <v>230.0</v>
      </c>
      <c r="O2258" s="1" t="s">
        <v>159</v>
      </c>
      <c r="Q2258" s="1" t="s">
        <v>16700</v>
      </c>
      <c r="R2258" s="1" t="s">
        <v>16702</v>
      </c>
      <c r="S2258" s="1" t="s">
        <v>2511</v>
      </c>
      <c r="T2258" s="1" t="s">
        <v>2512</v>
      </c>
      <c r="V2258" s="1" t="s">
        <v>183</v>
      </c>
      <c r="W2258" s="1" t="s">
        <v>184</v>
      </c>
      <c r="X2258" s="1" t="s">
        <v>23501</v>
      </c>
      <c r="Y2258" s="1" t="s">
        <v>16697</v>
      </c>
    </row>
    <row r="2259">
      <c r="A2259" s="1" t="s">
        <v>23502</v>
      </c>
      <c r="B2259" s="1" t="s">
        <v>23503</v>
      </c>
      <c r="C2259" s="1" t="s">
        <v>23504</v>
      </c>
      <c r="D2259" s="1" t="s">
        <v>23505</v>
      </c>
      <c r="E2259" s="1" t="s">
        <v>23506</v>
      </c>
      <c r="F2259" s="1" t="s">
        <v>23507</v>
      </c>
      <c r="G2259" s="1" t="s">
        <v>23508</v>
      </c>
      <c r="H2259" s="1" t="s">
        <v>2861</v>
      </c>
      <c r="I2259" s="1" t="s">
        <v>2864</v>
      </c>
      <c r="K2259" s="1" t="s">
        <v>23510</v>
      </c>
      <c r="L2259" s="1" t="s">
        <v>23511</v>
      </c>
      <c r="M2259" s="1" t="s">
        <v>23512</v>
      </c>
      <c r="N2259" s="1" t="s">
        <v>23514</v>
      </c>
    </row>
    <row r="2260">
      <c r="A2260" s="1" t="s">
        <v>23515</v>
      </c>
      <c r="B2260" s="1" t="s">
        <v>23516</v>
      </c>
      <c r="C2260" s="1" t="s">
        <v>23517</v>
      </c>
      <c r="D2260" s="1" t="s">
        <v>23518</v>
      </c>
      <c r="E2260" s="1" t="s">
        <v>15421</v>
      </c>
      <c r="F2260" s="1" t="s">
        <v>23520</v>
      </c>
      <c r="G2260" s="1" t="s">
        <v>23521</v>
      </c>
    </row>
    <row r="2261">
      <c r="A2261" s="1" t="s">
        <v>23522</v>
      </c>
      <c r="B2261" s="1" t="s">
        <v>23523</v>
      </c>
      <c r="C2261" s="1" t="s">
        <v>189</v>
      </c>
    </row>
    <row r="2262">
      <c r="A2262" s="1" t="s">
        <v>23525</v>
      </c>
      <c r="B2262" s="1" t="s">
        <v>829</v>
      </c>
      <c r="C2262" s="1" t="s">
        <v>830</v>
      </c>
      <c r="D2262" s="1" t="s">
        <v>10090</v>
      </c>
      <c r="E2262" s="1" t="s">
        <v>10091</v>
      </c>
      <c r="F2262" s="1" t="s">
        <v>10097</v>
      </c>
      <c r="G2262" s="1" t="s">
        <v>10099</v>
      </c>
      <c r="H2262" s="1">
        <v>480.0</v>
      </c>
      <c r="I2262" s="1" t="s">
        <v>570</v>
      </c>
      <c r="J2262" s="1" t="s">
        <v>10104</v>
      </c>
      <c r="K2262" s="1" t="s">
        <v>10105</v>
      </c>
      <c r="L2262" s="1" t="s">
        <v>848</v>
      </c>
      <c r="M2262" s="1" t="s">
        <v>849</v>
      </c>
    </row>
    <row r="2263">
      <c r="A2263" s="1" t="s">
        <v>23528</v>
      </c>
      <c r="B2263" s="1" t="s">
        <v>23529</v>
      </c>
      <c r="C2263" s="1" t="s">
        <v>189</v>
      </c>
    </row>
    <row r="2264">
      <c r="A2264" s="1" t="s">
        <v>23530</v>
      </c>
      <c r="B2264" s="1" t="s">
        <v>763</v>
      </c>
      <c r="C2264" s="1" t="s">
        <v>765</v>
      </c>
      <c r="D2264" s="1" t="s">
        <v>766</v>
      </c>
      <c r="E2264" s="1" t="s">
        <v>767</v>
      </c>
      <c r="F2264" s="1" t="s">
        <v>23532</v>
      </c>
      <c r="G2264" s="1" t="s">
        <v>23533</v>
      </c>
      <c r="I2264" s="1" t="s">
        <v>14811</v>
      </c>
      <c r="J2264" s="1" t="s">
        <v>14812</v>
      </c>
      <c r="K2264" s="1" t="s">
        <v>23535</v>
      </c>
      <c r="L2264" s="1" t="s">
        <v>23536</v>
      </c>
      <c r="M2264" s="1">
        <v>564.0</v>
      </c>
      <c r="N2264" s="1" t="s">
        <v>3169</v>
      </c>
      <c r="P2264" s="1" t="s">
        <v>771</v>
      </c>
      <c r="Q2264" s="1" t="s">
        <v>767</v>
      </c>
      <c r="R2264" s="1" t="s">
        <v>23539</v>
      </c>
      <c r="S2264" s="1" t="s">
        <v>23540</v>
      </c>
      <c r="T2264" s="1" t="s">
        <v>772</v>
      </c>
      <c r="U2264" s="1" t="s">
        <v>774</v>
      </c>
      <c r="V2264" s="1" t="s">
        <v>776</v>
      </c>
      <c r="W2264" s="1" t="s">
        <v>777</v>
      </c>
    </row>
    <row r="2265">
      <c r="A2265" s="1" t="s">
        <v>23542</v>
      </c>
      <c r="B2265" s="1" t="s">
        <v>1539</v>
      </c>
      <c r="C2265" s="1" t="s">
        <v>1541</v>
      </c>
      <c r="D2265" s="1" t="s">
        <v>1543</v>
      </c>
      <c r="E2265" s="1" t="s">
        <v>1545</v>
      </c>
      <c r="F2265" s="1" t="s">
        <v>23544</v>
      </c>
      <c r="G2265" s="1" t="s">
        <v>23545</v>
      </c>
      <c r="I2265" s="1" t="s">
        <v>1551</v>
      </c>
      <c r="J2265" s="1" t="s">
        <v>1541</v>
      </c>
      <c r="K2265" s="1" t="s">
        <v>1554</v>
      </c>
      <c r="L2265" s="1" t="s">
        <v>1556</v>
      </c>
    </row>
    <row r="2266">
      <c r="A2266" s="1" t="s">
        <v>23546</v>
      </c>
      <c r="B2266" s="1" t="s">
        <v>23547</v>
      </c>
      <c r="C2266" s="1" t="s">
        <v>23549</v>
      </c>
      <c r="D2266" s="1" t="s">
        <v>23550</v>
      </c>
      <c r="E2266" s="1" t="s">
        <v>23551</v>
      </c>
      <c r="G2266" s="1" t="s">
        <v>23552</v>
      </c>
      <c r="H2266" s="1" t="s">
        <v>23549</v>
      </c>
    </row>
    <row r="2267">
      <c r="A2267" s="1" t="s">
        <v>23553</v>
      </c>
      <c r="B2267" s="1" t="s">
        <v>23554</v>
      </c>
      <c r="C2267" s="1" t="s">
        <v>23555</v>
      </c>
      <c r="D2267" s="1" t="s">
        <v>23557</v>
      </c>
      <c r="E2267" s="1" t="s">
        <v>23558</v>
      </c>
      <c r="F2267" s="1" t="s">
        <v>23559</v>
      </c>
      <c r="G2267" s="1" t="s">
        <v>23560</v>
      </c>
      <c r="I2267" s="1" t="s">
        <v>23561</v>
      </c>
      <c r="J2267" s="1" t="s">
        <v>23562</v>
      </c>
      <c r="K2267" s="1" t="s">
        <v>23563</v>
      </c>
      <c r="L2267" s="1" t="s">
        <v>23564</v>
      </c>
    </row>
    <row r="2268">
      <c r="A2268" s="1" t="s">
        <v>11661</v>
      </c>
      <c r="B2268" s="1" t="s">
        <v>346</v>
      </c>
      <c r="C2268" s="1" t="s">
        <v>347</v>
      </c>
      <c r="D2268" s="1" t="s">
        <v>868</v>
      </c>
      <c r="E2268" s="1" t="s">
        <v>870</v>
      </c>
      <c r="F2268" s="1" t="s">
        <v>17003</v>
      </c>
      <c r="G2268" s="1" t="s">
        <v>17004</v>
      </c>
      <c r="H2268" s="1" t="s">
        <v>23569</v>
      </c>
      <c r="I2268" s="1" t="s">
        <v>23570</v>
      </c>
      <c r="J2268" s="1" t="s">
        <v>23571</v>
      </c>
      <c r="K2268" s="1" t="s">
        <v>23572</v>
      </c>
      <c r="L2268" s="1" t="s">
        <v>23574</v>
      </c>
      <c r="M2268" s="1" t="s">
        <v>23575</v>
      </c>
      <c r="O2268" s="1" t="s">
        <v>876</v>
      </c>
      <c r="P2268" s="1" t="s">
        <v>870</v>
      </c>
      <c r="Q2268" s="1" t="s">
        <v>17010</v>
      </c>
      <c r="R2268" s="1" t="s">
        <v>17012</v>
      </c>
      <c r="S2268" s="1" t="s">
        <v>23576</v>
      </c>
      <c r="T2268" s="1" t="s">
        <v>23577</v>
      </c>
      <c r="U2268" s="1" t="s">
        <v>23578</v>
      </c>
      <c r="V2268" s="1" t="s">
        <v>23579</v>
      </c>
      <c r="Y2268" s="1" t="s">
        <v>361</v>
      </c>
      <c r="Z2268" s="1" t="s">
        <v>362</v>
      </c>
    </row>
    <row r="2269">
      <c r="A2269" s="1" t="s">
        <v>23581</v>
      </c>
      <c r="B2269" s="1" t="s">
        <v>791</v>
      </c>
      <c r="C2269" s="1" t="s">
        <v>794</v>
      </c>
      <c r="D2269" s="1" t="s">
        <v>13677</v>
      </c>
      <c r="E2269" s="1" t="s">
        <v>13678</v>
      </c>
      <c r="F2269" s="1" t="s">
        <v>13675</v>
      </c>
      <c r="G2269" s="1" t="s">
        <v>13676</v>
      </c>
      <c r="H2269" s="1" t="s">
        <v>19348</v>
      </c>
      <c r="I2269" s="1" t="s">
        <v>19349</v>
      </c>
      <c r="J2269" s="1" t="s">
        <v>23582</v>
      </c>
      <c r="K2269" s="1" t="s">
        <v>19351</v>
      </c>
      <c r="L2269" s="1" t="s">
        <v>799</v>
      </c>
      <c r="M2269" s="1" t="s">
        <v>800</v>
      </c>
      <c r="N2269" s="1" t="s">
        <v>19354</v>
      </c>
      <c r="O2269" s="1" t="s">
        <v>19357</v>
      </c>
      <c r="P2269" s="1" t="s">
        <v>19359</v>
      </c>
      <c r="Q2269" s="1" t="s">
        <v>19351</v>
      </c>
      <c r="R2269" s="1" t="s">
        <v>23585</v>
      </c>
      <c r="S2269" s="1" t="s">
        <v>23586</v>
      </c>
      <c r="U2269" s="1" t="s">
        <v>804</v>
      </c>
      <c r="V2269" s="1" t="s">
        <v>806</v>
      </c>
      <c r="W2269" s="1" t="s">
        <v>13692</v>
      </c>
      <c r="X2269" s="1" t="s">
        <v>13693</v>
      </c>
    </row>
    <row r="2270">
      <c r="A2270" s="1" t="s">
        <v>23588</v>
      </c>
      <c r="B2270" s="1" t="s">
        <v>23590</v>
      </c>
      <c r="C2270" s="1" t="s">
        <v>23591</v>
      </c>
      <c r="D2270" s="1" t="s">
        <v>23592</v>
      </c>
      <c r="E2270" s="1" t="s">
        <v>23593</v>
      </c>
      <c r="F2270" s="1" t="s">
        <v>23594</v>
      </c>
      <c r="G2270" s="1" t="s">
        <v>23595</v>
      </c>
      <c r="H2270" s="1">
        <v>860.0</v>
      </c>
      <c r="I2270" s="1" t="s">
        <v>381</v>
      </c>
      <c r="K2270" s="1" t="s">
        <v>23597</v>
      </c>
      <c r="L2270" s="1" t="s">
        <v>23591</v>
      </c>
      <c r="N2270" s="1" t="s">
        <v>2104</v>
      </c>
      <c r="O2270" s="1" t="s">
        <v>2105</v>
      </c>
    </row>
    <row r="2271">
      <c r="A2271" s="1" t="s">
        <v>22857</v>
      </c>
      <c r="B2271" s="1" t="s">
        <v>19339</v>
      </c>
      <c r="C2271" s="1" t="s">
        <v>19341</v>
      </c>
      <c r="D2271" s="1" t="s">
        <v>23599</v>
      </c>
      <c r="E2271" s="1" t="s">
        <v>19344</v>
      </c>
      <c r="F2271" s="1" t="s">
        <v>19345</v>
      </c>
      <c r="G2271" s="1" t="s">
        <v>19344</v>
      </c>
    </row>
    <row r="2272">
      <c r="A2272" s="1" t="s">
        <v>23601</v>
      </c>
      <c r="B2272" s="1" t="s">
        <v>779</v>
      </c>
      <c r="C2272" s="1" t="s">
        <v>780</v>
      </c>
      <c r="D2272" s="1" t="s">
        <v>2015</v>
      </c>
      <c r="E2272" s="1" t="s">
        <v>2017</v>
      </c>
      <c r="F2272" s="1" t="s">
        <v>837</v>
      </c>
      <c r="G2272" s="1" t="s">
        <v>839</v>
      </c>
      <c r="H2272" s="1" t="s">
        <v>18904</v>
      </c>
      <c r="I2272" s="1" t="s">
        <v>843</v>
      </c>
      <c r="J2272" s="1" t="s">
        <v>845</v>
      </c>
      <c r="K2272" s="1" t="s">
        <v>847</v>
      </c>
      <c r="L2272" s="1" t="s">
        <v>786</v>
      </c>
      <c r="M2272" s="1" t="s">
        <v>787</v>
      </c>
      <c r="N2272" s="1" t="s">
        <v>788</v>
      </c>
      <c r="O2272" s="1" t="s">
        <v>789</v>
      </c>
      <c r="P2272" s="1" t="s">
        <v>2027</v>
      </c>
      <c r="Q2272" s="1" t="s">
        <v>2028</v>
      </c>
    </row>
    <row r="2273">
      <c r="A2273" s="1" t="s">
        <v>23604</v>
      </c>
      <c r="B2273" s="1" t="s">
        <v>4817</v>
      </c>
      <c r="C2273" s="1" t="s">
        <v>4818</v>
      </c>
      <c r="D2273" s="1" t="s">
        <v>23607</v>
      </c>
      <c r="E2273" s="1" t="s">
        <v>23608</v>
      </c>
      <c r="F2273" s="1" t="s">
        <v>23609</v>
      </c>
      <c r="G2273" s="1" t="s">
        <v>23610</v>
      </c>
      <c r="H2273" s="1" t="s">
        <v>4824</v>
      </c>
      <c r="I2273" s="1" t="s">
        <v>4825</v>
      </c>
    </row>
    <row r="2274">
      <c r="A2274" s="1" t="s">
        <v>23611</v>
      </c>
      <c r="B2274" s="1" t="s">
        <v>17261</v>
      </c>
      <c r="C2274" s="1" t="s">
        <v>3729</v>
      </c>
      <c r="D2274" s="1" t="s">
        <v>23612</v>
      </c>
      <c r="E2274" s="1" t="s">
        <v>3729</v>
      </c>
    </row>
    <row r="2275">
      <c r="A2275" s="1" t="s">
        <v>23615</v>
      </c>
      <c r="B2275" s="1" t="s">
        <v>1888</v>
      </c>
      <c r="C2275" s="1" t="s">
        <v>1890</v>
      </c>
      <c r="D2275" s="1" t="s">
        <v>1886</v>
      </c>
      <c r="E2275" s="1" t="s">
        <v>1887</v>
      </c>
      <c r="F2275" s="1" t="s">
        <v>12356</v>
      </c>
      <c r="G2275" s="1" t="s">
        <v>12358</v>
      </c>
      <c r="H2275" s="1" t="s">
        <v>12360</v>
      </c>
      <c r="I2275" s="1" t="s">
        <v>12362</v>
      </c>
      <c r="J2275" s="1" t="s">
        <v>1896</v>
      </c>
      <c r="K2275" s="1" t="s">
        <v>1899</v>
      </c>
      <c r="M2275" s="1" t="s">
        <v>1902</v>
      </c>
      <c r="N2275" s="1" t="s">
        <v>832</v>
      </c>
      <c r="O2275" s="1" t="s">
        <v>1900</v>
      </c>
      <c r="P2275" s="1" t="s">
        <v>1901</v>
      </c>
      <c r="Q2275" s="1" t="s">
        <v>12366</v>
      </c>
      <c r="R2275" s="1" t="s">
        <v>12358</v>
      </c>
      <c r="S2275" s="1" t="s">
        <v>1903</v>
      </c>
      <c r="T2275" s="1" t="s">
        <v>1904</v>
      </c>
      <c r="U2275" s="1" t="s">
        <v>5449</v>
      </c>
      <c r="V2275" s="1" t="s">
        <v>5451</v>
      </c>
    </row>
    <row r="2276">
      <c r="A2276" s="1" t="s">
        <v>21750</v>
      </c>
      <c r="B2276" s="1" t="s">
        <v>23621</v>
      </c>
      <c r="C2276" s="1" t="s">
        <v>23622</v>
      </c>
      <c r="D2276" s="1" t="s">
        <v>23624</v>
      </c>
      <c r="E2276" s="1" t="s">
        <v>23625</v>
      </c>
      <c r="F2276" s="1" t="s">
        <v>23626</v>
      </c>
      <c r="G2276" s="1" t="s">
        <v>23627</v>
      </c>
      <c r="H2276" s="1" t="s">
        <v>23628</v>
      </c>
      <c r="I2276" s="1" t="s">
        <v>23629</v>
      </c>
      <c r="K2276" s="1" t="s">
        <v>23630</v>
      </c>
      <c r="L2276" s="1" t="s">
        <v>23633</v>
      </c>
      <c r="M2276" s="1" t="s">
        <v>23634</v>
      </c>
      <c r="N2276" s="1" t="s">
        <v>23635</v>
      </c>
    </row>
    <row r="2277">
      <c r="A2277" s="1" t="s">
        <v>23636</v>
      </c>
      <c r="B2277" s="1" t="s">
        <v>23637</v>
      </c>
      <c r="C2277" s="1" t="s">
        <v>23638</v>
      </c>
      <c r="D2277" s="1" t="s">
        <v>23639</v>
      </c>
      <c r="E2277" s="1" t="s">
        <v>23641</v>
      </c>
      <c r="G2277" s="1" t="s">
        <v>23642</v>
      </c>
      <c r="H2277" s="1" t="s">
        <v>23643</v>
      </c>
      <c r="J2277" s="1" t="s">
        <v>23644</v>
      </c>
      <c r="K2277" s="1" t="s">
        <v>23645</v>
      </c>
    </row>
    <row r="2278">
      <c r="A2278" s="1" t="s">
        <v>23646</v>
      </c>
      <c r="B2278" s="1" t="s">
        <v>602</v>
      </c>
      <c r="C2278" s="1" t="s">
        <v>604</v>
      </c>
      <c r="D2278" s="1" t="s">
        <v>23647</v>
      </c>
      <c r="E2278" s="1" t="s">
        <v>23648</v>
      </c>
      <c r="F2278" s="1" t="s">
        <v>23650</v>
      </c>
      <c r="G2278" s="1" t="s">
        <v>23651</v>
      </c>
      <c r="H2278" s="1" t="s">
        <v>23652</v>
      </c>
      <c r="I2278" s="1" t="s">
        <v>23654</v>
      </c>
      <c r="J2278" s="1" t="s">
        <v>23655</v>
      </c>
      <c r="K2278" s="1" t="s">
        <v>23656</v>
      </c>
      <c r="L2278" s="1" t="s">
        <v>23657</v>
      </c>
      <c r="M2278" s="1" t="s">
        <v>23658</v>
      </c>
      <c r="N2278" s="1">
        <v>565.0</v>
      </c>
      <c r="O2278" s="1" t="s">
        <v>23659</v>
      </c>
      <c r="P2278" s="1">
        <v>564.0</v>
      </c>
      <c r="Q2278" s="1" t="s">
        <v>3169</v>
      </c>
      <c r="R2278" s="1">
        <v>600.0</v>
      </c>
      <c r="S2278" s="1" t="s">
        <v>6592</v>
      </c>
      <c r="T2278" s="1">
        <v>561.0</v>
      </c>
      <c r="U2278" s="1" t="s">
        <v>9321</v>
      </c>
      <c r="V2278" s="1" t="s">
        <v>23660</v>
      </c>
      <c r="W2278" s="1" t="s">
        <v>23661</v>
      </c>
      <c r="X2278" s="1" t="s">
        <v>23662</v>
      </c>
      <c r="Y2278" s="1" t="s">
        <v>23664</v>
      </c>
      <c r="AA2278" s="1" t="s">
        <v>615</v>
      </c>
      <c r="AB2278" s="1" t="s">
        <v>617</v>
      </c>
    </row>
    <row r="2279">
      <c r="A2279" s="1" t="s">
        <v>23666</v>
      </c>
      <c r="B2279" s="1" t="s">
        <v>10315</v>
      </c>
      <c r="C2279" s="1" t="s">
        <v>10316</v>
      </c>
      <c r="D2279" s="1" t="s">
        <v>10371</v>
      </c>
      <c r="E2279" s="1" t="s">
        <v>10372</v>
      </c>
      <c r="F2279" s="1" t="s">
        <v>10326</v>
      </c>
      <c r="G2279" s="1" t="s">
        <v>10316</v>
      </c>
      <c r="H2279" s="1" t="s">
        <v>337</v>
      </c>
      <c r="I2279" s="1" t="s">
        <v>338</v>
      </c>
    </row>
    <row r="2280">
      <c r="A2280" s="1" t="s">
        <v>23668</v>
      </c>
      <c r="B2280" s="1" t="s">
        <v>1244</v>
      </c>
      <c r="C2280" s="1" t="s">
        <v>1246</v>
      </c>
      <c r="D2280" s="1" t="s">
        <v>12964</v>
      </c>
      <c r="E2280" s="1" t="s">
        <v>12965</v>
      </c>
      <c r="F2280" s="1" t="s">
        <v>23669</v>
      </c>
      <c r="G2280" s="1" t="s">
        <v>13237</v>
      </c>
      <c r="I2280" s="1" t="s">
        <v>14426</v>
      </c>
      <c r="J2280" s="1" t="s">
        <v>14428</v>
      </c>
      <c r="K2280" s="1" t="s">
        <v>1261</v>
      </c>
      <c r="L2280" s="1" t="s">
        <v>1263</v>
      </c>
    </row>
    <row r="2281">
      <c r="A2281" s="1" t="s">
        <v>23672</v>
      </c>
      <c r="B2281" s="1" t="s">
        <v>23673</v>
      </c>
      <c r="C2281" s="1" t="s">
        <v>8277</v>
      </c>
    </row>
    <row r="2282">
      <c r="A2282" s="1" t="s">
        <v>23675</v>
      </c>
      <c r="B2282" s="1" t="s">
        <v>23676</v>
      </c>
      <c r="C2282" s="1" t="s">
        <v>23677</v>
      </c>
    </row>
    <row r="2283">
      <c r="A2283" s="1" t="s">
        <v>23678</v>
      </c>
      <c r="B2283" s="1" t="s">
        <v>625</v>
      </c>
      <c r="C2283" s="1" t="s">
        <v>628</v>
      </c>
      <c r="D2283" s="1" t="s">
        <v>8382</v>
      </c>
      <c r="E2283" s="1" t="s">
        <v>8384</v>
      </c>
      <c r="F2283" s="1" t="s">
        <v>3863</v>
      </c>
      <c r="G2283" s="1" t="s">
        <v>2045</v>
      </c>
      <c r="H2283" s="1" t="s">
        <v>645</v>
      </c>
      <c r="I2283" s="1" t="s">
        <v>646</v>
      </c>
    </row>
    <row r="2284">
      <c r="A2284" s="1" t="s">
        <v>23681</v>
      </c>
      <c r="B2284" s="1" t="s">
        <v>23682</v>
      </c>
      <c r="C2284" s="1" t="s">
        <v>23683</v>
      </c>
      <c r="D2284" s="1" t="s">
        <v>23684</v>
      </c>
      <c r="E2284" s="1" t="s">
        <v>23685</v>
      </c>
      <c r="F2284" s="1" t="s">
        <v>23687</v>
      </c>
      <c r="G2284" s="1" t="s">
        <v>23688</v>
      </c>
    </row>
    <row r="2285">
      <c r="A2285" s="1" t="s">
        <v>23691</v>
      </c>
      <c r="B2285" s="1" t="s">
        <v>779</v>
      </c>
      <c r="C2285" s="1" t="s">
        <v>780</v>
      </c>
      <c r="D2285" s="1" t="s">
        <v>837</v>
      </c>
      <c r="E2285" s="1" t="s">
        <v>839</v>
      </c>
      <c r="F2285" s="1" t="s">
        <v>8106</v>
      </c>
      <c r="G2285" s="1" t="s">
        <v>843</v>
      </c>
      <c r="I2285" s="1" t="s">
        <v>845</v>
      </c>
      <c r="J2285" s="1" t="s">
        <v>847</v>
      </c>
      <c r="K2285" s="1" t="s">
        <v>786</v>
      </c>
      <c r="L2285" s="1" t="s">
        <v>787</v>
      </c>
      <c r="M2285" s="1" t="s">
        <v>788</v>
      </c>
      <c r="N2285" s="1" t="s">
        <v>789</v>
      </c>
    </row>
    <row r="2286">
      <c r="A2286" s="1" t="s">
        <v>23693</v>
      </c>
      <c r="B2286" s="1" t="s">
        <v>779</v>
      </c>
      <c r="C2286" s="1" t="s">
        <v>780</v>
      </c>
      <c r="D2286" s="1" t="s">
        <v>2015</v>
      </c>
      <c r="E2286" s="1" t="s">
        <v>2017</v>
      </c>
      <c r="F2286" s="1" t="s">
        <v>837</v>
      </c>
      <c r="G2286" s="1" t="s">
        <v>839</v>
      </c>
      <c r="H2286" s="1" t="s">
        <v>13438</v>
      </c>
      <c r="I2286" s="1" t="s">
        <v>13439</v>
      </c>
      <c r="J2286" s="1" t="s">
        <v>845</v>
      </c>
      <c r="K2286" s="1" t="s">
        <v>847</v>
      </c>
      <c r="L2286" s="1" t="s">
        <v>786</v>
      </c>
      <c r="M2286" s="1" t="s">
        <v>787</v>
      </c>
      <c r="N2286" s="1" t="s">
        <v>788</v>
      </c>
      <c r="O2286" s="1" t="s">
        <v>789</v>
      </c>
      <c r="P2286" s="1" t="s">
        <v>2027</v>
      </c>
      <c r="Q2286" s="1" t="s">
        <v>2028</v>
      </c>
    </row>
    <row r="2287">
      <c r="A2287" s="1" t="s">
        <v>23698</v>
      </c>
      <c r="B2287" s="1" t="s">
        <v>23699</v>
      </c>
      <c r="C2287" s="1" t="s">
        <v>23700</v>
      </c>
      <c r="D2287" s="1" t="s">
        <v>23701</v>
      </c>
      <c r="E2287" s="1" t="s">
        <v>23702</v>
      </c>
      <c r="F2287" s="1" t="s">
        <v>23703</v>
      </c>
      <c r="G2287" s="1" t="s">
        <v>23704</v>
      </c>
      <c r="I2287" s="1" t="s">
        <v>23705</v>
      </c>
      <c r="J2287" s="1" t="s">
        <v>23706</v>
      </c>
      <c r="K2287" s="1" t="s">
        <v>23707</v>
      </c>
      <c r="L2287" s="1" t="s">
        <v>23708</v>
      </c>
    </row>
    <row r="2288">
      <c r="A2288" s="1" t="s">
        <v>23710</v>
      </c>
      <c r="B2288" s="1" t="s">
        <v>81</v>
      </c>
      <c r="C2288" s="1" t="s">
        <v>82</v>
      </c>
      <c r="D2288" s="1" t="s">
        <v>8034</v>
      </c>
      <c r="E2288" s="1" t="s">
        <v>8036</v>
      </c>
      <c r="F2288" s="1" t="s">
        <v>23712</v>
      </c>
      <c r="G2288" s="1" t="s">
        <v>23713</v>
      </c>
      <c r="H2288" s="1" t="s">
        <v>7752</v>
      </c>
      <c r="I2288" s="1" t="s">
        <v>7754</v>
      </c>
      <c r="K2288" s="1" t="s">
        <v>8045</v>
      </c>
      <c r="L2288" s="1" t="s">
        <v>8046</v>
      </c>
      <c r="M2288" s="1" t="s">
        <v>95</v>
      </c>
      <c r="N2288" s="1" t="s">
        <v>96</v>
      </c>
    </row>
    <row r="2289">
      <c r="A2289" s="1" t="s">
        <v>23715</v>
      </c>
      <c r="B2289" s="1" t="s">
        <v>625</v>
      </c>
      <c r="C2289" s="1" t="s">
        <v>628</v>
      </c>
      <c r="D2289" s="1" t="s">
        <v>23716</v>
      </c>
      <c r="E2289" s="1" t="s">
        <v>2045</v>
      </c>
      <c r="F2289" s="1" t="s">
        <v>3814</v>
      </c>
      <c r="G2289" s="1" t="s">
        <v>3817</v>
      </c>
      <c r="H2289" s="1" t="s">
        <v>3863</v>
      </c>
      <c r="I2289" s="1" t="s">
        <v>2045</v>
      </c>
      <c r="J2289" s="1" t="s">
        <v>645</v>
      </c>
      <c r="K2289" s="1" t="s">
        <v>646</v>
      </c>
    </row>
    <row r="2290">
      <c r="A2290" s="1" t="s">
        <v>23721</v>
      </c>
      <c r="B2290" s="1" t="s">
        <v>1414</v>
      </c>
      <c r="C2290" s="1" t="s">
        <v>1415</v>
      </c>
      <c r="D2290" s="1" t="s">
        <v>1417</v>
      </c>
      <c r="E2290" s="1" t="s">
        <v>1419</v>
      </c>
      <c r="F2290" s="1" t="s">
        <v>23722</v>
      </c>
      <c r="G2290" s="1" t="s">
        <v>1422</v>
      </c>
      <c r="I2290" s="1" t="s">
        <v>1421</v>
      </c>
      <c r="J2290" s="1" t="s">
        <v>1422</v>
      </c>
      <c r="K2290" s="1" t="s">
        <v>1424</v>
      </c>
      <c r="L2290" s="1" t="s">
        <v>1426</v>
      </c>
    </row>
    <row r="2291">
      <c r="A2291" s="1" t="s">
        <v>23725</v>
      </c>
      <c r="B2291" s="1" t="s">
        <v>23726</v>
      </c>
      <c r="C2291" s="1" t="s">
        <v>23727</v>
      </c>
      <c r="F2291" s="1" t="s">
        <v>4966</v>
      </c>
      <c r="G2291" s="1" t="s">
        <v>4968</v>
      </c>
    </row>
    <row r="2292">
      <c r="A2292" s="1" t="s">
        <v>23728</v>
      </c>
      <c r="B2292" s="1" t="s">
        <v>23729</v>
      </c>
      <c r="C2292" s="1" t="s">
        <v>23730</v>
      </c>
    </row>
    <row r="2293">
      <c r="A2293" s="1" t="s">
        <v>23731</v>
      </c>
      <c r="B2293" s="1" t="s">
        <v>779</v>
      </c>
      <c r="C2293" s="1" t="s">
        <v>780</v>
      </c>
      <c r="D2293" s="1" t="s">
        <v>1174</v>
      </c>
      <c r="E2293" s="1" t="s">
        <v>1176</v>
      </c>
      <c r="F2293" s="1" t="s">
        <v>23732</v>
      </c>
      <c r="G2293" s="1" t="s">
        <v>1180</v>
      </c>
      <c r="H2293" s="1" t="s">
        <v>1178</v>
      </c>
      <c r="I2293" s="1" t="s">
        <v>1180</v>
      </c>
      <c r="J2293" s="1" t="s">
        <v>786</v>
      </c>
      <c r="K2293" s="1" t="s">
        <v>787</v>
      </c>
      <c r="L2293" s="1" t="s">
        <v>788</v>
      </c>
      <c r="M2293" s="1" t="s">
        <v>789</v>
      </c>
    </row>
    <row r="2294">
      <c r="A2294" s="1" t="s">
        <v>22812</v>
      </c>
      <c r="B2294" s="1" t="s">
        <v>3414</v>
      </c>
      <c r="C2294" s="1" t="s">
        <v>3415</v>
      </c>
      <c r="D2294" s="1" t="s">
        <v>23734</v>
      </c>
      <c r="E2294" s="1" t="s">
        <v>3421</v>
      </c>
      <c r="F2294" s="1" t="s">
        <v>3419</v>
      </c>
      <c r="G2294" s="1" t="s">
        <v>3421</v>
      </c>
      <c r="H2294" s="1" t="s">
        <v>4365</v>
      </c>
      <c r="I2294" s="1" t="s">
        <v>4367</v>
      </c>
      <c r="J2294" s="1" t="s">
        <v>3422</v>
      </c>
      <c r="K2294" s="1" t="s">
        <v>3423</v>
      </c>
    </row>
    <row r="2295">
      <c r="A2295" s="1" t="s">
        <v>21368</v>
      </c>
      <c r="B2295" s="1" t="s">
        <v>984</v>
      </c>
      <c r="C2295" s="1" t="s">
        <v>986</v>
      </c>
      <c r="D2295" s="1" t="s">
        <v>23737</v>
      </c>
      <c r="E2295" s="1" t="s">
        <v>23738</v>
      </c>
      <c r="F2295" s="1" t="s">
        <v>23739</v>
      </c>
      <c r="G2295" s="1" t="s">
        <v>23740</v>
      </c>
      <c r="I2295" s="1" t="s">
        <v>23741</v>
      </c>
      <c r="J2295" s="1" t="s">
        <v>23740</v>
      </c>
      <c r="K2295" s="1" t="s">
        <v>994</v>
      </c>
      <c r="L2295" s="1" t="s">
        <v>996</v>
      </c>
    </row>
    <row r="2296">
      <c r="A2296" s="1" t="s">
        <v>23743</v>
      </c>
      <c r="B2296" s="1" t="s">
        <v>23744</v>
      </c>
      <c r="C2296" s="1" t="s">
        <v>23745</v>
      </c>
      <c r="D2296" s="1" t="s">
        <v>5765</v>
      </c>
      <c r="E2296" s="1" t="s">
        <v>5767</v>
      </c>
      <c r="F2296" s="1" t="s">
        <v>23746</v>
      </c>
      <c r="G2296" s="1" t="s">
        <v>23747</v>
      </c>
      <c r="H2296" s="1" t="s">
        <v>23748</v>
      </c>
      <c r="I2296" s="1" t="s">
        <v>23750</v>
      </c>
      <c r="J2296" s="1" t="s">
        <v>23751</v>
      </c>
      <c r="K2296" s="1" t="s">
        <v>23753</v>
      </c>
      <c r="L2296" s="1">
        <v>100.0</v>
      </c>
      <c r="M2296" s="1" t="s">
        <v>7933</v>
      </c>
      <c r="N2296" s="1">
        <v>909.0</v>
      </c>
      <c r="O2296" s="1" t="s">
        <v>7934</v>
      </c>
      <c r="Q2296" s="1" t="s">
        <v>23754</v>
      </c>
      <c r="R2296" s="1" t="s">
        <v>23747</v>
      </c>
      <c r="S2296" s="1" t="s">
        <v>5774</v>
      </c>
      <c r="T2296" s="1" t="s">
        <v>5775</v>
      </c>
      <c r="U2296" s="1" t="s">
        <v>23755</v>
      </c>
      <c r="V2296" s="1" t="s">
        <v>23756</v>
      </c>
    </row>
    <row r="2297">
      <c r="A2297" s="1" t="s">
        <v>23758</v>
      </c>
      <c r="B2297" s="1" t="s">
        <v>1462</v>
      </c>
      <c r="C2297" s="1" t="s">
        <v>1463</v>
      </c>
      <c r="D2297" s="1" t="s">
        <v>23759</v>
      </c>
      <c r="E2297" s="1" t="s">
        <v>23760</v>
      </c>
      <c r="F2297" s="1" t="s">
        <v>16292</v>
      </c>
      <c r="G2297" s="1" t="s">
        <v>1465</v>
      </c>
      <c r="H2297" s="1" t="s">
        <v>2568</v>
      </c>
      <c r="I2297" s="1" t="s">
        <v>2573</v>
      </c>
      <c r="J2297" s="1" t="s">
        <v>1466</v>
      </c>
      <c r="K2297" s="1" t="s">
        <v>1463</v>
      </c>
      <c r="L2297" s="1" t="s">
        <v>23763</v>
      </c>
      <c r="M2297" s="1" t="s">
        <v>23764</v>
      </c>
      <c r="N2297" s="1" t="s">
        <v>1363</v>
      </c>
      <c r="O2297" s="1" t="s">
        <v>1364</v>
      </c>
      <c r="Q2297" s="1" t="s">
        <v>1467</v>
      </c>
      <c r="R2297" s="1" t="s">
        <v>1469</v>
      </c>
    </row>
    <row r="2298">
      <c r="A2298" s="1" t="s">
        <v>23766</v>
      </c>
      <c r="B2298" s="1" t="s">
        <v>81</v>
      </c>
      <c r="C2298" s="1" t="s">
        <v>82</v>
      </c>
      <c r="D2298" s="1" t="s">
        <v>4122</v>
      </c>
      <c r="E2298" s="1" t="s">
        <v>4124</v>
      </c>
      <c r="F2298" s="1" t="s">
        <v>6737</v>
      </c>
      <c r="G2298" s="1" t="s">
        <v>6738</v>
      </c>
      <c r="H2298" s="1" t="s">
        <v>6742</v>
      </c>
      <c r="I2298" s="1" t="s">
        <v>6744</v>
      </c>
      <c r="J2298" s="1" t="s">
        <v>23768</v>
      </c>
      <c r="K2298" s="1" t="s">
        <v>23770</v>
      </c>
      <c r="L2298" s="1" t="s">
        <v>4128</v>
      </c>
      <c r="M2298" s="1" t="s">
        <v>4129</v>
      </c>
      <c r="O2298" s="1" t="s">
        <v>4130</v>
      </c>
      <c r="P2298" s="1" t="s">
        <v>4131</v>
      </c>
      <c r="Q2298" s="1" t="s">
        <v>6756</v>
      </c>
      <c r="R2298" s="1" t="s">
        <v>6738</v>
      </c>
      <c r="S2298" s="1" t="s">
        <v>6752</v>
      </c>
      <c r="T2298" s="1" t="s">
        <v>6754</v>
      </c>
      <c r="V2298" s="1" t="s">
        <v>95</v>
      </c>
      <c r="W2298" s="1" t="s">
        <v>96</v>
      </c>
      <c r="X2298" s="1" t="s">
        <v>6757</v>
      </c>
      <c r="Y2298" s="1" t="s">
        <v>6759</v>
      </c>
    </row>
    <row r="2299">
      <c r="A2299" s="1" t="s">
        <v>23774</v>
      </c>
      <c r="B2299" s="1" t="s">
        <v>3176</v>
      </c>
      <c r="C2299" s="1" t="s">
        <v>3177</v>
      </c>
      <c r="D2299" s="1" t="s">
        <v>23775</v>
      </c>
      <c r="E2299" s="1" t="s">
        <v>3180</v>
      </c>
      <c r="F2299" s="1" t="s">
        <v>3179</v>
      </c>
      <c r="G2299" s="1" t="s">
        <v>3180</v>
      </c>
    </row>
    <row r="2300">
      <c r="A2300" s="1" t="s">
        <v>23778</v>
      </c>
      <c r="B2300" s="1" t="s">
        <v>16135</v>
      </c>
      <c r="C2300" s="1" t="s">
        <v>16136</v>
      </c>
      <c r="D2300" s="1" t="s">
        <v>18735</v>
      </c>
      <c r="E2300" s="1" t="s">
        <v>18736</v>
      </c>
      <c r="F2300" s="1" t="s">
        <v>23779</v>
      </c>
      <c r="G2300" s="1" t="s">
        <v>23780</v>
      </c>
      <c r="H2300" s="1" t="s">
        <v>8726</v>
      </c>
      <c r="I2300" s="1" t="s">
        <v>8727</v>
      </c>
      <c r="J2300" s="1">
        <v>230.0</v>
      </c>
      <c r="K2300" s="1" t="s">
        <v>159</v>
      </c>
      <c r="L2300" s="1">
        <v>240.0</v>
      </c>
      <c r="M2300" s="1" t="s">
        <v>1986</v>
      </c>
      <c r="O2300" s="1" t="s">
        <v>16139</v>
      </c>
      <c r="P2300" s="1" t="s">
        <v>16140</v>
      </c>
      <c r="Q2300" s="1" t="s">
        <v>18743</v>
      </c>
      <c r="R2300" s="1" t="s">
        <v>18744</v>
      </c>
      <c r="S2300" s="1" t="s">
        <v>6105</v>
      </c>
      <c r="T2300" s="1" t="s">
        <v>6107</v>
      </c>
      <c r="U2300" s="1" t="s">
        <v>18746</v>
      </c>
      <c r="V2300" s="1" t="s">
        <v>18747</v>
      </c>
    </row>
    <row r="2301">
      <c r="A2301" s="1" t="s">
        <v>23784</v>
      </c>
      <c r="B2301" s="1" t="s">
        <v>23785</v>
      </c>
      <c r="C2301" s="1" t="s">
        <v>40</v>
      </c>
    </row>
    <row r="2302">
      <c r="A2302" s="1" t="s">
        <v>23787</v>
      </c>
      <c r="B2302" s="1" t="s">
        <v>6286</v>
      </c>
      <c r="C2302" s="1" t="s">
        <v>6288</v>
      </c>
      <c r="D2302" s="1" t="s">
        <v>6290</v>
      </c>
      <c r="E2302" s="1" t="s">
        <v>6291</v>
      </c>
      <c r="G2302" s="1" t="s">
        <v>23789</v>
      </c>
      <c r="H2302" s="1" t="s">
        <v>23790</v>
      </c>
      <c r="K2302" s="1" t="s">
        <v>6296</v>
      </c>
      <c r="L2302" s="1" t="s">
        <v>6297</v>
      </c>
      <c r="M2302" s="1" t="s">
        <v>23792</v>
      </c>
      <c r="N2302" s="1" t="s">
        <v>23794</v>
      </c>
      <c r="P2302" s="1" t="s">
        <v>6298</v>
      </c>
      <c r="Q2302" s="1" t="s">
        <v>6299</v>
      </c>
    </row>
    <row r="2303">
      <c r="A2303" s="1" t="s">
        <v>23795</v>
      </c>
      <c r="B2303" s="1" t="s">
        <v>23796</v>
      </c>
      <c r="C2303" s="1" t="s">
        <v>40</v>
      </c>
    </row>
    <row r="2304">
      <c r="A2304" s="1" t="s">
        <v>23798</v>
      </c>
      <c r="B2304" s="1" t="s">
        <v>7563</v>
      </c>
      <c r="C2304" s="1" t="s">
        <v>189</v>
      </c>
    </row>
    <row r="2305">
      <c r="A2305" s="1" t="s">
        <v>23800</v>
      </c>
      <c r="B2305" s="1" t="s">
        <v>23801</v>
      </c>
      <c r="C2305" s="1" t="s">
        <v>23802</v>
      </c>
      <c r="D2305" s="1" t="s">
        <v>23803</v>
      </c>
      <c r="E2305" s="1" t="s">
        <v>23804</v>
      </c>
      <c r="G2305" s="1" t="s">
        <v>24579</v>
      </c>
      <c r="H2305" s="1" t="s">
        <v>24581</v>
      </c>
    </row>
    <row r="2306">
      <c r="A2306" s="1" t="s">
        <v>24584</v>
      </c>
      <c r="B2306" s="1" t="s">
        <v>791</v>
      </c>
      <c r="C2306" s="1" t="s">
        <v>794</v>
      </c>
      <c r="D2306" s="1" t="s">
        <v>795</v>
      </c>
      <c r="E2306" s="1" t="s">
        <v>796</v>
      </c>
      <c r="F2306" s="1" t="s">
        <v>24585</v>
      </c>
      <c r="G2306" s="1" t="s">
        <v>139</v>
      </c>
      <c r="H2306" s="1" t="s">
        <v>799</v>
      </c>
      <c r="I2306" s="1" t="s">
        <v>800</v>
      </c>
      <c r="J2306" s="1" t="s">
        <v>801</v>
      </c>
      <c r="K2306" s="1" t="s">
        <v>802</v>
      </c>
      <c r="N2306" s="1" t="s">
        <v>804</v>
      </c>
      <c r="O2306" s="1" t="s">
        <v>806</v>
      </c>
    </row>
    <row r="2307">
      <c r="A2307" s="1" t="s">
        <v>24592</v>
      </c>
      <c r="B2307" s="1" t="s">
        <v>1128</v>
      </c>
      <c r="C2307" s="1" t="s">
        <v>1130</v>
      </c>
      <c r="D2307" s="1" t="s">
        <v>9736</v>
      </c>
      <c r="E2307" s="1" t="s">
        <v>9737</v>
      </c>
      <c r="F2307" s="1" t="s">
        <v>9739</v>
      </c>
      <c r="G2307" s="1" t="s">
        <v>196</v>
      </c>
      <c r="H2307" s="1" t="s">
        <v>9741</v>
      </c>
      <c r="I2307" s="1" t="s">
        <v>9743</v>
      </c>
      <c r="J2307" s="1" t="s">
        <v>1134</v>
      </c>
      <c r="K2307" s="1" t="s">
        <v>1136</v>
      </c>
    </row>
    <row r="2308">
      <c r="A2308" s="1" t="s">
        <v>24596</v>
      </c>
      <c r="B2308" s="1" t="s">
        <v>3747</v>
      </c>
      <c r="C2308" s="1" t="s">
        <v>3749</v>
      </c>
      <c r="D2308" s="1" t="s">
        <v>24599</v>
      </c>
      <c r="E2308" s="1" t="s">
        <v>24600</v>
      </c>
      <c r="F2308" s="1" t="s">
        <v>3754</v>
      </c>
      <c r="G2308" s="1" t="s">
        <v>3756</v>
      </c>
      <c r="H2308" s="1" t="s">
        <v>3757</v>
      </c>
      <c r="I2308" s="1" t="s">
        <v>3749</v>
      </c>
    </row>
    <row r="2309">
      <c r="A2309" s="1" t="s">
        <v>24602</v>
      </c>
      <c r="B2309" s="1" t="s">
        <v>24603</v>
      </c>
      <c r="C2309" s="1" t="s">
        <v>24604</v>
      </c>
      <c r="D2309" s="1" t="s">
        <v>24605</v>
      </c>
      <c r="E2309" s="1" t="s">
        <v>24606</v>
      </c>
      <c r="F2309" s="1" t="s">
        <v>24607</v>
      </c>
      <c r="G2309" s="1" t="s">
        <v>24604</v>
      </c>
    </row>
    <row r="2310">
      <c r="A2310" s="1" t="s">
        <v>24609</v>
      </c>
      <c r="B2310" s="1" t="s">
        <v>24610</v>
      </c>
      <c r="C2310" s="1" t="s">
        <v>40</v>
      </c>
    </row>
    <row r="2311">
      <c r="A2311" s="1" t="s">
        <v>24612</v>
      </c>
      <c r="B2311" s="1" t="s">
        <v>10880</v>
      </c>
      <c r="C2311" s="1" t="s">
        <v>10881</v>
      </c>
      <c r="D2311" s="1" t="s">
        <v>24613</v>
      </c>
      <c r="E2311" s="1" t="s">
        <v>24614</v>
      </c>
      <c r="G2311" s="1" t="s">
        <v>10883</v>
      </c>
      <c r="H2311" s="1" t="s">
        <v>10881</v>
      </c>
      <c r="I2311" s="1" t="s">
        <v>3039</v>
      </c>
      <c r="J2311" s="1" t="s">
        <v>3041</v>
      </c>
      <c r="L2311" s="1" t="s">
        <v>10885</v>
      </c>
      <c r="M2311" s="1" t="s">
        <v>10886</v>
      </c>
    </row>
    <row r="2312">
      <c r="A2312" s="1" t="s">
        <v>24617</v>
      </c>
      <c r="B2312" s="1" t="s">
        <v>24619</v>
      </c>
      <c r="C2312" s="1" t="s">
        <v>24620</v>
      </c>
      <c r="D2312" s="1" t="s">
        <v>24621</v>
      </c>
      <c r="E2312" s="1" t="s">
        <v>24622</v>
      </c>
      <c r="G2312" s="1" t="s">
        <v>24623</v>
      </c>
      <c r="H2312" s="1" t="s">
        <v>24624</v>
      </c>
      <c r="I2312" s="1" t="s">
        <v>14763</v>
      </c>
      <c r="J2312" s="1" t="s">
        <v>14765</v>
      </c>
      <c r="K2312" s="1" t="s">
        <v>3145</v>
      </c>
      <c r="L2312" s="1" t="s">
        <v>3146</v>
      </c>
    </row>
    <row r="2313">
      <c r="A2313" s="1" t="s">
        <v>24630</v>
      </c>
      <c r="B2313" s="1" t="s">
        <v>24631</v>
      </c>
      <c r="C2313" s="1" t="s">
        <v>24632</v>
      </c>
      <c r="D2313" s="1" t="s">
        <v>24633</v>
      </c>
      <c r="E2313" s="1" t="s">
        <v>24634</v>
      </c>
      <c r="F2313" s="1" t="s">
        <v>24635</v>
      </c>
      <c r="G2313" s="1" t="s">
        <v>24636</v>
      </c>
    </row>
    <row r="2314">
      <c r="A2314" s="1" t="s">
        <v>24637</v>
      </c>
      <c r="B2314" s="1" t="s">
        <v>24639</v>
      </c>
      <c r="C2314" s="1" t="s">
        <v>40</v>
      </c>
    </row>
    <row r="2315">
      <c r="A2315" s="1" t="s">
        <v>24640</v>
      </c>
      <c r="B2315" s="1" t="s">
        <v>24642</v>
      </c>
      <c r="C2315" s="1" t="s">
        <v>189</v>
      </c>
    </row>
    <row r="2316">
      <c r="A2316" s="1" t="s">
        <v>24643</v>
      </c>
      <c r="B2316" s="1" t="s">
        <v>16205</v>
      </c>
      <c r="C2316" s="1" t="s">
        <v>16207</v>
      </c>
      <c r="D2316" s="1" t="s">
        <v>24644</v>
      </c>
      <c r="E2316" s="1" t="s">
        <v>16211</v>
      </c>
      <c r="F2316" s="1" t="s">
        <v>16210</v>
      </c>
      <c r="G2316" s="1" t="s">
        <v>16211</v>
      </c>
    </row>
    <row r="2317">
      <c r="A2317" s="1" t="s">
        <v>24647</v>
      </c>
      <c r="B2317" s="1" t="s">
        <v>273</v>
      </c>
      <c r="C2317" s="1" t="s">
        <v>274</v>
      </c>
      <c r="D2317" s="1" t="s">
        <v>23137</v>
      </c>
      <c r="E2317" s="1" t="s">
        <v>23138</v>
      </c>
      <c r="F2317" s="1" t="s">
        <v>22108</v>
      </c>
      <c r="G2317" s="1" t="s">
        <v>22110</v>
      </c>
      <c r="H2317" s="1" t="s">
        <v>18252</v>
      </c>
      <c r="I2317" s="1" t="s">
        <v>18254</v>
      </c>
      <c r="J2317" s="1" t="s">
        <v>24651</v>
      </c>
      <c r="K2317" s="1" t="s">
        <v>24652</v>
      </c>
      <c r="L2317" s="1" t="s">
        <v>18258</v>
      </c>
      <c r="M2317" s="1" t="s">
        <v>18259</v>
      </c>
      <c r="N2317" s="1">
        <v>720.0</v>
      </c>
      <c r="O2317" s="1" t="s">
        <v>292</v>
      </c>
      <c r="P2317" s="1">
        <v>20.0</v>
      </c>
      <c r="Q2317" s="1" t="s">
        <v>294</v>
      </c>
      <c r="R2317" s="1">
        <v>660.0</v>
      </c>
      <c r="S2317" s="1" t="s">
        <v>15103</v>
      </c>
      <c r="T2317" s="1">
        <v>640.0</v>
      </c>
      <c r="U2317" s="1" t="s">
        <v>662</v>
      </c>
      <c r="W2317" s="1" t="s">
        <v>22117</v>
      </c>
      <c r="X2317" s="1" t="s">
        <v>22118</v>
      </c>
      <c r="Y2317" s="1" t="s">
        <v>23143</v>
      </c>
      <c r="Z2317" s="1" t="s">
        <v>23144</v>
      </c>
      <c r="AB2317" s="1" t="s">
        <v>300</v>
      </c>
      <c r="AC2317" s="1" t="s">
        <v>301</v>
      </c>
      <c r="AD2317" s="1" t="s">
        <v>18267</v>
      </c>
      <c r="AE2317" s="1" t="s">
        <v>18268</v>
      </c>
    </row>
    <row r="2318">
      <c r="A2318" s="1" t="s">
        <v>24658</v>
      </c>
      <c r="B2318" s="1" t="s">
        <v>18177</v>
      </c>
      <c r="C2318" s="1" t="s">
        <v>18178</v>
      </c>
      <c r="D2318" s="1" t="s">
        <v>24659</v>
      </c>
      <c r="E2318" s="1" t="s">
        <v>24662</v>
      </c>
      <c r="F2318" s="1" t="s">
        <v>24664</v>
      </c>
      <c r="G2318" s="1" t="s">
        <v>4928</v>
      </c>
      <c r="J2318" s="1" t="s">
        <v>18182</v>
      </c>
      <c r="K2318" s="1" t="s">
        <v>18183</v>
      </c>
      <c r="L2318" s="1" t="s">
        <v>24665</v>
      </c>
      <c r="M2318" s="1" t="s">
        <v>24666</v>
      </c>
      <c r="N2318" s="1" t="s">
        <v>4931</v>
      </c>
      <c r="O2318" s="1" t="s">
        <v>4932</v>
      </c>
    </row>
    <row r="2319">
      <c r="A2319" s="1" t="s">
        <v>24670</v>
      </c>
      <c r="B2319" s="1" t="s">
        <v>24671</v>
      </c>
      <c r="C2319" s="1" t="s">
        <v>24672</v>
      </c>
      <c r="D2319" s="1" t="s">
        <v>24674</v>
      </c>
      <c r="E2319" s="1" t="s">
        <v>24675</v>
      </c>
      <c r="G2319" s="1" t="s">
        <v>3448</v>
      </c>
      <c r="H2319" s="1" t="s">
        <v>3450</v>
      </c>
    </row>
    <row r="2320">
      <c r="A2320" s="1" t="s">
        <v>24677</v>
      </c>
      <c r="B2320" s="1" t="s">
        <v>24678</v>
      </c>
      <c r="C2320" s="1" t="s">
        <v>24680</v>
      </c>
      <c r="D2320" s="1" t="s">
        <v>24682</v>
      </c>
      <c r="E2320" s="1" t="s">
        <v>24683</v>
      </c>
      <c r="F2320" s="1" t="s">
        <v>24684</v>
      </c>
      <c r="G2320" s="1" t="s">
        <v>24683</v>
      </c>
      <c r="H2320" s="1" t="s">
        <v>24685</v>
      </c>
      <c r="I2320" s="1" t="s">
        <v>24686</v>
      </c>
    </row>
    <row r="2321">
      <c r="A2321" s="1" t="s">
        <v>24687</v>
      </c>
      <c r="B2321" s="1" t="s">
        <v>24688</v>
      </c>
      <c r="C2321" s="1" t="s">
        <v>24689</v>
      </c>
    </row>
    <row r="2322">
      <c r="A2322" s="1" t="s">
        <v>24690</v>
      </c>
      <c r="B2322" s="1" t="s">
        <v>24691</v>
      </c>
      <c r="C2322" s="1" t="s">
        <v>24692</v>
      </c>
      <c r="D2322" s="1" t="s">
        <v>24693</v>
      </c>
      <c r="E2322" s="1" t="s">
        <v>40</v>
      </c>
      <c r="F2322" s="1" t="s">
        <v>24694</v>
      </c>
      <c r="G2322" s="1" t="s">
        <v>24695</v>
      </c>
    </row>
    <row r="2323">
      <c r="A2323" s="1" t="s">
        <v>24696</v>
      </c>
      <c r="B2323" s="1" t="s">
        <v>24697</v>
      </c>
      <c r="C2323" s="1" t="s">
        <v>40</v>
      </c>
    </row>
    <row r="2324">
      <c r="A2324" s="1" t="s">
        <v>24698</v>
      </c>
      <c r="B2324" s="1" t="s">
        <v>11809</v>
      </c>
      <c r="C2324" s="1" t="s">
        <v>11810</v>
      </c>
      <c r="D2324" s="1" t="s">
        <v>24699</v>
      </c>
      <c r="E2324" s="1" t="s">
        <v>24700</v>
      </c>
      <c r="F2324" s="1" t="s">
        <v>24701</v>
      </c>
      <c r="G2324" s="1" t="s">
        <v>24702</v>
      </c>
      <c r="I2324" s="1" t="s">
        <v>11817</v>
      </c>
      <c r="J2324" s="1" t="s">
        <v>11818</v>
      </c>
      <c r="K2324" s="1" t="s">
        <v>11819</v>
      </c>
      <c r="L2324" s="1" t="s">
        <v>11821</v>
      </c>
      <c r="M2324" s="1" t="s">
        <v>24782</v>
      </c>
      <c r="N2324" s="1" t="s">
        <v>11823</v>
      </c>
    </row>
    <row r="2325">
      <c r="A2325" s="1" t="s">
        <v>24788</v>
      </c>
      <c r="B2325" s="1" t="s">
        <v>24790</v>
      </c>
      <c r="C2325" s="1" t="s">
        <v>40</v>
      </c>
    </row>
    <row r="2326">
      <c r="A2326" s="1" t="s">
        <v>24796</v>
      </c>
      <c r="B2326" s="1" t="s">
        <v>9902</v>
      </c>
      <c r="C2326" s="1" t="s">
        <v>9904</v>
      </c>
      <c r="D2326" s="1" t="s">
        <v>13442</v>
      </c>
      <c r="E2326" s="1" t="s">
        <v>13443</v>
      </c>
      <c r="F2326" s="1" t="s">
        <v>24797</v>
      </c>
      <c r="G2326" s="1" t="s">
        <v>24798</v>
      </c>
      <c r="H2326" s="1" t="s">
        <v>13480</v>
      </c>
      <c r="I2326" s="1" t="s">
        <v>13481</v>
      </c>
      <c r="J2326" s="1" t="s">
        <v>9920</v>
      </c>
      <c r="K2326" s="1" t="s">
        <v>9922</v>
      </c>
    </row>
    <row r="2327">
      <c r="A2327" s="1" t="s">
        <v>24803</v>
      </c>
      <c r="B2327" s="1" t="s">
        <v>24805</v>
      </c>
      <c r="C2327" s="1" t="s">
        <v>24807</v>
      </c>
      <c r="D2327" s="1" t="s">
        <v>18953</v>
      </c>
      <c r="E2327" s="1" t="s">
        <v>18954</v>
      </c>
      <c r="F2327" s="1" t="s">
        <v>3565</v>
      </c>
      <c r="G2327" s="1" t="s">
        <v>3567</v>
      </c>
      <c r="H2327" s="1" t="s">
        <v>1819</v>
      </c>
      <c r="I2327" s="1" t="s">
        <v>1820</v>
      </c>
      <c r="J2327" s="1" t="s">
        <v>24812</v>
      </c>
      <c r="K2327" s="1" t="s">
        <v>24814</v>
      </c>
    </row>
    <row r="2328">
      <c r="A2328" s="1" t="s">
        <v>24819</v>
      </c>
      <c r="B2328" s="1" t="s">
        <v>24821</v>
      </c>
      <c r="C2328" s="1" t="s">
        <v>24824</v>
      </c>
      <c r="D2328" s="1" t="s">
        <v>23516</v>
      </c>
      <c r="E2328" s="1" t="s">
        <v>23517</v>
      </c>
      <c r="F2328" s="1" t="s">
        <v>24828</v>
      </c>
      <c r="G2328" s="1" t="s">
        <v>24830</v>
      </c>
      <c r="H2328" s="1" t="s">
        <v>24835</v>
      </c>
      <c r="I2328" s="1" t="s">
        <v>24837</v>
      </c>
      <c r="J2328" s="1" t="s">
        <v>24839</v>
      </c>
      <c r="K2328" s="1" t="s">
        <v>24840</v>
      </c>
      <c r="L2328" s="1" t="s">
        <v>23520</v>
      </c>
      <c r="M2328" s="1" t="s">
        <v>23521</v>
      </c>
    </row>
    <row r="2329">
      <c r="A2329" s="1" t="s">
        <v>24841</v>
      </c>
      <c r="B2329" s="1" t="s">
        <v>11029</v>
      </c>
      <c r="C2329" s="1" t="s">
        <v>11030</v>
      </c>
      <c r="D2329" s="1" t="s">
        <v>11031</v>
      </c>
      <c r="E2329" s="1" t="s">
        <v>11032</v>
      </c>
      <c r="F2329" s="1" t="s">
        <v>13507</v>
      </c>
      <c r="G2329" s="1" t="s">
        <v>13509</v>
      </c>
      <c r="H2329" s="1" t="s">
        <v>11035</v>
      </c>
      <c r="I2329" s="1" t="s">
        <v>11036</v>
      </c>
      <c r="J2329" s="1">
        <v>51.0</v>
      </c>
      <c r="K2329" s="1" t="s">
        <v>1668</v>
      </c>
      <c r="L2329" s="1">
        <v>520.0</v>
      </c>
      <c r="M2329" s="1" t="s">
        <v>1671</v>
      </c>
      <c r="N2329" s="1">
        <v>10.0</v>
      </c>
      <c r="O2329" s="1" t="s">
        <v>330</v>
      </c>
      <c r="P2329" s="1">
        <v>500.0</v>
      </c>
      <c r="Q2329" s="1" t="s">
        <v>2006</v>
      </c>
      <c r="R2329" s="1">
        <v>52.0</v>
      </c>
      <c r="S2329" s="1" t="s">
        <v>2300</v>
      </c>
      <c r="T2329" s="1">
        <v>521.0</v>
      </c>
      <c r="U2329" s="1" t="s">
        <v>11037</v>
      </c>
      <c r="V2329" s="1">
        <v>524.0</v>
      </c>
      <c r="W2329" s="1" t="s">
        <v>11038</v>
      </c>
      <c r="Y2329" s="1" t="s">
        <v>11039</v>
      </c>
      <c r="Z2329" s="1" t="s">
        <v>11040</v>
      </c>
      <c r="AA2329" s="1" t="s">
        <v>11041</v>
      </c>
      <c r="AB2329" s="1" t="s">
        <v>11040</v>
      </c>
      <c r="AC2329" s="1" t="s">
        <v>201</v>
      </c>
      <c r="AD2329" s="1" t="s">
        <v>202</v>
      </c>
    </row>
    <row r="2330">
      <c r="A2330" s="1" t="s">
        <v>24932</v>
      </c>
      <c r="B2330" s="1" t="s">
        <v>3096</v>
      </c>
      <c r="C2330" s="1" t="s">
        <v>3098</v>
      </c>
      <c r="D2330" s="1" t="s">
        <v>13967</v>
      </c>
      <c r="E2330" s="1" t="s">
        <v>13968</v>
      </c>
      <c r="F2330" s="1" t="s">
        <v>24933</v>
      </c>
      <c r="G2330" s="1" t="s">
        <v>24934</v>
      </c>
      <c r="H2330" s="1" t="s">
        <v>24935</v>
      </c>
      <c r="I2330" s="1" t="s">
        <v>13972</v>
      </c>
      <c r="K2330" s="1" t="s">
        <v>13971</v>
      </c>
      <c r="L2330" s="1" t="s">
        <v>13972</v>
      </c>
      <c r="M2330" s="1" t="s">
        <v>3109</v>
      </c>
      <c r="N2330" s="1" t="s">
        <v>3126</v>
      </c>
    </row>
    <row r="2331">
      <c r="A2331" s="1" t="s">
        <v>24940</v>
      </c>
      <c r="B2331" s="1" t="s">
        <v>24941</v>
      </c>
      <c r="C2331" s="1" t="s">
        <v>24942</v>
      </c>
      <c r="D2331" s="1" t="s">
        <v>24944</v>
      </c>
      <c r="E2331" s="1" t="s">
        <v>24946</v>
      </c>
      <c r="F2331" s="1" t="s">
        <v>24948</v>
      </c>
      <c r="G2331" s="1" t="s">
        <v>24950</v>
      </c>
    </row>
    <row r="2332">
      <c r="A2332" s="1" t="s">
        <v>24956</v>
      </c>
      <c r="B2332" s="1" t="s">
        <v>1244</v>
      </c>
      <c r="C2332" s="1" t="s">
        <v>1246</v>
      </c>
      <c r="D2332" s="1" t="s">
        <v>7811</v>
      </c>
      <c r="E2332" s="1" t="s">
        <v>7812</v>
      </c>
      <c r="F2332" s="1" t="s">
        <v>24957</v>
      </c>
      <c r="G2332" s="1" t="s">
        <v>7814</v>
      </c>
      <c r="H2332" s="1" t="s">
        <v>7815</v>
      </c>
      <c r="I2332" s="1" t="s">
        <v>7817</v>
      </c>
      <c r="K2332" s="1" t="s">
        <v>7819</v>
      </c>
      <c r="L2332" s="1" t="s">
        <v>7814</v>
      </c>
      <c r="M2332" s="1" t="s">
        <v>1261</v>
      </c>
      <c r="N2332" s="1" t="s">
        <v>1263</v>
      </c>
    </row>
    <row r="2333">
      <c r="A2333" s="1" t="s">
        <v>24958</v>
      </c>
      <c r="B2333" s="1" t="s">
        <v>1244</v>
      </c>
      <c r="C2333" s="1" t="s">
        <v>1246</v>
      </c>
      <c r="D2333" s="1" t="s">
        <v>1247</v>
      </c>
      <c r="E2333" s="1" t="s">
        <v>1248</v>
      </c>
      <c r="F2333" s="1" t="s">
        <v>14907</v>
      </c>
      <c r="G2333" s="1" t="s">
        <v>1250</v>
      </c>
      <c r="H2333" s="1" t="s">
        <v>1252</v>
      </c>
      <c r="I2333" s="1" t="s">
        <v>1256</v>
      </c>
      <c r="L2333" s="1" t="s">
        <v>1258</v>
      </c>
      <c r="M2333" s="1" t="s">
        <v>1250</v>
      </c>
      <c r="N2333" s="1" t="s">
        <v>1261</v>
      </c>
      <c r="O2333" s="1" t="s">
        <v>1263</v>
      </c>
    </row>
    <row r="2334">
      <c r="A2334" s="1" t="s">
        <v>24961</v>
      </c>
      <c r="B2334" s="1" t="s">
        <v>487</v>
      </c>
      <c r="C2334" s="1" t="s">
        <v>488</v>
      </c>
      <c r="D2334" s="1" t="s">
        <v>489</v>
      </c>
      <c r="E2334" s="1" t="s">
        <v>490</v>
      </c>
      <c r="F2334" s="1" t="s">
        <v>491</v>
      </c>
      <c r="G2334" s="1" t="s">
        <v>492</v>
      </c>
      <c r="H2334" s="1" t="s">
        <v>24964</v>
      </c>
      <c r="I2334" s="1" t="s">
        <v>24965</v>
      </c>
      <c r="K2334" s="1" t="s">
        <v>497</v>
      </c>
      <c r="L2334" s="1" t="s">
        <v>488</v>
      </c>
      <c r="M2334" s="1" t="s">
        <v>500</v>
      </c>
      <c r="N2334" s="1" t="s">
        <v>502</v>
      </c>
      <c r="O2334" s="1" t="s">
        <v>504</v>
      </c>
      <c r="P2334" s="1" t="s">
        <v>505</v>
      </c>
    </row>
    <row r="2335">
      <c r="A2335" s="1" t="s">
        <v>24966</v>
      </c>
      <c r="B2335" s="1" t="s">
        <v>8089</v>
      </c>
      <c r="C2335" s="1" t="s">
        <v>8093</v>
      </c>
      <c r="D2335" s="1" t="s">
        <v>24969</v>
      </c>
      <c r="E2335" s="1" t="s">
        <v>10219</v>
      </c>
      <c r="F2335" s="1" t="s">
        <v>2568</v>
      </c>
      <c r="G2335" s="1" t="s">
        <v>2573</v>
      </c>
      <c r="H2335" s="1" t="s">
        <v>10220</v>
      </c>
      <c r="I2335" s="1" t="s">
        <v>10222</v>
      </c>
    </row>
    <row r="2336">
      <c r="A2336" s="1" t="s">
        <v>22988</v>
      </c>
      <c r="B2336" s="1" t="s">
        <v>24970</v>
      </c>
      <c r="C2336" s="1" t="s">
        <v>45</v>
      </c>
    </row>
    <row r="2337">
      <c r="A2337" s="1" t="s">
        <v>24971</v>
      </c>
      <c r="B2337" s="1" t="s">
        <v>779</v>
      </c>
      <c r="C2337" s="1" t="s">
        <v>780</v>
      </c>
      <c r="D2337" s="1" t="s">
        <v>24972</v>
      </c>
      <c r="E2337" s="1" t="s">
        <v>24973</v>
      </c>
      <c r="F2337" s="1" t="s">
        <v>24974</v>
      </c>
      <c r="G2337" s="1" t="s">
        <v>24973</v>
      </c>
      <c r="H2337" s="1" t="s">
        <v>786</v>
      </c>
      <c r="I2337" s="1" t="s">
        <v>787</v>
      </c>
      <c r="J2337" s="1" t="s">
        <v>788</v>
      </c>
      <c r="K2337" s="1" t="s">
        <v>789</v>
      </c>
    </row>
    <row r="2338">
      <c r="A2338" s="1" t="s">
        <v>24976</v>
      </c>
      <c r="B2338" s="1" t="s">
        <v>1259</v>
      </c>
      <c r="C2338" s="1" t="s">
        <v>1260</v>
      </c>
      <c r="D2338" s="1" t="s">
        <v>1255</v>
      </c>
      <c r="E2338" s="1" t="s">
        <v>1257</v>
      </c>
      <c r="F2338" s="1" t="s">
        <v>24977</v>
      </c>
      <c r="G2338" s="1" t="s">
        <v>24978</v>
      </c>
      <c r="H2338" s="1" t="s">
        <v>1267</v>
      </c>
      <c r="I2338" s="1" t="s">
        <v>1269</v>
      </c>
      <c r="K2338" s="1" t="s">
        <v>1272</v>
      </c>
      <c r="L2338" s="1" t="s">
        <v>1274</v>
      </c>
      <c r="M2338" s="1" t="s">
        <v>1380</v>
      </c>
      <c r="N2338" s="1" t="s">
        <v>1382</v>
      </c>
      <c r="P2338" s="1" t="s">
        <v>1283</v>
      </c>
      <c r="Q2338" s="1" t="s">
        <v>1285</v>
      </c>
    </row>
    <row r="2339">
      <c r="A2339" s="1" t="s">
        <v>24983</v>
      </c>
      <c r="B2339" s="1" t="s">
        <v>791</v>
      </c>
      <c r="C2339" s="1" t="s">
        <v>794</v>
      </c>
      <c r="D2339" s="1" t="s">
        <v>24985</v>
      </c>
      <c r="E2339" s="1" t="s">
        <v>800</v>
      </c>
      <c r="F2339" s="1" t="s">
        <v>799</v>
      </c>
      <c r="G2339" s="1" t="s">
        <v>800</v>
      </c>
      <c r="I2339" s="1" t="s">
        <v>804</v>
      </c>
      <c r="J2339" s="1" t="s">
        <v>806</v>
      </c>
    </row>
    <row r="2340">
      <c r="A2340" s="1" t="s">
        <v>13749</v>
      </c>
      <c r="B2340" s="1" t="s">
        <v>2859</v>
      </c>
      <c r="C2340" s="1" t="s">
        <v>2860</v>
      </c>
      <c r="D2340" s="1" t="s">
        <v>24988</v>
      </c>
      <c r="E2340" s="1" t="s">
        <v>2867</v>
      </c>
      <c r="F2340" s="1" t="s">
        <v>2869</v>
      </c>
      <c r="G2340" s="1" t="s">
        <v>2863</v>
      </c>
      <c r="H2340" s="1" t="s">
        <v>2872</v>
      </c>
      <c r="I2340" s="1" t="s">
        <v>2873</v>
      </c>
    </row>
    <row r="2341">
      <c r="A2341" s="1" t="s">
        <v>24990</v>
      </c>
      <c r="B2341" s="1" t="s">
        <v>19214</v>
      </c>
      <c r="C2341" s="1" t="s">
        <v>19216</v>
      </c>
      <c r="D2341" s="1" t="s">
        <v>25044</v>
      </c>
      <c r="E2341" s="1" t="s">
        <v>23256</v>
      </c>
      <c r="G2341" s="1" t="s">
        <v>19219</v>
      </c>
      <c r="H2341" s="1" t="s">
        <v>19220</v>
      </c>
      <c r="I2341" s="1" t="s">
        <v>19221</v>
      </c>
      <c r="J2341" s="1" t="s">
        <v>19222</v>
      </c>
      <c r="K2341" s="1" t="s">
        <v>19223</v>
      </c>
      <c r="L2341" s="1" t="s">
        <v>19224</v>
      </c>
      <c r="M2341" s="1" t="s">
        <v>25045</v>
      </c>
      <c r="N2341" s="1" t="s">
        <v>25046</v>
      </c>
    </row>
    <row r="2342">
      <c r="A2342" s="1" t="s">
        <v>25047</v>
      </c>
      <c r="B2342" s="1" t="s">
        <v>273</v>
      </c>
      <c r="C2342" s="1" t="s">
        <v>274</v>
      </c>
      <c r="D2342" s="1" t="s">
        <v>10317</v>
      </c>
      <c r="E2342" s="1" t="s">
        <v>10318</v>
      </c>
      <c r="F2342" s="1" t="s">
        <v>25048</v>
      </c>
      <c r="G2342" s="1" t="s">
        <v>25049</v>
      </c>
      <c r="H2342" s="1" t="s">
        <v>10327</v>
      </c>
      <c r="I2342" s="1" t="s">
        <v>1741</v>
      </c>
      <c r="J2342" s="1" t="s">
        <v>300</v>
      </c>
      <c r="K2342" s="1" t="s">
        <v>301</v>
      </c>
    </row>
    <row r="2343">
      <c r="A2343" s="1" t="s">
        <v>25050</v>
      </c>
      <c r="B2343" s="1" t="s">
        <v>1335</v>
      </c>
      <c r="C2343" s="1" t="s">
        <v>1336</v>
      </c>
      <c r="E2343" s="1" t="s">
        <v>25051</v>
      </c>
      <c r="F2343" s="1" t="s">
        <v>4078</v>
      </c>
      <c r="G2343" s="1" t="s">
        <v>1338</v>
      </c>
      <c r="H2343" s="1" t="s">
        <v>1340</v>
      </c>
    </row>
    <row r="2344">
      <c r="A2344" s="1" t="s">
        <v>25052</v>
      </c>
      <c r="B2344" s="1" t="s">
        <v>1316</v>
      </c>
      <c r="C2344" s="1" t="s">
        <v>1318</v>
      </c>
      <c r="D2344" s="1" t="s">
        <v>1321</v>
      </c>
      <c r="E2344" s="1" t="s">
        <v>1322</v>
      </c>
      <c r="F2344" s="1" t="s">
        <v>1323</v>
      </c>
      <c r="G2344" s="1" t="s">
        <v>1325</v>
      </c>
    </row>
    <row r="2345">
      <c r="A2345" s="1" t="s">
        <v>25053</v>
      </c>
      <c r="B2345" s="1" t="s">
        <v>1297</v>
      </c>
      <c r="C2345" s="1" t="s">
        <v>1298</v>
      </c>
      <c r="D2345" s="1" t="s">
        <v>1289</v>
      </c>
      <c r="E2345" s="1" t="s">
        <v>1290</v>
      </c>
      <c r="F2345" s="1" t="s">
        <v>1292</v>
      </c>
      <c r="G2345" s="1" t="s">
        <v>1294</v>
      </c>
      <c r="H2345" s="1" t="s">
        <v>1295</v>
      </c>
      <c r="I2345" s="1" t="s">
        <v>1296</v>
      </c>
      <c r="J2345" s="1" t="s">
        <v>1299</v>
      </c>
      <c r="K2345" s="1" t="s">
        <v>1301</v>
      </c>
      <c r="N2345" s="1" t="s">
        <v>1306</v>
      </c>
      <c r="O2345" s="1" t="s">
        <v>1308</v>
      </c>
      <c r="P2345" s="1" t="s">
        <v>1302</v>
      </c>
      <c r="Q2345" s="1" t="s">
        <v>1304</v>
      </c>
      <c r="R2345" s="1" t="s">
        <v>1310</v>
      </c>
      <c r="S2345" s="1" t="s">
        <v>1290</v>
      </c>
      <c r="T2345" s="1" t="s">
        <v>1312</v>
      </c>
      <c r="U2345" s="1" t="s">
        <v>1313</v>
      </c>
    </row>
    <row r="2346">
      <c r="A2346" s="1" t="s">
        <v>25054</v>
      </c>
      <c r="B2346" s="1" t="s">
        <v>169</v>
      </c>
      <c r="C2346" s="1" t="s">
        <v>170</v>
      </c>
      <c r="D2346" s="1" t="s">
        <v>1259</v>
      </c>
      <c r="E2346" s="1" t="s">
        <v>1260</v>
      </c>
      <c r="F2346" s="1" t="s">
        <v>1255</v>
      </c>
      <c r="G2346" s="1" t="s">
        <v>1257</v>
      </c>
      <c r="H2346" s="1" t="s">
        <v>1262</v>
      </c>
      <c r="I2346" s="1" t="s">
        <v>1264</v>
      </c>
      <c r="J2346" s="1" t="s">
        <v>1265</v>
      </c>
      <c r="K2346" s="1" t="s">
        <v>1266</v>
      </c>
      <c r="L2346" s="1" t="s">
        <v>1267</v>
      </c>
      <c r="M2346" s="1" t="s">
        <v>1269</v>
      </c>
      <c r="P2346" s="1" t="s">
        <v>1272</v>
      </c>
      <c r="Q2346" s="1" t="s">
        <v>1274</v>
      </c>
      <c r="R2346" s="1" t="s">
        <v>1276</v>
      </c>
      <c r="S2346" s="1" t="s">
        <v>1264</v>
      </c>
      <c r="T2346" s="1" t="s">
        <v>532</v>
      </c>
      <c r="U2346" s="1" t="s">
        <v>534</v>
      </c>
      <c r="X2346" s="1" t="s">
        <v>183</v>
      </c>
      <c r="Y2346" s="1" t="s">
        <v>184</v>
      </c>
      <c r="Z2346" s="1" t="s">
        <v>1283</v>
      </c>
      <c r="AA2346" s="1" t="s">
        <v>1285</v>
      </c>
    </row>
    <row r="2347">
      <c r="A2347" s="1" t="s">
        <v>25056</v>
      </c>
      <c r="B2347" s="1" t="s">
        <v>25058</v>
      </c>
      <c r="C2347" s="1" t="s">
        <v>25059</v>
      </c>
      <c r="D2347" s="1" t="s">
        <v>25060</v>
      </c>
      <c r="E2347" s="1" t="s">
        <v>25061</v>
      </c>
      <c r="G2347" s="1" t="s">
        <v>25062</v>
      </c>
      <c r="H2347" s="1" t="s">
        <v>25063</v>
      </c>
      <c r="I2347" s="1" t="s">
        <v>25064</v>
      </c>
      <c r="J2347" s="1" t="s">
        <v>25066</v>
      </c>
    </row>
    <row r="2348">
      <c r="A2348" s="1" t="s">
        <v>25071</v>
      </c>
      <c r="B2348" s="1" t="s">
        <v>706</v>
      </c>
      <c r="C2348" s="1" t="s">
        <v>707</v>
      </c>
      <c r="D2348" s="1" t="s">
        <v>25075</v>
      </c>
      <c r="E2348" s="1" t="s">
        <v>25076</v>
      </c>
      <c r="F2348" s="1" t="s">
        <v>25077</v>
      </c>
      <c r="G2348" s="1" t="s">
        <v>25078</v>
      </c>
      <c r="H2348" s="1">
        <v>40.0</v>
      </c>
      <c r="I2348" s="1" t="s">
        <v>8137</v>
      </c>
      <c r="J2348" s="1" t="s">
        <v>25081</v>
      </c>
      <c r="K2348" s="1" t="s">
        <v>25082</v>
      </c>
      <c r="L2348" s="1" t="s">
        <v>711</v>
      </c>
      <c r="M2348" s="1" t="s">
        <v>713</v>
      </c>
    </row>
    <row r="2349">
      <c r="A2349" s="1" t="s">
        <v>25083</v>
      </c>
      <c r="B2349" s="1" t="s">
        <v>4729</v>
      </c>
      <c r="C2349" s="1" t="s">
        <v>4731</v>
      </c>
      <c r="D2349" s="1" t="s">
        <v>4733</v>
      </c>
      <c r="E2349" s="1" t="s">
        <v>4735</v>
      </c>
      <c r="F2349" s="1" t="s">
        <v>25084</v>
      </c>
      <c r="G2349" s="1" t="s">
        <v>25085</v>
      </c>
      <c r="J2349" s="1" t="s">
        <v>9087</v>
      </c>
      <c r="K2349" s="1" t="s">
        <v>4735</v>
      </c>
      <c r="L2349" s="1" t="s">
        <v>16107</v>
      </c>
      <c r="M2349" s="1" t="s">
        <v>4735</v>
      </c>
      <c r="N2349" s="1" t="s">
        <v>1903</v>
      </c>
      <c r="O2349" s="1" t="s">
        <v>1904</v>
      </c>
      <c r="Q2349" s="1" t="s">
        <v>4754</v>
      </c>
      <c r="R2349" s="1" t="s">
        <v>4755</v>
      </c>
    </row>
    <row r="2350">
      <c r="A2350" s="1" t="s">
        <v>25089</v>
      </c>
      <c r="B2350" s="1" t="s">
        <v>9503</v>
      </c>
      <c r="C2350" s="1" t="s">
        <v>9504</v>
      </c>
      <c r="D2350" s="1" t="s">
        <v>25093</v>
      </c>
      <c r="E2350" s="1" t="s">
        <v>25095</v>
      </c>
      <c r="G2350" s="1" t="s">
        <v>9509</v>
      </c>
      <c r="H2350" s="1" t="s">
        <v>9511</v>
      </c>
    </row>
    <row r="2351">
      <c r="A2351" s="1" t="s">
        <v>25103</v>
      </c>
      <c r="B2351" s="1" t="s">
        <v>25104</v>
      </c>
      <c r="C2351" s="1" t="s">
        <v>5676</v>
      </c>
    </row>
    <row r="2352">
      <c r="A2352" s="1" t="s">
        <v>25107</v>
      </c>
      <c r="B2352" s="1" t="s">
        <v>763</v>
      </c>
      <c r="C2352" s="1" t="s">
        <v>765</v>
      </c>
      <c r="D2352" s="1" t="s">
        <v>4672</v>
      </c>
      <c r="E2352" s="1" t="s">
        <v>4673</v>
      </c>
      <c r="F2352" s="1" t="s">
        <v>15863</v>
      </c>
      <c r="G2352" s="1" t="s">
        <v>15865</v>
      </c>
      <c r="H2352" s="1" t="s">
        <v>14752</v>
      </c>
      <c r="I2352" s="1" t="s">
        <v>14753</v>
      </c>
      <c r="J2352" s="1" t="s">
        <v>4677</v>
      </c>
      <c r="K2352" s="1" t="s">
        <v>4675</v>
      </c>
      <c r="L2352" s="1" t="s">
        <v>776</v>
      </c>
      <c r="M2352" s="1" t="s">
        <v>777</v>
      </c>
    </row>
    <row r="2353">
      <c r="A2353" s="1" t="s">
        <v>25109</v>
      </c>
      <c r="B2353" s="1" t="s">
        <v>25110</v>
      </c>
      <c r="C2353" s="1" t="s">
        <v>25111</v>
      </c>
    </row>
    <row r="2354">
      <c r="A2354" s="1" t="s">
        <v>25117</v>
      </c>
      <c r="B2354" s="1" t="s">
        <v>3574</v>
      </c>
      <c r="C2354" s="1" t="s">
        <v>3576</v>
      </c>
      <c r="D2354" s="1" t="s">
        <v>3578</v>
      </c>
      <c r="E2354" s="1" t="s">
        <v>3580</v>
      </c>
      <c r="F2354" s="1" t="s">
        <v>5679</v>
      </c>
      <c r="G2354" s="1" t="s">
        <v>5681</v>
      </c>
      <c r="H2354" s="1" t="s">
        <v>12695</v>
      </c>
      <c r="I2354" s="1" t="s">
        <v>12696</v>
      </c>
      <c r="K2354" s="1" t="s">
        <v>3589</v>
      </c>
      <c r="L2354" s="1" t="s">
        <v>3593</v>
      </c>
      <c r="M2354" s="1" t="s">
        <v>3594</v>
      </c>
      <c r="N2354" s="1" t="s">
        <v>3597</v>
      </c>
      <c r="O2354" s="1" t="s">
        <v>5691</v>
      </c>
      <c r="P2354" s="1" t="s">
        <v>5692</v>
      </c>
    </row>
    <row r="2355">
      <c r="A2355" s="1" t="s">
        <v>25125</v>
      </c>
      <c r="B2355" s="1" t="s">
        <v>1601</v>
      </c>
      <c r="C2355" s="1" t="s">
        <v>1603</v>
      </c>
      <c r="D2355" s="1" t="s">
        <v>1597</v>
      </c>
      <c r="E2355" s="1" t="s">
        <v>1599</v>
      </c>
      <c r="F2355" s="1" t="s">
        <v>15332</v>
      </c>
      <c r="G2355" s="1" t="s">
        <v>15333</v>
      </c>
      <c r="H2355" s="1" t="s">
        <v>25126</v>
      </c>
      <c r="I2355" s="1" t="s">
        <v>25127</v>
      </c>
      <c r="J2355" s="1" t="s">
        <v>25128</v>
      </c>
      <c r="K2355" s="1" t="s">
        <v>25129</v>
      </c>
      <c r="M2355" s="1" t="s">
        <v>1608</v>
      </c>
      <c r="N2355" s="1" t="s">
        <v>1609</v>
      </c>
      <c r="O2355" s="1" t="s">
        <v>25130</v>
      </c>
      <c r="P2355" s="1" t="s">
        <v>25131</v>
      </c>
      <c r="Q2355" s="1" t="s">
        <v>1610</v>
      </c>
      <c r="R2355" s="1" t="s">
        <v>1611</v>
      </c>
      <c r="S2355" s="1" t="s">
        <v>15339</v>
      </c>
      <c r="T2355" s="1" t="s">
        <v>15340</v>
      </c>
    </row>
    <row r="2356">
      <c r="A2356" s="1" t="s">
        <v>25132</v>
      </c>
      <c r="B2356" s="1" t="s">
        <v>1197</v>
      </c>
      <c r="C2356" s="1" t="s">
        <v>1199</v>
      </c>
      <c r="D2356" s="1" t="s">
        <v>25133</v>
      </c>
      <c r="E2356" s="1" t="s">
        <v>25134</v>
      </c>
      <c r="F2356" s="1" t="s">
        <v>1211</v>
      </c>
      <c r="G2356" s="1" t="s">
        <v>1213</v>
      </c>
    </row>
    <row r="2357">
      <c r="A2357" s="1" t="s">
        <v>25140</v>
      </c>
      <c r="B2357" s="1" t="s">
        <v>6277</v>
      </c>
      <c r="C2357" s="1" t="s">
        <v>6279</v>
      </c>
      <c r="D2357" s="1" t="s">
        <v>6275</v>
      </c>
      <c r="E2357" s="1" t="s">
        <v>6276</v>
      </c>
      <c r="F2357" s="1" t="s">
        <v>6282</v>
      </c>
      <c r="G2357" s="1" t="s">
        <v>6283</v>
      </c>
      <c r="I2357" s="1" t="s">
        <v>6285</v>
      </c>
      <c r="J2357" s="1" t="s">
        <v>6279</v>
      </c>
      <c r="K2357" s="1" t="s">
        <v>6284</v>
      </c>
      <c r="L2357" s="1" t="s">
        <v>6276</v>
      </c>
    </row>
    <row r="2358">
      <c r="A2358" s="1" t="s">
        <v>25147</v>
      </c>
      <c r="B2358" s="1" t="s">
        <v>6280</v>
      </c>
      <c r="C2358" s="1" t="s">
        <v>6281</v>
      </c>
      <c r="D2358" s="1" t="s">
        <v>6282</v>
      </c>
      <c r="E2358" s="1" t="s">
        <v>6283</v>
      </c>
      <c r="G2358" s="1" t="s">
        <v>6287</v>
      </c>
      <c r="H2358" s="1" t="s">
        <v>6289</v>
      </c>
    </row>
    <row r="2359">
      <c r="A2359" s="1" t="s">
        <v>25155</v>
      </c>
      <c r="B2359" s="1" t="s">
        <v>1128</v>
      </c>
      <c r="C2359" s="1" t="s">
        <v>1130</v>
      </c>
      <c r="D2359" s="1" t="s">
        <v>1134</v>
      </c>
      <c r="E2359" s="1" t="s">
        <v>1136</v>
      </c>
    </row>
    <row r="2360">
      <c r="A2360" s="1" t="s">
        <v>25159</v>
      </c>
      <c r="B2360" s="1" t="s">
        <v>791</v>
      </c>
      <c r="C2360" s="1" t="s">
        <v>794</v>
      </c>
      <c r="D2360" s="1" t="s">
        <v>795</v>
      </c>
      <c r="E2360" s="1" t="s">
        <v>796</v>
      </c>
      <c r="F2360" s="1" t="s">
        <v>6295</v>
      </c>
      <c r="G2360" s="1" t="s">
        <v>139</v>
      </c>
      <c r="I2360" s="1" t="s">
        <v>799</v>
      </c>
      <c r="J2360" s="1" t="s">
        <v>800</v>
      </c>
      <c r="K2360" s="1" t="s">
        <v>801</v>
      </c>
      <c r="L2360" s="1" t="s">
        <v>802</v>
      </c>
      <c r="O2360" s="1" t="s">
        <v>804</v>
      </c>
      <c r="P2360" s="1" t="s">
        <v>806</v>
      </c>
    </row>
    <row r="2361">
      <c r="A2361" s="1" t="s">
        <v>25170</v>
      </c>
      <c r="B2361" s="1" t="s">
        <v>1068</v>
      </c>
      <c r="C2361" s="1" t="s">
        <v>1069</v>
      </c>
      <c r="D2361" s="1" t="s">
        <v>273</v>
      </c>
      <c r="E2361" s="1" t="s">
        <v>274</v>
      </c>
      <c r="F2361" s="1" t="s">
        <v>6317</v>
      </c>
      <c r="G2361" s="1" t="s">
        <v>6319</v>
      </c>
      <c r="H2361" s="1" t="s">
        <v>1074</v>
      </c>
      <c r="I2361" s="1" t="s">
        <v>1075</v>
      </c>
      <c r="J2361" s="1" t="s">
        <v>300</v>
      </c>
      <c r="K2361" s="1" t="s">
        <v>301</v>
      </c>
    </row>
    <row r="2362">
      <c r="A2362" s="1" t="s">
        <v>25185</v>
      </c>
      <c r="B2362" s="1" t="s">
        <v>6321</v>
      </c>
      <c r="C2362" s="1" t="s">
        <v>6322</v>
      </c>
      <c r="E2362" s="1" t="s">
        <v>7206</v>
      </c>
      <c r="F2362" s="1" t="s">
        <v>7207</v>
      </c>
    </row>
    <row r="2363">
      <c r="A2363" s="1" t="s">
        <v>25196</v>
      </c>
      <c r="B2363" s="1" t="s">
        <v>795</v>
      </c>
      <c r="C2363" s="1" t="s">
        <v>796</v>
      </c>
      <c r="D2363" s="1" t="s">
        <v>14473</v>
      </c>
      <c r="E2363" s="1" t="s">
        <v>14474</v>
      </c>
      <c r="F2363" s="1" t="s">
        <v>801</v>
      </c>
      <c r="G2363" s="1" t="s">
        <v>802</v>
      </c>
    </row>
    <row r="2364">
      <c r="A2364" s="1" t="s">
        <v>25197</v>
      </c>
      <c r="B2364" s="1" t="s">
        <v>2924</v>
      </c>
      <c r="C2364" s="1" t="s">
        <v>2926</v>
      </c>
      <c r="D2364" s="1" t="s">
        <v>2920</v>
      </c>
      <c r="E2364" s="1" t="s">
        <v>2922</v>
      </c>
      <c r="F2364" s="1" t="s">
        <v>2931</v>
      </c>
      <c r="G2364" s="1" t="s">
        <v>2933</v>
      </c>
      <c r="H2364" s="1" t="s">
        <v>13820</v>
      </c>
      <c r="I2364" s="1" t="s">
        <v>2937</v>
      </c>
      <c r="K2364" s="1" t="s">
        <v>2940</v>
      </c>
      <c r="L2364" s="1" t="s">
        <v>2941</v>
      </c>
      <c r="M2364" s="1" t="s">
        <v>2942</v>
      </c>
      <c r="N2364" s="1" t="s">
        <v>2943</v>
      </c>
      <c r="O2364" s="1" t="s">
        <v>2949</v>
      </c>
      <c r="P2364" s="1" t="s">
        <v>2951</v>
      </c>
      <c r="Q2364" s="1" t="s">
        <v>2945</v>
      </c>
      <c r="R2364" s="1" t="s">
        <v>2947</v>
      </c>
    </row>
    <row r="2365">
      <c r="A2365" s="1" t="s">
        <v>25200</v>
      </c>
      <c r="B2365" s="1" t="s">
        <v>4792</v>
      </c>
      <c r="C2365" s="1" t="s">
        <v>4794</v>
      </c>
      <c r="D2365" s="1" t="s">
        <v>4796</v>
      </c>
      <c r="E2365" s="1" t="s">
        <v>4798</v>
      </c>
      <c r="F2365" s="1" t="s">
        <v>4800</v>
      </c>
      <c r="G2365" s="1" t="s">
        <v>4801</v>
      </c>
      <c r="H2365" s="1" t="s">
        <v>10429</v>
      </c>
      <c r="I2365" s="1" t="s">
        <v>10430</v>
      </c>
      <c r="J2365" s="1" t="s">
        <v>1896</v>
      </c>
      <c r="K2365" s="1" t="s">
        <v>1899</v>
      </c>
      <c r="M2365" s="1" t="s">
        <v>4810</v>
      </c>
      <c r="N2365" s="1" t="s">
        <v>4811</v>
      </c>
      <c r="O2365" s="1" t="s">
        <v>4812</v>
      </c>
      <c r="P2365" s="1" t="s">
        <v>4813</v>
      </c>
    </row>
    <row r="2366">
      <c r="A2366" s="1" t="s">
        <v>21753</v>
      </c>
      <c r="B2366" s="1" t="s">
        <v>8638</v>
      </c>
      <c r="C2366" s="1" t="s">
        <v>8639</v>
      </c>
      <c r="D2366" s="1" t="s">
        <v>8641</v>
      </c>
      <c r="E2366" s="1" t="s">
        <v>843</v>
      </c>
      <c r="F2366" s="1" t="s">
        <v>8642</v>
      </c>
      <c r="G2366" s="1" t="s">
        <v>8639</v>
      </c>
      <c r="H2366" s="1" t="s">
        <v>8643</v>
      </c>
      <c r="I2366" s="1" t="s">
        <v>8644</v>
      </c>
    </row>
    <row r="2367">
      <c r="A2367" s="1" t="s">
        <v>25214</v>
      </c>
      <c r="B2367" s="1" t="s">
        <v>763</v>
      </c>
      <c r="C2367" s="1" t="s">
        <v>765</v>
      </c>
      <c r="D2367" s="1" t="s">
        <v>13085</v>
      </c>
      <c r="E2367" s="1" t="s">
        <v>13086</v>
      </c>
      <c r="F2367" s="1" t="s">
        <v>7083</v>
      </c>
      <c r="G2367" s="1" t="s">
        <v>7091</v>
      </c>
      <c r="H2367" s="1" t="s">
        <v>6930</v>
      </c>
      <c r="I2367" s="1" t="s">
        <v>6941</v>
      </c>
      <c r="J2367" s="1" t="s">
        <v>20023</v>
      </c>
      <c r="K2367" s="1" t="s">
        <v>13094</v>
      </c>
      <c r="M2367" s="1" t="s">
        <v>13093</v>
      </c>
      <c r="N2367" s="1" t="s">
        <v>13094</v>
      </c>
      <c r="O2367" s="1" t="s">
        <v>13095</v>
      </c>
      <c r="P2367" s="1" t="s">
        <v>13094</v>
      </c>
      <c r="Q2367" s="1" t="s">
        <v>772</v>
      </c>
      <c r="R2367" s="1" t="s">
        <v>774</v>
      </c>
      <c r="S2367" s="1" t="s">
        <v>776</v>
      </c>
      <c r="T2367" s="1" t="s">
        <v>777</v>
      </c>
    </row>
    <row r="2368">
      <c r="A2368" s="1" t="s">
        <v>25216</v>
      </c>
      <c r="B2368" s="1" t="s">
        <v>559</v>
      </c>
      <c r="C2368" s="1" t="s">
        <v>560</v>
      </c>
      <c r="D2368" s="1" t="s">
        <v>561</v>
      </c>
      <c r="E2368" s="1" t="s">
        <v>562</v>
      </c>
      <c r="F2368" s="1" t="s">
        <v>20013</v>
      </c>
      <c r="G2368" s="1" t="s">
        <v>2797</v>
      </c>
      <c r="J2368" s="1" t="s">
        <v>565</v>
      </c>
      <c r="K2368" s="1" t="s">
        <v>566</v>
      </c>
      <c r="L2368" s="1" t="s">
        <v>567</v>
      </c>
      <c r="M2368" s="1" t="s">
        <v>568</v>
      </c>
    </row>
    <row r="2369">
      <c r="A2369" s="1" t="s">
        <v>25218</v>
      </c>
      <c r="B2369" s="1" t="s">
        <v>11347</v>
      </c>
      <c r="C2369" s="1" t="s">
        <v>11348</v>
      </c>
      <c r="D2369" s="1" t="s">
        <v>11349</v>
      </c>
      <c r="E2369" s="1" t="s">
        <v>11350</v>
      </c>
      <c r="F2369" s="1" t="s">
        <v>11351</v>
      </c>
      <c r="G2369" s="1" t="s">
        <v>11352</v>
      </c>
      <c r="H2369" s="1" t="s">
        <v>11353</v>
      </c>
      <c r="I2369" s="1" t="s">
        <v>11354</v>
      </c>
    </row>
    <row r="2370">
      <c r="A2370" s="1" t="s">
        <v>25219</v>
      </c>
      <c r="B2370" s="1" t="s">
        <v>273</v>
      </c>
      <c r="C2370" s="1" t="s">
        <v>274</v>
      </c>
      <c r="D2370" s="1" t="s">
        <v>2441</v>
      </c>
      <c r="E2370" s="1" t="s">
        <v>2443</v>
      </c>
      <c r="F2370" s="1" t="s">
        <v>16570</v>
      </c>
      <c r="G2370" s="1" t="s">
        <v>2797</v>
      </c>
      <c r="H2370" s="1" t="s">
        <v>2451</v>
      </c>
      <c r="I2370" s="1" t="s">
        <v>2452</v>
      </c>
      <c r="J2370" s="1" t="s">
        <v>300</v>
      </c>
      <c r="K2370" s="1" t="s">
        <v>301</v>
      </c>
    </row>
    <row r="2371">
      <c r="A2371" s="1" t="s">
        <v>25225</v>
      </c>
      <c r="B2371" s="1" t="s">
        <v>25226</v>
      </c>
      <c r="C2371" s="1" t="s">
        <v>25227</v>
      </c>
      <c r="D2371" s="1" t="s">
        <v>25228</v>
      </c>
      <c r="E2371" s="1" t="s">
        <v>25229</v>
      </c>
    </row>
    <row r="2372">
      <c r="A2372" s="1" t="s">
        <v>25230</v>
      </c>
      <c r="B2372" s="1" t="s">
        <v>6277</v>
      </c>
      <c r="C2372" s="1" t="s">
        <v>6279</v>
      </c>
      <c r="D2372" s="1" t="s">
        <v>6275</v>
      </c>
      <c r="E2372" s="1" t="s">
        <v>6276</v>
      </c>
      <c r="F2372" s="1" t="s">
        <v>6280</v>
      </c>
      <c r="G2372" s="1" t="s">
        <v>6281</v>
      </c>
      <c r="H2372" s="1" t="s">
        <v>19452</v>
      </c>
      <c r="I2372" s="1" t="s">
        <v>6289</v>
      </c>
      <c r="K2372" s="1" t="s">
        <v>6285</v>
      </c>
      <c r="L2372" s="1" t="s">
        <v>6279</v>
      </c>
      <c r="M2372" s="1" t="s">
        <v>6284</v>
      </c>
      <c r="N2372" s="1" t="s">
        <v>6276</v>
      </c>
      <c r="O2372" s="1" t="s">
        <v>6287</v>
      </c>
      <c r="P2372" s="1" t="s">
        <v>6289</v>
      </c>
    </row>
    <row r="2373">
      <c r="A2373" s="1" t="s">
        <v>25231</v>
      </c>
      <c r="B2373" s="1" t="s">
        <v>10433</v>
      </c>
      <c r="C2373" s="1" t="s">
        <v>10434</v>
      </c>
      <c r="D2373" s="1" t="s">
        <v>4817</v>
      </c>
      <c r="E2373" s="1" t="s">
        <v>4818</v>
      </c>
      <c r="F2373" s="1" t="s">
        <v>25232</v>
      </c>
      <c r="G2373" s="1" t="s">
        <v>25233</v>
      </c>
      <c r="H2373" s="1" t="s">
        <v>25234</v>
      </c>
      <c r="I2373" s="1" t="s">
        <v>3280</v>
      </c>
      <c r="J2373" s="1" t="s">
        <v>10438</v>
      </c>
      <c r="K2373" s="1" t="s">
        <v>10437</v>
      </c>
      <c r="L2373" s="1" t="s">
        <v>25235</v>
      </c>
      <c r="M2373" s="1" t="s">
        <v>25236</v>
      </c>
      <c r="N2373" s="1" t="s">
        <v>10439</v>
      </c>
      <c r="O2373" s="1" t="s">
        <v>10440</v>
      </c>
      <c r="P2373" s="1" t="s">
        <v>4824</v>
      </c>
      <c r="Q2373" s="1" t="s">
        <v>4825</v>
      </c>
    </row>
    <row r="2374">
      <c r="A2374" s="1" t="s">
        <v>25241</v>
      </c>
      <c r="B2374" s="1" t="s">
        <v>3908</v>
      </c>
      <c r="C2374" s="1" t="s">
        <v>3909</v>
      </c>
      <c r="D2374" s="1" t="s">
        <v>25243</v>
      </c>
      <c r="E2374" s="1" t="s">
        <v>3916</v>
      </c>
      <c r="F2374" s="1" t="s">
        <v>3914</v>
      </c>
      <c r="G2374" s="1" t="s">
        <v>3916</v>
      </c>
      <c r="H2374" s="1" t="s">
        <v>3896</v>
      </c>
      <c r="I2374" s="1" t="s">
        <v>3899</v>
      </c>
      <c r="J2374" s="1" t="s">
        <v>3901</v>
      </c>
      <c r="K2374" s="1" t="s">
        <v>3902</v>
      </c>
    </row>
    <row r="2375">
      <c r="A2375" s="1" t="s">
        <v>25246</v>
      </c>
      <c r="B2375" s="1" t="s">
        <v>763</v>
      </c>
      <c r="C2375" s="1" t="s">
        <v>765</v>
      </c>
      <c r="D2375" s="1" t="s">
        <v>7576</v>
      </c>
      <c r="E2375" s="1" t="s">
        <v>7579</v>
      </c>
      <c r="F2375" s="1" t="s">
        <v>15530</v>
      </c>
      <c r="G2375" s="1" t="s">
        <v>15531</v>
      </c>
      <c r="H2375" s="1" t="s">
        <v>15532</v>
      </c>
      <c r="I2375" s="1" t="s">
        <v>7460</v>
      </c>
      <c r="J2375" s="1" t="s">
        <v>776</v>
      </c>
      <c r="K2375" s="1" t="s">
        <v>777</v>
      </c>
      <c r="L2375" s="1" t="s">
        <v>7589</v>
      </c>
      <c r="M2375" s="1" t="s">
        <v>7590</v>
      </c>
    </row>
    <row r="2376">
      <c r="A2376" s="1" t="s">
        <v>25249</v>
      </c>
      <c r="B2376" s="1" t="s">
        <v>1244</v>
      </c>
      <c r="C2376" s="1" t="s">
        <v>1246</v>
      </c>
      <c r="D2376" s="1" t="s">
        <v>25252</v>
      </c>
      <c r="E2376" s="1" t="s">
        <v>25253</v>
      </c>
      <c r="F2376" s="1" t="s">
        <v>25254</v>
      </c>
      <c r="G2376" s="1" t="s">
        <v>25255</v>
      </c>
      <c r="I2376" s="1" t="s">
        <v>25256</v>
      </c>
      <c r="J2376" s="1" t="s">
        <v>25255</v>
      </c>
      <c r="K2376" s="1" t="s">
        <v>1261</v>
      </c>
      <c r="L2376" s="1" t="s">
        <v>1263</v>
      </c>
    </row>
    <row r="2377">
      <c r="A2377" s="1" t="s">
        <v>25257</v>
      </c>
      <c r="B2377" s="1" t="s">
        <v>25258</v>
      </c>
      <c r="C2377" s="1" t="s">
        <v>25259</v>
      </c>
      <c r="D2377" s="1" t="s">
        <v>25260</v>
      </c>
      <c r="E2377" s="1" t="s">
        <v>189</v>
      </c>
    </row>
    <row r="2378">
      <c r="A2378" s="1" t="s">
        <v>25262</v>
      </c>
      <c r="B2378" s="1" t="s">
        <v>2047</v>
      </c>
      <c r="C2378" s="1" t="s">
        <v>2048</v>
      </c>
      <c r="D2378" s="1" t="s">
        <v>2049</v>
      </c>
      <c r="E2378" s="1" t="s">
        <v>2050</v>
      </c>
      <c r="F2378" s="1" t="s">
        <v>25264</v>
      </c>
      <c r="G2378" s="1" t="s">
        <v>25265</v>
      </c>
      <c r="H2378" s="1" t="s">
        <v>25266</v>
      </c>
      <c r="I2378" s="1" t="s">
        <v>25267</v>
      </c>
      <c r="J2378" s="1" t="s">
        <v>25269</v>
      </c>
      <c r="K2378" s="1" t="s">
        <v>25271</v>
      </c>
      <c r="L2378" s="1">
        <v>330.0</v>
      </c>
      <c r="M2378" s="1" t="s">
        <v>4569</v>
      </c>
      <c r="O2378" s="1" t="s">
        <v>2056</v>
      </c>
      <c r="P2378" s="1" t="s">
        <v>2050</v>
      </c>
      <c r="Q2378" s="1" t="s">
        <v>2058</v>
      </c>
      <c r="R2378" s="1" t="s">
        <v>2060</v>
      </c>
      <c r="S2378" s="1" t="s">
        <v>25277</v>
      </c>
      <c r="T2378" s="1" t="s">
        <v>25278</v>
      </c>
    </row>
    <row r="2379">
      <c r="A2379" s="1" t="s">
        <v>25281</v>
      </c>
      <c r="B2379" s="1" t="s">
        <v>1667</v>
      </c>
      <c r="C2379" s="1" t="s">
        <v>1669</v>
      </c>
      <c r="D2379" s="1" t="s">
        <v>25285</v>
      </c>
      <c r="E2379" s="1" t="s">
        <v>25286</v>
      </c>
      <c r="G2379" s="1" t="s">
        <v>1673</v>
      </c>
      <c r="H2379" s="1" t="s">
        <v>1675</v>
      </c>
    </row>
    <row r="2380">
      <c r="A2380" s="1" t="s">
        <v>25287</v>
      </c>
      <c r="B2380" s="1" t="s">
        <v>6326</v>
      </c>
      <c r="C2380" s="1" t="s">
        <v>6327</v>
      </c>
      <c r="D2380" s="1" t="s">
        <v>8392</v>
      </c>
      <c r="E2380" s="1" t="s">
        <v>8393</v>
      </c>
      <c r="F2380" s="1" t="s">
        <v>25288</v>
      </c>
      <c r="G2380" s="1" t="s">
        <v>12668</v>
      </c>
      <c r="H2380" s="1" t="s">
        <v>6338</v>
      </c>
      <c r="I2380" s="1" t="s">
        <v>6339</v>
      </c>
      <c r="K2380" s="1" t="s">
        <v>8409</v>
      </c>
      <c r="L2380" s="1" t="s">
        <v>8393</v>
      </c>
      <c r="M2380" s="1" t="s">
        <v>6345</v>
      </c>
      <c r="N2380" s="1" t="s">
        <v>6347</v>
      </c>
    </row>
    <row r="2381">
      <c r="A2381" s="1" t="s">
        <v>11684</v>
      </c>
      <c r="B2381" s="1" t="s">
        <v>22306</v>
      </c>
      <c r="C2381" s="1" t="s">
        <v>22307</v>
      </c>
      <c r="D2381" s="1" t="s">
        <v>25289</v>
      </c>
      <c r="E2381" s="1" t="s">
        <v>25290</v>
      </c>
      <c r="F2381" s="1" t="s">
        <v>3913</v>
      </c>
      <c r="G2381" s="1" t="s">
        <v>3915</v>
      </c>
      <c r="H2381" s="1" t="s">
        <v>25291</v>
      </c>
      <c r="I2381" s="1" t="s">
        <v>25292</v>
      </c>
      <c r="L2381" s="1" t="s">
        <v>22317</v>
      </c>
      <c r="M2381" s="1" t="s">
        <v>22318</v>
      </c>
      <c r="N2381" s="1" t="s">
        <v>3929</v>
      </c>
      <c r="O2381" s="1" t="s">
        <v>3930</v>
      </c>
    </row>
    <row r="2382">
      <c r="A2382" s="1" t="s">
        <v>25294</v>
      </c>
      <c r="B2382" s="1" t="s">
        <v>1462</v>
      </c>
      <c r="C2382" s="1" t="s">
        <v>1463</v>
      </c>
      <c r="D2382" s="1" t="s">
        <v>25295</v>
      </c>
      <c r="E2382" s="1" t="s">
        <v>25296</v>
      </c>
      <c r="F2382" s="1" t="s">
        <v>25297</v>
      </c>
      <c r="G2382" s="1" t="s">
        <v>25298</v>
      </c>
      <c r="I2382" s="1" t="s">
        <v>1466</v>
      </c>
      <c r="J2382" s="1" t="s">
        <v>1463</v>
      </c>
      <c r="K2382" s="1" t="s">
        <v>25299</v>
      </c>
      <c r="L2382" s="1" t="s">
        <v>25300</v>
      </c>
      <c r="N2382" s="1" t="s">
        <v>1467</v>
      </c>
      <c r="O2382" s="1" t="s">
        <v>1469</v>
      </c>
      <c r="P2382" s="1" t="s">
        <v>25301</v>
      </c>
      <c r="Q2382" s="1" t="s">
        <v>25302</v>
      </c>
    </row>
    <row r="2383">
      <c r="A2383" s="1" t="s">
        <v>25304</v>
      </c>
      <c r="B2383" s="1" t="s">
        <v>25305</v>
      </c>
      <c r="C2383" s="1" t="s">
        <v>189</v>
      </c>
    </row>
    <row r="2384">
      <c r="A2384" s="1" t="s">
        <v>25306</v>
      </c>
      <c r="B2384" s="1" t="s">
        <v>169</v>
      </c>
      <c r="C2384" s="1" t="s">
        <v>170</v>
      </c>
      <c r="D2384" s="1" t="s">
        <v>1262</v>
      </c>
      <c r="E2384" s="1" t="s">
        <v>1264</v>
      </c>
      <c r="F2384" s="1" t="s">
        <v>25307</v>
      </c>
      <c r="G2384" s="1" t="s">
        <v>25308</v>
      </c>
      <c r="H2384" s="1" t="s">
        <v>25310</v>
      </c>
      <c r="I2384" s="1" t="s">
        <v>6255</v>
      </c>
      <c r="K2384" s="1" t="s">
        <v>1276</v>
      </c>
      <c r="L2384" s="1" t="s">
        <v>1264</v>
      </c>
      <c r="M2384" s="1" t="s">
        <v>25312</v>
      </c>
      <c r="N2384" s="1" t="s">
        <v>25313</v>
      </c>
      <c r="P2384" s="1" t="s">
        <v>183</v>
      </c>
      <c r="Q2384" s="1" t="s">
        <v>184</v>
      </c>
    </row>
    <row r="2385">
      <c r="A2385" s="1" t="s">
        <v>25314</v>
      </c>
      <c r="B2385" s="1" t="s">
        <v>2370</v>
      </c>
      <c r="C2385" s="1" t="s">
        <v>2371</v>
      </c>
      <c r="D2385" s="1" t="s">
        <v>2372</v>
      </c>
      <c r="E2385" s="1" t="s">
        <v>2373</v>
      </c>
      <c r="F2385" s="1" t="s">
        <v>2374</v>
      </c>
      <c r="G2385" s="1" t="s">
        <v>2375</v>
      </c>
      <c r="H2385" s="1" t="s">
        <v>2376</v>
      </c>
      <c r="I2385" s="1" t="s">
        <v>2378</v>
      </c>
      <c r="J2385" s="1" t="s">
        <v>2380</v>
      </c>
      <c r="K2385" s="1" t="s">
        <v>2381</v>
      </c>
      <c r="L2385" s="1" t="s">
        <v>25315</v>
      </c>
      <c r="M2385" s="1" t="s">
        <v>25317</v>
      </c>
      <c r="N2385" s="1" t="s">
        <v>25318</v>
      </c>
      <c r="O2385" s="1" t="s">
        <v>25319</v>
      </c>
      <c r="P2385" s="1" t="s">
        <v>25320</v>
      </c>
      <c r="Q2385" s="1" t="s">
        <v>2385</v>
      </c>
      <c r="R2385" s="1" t="s">
        <v>2386</v>
      </c>
      <c r="S2385" s="1" t="s">
        <v>2387</v>
      </c>
      <c r="T2385" s="1">
        <v>970.0</v>
      </c>
      <c r="U2385" s="1" t="s">
        <v>2388</v>
      </c>
      <c r="W2385" s="1" t="s">
        <v>2389</v>
      </c>
      <c r="X2385" s="1" t="s">
        <v>2392</v>
      </c>
      <c r="Y2385" s="1" t="s">
        <v>2393</v>
      </c>
      <c r="Z2385" s="1" t="s">
        <v>2395</v>
      </c>
      <c r="AA2385" s="1" t="s">
        <v>25322</v>
      </c>
      <c r="AB2385" s="1" t="s">
        <v>25324</v>
      </c>
      <c r="AC2385" s="1" t="s">
        <v>1443</v>
      </c>
      <c r="AD2385" s="1" t="s">
        <v>1445</v>
      </c>
      <c r="AE2385" s="1" t="s">
        <v>2399</v>
      </c>
      <c r="AF2385" s="1" t="s">
        <v>2401</v>
      </c>
      <c r="AG2385" s="1" t="s">
        <v>2402</v>
      </c>
      <c r="AH2385" s="1" t="s">
        <v>2403</v>
      </c>
      <c r="AI2385" s="1" t="s">
        <v>2405</v>
      </c>
      <c r="AJ2385" s="1" t="s">
        <v>2406</v>
      </c>
    </row>
    <row r="2386">
      <c r="A2386" s="1" t="s">
        <v>25327</v>
      </c>
      <c r="B2386" s="1" t="s">
        <v>25328</v>
      </c>
      <c r="C2386" s="1" t="s">
        <v>25329</v>
      </c>
      <c r="D2386" s="1" t="s">
        <v>25330</v>
      </c>
      <c r="E2386" s="1" t="s">
        <v>25332</v>
      </c>
      <c r="F2386" s="1" t="s">
        <v>25333</v>
      </c>
      <c r="G2386" s="1" t="s">
        <v>25332</v>
      </c>
      <c r="H2386" s="60">
        <v>30.0</v>
      </c>
      <c r="I2386" s="1" t="s">
        <v>25344</v>
      </c>
      <c r="K2386" s="1" t="s">
        <v>25345</v>
      </c>
      <c r="L2386" s="1" t="s">
        <v>25346</v>
      </c>
    </row>
    <row r="2387">
      <c r="A2387" s="1" t="s">
        <v>25347</v>
      </c>
      <c r="B2387" s="1" t="s">
        <v>25348</v>
      </c>
      <c r="C2387" s="1" t="s">
        <v>189</v>
      </c>
    </row>
    <row r="2388">
      <c r="A2388" s="1" t="s">
        <v>25350</v>
      </c>
      <c r="B2388" s="1" t="s">
        <v>25351</v>
      </c>
      <c r="C2388" s="1" t="s">
        <v>189</v>
      </c>
    </row>
    <row r="2389">
      <c r="A2389" s="1" t="s">
        <v>25353</v>
      </c>
      <c r="B2389" s="1" t="s">
        <v>6792</v>
      </c>
      <c r="C2389" s="1" t="s">
        <v>6793</v>
      </c>
      <c r="D2389" s="1" t="s">
        <v>25355</v>
      </c>
      <c r="E2389" s="1" t="s">
        <v>25356</v>
      </c>
      <c r="F2389" s="1" t="s">
        <v>25357</v>
      </c>
      <c r="G2389" s="1" t="s">
        <v>25358</v>
      </c>
      <c r="H2389" s="1" t="s">
        <v>25359</v>
      </c>
      <c r="I2389" s="1" t="s">
        <v>25360</v>
      </c>
      <c r="J2389" s="1" t="s">
        <v>25361</v>
      </c>
      <c r="K2389" s="1" t="s">
        <v>25362</v>
      </c>
      <c r="M2389" s="1" t="s">
        <v>25364</v>
      </c>
      <c r="N2389" s="1" t="s">
        <v>25365</v>
      </c>
      <c r="O2389" s="1" t="s">
        <v>25366</v>
      </c>
      <c r="P2389" s="1" t="s">
        <v>25367</v>
      </c>
      <c r="Q2389" s="1" t="s">
        <v>6800</v>
      </c>
      <c r="R2389" s="1" t="s">
        <v>6802</v>
      </c>
      <c r="S2389" s="1" t="s">
        <v>18685</v>
      </c>
      <c r="T2389" s="1" t="s">
        <v>18686</v>
      </c>
      <c r="U2389" s="1" t="s">
        <v>25368</v>
      </c>
      <c r="V2389" s="1" t="s">
        <v>25369</v>
      </c>
    </row>
    <row r="2390">
      <c r="A2390" s="1" t="s">
        <v>25370</v>
      </c>
      <c r="B2390" s="1" t="s">
        <v>8991</v>
      </c>
      <c r="C2390" s="1" t="s">
        <v>8994</v>
      </c>
      <c r="D2390" s="1" t="s">
        <v>25371</v>
      </c>
      <c r="E2390" s="1" t="s">
        <v>25372</v>
      </c>
      <c r="H2390" s="1" t="s">
        <v>9000</v>
      </c>
      <c r="I2390" s="1" t="s">
        <v>8998</v>
      </c>
    </row>
    <row r="2391">
      <c r="A2391" s="1" t="s">
        <v>25373</v>
      </c>
      <c r="B2391" s="1" t="s">
        <v>19185</v>
      </c>
      <c r="C2391" s="1" t="s">
        <v>19186</v>
      </c>
      <c r="D2391" s="1" t="s">
        <v>19187</v>
      </c>
      <c r="E2391" s="1" t="s">
        <v>19188</v>
      </c>
      <c r="F2391" s="1" t="s">
        <v>25374</v>
      </c>
      <c r="G2391" s="1" t="s">
        <v>25375</v>
      </c>
      <c r="I2391" s="1" t="s">
        <v>19191</v>
      </c>
      <c r="J2391" s="1" t="s">
        <v>19193</v>
      </c>
      <c r="K2391" s="1" t="s">
        <v>19194</v>
      </c>
      <c r="L2391" s="1" t="s">
        <v>19196</v>
      </c>
    </row>
    <row r="2392">
      <c r="A2392" s="1" t="s">
        <v>25376</v>
      </c>
      <c r="B2392" s="1" t="s">
        <v>4603</v>
      </c>
      <c r="C2392" s="1" t="s">
        <v>4604</v>
      </c>
      <c r="D2392" s="1" t="s">
        <v>7005</v>
      </c>
      <c r="E2392" s="1" t="s">
        <v>7006</v>
      </c>
      <c r="F2392" s="1" t="s">
        <v>7007</v>
      </c>
      <c r="G2392" s="1" t="s">
        <v>7009</v>
      </c>
      <c r="H2392" s="1" t="s">
        <v>8363</v>
      </c>
      <c r="I2392" s="1" t="s">
        <v>7013</v>
      </c>
      <c r="K2392" s="1" t="s">
        <v>7015</v>
      </c>
      <c r="L2392" s="1" t="s">
        <v>7016</v>
      </c>
      <c r="M2392" s="1" t="s">
        <v>8368</v>
      </c>
      <c r="N2392" s="1" t="s">
        <v>8370</v>
      </c>
      <c r="O2392" s="1" t="s">
        <v>270</v>
      </c>
      <c r="P2392" s="1" t="s">
        <v>271</v>
      </c>
      <c r="Q2392" s="1" t="s">
        <v>7021</v>
      </c>
      <c r="R2392" s="1" t="s">
        <v>7023</v>
      </c>
    </row>
    <row r="2393">
      <c r="A2393" s="1" t="s">
        <v>25377</v>
      </c>
      <c r="B2393" s="1" t="s">
        <v>8351</v>
      </c>
      <c r="C2393" s="1" t="s">
        <v>8352</v>
      </c>
      <c r="D2393" s="1" t="s">
        <v>8354</v>
      </c>
      <c r="E2393" s="1" t="s">
        <v>8355</v>
      </c>
      <c r="G2393" s="1" t="s">
        <v>8356</v>
      </c>
      <c r="H2393" s="1" t="s">
        <v>8357</v>
      </c>
      <c r="I2393" s="1" t="s">
        <v>8358</v>
      </c>
      <c r="J2393" s="1" t="s">
        <v>8359</v>
      </c>
    </row>
    <row r="2394">
      <c r="A2394" s="1" t="s">
        <v>25378</v>
      </c>
      <c r="B2394" s="1" t="s">
        <v>3888</v>
      </c>
      <c r="C2394" s="1" t="s">
        <v>3889</v>
      </c>
      <c r="D2394" s="1" t="s">
        <v>3908</v>
      </c>
      <c r="E2394" s="1" t="s">
        <v>3909</v>
      </c>
      <c r="F2394" s="1" t="s">
        <v>8347</v>
      </c>
      <c r="G2394" s="1" t="s">
        <v>3916</v>
      </c>
      <c r="H2394" s="1" t="s">
        <v>4883</v>
      </c>
      <c r="I2394" s="1" t="s">
        <v>4884</v>
      </c>
      <c r="J2394" s="1" t="s">
        <v>3892</v>
      </c>
      <c r="K2394" s="1" t="s">
        <v>3889</v>
      </c>
      <c r="L2394" s="1" t="s">
        <v>3914</v>
      </c>
      <c r="M2394" s="1" t="s">
        <v>3916</v>
      </c>
      <c r="N2394" s="1" t="s">
        <v>3896</v>
      </c>
      <c r="O2394" s="1" t="s">
        <v>3899</v>
      </c>
      <c r="P2394" s="1" t="s">
        <v>3901</v>
      </c>
      <c r="Q2394" s="1" t="s">
        <v>3902</v>
      </c>
    </row>
    <row r="2395">
      <c r="A2395" s="1" t="s">
        <v>25379</v>
      </c>
      <c r="B2395" s="1" t="s">
        <v>2190</v>
      </c>
      <c r="C2395" s="1" t="s">
        <v>2191</v>
      </c>
      <c r="D2395" s="1" t="s">
        <v>8327</v>
      </c>
      <c r="E2395" s="1" t="s">
        <v>8329</v>
      </c>
      <c r="G2395" s="1" t="s">
        <v>8332</v>
      </c>
      <c r="H2395" s="1" t="s">
        <v>8334</v>
      </c>
      <c r="J2395" s="1" t="s">
        <v>2203</v>
      </c>
      <c r="K2395" s="1" t="s">
        <v>2204</v>
      </c>
    </row>
    <row r="2396">
      <c r="A2396" s="1" t="s">
        <v>25380</v>
      </c>
      <c r="B2396" s="1" t="s">
        <v>3574</v>
      </c>
      <c r="C2396" s="1" t="s">
        <v>3576</v>
      </c>
      <c r="D2396" s="1" t="s">
        <v>3578</v>
      </c>
      <c r="E2396" s="1" t="s">
        <v>3580</v>
      </c>
      <c r="F2396" s="1" t="s">
        <v>8322</v>
      </c>
      <c r="G2396" s="1" t="s">
        <v>55</v>
      </c>
      <c r="I2396" s="1" t="s">
        <v>3589</v>
      </c>
      <c r="J2396" s="1" t="s">
        <v>3593</v>
      </c>
      <c r="K2396" s="1" t="s">
        <v>3594</v>
      </c>
      <c r="L2396" s="1" t="s">
        <v>3597</v>
      </c>
    </row>
    <row r="2397">
      <c r="A2397" s="1" t="s">
        <v>25381</v>
      </c>
      <c r="B2397" s="1" t="s">
        <v>8320</v>
      </c>
      <c r="C2397" s="1" t="s">
        <v>1341</v>
      </c>
    </row>
    <row r="2398">
      <c r="A2398" s="1" t="s">
        <v>25382</v>
      </c>
      <c r="B2398" s="1" t="s">
        <v>8307</v>
      </c>
      <c r="C2398" s="1" t="s">
        <v>8309</v>
      </c>
      <c r="D2398" s="1" t="s">
        <v>25383</v>
      </c>
      <c r="E2398" s="1" t="s">
        <v>25384</v>
      </c>
      <c r="F2398" s="1" t="s">
        <v>8304</v>
      </c>
      <c r="G2398" s="1" t="s">
        <v>8306</v>
      </c>
      <c r="H2398" s="1" t="s">
        <v>8310</v>
      </c>
      <c r="I2398" s="1" t="s">
        <v>8311</v>
      </c>
      <c r="K2398" s="1" t="s">
        <v>8312</v>
      </c>
      <c r="L2398" s="1" t="s">
        <v>8313</v>
      </c>
      <c r="M2398" s="1" t="s">
        <v>8314</v>
      </c>
      <c r="N2398" s="1" t="s">
        <v>8315</v>
      </c>
    </row>
    <row r="2399">
      <c r="A2399" s="1" t="s">
        <v>25385</v>
      </c>
      <c r="B2399" s="1" t="s">
        <v>8291</v>
      </c>
      <c r="C2399" s="1" t="s">
        <v>40</v>
      </c>
    </row>
    <row r="2400">
      <c r="A2400" s="1" t="s">
        <v>25386</v>
      </c>
      <c r="B2400" s="1" t="s">
        <v>8296</v>
      </c>
      <c r="C2400" s="1" t="s">
        <v>8297</v>
      </c>
      <c r="D2400" s="1" t="s">
        <v>2047</v>
      </c>
      <c r="E2400" s="1" t="s">
        <v>2048</v>
      </c>
      <c r="F2400" s="1" t="s">
        <v>8298</v>
      </c>
      <c r="G2400" s="1" t="s">
        <v>8299</v>
      </c>
      <c r="J2400" s="1" t="s">
        <v>8301</v>
      </c>
      <c r="K2400" s="1" t="s">
        <v>8302</v>
      </c>
      <c r="L2400" s="1" t="s">
        <v>2058</v>
      </c>
      <c r="M2400" s="1" t="s">
        <v>2060</v>
      </c>
    </row>
    <row r="2401">
      <c r="A2401" s="1" t="s">
        <v>25387</v>
      </c>
      <c r="B2401" s="1" t="s">
        <v>25388</v>
      </c>
      <c r="C2401" s="1" t="s">
        <v>25389</v>
      </c>
      <c r="D2401" s="1" t="s">
        <v>25390</v>
      </c>
      <c r="E2401" s="1" t="s">
        <v>40</v>
      </c>
      <c r="F2401" s="1" t="s">
        <v>25391</v>
      </c>
      <c r="G2401" s="1" t="s">
        <v>25392</v>
      </c>
    </row>
    <row r="2402">
      <c r="A2402" s="1" t="s">
        <v>25393</v>
      </c>
      <c r="B2402" s="1" t="s">
        <v>206</v>
      </c>
      <c r="C2402" s="1" t="s">
        <v>207</v>
      </c>
      <c r="D2402" s="1" t="s">
        <v>625</v>
      </c>
      <c r="E2402" s="1" t="s">
        <v>628</v>
      </c>
      <c r="F2402" s="1" t="s">
        <v>1385</v>
      </c>
      <c r="G2402" s="1" t="s">
        <v>1387</v>
      </c>
      <c r="H2402" s="1" t="s">
        <v>19039</v>
      </c>
      <c r="I2402" s="1" t="s">
        <v>19040</v>
      </c>
      <c r="J2402" s="1" t="s">
        <v>25394</v>
      </c>
      <c r="K2402" s="1" t="s">
        <v>1391</v>
      </c>
      <c r="L2402" s="1" t="s">
        <v>1390</v>
      </c>
      <c r="M2402" s="1" t="s">
        <v>1391</v>
      </c>
      <c r="N2402" s="1" t="s">
        <v>220</v>
      </c>
      <c r="O2402" s="1" t="s">
        <v>221</v>
      </c>
      <c r="P2402" s="1" t="s">
        <v>645</v>
      </c>
      <c r="Q2402" s="1" t="s">
        <v>646</v>
      </c>
    </row>
    <row r="2403">
      <c r="A2403" s="1" t="s">
        <v>25395</v>
      </c>
      <c r="B2403" s="1" t="s">
        <v>5835</v>
      </c>
      <c r="C2403" s="1" t="s">
        <v>1054</v>
      </c>
    </row>
    <row r="2404">
      <c r="A2404" s="1" t="s">
        <v>25396</v>
      </c>
      <c r="B2404" s="1" t="s">
        <v>19054</v>
      </c>
      <c r="C2404" s="1" t="s">
        <v>189</v>
      </c>
    </row>
    <row r="2405">
      <c r="A2405" s="1" t="s">
        <v>25397</v>
      </c>
      <c r="B2405" s="1" t="s">
        <v>1539</v>
      </c>
      <c r="C2405" s="1" t="s">
        <v>1541</v>
      </c>
      <c r="D2405" s="1" t="s">
        <v>1543</v>
      </c>
      <c r="E2405" s="1" t="s">
        <v>1545</v>
      </c>
      <c r="F2405" s="1" t="s">
        <v>25398</v>
      </c>
      <c r="G2405" s="1" t="s">
        <v>1541</v>
      </c>
      <c r="H2405" s="1" t="s">
        <v>1551</v>
      </c>
      <c r="I2405" s="1" t="s">
        <v>1541</v>
      </c>
      <c r="J2405" s="1" t="s">
        <v>1554</v>
      </c>
      <c r="K2405" s="1" t="s">
        <v>1556</v>
      </c>
    </row>
    <row r="2406">
      <c r="A2406" s="1" t="s">
        <v>25399</v>
      </c>
      <c r="B2406" s="1" t="s">
        <v>25400</v>
      </c>
      <c r="C2406" s="1" t="s">
        <v>1054</v>
      </c>
    </row>
    <row r="2407">
      <c r="A2407" s="1" t="s">
        <v>25401</v>
      </c>
      <c r="B2407" s="1" t="s">
        <v>25403</v>
      </c>
      <c r="C2407" s="1" t="s">
        <v>25404</v>
      </c>
      <c r="D2407" s="1" t="s">
        <v>25405</v>
      </c>
      <c r="E2407" s="1" t="s">
        <v>25407</v>
      </c>
      <c r="F2407" s="1" t="s">
        <v>25409</v>
      </c>
      <c r="G2407" s="1" t="s">
        <v>25410</v>
      </c>
      <c r="H2407" s="1" t="s">
        <v>25412</v>
      </c>
      <c r="I2407" s="1" t="s">
        <v>25414</v>
      </c>
      <c r="J2407" s="1" t="s">
        <v>25415</v>
      </c>
      <c r="K2407" s="1" t="s">
        <v>25416</v>
      </c>
      <c r="M2407" s="1" t="s">
        <v>25419</v>
      </c>
      <c r="N2407" s="1" t="s">
        <v>25420</v>
      </c>
      <c r="O2407" s="1" t="s">
        <v>25421</v>
      </c>
      <c r="P2407" s="1" t="s">
        <v>25422</v>
      </c>
      <c r="Q2407" s="1" t="s">
        <v>25423</v>
      </c>
      <c r="R2407" s="1" t="s">
        <v>25424</v>
      </c>
      <c r="S2407" s="1" t="s">
        <v>25425</v>
      </c>
      <c r="T2407" s="1" t="s">
        <v>25426</v>
      </c>
    </row>
    <row r="2408">
      <c r="A2408" s="1" t="s">
        <v>25427</v>
      </c>
      <c r="B2408" s="1" t="s">
        <v>25428</v>
      </c>
      <c r="C2408" s="1" t="s">
        <v>25429</v>
      </c>
    </row>
    <row r="2409">
      <c r="A2409" s="1" t="s">
        <v>25430</v>
      </c>
      <c r="B2409" s="1" t="s">
        <v>23973</v>
      </c>
      <c r="C2409" s="1" t="s">
        <v>23974</v>
      </c>
      <c r="D2409" s="1" t="s">
        <v>23975</v>
      </c>
      <c r="E2409" s="1" t="s">
        <v>189</v>
      </c>
      <c r="F2409" s="1" t="s">
        <v>23977</v>
      </c>
      <c r="G2409" s="1" t="s">
        <v>23978</v>
      </c>
    </row>
    <row r="2410">
      <c r="A2410" s="1" t="s">
        <v>24775</v>
      </c>
      <c r="B2410" s="1" t="s">
        <v>1244</v>
      </c>
      <c r="C2410" s="1" t="s">
        <v>1246</v>
      </c>
      <c r="D2410" s="1" t="s">
        <v>7811</v>
      </c>
      <c r="E2410" s="1" t="s">
        <v>7812</v>
      </c>
      <c r="F2410" s="1" t="s">
        <v>25434</v>
      </c>
      <c r="G2410" s="1" t="s">
        <v>7814</v>
      </c>
      <c r="H2410" s="1" t="s">
        <v>7815</v>
      </c>
      <c r="I2410" s="1" t="s">
        <v>7817</v>
      </c>
      <c r="K2410" s="1" t="s">
        <v>7819</v>
      </c>
      <c r="L2410" s="1" t="s">
        <v>7814</v>
      </c>
      <c r="M2410" s="1" t="s">
        <v>1261</v>
      </c>
      <c r="N2410" s="1" t="s">
        <v>1263</v>
      </c>
    </row>
    <row r="2411">
      <c r="A2411" s="1" t="s">
        <v>25435</v>
      </c>
      <c r="B2411" s="1" t="s">
        <v>23971</v>
      </c>
      <c r="C2411" s="1" t="s">
        <v>189</v>
      </c>
    </row>
    <row r="2412">
      <c r="A2412" s="1" t="s">
        <v>25436</v>
      </c>
      <c r="B2412" s="1" t="s">
        <v>791</v>
      </c>
      <c r="C2412" s="1" t="s">
        <v>794</v>
      </c>
      <c r="D2412" s="1" t="s">
        <v>25437</v>
      </c>
      <c r="E2412" s="1" t="s">
        <v>189</v>
      </c>
      <c r="F2412" s="1" t="s">
        <v>799</v>
      </c>
      <c r="G2412" s="1" t="s">
        <v>800</v>
      </c>
      <c r="I2412" s="1" t="s">
        <v>804</v>
      </c>
      <c r="J2412" s="1" t="s">
        <v>806</v>
      </c>
    </row>
    <row r="2413">
      <c r="A2413" s="1" t="s">
        <v>25439</v>
      </c>
      <c r="B2413" s="1" t="s">
        <v>25440</v>
      </c>
      <c r="C2413" s="1" t="s">
        <v>40</v>
      </c>
    </row>
    <row r="2414">
      <c r="A2414" s="1" t="s">
        <v>25443</v>
      </c>
      <c r="B2414" s="1" t="s">
        <v>25444</v>
      </c>
      <c r="C2414" s="1" t="s">
        <v>25445</v>
      </c>
      <c r="D2414" s="1" t="s">
        <v>25446</v>
      </c>
      <c r="E2414" s="1" t="s">
        <v>25447</v>
      </c>
      <c r="G2414" s="1" t="s">
        <v>25448</v>
      </c>
      <c r="H2414" s="1" t="s">
        <v>25447</v>
      </c>
    </row>
    <row r="2415">
      <c r="A2415" s="1" t="s">
        <v>25450</v>
      </c>
      <c r="B2415" s="1" t="s">
        <v>169</v>
      </c>
      <c r="C2415" s="1" t="s">
        <v>170</v>
      </c>
      <c r="D2415" s="1" t="s">
        <v>1434</v>
      </c>
      <c r="E2415" s="1" t="s">
        <v>1436</v>
      </c>
      <c r="F2415" s="1" t="s">
        <v>1430</v>
      </c>
      <c r="G2415" s="1" t="s">
        <v>1432</v>
      </c>
      <c r="H2415" s="1" t="s">
        <v>1438</v>
      </c>
      <c r="I2415" s="1" t="s">
        <v>1440</v>
      </c>
      <c r="J2415" s="1" t="s">
        <v>25451</v>
      </c>
      <c r="K2415" s="1" t="s">
        <v>25452</v>
      </c>
      <c r="L2415" s="1" t="s">
        <v>1448</v>
      </c>
      <c r="M2415" s="1" t="s">
        <v>1449</v>
      </c>
      <c r="O2415" s="1" t="s">
        <v>1450</v>
      </c>
      <c r="P2415" s="1" t="s">
        <v>1451</v>
      </c>
      <c r="Q2415" s="1" t="s">
        <v>1452</v>
      </c>
      <c r="R2415" s="1" t="s">
        <v>1453</v>
      </c>
      <c r="S2415" s="1" t="s">
        <v>13914</v>
      </c>
      <c r="T2415" s="1" t="s">
        <v>13915</v>
      </c>
      <c r="W2415" s="1" t="s">
        <v>183</v>
      </c>
      <c r="X2415" s="1" t="s">
        <v>184</v>
      </c>
    </row>
    <row r="2416">
      <c r="A2416" s="1" t="s">
        <v>25453</v>
      </c>
      <c r="B2416" s="1" t="s">
        <v>13185</v>
      </c>
      <c r="C2416" s="1" t="s">
        <v>13186</v>
      </c>
      <c r="D2416" s="1" t="s">
        <v>1197</v>
      </c>
      <c r="E2416" s="1" t="s">
        <v>1199</v>
      </c>
      <c r="F2416" s="1" t="s">
        <v>25454</v>
      </c>
      <c r="G2416" s="1" t="s">
        <v>14755</v>
      </c>
      <c r="I2416" s="1" t="s">
        <v>13191</v>
      </c>
      <c r="J2416" s="1" t="s">
        <v>13192</v>
      </c>
      <c r="L2416" s="1" t="s">
        <v>1211</v>
      </c>
      <c r="M2416" s="1" t="s">
        <v>1213</v>
      </c>
    </row>
    <row r="2417">
      <c r="A2417" s="1" t="s">
        <v>25455</v>
      </c>
      <c r="B2417" s="1" t="s">
        <v>25456</v>
      </c>
      <c r="C2417" s="1" t="s">
        <v>25457</v>
      </c>
      <c r="D2417" s="1" t="s">
        <v>25458</v>
      </c>
      <c r="E2417" s="1" t="s">
        <v>25459</v>
      </c>
      <c r="F2417" s="1" t="s">
        <v>25460</v>
      </c>
      <c r="G2417" s="1" t="s">
        <v>25459</v>
      </c>
    </row>
    <row r="2418">
      <c r="A2418" s="1" t="s">
        <v>25461</v>
      </c>
      <c r="B2418" s="1" t="s">
        <v>5254</v>
      </c>
      <c r="C2418" s="1" t="s">
        <v>5256</v>
      </c>
      <c r="D2418" s="1" t="s">
        <v>9465</v>
      </c>
      <c r="E2418" s="1" t="s">
        <v>9467</v>
      </c>
      <c r="F2418" s="1" t="s">
        <v>12085</v>
      </c>
      <c r="G2418" s="1" t="s">
        <v>12087</v>
      </c>
      <c r="H2418" s="1" t="s">
        <v>22338</v>
      </c>
      <c r="I2418" s="1" t="s">
        <v>12105</v>
      </c>
      <c r="J2418" s="1" t="s">
        <v>9475</v>
      </c>
      <c r="K2418" s="1" t="s">
        <v>9477</v>
      </c>
      <c r="L2418" s="1" t="s">
        <v>9478</v>
      </c>
      <c r="M2418" s="1" t="s">
        <v>9479</v>
      </c>
      <c r="N2418" s="1">
        <v>770.0</v>
      </c>
      <c r="O2418" s="1" t="s">
        <v>3708</v>
      </c>
      <c r="P2418" s="1">
        <v>52.0</v>
      </c>
      <c r="Q2418" s="1" t="s">
        <v>2300</v>
      </c>
      <c r="R2418" s="1" t="s">
        <v>9496</v>
      </c>
      <c r="S2418" s="1" t="s">
        <v>9497</v>
      </c>
      <c r="T2418" s="1" t="s">
        <v>12099</v>
      </c>
      <c r="U2418" s="1" t="s">
        <v>12100</v>
      </c>
      <c r="V2418" s="1" t="s">
        <v>5275</v>
      </c>
      <c r="W2418" s="1" t="s">
        <v>5276</v>
      </c>
    </row>
    <row r="2419">
      <c r="A2419" s="1" t="s">
        <v>25462</v>
      </c>
      <c r="B2419" s="1" t="s">
        <v>11897</v>
      </c>
      <c r="C2419" s="1" t="s">
        <v>11898</v>
      </c>
      <c r="D2419" s="1" t="s">
        <v>11899</v>
      </c>
      <c r="E2419" s="1" t="s">
        <v>11900</v>
      </c>
      <c r="F2419" s="1" t="s">
        <v>8569</v>
      </c>
      <c r="G2419" s="1" t="s">
        <v>8570</v>
      </c>
      <c r="H2419" s="1">
        <v>680.0</v>
      </c>
      <c r="I2419" s="1" t="s">
        <v>291</v>
      </c>
      <c r="K2419" s="1" t="s">
        <v>11906</v>
      </c>
      <c r="L2419" s="1" t="s">
        <v>11908</v>
      </c>
    </row>
    <row r="2420">
      <c r="A2420" s="1" t="s">
        <v>25465</v>
      </c>
      <c r="B2420" s="1" t="s">
        <v>12065</v>
      </c>
      <c r="C2420" s="1" t="s">
        <v>12066</v>
      </c>
      <c r="D2420" s="1" t="s">
        <v>11919</v>
      </c>
      <c r="E2420" s="1" t="s">
        <v>11920</v>
      </c>
      <c r="G2420" s="1" t="s">
        <v>12072</v>
      </c>
      <c r="H2420" s="1" t="s">
        <v>12073</v>
      </c>
      <c r="I2420" s="1" t="s">
        <v>11921</v>
      </c>
      <c r="J2420" s="1" t="s">
        <v>11922</v>
      </c>
    </row>
    <row r="2421">
      <c r="A2421" s="1" t="s">
        <v>25468</v>
      </c>
      <c r="B2421" s="1" t="s">
        <v>11925</v>
      </c>
      <c r="C2421" s="1" t="s">
        <v>11926</v>
      </c>
    </row>
    <row r="2422">
      <c r="A2422" s="1" t="s">
        <v>25470</v>
      </c>
      <c r="B2422" s="1" t="s">
        <v>2859</v>
      </c>
      <c r="C2422" s="1" t="s">
        <v>2860</v>
      </c>
      <c r="D2422" s="1" t="s">
        <v>2865</v>
      </c>
      <c r="E2422" s="1" t="s">
        <v>2867</v>
      </c>
      <c r="F2422" s="1" t="s">
        <v>2869</v>
      </c>
      <c r="G2422" s="1" t="s">
        <v>2863</v>
      </c>
      <c r="H2422" s="1" t="s">
        <v>2872</v>
      </c>
      <c r="I2422" s="1" t="s">
        <v>2873</v>
      </c>
    </row>
    <row r="2423">
      <c r="A2423" s="1" t="s">
        <v>25473</v>
      </c>
      <c r="B2423" s="1" t="s">
        <v>25474</v>
      </c>
      <c r="C2423" s="1" t="s">
        <v>25475</v>
      </c>
      <c r="D2423" s="1" t="s">
        <v>25476</v>
      </c>
      <c r="E2423" s="1" t="s">
        <v>25477</v>
      </c>
    </row>
    <row r="2424">
      <c r="A2424" s="1" t="s">
        <v>24466</v>
      </c>
      <c r="B2424" s="1" t="s">
        <v>3132</v>
      </c>
      <c r="C2424" s="1" t="s">
        <v>3134</v>
      </c>
      <c r="D2424" s="1" t="s">
        <v>3135</v>
      </c>
      <c r="E2424" s="1" t="s">
        <v>3137</v>
      </c>
      <c r="F2424" s="1">
        <v>630.0</v>
      </c>
      <c r="G2424" s="1" t="s">
        <v>290</v>
      </c>
      <c r="H2424" s="1">
        <v>250.0</v>
      </c>
      <c r="I2424" s="1" t="s">
        <v>609</v>
      </c>
      <c r="J2424" s="1">
        <v>220.0</v>
      </c>
      <c r="K2424" s="1" t="s">
        <v>3161</v>
      </c>
      <c r="L2424" s="1">
        <v>910.0</v>
      </c>
      <c r="M2424" s="1" t="s">
        <v>3163</v>
      </c>
      <c r="N2424" s="1" t="s">
        <v>3165</v>
      </c>
      <c r="O2424" s="1" t="s">
        <v>3134</v>
      </c>
      <c r="P2424" s="1" t="s">
        <v>3168</v>
      </c>
      <c r="Q2424" s="1" t="s">
        <v>3173</v>
      </c>
    </row>
    <row r="2425">
      <c r="A2425" s="1" t="s">
        <v>25482</v>
      </c>
      <c r="B2425" s="1" t="s">
        <v>169</v>
      </c>
      <c r="C2425" s="1" t="s">
        <v>170</v>
      </c>
      <c r="D2425" s="1" t="s">
        <v>1430</v>
      </c>
      <c r="E2425" s="1" t="s">
        <v>1432</v>
      </c>
      <c r="F2425" s="1" t="s">
        <v>25485</v>
      </c>
      <c r="G2425" s="1" t="s">
        <v>23307</v>
      </c>
      <c r="H2425" s="1" t="s">
        <v>1448</v>
      </c>
      <c r="I2425" s="1" t="s">
        <v>1449</v>
      </c>
      <c r="K2425" s="1" t="s">
        <v>1450</v>
      </c>
      <c r="L2425" s="1" t="s">
        <v>1451</v>
      </c>
      <c r="M2425" s="1" t="s">
        <v>1457</v>
      </c>
      <c r="N2425" s="1" t="s">
        <v>1458</v>
      </c>
      <c r="P2425" s="1" t="s">
        <v>183</v>
      </c>
      <c r="Q2425" s="1" t="s">
        <v>184</v>
      </c>
    </row>
    <row r="2426">
      <c r="A2426" s="1" t="s">
        <v>25487</v>
      </c>
      <c r="B2426" s="1" t="s">
        <v>169</v>
      </c>
      <c r="C2426" s="1" t="s">
        <v>170</v>
      </c>
      <c r="D2426" s="1" t="s">
        <v>6665</v>
      </c>
      <c r="E2426" s="1" t="s">
        <v>6666</v>
      </c>
      <c r="F2426" s="1" t="s">
        <v>11699</v>
      </c>
      <c r="G2426" s="1" t="s">
        <v>11700</v>
      </c>
      <c r="I2426" s="1" t="s">
        <v>6670</v>
      </c>
      <c r="J2426" s="1" t="s">
        <v>6669</v>
      </c>
      <c r="K2426" s="1" t="s">
        <v>3565</v>
      </c>
      <c r="L2426" s="1" t="s">
        <v>3567</v>
      </c>
      <c r="M2426" s="1" t="s">
        <v>183</v>
      </c>
      <c r="N2426" s="1" t="s">
        <v>184</v>
      </c>
    </row>
    <row r="2427">
      <c r="A2427" s="1" t="s">
        <v>25493</v>
      </c>
      <c r="B2427" s="1" t="s">
        <v>25494</v>
      </c>
      <c r="C2427" s="1" t="s">
        <v>25495</v>
      </c>
      <c r="D2427" s="1" t="s">
        <v>25496</v>
      </c>
      <c r="E2427" s="1" t="s">
        <v>25497</v>
      </c>
      <c r="F2427" s="1" t="s">
        <v>25498</v>
      </c>
      <c r="G2427" s="1" t="s">
        <v>25499</v>
      </c>
      <c r="H2427" s="1" t="s">
        <v>25500</v>
      </c>
      <c r="I2427" s="1" t="s">
        <v>25501</v>
      </c>
    </row>
    <row r="2428">
      <c r="A2428" s="1" t="s">
        <v>25502</v>
      </c>
      <c r="B2428" s="1" t="s">
        <v>169</v>
      </c>
      <c r="C2428" s="1" t="s">
        <v>170</v>
      </c>
      <c r="D2428" s="1" t="s">
        <v>1968</v>
      </c>
      <c r="E2428" s="1" t="s">
        <v>1970</v>
      </c>
      <c r="F2428" s="1" t="s">
        <v>25503</v>
      </c>
      <c r="G2428" s="1" t="s">
        <v>25504</v>
      </c>
      <c r="H2428" s="1" t="s">
        <v>25505</v>
      </c>
      <c r="I2428" s="1" t="s">
        <v>25506</v>
      </c>
      <c r="J2428" s="1" t="s">
        <v>25507</v>
      </c>
      <c r="K2428" s="1" t="s">
        <v>25508</v>
      </c>
      <c r="L2428" s="1" t="s">
        <v>25509</v>
      </c>
      <c r="M2428" s="1" t="s">
        <v>25510</v>
      </c>
      <c r="N2428" s="1" t="s">
        <v>1977</v>
      </c>
      <c r="O2428" s="1" t="s">
        <v>1978</v>
      </c>
      <c r="P2428" s="1" t="s">
        <v>25511</v>
      </c>
      <c r="Q2428" s="1" t="s">
        <v>25512</v>
      </c>
      <c r="R2428" s="1">
        <v>230.0</v>
      </c>
      <c r="S2428" s="1" t="s">
        <v>159</v>
      </c>
      <c r="T2428" s="1">
        <v>730.0</v>
      </c>
      <c r="U2428" s="1" t="s">
        <v>1988</v>
      </c>
      <c r="W2428" s="1" t="s">
        <v>1989</v>
      </c>
      <c r="X2428" s="1" t="s">
        <v>1990</v>
      </c>
      <c r="Y2428" s="1" t="s">
        <v>25513</v>
      </c>
      <c r="Z2428" s="1" t="s">
        <v>25514</v>
      </c>
      <c r="AA2428" s="1" t="s">
        <v>183</v>
      </c>
      <c r="AB2428" s="1" t="s">
        <v>184</v>
      </c>
      <c r="AC2428" s="1" t="s">
        <v>25515</v>
      </c>
      <c r="AD2428" s="1" t="s">
        <v>25510</v>
      </c>
    </row>
    <row r="2429">
      <c r="A2429" s="1" t="s">
        <v>25518</v>
      </c>
      <c r="B2429" s="1" t="s">
        <v>6816</v>
      </c>
      <c r="C2429" s="1" t="s">
        <v>6818</v>
      </c>
      <c r="D2429" s="1" t="s">
        <v>25520</v>
      </c>
      <c r="E2429" s="1" t="s">
        <v>25521</v>
      </c>
      <c r="F2429" s="1" t="s">
        <v>9082</v>
      </c>
      <c r="G2429" s="1" t="s">
        <v>9083</v>
      </c>
      <c r="H2429" s="1" t="s">
        <v>25522</v>
      </c>
      <c r="I2429" s="1" t="s">
        <v>25524</v>
      </c>
      <c r="J2429" s="1" t="s">
        <v>25525</v>
      </c>
      <c r="K2429" s="1" t="s">
        <v>25527</v>
      </c>
      <c r="L2429" s="1" t="s">
        <v>25528</v>
      </c>
      <c r="M2429" s="1" t="s">
        <v>25529</v>
      </c>
      <c r="N2429" s="1" t="s">
        <v>25530</v>
      </c>
      <c r="O2429" s="1" t="s">
        <v>25532</v>
      </c>
      <c r="Q2429" s="1" t="s">
        <v>25534</v>
      </c>
      <c r="R2429" s="1" t="s">
        <v>25521</v>
      </c>
      <c r="S2429" s="1" t="s">
        <v>9091</v>
      </c>
      <c r="T2429" s="1" t="s">
        <v>9092</v>
      </c>
      <c r="U2429" s="1" t="s">
        <v>25535</v>
      </c>
      <c r="V2429" s="1" t="s">
        <v>25536</v>
      </c>
      <c r="W2429" s="1" t="s">
        <v>25537</v>
      </c>
      <c r="X2429" s="1" t="s">
        <v>25527</v>
      </c>
      <c r="Y2429" s="1" t="s">
        <v>25539</v>
      </c>
      <c r="Z2429" s="1" t="s">
        <v>25541</v>
      </c>
      <c r="AA2429" s="1" t="s">
        <v>6825</v>
      </c>
      <c r="AB2429" s="1" t="s">
        <v>6826</v>
      </c>
      <c r="AC2429" s="1" t="s">
        <v>25545</v>
      </c>
      <c r="AD2429" s="1" t="s">
        <v>25546</v>
      </c>
      <c r="AE2429" s="1" t="s">
        <v>25547</v>
      </c>
      <c r="AF2429" s="1" t="s">
        <v>25548</v>
      </c>
      <c r="AG2429" s="1" t="s">
        <v>25549</v>
      </c>
      <c r="AH2429" s="1" t="s">
        <v>25550</v>
      </c>
      <c r="AI2429" s="1" t="s">
        <v>7793</v>
      </c>
      <c r="AJ2429" s="1" t="s">
        <v>7795</v>
      </c>
    </row>
    <row r="2430">
      <c r="A2430" s="1" t="s">
        <v>25551</v>
      </c>
      <c r="B2430" s="1" t="s">
        <v>791</v>
      </c>
      <c r="C2430" s="1" t="s">
        <v>794</v>
      </c>
      <c r="D2430" s="1" t="s">
        <v>25554</v>
      </c>
      <c r="E2430" s="1" t="s">
        <v>1341</v>
      </c>
      <c r="F2430" s="1" t="s">
        <v>799</v>
      </c>
      <c r="G2430" s="1" t="s">
        <v>800</v>
      </c>
      <c r="H2430" s="1" t="s">
        <v>804</v>
      </c>
      <c r="I2430" s="1" t="s">
        <v>806</v>
      </c>
    </row>
    <row r="2431">
      <c r="A2431" s="1" t="s">
        <v>25559</v>
      </c>
      <c r="B2431" s="1" t="s">
        <v>25560</v>
      </c>
      <c r="C2431" s="1" t="s">
        <v>25561</v>
      </c>
      <c r="D2431" s="1" t="s">
        <v>25562</v>
      </c>
      <c r="E2431" s="1" t="s">
        <v>25563</v>
      </c>
      <c r="F2431" s="1" t="s">
        <v>25564</v>
      </c>
      <c r="G2431" s="1" t="s">
        <v>25565</v>
      </c>
      <c r="I2431" s="1" t="s">
        <v>25567</v>
      </c>
      <c r="J2431" s="1" t="s">
        <v>25569</v>
      </c>
    </row>
    <row r="2432">
      <c r="A2432" s="1" t="s">
        <v>25574</v>
      </c>
      <c r="B2432" s="1" t="s">
        <v>81</v>
      </c>
      <c r="C2432" s="1" t="s">
        <v>82</v>
      </c>
      <c r="D2432" s="1" t="s">
        <v>4703</v>
      </c>
      <c r="E2432" s="1" t="s">
        <v>4704</v>
      </c>
      <c r="F2432" s="1" t="s">
        <v>15778</v>
      </c>
      <c r="G2432" s="1" t="s">
        <v>15781</v>
      </c>
      <c r="H2432" s="1" t="s">
        <v>25579</v>
      </c>
      <c r="I2432" s="1" t="s">
        <v>25580</v>
      </c>
      <c r="J2432" s="1" t="s">
        <v>25581</v>
      </c>
      <c r="K2432" s="1" t="s">
        <v>25583</v>
      </c>
      <c r="L2432" s="1" t="s">
        <v>25584</v>
      </c>
      <c r="M2432" s="1" t="s">
        <v>25585</v>
      </c>
      <c r="N2432" s="1" t="s">
        <v>3103</v>
      </c>
      <c r="O2432" s="1" t="s">
        <v>3104</v>
      </c>
      <c r="P2432" s="1" t="s">
        <v>25586</v>
      </c>
      <c r="Q2432" s="1" t="s">
        <v>25587</v>
      </c>
      <c r="R2432" s="1">
        <v>511.0</v>
      </c>
      <c r="S2432" s="1" t="s">
        <v>4648</v>
      </c>
      <c r="T2432" s="1">
        <v>531.0</v>
      </c>
      <c r="U2432" s="1" t="s">
        <v>4646</v>
      </c>
      <c r="V2432" s="1">
        <v>604.0</v>
      </c>
      <c r="W2432" s="1" t="s">
        <v>4653</v>
      </c>
      <c r="X2432" s="1">
        <v>52.0</v>
      </c>
      <c r="Y2432" s="1" t="s">
        <v>2300</v>
      </c>
      <c r="Z2432" s="1">
        <v>600.0</v>
      </c>
      <c r="AA2432" s="1" t="s">
        <v>6592</v>
      </c>
      <c r="AB2432" s="1" t="s">
        <v>15790</v>
      </c>
      <c r="AC2432" s="1" t="s">
        <v>15792</v>
      </c>
      <c r="AD2432" s="1" t="s">
        <v>25592</v>
      </c>
      <c r="AE2432" s="1" t="s">
        <v>25594</v>
      </c>
      <c r="AF2432" s="1" t="s">
        <v>25596</v>
      </c>
      <c r="AG2432" s="1" t="s">
        <v>25583</v>
      </c>
      <c r="AH2432" s="1" t="s">
        <v>95</v>
      </c>
      <c r="AI2432" s="1" t="s">
        <v>96</v>
      </c>
      <c r="AJ2432" s="1" t="s">
        <v>4740</v>
      </c>
      <c r="AK2432" s="1" t="s">
        <v>4742</v>
      </c>
      <c r="AL2432" s="1" t="s">
        <v>15796</v>
      </c>
      <c r="AM2432" s="1" t="s">
        <v>15798</v>
      </c>
    </row>
    <row r="2433">
      <c r="A2433" s="1" t="s">
        <v>25602</v>
      </c>
      <c r="B2433" s="1" t="s">
        <v>25603</v>
      </c>
      <c r="C2433" s="1" t="s">
        <v>25605</v>
      </c>
      <c r="D2433" s="1" t="s">
        <v>25606</v>
      </c>
      <c r="E2433" s="1" t="s">
        <v>25607</v>
      </c>
      <c r="F2433" s="1" t="s">
        <v>25608</v>
      </c>
      <c r="G2433" s="1" t="s">
        <v>25609</v>
      </c>
      <c r="H2433" s="1" t="s">
        <v>25610</v>
      </c>
      <c r="I2433" s="1" t="s">
        <v>25611</v>
      </c>
      <c r="K2433" s="1" t="s">
        <v>25612</v>
      </c>
      <c r="L2433" s="1" t="s">
        <v>25613</v>
      </c>
      <c r="M2433" s="1" t="s">
        <v>25614</v>
      </c>
      <c r="N2433" s="1" t="s">
        <v>25615</v>
      </c>
      <c r="P2433" s="1" t="s">
        <v>25616</v>
      </c>
      <c r="Q2433" s="1" t="s">
        <v>25617</v>
      </c>
      <c r="R2433" s="1" t="s">
        <v>25618</v>
      </c>
      <c r="S2433" s="1" t="s">
        <v>25619</v>
      </c>
    </row>
    <row r="2434">
      <c r="A2434" s="1" t="s">
        <v>25620</v>
      </c>
      <c r="B2434" s="1" t="s">
        <v>3804</v>
      </c>
      <c r="C2434" s="1" t="s">
        <v>3805</v>
      </c>
      <c r="D2434" s="1" t="s">
        <v>3807</v>
      </c>
      <c r="E2434" s="1" t="s">
        <v>3809</v>
      </c>
      <c r="F2434" s="1" t="s">
        <v>25621</v>
      </c>
      <c r="G2434" s="1" t="s">
        <v>40</v>
      </c>
      <c r="H2434" s="1" t="s">
        <v>3819</v>
      </c>
      <c r="I2434" s="1" t="s">
        <v>3822</v>
      </c>
      <c r="J2434" s="1">
        <v>680.0</v>
      </c>
      <c r="K2434" s="1" t="s">
        <v>291</v>
      </c>
      <c r="L2434" s="1" t="s">
        <v>3826</v>
      </c>
      <c r="M2434" s="1" t="s">
        <v>3829</v>
      </c>
      <c r="N2434" s="1" t="s">
        <v>3830</v>
      </c>
      <c r="O2434" s="1" t="s">
        <v>3809</v>
      </c>
    </row>
    <row r="2435">
      <c r="A2435" s="1" t="s">
        <v>22040</v>
      </c>
      <c r="B2435" s="1" t="s">
        <v>791</v>
      </c>
      <c r="C2435" s="1" t="s">
        <v>794</v>
      </c>
      <c r="D2435" s="1" t="s">
        <v>23933</v>
      </c>
      <c r="E2435" s="1" t="s">
        <v>800</v>
      </c>
      <c r="F2435" s="1" t="s">
        <v>799</v>
      </c>
      <c r="G2435" s="1" t="s">
        <v>800</v>
      </c>
      <c r="I2435" s="1" t="s">
        <v>804</v>
      </c>
      <c r="J2435" s="1" t="s">
        <v>806</v>
      </c>
    </row>
    <row r="2436">
      <c r="A2436" s="1" t="s">
        <v>25624</v>
      </c>
      <c r="B2436" s="1" t="s">
        <v>23933</v>
      </c>
      <c r="C2436" s="1" t="s">
        <v>800</v>
      </c>
    </row>
    <row r="2437">
      <c r="A2437" s="1" t="s">
        <v>21699</v>
      </c>
      <c r="B2437" s="1" t="s">
        <v>23925</v>
      </c>
      <c r="C2437" s="1" t="s">
        <v>23926</v>
      </c>
      <c r="D2437" s="1" t="s">
        <v>23927</v>
      </c>
      <c r="E2437" s="1" t="s">
        <v>23928</v>
      </c>
      <c r="G2437" s="1" t="s">
        <v>23929</v>
      </c>
      <c r="H2437" s="1" t="s">
        <v>23928</v>
      </c>
      <c r="I2437" s="1" t="s">
        <v>23930</v>
      </c>
      <c r="J2437" s="1" t="s">
        <v>23931</v>
      </c>
    </row>
    <row r="2438">
      <c r="A2438" s="1" t="s">
        <v>25634</v>
      </c>
      <c r="B2438" s="1" t="s">
        <v>779</v>
      </c>
      <c r="C2438" s="1" t="s">
        <v>780</v>
      </c>
      <c r="D2438" s="1" t="s">
        <v>20402</v>
      </c>
      <c r="E2438" s="1" t="s">
        <v>20403</v>
      </c>
      <c r="F2438" s="1" t="s">
        <v>20404</v>
      </c>
      <c r="G2438" s="1" t="s">
        <v>20405</v>
      </c>
      <c r="I2438" s="1" t="s">
        <v>20407</v>
      </c>
      <c r="J2438" s="1" t="s">
        <v>20409</v>
      </c>
      <c r="K2438" s="1" t="s">
        <v>786</v>
      </c>
      <c r="L2438" s="1" t="s">
        <v>787</v>
      </c>
      <c r="M2438" s="1" t="s">
        <v>788</v>
      </c>
      <c r="N2438" s="1" t="s">
        <v>789</v>
      </c>
    </row>
    <row r="2439">
      <c r="A2439" s="1" t="s">
        <v>23269</v>
      </c>
      <c r="B2439" s="1" t="s">
        <v>779</v>
      </c>
      <c r="C2439" s="1" t="s">
        <v>780</v>
      </c>
      <c r="D2439" s="1" t="s">
        <v>2015</v>
      </c>
      <c r="E2439" s="1" t="s">
        <v>2017</v>
      </c>
      <c r="F2439" s="1" t="s">
        <v>837</v>
      </c>
      <c r="G2439" s="1" t="s">
        <v>839</v>
      </c>
      <c r="H2439" s="1" t="s">
        <v>12707</v>
      </c>
      <c r="I2439" s="1" t="s">
        <v>12708</v>
      </c>
      <c r="K2439" s="1" t="s">
        <v>845</v>
      </c>
      <c r="L2439" s="1" t="s">
        <v>847</v>
      </c>
      <c r="M2439" s="1" t="s">
        <v>786</v>
      </c>
      <c r="N2439" s="1" t="s">
        <v>787</v>
      </c>
      <c r="O2439" s="1" t="s">
        <v>788</v>
      </c>
      <c r="P2439" s="1" t="s">
        <v>789</v>
      </c>
      <c r="Q2439" s="1" t="s">
        <v>2027</v>
      </c>
      <c r="R2439" s="1" t="s">
        <v>2028</v>
      </c>
    </row>
    <row r="2440">
      <c r="A2440" s="1" t="s">
        <v>25648</v>
      </c>
      <c r="B2440" s="1" t="s">
        <v>791</v>
      </c>
      <c r="C2440" s="1" t="s">
        <v>794</v>
      </c>
      <c r="D2440" s="1" t="s">
        <v>25650</v>
      </c>
      <c r="E2440" s="1" t="s">
        <v>10112</v>
      </c>
      <c r="F2440" s="1" t="s">
        <v>804</v>
      </c>
      <c r="G2440" s="1" t="s">
        <v>806</v>
      </c>
    </row>
    <row r="2441">
      <c r="A2441" s="1" t="s">
        <v>25656</v>
      </c>
      <c r="B2441" s="1" t="s">
        <v>22549</v>
      </c>
      <c r="C2441" s="1" t="s">
        <v>1054</v>
      </c>
    </row>
    <row r="2442">
      <c r="A2442" s="1" t="s">
        <v>22556</v>
      </c>
      <c r="B2442" s="1" t="s">
        <v>1068</v>
      </c>
      <c r="C2442" s="1" t="s">
        <v>1069</v>
      </c>
      <c r="D2442" s="1" t="s">
        <v>273</v>
      </c>
      <c r="E2442" s="1" t="s">
        <v>274</v>
      </c>
      <c r="F2442" s="1" t="s">
        <v>23900</v>
      </c>
      <c r="G2442" s="1" t="s">
        <v>23901</v>
      </c>
      <c r="H2442" s="1" t="s">
        <v>898</v>
      </c>
      <c r="I2442" s="1" t="s">
        <v>900</v>
      </c>
      <c r="J2442" s="1" t="s">
        <v>2682</v>
      </c>
      <c r="K2442" s="1" t="s">
        <v>2684</v>
      </c>
      <c r="L2442" s="1" t="s">
        <v>300</v>
      </c>
      <c r="M2442" s="1" t="s">
        <v>301</v>
      </c>
    </row>
    <row r="2443">
      <c r="A2443" s="1" t="s">
        <v>25657</v>
      </c>
      <c r="B2443" s="1" t="s">
        <v>779</v>
      </c>
      <c r="C2443" s="1" t="s">
        <v>780</v>
      </c>
      <c r="D2443" s="1" t="s">
        <v>1174</v>
      </c>
      <c r="E2443" s="1" t="s">
        <v>1176</v>
      </c>
      <c r="F2443" s="1" t="s">
        <v>4166</v>
      </c>
      <c r="G2443" s="1" t="s">
        <v>843</v>
      </c>
      <c r="H2443" s="1" t="s">
        <v>1178</v>
      </c>
      <c r="I2443" s="1" t="s">
        <v>1180</v>
      </c>
      <c r="J2443" s="1" t="s">
        <v>786</v>
      </c>
      <c r="K2443" s="1" t="s">
        <v>787</v>
      </c>
      <c r="L2443" s="1" t="s">
        <v>788</v>
      </c>
      <c r="M2443" s="1" t="s">
        <v>789</v>
      </c>
    </row>
    <row r="2444">
      <c r="A2444" s="1" t="s">
        <v>25661</v>
      </c>
      <c r="B2444" s="1" t="s">
        <v>25662</v>
      </c>
      <c r="C2444" s="1" t="s">
        <v>1341</v>
      </c>
    </row>
    <row r="2445">
      <c r="A2445" s="1" t="s">
        <v>25664</v>
      </c>
      <c r="B2445" s="1" t="s">
        <v>779</v>
      </c>
      <c r="C2445" s="1" t="s">
        <v>780</v>
      </c>
      <c r="D2445" s="1" t="s">
        <v>2015</v>
      </c>
      <c r="E2445" s="1" t="s">
        <v>2017</v>
      </c>
      <c r="F2445" s="1" t="s">
        <v>837</v>
      </c>
      <c r="G2445" s="1" t="s">
        <v>839</v>
      </c>
      <c r="H2445" s="1" t="s">
        <v>3566</v>
      </c>
      <c r="I2445" s="1" t="s">
        <v>847</v>
      </c>
      <c r="J2445" s="1" t="s">
        <v>845</v>
      </c>
      <c r="K2445" s="1" t="s">
        <v>847</v>
      </c>
      <c r="L2445" s="1" t="s">
        <v>786</v>
      </c>
      <c r="M2445" s="1" t="s">
        <v>787</v>
      </c>
      <c r="N2445" s="1" t="s">
        <v>788</v>
      </c>
      <c r="O2445" s="1" t="s">
        <v>789</v>
      </c>
      <c r="P2445" s="1" t="s">
        <v>2027</v>
      </c>
      <c r="Q2445" s="1" t="s">
        <v>2028</v>
      </c>
    </row>
    <row r="2446">
      <c r="A2446" s="1" t="s">
        <v>25665</v>
      </c>
      <c r="B2446" s="1" t="s">
        <v>748</v>
      </c>
      <c r="C2446" s="1" t="s">
        <v>749</v>
      </c>
      <c r="D2446" s="1" t="s">
        <v>8280</v>
      </c>
      <c r="E2446" s="1" t="s">
        <v>752</v>
      </c>
      <c r="F2446" s="1" t="s">
        <v>754</v>
      </c>
      <c r="G2446" s="1" t="s">
        <v>756</v>
      </c>
      <c r="H2446" s="1" t="s">
        <v>757</v>
      </c>
      <c r="I2446" s="1" t="s">
        <v>758</v>
      </c>
    </row>
    <row r="2447">
      <c r="A2447" s="1" t="s">
        <v>25666</v>
      </c>
      <c r="B2447" s="1" t="s">
        <v>13337</v>
      </c>
      <c r="C2447" s="1" t="s">
        <v>13338</v>
      </c>
      <c r="D2447" s="1" t="s">
        <v>25667</v>
      </c>
      <c r="E2447" s="1" t="s">
        <v>13338</v>
      </c>
      <c r="F2447" s="1" t="s">
        <v>13342</v>
      </c>
      <c r="G2447" s="1" t="s">
        <v>13338</v>
      </c>
    </row>
    <row r="2448">
      <c r="A2448" s="1" t="s">
        <v>25668</v>
      </c>
      <c r="B2448" s="1" t="s">
        <v>24383</v>
      </c>
      <c r="C2448" s="1" t="s">
        <v>189</v>
      </c>
    </row>
    <row r="2449">
      <c r="A2449" s="1" t="s">
        <v>25669</v>
      </c>
      <c r="B2449" s="1" t="s">
        <v>16082</v>
      </c>
      <c r="C2449" s="1" t="s">
        <v>16083</v>
      </c>
      <c r="D2449" s="1" t="s">
        <v>25670</v>
      </c>
      <c r="E2449" s="1" t="s">
        <v>25671</v>
      </c>
      <c r="F2449" s="1" t="s">
        <v>25672</v>
      </c>
      <c r="G2449" s="1" t="s">
        <v>25673</v>
      </c>
      <c r="H2449" s="1" t="s">
        <v>25674</v>
      </c>
      <c r="I2449" s="1" t="s">
        <v>25673</v>
      </c>
      <c r="J2449" s="1" t="s">
        <v>16088</v>
      </c>
      <c r="K2449" s="1" t="s">
        <v>16089</v>
      </c>
    </row>
    <row r="2450">
      <c r="A2450" s="1" t="s">
        <v>25676</v>
      </c>
      <c r="B2450" s="1" t="s">
        <v>14952</v>
      </c>
      <c r="C2450" s="1" t="s">
        <v>189</v>
      </c>
    </row>
    <row r="2451">
      <c r="A2451" s="1" t="s">
        <v>25678</v>
      </c>
      <c r="B2451" s="1" t="s">
        <v>23925</v>
      </c>
      <c r="C2451" s="1" t="s">
        <v>23926</v>
      </c>
      <c r="D2451" s="1" t="s">
        <v>25680</v>
      </c>
      <c r="E2451" s="1" t="s">
        <v>23928</v>
      </c>
      <c r="G2451" s="1" t="s">
        <v>23929</v>
      </c>
      <c r="H2451" s="1" t="s">
        <v>23928</v>
      </c>
      <c r="I2451" s="1" t="s">
        <v>23930</v>
      </c>
      <c r="J2451" s="1" t="s">
        <v>23931</v>
      </c>
    </row>
    <row r="2452">
      <c r="A2452" s="1" t="s">
        <v>25684</v>
      </c>
      <c r="B2452" s="1" t="s">
        <v>273</v>
      </c>
      <c r="C2452" s="1" t="s">
        <v>274</v>
      </c>
      <c r="D2452" s="1" t="s">
        <v>5142</v>
      </c>
      <c r="E2452" s="1" t="s">
        <v>5143</v>
      </c>
      <c r="F2452" s="1" t="s">
        <v>5144</v>
      </c>
      <c r="G2452" s="1" t="s">
        <v>5145</v>
      </c>
      <c r="H2452" s="1" t="s">
        <v>5146</v>
      </c>
      <c r="I2452" s="1" t="s">
        <v>5147</v>
      </c>
      <c r="J2452" s="1" t="s">
        <v>5231</v>
      </c>
      <c r="K2452" s="1" t="s">
        <v>5233</v>
      </c>
      <c r="L2452" s="1" t="s">
        <v>25685</v>
      </c>
      <c r="M2452" s="1" t="s">
        <v>5240</v>
      </c>
      <c r="N2452" s="1" t="s">
        <v>5151</v>
      </c>
      <c r="O2452" s="1" t="s">
        <v>5152</v>
      </c>
      <c r="P2452" s="1" t="s">
        <v>5237</v>
      </c>
      <c r="Q2452" s="1" t="s">
        <v>5240</v>
      </c>
      <c r="S2452" s="1" t="s">
        <v>300</v>
      </c>
      <c r="T2452" s="1" t="s">
        <v>301</v>
      </c>
      <c r="U2452" s="1" t="s">
        <v>5154</v>
      </c>
      <c r="V2452" s="1" t="s">
        <v>5145</v>
      </c>
    </row>
    <row r="2453">
      <c r="A2453" s="1" t="s">
        <v>25686</v>
      </c>
      <c r="B2453" s="1" t="s">
        <v>1536</v>
      </c>
      <c r="C2453" s="1" t="s">
        <v>1538</v>
      </c>
      <c r="D2453" s="1" t="s">
        <v>1540</v>
      </c>
      <c r="E2453" s="1" t="s">
        <v>1542</v>
      </c>
      <c r="F2453" s="1" t="s">
        <v>1544</v>
      </c>
      <c r="G2453" s="1" t="s">
        <v>1546</v>
      </c>
      <c r="H2453" s="1" t="s">
        <v>25687</v>
      </c>
      <c r="I2453" s="1" t="s">
        <v>1557</v>
      </c>
      <c r="J2453" s="1" t="s">
        <v>1558</v>
      </c>
      <c r="K2453" s="1" t="s">
        <v>1559</v>
      </c>
      <c r="L2453" s="1" t="s">
        <v>1560</v>
      </c>
      <c r="M2453" s="1" t="s">
        <v>1561</v>
      </c>
      <c r="N2453" s="1" t="s">
        <v>1569</v>
      </c>
      <c r="O2453" s="1" t="s">
        <v>1571</v>
      </c>
      <c r="P2453" s="1" t="s">
        <v>1573</v>
      </c>
      <c r="Q2453" s="1" t="s">
        <v>1575</v>
      </c>
    </row>
    <row r="2454">
      <c r="A2454" s="1" t="s">
        <v>25689</v>
      </c>
      <c r="B2454" s="1" t="s">
        <v>25690</v>
      </c>
      <c r="C2454" s="1" t="s">
        <v>189</v>
      </c>
    </row>
    <row r="2455">
      <c r="A2455" s="1" t="s">
        <v>25691</v>
      </c>
      <c r="B2455" s="1" t="s">
        <v>273</v>
      </c>
      <c r="C2455" s="1" t="s">
        <v>274</v>
      </c>
      <c r="D2455" s="1" t="s">
        <v>19823</v>
      </c>
      <c r="E2455" s="1" t="s">
        <v>19824</v>
      </c>
      <c r="F2455" s="1" t="s">
        <v>25692</v>
      </c>
      <c r="G2455" s="1" t="s">
        <v>25693</v>
      </c>
      <c r="H2455" s="1" t="s">
        <v>1896</v>
      </c>
      <c r="I2455" s="1" t="s">
        <v>1899</v>
      </c>
      <c r="J2455" s="1" t="s">
        <v>19828</v>
      </c>
      <c r="K2455" s="1" t="s">
        <v>15352</v>
      </c>
      <c r="L2455" s="1" t="s">
        <v>300</v>
      </c>
      <c r="M2455" s="1" t="s">
        <v>301</v>
      </c>
    </row>
    <row r="2456">
      <c r="A2456" s="1" t="s">
        <v>25694</v>
      </c>
      <c r="B2456" s="1" t="s">
        <v>779</v>
      </c>
      <c r="C2456" s="1" t="s">
        <v>780</v>
      </c>
      <c r="D2456" s="1" t="s">
        <v>1174</v>
      </c>
      <c r="E2456" s="1" t="s">
        <v>1176</v>
      </c>
      <c r="F2456" s="1" t="s">
        <v>25699</v>
      </c>
      <c r="G2456" s="1" t="s">
        <v>10397</v>
      </c>
      <c r="H2456" s="1" t="s">
        <v>2145</v>
      </c>
      <c r="I2456" s="1" t="s">
        <v>2146</v>
      </c>
      <c r="J2456" s="1" t="s">
        <v>1178</v>
      </c>
      <c r="K2456" s="1" t="s">
        <v>1180</v>
      </c>
      <c r="L2456" s="1" t="s">
        <v>786</v>
      </c>
      <c r="M2456" s="1" t="s">
        <v>787</v>
      </c>
      <c r="N2456" s="1" t="s">
        <v>788</v>
      </c>
      <c r="O2456" s="1" t="s">
        <v>789</v>
      </c>
    </row>
    <row r="2457">
      <c r="A2457" s="1" t="s">
        <v>25700</v>
      </c>
      <c r="B2457" s="1" t="s">
        <v>25701</v>
      </c>
      <c r="C2457" s="1" t="s">
        <v>25702</v>
      </c>
      <c r="D2457" s="1" t="s">
        <v>25703</v>
      </c>
      <c r="E2457" s="1" t="s">
        <v>189</v>
      </c>
      <c r="F2457" s="1" t="s">
        <v>25704</v>
      </c>
      <c r="G2457" s="1" t="s">
        <v>25705</v>
      </c>
    </row>
    <row r="2458">
      <c r="A2458" s="1" t="s">
        <v>25706</v>
      </c>
      <c r="B2458" s="1" t="s">
        <v>1139</v>
      </c>
      <c r="C2458" s="1" t="s">
        <v>1141</v>
      </c>
      <c r="D2458" s="1" t="s">
        <v>25707</v>
      </c>
      <c r="E2458" s="1" t="s">
        <v>25708</v>
      </c>
      <c r="G2458" s="1" t="s">
        <v>1147</v>
      </c>
      <c r="H2458" s="1" t="s">
        <v>1149</v>
      </c>
    </row>
    <row r="2459">
      <c r="A2459" s="1" t="s">
        <v>25711</v>
      </c>
      <c r="B2459" s="1" t="s">
        <v>545</v>
      </c>
      <c r="C2459" s="1" t="s">
        <v>40</v>
      </c>
    </row>
    <row r="2460">
      <c r="A2460" s="1" t="s">
        <v>25716</v>
      </c>
      <c r="B2460" s="1" t="s">
        <v>2047</v>
      </c>
      <c r="C2460" s="1" t="s">
        <v>2048</v>
      </c>
      <c r="D2460" s="1" t="s">
        <v>4551</v>
      </c>
      <c r="E2460" s="1" t="s">
        <v>4552</v>
      </c>
      <c r="F2460" s="1" t="s">
        <v>4553</v>
      </c>
      <c r="G2460" s="1" t="s">
        <v>4554</v>
      </c>
      <c r="H2460" s="1" t="s">
        <v>25718</v>
      </c>
      <c r="I2460" s="1" t="s">
        <v>4596</v>
      </c>
      <c r="J2460" s="1" t="s">
        <v>4561</v>
      </c>
      <c r="K2460" s="1" t="s">
        <v>4563</v>
      </c>
      <c r="L2460" s="1">
        <v>710.0</v>
      </c>
      <c r="M2460" s="1" t="s">
        <v>289</v>
      </c>
      <c r="N2460" s="1">
        <v>400.0</v>
      </c>
      <c r="O2460" s="1" t="s">
        <v>1732</v>
      </c>
      <c r="P2460" s="1">
        <v>250.0</v>
      </c>
      <c r="Q2460" s="1" t="s">
        <v>609</v>
      </c>
      <c r="R2460" s="1">
        <v>220.0</v>
      </c>
      <c r="S2460" s="1" t="s">
        <v>3161</v>
      </c>
      <c r="T2460" s="1">
        <v>270.0</v>
      </c>
      <c r="U2460" s="1" t="s">
        <v>293</v>
      </c>
      <c r="V2460" s="1">
        <v>350.0</v>
      </c>
      <c r="W2460" s="1" t="s">
        <v>4584</v>
      </c>
      <c r="X2460" s="1">
        <v>330.0</v>
      </c>
      <c r="Y2460" s="1" t="s">
        <v>4569</v>
      </c>
      <c r="Z2460" s="1">
        <v>360.0</v>
      </c>
      <c r="AA2460" s="1" t="s">
        <v>4580</v>
      </c>
      <c r="AB2460" s="1">
        <v>401.0</v>
      </c>
      <c r="AC2460" s="1" t="s">
        <v>4588</v>
      </c>
      <c r="AD2460" s="1">
        <v>950.0</v>
      </c>
      <c r="AE2460" s="1" t="s">
        <v>4590</v>
      </c>
      <c r="AF2460" s="1">
        <v>960.0</v>
      </c>
      <c r="AG2460" s="1" t="s">
        <v>4593</v>
      </c>
      <c r="AJ2460" s="1" t="s">
        <v>4594</v>
      </c>
      <c r="AK2460" s="1" t="s">
        <v>4596</v>
      </c>
      <c r="AL2460" s="1" t="s">
        <v>2058</v>
      </c>
      <c r="AM2460" s="1" t="s">
        <v>2060</v>
      </c>
    </row>
    <row r="2461">
      <c r="A2461" s="1" t="s">
        <v>25729</v>
      </c>
      <c r="B2461" s="1" t="s">
        <v>15030</v>
      </c>
      <c r="C2461" s="1" t="s">
        <v>15031</v>
      </c>
      <c r="D2461" s="1" t="s">
        <v>15033</v>
      </c>
      <c r="E2461" s="1" t="s">
        <v>15034</v>
      </c>
      <c r="F2461" s="1" t="s">
        <v>15028</v>
      </c>
      <c r="G2461" s="1" t="s">
        <v>15029</v>
      </c>
      <c r="H2461" s="1" t="s">
        <v>15035</v>
      </c>
      <c r="I2461" s="1" t="s">
        <v>15036</v>
      </c>
      <c r="J2461" s="1" t="s">
        <v>7752</v>
      </c>
      <c r="K2461" s="1" t="s">
        <v>7754</v>
      </c>
      <c r="M2461" s="1" t="s">
        <v>15040</v>
      </c>
      <c r="N2461" s="1" t="s">
        <v>15031</v>
      </c>
      <c r="O2461" s="1" t="s">
        <v>15038</v>
      </c>
      <c r="P2461" s="1" t="s">
        <v>15029</v>
      </c>
    </row>
    <row r="2462">
      <c r="A2462" s="1" t="s">
        <v>25737</v>
      </c>
      <c r="B2462" s="1" t="s">
        <v>15051</v>
      </c>
      <c r="C2462" s="1" t="s">
        <v>15052</v>
      </c>
      <c r="D2462" s="1" t="s">
        <v>15047</v>
      </c>
      <c r="E2462" s="1" t="s">
        <v>15049</v>
      </c>
      <c r="F2462" s="1" t="s">
        <v>15053</v>
      </c>
      <c r="G2462" s="1" t="s">
        <v>15055</v>
      </c>
      <c r="H2462" s="1" t="s">
        <v>15059</v>
      </c>
      <c r="I2462" s="1" t="s">
        <v>15060</v>
      </c>
      <c r="J2462" s="1" t="s">
        <v>15057</v>
      </c>
      <c r="K2462" s="1" t="s">
        <v>15049</v>
      </c>
      <c r="N2462" s="1" t="s">
        <v>15063</v>
      </c>
      <c r="O2462" s="1" t="s">
        <v>15064</v>
      </c>
      <c r="P2462" s="1" t="s">
        <v>15061</v>
      </c>
      <c r="Q2462" s="1" t="s">
        <v>15062</v>
      </c>
    </row>
    <row r="2463">
      <c r="A2463" s="1" t="s">
        <v>25739</v>
      </c>
      <c r="B2463" s="1" t="s">
        <v>9352</v>
      </c>
      <c r="C2463" s="1" t="s">
        <v>9353</v>
      </c>
      <c r="D2463" s="1" t="s">
        <v>15067</v>
      </c>
      <c r="E2463" s="1" t="s">
        <v>15068</v>
      </c>
      <c r="F2463" s="1" t="s">
        <v>9360</v>
      </c>
      <c r="G2463" s="1" t="s">
        <v>9353</v>
      </c>
      <c r="I2463" s="1" t="s">
        <v>9366</v>
      </c>
      <c r="J2463" s="1" t="s">
        <v>9367</v>
      </c>
    </row>
    <row r="2464">
      <c r="A2464" s="1" t="s">
        <v>25741</v>
      </c>
      <c r="B2464" s="1" t="s">
        <v>15075</v>
      </c>
      <c r="C2464" s="1" t="s">
        <v>189</v>
      </c>
    </row>
    <row r="2465">
      <c r="A2465" s="1" t="s">
        <v>25742</v>
      </c>
      <c r="B2465" s="1" t="s">
        <v>130</v>
      </c>
      <c r="C2465" s="1" t="s">
        <v>131</v>
      </c>
      <c r="D2465" s="1" t="s">
        <v>15079</v>
      </c>
      <c r="E2465" s="1" t="s">
        <v>15081</v>
      </c>
      <c r="F2465" s="1" t="s">
        <v>140</v>
      </c>
      <c r="G2465" s="1" t="s">
        <v>141</v>
      </c>
      <c r="I2465" s="1" t="s">
        <v>148</v>
      </c>
      <c r="J2465" s="1" t="s">
        <v>149</v>
      </c>
    </row>
    <row r="2466">
      <c r="A2466" s="1" t="s">
        <v>25749</v>
      </c>
      <c r="B2466" s="1" t="s">
        <v>3115</v>
      </c>
      <c r="C2466" s="1" t="s">
        <v>3116</v>
      </c>
      <c r="D2466" s="1" t="s">
        <v>15087</v>
      </c>
      <c r="E2466" s="1" t="s">
        <v>15089</v>
      </c>
      <c r="G2466" s="1" t="s">
        <v>3121</v>
      </c>
      <c r="H2466" s="1" t="s">
        <v>3116</v>
      </c>
    </row>
    <row r="2467">
      <c r="A2467" s="1" t="s">
        <v>25751</v>
      </c>
      <c r="B2467" s="1" t="s">
        <v>11229</v>
      </c>
      <c r="C2467" s="1" t="s">
        <v>11230</v>
      </c>
      <c r="D2467" s="1" t="s">
        <v>15091</v>
      </c>
      <c r="E2467" s="1" t="s">
        <v>15092</v>
      </c>
      <c r="F2467" s="1" t="s">
        <v>15093</v>
      </c>
      <c r="G2467" s="1" t="s">
        <v>15095</v>
      </c>
      <c r="H2467" s="1" t="s">
        <v>15097</v>
      </c>
      <c r="I2467" s="1" t="s">
        <v>15099</v>
      </c>
      <c r="J2467" s="1">
        <v>290.0</v>
      </c>
      <c r="K2467" s="1" t="s">
        <v>4271</v>
      </c>
      <c r="L2467" s="1">
        <v>660.0</v>
      </c>
      <c r="M2467" s="1" t="s">
        <v>15103</v>
      </c>
      <c r="O2467" s="1" t="s">
        <v>11238</v>
      </c>
      <c r="P2467" s="1" t="s">
        <v>11239</v>
      </c>
      <c r="R2467" s="1" t="s">
        <v>11241</v>
      </c>
      <c r="S2467" s="1" t="s">
        <v>11243</v>
      </c>
      <c r="T2467" s="1" t="s">
        <v>15107</v>
      </c>
      <c r="U2467" s="1" t="s">
        <v>15108</v>
      </c>
    </row>
    <row r="2468">
      <c r="A2468" s="1" t="s">
        <v>25761</v>
      </c>
      <c r="B2468" s="1" t="s">
        <v>4703</v>
      </c>
      <c r="C2468" s="1" t="s">
        <v>4704</v>
      </c>
      <c r="D2468" s="1" t="s">
        <v>15154</v>
      </c>
      <c r="E2468" s="1" t="s">
        <v>15157</v>
      </c>
      <c r="F2468" s="1" t="s">
        <v>15169</v>
      </c>
      <c r="G2468" s="1" t="s">
        <v>15170</v>
      </c>
      <c r="I2468" s="1" t="s">
        <v>15162</v>
      </c>
      <c r="J2468" s="1" t="s">
        <v>15163</v>
      </c>
      <c r="K2468" s="1" t="s">
        <v>4740</v>
      </c>
      <c r="L2468" s="1" t="s">
        <v>4742</v>
      </c>
    </row>
    <row r="2469">
      <c r="A2469" s="1" t="s">
        <v>25770</v>
      </c>
      <c r="B2469" s="1" t="s">
        <v>6783</v>
      </c>
      <c r="C2469" s="1" t="s">
        <v>189</v>
      </c>
    </row>
    <row r="2470">
      <c r="A2470" s="1" t="s">
        <v>25771</v>
      </c>
      <c r="B2470" s="1" t="s">
        <v>16082</v>
      </c>
      <c r="C2470" s="1" t="s">
        <v>16083</v>
      </c>
      <c r="D2470" s="1" t="s">
        <v>25670</v>
      </c>
      <c r="E2470" s="1" t="s">
        <v>25671</v>
      </c>
      <c r="F2470" s="1" t="s">
        <v>25672</v>
      </c>
      <c r="G2470" s="1" t="s">
        <v>25673</v>
      </c>
      <c r="H2470" s="1" t="s">
        <v>25674</v>
      </c>
      <c r="I2470" s="1" t="s">
        <v>25673</v>
      </c>
      <c r="J2470" s="1" t="s">
        <v>16088</v>
      </c>
      <c r="K2470" s="1" t="s">
        <v>16089</v>
      </c>
    </row>
    <row r="2471">
      <c r="A2471" s="1" t="s">
        <v>25772</v>
      </c>
      <c r="B2471" s="1" t="s">
        <v>25773</v>
      </c>
      <c r="C2471" s="1" t="s">
        <v>25774</v>
      </c>
      <c r="D2471" s="1" t="s">
        <v>25775</v>
      </c>
      <c r="E2471" s="1" t="s">
        <v>25777</v>
      </c>
      <c r="F2471" s="1" t="s">
        <v>25778</v>
      </c>
      <c r="G2471" s="1" t="s">
        <v>25777</v>
      </c>
    </row>
    <row r="2472">
      <c r="A2472" s="1" t="s">
        <v>25780</v>
      </c>
      <c r="B2472" s="1" t="s">
        <v>1204</v>
      </c>
      <c r="C2472" s="1" t="s">
        <v>1205</v>
      </c>
      <c r="D2472" s="1" t="s">
        <v>1206</v>
      </c>
      <c r="E2472" s="1" t="s">
        <v>1208</v>
      </c>
      <c r="F2472" s="1" t="s">
        <v>25781</v>
      </c>
      <c r="G2472" s="1" t="s">
        <v>25782</v>
      </c>
      <c r="H2472" s="1" t="s">
        <v>1215</v>
      </c>
      <c r="I2472" s="1" t="s">
        <v>1208</v>
      </c>
      <c r="J2472" s="1" t="s">
        <v>1219</v>
      </c>
      <c r="K2472" s="1" t="s">
        <v>1220</v>
      </c>
    </row>
    <row r="2473">
      <c r="A2473" s="1" t="s">
        <v>25788</v>
      </c>
      <c r="B2473" s="1" t="s">
        <v>7576</v>
      </c>
      <c r="C2473" s="1" t="s">
        <v>7579</v>
      </c>
      <c r="D2473" s="1" t="s">
        <v>25790</v>
      </c>
      <c r="E2473" s="1" t="s">
        <v>189</v>
      </c>
      <c r="F2473" s="1" t="s">
        <v>7589</v>
      </c>
      <c r="G2473" s="1" t="s">
        <v>7590</v>
      </c>
    </row>
    <row r="2474">
      <c r="A2474" s="1" t="s">
        <v>25791</v>
      </c>
      <c r="B2474" s="1" t="s">
        <v>206</v>
      </c>
      <c r="C2474" s="1" t="s">
        <v>207</v>
      </c>
      <c r="D2474" s="1" t="s">
        <v>25794</v>
      </c>
      <c r="E2474" s="1" t="s">
        <v>25796</v>
      </c>
      <c r="F2474" s="1" t="s">
        <v>25798</v>
      </c>
      <c r="G2474" s="1" t="s">
        <v>25799</v>
      </c>
      <c r="I2474" s="1" t="s">
        <v>25800</v>
      </c>
      <c r="J2474" s="1" t="s">
        <v>25796</v>
      </c>
      <c r="L2474" s="1" t="s">
        <v>220</v>
      </c>
      <c r="M2474" s="1" t="s">
        <v>221</v>
      </c>
    </row>
    <row r="2475">
      <c r="A2475" s="1" t="s">
        <v>25801</v>
      </c>
      <c r="B2475" s="1" t="s">
        <v>1244</v>
      </c>
      <c r="C2475" s="1" t="s">
        <v>1246</v>
      </c>
      <c r="D2475" s="1" t="s">
        <v>12964</v>
      </c>
      <c r="E2475" s="1" t="s">
        <v>12965</v>
      </c>
      <c r="F2475" s="1" t="s">
        <v>1055</v>
      </c>
      <c r="G2475" s="1" t="s">
        <v>1058</v>
      </c>
      <c r="H2475" s="1" t="s">
        <v>1051</v>
      </c>
      <c r="I2475" s="1" t="s">
        <v>1053</v>
      </c>
      <c r="J2475" s="1" t="s">
        <v>3813</v>
      </c>
      <c r="K2475" s="1" t="s">
        <v>3815</v>
      </c>
      <c r="L2475" s="1" t="s">
        <v>25805</v>
      </c>
      <c r="M2475" s="1" t="s">
        <v>25806</v>
      </c>
      <c r="O2475" s="1" t="s">
        <v>14426</v>
      </c>
      <c r="P2475" s="1" t="s">
        <v>14428</v>
      </c>
      <c r="Q2475" s="1" t="s">
        <v>1061</v>
      </c>
      <c r="R2475" s="1" t="s">
        <v>1053</v>
      </c>
      <c r="T2475" s="1" t="s">
        <v>1261</v>
      </c>
      <c r="U2475" s="1" t="s">
        <v>1263</v>
      </c>
      <c r="V2475" s="1" t="s">
        <v>1062</v>
      </c>
      <c r="W2475" s="1" t="s">
        <v>1064</v>
      </c>
    </row>
    <row r="2476">
      <c r="A2476" s="1" t="s">
        <v>25807</v>
      </c>
      <c r="B2476" s="1" t="s">
        <v>9415</v>
      </c>
      <c r="C2476" s="1" t="s">
        <v>9417</v>
      </c>
      <c r="D2476" s="1" t="s">
        <v>24703</v>
      </c>
      <c r="E2476" s="1" t="s">
        <v>24704</v>
      </c>
      <c r="F2476" s="1" t="s">
        <v>25810</v>
      </c>
      <c r="G2476" s="1" t="s">
        <v>24706</v>
      </c>
      <c r="H2476" s="1" t="s">
        <v>25811</v>
      </c>
      <c r="I2476" s="1" t="s">
        <v>24706</v>
      </c>
      <c r="J2476" s="1" t="s">
        <v>24707</v>
      </c>
      <c r="K2476" s="1" t="s">
        <v>24708</v>
      </c>
      <c r="L2476" s="1">
        <v>290.0</v>
      </c>
      <c r="M2476" s="1" t="s">
        <v>4271</v>
      </c>
      <c r="N2476" s="1">
        <v>770.0</v>
      </c>
      <c r="O2476" s="1" t="s">
        <v>3708</v>
      </c>
      <c r="Q2476" s="1" t="s">
        <v>24709</v>
      </c>
      <c r="R2476" s="1" t="s">
        <v>24710</v>
      </c>
      <c r="S2476" s="1" t="s">
        <v>9437</v>
      </c>
      <c r="T2476" s="1" t="s">
        <v>9439</v>
      </c>
      <c r="U2476" s="1" t="s">
        <v>24711</v>
      </c>
      <c r="V2476" s="1" t="s">
        <v>24712</v>
      </c>
      <c r="W2476" s="1" t="s">
        <v>25816</v>
      </c>
      <c r="X2476" s="1" t="s">
        <v>25818</v>
      </c>
    </row>
    <row r="2477">
      <c r="A2477" s="1" t="s">
        <v>25820</v>
      </c>
      <c r="B2477" s="1" t="s">
        <v>791</v>
      </c>
      <c r="C2477" s="1" t="s">
        <v>794</v>
      </c>
      <c r="D2477" s="1" t="s">
        <v>795</v>
      </c>
      <c r="E2477" s="1" t="s">
        <v>796</v>
      </c>
      <c r="F2477" s="1" t="s">
        <v>25821</v>
      </c>
      <c r="G2477" s="1" t="s">
        <v>798</v>
      </c>
      <c r="H2477" s="1" t="s">
        <v>799</v>
      </c>
      <c r="I2477" s="1" t="s">
        <v>800</v>
      </c>
      <c r="J2477" s="1" t="s">
        <v>801</v>
      </c>
      <c r="K2477" s="1" t="s">
        <v>802</v>
      </c>
      <c r="N2477" s="1" t="s">
        <v>804</v>
      </c>
      <c r="O2477" s="1" t="s">
        <v>806</v>
      </c>
    </row>
    <row r="2478">
      <c r="A2478" s="1" t="s">
        <v>25825</v>
      </c>
      <c r="B2478" s="1" t="s">
        <v>706</v>
      </c>
      <c r="C2478" s="1" t="s">
        <v>707</v>
      </c>
      <c r="D2478" s="1" t="s">
        <v>10526</v>
      </c>
      <c r="E2478" s="1" t="s">
        <v>10527</v>
      </c>
      <c r="F2478" s="1" t="s">
        <v>4410</v>
      </c>
      <c r="G2478" s="1" t="s">
        <v>4412</v>
      </c>
      <c r="H2478" s="1" t="s">
        <v>10528</v>
      </c>
      <c r="I2478" s="1" t="s">
        <v>10529</v>
      </c>
      <c r="J2478" s="1" t="s">
        <v>711</v>
      </c>
      <c r="K2478" s="1" t="s">
        <v>713</v>
      </c>
    </row>
    <row r="2479">
      <c r="A2479" s="1" t="s">
        <v>25828</v>
      </c>
      <c r="B2479" s="1" t="s">
        <v>15444</v>
      </c>
      <c r="C2479" s="1" t="s">
        <v>15445</v>
      </c>
      <c r="D2479" s="1" t="s">
        <v>25831</v>
      </c>
      <c r="E2479" s="1" t="s">
        <v>40</v>
      </c>
      <c r="F2479" s="1" t="s">
        <v>15449</v>
      </c>
      <c r="G2479" s="1" t="s">
        <v>15452</v>
      </c>
    </row>
    <row r="2480">
      <c r="A2480" s="1" t="s">
        <v>25834</v>
      </c>
      <c r="B2480" s="1" t="s">
        <v>19339</v>
      </c>
      <c r="C2480" s="1" t="s">
        <v>19341</v>
      </c>
      <c r="D2480" s="1" t="s">
        <v>25835</v>
      </c>
      <c r="E2480" s="1" t="s">
        <v>40</v>
      </c>
      <c r="F2480" s="1" t="s">
        <v>19345</v>
      </c>
      <c r="G2480" s="1" t="s">
        <v>19344</v>
      </c>
    </row>
    <row r="2481">
      <c r="A2481" s="1" t="s">
        <v>25836</v>
      </c>
      <c r="B2481" s="1" t="s">
        <v>779</v>
      </c>
      <c r="C2481" s="1" t="s">
        <v>780</v>
      </c>
      <c r="D2481" s="1" t="s">
        <v>1174</v>
      </c>
      <c r="E2481" s="1" t="s">
        <v>1176</v>
      </c>
      <c r="F2481" s="1" t="s">
        <v>22843</v>
      </c>
      <c r="G2481" s="1" t="s">
        <v>10397</v>
      </c>
      <c r="H2481" s="1" t="s">
        <v>1178</v>
      </c>
      <c r="I2481" s="1" t="s">
        <v>1180</v>
      </c>
      <c r="J2481" s="1" t="s">
        <v>786</v>
      </c>
      <c r="K2481" s="1" t="s">
        <v>787</v>
      </c>
      <c r="L2481" s="1" t="s">
        <v>788</v>
      </c>
      <c r="M2481" s="1" t="s">
        <v>789</v>
      </c>
    </row>
    <row r="2482">
      <c r="A2482" s="1" t="s">
        <v>25838</v>
      </c>
      <c r="B2482" s="1" t="s">
        <v>25839</v>
      </c>
      <c r="C2482" s="1" t="s">
        <v>25840</v>
      </c>
      <c r="D2482" s="1" t="s">
        <v>25841</v>
      </c>
      <c r="E2482" s="1" t="s">
        <v>25842</v>
      </c>
      <c r="G2482" s="1" t="s">
        <v>25843</v>
      </c>
      <c r="H2482" s="1" t="s">
        <v>25844</v>
      </c>
      <c r="I2482" s="1" t="s">
        <v>25845</v>
      </c>
      <c r="J2482" s="1" t="s">
        <v>25847</v>
      </c>
    </row>
    <row r="2483">
      <c r="A2483" s="1" t="s">
        <v>25848</v>
      </c>
      <c r="B2483" s="1" t="s">
        <v>25849</v>
      </c>
      <c r="C2483" s="1" t="s">
        <v>25850</v>
      </c>
      <c r="D2483" s="1" t="s">
        <v>25851</v>
      </c>
      <c r="E2483" s="1" t="s">
        <v>25852</v>
      </c>
      <c r="G2483" s="1" t="s">
        <v>25853</v>
      </c>
      <c r="H2483" s="1" t="s">
        <v>25852</v>
      </c>
    </row>
    <row r="2484">
      <c r="A2484" s="1" t="s">
        <v>25854</v>
      </c>
      <c r="B2484" s="1" t="s">
        <v>19855</v>
      </c>
      <c r="C2484" s="1" t="s">
        <v>19856</v>
      </c>
      <c r="D2484" s="1" t="s">
        <v>25855</v>
      </c>
      <c r="E2484" s="1" t="s">
        <v>1818</v>
      </c>
      <c r="G2484" s="1" t="s">
        <v>19858</v>
      </c>
      <c r="H2484" s="1" t="s">
        <v>19860</v>
      </c>
      <c r="J2484" s="1" t="s">
        <v>19862</v>
      </c>
      <c r="K2484" s="1" t="s">
        <v>19863</v>
      </c>
    </row>
    <row r="2485">
      <c r="A2485" s="1" t="s">
        <v>25856</v>
      </c>
      <c r="B2485" s="1" t="s">
        <v>2764</v>
      </c>
      <c r="C2485" s="1" t="s">
        <v>2766</v>
      </c>
      <c r="D2485" s="1" t="s">
        <v>2767</v>
      </c>
      <c r="E2485" s="1" t="s">
        <v>2768</v>
      </c>
      <c r="F2485" s="1" t="s">
        <v>2769</v>
      </c>
      <c r="G2485" s="1" t="s">
        <v>2770</v>
      </c>
      <c r="H2485" s="1" t="s">
        <v>2773</v>
      </c>
      <c r="I2485" s="1" t="s">
        <v>2774</v>
      </c>
      <c r="J2485" s="1" t="s">
        <v>25857</v>
      </c>
      <c r="K2485" s="1" t="s">
        <v>25858</v>
      </c>
      <c r="L2485" s="1" t="s">
        <v>25859</v>
      </c>
      <c r="M2485" s="1" t="s">
        <v>25860</v>
      </c>
      <c r="O2485" s="1" t="s">
        <v>2778</v>
      </c>
      <c r="P2485" s="1" t="s">
        <v>2779</v>
      </c>
      <c r="Q2485" s="1" t="s">
        <v>2780</v>
      </c>
      <c r="R2485" s="1" t="s">
        <v>2781</v>
      </c>
      <c r="U2485" s="1" t="s">
        <v>2783</v>
      </c>
      <c r="V2485" s="1" t="s">
        <v>2784</v>
      </c>
      <c r="W2485" s="1" t="s">
        <v>2785</v>
      </c>
      <c r="X2485" s="1" t="s">
        <v>2786</v>
      </c>
    </row>
    <row r="2486">
      <c r="A2486" s="1" t="s">
        <v>25861</v>
      </c>
      <c r="B2486" s="1" t="s">
        <v>25862</v>
      </c>
      <c r="C2486" s="1" t="s">
        <v>25863</v>
      </c>
    </row>
    <row r="2487">
      <c r="A2487" s="1" t="s">
        <v>25864</v>
      </c>
      <c r="B2487" s="1" t="s">
        <v>11613</v>
      </c>
      <c r="C2487" s="1" t="s">
        <v>11614</v>
      </c>
      <c r="D2487" s="1" t="s">
        <v>1486</v>
      </c>
      <c r="E2487" s="1" t="s">
        <v>1488</v>
      </c>
      <c r="F2487" s="1" t="s">
        <v>25865</v>
      </c>
      <c r="G2487" s="1" t="s">
        <v>25866</v>
      </c>
      <c r="H2487" s="1" t="s">
        <v>25867</v>
      </c>
      <c r="I2487" s="1" t="s">
        <v>9641</v>
      </c>
      <c r="J2487" s="1" t="s">
        <v>6641</v>
      </c>
      <c r="K2487" s="1" t="s">
        <v>6643</v>
      </c>
      <c r="M2487" s="1" t="s">
        <v>1493</v>
      </c>
      <c r="N2487" s="1" t="s">
        <v>1494</v>
      </c>
      <c r="O2487" s="1" t="s">
        <v>11628</v>
      </c>
      <c r="P2487" s="1" t="s">
        <v>11630</v>
      </c>
      <c r="Q2487" s="1" t="s">
        <v>1495</v>
      </c>
      <c r="R2487" s="1" t="s">
        <v>1496</v>
      </c>
      <c r="S2487" s="1" t="s">
        <v>25868</v>
      </c>
      <c r="T2487" s="1" t="s">
        <v>25869</v>
      </c>
    </row>
    <row r="2488">
      <c r="A2488" s="1" t="s">
        <v>25870</v>
      </c>
      <c r="B2488" s="1" t="s">
        <v>3069</v>
      </c>
      <c r="C2488" s="1" t="s">
        <v>3071</v>
      </c>
      <c r="D2488" s="1" t="s">
        <v>3866</v>
      </c>
      <c r="E2488" s="1" t="s">
        <v>3867</v>
      </c>
      <c r="F2488" s="1" t="s">
        <v>13294</v>
      </c>
      <c r="G2488" s="1" t="s">
        <v>13295</v>
      </c>
      <c r="H2488" s="1" t="s">
        <v>25871</v>
      </c>
      <c r="I2488" s="1" t="s">
        <v>25872</v>
      </c>
      <c r="J2488" s="1" t="s">
        <v>13298</v>
      </c>
      <c r="K2488" s="1" t="s">
        <v>13295</v>
      </c>
      <c r="M2488" s="1" t="s">
        <v>3089</v>
      </c>
      <c r="N2488" s="1" t="s">
        <v>3071</v>
      </c>
    </row>
    <row r="2489">
      <c r="A2489" s="1" t="s">
        <v>25873</v>
      </c>
      <c r="B2489" s="1" t="s">
        <v>3414</v>
      </c>
      <c r="C2489" s="1" t="s">
        <v>3415</v>
      </c>
      <c r="D2489" s="1" t="s">
        <v>25874</v>
      </c>
      <c r="E2489" s="1" t="s">
        <v>4364</v>
      </c>
      <c r="G2489" s="1" t="s">
        <v>3419</v>
      </c>
      <c r="H2489" s="1" t="s">
        <v>3421</v>
      </c>
      <c r="I2489" s="1" t="s">
        <v>4365</v>
      </c>
      <c r="J2489" s="1" t="s">
        <v>4367</v>
      </c>
      <c r="K2489" s="1" t="s">
        <v>3422</v>
      </c>
      <c r="L2489" s="1" t="s">
        <v>3423</v>
      </c>
    </row>
    <row r="2490">
      <c r="A2490" s="1" t="s">
        <v>25877</v>
      </c>
      <c r="B2490" s="1" t="s">
        <v>273</v>
      </c>
      <c r="C2490" s="1" t="s">
        <v>274</v>
      </c>
      <c r="D2490" s="1" t="s">
        <v>21901</v>
      </c>
      <c r="E2490" s="1" t="s">
        <v>21902</v>
      </c>
      <c r="H2490" s="1" t="s">
        <v>300</v>
      </c>
      <c r="I2490" s="1" t="s">
        <v>301</v>
      </c>
    </row>
    <row r="2491">
      <c r="A2491" s="1" t="s">
        <v>25878</v>
      </c>
      <c r="B2491" s="1" t="s">
        <v>779</v>
      </c>
      <c r="C2491" s="1" t="s">
        <v>780</v>
      </c>
      <c r="D2491" s="1" t="s">
        <v>1174</v>
      </c>
      <c r="E2491" s="1" t="s">
        <v>1176</v>
      </c>
      <c r="F2491" s="1" t="s">
        <v>2671</v>
      </c>
      <c r="G2491" s="1" t="s">
        <v>2672</v>
      </c>
      <c r="H2491" s="1" t="s">
        <v>1178</v>
      </c>
      <c r="I2491" s="1" t="s">
        <v>1180</v>
      </c>
      <c r="J2491" s="1" t="s">
        <v>786</v>
      </c>
      <c r="K2491" s="1" t="s">
        <v>787</v>
      </c>
      <c r="L2491" s="1" t="s">
        <v>788</v>
      </c>
      <c r="M2491" s="1" t="s">
        <v>789</v>
      </c>
    </row>
    <row r="2492">
      <c r="A2492" s="1" t="s">
        <v>25879</v>
      </c>
      <c r="B2492" s="1" t="s">
        <v>791</v>
      </c>
      <c r="C2492" s="1" t="s">
        <v>794</v>
      </c>
      <c r="D2492" s="1" t="s">
        <v>795</v>
      </c>
      <c r="E2492" s="1" t="s">
        <v>796</v>
      </c>
      <c r="F2492" s="1" t="s">
        <v>25880</v>
      </c>
      <c r="G2492" s="1" t="s">
        <v>14474</v>
      </c>
      <c r="H2492" s="1" t="s">
        <v>799</v>
      </c>
      <c r="I2492" s="1" t="s">
        <v>800</v>
      </c>
      <c r="J2492" s="1" t="s">
        <v>801</v>
      </c>
      <c r="K2492" s="1" t="s">
        <v>802</v>
      </c>
      <c r="N2492" s="1" t="s">
        <v>804</v>
      </c>
      <c r="O2492" s="1" t="s">
        <v>806</v>
      </c>
    </row>
    <row r="2493">
      <c r="A2493" s="1" t="s">
        <v>25881</v>
      </c>
      <c r="B2493" s="1" t="s">
        <v>25882</v>
      </c>
      <c r="C2493" s="1" t="s">
        <v>25883</v>
      </c>
      <c r="D2493" s="1" t="s">
        <v>7898</v>
      </c>
      <c r="E2493" s="1" t="s">
        <v>7901</v>
      </c>
      <c r="F2493" s="1" t="s">
        <v>7902</v>
      </c>
      <c r="G2493" s="1" t="s">
        <v>7903</v>
      </c>
    </row>
    <row r="2494">
      <c r="A2494" s="1" t="s">
        <v>23136</v>
      </c>
      <c r="B2494" s="1" t="s">
        <v>9980</v>
      </c>
      <c r="C2494" s="1" t="s">
        <v>9981</v>
      </c>
      <c r="D2494" s="1" t="s">
        <v>25884</v>
      </c>
      <c r="E2494" s="1" t="s">
        <v>3305</v>
      </c>
      <c r="G2494" s="1" t="s">
        <v>9984</v>
      </c>
      <c r="H2494" s="1" t="s">
        <v>9985</v>
      </c>
      <c r="J2494" s="1" t="s">
        <v>201</v>
      </c>
      <c r="K2494" s="1" t="s">
        <v>202</v>
      </c>
    </row>
    <row r="2495">
      <c r="A2495" s="1" t="s">
        <v>25885</v>
      </c>
      <c r="B2495" s="1" t="s">
        <v>625</v>
      </c>
      <c r="C2495" s="1" t="s">
        <v>628</v>
      </c>
      <c r="D2495" s="1" t="s">
        <v>8382</v>
      </c>
      <c r="E2495" s="1" t="s">
        <v>8384</v>
      </c>
      <c r="F2495" s="1" t="s">
        <v>3863</v>
      </c>
      <c r="G2495" s="1" t="s">
        <v>2045</v>
      </c>
      <c r="H2495" s="1" t="s">
        <v>645</v>
      </c>
      <c r="I2495" s="1" t="s">
        <v>646</v>
      </c>
    </row>
    <row r="2496">
      <c r="A2496" s="1" t="s">
        <v>25893</v>
      </c>
      <c r="B2496" s="1" t="s">
        <v>1098</v>
      </c>
      <c r="C2496" s="1" t="s">
        <v>1099</v>
      </c>
      <c r="D2496" s="1" t="s">
        <v>2614</v>
      </c>
      <c r="E2496" s="1" t="s">
        <v>2616</v>
      </c>
      <c r="F2496" s="1" t="s">
        <v>2620</v>
      </c>
      <c r="G2496" s="1" t="s">
        <v>2622</v>
      </c>
      <c r="H2496" s="1" t="s">
        <v>1112</v>
      </c>
      <c r="I2496" s="1" t="s">
        <v>1114</v>
      </c>
    </row>
    <row r="2497">
      <c r="A2497" s="1" t="s">
        <v>25895</v>
      </c>
      <c r="B2497" s="1" t="s">
        <v>25896</v>
      </c>
      <c r="C2497" s="1" t="s">
        <v>25897</v>
      </c>
      <c r="D2497" s="1" t="s">
        <v>18232</v>
      </c>
      <c r="E2497" s="1" t="s">
        <v>18233</v>
      </c>
      <c r="F2497" s="1" t="s">
        <v>25898</v>
      </c>
      <c r="G2497" s="1" t="s">
        <v>25899</v>
      </c>
      <c r="H2497" s="1" t="s">
        <v>18237</v>
      </c>
      <c r="I2497" s="1" t="s">
        <v>18233</v>
      </c>
    </row>
    <row r="2498">
      <c r="A2498" s="1" t="s">
        <v>25901</v>
      </c>
      <c r="B2498" s="1" t="s">
        <v>206</v>
      </c>
      <c r="C2498" s="1" t="s">
        <v>207</v>
      </c>
      <c r="D2498" s="1" t="s">
        <v>15283</v>
      </c>
      <c r="E2498" s="1" t="s">
        <v>15284</v>
      </c>
      <c r="F2498" s="1" t="s">
        <v>15285</v>
      </c>
      <c r="G2498" s="1" t="s">
        <v>15286</v>
      </c>
      <c r="H2498" s="1" t="s">
        <v>220</v>
      </c>
      <c r="I2498" s="1" t="s">
        <v>221</v>
      </c>
    </row>
    <row r="2499">
      <c r="A2499" s="1" t="s">
        <v>25902</v>
      </c>
      <c r="B2499" s="1" t="s">
        <v>25903</v>
      </c>
      <c r="C2499" s="1" t="s">
        <v>25904</v>
      </c>
      <c r="D2499" s="1" t="s">
        <v>25905</v>
      </c>
      <c r="E2499" s="1" t="s">
        <v>40</v>
      </c>
      <c r="G2499" s="1" t="s">
        <v>25906</v>
      </c>
      <c r="H2499" s="1" t="s">
        <v>25904</v>
      </c>
    </row>
    <row r="2500">
      <c r="A2500" s="1" t="s">
        <v>25908</v>
      </c>
      <c r="B2500" s="1" t="s">
        <v>4451</v>
      </c>
      <c r="C2500" s="1" t="s">
        <v>4452</v>
      </c>
      <c r="D2500" s="1" t="s">
        <v>25909</v>
      </c>
      <c r="E2500" s="1" t="s">
        <v>25910</v>
      </c>
      <c r="F2500" s="1" t="s">
        <v>25911</v>
      </c>
      <c r="G2500" s="1" t="s">
        <v>25910</v>
      </c>
      <c r="J2500" s="1" t="s">
        <v>4456</v>
      </c>
      <c r="K2500" s="1" t="s">
        <v>4458</v>
      </c>
      <c r="M2500" s="1" t="s">
        <v>4459</v>
      </c>
      <c r="N2500" s="1" t="s">
        <v>4461</v>
      </c>
    </row>
    <row r="2501">
      <c r="A2501" s="1" t="s">
        <v>25912</v>
      </c>
      <c r="B2501" s="1" t="s">
        <v>25913</v>
      </c>
      <c r="C2501" s="1" t="s">
        <v>25914</v>
      </c>
      <c r="D2501" s="1" t="s">
        <v>25915</v>
      </c>
      <c r="E2501" s="1" t="s">
        <v>25916</v>
      </c>
      <c r="G2501" s="1" t="s">
        <v>25917</v>
      </c>
      <c r="H2501" s="1" t="s">
        <v>25918</v>
      </c>
      <c r="I2501" s="1" t="s">
        <v>25919</v>
      </c>
      <c r="J2501" s="1" t="s">
        <v>25920</v>
      </c>
    </row>
    <row r="2502">
      <c r="A2502" s="1" t="s">
        <v>25921</v>
      </c>
      <c r="B2502" s="1" t="s">
        <v>273</v>
      </c>
      <c r="C2502" s="1" t="s">
        <v>274</v>
      </c>
      <c r="D2502" s="1" t="s">
        <v>625</v>
      </c>
      <c r="E2502" s="1" t="s">
        <v>628</v>
      </c>
      <c r="F2502" s="1" t="s">
        <v>3908</v>
      </c>
      <c r="G2502" s="1" t="s">
        <v>3909</v>
      </c>
      <c r="H2502" s="1" t="s">
        <v>1033</v>
      </c>
      <c r="I2502" s="1" t="s">
        <v>1034</v>
      </c>
      <c r="J2502" s="1" t="s">
        <v>14094</v>
      </c>
      <c r="K2502" s="1" t="s">
        <v>14096</v>
      </c>
      <c r="L2502" s="1" t="s">
        <v>14097</v>
      </c>
      <c r="M2502" s="1" t="s">
        <v>14098</v>
      </c>
      <c r="N2502" s="1" t="s">
        <v>1289</v>
      </c>
      <c r="O2502" s="1" t="s">
        <v>1290</v>
      </c>
      <c r="P2502" s="1" t="s">
        <v>7215</v>
      </c>
      <c r="Q2502" s="1" t="s">
        <v>7217</v>
      </c>
      <c r="R2502" s="1" t="s">
        <v>10315</v>
      </c>
      <c r="S2502" s="1" t="s">
        <v>10316</v>
      </c>
      <c r="T2502" s="1" t="s">
        <v>10317</v>
      </c>
      <c r="U2502" s="1" t="s">
        <v>10318</v>
      </c>
      <c r="V2502" s="1" t="s">
        <v>10369</v>
      </c>
      <c r="W2502" s="1" t="s">
        <v>10370</v>
      </c>
      <c r="X2502" s="1" t="s">
        <v>14088</v>
      </c>
      <c r="Y2502" s="1" t="s">
        <v>14089</v>
      </c>
      <c r="Z2502" s="1" t="s">
        <v>8517</v>
      </c>
      <c r="AA2502" s="1" t="s">
        <v>8518</v>
      </c>
      <c r="AB2502" s="1" t="s">
        <v>14100</v>
      </c>
      <c r="AC2502" s="1" t="s">
        <v>14101</v>
      </c>
      <c r="AD2502" s="1" t="s">
        <v>10377</v>
      </c>
      <c r="AE2502" s="1" t="s">
        <v>10378</v>
      </c>
      <c r="AF2502" s="1" t="s">
        <v>8519</v>
      </c>
      <c r="AG2502" s="1" t="s">
        <v>8520</v>
      </c>
      <c r="AI2502" s="1" t="s">
        <v>7464</v>
      </c>
      <c r="AJ2502" s="1" t="s">
        <v>7469</v>
      </c>
      <c r="AK2502" s="1" t="s">
        <v>14104</v>
      </c>
      <c r="AL2502" s="1" t="s">
        <v>14106</v>
      </c>
      <c r="AM2502" s="1" t="s">
        <v>25924</v>
      </c>
      <c r="AN2502" s="1" t="s">
        <v>25925</v>
      </c>
      <c r="AO2502" s="1" t="s">
        <v>4883</v>
      </c>
      <c r="AP2502" s="1" t="s">
        <v>4884</v>
      </c>
      <c r="AQ2502" s="1" t="s">
        <v>3914</v>
      </c>
      <c r="AR2502" s="1" t="s">
        <v>3916</v>
      </c>
      <c r="AS2502" s="1" t="s">
        <v>14109</v>
      </c>
      <c r="AT2502" s="1" t="s">
        <v>14111</v>
      </c>
      <c r="AU2502" s="1" t="s">
        <v>10324</v>
      </c>
      <c r="AV2502" s="1" t="s">
        <v>10325</v>
      </c>
      <c r="AW2502" s="1" t="s">
        <v>10326</v>
      </c>
      <c r="AX2502" s="1" t="s">
        <v>10316</v>
      </c>
    </row>
    <row r="2503">
      <c r="A2503" s="1" t="s">
        <v>10327</v>
      </c>
      <c r="B2503" s="1" t="s">
        <v>8532</v>
      </c>
      <c r="C2503" s="1" t="s">
        <v>8533</v>
      </c>
      <c r="D2503" s="1" t="s">
        <v>14113</v>
      </c>
      <c r="E2503" s="1" t="s">
        <v>14114</v>
      </c>
      <c r="F2503" s="1" t="s">
        <v>8534</v>
      </c>
      <c r="G2503" s="1" t="s">
        <v>8535</v>
      </c>
      <c r="H2503" s="1" t="s">
        <v>14427</v>
      </c>
      <c r="I2503" s="1" t="s">
        <v>14429</v>
      </c>
      <c r="J2503" s="1" t="s">
        <v>8920</v>
      </c>
      <c r="K2503" s="1" t="s">
        <v>4381</v>
      </c>
      <c r="L2503" s="1" t="s">
        <v>14115</v>
      </c>
      <c r="M2503" s="1" t="s">
        <v>2045</v>
      </c>
      <c r="N2503" s="1" t="s">
        <v>786</v>
      </c>
      <c r="O2503" s="1" t="s">
        <v>787</v>
      </c>
      <c r="U2503" s="1" t="s">
        <v>300</v>
      </c>
      <c r="V2503" s="1" t="s">
        <v>301</v>
      </c>
      <c r="W2503" s="1" t="s">
        <v>645</v>
      </c>
      <c r="X2503" s="1" t="s">
        <v>646</v>
      </c>
      <c r="Y2503" s="1" t="s">
        <v>3901</v>
      </c>
      <c r="Z2503" s="1" t="s">
        <v>3902</v>
      </c>
      <c r="AA2503" s="1" t="s">
        <v>337</v>
      </c>
      <c r="AB2503" s="1" t="s">
        <v>338</v>
      </c>
      <c r="AC2503" s="1" t="s">
        <v>1043</v>
      </c>
      <c r="AD2503" s="1" t="s">
        <v>1044</v>
      </c>
      <c r="AE2503" s="1" t="s">
        <v>1310</v>
      </c>
      <c r="AF2503" s="1" t="s">
        <v>1290</v>
      </c>
      <c r="AG2503" s="1" t="s">
        <v>10329</v>
      </c>
      <c r="AH2503" s="1" t="s">
        <v>10330</v>
      </c>
      <c r="AI2503" s="1" t="s">
        <v>10381</v>
      </c>
      <c r="AJ2503" s="1" t="s">
        <v>10383</v>
      </c>
    </row>
    <row r="2504">
      <c r="A2504" s="1" t="s">
        <v>25929</v>
      </c>
      <c r="B2504" s="1" t="s">
        <v>625</v>
      </c>
      <c r="C2504" s="1" t="s">
        <v>628</v>
      </c>
      <c r="E2504" s="1" t="s">
        <v>25930</v>
      </c>
      <c r="F2504" s="1" t="s">
        <v>25931</v>
      </c>
      <c r="G2504" s="1" t="s">
        <v>25932</v>
      </c>
      <c r="H2504" s="1" t="s">
        <v>25933</v>
      </c>
      <c r="I2504" s="1" t="s">
        <v>25934</v>
      </c>
      <c r="J2504" s="1" t="s">
        <v>25935</v>
      </c>
      <c r="K2504" s="1" t="s">
        <v>25936</v>
      </c>
      <c r="L2504" s="1" t="s">
        <v>25937</v>
      </c>
      <c r="M2504" s="1">
        <v>480.0</v>
      </c>
      <c r="N2504" s="1" t="s">
        <v>570</v>
      </c>
      <c r="O2504" s="1">
        <v>270.0</v>
      </c>
      <c r="P2504" s="1" t="s">
        <v>293</v>
      </c>
      <c r="Q2504" s="1">
        <v>330.0</v>
      </c>
      <c r="R2504" s="1" t="s">
        <v>4569</v>
      </c>
      <c r="S2504" s="1">
        <v>410.0</v>
      </c>
      <c r="T2504" s="1" t="s">
        <v>16840</v>
      </c>
      <c r="W2504" s="1" t="s">
        <v>25939</v>
      </c>
      <c r="X2504" s="1" t="s">
        <v>25940</v>
      </c>
      <c r="Y2504" s="1" t="s">
        <v>645</v>
      </c>
      <c r="Z2504" s="1" t="s">
        <v>646</v>
      </c>
      <c r="AA2504" s="1" t="s">
        <v>25941</v>
      </c>
      <c r="AB2504" s="1" t="s">
        <v>25942</v>
      </c>
    </row>
    <row r="2505">
      <c r="A2505" s="1" t="s">
        <v>25943</v>
      </c>
      <c r="B2505" s="1" t="s">
        <v>791</v>
      </c>
      <c r="C2505" s="1" t="s">
        <v>794</v>
      </c>
      <c r="D2505" s="1" t="s">
        <v>795</v>
      </c>
      <c r="E2505" s="1" t="s">
        <v>796</v>
      </c>
      <c r="G2505" s="1" t="s">
        <v>8585</v>
      </c>
      <c r="H2505" s="1" t="s">
        <v>8587</v>
      </c>
      <c r="I2505" s="1" t="s">
        <v>8589</v>
      </c>
      <c r="J2505" s="1" t="s">
        <v>8590</v>
      </c>
      <c r="K2505" s="1" t="s">
        <v>8592</v>
      </c>
      <c r="L2505" s="1" t="s">
        <v>8594</v>
      </c>
      <c r="M2505" s="1" t="s">
        <v>25948</v>
      </c>
      <c r="N2505" s="1" t="s">
        <v>25949</v>
      </c>
      <c r="O2505" s="1" t="s">
        <v>25951</v>
      </c>
      <c r="P2505" s="1" t="s">
        <v>25952</v>
      </c>
      <c r="Q2505" s="1" t="s">
        <v>25953</v>
      </c>
      <c r="R2505" s="1" t="s">
        <v>25954</v>
      </c>
      <c r="S2505" s="1" t="s">
        <v>25955</v>
      </c>
      <c r="T2505" s="1" t="s">
        <v>25956</v>
      </c>
      <c r="U2505" s="1" t="s">
        <v>25957</v>
      </c>
      <c r="V2505" s="1" t="s">
        <v>25958</v>
      </c>
      <c r="W2505" s="1">
        <v>30.0</v>
      </c>
      <c r="X2505" s="1" t="s">
        <v>403</v>
      </c>
      <c r="Y2505" s="1">
        <v>710.0</v>
      </c>
      <c r="Z2505" s="1" t="s">
        <v>289</v>
      </c>
      <c r="AA2505" s="1">
        <v>900.0</v>
      </c>
      <c r="AB2505" s="1" t="s">
        <v>8230</v>
      </c>
      <c r="AC2505" s="1">
        <v>730.0</v>
      </c>
      <c r="AD2505" s="1" t="s">
        <v>1988</v>
      </c>
      <c r="AF2505" s="1" t="s">
        <v>799</v>
      </c>
      <c r="AG2505" s="1" t="s">
        <v>800</v>
      </c>
      <c r="AH2505" s="1" t="s">
        <v>801</v>
      </c>
      <c r="AI2505" s="1" t="s">
        <v>802</v>
      </c>
      <c r="AJ2505" s="1" t="s">
        <v>8599</v>
      </c>
      <c r="AK2505" s="1" t="s">
        <v>8601</v>
      </c>
      <c r="AL2505" s="1" t="s">
        <v>8602</v>
      </c>
      <c r="AM2505" s="1" t="s">
        <v>8603</v>
      </c>
      <c r="AN2505" s="1" t="s">
        <v>25962</v>
      </c>
      <c r="AO2505" s="1" t="s">
        <v>25963</v>
      </c>
      <c r="AS2505" s="1" t="s">
        <v>804</v>
      </c>
      <c r="AT2505" s="1" t="s">
        <v>806</v>
      </c>
    </row>
    <row r="2506">
      <c r="A2506" s="1" t="s">
        <v>8605</v>
      </c>
      <c r="B2506" s="1" t="s">
        <v>8608</v>
      </c>
      <c r="C2506" s="1" t="s">
        <v>8609</v>
      </c>
      <c r="D2506" s="1" t="s">
        <v>25964</v>
      </c>
      <c r="E2506" s="1" t="s">
        <v>25965</v>
      </c>
    </row>
    <row r="2507">
      <c r="A2507" s="1" t="s">
        <v>25969</v>
      </c>
      <c r="B2507" s="1" t="s">
        <v>25971</v>
      </c>
      <c r="C2507" s="1" t="s">
        <v>25972</v>
      </c>
      <c r="D2507" s="1" t="s">
        <v>25973</v>
      </c>
      <c r="E2507" s="1" t="s">
        <v>25974</v>
      </c>
      <c r="F2507" s="1" t="s">
        <v>6235</v>
      </c>
      <c r="G2507" s="1" t="s">
        <v>6236</v>
      </c>
    </row>
    <row r="2508">
      <c r="A2508" s="1" t="s">
        <v>25977</v>
      </c>
      <c r="B2508" s="1" t="s">
        <v>273</v>
      </c>
      <c r="C2508" s="1" t="s">
        <v>274</v>
      </c>
      <c r="D2508" s="1" t="s">
        <v>3908</v>
      </c>
      <c r="E2508" s="1" t="s">
        <v>3909</v>
      </c>
      <c r="F2508" s="1" t="s">
        <v>7215</v>
      </c>
      <c r="G2508" s="1" t="s">
        <v>7217</v>
      </c>
      <c r="H2508" s="1" t="s">
        <v>10317</v>
      </c>
      <c r="I2508" s="1" t="s">
        <v>10318</v>
      </c>
      <c r="J2508" s="1" t="s">
        <v>10369</v>
      </c>
      <c r="K2508" s="1" t="s">
        <v>10370</v>
      </c>
      <c r="L2508" s="1" t="s">
        <v>25984</v>
      </c>
      <c r="M2508" s="1" t="s">
        <v>12882</v>
      </c>
      <c r="N2508" s="1" t="s">
        <v>91</v>
      </c>
      <c r="O2508" s="1" t="s">
        <v>92</v>
      </c>
      <c r="P2508" s="1" t="s">
        <v>3914</v>
      </c>
      <c r="Q2508" s="1" t="s">
        <v>3916</v>
      </c>
      <c r="R2508" s="1" t="s">
        <v>10324</v>
      </c>
      <c r="S2508" s="1" t="s">
        <v>10325</v>
      </c>
      <c r="T2508" s="1" t="s">
        <v>10327</v>
      </c>
      <c r="U2508" s="1" t="s">
        <v>1741</v>
      </c>
      <c r="V2508" s="1" t="s">
        <v>786</v>
      </c>
      <c r="W2508" s="1" t="s">
        <v>787</v>
      </c>
      <c r="Y2508" s="1" t="s">
        <v>300</v>
      </c>
      <c r="Z2508" s="1" t="s">
        <v>301</v>
      </c>
      <c r="AA2508" s="1" t="s">
        <v>3901</v>
      </c>
      <c r="AB2508" s="1" t="s">
        <v>3902</v>
      </c>
      <c r="AC2508" s="1" t="s">
        <v>10329</v>
      </c>
      <c r="AD2508" s="1" t="s">
        <v>10330</v>
      </c>
    </row>
    <row r="2509">
      <c r="A2509" s="1" t="s">
        <v>25988</v>
      </c>
      <c r="B2509" s="1" t="s">
        <v>791</v>
      </c>
      <c r="C2509" s="1" t="s">
        <v>794</v>
      </c>
      <c r="D2509" s="1" t="s">
        <v>795</v>
      </c>
      <c r="E2509" s="1" t="s">
        <v>796</v>
      </c>
      <c r="F2509" s="1" t="s">
        <v>25990</v>
      </c>
      <c r="G2509" s="1" t="s">
        <v>139</v>
      </c>
      <c r="H2509" s="1" t="s">
        <v>799</v>
      </c>
      <c r="I2509" s="1" t="s">
        <v>800</v>
      </c>
      <c r="J2509" s="1" t="s">
        <v>801</v>
      </c>
      <c r="K2509" s="1" t="s">
        <v>802</v>
      </c>
      <c r="N2509" s="1" t="s">
        <v>804</v>
      </c>
      <c r="O2509" s="1" t="s">
        <v>806</v>
      </c>
    </row>
    <row r="2510">
      <c r="A2510" s="1" t="s">
        <v>25992</v>
      </c>
      <c r="B2510" s="1" t="s">
        <v>791</v>
      </c>
      <c r="C2510" s="1" t="s">
        <v>794</v>
      </c>
      <c r="D2510" s="1" t="s">
        <v>25996</v>
      </c>
      <c r="E2510" s="1" t="s">
        <v>800</v>
      </c>
      <c r="F2510" s="1" t="s">
        <v>799</v>
      </c>
      <c r="G2510" s="1" t="s">
        <v>800</v>
      </c>
      <c r="I2510" s="1" t="s">
        <v>804</v>
      </c>
      <c r="J2510" s="1" t="s">
        <v>806</v>
      </c>
    </row>
    <row r="2511">
      <c r="A2511" s="1" t="s">
        <v>26000</v>
      </c>
      <c r="B2511" s="1" t="s">
        <v>26001</v>
      </c>
      <c r="C2511" s="1" t="s">
        <v>26002</v>
      </c>
      <c r="D2511" s="1" t="s">
        <v>26003</v>
      </c>
      <c r="E2511" s="1" t="s">
        <v>26004</v>
      </c>
      <c r="F2511" s="1" t="s">
        <v>26005</v>
      </c>
      <c r="G2511" s="1" t="s">
        <v>26006</v>
      </c>
      <c r="H2511" s="1" t="s">
        <v>26007</v>
      </c>
      <c r="I2511" s="1" t="s">
        <v>26002</v>
      </c>
      <c r="J2511" s="1" t="s">
        <v>26009</v>
      </c>
      <c r="K2511" s="1" t="s">
        <v>26010</v>
      </c>
    </row>
    <row r="2512">
      <c r="A2512" s="1" t="s">
        <v>26011</v>
      </c>
      <c r="B2512" s="1" t="s">
        <v>5618</v>
      </c>
      <c r="C2512" s="1" t="s">
        <v>3951</v>
      </c>
      <c r="D2512" s="1" t="s">
        <v>15250</v>
      </c>
      <c r="E2512" s="1" t="s">
        <v>15252</v>
      </c>
      <c r="F2512" s="1" t="s">
        <v>3944</v>
      </c>
      <c r="G2512" s="1" t="s">
        <v>3946</v>
      </c>
      <c r="H2512" s="1" t="s">
        <v>8476</v>
      </c>
      <c r="I2512" s="1" t="s">
        <v>8477</v>
      </c>
      <c r="J2512" s="1" t="s">
        <v>26013</v>
      </c>
      <c r="K2512" s="1" t="s">
        <v>26014</v>
      </c>
      <c r="L2512" s="1" t="s">
        <v>26015</v>
      </c>
      <c r="M2512" s="1" t="s">
        <v>26016</v>
      </c>
      <c r="N2512" s="1" t="s">
        <v>26017</v>
      </c>
      <c r="O2512" s="1" t="s">
        <v>26018</v>
      </c>
      <c r="P2512" s="1" t="s">
        <v>26019</v>
      </c>
      <c r="Q2512" s="1" t="s">
        <v>26020</v>
      </c>
      <c r="R2512" s="1" t="s">
        <v>26021</v>
      </c>
      <c r="S2512" s="1" t="s">
        <v>26022</v>
      </c>
      <c r="T2512" s="1" t="s">
        <v>1252</v>
      </c>
      <c r="U2512" s="1" t="s">
        <v>1256</v>
      </c>
      <c r="V2512" s="1" t="s">
        <v>6859</v>
      </c>
      <c r="W2512" s="1" t="s">
        <v>6860</v>
      </c>
      <c r="X2512" s="1" t="s">
        <v>26024</v>
      </c>
      <c r="Y2512" s="1" t="s">
        <v>26025</v>
      </c>
      <c r="Z2512" s="1">
        <v>230.0</v>
      </c>
      <c r="AA2512" s="1" t="s">
        <v>159</v>
      </c>
      <c r="AC2512" s="1">
        <v>4660.0</v>
      </c>
      <c r="AD2512" s="1" t="s">
        <v>6863</v>
      </c>
      <c r="AF2512" s="1" t="s">
        <v>15256</v>
      </c>
      <c r="AG2512" s="1" t="s">
        <v>15257</v>
      </c>
      <c r="AH2512" s="1" t="s">
        <v>8480</v>
      </c>
      <c r="AI2512" s="1" t="s">
        <v>8482</v>
      </c>
      <c r="AJ2512" s="1" t="s">
        <v>26026</v>
      </c>
      <c r="AK2512" s="1" t="s">
        <v>26027</v>
      </c>
      <c r="AL2512" s="1" t="s">
        <v>26028</v>
      </c>
      <c r="AM2512" s="1" t="s">
        <v>26029</v>
      </c>
      <c r="AN2512" s="1" t="s">
        <v>25531</v>
      </c>
      <c r="AO2512" s="1" t="s">
        <v>25533</v>
      </c>
    </row>
    <row r="2513">
      <c r="A2513" s="1" t="s">
        <v>26030</v>
      </c>
      <c r="D2513" s="1" t="s">
        <v>3952</v>
      </c>
      <c r="E2513" s="1" t="s">
        <v>3953</v>
      </c>
      <c r="F2513" s="1" t="s">
        <v>8483</v>
      </c>
      <c r="G2513" s="1" t="s">
        <v>8485</v>
      </c>
      <c r="H2513" s="1" t="s">
        <v>26031</v>
      </c>
      <c r="I2513" s="1" t="s">
        <v>26032</v>
      </c>
    </row>
    <row r="2514">
      <c r="A2514" s="1" t="s">
        <v>26034</v>
      </c>
      <c r="B2514" s="1" t="s">
        <v>984</v>
      </c>
      <c r="C2514" s="1" t="s">
        <v>986</v>
      </c>
      <c r="D2514" s="1" t="s">
        <v>14234</v>
      </c>
      <c r="E2514" s="1" t="s">
        <v>14236</v>
      </c>
      <c r="F2514" s="1" t="s">
        <v>26035</v>
      </c>
      <c r="G2514" s="1" t="s">
        <v>26036</v>
      </c>
      <c r="H2514" s="1" t="s">
        <v>26037</v>
      </c>
      <c r="I2514" s="1" t="s">
        <v>26038</v>
      </c>
      <c r="J2514" s="1" t="s">
        <v>990</v>
      </c>
      <c r="K2514" s="1" t="s">
        <v>992</v>
      </c>
      <c r="L2514" s="1" t="s">
        <v>14240</v>
      </c>
      <c r="M2514" s="1" t="s">
        <v>14241</v>
      </c>
      <c r="N2514" s="1" t="s">
        <v>994</v>
      </c>
      <c r="O2514" s="1" t="s">
        <v>996</v>
      </c>
    </row>
    <row r="2515">
      <c r="A2515" s="1" t="s">
        <v>26039</v>
      </c>
      <c r="B2515" s="1" t="s">
        <v>13185</v>
      </c>
      <c r="C2515" s="1" t="s">
        <v>13186</v>
      </c>
      <c r="D2515" s="1" t="s">
        <v>1197</v>
      </c>
      <c r="E2515" s="1" t="s">
        <v>1199</v>
      </c>
      <c r="F2515" s="1" t="s">
        <v>26041</v>
      </c>
      <c r="G2515" s="1" t="s">
        <v>25134</v>
      </c>
      <c r="I2515" s="1" t="s">
        <v>13191</v>
      </c>
      <c r="J2515" s="1" t="s">
        <v>13192</v>
      </c>
      <c r="L2515" s="1" t="s">
        <v>1211</v>
      </c>
      <c r="M2515" s="1" t="s">
        <v>1213</v>
      </c>
    </row>
    <row r="2516">
      <c r="A2516" s="1" t="s">
        <v>26042</v>
      </c>
      <c r="B2516" s="1" t="s">
        <v>24103</v>
      </c>
      <c r="C2516" s="1" t="s">
        <v>24104</v>
      </c>
      <c r="D2516" s="1" t="s">
        <v>26043</v>
      </c>
      <c r="E2516" s="1" t="s">
        <v>24104</v>
      </c>
      <c r="F2516" s="1" t="s">
        <v>17039</v>
      </c>
      <c r="G2516" s="1" t="s">
        <v>17041</v>
      </c>
      <c r="H2516" s="1">
        <v>190.0</v>
      </c>
      <c r="I2516" s="1" t="s">
        <v>3988</v>
      </c>
      <c r="K2516" s="1" t="s">
        <v>24107</v>
      </c>
      <c r="L2516" s="1" t="s">
        <v>24104</v>
      </c>
      <c r="M2516" s="1" t="s">
        <v>24108</v>
      </c>
      <c r="N2516" s="1" t="s">
        <v>24109</v>
      </c>
    </row>
    <row r="2517">
      <c r="A2517" s="1" t="s">
        <v>10536</v>
      </c>
      <c r="B2517" s="1" t="s">
        <v>23414</v>
      </c>
      <c r="C2517" s="1" t="s">
        <v>23415</v>
      </c>
      <c r="D2517" s="1" t="s">
        <v>23416</v>
      </c>
      <c r="E2517" s="1" t="s">
        <v>23417</v>
      </c>
      <c r="F2517" s="1" t="s">
        <v>26044</v>
      </c>
      <c r="G2517" s="1" t="s">
        <v>26045</v>
      </c>
      <c r="I2517" s="1" t="s">
        <v>23419</v>
      </c>
      <c r="J2517" s="1" t="s">
        <v>23415</v>
      </c>
      <c r="K2517" s="1" t="s">
        <v>23420</v>
      </c>
      <c r="L2517" s="1" t="s">
        <v>23421</v>
      </c>
      <c r="M2517" s="1" t="s">
        <v>23422</v>
      </c>
      <c r="N2517" s="1" t="s">
        <v>23417</v>
      </c>
      <c r="O2517" s="1" t="s">
        <v>26047</v>
      </c>
      <c r="P2517" s="1" t="s">
        <v>26048</v>
      </c>
    </row>
    <row r="2518">
      <c r="A2518" s="1" t="s">
        <v>26049</v>
      </c>
      <c r="B2518" s="1" t="s">
        <v>14661</v>
      </c>
      <c r="C2518" s="1" t="s">
        <v>14662</v>
      </c>
      <c r="D2518" s="1" t="s">
        <v>14663</v>
      </c>
      <c r="E2518" s="1" t="s">
        <v>14665</v>
      </c>
      <c r="F2518" s="1" t="s">
        <v>14666</v>
      </c>
      <c r="G2518" s="1" t="s">
        <v>14667</v>
      </c>
      <c r="H2518" s="1" t="s">
        <v>14670</v>
      </c>
      <c r="I2518" s="1" t="s">
        <v>14667</v>
      </c>
      <c r="J2518" s="1" t="s">
        <v>14671</v>
      </c>
      <c r="K2518" s="1" t="s">
        <v>14672</v>
      </c>
      <c r="L2518" s="1">
        <v>561.0</v>
      </c>
      <c r="M2518" s="1" t="s">
        <v>9321</v>
      </c>
      <c r="O2518" s="1" t="s">
        <v>14674</v>
      </c>
      <c r="P2518" s="1" t="s">
        <v>14675</v>
      </c>
      <c r="Q2518" s="1" t="s">
        <v>14676</v>
      </c>
      <c r="R2518" s="1" t="s">
        <v>14677</v>
      </c>
      <c r="S2518" s="1" t="s">
        <v>201</v>
      </c>
      <c r="T2518" s="1" t="s">
        <v>202</v>
      </c>
      <c r="U2518" s="1" t="s">
        <v>14679</v>
      </c>
      <c r="V2518" s="1" t="s">
        <v>14681</v>
      </c>
    </row>
    <row r="2519">
      <c r="A2519" s="1" t="s">
        <v>26050</v>
      </c>
      <c r="B2519" s="1" t="s">
        <v>1539</v>
      </c>
      <c r="C2519" s="1" t="s">
        <v>1541</v>
      </c>
      <c r="D2519" s="1" t="s">
        <v>1543</v>
      </c>
      <c r="E2519" s="1" t="s">
        <v>1545</v>
      </c>
      <c r="F2519" s="1" t="s">
        <v>26051</v>
      </c>
      <c r="G2519" s="1" t="s">
        <v>1549</v>
      </c>
      <c r="H2519" s="1" t="s">
        <v>1551</v>
      </c>
      <c r="I2519" s="1" t="s">
        <v>1541</v>
      </c>
      <c r="J2519" s="1" t="s">
        <v>1554</v>
      </c>
      <c r="K2519" s="1" t="s">
        <v>1556</v>
      </c>
    </row>
    <row r="2520">
      <c r="A2520" s="1" t="s">
        <v>26052</v>
      </c>
      <c r="B2520" s="1" t="s">
        <v>26053</v>
      </c>
      <c r="C2520" s="1" t="s">
        <v>26054</v>
      </c>
      <c r="D2520" s="1" t="s">
        <v>26055</v>
      </c>
      <c r="E2520" s="1" t="s">
        <v>26056</v>
      </c>
      <c r="G2520" s="1" t="s">
        <v>26057</v>
      </c>
      <c r="H2520" s="1" t="s">
        <v>26058</v>
      </c>
      <c r="I2520" s="1" t="s">
        <v>26059</v>
      </c>
      <c r="J2520" s="1" t="s">
        <v>26060</v>
      </c>
    </row>
    <row r="2521">
      <c r="A2521" s="1" t="s">
        <v>26062</v>
      </c>
      <c r="B2521" s="1" t="s">
        <v>206</v>
      </c>
      <c r="C2521" s="1" t="s">
        <v>207</v>
      </c>
      <c r="D2521" s="1" t="s">
        <v>26063</v>
      </c>
      <c r="E2521" s="1" t="s">
        <v>26064</v>
      </c>
      <c r="F2521" s="1" t="s">
        <v>26065</v>
      </c>
      <c r="G2521" s="1" t="s">
        <v>12727</v>
      </c>
      <c r="I2521" s="1" t="s">
        <v>26066</v>
      </c>
      <c r="J2521" s="1" t="s">
        <v>26067</v>
      </c>
      <c r="L2521" s="1" t="s">
        <v>220</v>
      </c>
      <c r="M2521" s="1" t="s">
        <v>221</v>
      </c>
    </row>
    <row r="2522">
      <c r="A2522" s="1" t="s">
        <v>26070</v>
      </c>
      <c r="B2522" s="1" t="s">
        <v>763</v>
      </c>
      <c r="C2522" s="1" t="s">
        <v>765</v>
      </c>
      <c r="D2522" s="1" t="s">
        <v>3880</v>
      </c>
      <c r="E2522" s="1" t="s">
        <v>3881</v>
      </c>
      <c r="F2522" s="1" t="s">
        <v>26071</v>
      </c>
      <c r="G2522" s="1" t="s">
        <v>26072</v>
      </c>
      <c r="H2522" s="1" t="s">
        <v>26074</v>
      </c>
      <c r="I2522" s="1" t="s">
        <v>26072</v>
      </c>
      <c r="J2522" s="1" t="s">
        <v>26076</v>
      </c>
      <c r="K2522" s="1" t="s">
        <v>26077</v>
      </c>
      <c r="L2522" s="1">
        <v>860.0</v>
      </c>
      <c r="M2522" s="1" t="s">
        <v>381</v>
      </c>
      <c r="O2522" s="1" t="s">
        <v>3884</v>
      </c>
      <c r="P2522" s="1" t="s">
        <v>3883</v>
      </c>
      <c r="Q2522" s="1" t="s">
        <v>772</v>
      </c>
      <c r="R2522" s="1" t="s">
        <v>774</v>
      </c>
      <c r="S2522" s="1" t="s">
        <v>776</v>
      </c>
      <c r="T2522" s="1" t="s">
        <v>777</v>
      </c>
      <c r="U2522" s="1" t="s">
        <v>26078</v>
      </c>
      <c r="V2522" s="1" t="s">
        <v>26079</v>
      </c>
    </row>
    <row r="2523">
      <c r="A2523" s="1" t="s">
        <v>26080</v>
      </c>
      <c r="B2523" s="1" t="s">
        <v>26081</v>
      </c>
      <c r="C2523" s="1" t="s">
        <v>26082</v>
      </c>
      <c r="D2523" s="1" t="s">
        <v>26083</v>
      </c>
      <c r="E2523" s="1" t="s">
        <v>26084</v>
      </c>
    </row>
    <row r="2524">
      <c r="A2524" s="1" t="s">
        <v>26086</v>
      </c>
      <c r="B2524" s="1" t="s">
        <v>26088</v>
      </c>
      <c r="C2524" s="1" t="s">
        <v>26089</v>
      </c>
      <c r="D2524" s="1" t="s">
        <v>26090</v>
      </c>
      <c r="E2524" s="1" t="s">
        <v>26091</v>
      </c>
      <c r="G2524" s="1" t="s">
        <v>26092</v>
      </c>
      <c r="H2524" s="1" t="s">
        <v>26093</v>
      </c>
      <c r="J2524" s="1" t="s">
        <v>26094</v>
      </c>
      <c r="K2524" s="1" t="s">
        <v>26095</v>
      </c>
    </row>
    <row r="2525">
      <c r="A2525" s="1" t="s">
        <v>26096</v>
      </c>
      <c r="B2525" s="1" t="s">
        <v>26097</v>
      </c>
      <c r="C2525" s="1" t="s">
        <v>26098</v>
      </c>
      <c r="D2525" s="1" t="s">
        <v>26099</v>
      </c>
      <c r="E2525" s="1" t="s">
        <v>40</v>
      </c>
      <c r="F2525" s="1" t="s">
        <v>26100</v>
      </c>
      <c r="G2525" s="1" t="s">
        <v>26101</v>
      </c>
    </row>
    <row r="2526">
      <c r="A2526" s="1" t="s">
        <v>26102</v>
      </c>
      <c r="B2526" s="1" t="s">
        <v>81</v>
      </c>
      <c r="C2526" s="1" t="s">
        <v>82</v>
      </c>
      <c r="D2526" s="1" t="s">
        <v>26103</v>
      </c>
      <c r="E2526" s="1" t="s">
        <v>26104</v>
      </c>
      <c r="F2526" s="1" t="s">
        <v>26105</v>
      </c>
      <c r="G2526" s="1" t="s">
        <v>26106</v>
      </c>
      <c r="I2526" s="1" t="s">
        <v>26107</v>
      </c>
      <c r="J2526" s="1" t="s">
        <v>26106</v>
      </c>
      <c r="K2526" s="1" t="s">
        <v>95</v>
      </c>
      <c r="L2526" s="1" t="s">
        <v>96</v>
      </c>
    </row>
    <row r="2527">
      <c r="A2527" s="1" t="s">
        <v>26110</v>
      </c>
      <c r="B2527" s="1" t="s">
        <v>507</v>
      </c>
      <c r="C2527" s="1" t="s">
        <v>509</v>
      </c>
      <c r="D2527" s="1" t="s">
        <v>239</v>
      </c>
      <c r="E2527" s="1" t="s">
        <v>240</v>
      </c>
      <c r="F2527" s="1" t="s">
        <v>513</v>
      </c>
      <c r="G2527" s="1" t="s">
        <v>515</v>
      </c>
      <c r="H2527" s="1" t="s">
        <v>26111</v>
      </c>
      <c r="I2527" s="1" t="s">
        <v>1460</v>
      </c>
      <c r="J2527" s="1" t="s">
        <v>520</v>
      </c>
      <c r="K2527" s="1" t="s">
        <v>522</v>
      </c>
      <c r="N2527" s="1" t="s">
        <v>524</v>
      </c>
      <c r="O2527" s="1" t="s">
        <v>526</v>
      </c>
      <c r="P2527" s="1" t="s">
        <v>532</v>
      </c>
      <c r="Q2527" s="1" t="s">
        <v>534</v>
      </c>
      <c r="S2527" s="1" t="s">
        <v>259</v>
      </c>
      <c r="T2527" s="1" t="s">
        <v>260</v>
      </c>
    </row>
    <row r="2528">
      <c r="A2528" s="1" t="s">
        <v>26113</v>
      </c>
      <c r="B2528" s="1" t="s">
        <v>763</v>
      </c>
      <c r="C2528" s="1" t="s">
        <v>765</v>
      </c>
      <c r="D2528" s="1" t="s">
        <v>26116</v>
      </c>
      <c r="E2528" s="1" t="s">
        <v>26117</v>
      </c>
      <c r="F2528" s="1" t="s">
        <v>26118</v>
      </c>
      <c r="G2528" s="1" t="s">
        <v>26119</v>
      </c>
      <c r="H2528" s="1" t="s">
        <v>26120</v>
      </c>
      <c r="I2528" s="1" t="s">
        <v>26121</v>
      </c>
      <c r="J2528" s="1" t="s">
        <v>26123</v>
      </c>
      <c r="K2528" s="1" t="s">
        <v>26127</v>
      </c>
      <c r="L2528" s="1" t="s">
        <v>26129</v>
      </c>
      <c r="M2528" s="1" t="s">
        <v>26130</v>
      </c>
      <c r="N2528" s="1">
        <v>230.0</v>
      </c>
      <c r="O2528" s="1" t="s">
        <v>159</v>
      </c>
      <c r="Q2528" s="1" t="s">
        <v>26131</v>
      </c>
      <c r="R2528" s="1" t="s">
        <v>10569</v>
      </c>
      <c r="S2528" s="1" t="s">
        <v>26132</v>
      </c>
      <c r="T2528" s="1" t="s">
        <v>26133</v>
      </c>
      <c r="U2528" s="1" t="s">
        <v>776</v>
      </c>
      <c r="V2528" s="1" t="s">
        <v>777</v>
      </c>
      <c r="W2528" s="1" t="s">
        <v>201</v>
      </c>
      <c r="X2528" s="1" t="s">
        <v>202</v>
      </c>
      <c r="Y2528" s="1" t="s">
        <v>26134</v>
      </c>
      <c r="Z2528" s="1" t="s">
        <v>26135</v>
      </c>
    </row>
    <row r="2529">
      <c r="A2529" s="1" t="s">
        <v>26136</v>
      </c>
      <c r="B2529" s="1" t="s">
        <v>6239</v>
      </c>
      <c r="C2529" s="1" t="s">
        <v>6240</v>
      </c>
      <c r="D2529" s="1" t="s">
        <v>26139</v>
      </c>
      <c r="E2529" s="1" t="s">
        <v>4189</v>
      </c>
      <c r="G2529" s="1" t="s">
        <v>6247</v>
      </c>
      <c r="H2529" s="1" t="s">
        <v>6248</v>
      </c>
      <c r="I2529" s="1" t="s">
        <v>6251</v>
      </c>
      <c r="J2529" s="1" t="s">
        <v>6252</v>
      </c>
    </row>
    <row r="2530">
      <c r="A2530" s="1" t="s">
        <v>26144</v>
      </c>
      <c r="B2530" s="1" t="s">
        <v>26145</v>
      </c>
      <c r="C2530" s="1" t="s">
        <v>26146</v>
      </c>
      <c r="D2530" s="1" t="s">
        <v>26147</v>
      </c>
      <c r="E2530" s="1" t="s">
        <v>26150</v>
      </c>
    </row>
    <row r="2531">
      <c r="A2531" s="1" t="s">
        <v>26153</v>
      </c>
      <c r="B2531" s="1" t="s">
        <v>26154</v>
      </c>
      <c r="C2531" s="1" t="s">
        <v>26155</v>
      </c>
      <c r="D2531" s="1" t="s">
        <v>26156</v>
      </c>
      <c r="E2531" s="1" t="s">
        <v>26158</v>
      </c>
      <c r="F2531" s="1" t="s">
        <v>26160</v>
      </c>
      <c r="G2531" s="1" t="s">
        <v>26163</v>
      </c>
    </row>
    <row r="2532">
      <c r="A2532" s="1" t="s">
        <v>26165</v>
      </c>
      <c r="B2532" s="1" t="s">
        <v>625</v>
      </c>
      <c r="C2532" s="1" t="s">
        <v>628</v>
      </c>
      <c r="D2532" s="1" t="s">
        <v>11991</v>
      </c>
      <c r="E2532" s="1" t="s">
        <v>11992</v>
      </c>
      <c r="F2532" s="1" t="s">
        <v>26166</v>
      </c>
      <c r="G2532" s="1" t="s">
        <v>26168</v>
      </c>
      <c r="H2532" s="1" t="s">
        <v>26170</v>
      </c>
      <c r="I2532" s="1" t="s">
        <v>26173</v>
      </c>
      <c r="K2532" s="1" t="s">
        <v>11994</v>
      </c>
      <c r="L2532" s="1" t="s">
        <v>2045</v>
      </c>
      <c r="M2532" s="1" t="s">
        <v>645</v>
      </c>
      <c r="N2532" s="1" t="s">
        <v>646</v>
      </c>
    </row>
    <row r="2533">
      <c r="A2533" s="1" t="s">
        <v>26174</v>
      </c>
      <c r="B2533" s="1" t="s">
        <v>16866</v>
      </c>
      <c r="C2533" s="1" t="s">
        <v>16867</v>
      </c>
      <c r="D2533" s="1" t="s">
        <v>26175</v>
      </c>
      <c r="E2533" s="1" t="s">
        <v>26177</v>
      </c>
      <c r="G2533" s="1" t="s">
        <v>16871</v>
      </c>
      <c r="H2533" s="1" t="s">
        <v>16870</v>
      </c>
      <c r="I2533" s="1" t="s">
        <v>16872</v>
      </c>
      <c r="J2533" s="1" t="s">
        <v>16873</v>
      </c>
    </row>
    <row r="2534">
      <c r="A2534" s="1" t="s">
        <v>26180</v>
      </c>
      <c r="B2534" s="1" t="s">
        <v>26181</v>
      </c>
      <c r="C2534" s="1" t="s">
        <v>26182</v>
      </c>
    </row>
    <row r="2535">
      <c r="A2535" s="1" t="s">
        <v>26186</v>
      </c>
      <c r="B2535" s="1" t="s">
        <v>26188</v>
      </c>
      <c r="C2535" s="1" t="s">
        <v>26192</v>
      </c>
    </row>
    <row r="2536">
      <c r="A2536" s="1" t="s">
        <v>26195</v>
      </c>
      <c r="B2536" s="1" t="s">
        <v>14642</v>
      </c>
      <c r="C2536" s="1" t="s">
        <v>14643</v>
      </c>
    </row>
    <row r="2537">
      <c r="A2537" s="1" t="s">
        <v>26198</v>
      </c>
      <c r="B2537" s="1" t="s">
        <v>14647</v>
      </c>
      <c r="C2537" s="1" t="s">
        <v>14648</v>
      </c>
      <c r="D2537" s="1" t="s">
        <v>11586</v>
      </c>
      <c r="E2537" s="1" t="s">
        <v>11587</v>
      </c>
      <c r="F2537" s="1" t="s">
        <v>14649</v>
      </c>
      <c r="G2537" s="1" t="s">
        <v>14650</v>
      </c>
      <c r="I2537" s="1" t="s">
        <v>14651</v>
      </c>
      <c r="J2537" s="1" t="s">
        <v>14652</v>
      </c>
      <c r="K2537" s="1" t="s">
        <v>11602</v>
      </c>
      <c r="L2537" s="1" t="s">
        <v>11587</v>
      </c>
    </row>
    <row r="2538">
      <c r="A2538" s="1" t="s">
        <v>26208</v>
      </c>
      <c r="B2538" s="1" t="s">
        <v>346</v>
      </c>
      <c r="C2538" s="1" t="s">
        <v>347</v>
      </c>
      <c r="D2538" s="1" t="s">
        <v>14654</v>
      </c>
      <c r="E2538" s="1" t="s">
        <v>14655</v>
      </c>
      <c r="F2538" s="1" t="s">
        <v>14656</v>
      </c>
      <c r="G2538" s="1" t="s">
        <v>14657</v>
      </c>
      <c r="I2538" s="1" t="s">
        <v>361</v>
      </c>
      <c r="J2538" s="1" t="s">
        <v>362</v>
      </c>
    </row>
    <row r="2539">
      <c r="A2539" s="1" t="s">
        <v>26211</v>
      </c>
      <c r="B2539" s="1" t="s">
        <v>803</v>
      </c>
      <c r="C2539" s="1" t="s">
        <v>805</v>
      </c>
      <c r="D2539" s="1" t="s">
        <v>10235</v>
      </c>
      <c r="E2539" s="1" t="s">
        <v>10236</v>
      </c>
      <c r="F2539" s="1" t="s">
        <v>14664</v>
      </c>
      <c r="G2539" s="1" t="s">
        <v>7394</v>
      </c>
      <c r="H2539" s="1" t="s">
        <v>10241</v>
      </c>
      <c r="I2539" s="1" t="s">
        <v>10239</v>
      </c>
      <c r="J2539" s="1" t="s">
        <v>817</v>
      </c>
      <c r="K2539" s="1" t="s">
        <v>818</v>
      </c>
    </row>
    <row r="2540">
      <c r="A2540" s="1" t="s">
        <v>26216</v>
      </c>
      <c r="B2540" s="1" t="s">
        <v>273</v>
      </c>
      <c r="C2540" s="1" t="s">
        <v>274</v>
      </c>
      <c r="D2540" s="1" t="s">
        <v>5341</v>
      </c>
      <c r="E2540" s="1" t="s">
        <v>5343</v>
      </c>
      <c r="F2540" s="1" t="s">
        <v>26217</v>
      </c>
      <c r="G2540" s="1" t="s">
        <v>15352</v>
      </c>
      <c r="I2540" s="1" t="s">
        <v>5348</v>
      </c>
      <c r="J2540" s="1" t="s">
        <v>5350</v>
      </c>
      <c r="K2540" s="1" t="s">
        <v>300</v>
      </c>
      <c r="L2540" s="1" t="s">
        <v>301</v>
      </c>
    </row>
    <row r="2541">
      <c r="A2541" s="1" t="s">
        <v>26224</v>
      </c>
      <c r="B2541" s="1" t="s">
        <v>26225</v>
      </c>
      <c r="C2541" s="1" t="s">
        <v>26227</v>
      </c>
      <c r="D2541" s="1" t="s">
        <v>26229</v>
      </c>
      <c r="E2541" s="1" t="s">
        <v>26230</v>
      </c>
      <c r="F2541" s="1" t="s">
        <v>26231</v>
      </c>
      <c r="G2541" s="1" t="s">
        <v>26232</v>
      </c>
      <c r="I2541" s="1" t="s">
        <v>26233</v>
      </c>
      <c r="J2541" s="1" t="s">
        <v>26235</v>
      </c>
      <c r="K2541" s="1" t="s">
        <v>26236</v>
      </c>
      <c r="L2541" s="1" t="s">
        <v>26238</v>
      </c>
    </row>
    <row r="2542">
      <c r="A2542" s="1" t="s">
        <v>26239</v>
      </c>
      <c r="B2542" s="1" t="s">
        <v>829</v>
      </c>
      <c r="C2542" s="1" t="s">
        <v>830</v>
      </c>
      <c r="D2542" s="1" t="s">
        <v>4611</v>
      </c>
      <c r="E2542" s="1" t="s">
        <v>4612</v>
      </c>
      <c r="F2542" s="1" t="s">
        <v>4609</v>
      </c>
      <c r="G2542" s="1" t="s">
        <v>4610</v>
      </c>
      <c r="H2542" s="1" t="s">
        <v>14678</v>
      </c>
      <c r="I2542" s="1" t="s">
        <v>14680</v>
      </c>
      <c r="K2542" s="1" t="s">
        <v>14619</v>
      </c>
      <c r="L2542" s="1" t="s">
        <v>4616</v>
      </c>
      <c r="M2542" s="1" t="s">
        <v>14682</v>
      </c>
      <c r="N2542" s="1" t="s">
        <v>14683</v>
      </c>
      <c r="O2542" s="1" t="s">
        <v>848</v>
      </c>
      <c r="P2542" s="1" t="s">
        <v>849</v>
      </c>
      <c r="Q2542" s="1" t="s">
        <v>4620</v>
      </c>
      <c r="R2542" s="1" t="s">
        <v>4621</v>
      </c>
    </row>
    <row r="2543">
      <c r="A2543" s="1" t="s">
        <v>26250</v>
      </c>
      <c r="B2543" s="1" t="s">
        <v>11586</v>
      </c>
      <c r="C2543" s="1" t="s">
        <v>11587</v>
      </c>
      <c r="D2543" s="1" t="s">
        <v>14694</v>
      </c>
      <c r="E2543" s="1" t="s">
        <v>14696</v>
      </c>
      <c r="F2543" s="1" t="s">
        <v>14698</v>
      </c>
      <c r="G2543" s="1" t="s">
        <v>14699</v>
      </c>
      <c r="I2543" s="1" t="s">
        <v>14700</v>
      </c>
      <c r="J2543" s="1" t="s">
        <v>14701</v>
      </c>
      <c r="L2543" s="1" t="s">
        <v>11602</v>
      </c>
      <c r="M2543" s="1" t="s">
        <v>11587</v>
      </c>
    </row>
    <row r="2544">
      <c r="A2544" s="1" t="s">
        <v>26254</v>
      </c>
      <c r="B2544" s="1" t="s">
        <v>14704</v>
      </c>
      <c r="C2544" s="1" t="s">
        <v>14705</v>
      </c>
      <c r="D2544" s="1" t="s">
        <v>14706</v>
      </c>
      <c r="E2544" s="1" t="s">
        <v>14707</v>
      </c>
      <c r="F2544" s="1" t="s">
        <v>14709</v>
      </c>
      <c r="G2544" s="1" t="s">
        <v>14711</v>
      </c>
      <c r="H2544" s="1">
        <v>4070.0</v>
      </c>
      <c r="I2544" s="1" t="s">
        <v>4195</v>
      </c>
      <c r="J2544" s="1">
        <v>564.0</v>
      </c>
      <c r="K2544" s="1" t="s">
        <v>3169</v>
      </c>
      <c r="M2544" s="1" t="s">
        <v>14713</v>
      </c>
      <c r="N2544" s="1" t="s">
        <v>14714</v>
      </c>
    </row>
    <row r="2545">
      <c r="A2545" s="1" t="s">
        <v>26259</v>
      </c>
      <c r="B2545" s="1" t="s">
        <v>14716</v>
      </c>
      <c r="C2545" s="1" t="s">
        <v>14717</v>
      </c>
      <c r="D2545" s="1" t="s">
        <v>14718</v>
      </c>
      <c r="E2545" s="1" t="s">
        <v>14720</v>
      </c>
      <c r="F2545" s="1" t="s">
        <v>14721</v>
      </c>
      <c r="G2545" s="1" t="s">
        <v>14722</v>
      </c>
    </row>
    <row r="2546">
      <c r="A2546" s="1" t="s">
        <v>26261</v>
      </c>
      <c r="B2546" s="1" t="s">
        <v>14727</v>
      </c>
      <c r="C2546" s="1" t="s">
        <v>14729</v>
      </c>
      <c r="D2546" s="1" t="s">
        <v>14730</v>
      </c>
      <c r="E2546" s="1" t="s">
        <v>14731</v>
      </c>
      <c r="F2546" s="1" t="s">
        <v>14732</v>
      </c>
      <c r="G2546" s="1" t="s">
        <v>14733</v>
      </c>
      <c r="I2546" s="1" t="s">
        <v>14734</v>
      </c>
      <c r="J2546" s="1" t="s">
        <v>14735</v>
      </c>
    </row>
    <row r="2547">
      <c r="A2547" s="1" t="s">
        <v>26271</v>
      </c>
      <c r="B2547" s="1" t="s">
        <v>26274</v>
      </c>
      <c r="C2547" s="1" t="s">
        <v>189</v>
      </c>
    </row>
    <row r="2548">
      <c r="A2548" s="1" t="s">
        <v>26276</v>
      </c>
      <c r="B2548" s="1" t="s">
        <v>8585</v>
      </c>
      <c r="C2548" s="1" t="s">
        <v>8587</v>
      </c>
      <c r="D2548" s="1" t="s">
        <v>14738</v>
      </c>
      <c r="E2548" s="1" t="s">
        <v>14739</v>
      </c>
      <c r="F2548" s="1" t="s">
        <v>14742</v>
      </c>
      <c r="G2548" s="1" t="s">
        <v>8597</v>
      </c>
      <c r="I2548" s="1" t="s">
        <v>14746</v>
      </c>
      <c r="J2548" s="1" t="s">
        <v>14739</v>
      </c>
      <c r="K2548" s="1" t="s">
        <v>8605</v>
      </c>
      <c r="L2548" s="1" t="s">
        <v>8606</v>
      </c>
    </row>
    <row r="2549">
      <c r="A2549" s="1" t="s">
        <v>26283</v>
      </c>
      <c r="B2549" s="1" t="s">
        <v>6324</v>
      </c>
      <c r="C2549" s="1" t="s">
        <v>6325</v>
      </c>
      <c r="D2549" s="1" t="s">
        <v>6816</v>
      </c>
      <c r="E2549" s="1" t="s">
        <v>6818</v>
      </c>
      <c r="F2549" s="1" t="s">
        <v>14757</v>
      </c>
      <c r="G2549" s="1" t="s">
        <v>14758</v>
      </c>
      <c r="H2549" s="1" t="s">
        <v>14762</v>
      </c>
      <c r="I2549" s="1" t="s">
        <v>6332</v>
      </c>
      <c r="J2549" s="1" t="s">
        <v>14759</v>
      </c>
      <c r="K2549" s="1" t="s">
        <v>14761</v>
      </c>
      <c r="L2549" s="1" t="s">
        <v>14763</v>
      </c>
      <c r="M2549" s="1" t="s">
        <v>14765</v>
      </c>
      <c r="O2549" s="1" t="s">
        <v>3145</v>
      </c>
      <c r="P2549" s="1" t="s">
        <v>3146</v>
      </c>
      <c r="Q2549" s="1" t="s">
        <v>6343</v>
      </c>
      <c r="R2549" s="1" t="s">
        <v>6344</v>
      </c>
      <c r="S2549" s="1" t="s">
        <v>6825</v>
      </c>
      <c r="T2549" s="1" t="s">
        <v>6826</v>
      </c>
    </row>
    <row r="2550">
      <c r="A2550" s="1" t="s">
        <v>26302</v>
      </c>
      <c r="B2550" s="1" t="s">
        <v>3574</v>
      </c>
      <c r="C2550" s="1" t="s">
        <v>3576</v>
      </c>
      <c r="D2550" s="1" t="s">
        <v>3578</v>
      </c>
      <c r="E2550" s="1" t="s">
        <v>3580</v>
      </c>
      <c r="F2550" s="1" t="s">
        <v>26303</v>
      </c>
      <c r="G2550" s="1" t="s">
        <v>55</v>
      </c>
      <c r="I2550" s="1" t="s">
        <v>3589</v>
      </c>
      <c r="J2550" s="1" t="s">
        <v>3593</v>
      </c>
      <c r="K2550" s="1" t="s">
        <v>3594</v>
      </c>
      <c r="L2550" s="1" t="s">
        <v>3597</v>
      </c>
    </row>
    <row r="2551">
      <c r="A2551" s="1" t="s">
        <v>26304</v>
      </c>
      <c r="B2551" s="1" t="s">
        <v>4902</v>
      </c>
      <c r="C2551" s="1" t="s">
        <v>4904</v>
      </c>
      <c r="D2551" s="1" t="s">
        <v>26305</v>
      </c>
      <c r="E2551" s="1" t="s">
        <v>26306</v>
      </c>
      <c r="G2551" s="1" t="s">
        <v>26307</v>
      </c>
      <c r="H2551" s="1" t="s">
        <v>26308</v>
      </c>
      <c r="I2551" s="1" t="s">
        <v>26309</v>
      </c>
      <c r="J2551" s="1" t="s">
        <v>26310</v>
      </c>
      <c r="K2551" s="1">
        <v>750.0</v>
      </c>
      <c r="L2551" s="1" t="s">
        <v>8494</v>
      </c>
      <c r="N2551" s="1" t="s">
        <v>26312</v>
      </c>
      <c r="O2551" s="1" t="s">
        <v>26313</v>
      </c>
      <c r="P2551" s="1" t="s">
        <v>4920</v>
      </c>
      <c r="Q2551" s="1" t="s">
        <v>4921</v>
      </c>
      <c r="R2551" s="1" t="s">
        <v>26314</v>
      </c>
      <c r="S2551" s="1" t="s">
        <v>26315</v>
      </c>
    </row>
    <row r="2552">
      <c r="A2552" s="1" t="s">
        <v>26316</v>
      </c>
      <c r="B2552" s="1" t="s">
        <v>26317</v>
      </c>
      <c r="C2552" s="1" t="s">
        <v>40</v>
      </c>
    </row>
    <row r="2553">
      <c r="A2553" s="1" t="s">
        <v>26319</v>
      </c>
      <c r="B2553" s="1" t="s">
        <v>1244</v>
      </c>
      <c r="C2553" s="1" t="s">
        <v>1246</v>
      </c>
      <c r="D2553" s="1" t="s">
        <v>779</v>
      </c>
      <c r="E2553" s="1" t="s">
        <v>780</v>
      </c>
      <c r="F2553" s="1" t="s">
        <v>1174</v>
      </c>
      <c r="G2553" s="1" t="s">
        <v>1176</v>
      </c>
      <c r="H2553" s="1" t="s">
        <v>12964</v>
      </c>
      <c r="I2553" s="1" t="s">
        <v>12965</v>
      </c>
      <c r="J2553" s="1" t="s">
        <v>26320</v>
      </c>
      <c r="K2553" s="1" t="s">
        <v>1180</v>
      </c>
      <c r="M2553" s="1" t="s">
        <v>1178</v>
      </c>
      <c r="N2553" s="1" t="s">
        <v>1180</v>
      </c>
      <c r="O2553" s="1" t="s">
        <v>14426</v>
      </c>
      <c r="P2553" s="1" t="s">
        <v>14428</v>
      </c>
      <c r="Q2553" s="1" t="s">
        <v>786</v>
      </c>
      <c r="R2553" s="1" t="s">
        <v>787</v>
      </c>
      <c r="S2553" s="1" t="s">
        <v>1261</v>
      </c>
      <c r="T2553" s="1" t="s">
        <v>1263</v>
      </c>
      <c r="U2553" s="1" t="s">
        <v>788</v>
      </c>
      <c r="V2553" s="1" t="s">
        <v>789</v>
      </c>
    </row>
    <row r="2554">
      <c r="A2554" s="1" t="s">
        <v>10980</v>
      </c>
      <c r="B2554" s="1" t="s">
        <v>14793</v>
      </c>
      <c r="C2554" s="1" t="s">
        <v>14796</v>
      </c>
      <c r="D2554" s="1" t="s">
        <v>14797</v>
      </c>
      <c r="E2554" s="1" t="s">
        <v>14798</v>
      </c>
      <c r="G2554" s="1" t="s">
        <v>14799</v>
      </c>
      <c r="H2554" s="1" t="s">
        <v>14800</v>
      </c>
    </row>
    <row r="2555">
      <c r="A2555" s="1" t="s">
        <v>26332</v>
      </c>
      <c r="B2555" s="1" t="s">
        <v>169</v>
      </c>
      <c r="C2555" s="1" t="s">
        <v>170</v>
      </c>
      <c r="D2555" s="1" t="s">
        <v>7535</v>
      </c>
      <c r="E2555" s="1" t="s">
        <v>7537</v>
      </c>
      <c r="F2555" s="1" t="s">
        <v>6837</v>
      </c>
      <c r="G2555" s="1" t="s">
        <v>6838</v>
      </c>
      <c r="H2555" s="1" t="s">
        <v>7539</v>
      </c>
      <c r="I2555" s="1" t="s">
        <v>7540</v>
      </c>
      <c r="J2555" s="1" t="s">
        <v>14160</v>
      </c>
      <c r="K2555" s="1" t="s">
        <v>6843</v>
      </c>
      <c r="L2555" s="1" t="s">
        <v>7546</v>
      </c>
      <c r="M2555" s="1" t="s">
        <v>7547</v>
      </c>
      <c r="N2555" s="1" t="s">
        <v>6842</v>
      </c>
      <c r="O2555" s="1" t="s">
        <v>6843</v>
      </c>
      <c r="P2555" s="1" t="s">
        <v>6844</v>
      </c>
      <c r="Q2555" s="1" t="s">
        <v>6845</v>
      </c>
      <c r="S2555" s="1" t="s">
        <v>183</v>
      </c>
      <c r="T2555" s="1" t="s">
        <v>184</v>
      </c>
    </row>
    <row r="2556">
      <c r="A2556" s="1" t="s">
        <v>26344</v>
      </c>
      <c r="B2556" s="1" t="s">
        <v>2190</v>
      </c>
      <c r="C2556" s="1" t="s">
        <v>2191</v>
      </c>
      <c r="D2556" s="1" t="s">
        <v>26346</v>
      </c>
      <c r="E2556" s="1" t="s">
        <v>26347</v>
      </c>
      <c r="F2556" s="1" t="s">
        <v>15360</v>
      </c>
      <c r="G2556" s="1" t="s">
        <v>15361</v>
      </c>
      <c r="I2556" s="1" t="s">
        <v>26348</v>
      </c>
      <c r="J2556" s="1" t="s">
        <v>26350</v>
      </c>
      <c r="K2556" s="1" t="s">
        <v>26351</v>
      </c>
      <c r="L2556" s="1" t="s">
        <v>26353</v>
      </c>
      <c r="M2556" s="1" t="s">
        <v>26354</v>
      </c>
      <c r="N2556" s="1" t="s">
        <v>26355</v>
      </c>
      <c r="O2556" s="1" t="s">
        <v>26356</v>
      </c>
      <c r="P2556" s="1" t="s">
        <v>26357</v>
      </c>
      <c r="Q2556" s="1">
        <v>970.0</v>
      </c>
      <c r="R2556" s="1" t="s">
        <v>2388</v>
      </c>
      <c r="T2556" s="1" t="s">
        <v>26359</v>
      </c>
      <c r="U2556" s="1" t="s">
        <v>26361</v>
      </c>
      <c r="V2556" s="1" t="s">
        <v>15372</v>
      </c>
      <c r="W2556" s="1" t="s">
        <v>15373</v>
      </c>
      <c r="X2556" s="1" t="s">
        <v>2203</v>
      </c>
      <c r="Y2556" s="1" t="s">
        <v>2204</v>
      </c>
      <c r="Z2556" s="1" t="s">
        <v>4478</v>
      </c>
      <c r="AA2556" s="1" t="s">
        <v>4479</v>
      </c>
      <c r="AB2556" s="1" t="s">
        <v>26370</v>
      </c>
      <c r="AC2556" s="1" t="s">
        <v>26372</v>
      </c>
    </row>
    <row r="2557">
      <c r="A2557" s="1" t="s">
        <v>26377</v>
      </c>
      <c r="B2557" s="1" t="s">
        <v>8975</v>
      </c>
      <c r="C2557" s="1" t="s">
        <v>8976</v>
      </c>
      <c r="D2557" s="1" t="s">
        <v>26379</v>
      </c>
      <c r="E2557" s="1" t="s">
        <v>26380</v>
      </c>
      <c r="F2557" s="1" t="s">
        <v>8979</v>
      </c>
      <c r="G2557" s="1" t="s">
        <v>8980</v>
      </c>
      <c r="H2557" s="1" t="s">
        <v>3145</v>
      </c>
      <c r="I2557" s="1" t="s">
        <v>3146</v>
      </c>
    </row>
    <row r="2558">
      <c r="A2558" s="1" t="s">
        <v>26384</v>
      </c>
      <c r="B2558" s="1" t="s">
        <v>26385</v>
      </c>
      <c r="C2558" s="1" t="s">
        <v>189</v>
      </c>
    </row>
    <row r="2559">
      <c r="A2559" s="1" t="s">
        <v>26394</v>
      </c>
      <c r="B2559" s="1" t="s">
        <v>26395</v>
      </c>
      <c r="C2559" s="1" t="s">
        <v>26397</v>
      </c>
      <c r="D2559" s="1" t="s">
        <v>26399</v>
      </c>
      <c r="E2559" s="1" t="s">
        <v>26400</v>
      </c>
      <c r="F2559" s="1" t="s">
        <v>26401</v>
      </c>
      <c r="G2559" s="1" t="s">
        <v>11876</v>
      </c>
      <c r="I2559" s="1" t="s">
        <v>26402</v>
      </c>
      <c r="J2559" s="1" t="s">
        <v>26403</v>
      </c>
    </row>
    <row r="2560">
      <c r="A2560" s="1" t="s">
        <v>26405</v>
      </c>
      <c r="B2560" s="1" t="s">
        <v>26406</v>
      </c>
      <c r="C2560" s="1" t="s">
        <v>26407</v>
      </c>
      <c r="D2560" s="1" t="s">
        <v>26409</v>
      </c>
      <c r="E2560" s="1" t="s">
        <v>26411</v>
      </c>
      <c r="F2560" s="1" t="s">
        <v>26412</v>
      </c>
      <c r="G2560" s="1" t="s">
        <v>26415</v>
      </c>
      <c r="H2560" s="1" t="s">
        <v>26417</v>
      </c>
      <c r="I2560" s="1" t="s">
        <v>26418</v>
      </c>
      <c r="J2560" s="1" t="s">
        <v>26420</v>
      </c>
      <c r="K2560" s="1" t="s">
        <v>26421</v>
      </c>
    </row>
    <row r="2561">
      <c r="A2561" s="1" t="s">
        <v>26423</v>
      </c>
      <c r="B2561" s="1" t="s">
        <v>26424</v>
      </c>
      <c r="C2561" s="1" t="s">
        <v>26426</v>
      </c>
      <c r="D2561" s="1" t="s">
        <v>26427</v>
      </c>
      <c r="E2561" s="1" t="s">
        <v>40</v>
      </c>
      <c r="F2561" s="1" t="s">
        <v>26430</v>
      </c>
      <c r="G2561" s="1" t="s">
        <v>26431</v>
      </c>
    </row>
    <row r="2562">
      <c r="A2562" s="1" t="s">
        <v>26433</v>
      </c>
      <c r="B2562" s="1" t="s">
        <v>625</v>
      </c>
      <c r="C2562" s="1" t="s">
        <v>628</v>
      </c>
      <c r="D2562" s="1" t="s">
        <v>26434</v>
      </c>
      <c r="E2562" s="1" t="s">
        <v>26435</v>
      </c>
      <c r="F2562" s="1" t="s">
        <v>26436</v>
      </c>
      <c r="G2562" s="1" t="s">
        <v>26438</v>
      </c>
      <c r="I2562" s="1" t="s">
        <v>26440</v>
      </c>
      <c r="J2562" s="1" t="s">
        <v>26442</v>
      </c>
      <c r="K2562" s="1" t="s">
        <v>645</v>
      </c>
      <c r="L2562" s="1" t="s">
        <v>646</v>
      </c>
    </row>
    <row r="2563">
      <c r="A2563" s="1" t="s">
        <v>26449</v>
      </c>
      <c r="B2563" s="1" t="s">
        <v>9839</v>
      </c>
      <c r="C2563" s="1" t="s">
        <v>9842</v>
      </c>
      <c r="D2563" s="1" t="s">
        <v>26450</v>
      </c>
      <c r="E2563" s="1" t="s">
        <v>26452</v>
      </c>
      <c r="G2563" s="1" t="s">
        <v>9848</v>
      </c>
      <c r="H2563" s="1" t="s">
        <v>9846</v>
      </c>
      <c r="J2563" s="1" t="s">
        <v>6728</v>
      </c>
      <c r="K2563" s="1" t="s">
        <v>6729</v>
      </c>
    </row>
    <row r="2564">
      <c r="A2564" s="1" t="s">
        <v>26455</v>
      </c>
      <c r="B2564" s="1" t="s">
        <v>3526</v>
      </c>
      <c r="C2564" s="1" t="s">
        <v>3527</v>
      </c>
      <c r="D2564" s="1" t="s">
        <v>26457</v>
      </c>
      <c r="E2564" s="1" t="s">
        <v>26458</v>
      </c>
      <c r="F2564" s="1" t="s">
        <v>9190</v>
      </c>
      <c r="G2564" s="1" t="s">
        <v>9193</v>
      </c>
      <c r="I2564" s="1" t="s">
        <v>26459</v>
      </c>
      <c r="J2564" s="1" t="s">
        <v>26460</v>
      </c>
      <c r="K2564" s="1" t="s">
        <v>3547</v>
      </c>
      <c r="L2564" s="1" t="s">
        <v>3527</v>
      </c>
    </row>
    <row r="2565">
      <c r="A2565" s="1" t="s">
        <v>26462</v>
      </c>
      <c r="B2565" s="1" t="s">
        <v>9197</v>
      </c>
      <c r="C2565" s="1" t="s">
        <v>9198</v>
      </c>
      <c r="D2565" s="1" t="s">
        <v>9200</v>
      </c>
      <c r="E2565" s="1" t="s">
        <v>40</v>
      </c>
      <c r="F2565" s="1" t="s">
        <v>9201</v>
      </c>
      <c r="G2565" s="1" t="s">
        <v>9202</v>
      </c>
    </row>
    <row r="2566">
      <c r="A2566" s="1" t="s">
        <v>26505</v>
      </c>
      <c r="B2566" s="1" t="s">
        <v>206</v>
      </c>
      <c r="C2566" s="1" t="s">
        <v>207</v>
      </c>
      <c r="D2566" s="1" t="s">
        <v>208</v>
      </c>
      <c r="E2566" s="1" t="s">
        <v>209</v>
      </c>
      <c r="F2566" s="1" t="s">
        <v>9205</v>
      </c>
      <c r="G2566" s="1" t="s">
        <v>9206</v>
      </c>
      <c r="H2566" s="1" t="s">
        <v>9207</v>
      </c>
      <c r="I2566" s="1" t="s">
        <v>9208</v>
      </c>
      <c r="K2566" s="1" t="s">
        <v>216</v>
      </c>
      <c r="L2566" s="1" t="s">
        <v>217</v>
      </c>
      <c r="M2566" s="1" t="s">
        <v>9209</v>
      </c>
      <c r="N2566" s="1" t="s">
        <v>9211</v>
      </c>
      <c r="Q2566" s="1" t="s">
        <v>220</v>
      </c>
      <c r="R2566" s="1" t="s">
        <v>221</v>
      </c>
    </row>
    <row r="2567">
      <c r="A2567" s="1" t="s">
        <v>23295</v>
      </c>
      <c r="B2567" s="1" t="s">
        <v>5765</v>
      </c>
      <c r="C2567" s="1" t="s">
        <v>5767</v>
      </c>
      <c r="D2567" s="1" t="s">
        <v>5768</v>
      </c>
      <c r="E2567" s="1" t="s">
        <v>5769</v>
      </c>
      <c r="F2567" s="1" t="s">
        <v>26514</v>
      </c>
      <c r="G2567" s="1" t="s">
        <v>26516</v>
      </c>
      <c r="I2567" s="1" t="s">
        <v>5773</v>
      </c>
      <c r="J2567" s="1" t="s">
        <v>5769</v>
      </c>
      <c r="K2567" s="1" t="s">
        <v>5774</v>
      </c>
      <c r="L2567" s="1" t="s">
        <v>5775</v>
      </c>
    </row>
    <row r="2568">
      <c r="A2568" s="1" t="s">
        <v>26519</v>
      </c>
      <c r="B2568" s="1" t="s">
        <v>9219</v>
      </c>
      <c r="C2568" s="1" t="s">
        <v>9220</v>
      </c>
      <c r="D2568" s="1" t="s">
        <v>9241</v>
      </c>
      <c r="E2568" s="1" t="s">
        <v>9243</v>
      </c>
      <c r="F2568" s="1" t="s">
        <v>9246</v>
      </c>
      <c r="G2568" s="1" t="s">
        <v>9248</v>
      </c>
      <c r="H2568" s="1" t="s">
        <v>9236</v>
      </c>
      <c r="I2568" s="1" t="s">
        <v>9239</v>
      </c>
      <c r="J2568" s="1" t="s">
        <v>9250</v>
      </c>
      <c r="K2568" s="1" t="s">
        <v>9251</v>
      </c>
      <c r="M2568" s="1" t="s">
        <v>9254</v>
      </c>
      <c r="N2568" s="1" t="s">
        <v>9255</v>
      </c>
      <c r="O2568" s="1" t="s">
        <v>9252</v>
      </c>
      <c r="P2568" s="1" t="s">
        <v>9239</v>
      </c>
      <c r="S2568" s="1" t="s">
        <v>9240</v>
      </c>
      <c r="T2568" s="1" t="s">
        <v>9242</v>
      </c>
      <c r="U2568" s="1" t="s">
        <v>9256</v>
      </c>
      <c r="V2568" s="1" t="s">
        <v>9257</v>
      </c>
    </row>
    <row r="2569">
      <c r="A2569" s="1" t="s">
        <v>26522</v>
      </c>
      <c r="B2569" s="1" t="s">
        <v>9221</v>
      </c>
      <c r="C2569" s="1" t="s">
        <v>9223</v>
      </c>
    </row>
    <row r="2570">
      <c r="A2570" s="1" t="s">
        <v>11880</v>
      </c>
      <c r="B2570" s="1" t="s">
        <v>9262</v>
      </c>
      <c r="C2570" s="1" t="s">
        <v>9264</v>
      </c>
      <c r="D2570" s="1" t="s">
        <v>9267</v>
      </c>
      <c r="E2570" s="1" t="s">
        <v>9269</v>
      </c>
      <c r="F2570" s="1" t="s">
        <v>9270</v>
      </c>
      <c r="G2570" s="1" t="s">
        <v>9264</v>
      </c>
    </row>
    <row r="2571">
      <c r="A2571" s="1" t="s">
        <v>26533</v>
      </c>
      <c r="B2571" s="1" t="s">
        <v>7802</v>
      </c>
      <c r="C2571" s="1" t="s">
        <v>7803</v>
      </c>
      <c r="D2571" s="1" t="s">
        <v>26538</v>
      </c>
      <c r="E2571" s="1" t="s">
        <v>26539</v>
      </c>
      <c r="F2571" s="1" t="s">
        <v>7806</v>
      </c>
      <c r="G2571" s="1" t="s">
        <v>7807</v>
      </c>
      <c r="H2571" s="1" t="s">
        <v>7809</v>
      </c>
      <c r="I2571" s="1" t="s">
        <v>7810</v>
      </c>
    </row>
    <row r="2572">
      <c r="A2572" s="1" t="s">
        <v>26542</v>
      </c>
      <c r="B2572" s="1" t="s">
        <v>26544</v>
      </c>
      <c r="C2572" s="1" t="s">
        <v>26545</v>
      </c>
      <c r="D2572" s="1" t="s">
        <v>26546</v>
      </c>
      <c r="E2572" s="1" t="s">
        <v>26548</v>
      </c>
      <c r="G2572" s="1" t="s">
        <v>26549</v>
      </c>
      <c r="H2572" s="1" t="s">
        <v>26550</v>
      </c>
    </row>
    <row r="2573">
      <c r="A2573" s="1" t="s">
        <v>26552</v>
      </c>
      <c r="B2573" s="1" t="s">
        <v>6239</v>
      </c>
      <c r="C2573" s="1" t="s">
        <v>6240</v>
      </c>
      <c r="D2573" s="1" t="s">
        <v>6463</v>
      </c>
      <c r="E2573" s="1" t="s">
        <v>6464</v>
      </c>
      <c r="H2573" s="1" t="s">
        <v>6247</v>
      </c>
      <c r="I2573" s="1" t="s">
        <v>6248</v>
      </c>
      <c r="J2573" s="1" t="s">
        <v>6251</v>
      </c>
      <c r="K2573" s="1" t="s">
        <v>6252</v>
      </c>
    </row>
    <row r="2574">
      <c r="A2574" s="1" t="s">
        <v>26557</v>
      </c>
      <c r="B2574" s="1" t="s">
        <v>6539</v>
      </c>
      <c r="C2574" s="1" t="s">
        <v>6540</v>
      </c>
      <c r="D2574" s="1" t="s">
        <v>6541</v>
      </c>
      <c r="E2574" s="1" t="s">
        <v>6542</v>
      </c>
      <c r="G2574" s="1" t="s">
        <v>6543</v>
      </c>
      <c r="H2574" s="1" t="s">
        <v>6540</v>
      </c>
      <c r="I2574" s="1" t="s">
        <v>6545</v>
      </c>
      <c r="J2574" s="1" t="s">
        <v>6546</v>
      </c>
      <c r="K2574" s="1" t="s">
        <v>6547</v>
      </c>
      <c r="L2574" s="1" t="s">
        <v>6549</v>
      </c>
    </row>
    <row r="2575">
      <c r="A2575" s="1" t="s">
        <v>26561</v>
      </c>
      <c r="B2575" s="1" t="s">
        <v>720</v>
      </c>
      <c r="C2575" s="1" t="s">
        <v>722</v>
      </c>
      <c r="D2575" s="1" t="s">
        <v>6652</v>
      </c>
      <c r="E2575" s="1" t="s">
        <v>6653</v>
      </c>
      <c r="F2575" s="1" t="s">
        <v>6654</v>
      </c>
      <c r="G2575" s="1" t="s">
        <v>6656</v>
      </c>
      <c r="I2575" s="1" t="s">
        <v>6658</v>
      </c>
      <c r="J2575" s="1" t="s">
        <v>6653</v>
      </c>
      <c r="K2575" s="1" t="s">
        <v>759</v>
      </c>
      <c r="L2575" s="1" t="s">
        <v>760</v>
      </c>
    </row>
    <row r="2576">
      <c r="A2576" s="1" t="s">
        <v>26564</v>
      </c>
      <c r="B2576" s="1" t="s">
        <v>6709</v>
      </c>
      <c r="C2576" s="1" t="s">
        <v>6711</v>
      </c>
      <c r="D2576" s="1" t="s">
        <v>6712</v>
      </c>
      <c r="E2576" s="1" t="s">
        <v>6713</v>
      </c>
      <c r="F2576" s="1" t="s">
        <v>6715</v>
      </c>
      <c r="G2576" s="1" t="s">
        <v>6717</v>
      </c>
      <c r="H2576" s="1" t="s">
        <v>6719</v>
      </c>
      <c r="I2576" s="1" t="s">
        <v>6721</v>
      </c>
      <c r="J2576" s="1">
        <v>230.0</v>
      </c>
      <c r="K2576" s="1" t="s">
        <v>159</v>
      </c>
      <c r="M2576" s="1" t="s">
        <v>6726</v>
      </c>
      <c r="N2576" s="1" t="s">
        <v>6727</v>
      </c>
      <c r="O2576" s="1" t="s">
        <v>6728</v>
      </c>
      <c r="P2576" s="1" t="s">
        <v>6729</v>
      </c>
      <c r="Q2576" s="1" t="s">
        <v>6730</v>
      </c>
      <c r="R2576" s="1" t="s">
        <v>6731</v>
      </c>
    </row>
    <row r="2577">
      <c r="A2577" s="1" t="s">
        <v>26572</v>
      </c>
      <c r="B2577" s="1" t="s">
        <v>4703</v>
      </c>
      <c r="C2577" s="1" t="s">
        <v>4704</v>
      </c>
      <c r="D2577" s="1" t="s">
        <v>6804</v>
      </c>
      <c r="E2577" s="1" t="s">
        <v>6806</v>
      </c>
      <c r="F2577" s="1" t="s">
        <v>6808</v>
      </c>
      <c r="G2577" s="1" t="s">
        <v>6809</v>
      </c>
      <c r="I2577" s="1" t="s">
        <v>6810</v>
      </c>
      <c r="J2577" s="1" t="s">
        <v>6811</v>
      </c>
      <c r="K2577" s="1" t="s">
        <v>4740</v>
      </c>
      <c r="L2577" s="1" t="s">
        <v>4742</v>
      </c>
    </row>
    <row r="2578">
      <c r="A2578" s="1" t="s">
        <v>26581</v>
      </c>
      <c r="B2578" s="1" t="s">
        <v>469</v>
      </c>
      <c r="C2578" s="1" t="s">
        <v>471</v>
      </c>
      <c r="D2578" s="1" t="s">
        <v>6878</v>
      </c>
      <c r="E2578" s="1" t="s">
        <v>6880</v>
      </c>
      <c r="F2578" s="1" t="s">
        <v>484</v>
      </c>
      <c r="G2578" s="1" t="s">
        <v>485</v>
      </c>
    </row>
    <row r="2579">
      <c r="A2579" s="1" t="s">
        <v>26583</v>
      </c>
      <c r="B2579" s="1" t="s">
        <v>1747</v>
      </c>
      <c r="C2579" s="1" t="s">
        <v>1748</v>
      </c>
      <c r="D2579" s="1" t="s">
        <v>1749</v>
      </c>
      <c r="E2579" s="1" t="s">
        <v>1750</v>
      </c>
      <c r="F2579" s="1" t="s">
        <v>12838</v>
      </c>
      <c r="G2579" s="1" t="s">
        <v>12840</v>
      </c>
      <c r="H2579" s="1" t="s">
        <v>12842</v>
      </c>
      <c r="I2579" s="1" t="s">
        <v>12844</v>
      </c>
      <c r="J2579" s="1" t="s">
        <v>1753</v>
      </c>
      <c r="K2579" s="1" t="s">
        <v>1754</v>
      </c>
      <c r="L2579" s="1" t="s">
        <v>1755</v>
      </c>
      <c r="M2579" s="1" t="s">
        <v>1756</v>
      </c>
      <c r="O2579" s="1" t="s">
        <v>1761</v>
      </c>
      <c r="P2579" s="1" t="s">
        <v>1763</v>
      </c>
    </row>
    <row r="2580">
      <c r="A2580" s="1" t="s">
        <v>26593</v>
      </c>
      <c r="B2580" s="1" t="s">
        <v>169</v>
      </c>
      <c r="C2580" s="1" t="s">
        <v>170</v>
      </c>
      <c r="D2580" s="1" t="s">
        <v>925</v>
      </c>
      <c r="E2580" s="1" t="s">
        <v>927</v>
      </c>
      <c r="F2580" s="1" t="s">
        <v>6792</v>
      </c>
      <c r="G2580" s="1" t="s">
        <v>6793</v>
      </c>
      <c r="H2580" s="1" t="s">
        <v>7975</v>
      </c>
      <c r="I2580" s="1" t="s">
        <v>7977</v>
      </c>
      <c r="J2580" s="1" t="s">
        <v>9790</v>
      </c>
      <c r="K2580" s="1" t="s">
        <v>9791</v>
      </c>
      <c r="L2580" s="1" t="s">
        <v>9792</v>
      </c>
      <c r="M2580" s="1" t="s">
        <v>9793</v>
      </c>
      <c r="O2580" s="1" t="s">
        <v>9796</v>
      </c>
      <c r="P2580" s="1" t="s">
        <v>9797</v>
      </c>
      <c r="Q2580" s="1" t="s">
        <v>12847</v>
      </c>
      <c r="R2580" s="1" t="s">
        <v>12848</v>
      </c>
      <c r="S2580" s="1" t="s">
        <v>12849</v>
      </c>
      <c r="T2580" s="1" t="s">
        <v>12850</v>
      </c>
      <c r="V2580" s="1" t="s">
        <v>7983</v>
      </c>
      <c r="W2580" s="1" t="s">
        <v>7985</v>
      </c>
      <c r="X2580" s="1" t="s">
        <v>9800</v>
      </c>
      <c r="Y2580" s="1" t="s">
        <v>9801</v>
      </c>
      <c r="Z2580" s="1" t="s">
        <v>9804</v>
      </c>
      <c r="AA2580" s="1" t="s">
        <v>9806</v>
      </c>
      <c r="AB2580" s="1" t="s">
        <v>9807</v>
      </c>
      <c r="AC2580" s="1" t="s">
        <v>9808</v>
      </c>
      <c r="AE2580" s="1" t="s">
        <v>183</v>
      </c>
      <c r="AF2580" s="1" t="s">
        <v>184</v>
      </c>
      <c r="AG2580" s="1" t="s">
        <v>6800</v>
      </c>
      <c r="AH2580" s="1" t="s">
        <v>6802</v>
      </c>
      <c r="AI2580" s="1" t="s">
        <v>9809</v>
      </c>
      <c r="AJ2580" s="1" t="s">
        <v>9811</v>
      </c>
      <c r="AK2580" s="1" t="s">
        <v>9813</v>
      </c>
      <c r="AL2580" s="1" t="s">
        <v>9815</v>
      </c>
      <c r="AM2580" s="1" t="s">
        <v>945</v>
      </c>
      <c r="AN2580" s="1" t="s">
        <v>946</v>
      </c>
    </row>
    <row r="2581">
      <c r="A2581" s="1" t="s">
        <v>26610</v>
      </c>
      <c r="B2581" s="1" t="s">
        <v>6326</v>
      </c>
      <c r="C2581" s="1" t="s">
        <v>6327</v>
      </c>
      <c r="D2581" s="1" t="s">
        <v>12823</v>
      </c>
      <c r="E2581" s="1" t="s">
        <v>12825</v>
      </c>
      <c r="G2581" s="1" t="s">
        <v>6338</v>
      </c>
      <c r="H2581" s="1" t="s">
        <v>6339</v>
      </c>
      <c r="J2581" s="1" t="s">
        <v>6345</v>
      </c>
      <c r="K2581" s="1" t="s">
        <v>6347</v>
      </c>
    </row>
    <row r="2582">
      <c r="A2582" s="1" t="s">
        <v>26615</v>
      </c>
      <c r="B2582" s="1" t="s">
        <v>469</v>
      </c>
      <c r="C2582" s="1" t="s">
        <v>471</v>
      </c>
      <c r="D2582" s="1" t="s">
        <v>12811</v>
      </c>
      <c r="E2582" s="1" t="s">
        <v>5570</v>
      </c>
      <c r="F2582" s="1" t="s">
        <v>5571</v>
      </c>
      <c r="G2582" s="1" t="s">
        <v>5572</v>
      </c>
      <c r="H2582" s="1" t="s">
        <v>478</v>
      </c>
      <c r="I2582" s="1" t="s">
        <v>480</v>
      </c>
      <c r="J2582" s="1" t="s">
        <v>1457</v>
      </c>
      <c r="K2582" s="1" t="s">
        <v>1458</v>
      </c>
      <c r="M2582" s="1" t="s">
        <v>484</v>
      </c>
      <c r="N2582" s="1" t="s">
        <v>485</v>
      </c>
    </row>
    <row r="2583">
      <c r="A2583" s="1" t="s">
        <v>26623</v>
      </c>
      <c r="B2583" s="1" t="s">
        <v>16779</v>
      </c>
      <c r="C2583" s="1" t="s">
        <v>16780</v>
      </c>
      <c r="D2583" s="1" t="s">
        <v>26627</v>
      </c>
      <c r="E2583" s="1" t="s">
        <v>26628</v>
      </c>
      <c r="F2583" s="1" t="s">
        <v>26629</v>
      </c>
      <c r="G2583" s="1" t="s">
        <v>26630</v>
      </c>
      <c r="I2583" s="1">
        <v>220.0</v>
      </c>
      <c r="J2583" s="1" t="s">
        <v>3161</v>
      </c>
      <c r="M2583" s="1" t="s">
        <v>26632</v>
      </c>
      <c r="N2583" s="1" t="s">
        <v>26633</v>
      </c>
      <c r="O2583" s="1" t="s">
        <v>16787</v>
      </c>
      <c r="P2583" s="1" t="s">
        <v>16788</v>
      </c>
      <c r="Q2583" s="1" t="s">
        <v>26635</v>
      </c>
      <c r="R2583" s="1" t="s">
        <v>26636</v>
      </c>
    </row>
    <row r="2584">
      <c r="A2584" s="1" t="s">
        <v>26637</v>
      </c>
      <c r="B2584" s="1" t="s">
        <v>26638</v>
      </c>
      <c r="C2584" s="1" t="s">
        <v>26640</v>
      </c>
      <c r="D2584" s="1" t="s">
        <v>26641</v>
      </c>
      <c r="E2584" s="1" t="s">
        <v>1054</v>
      </c>
      <c r="F2584" s="1" t="s">
        <v>26643</v>
      </c>
      <c r="G2584" s="1" t="s">
        <v>26645</v>
      </c>
    </row>
    <row r="2585">
      <c r="A2585" s="1" t="s">
        <v>26649</v>
      </c>
      <c r="C2585" s="1" t="s">
        <v>26650</v>
      </c>
      <c r="D2585" s="1" t="s">
        <v>26651</v>
      </c>
      <c r="E2585" s="1" t="s">
        <v>26652</v>
      </c>
      <c r="F2585" s="1" t="s">
        <v>26651</v>
      </c>
      <c r="G2585" s="1" t="s">
        <v>26654</v>
      </c>
      <c r="H2585" s="1" t="s">
        <v>26655</v>
      </c>
      <c r="I2585" s="1" t="s">
        <v>26656</v>
      </c>
      <c r="J2585" s="1" t="s">
        <v>26651</v>
      </c>
    </row>
    <row r="2586">
      <c r="A2586" s="1" t="s">
        <v>26659</v>
      </c>
      <c r="B2586" s="1" t="s">
        <v>26660</v>
      </c>
      <c r="C2586" s="1" t="s">
        <v>40</v>
      </c>
    </row>
    <row r="2587">
      <c r="A2587" s="1" t="s">
        <v>26662</v>
      </c>
      <c r="B2587" s="1" t="s">
        <v>81</v>
      </c>
      <c r="C2587" s="1" t="s">
        <v>82</v>
      </c>
      <c r="D2587" s="1" t="s">
        <v>4122</v>
      </c>
      <c r="E2587" s="1" t="s">
        <v>4124</v>
      </c>
      <c r="F2587" s="1" t="s">
        <v>6737</v>
      </c>
      <c r="G2587" s="1" t="s">
        <v>6738</v>
      </c>
      <c r="H2587" s="1" t="s">
        <v>6742</v>
      </c>
      <c r="I2587" s="1" t="s">
        <v>6744</v>
      </c>
      <c r="J2587" s="1" t="s">
        <v>26670</v>
      </c>
      <c r="K2587" s="1" t="s">
        <v>5322</v>
      </c>
      <c r="L2587" s="1" t="s">
        <v>4128</v>
      </c>
      <c r="M2587" s="1" t="s">
        <v>4129</v>
      </c>
      <c r="O2587" s="1" t="s">
        <v>4130</v>
      </c>
      <c r="P2587" s="1" t="s">
        <v>4131</v>
      </c>
      <c r="Q2587" s="1" t="s">
        <v>6756</v>
      </c>
      <c r="R2587" s="1" t="s">
        <v>6738</v>
      </c>
      <c r="S2587" s="1" t="s">
        <v>6752</v>
      </c>
      <c r="T2587" s="1" t="s">
        <v>6754</v>
      </c>
      <c r="V2587" s="1" t="s">
        <v>95</v>
      </c>
      <c r="W2587" s="1" t="s">
        <v>96</v>
      </c>
      <c r="X2587" s="1" t="s">
        <v>6757</v>
      </c>
      <c r="Y2587" s="1" t="s">
        <v>6759</v>
      </c>
    </row>
    <row r="2588">
      <c r="A2588" s="1" t="s">
        <v>26678</v>
      </c>
      <c r="B2588" s="1" t="s">
        <v>26679</v>
      </c>
      <c r="C2588" s="1" t="s">
        <v>26681</v>
      </c>
      <c r="D2588" s="1" t="s">
        <v>26682</v>
      </c>
      <c r="E2588" s="1" t="s">
        <v>26684</v>
      </c>
      <c r="F2588" s="1" t="s">
        <v>26686</v>
      </c>
      <c r="G2588" s="1" t="s">
        <v>26681</v>
      </c>
      <c r="H2588" s="1" t="s">
        <v>7898</v>
      </c>
      <c r="I2588" s="1" t="s">
        <v>7901</v>
      </c>
      <c r="J2588" s="1" t="s">
        <v>7902</v>
      </c>
      <c r="K2588" s="1" t="s">
        <v>7903</v>
      </c>
    </row>
    <row r="2589">
      <c r="A2589" s="1" t="s">
        <v>26693</v>
      </c>
      <c r="B2589" s="1" t="s">
        <v>507</v>
      </c>
      <c r="C2589" s="1" t="s">
        <v>509</v>
      </c>
      <c r="D2589" s="1" t="s">
        <v>239</v>
      </c>
      <c r="E2589" s="1" t="s">
        <v>240</v>
      </c>
      <c r="F2589" s="1" t="s">
        <v>25999</v>
      </c>
      <c r="G2589" s="1" t="s">
        <v>1460</v>
      </c>
      <c r="J2589" s="1" t="s">
        <v>524</v>
      </c>
      <c r="K2589" s="1" t="s">
        <v>526</v>
      </c>
      <c r="M2589" s="1" t="s">
        <v>259</v>
      </c>
      <c r="N2589" s="1" t="s">
        <v>260</v>
      </c>
    </row>
    <row r="2590">
      <c r="A2590" s="1" t="s">
        <v>26698</v>
      </c>
      <c r="B2590" s="1" t="s">
        <v>169</v>
      </c>
      <c r="C2590" s="1" t="s">
        <v>170</v>
      </c>
      <c r="D2590" s="1" t="s">
        <v>262</v>
      </c>
      <c r="E2590" s="1" t="s">
        <v>263</v>
      </c>
      <c r="F2590" s="1" t="s">
        <v>264</v>
      </c>
      <c r="G2590" s="1" t="s">
        <v>265</v>
      </c>
      <c r="H2590" s="1" t="s">
        <v>3960</v>
      </c>
      <c r="I2590" s="1" t="s">
        <v>3961</v>
      </c>
      <c r="J2590" s="1" t="s">
        <v>26702</v>
      </c>
      <c r="K2590" s="1" t="s">
        <v>26704</v>
      </c>
      <c r="N2590" s="1" t="s">
        <v>268</v>
      </c>
      <c r="O2590" s="1" t="s">
        <v>269</v>
      </c>
      <c r="P2590" s="1" t="s">
        <v>1380</v>
      </c>
      <c r="Q2590" s="1" t="s">
        <v>1382</v>
      </c>
      <c r="S2590" s="1" t="s">
        <v>183</v>
      </c>
      <c r="T2590" s="1" t="s">
        <v>184</v>
      </c>
      <c r="U2590" s="1" t="s">
        <v>3968</v>
      </c>
      <c r="V2590" s="1" t="s">
        <v>3969</v>
      </c>
    </row>
    <row r="2591">
      <c r="A2591" s="1" t="s">
        <v>26715</v>
      </c>
      <c r="B2591" s="1" t="s">
        <v>1259</v>
      </c>
      <c r="C2591" s="1" t="s">
        <v>1260</v>
      </c>
      <c r="D2591" s="1" t="s">
        <v>1255</v>
      </c>
      <c r="E2591" s="1" t="s">
        <v>1257</v>
      </c>
      <c r="F2591" s="1" t="s">
        <v>8392</v>
      </c>
      <c r="G2591" s="1" t="s">
        <v>8393</v>
      </c>
      <c r="H2591" s="1" t="s">
        <v>26719</v>
      </c>
      <c r="I2591" s="1" t="s">
        <v>26720</v>
      </c>
      <c r="J2591" s="1" t="s">
        <v>26721</v>
      </c>
      <c r="K2591" s="1" t="s">
        <v>5841</v>
      </c>
      <c r="L2591" s="1" t="s">
        <v>1267</v>
      </c>
      <c r="M2591" s="1" t="s">
        <v>1269</v>
      </c>
      <c r="O2591" s="1" t="s">
        <v>1272</v>
      </c>
      <c r="P2591" s="1" t="s">
        <v>1274</v>
      </c>
      <c r="Q2591" s="1" t="s">
        <v>26723</v>
      </c>
      <c r="R2591" s="1" t="s">
        <v>26725</v>
      </c>
      <c r="S2591" s="1" t="s">
        <v>1380</v>
      </c>
      <c r="T2591" s="1" t="s">
        <v>1382</v>
      </c>
      <c r="V2591" s="1" t="s">
        <v>1283</v>
      </c>
      <c r="W2591" s="1" t="s">
        <v>1285</v>
      </c>
      <c r="X2591" s="1" t="s">
        <v>8409</v>
      </c>
      <c r="Y2591" s="1" t="s">
        <v>8393</v>
      </c>
    </row>
    <row r="2592">
      <c r="A2592" s="1" t="s">
        <v>26727</v>
      </c>
      <c r="B2592" s="1" t="s">
        <v>11586</v>
      </c>
      <c r="C2592" s="1" t="s">
        <v>11587</v>
      </c>
      <c r="D2592" s="1" t="s">
        <v>14694</v>
      </c>
      <c r="E2592" s="1" t="s">
        <v>14696</v>
      </c>
      <c r="G2592" s="1" t="s">
        <v>26728</v>
      </c>
      <c r="H2592" s="1" t="s">
        <v>26730</v>
      </c>
      <c r="J2592" s="1" t="s">
        <v>14700</v>
      </c>
      <c r="K2592" s="1" t="s">
        <v>14701</v>
      </c>
      <c r="L2592" s="1" t="s">
        <v>26731</v>
      </c>
      <c r="M2592" s="1" t="s">
        <v>26732</v>
      </c>
      <c r="O2592" s="1" t="s">
        <v>11602</v>
      </c>
      <c r="P2592" s="1" t="s">
        <v>11587</v>
      </c>
    </row>
    <row r="2593">
      <c r="A2593" s="1" t="s">
        <v>26736</v>
      </c>
      <c r="B2593" s="1" t="s">
        <v>169</v>
      </c>
      <c r="C2593" s="1" t="s">
        <v>170</v>
      </c>
      <c r="D2593" s="1" t="s">
        <v>262</v>
      </c>
      <c r="E2593" s="1" t="s">
        <v>263</v>
      </c>
      <c r="F2593" s="1" t="s">
        <v>6665</v>
      </c>
      <c r="G2593" s="1" t="s">
        <v>6666</v>
      </c>
      <c r="I2593" s="1" t="s">
        <v>26742</v>
      </c>
      <c r="J2593" s="1" t="s">
        <v>26743</v>
      </c>
      <c r="L2593" s="1" t="s">
        <v>6670</v>
      </c>
      <c r="M2593" s="1" t="s">
        <v>6669</v>
      </c>
      <c r="N2593" s="1" t="s">
        <v>13459</v>
      </c>
      <c r="O2593" s="1" t="s">
        <v>6669</v>
      </c>
      <c r="P2593" s="1" t="s">
        <v>3565</v>
      </c>
      <c r="Q2593" s="1" t="s">
        <v>3567</v>
      </c>
      <c r="S2593" s="1" t="s">
        <v>183</v>
      </c>
      <c r="T2593" s="1" t="s">
        <v>184</v>
      </c>
    </row>
    <row r="2594">
      <c r="A2594" s="1" t="s">
        <v>26746</v>
      </c>
      <c r="B2594" s="1" t="s">
        <v>26749</v>
      </c>
      <c r="C2594" s="1" t="s">
        <v>26750</v>
      </c>
      <c r="D2594" s="1" t="s">
        <v>26751</v>
      </c>
      <c r="E2594" s="1" t="s">
        <v>26752</v>
      </c>
      <c r="F2594" s="1" t="s">
        <v>26753</v>
      </c>
      <c r="G2594" s="1" t="s">
        <v>26754</v>
      </c>
      <c r="H2594" s="1" t="s">
        <v>26755</v>
      </c>
      <c r="I2594" s="1" t="s">
        <v>26756</v>
      </c>
      <c r="K2594" s="1" t="s">
        <v>26757</v>
      </c>
      <c r="L2594" s="1" t="s">
        <v>26756</v>
      </c>
      <c r="M2594" s="1" t="s">
        <v>26758</v>
      </c>
      <c r="N2594" s="1" t="s">
        <v>26759</v>
      </c>
      <c r="O2594" s="1" t="s">
        <v>1363</v>
      </c>
      <c r="P2594" s="1" t="s">
        <v>1364</v>
      </c>
      <c r="Q2594" s="1" t="s">
        <v>26762</v>
      </c>
      <c r="R2594" s="1" t="s">
        <v>26763</v>
      </c>
      <c r="S2594" s="1" t="s">
        <v>26764</v>
      </c>
      <c r="T2594" s="1" t="s">
        <v>26765</v>
      </c>
    </row>
    <row r="2595">
      <c r="A2595" s="1" t="s">
        <v>24880</v>
      </c>
      <c r="B2595" s="1" t="s">
        <v>26766</v>
      </c>
      <c r="C2595" s="1" t="s">
        <v>26767</v>
      </c>
      <c r="D2595" s="1" t="s">
        <v>26768</v>
      </c>
      <c r="E2595" s="1" t="s">
        <v>26770</v>
      </c>
      <c r="F2595" s="1" t="s">
        <v>26771</v>
      </c>
      <c r="G2595" s="1" t="s">
        <v>26770</v>
      </c>
    </row>
    <row r="2596">
      <c r="A2596" s="1" t="s">
        <v>26773</v>
      </c>
      <c r="B2596" s="1" t="s">
        <v>763</v>
      </c>
      <c r="C2596" s="1" t="s">
        <v>765</v>
      </c>
      <c r="D2596" s="1" t="s">
        <v>13085</v>
      </c>
      <c r="E2596" s="1" t="s">
        <v>13086</v>
      </c>
      <c r="F2596" s="1" t="s">
        <v>7083</v>
      </c>
      <c r="G2596" s="1" t="s">
        <v>7091</v>
      </c>
      <c r="H2596" s="1" t="s">
        <v>6930</v>
      </c>
      <c r="I2596" s="1" t="s">
        <v>6941</v>
      </c>
      <c r="J2596" s="1" t="s">
        <v>20023</v>
      </c>
      <c r="K2596" s="1" t="s">
        <v>13094</v>
      </c>
      <c r="M2596" s="1" t="s">
        <v>13093</v>
      </c>
      <c r="N2596" s="1" t="s">
        <v>13094</v>
      </c>
      <c r="O2596" s="1" t="s">
        <v>13095</v>
      </c>
      <c r="P2596" s="1" t="s">
        <v>13094</v>
      </c>
      <c r="Q2596" s="1" t="s">
        <v>772</v>
      </c>
      <c r="R2596" s="1" t="s">
        <v>774</v>
      </c>
      <c r="S2596" s="1" t="s">
        <v>776</v>
      </c>
      <c r="T2596" s="1" t="s">
        <v>777</v>
      </c>
    </row>
    <row r="2597">
      <c r="A2597" s="1" t="s">
        <v>26776</v>
      </c>
      <c r="B2597" s="1" t="s">
        <v>795</v>
      </c>
      <c r="C2597" s="1" t="s">
        <v>796</v>
      </c>
      <c r="D2597" s="1" t="s">
        <v>5045</v>
      </c>
      <c r="E2597" s="1" t="s">
        <v>798</v>
      </c>
      <c r="F2597" s="1" t="s">
        <v>801</v>
      </c>
      <c r="G2597" s="1" t="s">
        <v>802</v>
      </c>
    </row>
    <row r="2598">
      <c r="A2598" s="1" t="s">
        <v>26778</v>
      </c>
      <c r="B2598" s="1" t="s">
        <v>3366</v>
      </c>
      <c r="C2598" s="1" t="s">
        <v>3368</v>
      </c>
      <c r="D2598" s="1" t="s">
        <v>5094</v>
      </c>
      <c r="E2598" s="1" t="s">
        <v>5096</v>
      </c>
      <c r="F2598" s="1" t="s">
        <v>5100</v>
      </c>
      <c r="G2598" s="1" t="s">
        <v>5102</v>
      </c>
      <c r="H2598" s="1" t="s">
        <v>5097</v>
      </c>
      <c r="I2598" s="1" t="s">
        <v>5098</v>
      </c>
      <c r="J2598" s="1" t="s">
        <v>5104</v>
      </c>
      <c r="K2598" s="1" t="s">
        <v>5106</v>
      </c>
      <c r="L2598" s="1" t="s">
        <v>3371</v>
      </c>
      <c r="M2598" s="1" t="s">
        <v>3372</v>
      </c>
      <c r="N2598" s="1" t="s">
        <v>5110</v>
      </c>
      <c r="O2598" s="1" t="s">
        <v>5111</v>
      </c>
      <c r="P2598" s="1" t="s">
        <v>5107</v>
      </c>
      <c r="Q2598" s="1" t="s">
        <v>5098</v>
      </c>
      <c r="S2598" s="1" t="s">
        <v>3373</v>
      </c>
      <c r="T2598" s="1" t="s">
        <v>3374</v>
      </c>
      <c r="U2598" s="1" t="s">
        <v>5113</v>
      </c>
      <c r="V2598" s="1" t="s">
        <v>5115</v>
      </c>
    </row>
    <row r="2599">
      <c r="A2599" s="1" t="s">
        <v>26782</v>
      </c>
      <c r="B2599" s="1" t="s">
        <v>625</v>
      </c>
      <c r="C2599" s="1" t="s">
        <v>628</v>
      </c>
      <c r="D2599" s="1" t="s">
        <v>8382</v>
      </c>
      <c r="E2599" s="1" t="s">
        <v>8384</v>
      </c>
      <c r="F2599" s="1" t="s">
        <v>3863</v>
      </c>
      <c r="G2599" s="1" t="s">
        <v>2045</v>
      </c>
      <c r="H2599" s="1" t="s">
        <v>645</v>
      </c>
      <c r="I2599" s="1" t="s">
        <v>646</v>
      </c>
    </row>
    <row r="2600">
      <c r="A2600" s="1" t="s">
        <v>26787</v>
      </c>
      <c r="B2600" s="1" t="s">
        <v>13005</v>
      </c>
      <c r="C2600" s="1" t="s">
        <v>189</v>
      </c>
    </row>
    <row r="2601">
      <c r="A2601" s="1" t="s">
        <v>26790</v>
      </c>
      <c r="B2601" s="1" t="s">
        <v>1244</v>
      </c>
      <c r="C2601" s="1" t="s">
        <v>1246</v>
      </c>
      <c r="D2601" s="1" t="s">
        <v>12964</v>
      </c>
      <c r="E2601" s="1" t="s">
        <v>12965</v>
      </c>
      <c r="F2601" s="1" t="s">
        <v>12966</v>
      </c>
      <c r="G2601" s="1" t="s">
        <v>12967</v>
      </c>
      <c r="H2601" s="1" t="s">
        <v>12968</v>
      </c>
      <c r="I2601" s="1" t="s">
        <v>12969</v>
      </c>
      <c r="J2601" s="1" t="s">
        <v>12970</v>
      </c>
      <c r="K2601" s="1" t="s">
        <v>12972</v>
      </c>
      <c r="L2601" s="1">
        <v>270.0</v>
      </c>
      <c r="M2601" s="1" t="s">
        <v>293</v>
      </c>
      <c r="P2601" s="1" t="s">
        <v>12973</v>
      </c>
      <c r="Q2601" s="1" t="s">
        <v>1250</v>
      </c>
      <c r="R2601" s="1" t="s">
        <v>1261</v>
      </c>
      <c r="S2601" s="1" t="s">
        <v>1263</v>
      </c>
      <c r="T2601" s="1" t="s">
        <v>12974</v>
      </c>
      <c r="U2601" s="1" t="s">
        <v>12969</v>
      </c>
    </row>
    <row r="2602">
      <c r="A2602" s="1" t="s">
        <v>26798</v>
      </c>
      <c r="B2602" s="1" t="s">
        <v>26799</v>
      </c>
      <c r="C2602" s="1" t="s">
        <v>5844</v>
      </c>
    </row>
    <row r="2603">
      <c r="A2603" s="1" t="s">
        <v>26802</v>
      </c>
      <c r="B2603" s="1" t="s">
        <v>469</v>
      </c>
      <c r="C2603" s="1" t="s">
        <v>471</v>
      </c>
      <c r="D2603" s="1" t="s">
        <v>7971</v>
      </c>
      <c r="E2603" s="1" t="s">
        <v>7972</v>
      </c>
      <c r="G2603" s="1" t="s">
        <v>12958</v>
      </c>
      <c r="H2603" s="1" t="s">
        <v>12004</v>
      </c>
      <c r="I2603" s="1" t="s">
        <v>7992</v>
      </c>
      <c r="J2603" s="1" t="s">
        <v>7972</v>
      </c>
      <c r="K2603" s="1" t="s">
        <v>12960</v>
      </c>
      <c r="L2603" s="1" t="s">
        <v>12961</v>
      </c>
      <c r="M2603" s="1" t="s">
        <v>1457</v>
      </c>
      <c r="N2603" s="1" t="s">
        <v>1458</v>
      </c>
      <c r="O2603" s="1" t="s">
        <v>484</v>
      </c>
      <c r="P2603" s="1" t="s">
        <v>485</v>
      </c>
      <c r="Q2603" s="1" t="s">
        <v>7997</v>
      </c>
      <c r="R2603" s="1" t="s">
        <v>7998</v>
      </c>
    </row>
    <row r="2604">
      <c r="A2604" s="1" t="s">
        <v>27004</v>
      </c>
      <c r="B2604" s="1" t="s">
        <v>27006</v>
      </c>
      <c r="C2604" s="1" t="s">
        <v>189</v>
      </c>
    </row>
    <row r="2605">
      <c r="A2605" s="1" t="s">
        <v>27007</v>
      </c>
      <c r="B2605" s="1" t="s">
        <v>27008</v>
      </c>
      <c r="C2605" s="1" t="s">
        <v>27010</v>
      </c>
      <c r="D2605" s="1" t="s">
        <v>27011</v>
      </c>
      <c r="E2605" s="1" t="s">
        <v>27012</v>
      </c>
      <c r="F2605" s="1" t="s">
        <v>27014</v>
      </c>
      <c r="G2605" s="1" t="s">
        <v>27016</v>
      </c>
      <c r="H2605" s="1" t="s">
        <v>27017</v>
      </c>
      <c r="I2605" s="1" t="s">
        <v>27018</v>
      </c>
      <c r="J2605" s="1" t="s">
        <v>27019</v>
      </c>
      <c r="K2605" s="1" t="s">
        <v>27010</v>
      </c>
      <c r="L2605" s="1" t="s">
        <v>27020</v>
      </c>
      <c r="M2605" s="1" t="s">
        <v>27021</v>
      </c>
      <c r="O2605" s="1" t="s">
        <v>3145</v>
      </c>
      <c r="P2605" s="1" t="s">
        <v>3146</v>
      </c>
    </row>
    <row r="2606">
      <c r="A2606" s="1" t="s">
        <v>27023</v>
      </c>
      <c r="B2606" s="1" t="s">
        <v>5334</v>
      </c>
      <c r="C2606" s="1" t="s">
        <v>5335</v>
      </c>
      <c r="D2606" s="1" t="s">
        <v>5336</v>
      </c>
      <c r="E2606" s="1" t="s">
        <v>5338</v>
      </c>
      <c r="F2606" s="1" t="s">
        <v>27027</v>
      </c>
      <c r="G2606" s="1" t="s">
        <v>40</v>
      </c>
      <c r="H2606" s="1" t="s">
        <v>5351</v>
      </c>
      <c r="I2606" s="1" t="s">
        <v>5335</v>
      </c>
      <c r="J2606" s="1" t="s">
        <v>5354</v>
      </c>
      <c r="K2606" s="1" t="s">
        <v>5355</v>
      </c>
    </row>
    <row r="2607">
      <c r="A2607" s="1" t="s">
        <v>26477</v>
      </c>
      <c r="B2607" s="1" t="s">
        <v>27032</v>
      </c>
      <c r="C2607" s="1" t="s">
        <v>189</v>
      </c>
    </row>
    <row r="2608">
      <c r="A2608" s="1" t="s">
        <v>27033</v>
      </c>
      <c r="B2608" s="1" t="s">
        <v>27035</v>
      </c>
      <c r="C2608" s="1" t="s">
        <v>189</v>
      </c>
    </row>
    <row r="2609">
      <c r="A2609" s="1" t="s">
        <v>27037</v>
      </c>
      <c r="B2609" s="1" t="s">
        <v>208</v>
      </c>
      <c r="C2609" s="1" t="s">
        <v>209</v>
      </c>
      <c r="D2609" s="1" t="s">
        <v>27038</v>
      </c>
      <c r="E2609" s="1" t="s">
        <v>27039</v>
      </c>
      <c r="F2609" s="1" t="s">
        <v>216</v>
      </c>
      <c r="G2609" s="1" t="s">
        <v>217</v>
      </c>
    </row>
    <row r="2610">
      <c r="A2610" s="1" t="s">
        <v>26241</v>
      </c>
      <c r="B2610" s="1" t="s">
        <v>27043</v>
      </c>
      <c r="C2610" s="1" t="s">
        <v>27045</v>
      </c>
      <c r="D2610" s="1" t="s">
        <v>27047</v>
      </c>
      <c r="E2610" s="1" t="s">
        <v>27049</v>
      </c>
      <c r="F2610" s="1" t="s">
        <v>27052</v>
      </c>
      <c r="G2610" s="1" t="s">
        <v>27054</v>
      </c>
      <c r="H2610" s="1" t="s">
        <v>27055</v>
      </c>
      <c r="I2610" s="1" t="s">
        <v>27056</v>
      </c>
      <c r="K2610" s="1" t="s">
        <v>27058</v>
      </c>
      <c r="L2610" s="1" t="s">
        <v>27059</v>
      </c>
      <c r="M2610" s="1" t="s">
        <v>27060</v>
      </c>
      <c r="N2610" s="1" t="s">
        <v>27061</v>
      </c>
    </row>
    <row r="2611">
      <c r="A2611" s="1" t="s">
        <v>27063</v>
      </c>
      <c r="B2611" s="1" t="s">
        <v>5405</v>
      </c>
      <c r="C2611" s="1" t="s">
        <v>5407</v>
      </c>
      <c r="D2611" s="1" t="s">
        <v>5410</v>
      </c>
      <c r="E2611" s="1" t="s">
        <v>5411</v>
      </c>
      <c r="F2611" s="1" t="s">
        <v>1883</v>
      </c>
      <c r="G2611" s="1" t="s">
        <v>1885</v>
      </c>
      <c r="H2611" s="1" t="s">
        <v>5414</v>
      </c>
      <c r="I2611" s="1" t="s">
        <v>5415</v>
      </c>
      <c r="J2611" s="1" t="s">
        <v>5412</v>
      </c>
      <c r="K2611" s="1" t="s">
        <v>5413</v>
      </c>
      <c r="L2611" s="1" t="s">
        <v>27071</v>
      </c>
      <c r="M2611" s="1" t="s">
        <v>27072</v>
      </c>
      <c r="P2611" s="1" t="s">
        <v>5436</v>
      </c>
      <c r="Q2611" s="1" t="s">
        <v>5438</v>
      </c>
      <c r="R2611" s="1" t="s">
        <v>5440</v>
      </c>
      <c r="S2611" s="1" t="s">
        <v>5411</v>
      </c>
      <c r="T2611" s="1" t="s">
        <v>1903</v>
      </c>
      <c r="U2611" s="1" t="s">
        <v>1904</v>
      </c>
      <c r="V2611" s="1" t="s">
        <v>5449</v>
      </c>
      <c r="W2611" s="1" t="s">
        <v>5451</v>
      </c>
      <c r="X2611" s="1" t="s">
        <v>1906</v>
      </c>
      <c r="Y2611" s="1" t="s">
        <v>1908</v>
      </c>
    </row>
    <row r="2612">
      <c r="A2612" s="1" t="s">
        <v>27075</v>
      </c>
      <c r="B2612" s="1" t="s">
        <v>7802</v>
      </c>
      <c r="C2612" s="1" t="s">
        <v>7803</v>
      </c>
      <c r="D2612" s="1" t="s">
        <v>27077</v>
      </c>
      <c r="E2612" s="1" t="s">
        <v>7805</v>
      </c>
      <c r="F2612" s="1" t="s">
        <v>7806</v>
      </c>
      <c r="G2612" s="1" t="s">
        <v>7807</v>
      </c>
      <c r="I2612" s="1" t="s">
        <v>7809</v>
      </c>
      <c r="J2612" s="1" t="s">
        <v>7810</v>
      </c>
    </row>
    <row r="2613">
      <c r="A2613" s="1" t="s">
        <v>27080</v>
      </c>
      <c r="B2613" s="1" t="s">
        <v>3366</v>
      </c>
      <c r="C2613" s="1" t="s">
        <v>3368</v>
      </c>
      <c r="D2613" s="1" t="s">
        <v>27082</v>
      </c>
      <c r="E2613" s="1" t="s">
        <v>27083</v>
      </c>
      <c r="F2613" s="1" t="s">
        <v>27084</v>
      </c>
      <c r="G2613" s="1" t="s">
        <v>27086</v>
      </c>
      <c r="H2613" s="1" t="s">
        <v>5783</v>
      </c>
      <c r="I2613" s="1" t="s">
        <v>5785</v>
      </c>
      <c r="J2613" s="1" t="s">
        <v>27090</v>
      </c>
      <c r="K2613" s="1" t="s">
        <v>27083</v>
      </c>
      <c r="L2613" s="1" t="s">
        <v>3373</v>
      </c>
      <c r="M2613" s="1" t="s">
        <v>3374</v>
      </c>
    </row>
    <row r="2614">
      <c r="A2614" s="1" t="s">
        <v>27095</v>
      </c>
      <c r="B2614" s="1" t="s">
        <v>11586</v>
      </c>
      <c r="C2614" s="1" t="s">
        <v>11587</v>
      </c>
      <c r="D2614" s="1" t="s">
        <v>27097</v>
      </c>
      <c r="E2614" s="1" t="s">
        <v>27098</v>
      </c>
      <c r="F2614" s="1" t="s">
        <v>11602</v>
      </c>
      <c r="G2614" s="1" t="s">
        <v>11587</v>
      </c>
    </row>
    <row r="2615">
      <c r="A2615" s="1" t="s">
        <v>27101</v>
      </c>
      <c r="B2615" s="1" t="s">
        <v>27103</v>
      </c>
      <c r="C2615" s="1" t="s">
        <v>189</v>
      </c>
    </row>
    <row r="2616">
      <c r="A2616" s="1" t="s">
        <v>27109</v>
      </c>
      <c r="B2616" s="1" t="s">
        <v>27110</v>
      </c>
      <c r="C2616" s="1" t="s">
        <v>40</v>
      </c>
    </row>
    <row r="2617">
      <c r="A2617" s="1" t="s">
        <v>27113</v>
      </c>
      <c r="B2617" s="1" t="s">
        <v>27114</v>
      </c>
      <c r="C2617" s="1" t="s">
        <v>27115</v>
      </c>
      <c r="D2617" s="1" t="s">
        <v>27116</v>
      </c>
      <c r="E2617" s="1" t="s">
        <v>27117</v>
      </c>
      <c r="F2617" s="1" t="s">
        <v>27119</v>
      </c>
      <c r="G2617" s="1" t="s">
        <v>27115</v>
      </c>
    </row>
    <row r="2618">
      <c r="A2618" s="1" t="s">
        <v>27122</v>
      </c>
      <c r="B2618" s="1" t="s">
        <v>1068</v>
      </c>
      <c r="C2618" s="1" t="s">
        <v>1069</v>
      </c>
      <c r="D2618" s="1" t="s">
        <v>273</v>
      </c>
      <c r="E2618" s="1" t="s">
        <v>274</v>
      </c>
      <c r="F2618" s="1" t="s">
        <v>27123</v>
      </c>
      <c r="G2618" s="1" t="s">
        <v>2680</v>
      </c>
      <c r="H2618" s="1" t="s">
        <v>2682</v>
      </c>
      <c r="I2618" s="1" t="s">
        <v>2684</v>
      </c>
      <c r="J2618" s="1" t="s">
        <v>300</v>
      </c>
      <c r="K2618" s="1" t="s">
        <v>301</v>
      </c>
    </row>
    <row r="2619">
      <c r="A2619" s="1" t="s">
        <v>27125</v>
      </c>
      <c r="B2619" s="1" t="s">
        <v>27126</v>
      </c>
      <c r="C2619" s="1" t="s">
        <v>27127</v>
      </c>
      <c r="D2619" s="1" t="s">
        <v>27128</v>
      </c>
      <c r="E2619" s="1" t="s">
        <v>27129</v>
      </c>
      <c r="F2619" s="1" t="s">
        <v>27130</v>
      </c>
      <c r="G2619" s="1" t="s">
        <v>27131</v>
      </c>
    </row>
    <row r="2620">
      <c r="A2620" s="1" t="s">
        <v>27133</v>
      </c>
      <c r="B2620" s="1" t="s">
        <v>13964</v>
      </c>
      <c r="C2620" s="1" t="s">
        <v>13965</v>
      </c>
      <c r="D2620" s="1" t="s">
        <v>16350</v>
      </c>
      <c r="E2620" s="1" t="s">
        <v>16351</v>
      </c>
      <c r="F2620" s="1" t="s">
        <v>7576</v>
      </c>
      <c r="G2620" s="1" t="s">
        <v>7579</v>
      </c>
      <c r="H2620" s="1" t="s">
        <v>27137</v>
      </c>
      <c r="I2620" s="1" t="s">
        <v>27138</v>
      </c>
      <c r="K2620" s="1" t="s">
        <v>16353</v>
      </c>
      <c r="L2620" s="1" t="s">
        <v>16355</v>
      </c>
      <c r="M2620" s="1" t="s">
        <v>13976</v>
      </c>
      <c r="N2620" s="1" t="s">
        <v>13977</v>
      </c>
      <c r="O2620" s="1" t="s">
        <v>7589</v>
      </c>
      <c r="P2620" s="1" t="s">
        <v>7590</v>
      </c>
    </row>
    <row r="2621">
      <c r="A2621" s="1" t="s">
        <v>27141</v>
      </c>
      <c r="B2621" s="1" t="s">
        <v>27142</v>
      </c>
      <c r="C2621" s="1" t="s">
        <v>27144</v>
      </c>
      <c r="D2621" s="1" t="s">
        <v>27145</v>
      </c>
      <c r="E2621" s="1" t="s">
        <v>40</v>
      </c>
      <c r="F2621" s="1" t="s">
        <v>27146</v>
      </c>
      <c r="G2621" s="1" t="s">
        <v>27148</v>
      </c>
    </row>
    <row r="2622">
      <c r="A2622" s="1" t="s">
        <v>27153</v>
      </c>
      <c r="B2622" s="1" t="s">
        <v>779</v>
      </c>
      <c r="C2622" s="1" t="s">
        <v>780</v>
      </c>
      <c r="D2622" s="1" t="s">
        <v>1174</v>
      </c>
      <c r="E2622" s="1" t="s">
        <v>1176</v>
      </c>
      <c r="F2622" s="1" t="s">
        <v>27157</v>
      </c>
      <c r="G2622" s="1" t="s">
        <v>27159</v>
      </c>
      <c r="H2622" s="1" t="s">
        <v>1178</v>
      </c>
      <c r="I2622" s="1" t="s">
        <v>1180</v>
      </c>
      <c r="J2622" s="1" t="s">
        <v>786</v>
      </c>
      <c r="K2622" s="1" t="s">
        <v>787</v>
      </c>
      <c r="L2622" s="1" t="s">
        <v>788</v>
      </c>
      <c r="M2622" s="1" t="s">
        <v>789</v>
      </c>
    </row>
    <row r="2623">
      <c r="A2623" s="1" t="s">
        <v>27163</v>
      </c>
      <c r="B2623" s="1" t="s">
        <v>779</v>
      </c>
      <c r="C2623" s="1" t="s">
        <v>780</v>
      </c>
      <c r="D2623" s="1" t="s">
        <v>1174</v>
      </c>
      <c r="E2623" s="1" t="s">
        <v>1176</v>
      </c>
      <c r="F2623" s="1" t="s">
        <v>27167</v>
      </c>
      <c r="G2623" s="1" t="s">
        <v>1180</v>
      </c>
      <c r="H2623" s="1" t="s">
        <v>1178</v>
      </c>
      <c r="I2623" s="1" t="s">
        <v>1180</v>
      </c>
      <c r="J2623" s="1" t="s">
        <v>786</v>
      </c>
      <c r="K2623" s="1" t="s">
        <v>787</v>
      </c>
      <c r="L2623" s="1" t="s">
        <v>788</v>
      </c>
      <c r="M2623" s="1" t="s">
        <v>789</v>
      </c>
    </row>
    <row r="2624">
      <c r="A2624" s="1" t="s">
        <v>27173</v>
      </c>
      <c r="B2624" s="1" t="s">
        <v>27174</v>
      </c>
      <c r="C2624" s="1" t="s">
        <v>27175</v>
      </c>
      <c r="D2624" s="1" t="s">
        <v>27176</v>
      </c>
      <c r="E2624" s="1" t="s">
        <v>27179</v>
      </c>
      <c r="F2624" s="1" t="s">
        <v>27180</v>
      </c>
      <c r="G2624" s="1" t="s">
        <v>27181</v>
      </c>
      <c r="H2624" s="1" t="s">
        <v>27182</v>
      </c>
      <c r="I2624" s="1" t="s">
        <v>27175</v>
      </c>
      <c r="K2624" s="1" t="s">
        <v>27184</v>
      </c>
      <c r="L2624" s="1" t="s">
        <v>27185</v>
      </c>
      <c r="M2624" s="1" t="s">
        <v>27186</v>
      </c>
      <c r="N2624" s="1" t="s">
        <v>27187</v>
      </c>
      <c r="O2624" s="1" t="s">
        <v>27188</v>
      </c>
      <c r="P2624" s="1" t="s">
        <v>27189</v>
      </c>
    </row>
    <row r="2625">
      <c r="A2625" s="1" t="s">
        <v>27191</v>
      </c>
      <c r="B2625" s="1" t="s">
        <v>2287</v>
      </c>
      <c r="C2625" s="1" t="s">
        <v>2289</v>
      </c>
      <c r="D2625" s="1" t="s">
        <v>27192</v>
      </c>
      <c r="E2625" s="1" t="s">
        <v>27193</v>
      </c>
      <c r="F2625" s="1" t="s">
        <v>10547</v>
      </c>
      <c r="G2625" s="1" t="s">
        <v>896</v>
      </c>
      <c r="H2625" s="1" t="s">
        <v>27195</v>
      </c>
      <c r="I2625" s="1" t="s">
        <v>27196</v>
      </c>
      <c r="J2625" s="1" t="s">
        <v>898</v>
      </c>
      <c r="K2625" s="1" t="s">
        <v>900</v>
      </c>
      <c r="L2625" s="1" t="s">
        <v>10550</v>
      </c>
      <c r="M2625" s="1" t="s">
        <v>896</v>
      </c>
      <c r="N2625" s="1" t="s">
        <v>2312</v>
      </c>
      <c r="O2625" s="1" t="s">
        <v>2314</v>
      </c>
      <c r="P2625" s="1" t="s">
        <v>27199</v>
      </c>
      <c r="Q2625" s="1" t="s">
        <v>27200</v>
      </c>
    </row>
    <row r="2626">
      <c r="A2626" s="1" t="s">
        <v>20709</v>
      </c>
      <c r="B2626" s="1" t="s">
        <v>1068</v>
      </c>
      <c r="C2626" s="1" t="s">
        <v>1069</v>
      </c>
      <c r="D2626" s="1" t="s">
        <v>273</v>
      </c>
      <c r="E2626" s="1" t="s">
        <v>274</v>
      </c>
      <c r="F2626" s="1" t="s">
        <v>27203</v>
      </c>
      <c r="G2626" s="1" t="s">
        <v>6190</v>
      </c>
      <c r="H2626" s="1" t="s">
        <v>898</v>
      </c>
      <c r="I2626" s="1" t="s">
        <v>900</v>
      </c>
      <c r="J2626" s="1" t="s">
        <v>2682</v>
      </c>
      <c r="K2626" s="1" t="s">
        <v>2684</v>
      </c>
      <c r="L2626" s="1" t="s">
        <v>300</v>
      </c>
      <c r="M2626" s="1" t="s">
        <v>301</v>
      </c>
    </row>
    <row r="2627">
      <c r="A2627" s="1" t="s">
        <v>27231</v>
      </c>
      <c r="B2627" s="1" t="s">
        <v>81</v>
      </c>
      <c r="C2627" s="1" t="s">
        <v>82</v>
      </c>
      <c r="D2627" s="1" t="s">
        <v>27233</v>
      </c>
      <c r="E2627" s="1" t="s">
        <v>27234</v>
      </c>
      <c r="F2627" s="1" t="s">
        <v>8574</v>
      </c>
      <c r="G2627" s="1" t="s">
        <v>8576</v>
      </c>
      <c r="H2627" s="1" t="s">
        <v>27236</v>
      </c>
      <c r="I2627" s="1" t="s">
        <v>27237</v>
      </c>
      <c r="J2627" s="1" t="s">
        <v>2655</v>
      </c>
      <c r="K2627" s="1" t="s">
        <v>2657</v>
      </c>
      <c r="L2627" s="1" t="s">
        <v>8580</v>
      </c>
      <c r="M2627" s="1" t="s">
        <v>8576</v>
      </c>
      <c r="N2627" s="1" t="s">
        <v>27240</v>
      </c>
      <c r="O2627" s="1" t="s">
        <v>27234</v>
      </c>
      <c r="Q2627" s="1" t="s">
        <v>95</v>
      </c>
      <c r="R2627" s="1" t="s">
        <v>96</v>
      </c>
    </row>
    <row r="2628">
      <c r="A2628" s="1" t="s">
        <v>27243</v>
      </c>
      <c r="B2628" s="1" t="s">
        <v>2457</v>
      </c>
      <c r="C2628" s="1" t="s">
        <v>2458</v>
      </c>
      <c r="D2628" s="1" t="s">
        <v>27247</v>
      </c>
      <c r="E2628" s="1" t="s">
        <v>27248</v>
      </c>
      <c r="G2628" s="1" t="s">
        <v>2462</v>
      </c>
      <c r="H2628" s="1" t="s">
        <v>2458</v>
      </c>
      <c r="J2628" s="1" t="s">
        <v>2463</v>
      </c>
      <c r="K2628" s="1" t="s">
        <v>2464</v>
      </c>
    </row>
    <row r="2629">
      <c r="A2629" s="1" t="s">
        <v>27251</v>
      </c>
      <c r="B2629" s="1" t="s">
        <v>27252</v>
      </c>
      <c r="C2629" s="1" t="s">
        <v>189</v>
      </c>
    </row>
    <row r="2630">
      <c r="A2630" s="1" t="s">
        <v>27253</v>
      </c>
      <c r="B2630" s="1" t="s">
        <v>273</v>
      </c>
      <c r="C2630" s="1" t="s">
        <v>274</v>
      </c>
      <c r="D2630" s="1" t="s">
        <v>5142</v>
      </c>
      <c r="E2630" s="1" t="s">
        <v>5143</v>
      </c>
      <c r="F2630" s="1" t="s">
        <v>5144</v>
      </c>
      <c r="G2630" s="1" t="s">
        <v>5145</v>
      </c>
      <c r="H2630" s="1" t="s">
        <v>5146</v>
      </c>
      <c r="I2630" s="1" t="s">
        <v>5147</v>
      </c>
      <c r="J2630" s="1" t="s">
        <v>5231</v>
      </c>
      <c r="K2630" s="1" t="s">
        <v>5233</v>
      </c>
      <c r="L2630" s="1" t="s">
        <v>27258</v>
      </c>
      <c r="M2630" s="1" t="s">
        <v>27261</v>
      </c>
      <c r="P2630" s="1" t="s">
        <v>5151</v>
      </c>
      <c r="Q2630" s="1" t="s">
        <v>5152</v>
      </c>
      <c r="R2630" s="1" t="s">
        <v>5237</v>
      </c>
      <c r="S2630" s="1" t="s">
        <v>5240</v>
      </c>
      <c r="U2630" s="1" t="s">
        <v>300</v>
      </c>
      <c r="V2630" s="1" t="s">
        <v>301</v>
      </c>
      <c r="W2630" s="1" t="s">
        <v>5154</v>
      </c>
      <c r="X2630" s="1" t="s">
        <v>5145</v>
      </c>
    </row>
    <row r="2631">
      <c r="A2631" s="1" t="s">
        <v>27264</v>
      </c>
      <c r="B2631" s="1" t="s">
        <v>2182</v>
      </c>
      <c r="C2631" s="1" t="s">
        <v>2183</v>
      </c>
      <c r="D2631" s="1" t="s">
        <v>27265</v>
      </c>
      <c r="E2631" s="1" t="s">
        <v>27269</v>
      </c>
      <c r="F2631" s="1" t="s">
        <v>1366</v>
      </c>
      <c r="G2631" s="1" t="s">
        <v>1368</v>
      </c>
      <c r="H2631" s="1" t="s">
        <v>27270</v>
      </c>
      <c r="I2631" s="1" t="s">
        <v>27271</v>
      </c>
      <c r="J2631" s="1" t="s">
        <v>27272</v>
      </c>
      <c r="K2631" s="1" t="s">
        <v>27274</v>
      </c>
      <c r="L2631" s="1" t="s">
        <v>1369</v>
      </c>
      <c r="M2631" s="1" t="s">
        <v>1370</v>
      </c>
      <c r="O2631" s="1" t="s">
        <v>6792</v>
      </c>
      <c r="P2631" s="1" t="s">
        <v>6793</v>
      </c>
      <c r="Q2631" s="1" t="s">
        <v>1371</v>
      </c>
      <c r="R2631" s="1" t="s">
        <v>1372</v>
      </c>
      <c r="S2631" s="1" t="s">
        <v>1373</v>
      </c>
      <c r="T2631" s="1" t="s">
        <v>1375</v>
      </c>
      <c r="V2631" s="1" t="s">
        <v>3344</v>
      </c>
      <c r="W2631" s="1" t="s">
        <v>3345</v>
      </c>
      <c r="X2631" s="1" t="s">
        <v>27275</v>
      </c>
      <c r="Y2631" s="1" t="s">
        <v>27269</v>
      </c>
      <c r="Z2631" s="1" t="s">
        <v>1377</v>
      </c>
      <c r="AA2631" s="1" t="s">
        <v>1378</v>
      </c>
      <c r="AB2631" s="1" t="s">
        <v>27276</v>
      </c>
      <c r="AC2631" s="1" t="s">
        <v>27277</v>
      </c>
      <c r="AD2631" s="1" t="s">
        <v>27278</v>
      </c>
      <c r="AE2631" s="1" t="s">
        <v>27279</v>
      </c>
      <c r="AH2631" s="1" t="s">
        <v>2187</v>
      </c>
      <c r="AI2631" s="1" t="s">
        <v>2188</v>
      </c>
      <c r="AJ2631" s="1" t="s">
        <v>6800</v>
      </c>
      <c r="AK2631" s="1" t="s">
        <v>6802</v>
      </c>
      <c r="AL2631" s="1" t="s">
        <v>1379</v>
      </c>
      <c r="AM2631" s="1" t="s">
        <v>1381</v>
      </c>
    </row>
    <row r="2632">
      <c r="A2632" s="1" t="s">
        <v>27280</v>
      </c>
      <c r="B2632" s="1" t="s">
        <v>5931</v>
      </c>
      <c r="C2632" s="1" t="s">
        <v>5933</v>
      </c>
      <c r="D2632" s="1" t="s">
        <v>27281</v>
      </c>
      <c r="E2632" s="1" t="s">
        <v>27282</v>
      </c>
      <c r="F2632" s="1" t="s">
        <v>5935</v>
      </c>
      <c r="G2632" s="1" t="s">
        <v>5936</v>
      </c>
    </row>
    <row r="2633">
      <c r="A2633" s="1" t="s">
        <v>27283</v>
      </c>
      <c r="B2633" s="1" t="s">
        <v>27284</v>
      </c>
      <c r="C2633" s="1" t="s">
        <v>27285</v>
      </c>
      <c r="D2633" s="1" t="s">
        <v>27286</v>
      </c>
      <c r="E2633" s="1" t="s">
        <v>40</v>
      </c>
      <c r="F2633" s="1" t="s">
        <v>27287</v>
      </c>
      <c r="G2633" s="1" t="s">
        <v>27285</v>
      </c>
    </row>
    <row r="2634">
      <c r="A2634" s="1" t="s">
        <v>27288</v>
      </c>
      <c r="B2634" s="1" t="s">
        <v>27289</v>
      </c>
      <c r="C2634" s="1" t="s">
        <v>27290</v>
      </c>
      <c r="D2634" s="1" t="s">
        <v>27292</v>
      </c>
      <c r="E2634" s="1" t="s">
        <v>27293</v>
      </c>
      <c r="F2634" s="1" t="s">
        <v>1819</v>
      </c>
      <c r="G2634" s="1" t="s">
        <v>1820</v>
      </c>
    </row>
    <row r="2635">
      <c r="A2635" s="1" t="s">
        <v>21894</v>
      </c>
      <c r="B2635" s="1" t="s">
        <v>27294</v>
      </c>
      <c r="C2635" s="1" t="s">
        <v>27295</v>
      </c>
      <c r="D2635" s="1" t="s">
        <v>27296</v>
      </c>
      <c r="E2635" s="1" t="s">
        <v>27298</v>
      </c>
      <c r="F2635" s="1" t="s">
        <v>27299</v>
      </c>
      <c r="G2635" s="1" t="s">
        <v>27300</v>
      </c>
    </row>
    <row r="2636">
      <c r="A2636" s="1" t="s">
        <v>27301</v>
      </c>
      <c r="B2636" s="1" t="s">
        <v>18616</v>
      </c>
      <c r="C2636" s="1" t="s">
        <v>18617</v>
      </c>
      <c r="D2636" s="1" t="s">
        <v>12594</v>
      </c>
      <c r="E2636" s="1" t="s">
        <v>12595</v>
      </c>
      <c r="F2636" s="1" t="s">
        <v>27302</v>
      </c>
      <c r="G2636" s="1" t="s">
        <v>27304</v>
      </c>
      <c r="H2636" s="1" t="s">
        <v>27305</v>
      </c>
      <c r="I2636" s="1" t="s">
        <v>27306</v>
      </c>
      <c r="J2636" s="1" t="s">
        <v>27307</v>
      </c>
      <c r="K2636" s="1" t="s">
        <v>27308</v>
      </c>
      <c r="M2636" s="1" t="s">
        <v>27309</v>
      </c>
      <c r="N2636" s="1" t="s">
        <v>27310</v>
      </c>
      <c r="O2636" s="1" t="s">
        <v>27311</v>
      </c>
      <c r="P2636" s="1" t="s">
        <v>27304</v>
      </c>
      <c r="Q2636" s="1" t="s">
        <v>18621</v>
      </c>
      <c r="R2636" s="1" t="s">
        <v>18622</v>
      </c>
      <c r="S2636" s="1" t="s">
        <v>12600</v>
      </c>
      <c r="T2636" s="1" t="s">
        <v>12602</v>
      </c>
    </row>
    <row r="2637">
      <c r="A2637" s="1" t="s">
        <v>27314</v>
      </c>
      <c r="B2637" s="1" t="s">
        <v>27315</v>
      </c>
      <c r="C2637" s="1" t="s">
        <v>40</v>
      </c>
    </row>
    <row r="2638">
      <c r="A2638" s="1" t="s">
        <v>27316</v>
      </c>
      <c r="B2638" s="1" t="s">
        <v>81</v>
      </c>
      <c r="C2638" s="1" t="s">
        <v>82</v>
      </c>
      <c r="D2638" s="1" t="s">
        <v>27317</v>
      </c>
      <c r="E2638" s="1" t="s">
        <v>27318</v>
      </c>
      <c r="F2638" s="1" t="s">
        <v>7431</v>
      </c>
      <c r="G2638" s="1" t="s">
        <v>7441</v>
      </c>
      <c r="H2638" s="1" t="s">
        <v>27321</v>
      </c>
      <c r="I2638" s="1" t="s">
        <v>27323</v>
      </c>
      <c r="J2638" s="1" t="s">
        <v>22732</v>
      </c>
      <c r="K2638" s="1" t="s">
        <v>22733</v>
      </c>
      <c r="M2638" s="1" t="s">
        <v>27327</v>
      </c>
      <c r="N2638" s="1" t="s">
        <v>27328</v>
      </c>
      <c r="O2638" s="1" t="s">
        <v>17120</v>
      </c>
      <c r="P2638" s="1" t="s">
        <v>17122</v>
      </c>
      <c r="S2638" s="1" t="s">
        <v>95</v>
      </c>
      <c r="T2638" s="1" t="s">
        <v>96</v>
      </c>
      <c r="U2638" s="1" t="s">
        <v>17127</v>
      </c>
      <c r="V2638" s="1" t="s">
        <v>17128</v>
      </c>
    </row>
    <row r="2639">
      <c r="A2639" s="1" t="s">
        <v>27329</v>
      </c>
      <c r="B2639" s="1" t="s">
        <v>720</v>
      </c>
      <c r="C2639" s="1" t="s">
        <v>722</v>
      </c>
      <c r="D2639" s="1" t="s">
        <v>724</v>
      </c>
      <c r="E2639" s="1" t="s">
        <v>726</v>
      </c>
      <c r="F2639" s="1" t="s">
        <v>27333</v>
      </c>
      <c r="G2639" s="1" t="s">
        <v>27334</v>
      </c>
      <c r="H2639" s="1" t="s">
        <v>9177</v>
      </c>
      <c r="I2639" s="1" t="s">
        <v>9178</v>
      </c>
      <c r="K2639" s="1" t="s">
        <v>759</v>
      </c>
      <c r="L2639" s="1" t="s">
        <v>760</v>
      </c>
    </row>
    <row r="2640">
      <c r="A2640" s="1" t="s">
        <v>27336</v>
      </c>
      <c r="B2640" s="1" t="s">
        <v>27337</v>
      </c>
      <c r="C2640" s="1" t="s">
        <v>189</v>
      </c>
    </row>
    <row r="2641">
      <c r="A2641" s="1" t="s">
        <v>27338</v>
      </c>
      <c r="B2641" s="1" t="s">
        <v>22306</v>
      </c>
      <c r="C2641" s="1" t="s">
        <v>22307</v>
      </c>
      <c r="D2641" s="1" t="s">
        <v>25289</v>
      </c>
      <c r="E2641" s="1" t="s">
        <v>25290</v>
      </c>
      <c r="F2641" s="1" t="s">
        <v>3913</v>
      </c>
      <c r="G2641" s="1" t="s">
        <v>3915</v>
      </c>
      <c r="H2641" s="1" t="s">
        <v>27339</v>
      </c>
      <c r="I2641" s="1" t="s">
        <v>25292</v>
      </c>
      <c r="L2641" s="1" t="s">
        <v>22317</v>
      </c>
      <c r="M2641" s="1" t="s">
        <v>22318</v>
      </c>
      <c r="N2641" s="1" t="s">
        <v>3929</v>
      </c>
      <c r="O2641" s="1" t="s">
        <v>3930</v>
      </c>
    </row>
    <row r="2642">
      <c r="A2642" s="1" t="s">
        <v>27343</v>
      </c>
      <c r="B2642" s="1" t="s">
        <v>27344</v>
      </c>
      <c r="C2642" s="1" t="s">
        <v>189</v>
      </c>
    </row>
    <row r="2643">
      <c r="A2643" s="1" t="s">
        <v>27346</v>
      </c>
      <c r="B2643" s="1" t="s">
        <v>27347</v>
      </c>
      <c r="C2643" s="1" t="s">
        <v>27348</v>
      </c>
      <c r="D2643" s="1" t="s">
        <v>12561</v>
      </c>
      <c r="E2643" s="1" t="s">
        <v>12562</v>
      </c>
      <c r="F2643" s="1" t="s">
        <v>27350</v>
      </c>
      <c r="G2643" s="1" t="s">
        <v>27352</v>
      </c>
      <c r="I2643" s="1" t="s">
        <v>27353</v>
      </c>
      <c r="J2643" s="1" t="s">
        <v>27354</v>
      </c>
      <c r="K2643" s="1" t="s">
        <v>12577</v>
      </c>
      <c r="L2643" s="1" t="s">
        <v>12579</v>
      </c>
    </row>
    <row r="2644">
      <c r="A2644" s="1" t="s">
        <v>27355</v>
      </c>
      <c r="B2644" s="1" t="s">
        <v>1244</v>
      </c>
      <c r="C2644" s="1" t="s">
        <v>1246</v>
      </c>
      <c r="D2644" s="1" t="s">
        <v>4348</v>
      </c>
      <c r="E2644" s="1" t="s">
        <v>4351</v>
      </c>
      <c r="F2644" s="1" t="s">
        <v>27358</v>
      </c>
      <c r="G2644" s="1" t="s">
        <v>27359</v>
      </c>
      <c r="H2644" s="1" t="s">
        <v>27360</v>
      </c>
      <c r="I2644" s="1" t="s">
        <v>27361</v>
      </c>
      <c r="L2644" s="1" t="s">
        <v>4354</v>
      </c>
      <c r="M2644" s="1" t="s">
        <v>4355</v>
      </c>
      <c r="N2644" s="1" t="s">
        <v>27362</v>
      </c>
      <c r="O2644" s="1" t="s">
        <v>27364</v>
      </c>
      <c r="P2644" s="1" t="s">
        <v>1261</v>
      </c>
      <c r="Q2644" s="1" t="s">
        <v>1263</v>
      </c>
    </row>
    <row r="2645">
      <c r="A2645" s="1" t="s">
        <v>27366</v>
      </c>
      <c r="B2645" s="1" t="s">
        <v>27367</v>
      </c>
      <c r="C2645" s="1" t="s">
        <v>27368</v>
      </c>
      <c r="D2645" s="1" t="s">
        <v>27369</v>
      </c>
      <c r="E2645" s="1" t="s">
        <v>27370</v>
      </c>
      <c r="F2645" s="1" t="s">
        <v>3565</v>
      </c>
      <c r="G2645" s="1" t="s">
        <v>3567</v>
      </c>
      <c r="H2645" s="1" t="s">
        <v>1819</v>
      </c>
      <c r="I2645" s="1" t="s">
        <v>1820</v>
      </c>
    </row>
    <row r="2646">
      <c r="A2646" s="1" t="s">
        <v>27373</v>
      </c>
      <c r="B2646" s="1" t="s">
        <v>18603</v>
      </c>
      <c r="C2646" s="1" t="s">
        <v>18604</v>
      </c>
      <c r="D2646" s="1" t="s">
        <v>27375</v>
      </c>
      <c r="E2646" s="1" t="s">
        <v>27376</v>
      </c>
      <c r="F2646" s="1" t="s">
        <v>27378</v>
      </c>
      <c r="G2646" s="1" t="s">
        <v>27379</v>
      </c>
      <c r="H2646" s="1" t="s">
        <v>27380</v>
      </c>
      <c r="I2646" s="1" t="s">
        <v>27381</v>
      </c>
      <c r="K2646" s="1" t="s">
        <v>18606</v>
      </c>
      <c r="L2646" s="1" t="s">
        <v>18607</v>
      </c>
      <c r="M2646" s="1" t="s">
        <v>27383</v>
      </c>
      <c r="N2646" s="1" t="s">
        <v>27384</v>
      </c>
      <c r="O2646" s="1" t="s">
        <v>18608</v>
      </c>
      <c r="P2646" s="1" t="s">
        <v>18609</v>
      </c>
      <c r="Q2646" s="1" t="s">
        <v>27385</v>
      </c>
      <c r="R2646" s="1" t="s">
        <v>27386</v>
      </c>
      <c r="S2646" s="1" t="s">
        <v>27387</v>
      </c>
      <c r="T2646" s="1" t="s">
        <v>27388</v>
      </c>
    </row>
    <row r="2647">
      <c r="A2647" s="1" t="s">
        <v>27389</v>
      </c>
      <c r="B2647" s="1" t="s">
        <v>5090</v>
      </c>
      <c r="C2647" s="1" t="s">
        <v>5092</v>
      </c>
      <c r="D2647" s="1" t="s">
        <v>27390</v>
      </c>
      <c r="E2647" s="1" t="s">
        <v>5114</v>
      </c>
      <c r="G2647" s="1" t="s">
        <v>5112</v>
      </c>
      <c r="H2647" s="1" t="s">
        <v>5114</v>
      </c>
      <c r="I2647" s="1" t="s">
        <v>5117</v>
      </c>
      <c r="J2647" s="1" t="s">
        <v>5119</v>
      </c>
    </row>
    <row r="2648">
      <c r="A2648" s="1" t="s">
        <v>27391</v>
      </c>
      <c r="B2648" s="1" t="s">
        <v>27392</v>
      </c>
      <c r="C2648" s="1" t="s">
        <v>189</v>
      </c>
    </row>
    <row r="2649">
      <c r="A2649" s="1" t="s">
        <v>27394</v>
      </c>
      <c r="B2649" s="1" t="s">
        <v>6864</v>
      </c>
      <c r="C2649" s="1" t="s">
        <v>6866</v>
      </c>
      <c r="D2649" s="1" t="s">
        <v>6868</v>
      </c>
      <c r="E2649" s="1" t="s">
        <v>6869</v>
      </c>
      <c r="G2649" s="1" t="s">
        <v>6870</v>
      </c>
      <c r="H2649" s="1" t="s">
        <v>6871</v>
      </c>
      <c r="I2649" s="1" t="s">
        <v>6872</v>
      </c>
      <c r="J2649" s="1" t="s">
        <v>6873</v>
      </c>
    </row>
    <row r="2650">
      <c r="A2650" s="1" t="s">
        <v>26497</v>
      </c>
      <c r="B2650" s="1" t="s">
        <v>27397</v>
      </c>
      <c r="C2650" s="1" t="s">
        <v>189</v>
      </c>
    </row>
    <row r="2651">
      <c r="A2651" s="1" t="s">
        <v>27399</v>
      </c>
      <c r="B2651" s="1" t="s">
        <v>169</v>
      </c>
      <c r="C2651" s="1" t="s">
        <v>170</v>
      </c>
      <c r="D2651" s="1" t="s">
        <v>1434</v>
      </c>
      <c r="E2651" s="1" t="s">
        <v>1436</v>
      </c>
      <c r="F2651" s="1" t="s">
        <v>1430</v>
      </c>
      <c r="G2651" s="1" t="s">
        <v>1432</v>
      </c>
      <c r="H2651" s="1" t="s">
        <v>1438</v>
      </c>
      <c r="I2651" s="1" t="s">
        <v>1440</v>
      </c>
      <c r="J2651" s="1" t="s">
        <v>19058</v>
      </c>
      <c r="K2651" s="1" t="s">
        <v>19067</v>
      </c>
      <c r="L2651" s="1" t="s">
        <v>1448</v>
      </c>
      <c r="M2651" s="1" t="s">
        <v>1449</v>
      </c>
      <c r="P2651" s="1" t="s">
        <v>1450</v>
      </c>
      <c r="Q2651" s="1" t="s">
        <v>1451</v>
      </c>
      <c r="R2651" s="1" t="s">
        <v>1452</v>
      </c>
      <c r="S2651" s="1" t="s">
        <v>1453</v>
      </c>
      <c r="T2651" s="1" t="s">
        <v>1457</v>
      </c>
      <c r="U2651" s="1" t="s">
        <v>1458</v>
      </c>
      <c r="X2651" s="1" t="s">
        <v>183</v>
      </c>
      <c r="Y2651" s="1" t="s">
        <v>184</v>
      </c>
    </row>
    <row r="2652">
      <c r="A2652" s="1" t="s">
        <v>27402</v>
      </c>
      <c r="B2652" s="1" t="s">
        <v>1122</v>
      </c>
      <c r="C2652" s="1" t="s">
        <v>1124</v>
      </c>
      <c r="D2652" s="1" t="s">
        <v>16990</v>
      </c>
      <c r="E2652" s="1" t="s">
        <v>16991</v>
      </c>
      <c r="F2652" s="1" t="s">
        <v>19075</v>
      </c>
      <c r="G2652" s="1" t="s">
        <v>19076</v>
      </c>
      <c r="H2652" s="1" t="s">
        <v>19078</v>
      </c>
      <c r="I2652" s="1" t="s">
        <v>19079</v>
      </c>
      <c r="K2652" s="1" t="s">
        <v>1150</v>
      </c>
      <c r="L2652" s="1" t="s">
        <v>1151</v>
      </c>
      <c r="M2652" s="1" t="s">
        <v>4533</v>
      </c>
      <c r="N2652" s="1" t="s">
        <v>4534</v>
      </c>
    </row>
    <row r="2653">
      <c r="A2653" s="1" t="s">
        <v>27405</v>
      </c>
      <c r="B2653" s="1" t="s">
        <v>1505</v>
      </c>
      <c r="C2653" s="1" t="s">
        <v>1507</v>
      </c>
      <c r="D2653" s="1" t="s">
        <v>19082</v>
      </c>
      <c r="E2653" s="1" t="s">
        <v>19083</v>
      </c>
      <c r="G2653" s="1" t="s">
        <v>1512</v>
      </c>
      <c r="H2653" s="1" t="s">
        <v>1514</v>
      </c>
      <c r="I2653" s="1" t="s">
        <v>1516</v>
      </c>
      <c r="J2653" s="1" t="s">
        <v>1518</v>
      </c>
    </row>
    <row r="2654">
      <c r="A2654" s="1" t="s">
        <v>27410</v>
      </c>
      <c r="B2654" s="1" t="s">
        <v>27411</v>
      </c>
      <c r="C2654" s="1" t="s">
        <v>27412</v>
      </c>
      <c r="D2654" s="1" t="s">
        <v>27413</v>
      </c>
      <c r="E2654" s="1" t="s">
        <v>27415</v>
      </c>
      <c r="G2654" s="1" t="s">
        <v>27416</v>
      </c>
      <c r="H2654" s="1" t="s">
        <v>27415</v>
      </c>
    </row>
    <row r="2655">
      <c r="A2655" s="1" t="s">
        <v>27417</v>
      </c>
      <c r="B2655" s="1" t="s">
        <v>4705</v>
      </c>
      <c r="C2655" s="1" t="s">
        <v>4706</v>
      </c>
      <c r="D2655" s="1" t="s">
        <v>14055</v>
      </c>
      <c r="E2655" s="1" t="s">
        <v>14056</v>
      </c>
      <c r="F2655" s="1" t="s">
        <v>27419</v>
      </c>
      <c r="G2655" s="1" t="s">
        <v>27420</v>
      </c>
      <c r="H2655" s="1" t="s">
        <v>27421</v>
      </c>
      <c r="I2655" s="1" t="s">
        <v>27423</v>
      </c>
      <c r="J2655" s="1" t="s">
        <v>27424</v>
      </c>
      <c r="K2655" s="1" t="s">
        <v>27425</v>
      </c>
      <c r="L2655" s="1" t="s">
        <v>27426</v>
      </c>
      <c r="M2655" s="1" t="s">
        <v>27427</v>
      </c>
      <c r="N2655" s="1" t="s">
        <v>8060</v>
      </c>
      <c r="O2655" s="1" t="s">
        <v>8061</v>
      </c>
      <c r="P2655" s="1" t="s">
        <v>8062</v>
      </c>
      <c r="Q2655" s="1" t="s">
        <v>8063</v>
      </c>
      <c r="S2655" s="1" t="s">
        <v>27429</v>
      </c>
      <c r="T2655" s="1" t="s">
        <v>27430</v>
      </c>
      <c r="U2655" s="1" t="s">
        <v>27431</v>
      </c>
      <c r="V2655" s="1" t="s">
        <v>27432</v>
      </c>
      <c r="W2655" s="1" t="s">
        <v>27433</v>
      </c>
      <c r="X2655" s="1" t="s">
        <v>27434</v>
      </c>
      <c r="Z2655" s="1" t="s">
        <v>4744</v>
      </c>
      <c r="AA2655" s="1" t="s">
        <v>4746</v>
      </c>
      <c r="AB2655" s="1" t="s">
        <v>14061</v>
      </c>
      <c r="AC2655" s="1" t="s">
        <v>14062</v>
      </c>
      <c r="AD2655" s="1" t="s">
        <v>27437</v>
      </c>
      <c r="AE2655" s="1" t="s">
        <v>27438</v>
      </c>
    </row>
    <row r="2656">
      <c r="A2656" s="1" t="s">
        <v>27439</v>
      </c>
      <c r="B2656" s="1" t="s">
        <v>27440</v>
      </c>
      <c r="C2656" s="1" t="s">
        <v>27441</v>
      </c>
      <c r="D2656" s="1" t="s">
        <v>27442</v>
      </c>
      <c r="E2656" s="1" t="s">
        <v>27441</v>
      </c>
      <c r="F2656" s="1" t="s">
        <v>27444</v>
      </c>
      <c r="G2656" s="1" t="s">
        <v>27445</v>
      </c>
    </row>
    <row r="2657">
      <c r="A2657" s="1" t="s">
        <v>27447</v>
      </c>
      <c r="B2657" s="1" t="s">
        <v>779</v>
      </c>
      <c r="C2657" s="1" t="s">
        <v>780</v>
      </c>
      <c r="D2657" s="1" t="s">
        <v>1174</v>
      </c>
      <c r="E2657" s="1" t="s">
        <v>1176</v>
      </c>
      <c r="F2657" s="1" t="s">
        <v>24076</v>
      </c>
      <c r="G2657" s="1" t="s">
        <v>1180</v>
      </c>
      <c r="H2657" s="1" t="s">
        <v>1178</v>
      </c>
      <c r="I2657" s="1" t="s">
        <v>1180</v>
      </c>
      <c r="J2657" s="1" t="s">
        <v>786</v>
      </c>
      <c r="K2657" s="1" t="s">
        <v>787</v>
      </c>
      <c r="L2657" s="1" t="s">
        <v>788</v>
      </c>
      <c r="M2657" s="1" t="s">
        <v>789</v>
      </c>
    </row>
    <row r="2658">
      <c r="A2658" s="1" t="s">
        <v>27450</v>
      </c>
      <c r="B2658" s="1" t="s">
        <v>2962</v>
      </c>
      <c r="C2658" s="1" t="s">
        <v>2964</v>
      </c>
      <c r="D2658" s="1" t="s">
        <v>2960</v>
      </c>
      <c r="E2658" s="1" t="s">
        <v>2961</v>
      </c>
      <c r="F2658" s="1" t="s">
        <v>2967</v>
      </c>
      <c r="G2658" s="1" t="s">
        <v>2969</v>
      </c>
      <c r="J2658" s="1" t="s">
        <v>2971</v>
      </c>
      <c r="K2658" s="1" t="s">
        <v>2973</v>
      </c>
      <c r="L2658" s="1" t="s">
        <v>2979</v>
      </c>
      <c r="M2658" s="1" t="s">
        <v>2980</v>
      </c>
    </row>
    <row r="2659">
      <c r="A2659" s="1" t="s">
        <v>27451</v>
      </c>
      <c r="B2659" s="1" t="s">
        <v>2957</v>
      </c>
      <c r="C2659" s="1" t="s">
        <v>2959</v>
      </c>
      <c r="D2659" s="1" t="s">
        <v>2962</v>
      </c>
      <c r="E2659" s="1" t="s">
        <v>2964</v>
      </c>
      <c r="F2659" s="1" t="s">
        <v>2960</v>
      </c>
      <c r="G2659" s="1" t="s">
        <v>2961</v>
      </c>
      <c r="H2659" s="1" t="s">
        <v>2967</v>
      </c>
      <c r="I2659" s="1" t="s">
        <v>2969</v>
      </c>
      <c r="L2659" s="1" t="s">
        <v>2971</v>
      </c>
      <c r="M2659" s="1" t="s">
        <v>2973</v>
      </c>
      <c r="N2659" s="1" t="s">
        <v>2975</v>
      </c>
      <c r="O2659" s="1" t="s">
        <v>2977</v>
      </c>
      <c r="P2659" s="1" t="s">
        <v>2979</v>
      </c>
      <c r="Q2659" s="1" t="s">
        <v>2980</v>
      </c>
    </row>
    <row r="2660">
      <c r="A2660" s="1" t="s">
        <v>27454</v>
      </c>
      <c r="B2660" s="1" t="s">
        <v>27455</v>
      </c>
      <c r="C2660" s="1" t="s">
        <v>189</v>
      </c>
    </row>
    <row r="2661">
      <c r="A2661" s="1" t="s">
        <v>27456</v>
      </c>
      <c r="B2661" s="1" t="s">
        <v>19544</v>
      </c>
      <c r="C2661" s="1" t="s">
        <v>19546</v>
      </c>
      <c r="D2661" s="1" t="s">
        <v>19541</v>
      </c>
      <c r="E2661" s="1" t="s">
        <v>19542</v>
      </c>
      <c r="F2661" s="1" t="s">
        <v>27457</v>
      </c>
      <c r="G2661" s="1" t="s">
        <v>27458</v>
      </c>
      <c r="H2661" s="1" t="s">
        <v>19554</v>
      </c>
      <c r="I2661" s="1" t="s">
        <v>19556</v>
      </c>
      <c r="J2661" s="1" t="s">
        <v>19558</v>
      </c>
      <c r="K2661" s="1" t="s">
        <v>19559</v>
      </c>
    </row>
    <row r="2662">
      <c r="A2662" s="1" t="s">
        <v>10721</v>
      </c>
      <c r="B2662" s="1" t="s">
        <v>27460</v>
      </c>
      <c r="C2662" s="1" t="s">
        <v>27461</v>
      </c>
      <c r="D2662" s="1" t="s">
        <v>27462</v>
      </c>
      <c r="E2662" s="1" t="s">
        <v>27464</v>
      </c>
      <c r="G2662" s="1" t="s">
        <v>27465</v>
      </c>
      <c r="H2662" s="1" t="s">
        <v>27466</v>
      </c>
      <c r="I2662" s="1" t="s">
        <v>27467</v>
      </c>
      <c r="J2662" s="1" t="s">
        <v>27468</v>
      </c>
    </row>
    <row r="2663">
      <c r="A2663" s="1" t="s">
        <v>27469</v>
      </c>
      <c r="B2663" s="1" t="s">
        <v>25417</v>
      </c>
      <c r="C2663" s="1" t="s">
        <v>25418</v>
      </c>
      <c r="D2663" s="1" t="s">
        <v>3132</v>
      </c>
      <c r="E2663" s="1" t="s">
        <v>3134</v>
      </c>
      <c r="F2663" s="1" t="s">
        <v>27471</v>
      </c>
      <c r="G2663" s="1" t="s">
        <v>23996</v>
      </c>
      <c r="H2663" s="1" t="s">
        <v>7752</v>
      </c>
      <c r="I2663" s="1" t="s">
        <v>7754</v>
      </c>
      <c r="J2663" s="1" t="s">
        <v>3135</v>
      </c>
      <c r="K2663" s="1" t="s">
        <v>3137</v>
      </c>
      <c r="L2663" s="1">
        <v>630.0</v>
      </c>
      <c r="M2663" s="1" t="s">
        <v>290</v>
      </c>
      <c r="N2663" s="1">
        <v>250.0</v>
      </c>
      <c r="O2663" s="1" t="s">
        <v>609</v>
      </c>
      <c r="P2663" s="1">
        <v>220.0</v>
      </c>
      <c r="Q2663" s="1" t="s">
        <v>3161</v>
      </c>
      <c r="R2663" s="1">
        <v>910.0</v>
      </c>
      <c r="S2663" s="1" t="s">
        <v>3163</v>
      </c>
      <c r="U2663" s="1" t="s">
        <v>3165</v>
      </c>
      <c r="V2663" s="1" t="s">
        <v>3134</v>
      </c>
      <c r="X2663" s="1" t="s">
        <v>25432</v>
      </c>
      <c r="Y2663" s="1" t="s">
        <v>25433</v>
      </c>
      <c r="Z2663" s="1" t="s">
        <v>3168</v>
      </c>
      <c r="AA2663" s="1" t="s">
        <v>3173</v>
      </c>
    </row>
    <row r="2664">
      <c r="A2664" s="1" t="s">
        <v>27476</v>
      </c>
      <c r="B2664" s="1" t="s">
        <v>5120</v>
      </c>
      <c r="C2664" s="1" t="s">
        <v>5121</v>
      </c>
      <c r="D2664" s="1" t="s">
        <v>27507</v>
      </c>
      <c r="E2664" s="1" t="s">
        <v>4147</v>
      </c>
      <c r="G2664" s="1" t="s">
        <v>5132</v>
      </c>
      <c r="H2664" s="1" t="s">
        <v>5134</v>
      </c>
    </row>
    <row r="2665">
      <c r="A2665" s="1" t="s">
        <v>23330</v>
      </c>
      <c r="B2665" s="1" t="s">
        <v>13575</v>
      </c>
      <c r="C2665" s="1" t="s">
        <v>13576</v>
      </c>
      <c r="D2665" s="1" t="s">
        <v>13571</v>
      </c>
      <c r="E2665" s="1" t="s">
        <v>13573</v>
      </c>
      <c r="F2665" s="1" t="s">
        <v>13577</v>
      </c>
      <c r="G2665" s="1" t="s">
        <v>13579</v>
      </c>
      <c r="J2665" s="1" t="s">
        <v>13580</v>
      </c>
      <c r="K2665" s="1" t="s">
        <v>13581</v>
      </c>
      <c r="L2665" s="1" t="s">
        <v>13583</v>
      </c>
      <c r="M2665" s="1" t="s">
        <v>13584</v>
      </c>
      <c r="N2665" s="1" t="s">
        <v>9366</v>
      </c>
      <c r="O2665" s="1" t="s">
        <v>9367</v>
      </c>
      <c r="P2665" s="1" t="s">
        <v>13586</v>
      </c>
      <c r="Q2665" s="1" t="s">
        <v>13587</v>
      </c>
    </row>
    <row r="2666">
      <c r="A2666" s="1" t="s">
        <v>27510</v>
      </c>
      <c r="B2666" s="1" t="s">
        <v>4629</v>
      </c>
      <c r="C2666" s="1" t="s">
        <v>4630</v>
      </c>
      <c r="D2666" s="1" t="s">
        <v>13543</v>
      </c>
      <c r="E2666" s="1" t="s">
        <v>13544</v>
      </c>
      <c r="G2666" s="1" t="s">
        <v>13545</v>
      </c>
      <c r="H2666" s="1" t="s">
        <v>13546</v>
      </c>
      <c r="I2666" s="1" t="s">
        <v>4660</v>
      </c>
      <c r="J2666" s="1" t="s">
        <v>4662</v>
      </c>
    </row>
    <row r="2667">
      <c r="A2667" s="1" t="s">
        <v>27513</v>
      </c>
      <c r="B2667" s="1" t="s">
        <v>13537</v>
      </c>
      <c r="C2667" s="1" t="s">
        <v>40</v>
      </c>
    </row>
    <row r="2668">
      <c r="A2668" s="1" t="s">
        <v>19200</v>
      </c>
      <c r="B2668" s="1" t="s">
        <v>13524</v>
      </c>
      <c r="C2668" s="1" t="s">
        <v>13525</v>
      </c>
      <c r="D2668" s="1" t="s">
        <v>13527</v>
      </c>
      <c r="E2668" s="1" t="s">
        <v>13528</v>
      </c>
      <c r="F2668" s="1" t="s">
        <v>13530</v>
      </c>
      <c r="G2668" s="1" t="s">
        <v>13531</v>
      </c>
      <c r="H2668" s="1" t="s">
        <v>13532</v>
      </c>
      <c r="I2668" s="1" t="s">
        <v>13533</v>
      </c>
    </row>
    <row r="2669">
      <c r="A2669" s="1" t="s">
        <v>27517</v>
      </c>
      <c r="B2669" s="1" t="s">
        <v>2160</v>
      </c>
      <c r="C2669" s="1" t="s">
        <v>2161</v>
      </c>
      <c r="D2669" s="1" t="s">
        <v>27519</v>
      </c>
      <c r="E2669" s="1" t="s">
        <v>27520</v>
      </c>
      <c r="G2669" s="1" t="s">
        <v>27521</v>
      </c>
      <c r="H2669" s="1" t="s">
        <v>27522</v>
      </c>
      <c r="I2669" s="1" t="s">
        <v>27523</v>
      </c>
      <c r="J2669" s="1" t="s">
        <v>27524</v>
      </c>
      <c r="K2669" s="1" t="s">
        <v>27525</v>
      </c>
      <c r="L2669" s="1" t="s">
        <v>27526</v>
      </c>
      <c r="M2669" s="1" t="s">
        <v>27528</v>
      </c>
      <c r="N2669" s="1" t="s">
        <v>27529</v>
      </c>
      <c r="O2669" s="1">
        <v>730.0</v>
      </c>
      <c r="P2669" s="1" t="s">
        <v>1988</v>
      </c>
      <c r="R2669" s="1" t="s">
        <v>27530</v>
      </c>
      <c r="S2669" s="1" t="s">
        <v>27531</v>
      </c>
      <c r="T2669" s="1" t="s">
        <v>27532</v>
      </c>
      <c r="U2669" s="1" t="s">
        <v>27533</v>
      </c>
      <c r="V2669" s="1" t="s">
        <v>2170</v>
      </c>
      <c r="W2669" s="1" t="s">
        <v>2161</v>
      </c>
      <c r="X2669" s="1" t="s">
        <v>27535</v>
      </c>
      <c r="Y2669" s="1" t="s">
        <v>27536</v>
      </c>
      <c r="Z2669" s="1" t="s">
        <v>27537</v>
      </c>
      <c r="AA2669" s="1" t="s">
        <v>27538</v>
      </c>
      <c r="AB2669" s="1" t="s">
        <v>27539</v>
      </c>
      <c r="AC2669" s="1" t="s">
        <v>27540</v>
      </c>
    </row>
    <row r="2670">
      <c r="A2670" s="1" t="s">
        <v>21865</v>
      </c>
      <c r="B2670" s="1" t="s">
        <v>346</v>
      </c>
      <c r="C2670" s="1" t="s">
        <v>347</v>
      </c>
      <c r="D2670" s="1" t="s">
        <v>13680</v>
      </c>
      <c r="E2670" s="1" t="s">
        <v>13681</v>
      </c>
      <c r="F2670" s="1" t="s">
        <v>9142</v>
      </c>
      <c r="G2670" s="1" t="s">
        <v>9143</v>
      </c>
      <c r="H2670" s="1" t="s">
        <v>9138</v>
      </c>
      <c r="I2670" s="1" t="s">
        <v>9140</v>
      </c>
      <c r="J2670" s="1" t="s">
        <v>9145</v>
      </c>
      <c r="K2670" s="1" t="s">
        <v>9147</v>
      </c>
      <c r="L2670" s="1" t="s">
        <v>9148</v>
      </c>
      <c r="M2670" s="1" t="s">
        <v>9150</v>
      </c>
      <c r="O2670" s="1" t="s">
        <v>13688</v>
      </c>
      <c r="P2670" s="1" t="s">
        <v>13689</v>
      </c>
      <c r="Q2670" s="1" t="s">
        <v>9152</v>
      </c>
      <c r="R2670" s="1" t="s">
        <v>9153</v>
      </c>
      <c r="U2670" s="1" t="s">
        <v>361</v>
      </c>
      <c r="V2670" s="1" t="s">
        <v>362</v>
      </c>
      <c r="W2670" s="1" t="s">
        <v>9154</v>
      </c>
      <c r="X2670" s="1" t="s">
        <v>9155</v>
      </c>
      <c r="Y2670" s="1" t="s">
        <v>9156</v>
      </c>
      <c r="Z2670" s="1" t="s">
        <v>9157</v>
      </c>
    </row>
    <row r="2671">
      <c r="A2671" s="1" t="s">
        <v>27544</v>
      </c>
      <c r="B2671" s="1" t="s">
        <v>2190</v>
      </c>
      <c r="C2671" s="1" t="s">
        <v>2191</v>
      </c>
      <c r="D2671" s="1" t="s">
        <v>17540</v>
      </c>
      <c r="E2671" s="1" t="s">
        <v>17541</v>
      </c>
      <c r="F2671" s="1" t="s">
        <v>17542</v>
      </c>
      <c r="G2671" s="1" t="s">
        <v>17543</v>
      </c>
      <c r="H2671" s="1" t="s">
        <v>17544</v>
      </c>
      <c r="I2671" s="1" t="s">
        <v>17545</v>
      </c>
      <c r="J2671" s="1" t="s">
        <v>17546</v>
      </c>
      <c r="K2671" s="1" t="s">
        <v>17547</v>
      </c>
      <c r="L2671" s="1" t="s">
        <v>27545</v>
      </c>
      <c r="M2671" s="1" t="s">
        <v>17550</v>
      </c>
      <c r="O2671" s="1" t="s">
        <v>17551</v>
      </c>
      <c r="P2671" s="1" t="s">
        <v>17553</v>
      </c>
      <c r="Q2671" s="1" t="s">
        <v>17555</v>
      </c>
      <c r="R2671" s="1" t="s">
        <v>17557</v>
      </c>
      <c r="S2671" s="1" t="s">
        <v>17559</v>
      </c>
      <c r="T2671" s="1" t="s">
        <v>17561</v>
      </c>
      <c r="U2671" s="1" t="s">
        <v>2203</v>
      </c>
      <c r="V2671" s="1" t="s">
        <v>2204</v>
      </c>
      <c r="W2671" s="1" t="s">
        <v>17565</v>
      </c>
      <c r="X2671" s="1" t="s">
        <v>17567</v>
      </c>
      <c r="Y2671" s="1" t="s">
        <v>2205</v>
      </c>
      <c r="Z2671" s="1" t="s">
        <v>2206</v>
      </c>
      <c r="AA2671" s="1" t="s">
        <v>17571</v>
      </c>
      <c r="AB2671" s="1" t="s">
        <v>17573</v>
      </c>
    </row>
    <row r="2672">
      <c r="A2672" s="1" t="s">
        <v>27546</v>
      </c>
      <c r="B2672" s="1" t="s">
        <v>346</v>
      </c>
      <c r="C2672" s="1" t="s">
        <v>347</v>
      </c>
      <c r="D2672" s="1" t="s">
        <v>26820</v>
      </c>
      <c r="E2672" s="1" t="s">
        <v>12524</v>
      </c>
      <c r="F2672" s="1" t="s">
        <v>361</v>
      </c>
      <c r="G2672" s="1" t="s">
        <v>362</v>
      </c>
    </row>
    <row r="2673">
      <c r="A2673" s="1" t="s">
        <v>27547</v>
      </c>
      <c r="B2673" s="1" t="s">
        <v>27548</v>
      </c>
      <c r="C2673" s="1" t="s">
        <v>189</v>
      </c>
    </row>
    <row r="2674">
      <c r="A2674" s="1" t="s">
        <v>27550</v>
      </c>
      <c r="B2674" s="1" t="s">
        <v>3337</v>
      </c>
      <c r="C2674" s="1" t="s">
        <v>3340</v>
      </c>
      <c r="D2674" s="1" t="s">
        <v>25020</v>
      </c>
      <c r="E2674" s="1" t="s">
        <v>25021</v>
      </c>
      <c r="G2674" s="1" t="s">
        <v>3347</v>
      </c>
      <c r="H2674" s="1" t="s">
        <v>3340</v>
      </c>
      <c r="I2674" s="1" t="s">
        <v>2916</v>
      </c>
      <c r="J2674" s="1" t="s">
        <v>2917</v>
      </c>
    </row>
    <row r="2675">
      <c r="A2675" s="1" t="s">
        <v>27554</v>
      </c>
      <c r="B2675" s="1" t="s">
        <v>27555</v>
      </c>
      <c r="C2675" s="1" t="s">
        <v>27558</v>
      </c>
      <c r="D2675" s="1" t="s">
        <v>27560</v>
      </c>
      <c r="E2675" s="1" t="s">
        <v>27562</v>
      </c>
      <c r="F2675" s="1" t="s">
        <v>27564</v>
      </c>
      <c r="G2675" s="1" t="s">
        <v>27565</v>
      </c>
      <c r="H2675" s="1" t="s">
        <v>27566</v>
      </c>
      <c r="I2675" s="1" t="s">
        <v>27568</v>
      </c>
    </row>
    <row r="2676">
      <c r="A2676" s="1" t="s">
        <v>27569</v>
      </c>
      <c r="B2676" s="1" t="s">
        <v>273</v>
      </c>
      <c r="C2676" s="1" t="s">
        <v>274</v>
      </c>
      <c r="D2676" s="1" t="s">
        <v>20175</v>
      </c>
      <c r="E2676" s="1" t="s">
        <v>20178</v>
      </c>
      <c r="F2676" s="1" t="s">
        <v>4204</v>
      </c>
      <c r="G2676" s="1" t="s">
        <v>4206</v>
      </c>
      <c r="H2676" s="1" t="s">
        <v>300</v>
      </c>
      <c r="I2676" s="1" t="s">
        <v>301</v>
      </c>
    </row>
    <row r="2677">
      <c r="A2677" s="1" t="s">
        <v>27584</v>
      </c>
      <c r="B2677" s="1" t="s">
        <v>6529</v>
      </c>
      <c r="C2677" s="1" t="s">
        <v>6530</v>
      </c>
      <c r="D2677" s="1" t="s">
        <v>26779</v>
      </c>
      <c r="E2677" s="1" t="s">
        <v>18400</v>
      </c>
      <c r="F2677" s="1" t="s">
        <v>6533</v>
      </c>
      <c r="G2677" s="1" t="s">
        <v>6534</v>
      </c>
      <c r="H2677" s="1" t="s">
        <v>6535</v>
      </c>
      <c r="I2677" s="1" t="s">
        <v>6536</v>
      </c>
      <c r="K2677" s="1" t="s">
        <v>2104</v>
      </c>
      <c r="L2677" s="1" t="s">
        <v>2105</v>
      </c>
    </row>
    <row r="2678">
      <c r="A2678" s="1" t="s">
        <v>27586</v>
      </c>
      <c r="B2678" s="1" t="s">
        <v>559</v>
      </c>
      <c r="C2678" s="1" t="s">
        <v>560</v>
      </c>
      <c r="D2678" s="1" t="s">
        <v>561</v>
      </c>
      <c r="E2678" s="1" t="s">
        <v>562</v>
      </c>
      <c r="F2678" s="1" t="s">
        <v>21242</v>
      </c>
      <c r="G2678" s="1" t="s">
        <v>564</v>
      </c>
      <c r="I2678" s="1" t="s">
        <v>565</v>
      </c>
      <c r="J2678" s="1" t="s">
        <v>566</v>
      </c>
      <c r="K2678" s="1" t="s">
        <v>567</v>
      </c>
      <c r="L2678" s="1" t="s">
        <v>568</v>
      </c>
    </row>
    <row r="2679">
      <c r="A2679" s="1" t="s">
        <v>27587</v>
      </c>
      <c r="B2679" s="1" t="s">
        <v>748</v>
      </c>
      <c r="C2679" s="1" t="s">
        <v>749</v>
      </c>
      <c r="D2679" s="1" t="s">
        <v>8280</v>
      </c>
      <c r="E2679" s="1" t="s">
        <v>752</v>
      </c>
      <c r="F2679" s="1" t="s">
        <v>754</v>
      </c>
      <c r="G2679" s="1" t="s">
        <v>756</v>
      </c>
      <c r="H2679" s="1" t="s">
        <v>757</v>
      </c>
      <c r="I2679" s="1" t="s">
        <v>758</v>
      </c>
    </row>
    <row r="2680">
      <c r="A2680" s="1" t="s">
        <v>27588</v>
      </c>
      <c r="B2680" s="1" t="s">
        <v>625</v>
      </c>
      <c r="C2680" s="1" t="s">
        <v>628</v>
      </c>
      <c r="D2680" s="1" t="s">
        <v>8382</v>
      </c>
      <c r="E2680" s="1" t="s">
        <v>8384</v>
      </c>
      <c r="F2680" s="1" t="s">
        <v>3863</v>
      </c>
      <c r="G2680" s="1" t="s">
        <v>2045</v>
      </c>
      <c r="H2680" s="1" t="s">
        <v>645</v>
      </c>
      <c r="I2680" s="1" t="s">
        <v>646</v>
      </c>
    </row>
    <row r="2681">
      <c r="A2681" s="1" t="s">
        <v>27589</v>
      </c>
      <c r="B2681" s="1" t="s">
        <v>779</v>
      </c>
      <c r="C2681" s="1" t="s">
        <v>780</v>
      </c>
      <c r="D2681" s="1" t="s">
        <v>1174</v>
      </c>
      <c r="E2681" s="1" t="s">
        <v>1176</v>
      </c>
      <c r="F2681" s="1" t="s">
        <v>795</v>
      </c>
      <c r="G2681" s="1" t="s">
        <v>796</v>
      </c>
      <c r="H2681" s="1" t="s">
        <v>27590</v>
      </c>
      <c r="I2681" s="1" t="s">
        <v>13011</v>
      </c>
      <c r="J2681" s="1" t="s">
        <v>1178</v>
      </c>
      <c r="K2681" s="1" t="s">
        <v>1180</v>
      </c>
      <c r="L2681" s="1" t="s">
        <v>801</v>
      </c>
      <c r="M2681" s="1" t="s">
        <v>802</v>
      </c>
      <c r="N2681" s="1" t="s">
        <v>786</v>
      </c>
      <c r="O2681" s="1" t="s">
        <v>787</v>
      </c>
      <c r="P2681" s="1" t="s">
        <v>788</v>
      </c>
      <c r="Q2681" s="1" t="s">
        <v>789</v>
      </c>
    </row>
    <row r="2682">
      <c r="A2682" s="1" t="s">
        <v>27591</v>
      </c>
      <c r="B2682" s="1" t="s">
        <v>27592</v>
      </c>
      <c r="C2682" s="1" t="s">
        <v>189</v>
      </c>
    </row>
    <row r="2683">
      <c r="A2683" s="1" t="s">
        <v>27593</v>
      </c>
      <c r="B2683" s="1" t="s">
        <v>1244</v>
      </c>
      <c r="C2683" s="1" t="s">
        <v>1246</v>
      </c>
      <c r="D2683" s="1" t="s">
        <v>4348</v>
      </c>
      <c r="E2683" s="1" t="s">
        <v>4351</v>
      </c>
      <c r="F2683" s="1" t="s">
        <v>4352</v>
      </c>
      <c r="G2683" s="1" t="s">
        <v>4353</v>
      </c>
      <c r="J2683" s="1" t="s">
        <v>4354</v>
      </c>
      <c r="K2683" s="1" t="s">
        <v>4355</v>
      </c>
      <c r="L2683" s="1" t="s">
        <v>1261</v>
      </c>
      <c r="M2683" s="1" t="s">
        <v>1263</v>
      </c>
    </row>
    <row r="2684">
      <c r="A2684" s="1" t="s">
        <v>27594</v>
      </c>
      <c r="B2684" s="1" t="s">
        <v>3458</v>
      </c>
      <c r="C2684" s="1" t="s">
        <v>3459</v>
      </c>
      <c r="D2684" s="1" t="s">
        <v>3460</v>
      </c>
      <c r="E2684" s="1" t="s">
        <v>3461</v>
      </c>
      <c r="F2684" s="1" t="s">
        <v>6302</v>
      </c>
      <c r="G2684" s="1" t="s">
        <v>5550</v>
      </c>
      <c r="H2684" s="1" t="s">
        <v>3471</v>
      </c>
      <c r="I2684" s="1" t="s">
        <v>3473</v>
      </c>
      <c r="J2684" s="1" t="s">
        <v>17484</v>
      </c>
      <c r="K2684" s="1" t="s">
        <v>3459</v>
      </c>
      <c r="L2684" s="1" t="s">
        <v>3477</v>
      </c>
      <c r="M2684" s="1" t="s">
        <v>3478</v>
      </c>
      <c r="O2684" s="1" t="s">
        <v>3479</v>
      </c>
      <c r="P2684" s="1" t="s">
        <v>3480</v>
      </c>
    </row>
    <row r="2685">
      <c r="A2685" s="1" t="s">
        <v>27595</v>
      </c>
      <c r="B2685" s="1" t="s">
        <v>2519</v>
      </c>
      <c r="C2685" s="1" t="s">
        <v>2521</v>
      </c>
      <c r="D2685" s="1" t="s">
        <v>27597</v>
      </c>
      <c r="E2685" s="1" t="s">
        <v>27598</v>
      </c>
      <c r="F2685" s="1" t="s">
        <v>27599</v>
      </c>
      <c r="G2685" s="1" t="s">
        <v>9251</v>
      </c>
      <c r="I2685" s="1" t="s">
        <v>7606</v>
      </c>
      <c r="J2685" s="1" t="s">
        <v>2521</v>
      </c>
      <c r="K2685" s="1" t="s">
        <v>2525</v>
      </c>
      <c r="L2685" s="1" t="s">
        <v>2526</v>
      </c>
      <c r="M2685" s="1" t="s">
        <v>27600</v>
      </c>
      <c r="N2685" s="1" t="s">
        <v>27601</v>
      </c>
      <c r="P2685" s="1" t="s">
        <v>2528</v>
      </c>
      <c r="Q2685" s="1" t="s">
        <v>2530</v>
      </c>
    </row>
    <row r="2686">
      <c r="A2686" s="1" t="s">
        <v>27602</v>
      </c>
      <c r="B2686" s="1" t="s">
        <v>1244</v>
      </c>
      <c r="C2686" s="1" t="s">
        <v>1246</v>
      </c>
      <c r="D2686" s="1" t="s">
        <v>763</v>
      </c>
      <c r="E2686" s="1" t="s">
        <v>765</v>
      </c>
      <c r="F2686" s="1" t="s">
        <v>4014</v>
      </c>
      <c r="G2686" s="1" t="s">
        <v>4016</v>
      </c>
      <c r="H2686" s="1" t="s">
        <v>27603</v>
      </c>
      <c r="I2686" s="1" t="s">
        <v>27604</v>
      </c>
      <c r="L2686" s="1" t="s">
        <v>4024</v>
      </c>
      <c r="M2686" s="1" t="s">
        <v>4025</v>
      </c>
      <c r="N2686" s="1" t="s">
        <v>1261</v>
      </c>
      <c r="O2686" s="1" t="s">
        <v>1263</v>
      </c>
      <c r="P2686" s="1" t="s">
        <v>776</v>
      </c>
      <c r="Q2686" s="1" t="s">
        <v>777</v>
      </c>
      <c r="R2686" s="1" t="s">
        <v>4029</v>
      </c>
      <c r="S2686" s="1" t="s">
        <v>4030</v>
      </c>
    </row>
    <row r="2687">
      <c r="A2687" s="1" t="s">
        <v>27606</v>
      </c>
      <c r="B2687" s="1" t="s">
        <v>19339</v>
      </c>
      <c r="C2687" s="1" t="s">
        <v>19341</v>
      </c>
      <c r="D2687" s="1" t="s">
        <v>27608</v>
      </c>
      <c r="E2687" s="1" t="s">
        <v>27609</v>
      </c>
      <c r="F2687" s="1" t="s">
        <v>27610</v>
      </c>
      <c r="G2687" s="1" t="s">
        <v>27611</v>
      </c>
      <c r="H2687" s="1" t="s">
        <v>19345</v>
      </c>
      <c r="I2687" s="1" t="s">
        <v>19344</v>
      </c>
      <c r="J2687" s="1" t="s">
        <v>27612</v>
      </c>
      <c r="K2687" s="1" t="s">
        <v>27609</v>
      </c>
      <c r="L2687" s="60">
        <v>40.0</v>
      </c>
      <c r="M2687" s="1" t="s">
        <v>27335</v>
      </c>
    </row>
    <row r="2688">
      <c r="A2688" s="1" t="s">
        <v>27616</v>
      </c>
      <c r="B2688" s="1" t="s">
        <v>169</v>
      </c>
      <c r="C2688" s="1" t="s">
        <v>170</v>
      </c>
      <c r="D2688" s="1" t="s">
        <v>2190</v>
      </c>
      <c r="E2688" s="1" t="s">
        <v>2191</v>
      </c>
      <c r="G2688" s="1" t="s">
        <v>7084</v>
      </c>
      <c r="H2688" s="1" t="s">
        <v>7085</v>
      </c>
      <c r="I2688" s="1" t="s">
        <v>7086</v>
      </c>
      <c r="J2688" s="1" t="s">
        <v>7087</v>
      </c>
      <c r="K2688" s="1" t="s">
        <v>7088</v>
      </c>
      <c r="L2688" s="1" t="s">
        <v>7089</v>
      </c>
      <c r="M2688" s="1" t="s">
        <v>27619</v>
      </c>
      <c r="N2688" s="1" t="s">
        <v>27620</v>
      </c>
      <c r="O2688" s="1" t="s">
        <v>27621</v>
      </c>
      <c r="P2688" s="1" t="s">
        <v>27622</v>
      </c>
      <c r="T2688" s="1" t="s">
        <v>7098</v>
      </c>
      <c r="U2688" s="1" t="s">
        <v>7085</v>
      </c>
      <c r="V2688" s="1" t="s">
        <v>7101</v>
      </c>
      <c r="W2688" s="1" t="s">
        <v>7102</v>
      </c>
      <c r="Y2688" s="1" t="s">
        <v>183</v>
      </c>
      <c r="Z2688" s="1" t="s">
        <v>184</v>
      </c>
      <c r="AA2688" s="1" t="s">
        <v>2203</v>
      </c>
      <c r="AB2688" s="1" t="s">
        <v>2204</v>
      </c>
    </row>
    <row r="2689">
      <c r="A2689" s="1" t="s">
        <v>27635</v>
      </c>
      <c r="B2689" s="1" t="s">
        <v>2085</v>
      </c>
      <c r="C2689" s="1" t="s">
        <v>2086</v>
      </c>
      <c r="D2689" s="1" t="s">
        <v>3261</v>
      </c>
      <c r="E2689" s="1" t="s">
        <v>3262</v>
      </c>
      <c r="F2689" s="1" t="s">
        <v>3259</v>
      </c>
      <c r="G2689" s="1" t="s">
        <v>3260</v>
      </c>
      <c r="I2689" s="1" t="s">
        <v>3263</v>
      </c>
      <c r="J2689" s="1" t="s">
        <v>3264</v>
      </c>
      <c r="K2689" s="1" t="s">
        <v>27636</v>
      </c>
      <c r="L2689" s="1" t="s">
        <v>3266</v>
      </c>
      <c r="M2689" s="1" t="s">
        <v>2568</v>
      </c>
      <c r="N2689" s="1" t="s">
        <v>2573</v>
      </c>
      <c r="O2689" s="1" t="s">
        <v>3269</v>
      </c>
      <c r="P2689" s="1" t="s">
        <v>3270</v>
      </c>
      <c r="Q2689" s="1" t="s">
        <v>3268</v>
      </c>
      <c r="R2689" s="1" t="s">
        <v>3260</v>
      </c>
      <c r="S2689" s="1" t="s">
        <v>3271</v>
      </c>
      <c r="T2689" s="1" t="s">
        <v>3273</v>
      </c>
      <c r="U2689" s="1" t="s">
        <v>3274</v>
      </c>
      <c r="V2689" s="1" t="s">
        <v>3275</v>
      </c>
      <c r="W2689" s="1" t="s">
        <v>3276</v>
      </c>
      <c r="X2689" s="1" t="s">
        <v>3277</v>
      </c>
      <c r="Y2689" s="1" t="s">
        <v>2123</v>
      </c>
      <c r="Z2689" s="1" t="s">
        <v>2124</v>
      </c>
    </row>
    <row r="2690">
      <c r="A2690" s="1" t="s">
        <v>27639</v>
      </c>
      <c r="B2690" s="1" t="s">
        <v>3460</v>
      </c>
      <c r="C2690" s="1" t="s">
        <v>3461</v>
      </c>
      <c r="D2690" s="1" t="s">
        <v>625</v>
      </c>
      <c r="E2690" s="1" t="s">
        <v>628</v>
      </c>
      <c r="F2690" s="1" t="s">
        <v>27640</v>
      </c>
      <c r="G2690" s="1" t="s">
        <v>27641</v>
      </c>
      <c r="H2690" s="1" t="s">
        <v>27642</v>
      </c>
      <c r="I2690" s="1" t="s">
        <v>27644</v>
      </c>
      <c r="K2690" s="1" t="s">
        <v>3479</v>
      </c>
      <c r="L2690" s="1" t="s">
        <v>3480</v>
      </c>
      <c r="M2690" s="1" t="s">
        <v>645</v>
      </c>
      <c r="N2690" s="1" t="s">
        <v>646</v>
      </c>
    </row>
    <row r="2691">
      <c r="A2691" s="1" t="s">
        <v>27645</v>
      </c>
      <c r="B2691" s="1" t="s">
        <v>4451</v>
      </c>
      <c r="C2691" s="1" t="s">
        <v>4452</v>
      </c>
      <c r="D2691" s="1" t="s">
        <v>25909</v>
      </c>
      <c r="E2691" s="1" t="s">
        <v>25910</v>
      </c>
      <c r="F2691" s="1" t="s">
        <v>27646</v>
      </c>
      <c r="G2691" s="1" t="s">
        <v>27647</v>
      </c>
      <c r="J2691" s="1" t="s">
        <v>4456</v>
      </c>
      <c r="K2691" s="1" t="s">
        <v>4458</v>
      </c>
      <c r="M2691" s="1" t="s">
        <v>4459</v>
      </c>
      <c r="N2691" s="1" t="s">
        <v>4461</v>
      </c>
    </row>
    <row r="2692">
      <c r="A2692" s="1" t="s">
        <v>27648</v>
      </c>
      <c r="B2692" s="1" t="s">
        <v>469</v>
      </c>
      <c r="C2692" s="1" t="s">
        <v>471</v>
      </c>
      <c r="D2692" s="1" t="s">
        <v>27649</v>
      </c>
      <c r="E2692" s="1" t="s">
        <v>27650</v>
      </c>
      <c r="F2692" s="1" t="s">
        <v>27651</v>
      </c>
      <c r="G2692" s="1" t="s">
        <v>27652</v>
      </c>
      <c r="H2692" s="1" t="s">
        <v>27653</v>
      </c>
      <c r="I2692" s="1" t="s">
        <v>27654</v>
      </c>
      <c r="J2692" s="1" t="s">
        <v>5571</v>
      </c>
      <c r="K2692" s="1" t="s">
        <v>5572</v>
      </c>
      <c r="M2692" s="1" t="s">
        <v>478</v>
      </c>
      <c r="N2692" s="1" t="s">
        <v>480</v>
      </c>
      <c r="O2692" s="1" t="s">
        <v>27655</v>
      </c>
      <c r="P2692" s="1" t="s">
        <v>27656</v>
      </c>
      <c r="Q2692" s="1" t="s">
        <v>27657</v>
      </c>
      <c r="R2692" s="1" t="s">
        <v>27658</v>
      </c>
      <c r="S2692" s="1" t="s">
        <v>1457</v>
      </c>
      <c r="T2692" s="1" t="s">
        <v>1458</v>
      </c>
      <c r="V2692" s="1" t="s">
        <v>484</v>
      </c>
      <c r="W2692" s="1" t="s">
        <v>485</v>
      </c>
    </row>
    <row r="2693">
      <c r="A2693" s="1" t="s">
        <v>27660</v>
      </c>
      <c r="B2693" s="1" t="s">
        <v>829</v>
      </c>
      <c r="C2693" s="1" t="s">
        <v>830</v>
      </c>
      <c r="D2693" s="1" t="s">
        <v>27661</v>
      </c>
      <c r="E2693" s="1" t="s">
        <v>27662</v>
      </c>
      <c r="F2693" s="1" t="s">
        <v>27663</v>
      </c>
      <c r="G2693" s="1" t="s">
        <v>27664</v>
      </c>
      <c r="I2693" s="1" t="s">
        <v>27665</v>
      </c>
      <c r="J2693" s="1" t="s">
        <v>27666</v>
      </c>
      <c r="K2693" s="1" t="s">
        <v>3448</v>
      </c>
      <c r="L2693" s="1" t="s">
        <v>3450</v>
      </c>
      <c r="M2693" s="1" t="s">
        <v>848</v>
      </c>
      <c r="N2693" s="1" t="s">
        <v>849</v>
      </c>
      <c r="O2693" s="1" t="s">
        <v>27667</v>
      </c>
      <c r="P2693" s="1" t="s">
        <v>27668</v>
      </c>
    </row>
    <row r="2694">
      <c r="A2694" s="1" t="s">
        <v>27669</v>
      </c>
      <c r="B2694" s="1" t="s">
        <v>169</v>
      </c>
      <c r="C2694" s="1" t="s">
        <v>170</v>
      </c>
      <c r="D2694" s="1" t="s">
        <v>1434</v>
      </c>
      <c r="E2694" s="1" t="s">
        <v>1436</v>
      </c>
      <c r="F2694" s="1" t="s">
        <v>4759</v>
      </c>
      <c r="G2694" s="1" t="s">
        <v>4761</v>
      </c>
      <c r="H2694" s="1" t="s">
        <v>1430</v>
      </c>
      <c r="I2694" s="1" t="s">
        <v>1432</v>
      </c>
      <c r="J2694" s="1" t="s">
        <v>625</v>
      </c>
      <c r="K2694" s="1" t="s">
        <v>628</v>
      </c>
      <c r="L2694" s="1" t="s">
        <v>1398</v>
      </c>
      <c r="M2694" s="1" t="s">
        <v>1400</v>
      </c>
      <c r="N2694" s="1" t="s">
        <v>4767</v>
      </c>
      <c r="O2694" s="1" t="s">
        <v>4769</v>
      </c>
      <c r="P2694" s="1" t="s">
        <v>1450</v>
      </c>
      <c r="Q2694" s="1" t="s">
        <v>1451</v>
      </c>
      <c r="R2694" s="1" t="s">
        <v>641</v>
      </c>
      <c r="S2694" s="1" t="s">
        <v>643</v>
      </c>
      <c r="U2694" s="1" t="s">
        <v>183</v>
      </c>
      <c r="V2694" s="1" t="s">
        <v>184</v>
      </c>
      <c r="W2694" s="1" t="s">
        <v>645</v>
      </c>
      <c r="X2694" s="1" t="s">
        <v>646</v>
      </c>
    </row>
    <row r="2695">
      <c r="A2695" s="1" t="s">
        <v>27682</v>
      </c>
      <c r="B2695" s="1" t="s">
        <v>27683</v>
      </c>
      <c r="C2695" s="1" t="s">
        <v>27684</v>
      </c>
      <c r="D2695" s="1" t="s">
        <v>27685</v>
      </c>
      <c r="E2695" s="1" t="s">
        <v>27686</v>
      </c>
      <c r="F2695" s="1" t="s">
        <v>27687</v>
      </c>
      <c r="G2695" s="1" t="s">
        <v>27688</v>
      </c>
    </row>
    <row r="2696">
      <c r="A2696" s="1" t="s">
        <v>27690</v>
      </c>
      <c r="B2696" s="1" t="s">
        <v>6680</v>
      </c>
      <c r="C2696" s="1" t="s">
        <v>6681</v>
      </c>
      <c r="D2696" s="1" t="s">
        <v>27692</v>
      </c>
      <c r="E2696" s="1" t="s">
        <v>11083</v>
      </c>
      <c r="F2696" s="1" t="s">
        <v>27693</v>
      </c>
      <c r="G2696" s="1" t="s">
        <v>27694</v>
      </c>
      <c r="I2696" s="1" t="s">
        <v>27695</v>
      </c>
      <c r="J2696" s="1" t="s">
        <v>11085</v>
      </c>
      <c r="K2696" s="1" t="s">
        <v>6687</v>
      </c>
      <c r="L2696" s="1" t="s">
        <v>6688</v>
      </c>
    </row>
    <row r="2697">
      <c r="A2697" s="1" t="s">
        <v>27696</v>
      </c>
      <c r="B2697" s="1" t="s">
        <v>7468</v>
      </c>
      <c r="C2697" s="1" t="s">
        <v>7470</v>
      </c>
      <c r="D2697" s="1" t="s">
        <v>5956</v>
      </c>
      <c r="E2697" s="1" t="s">
        <v>5957</v>
      </c>
      <c r="F2697" s="1" t="s">
        <v>7474</v>
      </c>
      <c r="G2697" s="1" t="s">
        <v>7472</v>
      </c>
    </row>
    <row r="2698">
      <c r="A2698" s="1" t="s">
        <v>27703</v>
      </c>
      <c r="B2698" s="1" t="s">
        <v>10777</v>
      </c>
      <c r="C2698" s="1" t="s">
        <v>10779</v>
      </c>
      <c r="D2698" s="1" t="s">
        <v>15868</v>
      </c>
      <c r="E2698" s="1" t="s">
        <v>15869</v>
      </c>
      <c r="F2698" s="1" t="s">
        <v>10781</v>
      </c>
      <c r="G2698" s="1" t="s">
        <v>10782</v>
      </c>
      <c r="H2698" s="1" t="s">
        <v>15871</v>
      </c>
      <c r="I2698" s="1" t="s">
        <v>15872</v>
      </c>
      <c r="L2698" s="1" t="s">
        <v>10785</v>
      </c>
      <c r="M2698" s="1" t="s">
        <v>10787</v>
      </c>
      <c r="N2698" s="1" t="s">
        <v>10788</v>
      </c>
      <c r="O2698" s="1" t="s">
        <v>10782</v>
      </c>
      <c r="P2698" s="1" t="s">
        <v>15875</v>
      </c>
      <c r="Q2698" s="1" t="s">
        <v>15869</v>
      </c>
      <c r="R2698" s="1" t="s">
        <v>1495</v>
      </c>
      <c r="S2698" s="1" t="s">
        <v>1496</v>
      </c>
      <c r="T2698" s="1" t="s">
        <v>15876</v>
      </c>
      <c r="U2698" s="1" t="s">
        <v>15877</v>
      </c>
      <c r="V2698" s="1" t="s">
        <v>10789</v>
      </c>
      <c r="W2698" s="1" t="s">
        <v>10790</v>
      </c>
    </row>
    <row r="2699">
      <c r="A2699" s="1" t="s">
        <v>27707</v>
      </c>
      <c r="B2699" s="1" t="s">
        <v>779</v>
      </c>
      <c r="C2699" s="1" t="s">
        <v>780</v>
      </c>
      <c r="D2699" s="1" t="s">
        <v>1174</v>
      </c>
      <c r="E2699" s="1" t="s">
        <v>1176</v>
      </c>
      <c r="F2699" s="1" t="s">
        <v>27708</v>
      </c>
      <c r="G2699" s="1" t="s">
        <v>4624</v>
      </c>
      <c r="H2699" s="1" t="s">
        <v>1178</v>
      </c>
      <c r="I2699" s="1" t="s">
        <v>1180</v>
      </c>
      <c r="J2699" s="1" t="s">
        <v>786</v>
      </c>
      <c r="K2699" s="1" t="s">
        <v>787</v>
      </c>
      <c r="L2699" s="1" t="s">
        <v>788</v>
      </c>
      <c r="M2699" s="1" t="s">
        <v>789</v>
      </c>
    </row>
    <row r="2700">
      <c r="A2700" s="1" t="s">
        <v>27710</v>
      </c>
      <c r="B2700" s="1" t="s">
        <v>1244</v>
      </c>
      <c r="C2700" s="1" t="s">
        <v>1246</v>
      </c>
      <c r="D2700" s="1" t="s">
        <v>27711</v>
      </c>
      <c r="E2700" s="1" t="s">
        <v>27712</v>
      </c>
      <c r="F2700" s="1" t="s">
        <v>27713</v>
      </c>
      <c r="G2700" s="1" t="s">
        <v>27714</v>
      </c>
      <c r="H2700" s="1" t="s">
        <v>27715</v>
      </c>
      <c r="I2700" s="1" t="s">
        <v>27716</v>
      </c>
      <c r="J2700" s="1" t="s">
        <v>1261</v>
      </c>
      <c r="K2700" s="1" t="s">
        <v>1263</v>
      </c>
    </row>
    <row r="2701">
      <c r="A2701" s="1" t="s">
        <v>27718</v>
      </c>
      <c r="B2701" s="1" t="s">
        <v>27719</v>
      </c>
      <c r="C2701" s="1" t="s">
        <v>27720</v>
      </c>
      <c r="D2701" s="1" t="s">
        <v>27721</v>
      </c>
      <c r="E2701" s="1" t="s">
        <v>40</v>
      </c>
      <c r="F2701" s="1" t="s">
        <v>27722</v>
      </c>
      <c r="G2701" s="1" t="s">
        <v>27723</v>
      </c>
    </row>
    <row r="2702">
      <c r="A2702" s="1" t="s">
        <v>27724</v>
      </c>
      <c r="B2702" s="1" t="s">
        <v>2809</v>
      </c>
      <c r="C2702" s="1" t="s">
        <v>2811</v>
      </c>
      <c r="D2702" s="1" t="s">
        <v>27725</v>
      </c>
      <c r="E2702" s="1" t="s">
        <v>40</v>
      </c>
      <c r="F2702" s="1" t="s">
        <v>2816</v>
      </c>
      <c r="G2702" s="1" t="s">
        <v>2818</v>
      </c>
      <c r="H2702" s="1">
        <v>970.0</v>
      </c>
      <c r="I2702" s="1" t="s">
        <v>2388</v>
      </c>
      <c r="K2702" s="1" t="s">
        <v>2823</v>
      </c>
      <c r="L2702" s="1" t="s">
        <v>2824</v>
      </c>
      <c r="M2702" s="1" t="s">
        <v>9177</v>
      </c>
      <c r="N2702" s="1" t="s">
        <v>9178</v>
      </c>
      <c r="O2702" s="1" t="s">
        <v>2825</v>
      </c>
      <c r="P2702" s="1" t="s">
        <v>2826</v>
      </c>
    </row>
    <row r="2703">
      <c r="A2703" s="1" t="s">
        <v>27728</v>
      </c>
      <c r="B2703" s="1" t="s">
        <v>984</v>
      </c>
      <c r="C2703" s="1" t="s">
        <v>986</v>
      </c>
      <c r="D2703" s="1" t="s">
        <v>22489</v>
      </c>
      <c r="E2703" s="1" t="s">
        <v>22490</v>
      </c>
      <c r="F2703" s="1" t="s">
        <v>7431</v>
      </c>
      <c r="G2703" s="1" t="s">
        <v>7441</v>
      </c>
      <c r="H2703" s="1" t="s">
        <v>27729</v>
      </c>
      <c r="I2703" s="1" t="s">
        <v>27731</v>
      </c>
      <c r="J2703" s="1" t="s">
        <v>22497</v>
      </c>
      <c r="K2703" s="1" t="s">
        <v>22498</v>
      </c>
      <c r="M2703" s="1" t="s">
        <v>17120</v>
      </c>
      <c r="N2703" s="1" t="s">
        <v>17122</v>
      </c>
      <c r="O2703" s="1" t="s">
        <v>22499</v>
      </c>
      <c r="P2703" s="1" t="s">
        <v>22500</v>
      </c>
      <c r="R2703" s="1" t="s">
        <v>994</v>
      </c>
      <c r="S2703" s="1" t="s">
        <v>996</v>
      </c>
      <c r="T2703" s="1" t="s">
        <v>17127</v>
      </c>
      <c r="U2703" s="1" t="s">
        <v>17128</v>
      </c>
    </row>
    <row r="2704">
      <c r="A2704" s="1" t="s">
        <v>27732</v>
      </c>
      <c r="B2704" s="1" t="s">
        <v>27733</v>
      </c>
      <c r="C2704" s="1" t="s">
        <v>27734</v>
      </c>
      <c r="D2704" s="1" t="s">
        <v>27735</v>
      </c>
      <c r="E2704" s="1" t="s">
        <v>40</v>
      </c>
      <c r="F2704" s="1" t="s">
        <v>27736</v>
      </c>
      <c r="G2704" s="1" t="s">
        <v>27734</v>
      </c>
    </row>
    <row r="2705">
      <c r="A2705" s="1" t="s">
        <v>27737</v>
      </c>
      <c r="B2705" s="1" t="s">
        <v>27738</v>
      </c>
      <c r="C2705" s="1" t="s">
        <v>189</v>
      </c>
    </row>
    <row r="2706">
      <c r="A2706" s="1" t="s">
        <v>27739</v>
      </c>
      <c r="B2706" s="1" t="s">
        <v>169</v>
      </c>
      <c r="C2706" s="1" t="s">
        <v>170</v>
      </c>
      <c r="D2706" s="1" t="s">
        <v>13185</v>
      </c>
      <c r="E2706" s="1" t="s">
        <v>13186</v>
      </c>
      <c r="F2706" s="1" t="s">
        <v>1197</v>
      </c>
      <c r="G2706" s="1" t="s">
        <v>1199</v>
      </c>
      <c r="H2706" s="1" t="s">
        <v>27740</v>
      </c>
      <c r="I2706" s="1" t="s">
        <v>27743</v>
      </c>
      <c r="J2706" s="1" t="s">
        <v>27745</v>
      </c>
      <c r="K2706" s="1" t="s">
        <v>27746</v>
      </c>
      <c r="L2706" s="1" t="s">
        <v>27747</v>
      </c>
      <c r="M2706" s="1" t="s">
        <v>27748</v>
      </c>
      <c r="O2706" s="1" t="s">
        <v>27749</v>
      </c>
      <c r="P2706" s="1" t="s">
        <v>27750</v>
      </c>
      <c r="Q2706" s="1">
        <v>51.0</v>
      </c>
      <c r="R2706" s="1" t="s">
        <v>1668</v>
      </c>
      <c r="S2706" s="1">
        <v>500.0</v>
      </c>
      <c r="T2706" s="1" t="s">
        <v>2006</v>
      </c>
      <c r="V2706" s="1" t="s">
        <v>13191</v>
      </c>
      <c r="W2706" s="1" t="s">
        <v>13192</v>
      </c>
      <c r="X2706" s="1" t="s">
        <v>27755</v>
      </c>
      <c r="Y2706" s="1" t="s">
        <v>27746</v>
      </c>
      <c r="AA2706" s="1" t="s">
        <v>183</v>
      </c>
      <c r="AB2706" s="1" t="s">
        <v>184</v>
      </c>
      <c r="AC2706" s="1" t="s">
        <v>1211</v>
      </c>
      <c r="AD2706" s="1" t="s">
        <v>1213</v>
      </c>
    </row>
    <row r="2707">
      <c r="A2707" s="1" t="s">
        <v>27758</v>
      </c>
      <c r="B2707" s="1" t="s">
        <v>523</v>
      </c>
      <c r="C2707" s="1" t="s">
        <v>525</v>
      </c>
      <c r="D2707" s="1" t="s">
        <v>27759</v>
      </c>
      <c r="E2707" s="1" t="s">
        <v>27760</v>
      </c>
      <c r="F2707" s="1" t="s">
        <v>537</v>
      </c>
      <c r="G2707" s="1" t="s">
        <v>538</v>
      </c>
      <c r="H2707" s="1">
        <v>480.0</v>
      </c>
      <c r="I2707" s="1" t="s">
        <v>570</v>
      </c>
      <c r="J2707" s="1">
        <v>270.0</v>
      </c>
      <c r="K2707" s="1" t="s">
        <v>293</v>
      </c>
      <c r="L2707" s="1" t="s">
        <v>27762</v>
      </c>
      <c r="M2707" s="1" t="s">
        <v>27763</v>
      </c>
      <c r="N2707" s="1" t="s">
        <v>585</v>
      </c>
      <c r="O2707" s="1" t="s">
        <v>586</v>
      </c>
    </row>
    <row r="2708">
      <c r="A2708" s="1" t="s">
        <v>27764</v>
      </c>
      <c r="B2708" s="1" t="s">
        <v>469</v>
      </c>
      <c r="C2708" s="1" t="s">
        <v>471</v>
      </c>
      <c r="D2708" s="1" t="s">
        <v>27765</v>
      </c>
      <c r="E2708" s="1" t="s">
        <v>27766</v>
      </c>
      <c r="F2708" s="1" t="s">
        <v>5571</v>
      </c>
      <c r="G2708" s="1" t="s">
        <v>5572</v>
      </c>
      <c r="H2708" s="1" t="s">
        <v>478</v>
      </c>
      <c r="I2708" s="1" t="s">
        <v>480</v>
      </c>
      <c r="J2708" s="1" t="s">
        <v>1457</v>
      </c>
      <c r="K2708" s="1" t="s">
        <v>1458</v>
      </c>
      <c r="M2708" s="1" t="s">
        <v>484</v>
      </c>
      <c r="N2708" s="1" t="s">
        <v>485</v>
      </c>
    </row>
    <row r="2709">
      <c r="A2709" s="1" t="s">
        <v>27767</v>
      </c>
      <c r="B2709" s="1" t="s">
        <v>13185</v>
      </c>
      <c r="C2709" s="1" t="s">
        <v>13186</v>
      </c>
      <c r="D2709" s="1" t="s">
        <v>1197</v>
      </c>
      <c r="E2709" s="1" t="s">
        <v>1199</v>
      </c>
      <c r="F2709" s="1" t="s">
        <v>27769</v>
      </c>
      <c r="G2709" s="1" t="s">
        <v>27770</v>
      </c>
      <c r="H2709" s="1" t="s">
        <v>13191</v>
      </c>
      <c r="I2709" s="1" t="s">
        <v>13192</v>
      </c>
      <c r="K2709" s="1" t="s">
        <v>1211</v>
      </c>
      <c r="L2709" s="1" t="s">
        <v>1213</v>
      </c>
    </row>
    <row r="2710">
      <c r="A2710" s="1" t="s">
        <v>26724</v>
      </c>
      <c r="B2710" s="1" t="s">
        <v>779</v>
      </c>
      <c r="C2710" s="1" t="s">
        <v>780</v>
      </c>
      <c r="D2710" s="1" t="s">
        <v>2015</v>
      </c>
      <c r="E2710" s="1" t="s">
        <v>2017</v>
      </c>
      <c r="F2710" s="1" t="s">
        <v>837</v>
      </c>
      <c r="G2710" s="1" t="s">
        <v>839</v>
      </c>
      <c r="H2710" s="1" t="s">
        <v>8115</v>
      </c>
      <c r="I2710" s="1" t="s">
        <v>3855</v>
      </c>
      <c r="J2710" s="1" t="s">
        <v>845</v>
      </c>
      <c r="K2710" s="1" t="s">
        <v>847</v>
      </c>
      <c r="L2710" s="1" t="s">
        <v>786</v>
      </c>
      <c r="M2710" s="1" t="s">
        <v>787</v>
      </c>
      <c r="N2710" s="1" t="s">
        <v>788</v>
      </c>
      <c r="O2710" s="1" t="s">
        <v>789</v>
      </c>
      <c r="P2710" s="1" t="s">
        <v>2027</v>
      </c>
      <c r="Q2710" s="1" t="s">
        <v>2028</v>
      </c>
    </row>
    <row r="2711">
      <c r="A2711" s="1" t="s">
        <v>27773</v>
      </c>
      <c r="B2711" s="1" t="s">
        <v>2957</v>
      </c>
      <c r="C2711" s="1" t="s">
        <v>2959</v>
      </c>
      <c r="D2711" s="1" t="s">
        <v>6507</v>
      </c>
      <c r="E2711" s="1" t="s">
        <v>6509</v>
      </c>
      <c r="F2711" s="1" t="s">
        <v>27776</v>
      </c>
      <c r="G2711" s="1" t="s">
        <v>2969</v>
      </c>
      <c r="I2711" s="1" t="s">
        <v>13562</v>
      </c>
      <c r="J2711" s="1" t="s">
        <v>13563</v>
      </c>
      <c r="K2711" s="1" t="s">
        <v>2975</v>
      </c>
      <c r="L2711" s="1" t="s">
        <v>2977</v>
      </c>
    </row>
    <row r="2712">
      <c r="A2712" s="1" t="s">
        <v>27777</v>
      </c>
      <c r="B2712" s="1" t="s">
        <v>27778</v>
      </c>
      <c r="C2712" s="1" t="s">
        <v>27779</v>
      </c>
      <c r="D2712" s="1" t="s">
        <v>27780</v>
      </c>
      <c r="E2712" s="1" t="s">
        <v>21748</v>
      </c>
      <c r="G2712" s="1" t="s">
        <v>27781</v>
      </c>
      <c r="H2712" s="1" t="s">
        <v>27782</v>
      </c>
    </row>
    <row r="2713">
      <c r="A2713" s="1" t="s">
        <v>27783</v>
      </c>
      <c r="B2713" s="1" t="s">
        <v>1244</v>
      </c>
      <c r="C2713" s="1" t="s">
        <v>1246</v>
      </c>
      <c r="D2713" s="1" t="s">
        <v>8095</v>
      </c>
      <c r="E2713" s="1" t="s">
        <v>8098</v>
      </c>
      <c r="F2713" s="1" t="s">
        <v>8099</v>
      </c>
      <c r="G2713" s="1" t="s">
        <v>8100</v>
      </c>
      <c r="I2713" s="1" t="s">
        <v>8101</v>
      </c>
      <c r="J2713" s="1" t="s">
        <v>8102</v>
      </c>
      <c r="K2713" s="1" t="s">
        <v>1261</v>
      </c>
      <c r="L2713" s="1" t="s">
        <v>1263</v>
      </c>
    </row>
    <row r="2714">
      <c r="A2714" s="1" t="s">
        <v>27786</v>
      </c>
      <c r="B2714" s="1" t="s">
        <v>169</v>
      </c>
      <c r="C2714" s="1" t="s">
        <v>170</v>
      </c>
      <c r="D2714" s="1" t="s">
        <v>1434</v>
      </c>
      <c r="E2714" s="1" t="s">
        <v>1436</v>
      </c>
      <c r="F2714" s="1" t="s">
        <v>1430</v>
      </c>
      <c r="G2714" s="1" t="s">
        <v>1432</v>
      </c>
      <c r="H2714" s="1" t="s">
        <v>10096</v>
      </c>
      <c r="I2714" s="1" t="s">
        <v>10098</v>
      </c>
      <c r="J2714" s="1" t="s">
        <v>27788</v>
      </c>
      <c r="K2714" s="1" t="s">
        <v>27789</v>
      </c>
      <c r="M2714" s="1" t="s">
        <v>1450</v>
      </c>
      <c r="N2714" s="1" t="s">
        <v>1451</v>
      </c>
      <c r="O2714" s="1" t="s">
        <v>10107</v>
      </c>
      <c r="P2714" s="1" t="s">
        <v>10108</v>
      </c>
      <c r="Q2714" s="1" t="s">
        <v>27790</v>
      </c>
      <c r="R2714" s="1" t="s">
        <v>27791</v>
      </c>
      <c r="U2714" s="1" t="s">
        <v>183</v>
      </c>
      <c r="V2714" s="1" t="s">
        <v>184</v>
      </c>
    </row>
    <row r="2715">
      <c r="A2715" s="1" t="s">
        <v>27792</v>
      </c>
      <c r="B2715" s="1" t="s">
        <v>1068</v>
      </c>
      <c r="C2715" s="1" t="s">
        <v>1069</v>
      </c>
      <c r="D2715" s="1" t="s">
        <v>273</v>
      </c>
      <c r="E2715" s="1" t="s">
        <v>274</v>
      </c>
      <c r="F2715" s="1" t="s">
        <v>27793</v>
      </c>
      <c r="G2715" s="1" t="s">
        <v>13148</v>
      </c>
      <c r="H2715" s="1" t="s">
        <v>2682</v>
      </c>
      <c r="I2715" s="1" t="s">
        <v>2684</v>
      </c>
      <c r="J2715" s="1" t="s">
        <v>300</v>
      </c>
      <c r="K2715" s="1" t="s">
        <v>301</v>
      </c>
    </row>
    <row r="2716">
      <c r="A2716" s="1" t="s">
        <v>27794</v>
      </c>
      <c r="B2716" s="1" t="s">
        <v>3069</v>
      </c>
      <c r="C2716" s="1" t="s">
        <v>3071</v>
      </c>
      <c r="D2716" s="1" t="s">
        <v>27795</v>
      </c>
      <c r="E2716" s="1" t="s">
        <v>40</v>
      </c>
      <c r="F2716" s="1" t="s">
        <v>3089</v>
      </c>
      <c r="G2716" s="1" t="s">
        <v>3071</v>
      </c>
    </row>
    <row r="2717">
      <c r="A2717" s="1" t="s">
        <v>27796</v>
      </c>
      <c r="B2717" s="1" t="s">
        <v>3066</v>
      </c>
      <c r="C2717" s="1" t="s">
        <v>3067</v>
      </c>
      <c r="D2717" s="1" t="s">
        <v>3069</v>
      </c>
      <c r="E2717" s="1" t="s">
        <v>3071</v>
      </c>
      <c r="F2717" s="1" t="s">
        <v>27797</v>
      </c>
      <c r="G2717" s="1" t="s">
        <v>12051</v>
      </c>
      <c r="I2717" s="1" t="s">
        <v>27798</v>
      </c>
      <c r="J2717" s="1" t="s">
        <v>24622</v>
      </c>
      <c r="N2717" s="1" t="s">
        <v>27799</v>
      </c>
      <c r="O2717" s="1" t="s">
        <v>12051</v>
      </c>
      <c r="P2717" s="1" t="s">
        <v>27800</v>
      </c>
      <c r="Q2717" s="1" t="s">
        <v>27801</v>
      </c>
      <c r="R2717" s="1" t="s">
        <v>3085</v>
      </c>
      <c r="S2717" s="1" t="s">
        <v>3087</v>
      </c>
      <c r="U2717" s="1" t="s">
        <v>3089</v>
      </c>
      <c r="V2717" s="1" t="s">
        <v>3071</v>
      </c>
    </row>
    <row r="2718">
      <c r="A2718" s="1" t="s">
        <v>27802</v>
      </c>
      <c r="B2718" s="1" t="s">
        <v>829</v>
      </c>
      <c r="C2718" s="1" t="s">
        <v>830</v>
      </c>
      <c r="D2718" s="1" t="s">
        <v>4611</v>
      </c>
      <c r="E2718" s="1" t="s">
        <v>4612</v>
      </c>
      <c r="F2718" s="1" t="s">
        <v>6552</v>
      </c>
      <c r="G2718" s="1" t="s">
        <v>6553</v>
      </c>
      <c r="H2718" s="1" t="s">
        <v>4609</v>
      </c>
      <c r="I2718" s="1" t="s">
        <v>4610</v>
      </c>
      <c r="J2718" s="1" t="s">
        <v>27803</v>
      </c>
      <c r="K2718" s="1" t="s">
        <v>12166</v>
      </c>
      <c r="M2718" s="1" t="s">
        <v>18614</v>
      </c>
      <c r="N2718" s="1" t="s">
        <v>4618</v>
      </c>
      <c r="O2718" s="1" t="s">
        <v>4615</v>
      </c>
      <c r="P2718" s="1" t="s">
        <v>4616</v>
      </c>
      <c r="Q2718" s="1" t="s">
        <v>848</v>
      </c>
      <c r="R2718" s="1" t="s">
        <v>849</v>
      </c>
      <c r="S2718" s="1" t="s">
        <v>4620</v>
      </c>
      <c r="T2718" s="1" t="s">
        <v>4621</v>
      </c>
    </row>
    <row r="2719">
      <c r="A2719" s="1" t="s">
        <v>27804</v>
      </c>
      <c r="B2719" s="1" t="s">
        <v>169</v>
      </c>
      <c r="C2719" s="1" t="s">
        <v>170</v>
      </c>
      <c r="D2719" s="1" t="s">
        <v>262</v>
      </c>
      <c r="E2719" s="1" t="s">
        <v>263</v>
      </c>
      <c r="F2719" s="1" t="s">
        <v>264</v>
      </c>
      <c r="G2719" s="1" t="s">
        <v>265</v>
      </c>
      <c r="H2719" s="1" t="s">
        <v>27805</v>
      </c>
      <c r="I2719" s="1" t="s">
        <v>27806</v>
      </c>
      <c r="K2719" s="1" t="s">
        <v>268</v>
      </c>
      <c r="L2719" s="1" t="s">
        <v>269</v>
      </c>
      <c r="N2719" s="1" t="s">
        <v>183</v>
      </c>
      <c r="O2719" s="1" t="s">
        <v>184</v>
      </c>
    </row>
    <row r="2720">
      <c r="A2720" s="1" t="s">
        <v>27807</v>
      </c>
      <c r="B2720" s="1" t="s">
        <v>3096</v>
      </c>
      <c r="C2720" s="1" t="s">
        <v>3098</v>
      </c>
      <c r="D2720" s="1" t="s">
        <v>12921</v>
      </c>
      <c r="E2720" s="1" t="s">
        <v>12922</v>
      </c>
      <c r="F2720" s="1" t="s">
        <v>27808</v>
      </c>
      <c r="G2720" s="1" t="s">
        <v>27809</v>
      </c>
      <c r="H2720" s="1" t="s">
        <v>27810</v>
      </c>
      <c r="I2720" s="1" t="s">
        <v>27811</v>
      </c>
      <c r="J2720" s="1" t="s">
        <v>27812</v>
      </c>
      <c r="K2720" s="1" t="s">
        <v>12927</v>
      </c>
      <c r="M2720" s="1" t="s">
        <v>12928</v>
      </c>
      <c r="N2720" s="1" t="s">
        <v>12929</v>
      </c>
      <c r="O2720" s="1" t="s">
        <v>27813</v>
      </c>
      <c r="P2720" s="1" t="s">
        <v>27814</v>
      </c>
      <c r="R2720" s="1" t="s">
        <v>5055</v>
      </c>
      <c r="S2720" s="1" t="s">
        <v>5057</v>
      </c>
      <c r="T2720" s="1" t="s">
        <v>3109</v>
      </c>
      <c r="U2720" s="1" t="s">
        <v>3126</v>
      </c>
    </row>
    <row r="2721">
      <c r="A2721" s="1" t="s">
        <v>27816</v>
      </c>
      <c r="B2721" s="1" t="s">
        <v>18342</v>
      </c>
      <c r="C2721" s="1" t="s">
        <v>18343</v>
      </c>
      <c r="D2721" s="1" t="s">
        <v>18344</v>
      </c>
      <c r="E2721" s="1" t="s">
        <v>18345</v>
      </c>
      <c r="F2721" s="1" t="s">
        <v>27817</v>
      </c>
      <c r="G2721" s="1" t="s">
        <v>40</v>
      </c>
      <c r="J2721" s="1" t="s">
        <v>18352</v>
      </c>
      <c r="K2721" s="1" t="s">
        <v>18354</v>
      </c>
      <c r="L2721" s="1" t="s">
        <v>18356</v>
      </c>
      <c r="M2721" s="1" t="s">
        <v>18358</v>
      </c>
    </row>
    <row r="2722">
      <c r="A2722" s="1" t="s">
        <v>27818</v>
      </c>
      <c r="B2722" s="1" t="s">
        <v>20359</v>
      </c>
      <c r="C2722" s="1" t="s">
        <v>20361</v>
      </c>
      <c r="D2722" s="1" t="s">
        <v>20362</v>
      </c>
      <c r="E2722" s="1" t="s">
        <v>20363</v>
      </c>
      <c r="H2722" s="1" t="s">
        <v>20364</v>
      </c>
      <c r="I2722" s="1" t="s">
        <v>20365</v>
      </c>
    </row>
    <row r="2723">
      <c r="A2723" s="1" t="s">
        <v>27820</v>
      </c>
      <c r="B2723" s="1" t="s">
        <v>20355</v>
      </c>
      <c r="C2723" s="1" t="s">
        <v>20356</v>
      </c>
    </row>
    <row r="2724">
      <c r="A2724" s="1" t="s">
        <v>27821</v>
      </c>
      <c r="B2724" s="1" t="s">
        <v>1826</v>
      </c>
      <c r="C2724" s="1" t="s">
        <v>1827</v>
      </c>
      <c r="D2724" s="1" t="s">
        <v>2596</v>
      </c>
      <c r="E2724" s="1" t="s">
        <v>2598</v>
      </c>
      <c r="F2724" s="1" t="s">
        <v>27822</v>
      </c>
      <c r="G2724" s="1" t="s">
        <v>27823</v>
      </c>
      <c r="H2724" s="1" t="s">
        <v>27824</v>
      </c>
      <c r="I2724" s="1" t="s">
        <v>27825</v>
      </c>
      <c r="J2724" s="1" t="s">
        <v>27826</v>
      </c>
      <c r="K2724" s="1" t="s">
        <v>27827</v>
      </c>
      <c r="M2724" s="1" t="s">
        <v>2604</v>
      </c>
      <c r="N2724" s="1" t="s">
        <v>2605</v>
      </c>
      <c r="O2724" s="1" t="s">
        <v>1857</v>
      </c>
      <c r="P2724" s="1" t="s">
        <v>1859</v>
      </c>
    </row>
    <row r="2725">
      <c r="A2725" s="1" t="s">
        <v>27828</v>
      </c>
      <c r="B2725" s="1" t="s">
        <v>346</v>
      </c>
      <c r="C2725" s="1" t="s">
        <v>347</v>
      </c>
      <c r="D2725" s="1" t="s">
        <v>10591</v>
      </c>
      <c r="E2725" s="1" t="s">
        <v>10592</v>
      </c>
      <c r="F2725" s="1" t="s">
        <v>27829</v>
      </c>
      <c r="G2725" s="1" t="s">
        <v>27831</v>
      </c>
      <c r="H2725" s="1" t="s">
        <v>15022</v>
      </c>
      <c r="I2725" s="1" t="s">
        <v>15023</v>
      </c>
      <c r="K2725" s="1" t="s">
        <v>10596</v>
      </c>
      <c r="L2725" s="1" t="s">
        <v>10597</v>
      </c>
      <c r="M2725" s="1" t="s">
        <v>27832</v>
      </c>
      <c r="N2725" s="1" t="s">
        <v>27833</v>
      </c>
      <c r="P2725" s="1" t="s">
        <v>361</v>
      </c>
      <c r="Q2725" s="1" t="s">
        <v>362</v>
      </c>
    </row>
    <row r="2726">
      <c r="A2726" s="1" t="s">
        <v>27836</v>
      </c>
      <c r="B2726" s="1" t="s">
        <v>27837</v>
      </c>
      <c r="C2726" s="1" t="s">
        <v>27838</v>
      </c>
      <c r="E2726" s="1" t="s">
        <v>1937</v>
      </c>
      <c r="F2726" s="1" t="s">
        <v>1938</v>
      </c>
    </row>
    <row r="2727">
      <c r="A2727" s="1" t="s">
        <v>27839</v>
      </c>
      <c r="B2727" s="1" t="s">
        <v>12262</v>
      </c>
      <c r="C2727" s="1" t="s">
        <v>12263</v>
      </c>
      <c r="D2727" s="1" t="s">
        <v>12267</v>
      </c>
      <c r="E2727" s="1" t="s">
        <v>12268</v>
      </c>
      <c r="H2727" s="1" t="s">
        <v>12269</v>
      </c>
      <c r="I2727" s="1" t="s">
        <v>12270</v>
      </c>
      <c r="J2727" s="1" t="s">
        <v>3110</v>
      </c>
      <c r="K2727" s="1" t="s">
        <v>3111</v>
      </c>
    </row>
    <row r="2728">
      <c r="A2728" s="1" t="s">
        <v>27842</v>
      </c>
      <c r="B2728" s="1" t="s">
        <v>27844</v>
      </c>
      <c r="C2728" s="1" t="s">
        <v>27845</v>
      </c>
      <c r="D2728" s="1" t="s">
        <v>27846</v>
      </c>
      <c r="E2728" s="1" t="s">
        <v>27847</v>
      </c>
      <c r="F2728" s="1" t="s">
        <v>27848</v>
      </c>
      <c r="G2728" s="1" t="s">
        <v>27849</v>
      </c>
      <c r="H2728" s="1" t="s">
        <v>27850</v>
      </c>
      <c r="I2728" s="1" t="s">
        <v>27851</v>
      </c>
      <c r="J2728" s="1" t="s">
        <v>27852</v>
      </c>
      <c r="K2728" s="1" t="s">
        <v>27853</v>
      </c>
      <c r="L2728" s="1">
        <v>730.0</v>
      </c>
      <c r="M2728" s="1" t="s">
        <v>1988</v>
      </c>
      <c r="O2728" s="1" t="s">
        <v>27854</v>
      </c>
      <c r="P2728" s="1" t="s">
        <v>27847</v>
      </c>
      <c r="Q2728" s="1" t="s">
        <v>27855</v>
      </c>
      <c r="R2728" s="1" t="s">
        <v>27856</v>
      </c>
      <c r="T2728" s="1" t="s">
        <v>27857</v>
      </c>
      <c r="U2728" s="1" t="s">
        <v>27858</v>
      </c>
      <c r="V2728" s="1" t="s">
        <v>27859</v>
      </c>
      <c r="W2728" s="1" t="s">
        <v>27860</v>
      </c>
    </row>
    <row r="2729">
      <c r="A2729" s="1" t="s">
        <v>27861</v>
      </c>
      <c r="B2729" s="1" t="s">
        <v>27862</v>
      </c>
      <c r="C2729" s="1" t="s">
        <v>40</v>
      </c>
    </row>
    <row r="2730">
      <c r="A2730" s="1" t="s">
        <v>27863</v>
      </c>
      <c r="B2730" s="1" t="s">
        <v>489</v>
      </c>
      <c r="C2730" s="1" t="s">
        <v>490</v>
      </c>
      <c r="D2730" s="1" t="s">
        <v>491</v>
      </c>
      <c r="E2730" s="1" t="s">
        <v>492</v>
      </c>
      <c r="F2730" s="1" t="s">
        <v>27864</v>
      </c>
      <c r="G2730" s="1" t="s">
        <v>488</v>
      </c>
      <c r="H2730" s="1" t="s">
        <v>495</v>
      </c>
      <c r="I2730" s="1" t="s">
        <v>496</v>
      </c>
      <c r="J2730" s="1" t="s">
        <v>497</v>
      </c>
      <c r="K2730" s="1" t="s">
        <v>488</v>
      </c>
      <c r="L2730" s="1" t="s">
        <v>500</v>
      </c>
      <c r="M2730" s="1" t="s">
        <v>502</v>
      </c>
      <c r="N2730" s="1" t="s">
        <v>504</v>
      </c>
      <c r="O2730" s="1" t="s">
        <v>505</v>
      </c>
    </row>
    <row r="2731">
      <c r="A2731" s="1" t="s">
        <v>27865</v>
      </c>
      <c r="B2731" s="1" t="s">
        <v>27866</v>
      </c>
      <c r="C2731" s="1" t="s">
        <v>27867</v>
      </c>
      <c r="D2731" s="1" t="s">
        <v>27868</v>
      </c>
      <c r="E2731" s="1" t="s">
        <v>40</v>
      </c>
      <c r="F2731" s="1" t="s">
        <v>27869</v>
      </c>
      <c r="G2731" s="1" t="s">
        <v>27870</v>
      </c>
      <c r="H2731" s="1" t="s">
        <v>27871</v>
      </c>
      <c r="I2731" s="1" t="s">
        <v>27872</v>
      </c>
    </row>
    <row r="2732">
      <c r="A2732" s="1" t="s">
        <v>27874</v>
      </c>
      <c r="B2732" s="1" t="s">
        <v>169</v>
      </c>
      <c r="C2732" s="1" t="s">
        <v>170</v>
      </c>
      <c r="D2732" s="1" t="s">
        <v>23485</v>
      </c>
      <c r="E2732" s="1" t="s">
        <v>19506</v>
      </c>
      <c r="F2732" s="1" t="s">
        <v>19502</v>
      </c>
      <c r="G2732" s="1" t="s">
        <v>19503</v>
      </c>
      <c r="H2732" s="1" t="s">
        <v>27880</v>
      </c>
      <c r="I2732" s="1" t="s">
        <v>2612</v>
      </c>
      <c r="K2732" s="1" t="s">
        <v>19505</v>
      </c>
      <c r="L2732" s="1" t="s">
        <v>19506</v>
      </c>
      <c r="M2732" s="1" t="s">
        <v>183</v>
      </c>
      <c r="N2732" s="1" t="s">
        <v>184</v>
      </c>
    </row>
    <row r="2733">
      <c r="A2733" s="1" t="s">
        <v>27882</v>
      </c>
      <c r="B2733" s="1" t="s">
        <v>625</v>
      </c>
      <c r="C2733" s="1" t="s">
        <v>628</v>
      </c>
      <c r="D2733" s="1" t="s">
        <v>11388</v>
      </c>
      <c r="E2733" s="1" t="s">
        <v>11389</v>
      </c>
      <c r="F2733" s="1" t="s">
        <v>27885</v>
      </c>
      <c r="G2733" s="1" t="s">
        <v>40</v>
      </c>
      <c r="H2733" s="1" t="s">
        <v>4321</v>
      </c>
      <c r="I2733" s="1" t="s">
        <v>4322</v>
      </c>
      <c r="J2733" s="1">
        <v>340.0</v>
      </c>
      <c r="K2733" s="1" t="s">
        <v>4324</v>
      </c>
      <c r="M2733" s="1" t="s">
        <v>11392</v>
      </c>
      <c r="N2733" s="1" t="s">
        <v>11393</v>
      </c>
      <c r="P2733" s="1" t="s">
        <v>645</v>
      </c>
      <c r="Q2733" s="1" t="s">
        <v>646</v>
      </c>
    </row>
    <row r="2734">
      <c r="A2734" s="1" t="s">
        <v>27891</v>
      </c>
      <c r="B2734" s="1" t="s">
        <v>27893</v>
      </c>
      <c r="C2734" s="1" t="s">
        <v>189</v>
      </c>
    </row>
    <row r="2735">
      <c r="A2735" s="1" t="s">
        <v>27896</v>
      </c>
      <c r="B2735" s="1" t="s">
        <v>6983</v>
      </c>
      <c r="C2735" s="1" t="s">
        <v>6984</v>
      </c>
      <c r="D2735" s="1" t="s">
        <v>6985</v>
      </c>
      <c r="E2735" s="1" t="s">
        <v>6986</v>
      </c>
      <c r="F2735" s="1" t="s">
        <v>19149</v>
      </c>
      <c r="G2735" s="1" t="s">
        <v>6988</v>
      </c>
      <c r="I2735" s="1" t="s">
        <v>6990</v>
      </c>
      <c r="J2735" s="1" t="s">
        <v>6992</v>
      </c>
      <c r="K2735" s="1" t="s">
        <v>6994</v>
      </c>
      <c r="L2735" s="1" t="s">
        <v>6996</v>
      </c>
    </row>
    <row r="2736">
      <c r="A2736" s="1" t="s">
        <v>27905</v>
      </c>
      <c r="B2736" s="1" t="s">
        <v>1127</v>
      </c>
      <c r="C2736" s="1" t="s">
        <v>1129</v>
      </c>
      <c r="D2736" s="1" t="s">
        <v>27906</v>
      </c>
      <c r="E2736" s="1" t="s">
        <v>843</v>
      </c>
      <c r="G2736" s="1" t="s">
        <v>1138</v>
      </c>
      <c r="H2736" s="1" t="s">
        <v>1140</v>
      </c>
      <c r="I2736" s="1" t="s">
        <v>1146</v>
      </c>
      <c r="J2736" s="1" t="s">
        <v>1148</v>
      </c>
    </row>
    <row r="2737">
      <c r="A2737" s="1" t="s">
        <v>27911</v>
      </c>
      <c r="B2737" s="1" t="s">
        <v>6324</v>
      </c>
      <c r="C2737" s="1" t="s">
        <v>6325</v>
      </c>
      <c r="D2737" s="1" t="s">
        <v>27912</v>
      </c>
      <c r="E2737" s="1" t="s">
        <v>27913</v>
      </c>
      <c r="G2737" s="1" t="s">
        <v>27914</v>
      </c>
      <c r="H2737" s="1" t="s">
        <v>27915</v>
      </c>
      <c r="I2737" s="1" t="s">
        <v>27916</v>
      </c>
      <c r="J2737" s="1" t="s">
        <v>27917</v>
      </c>
      <c r="K2737" s="1" t="s">
        <v>27918</v>
      </c>
      <c r="L2737" s="1" t="s">
        <v>27923</v>
      </c>
      <c r="N2737" s="1" t="s">
        <v>27925</v>
      </c>
      <c r="O2737" s="1" t="s">
        <v>27927</v>
      </c>
      <c r="Q2737" s="1" t="s">
        <v>27928</v>
      </c>
      <c r="R2737" s="1" t="s">
        <v>27929</v>
      </c>
      <c r="T2737" s="1" t="s">
        <v>6343</v>
      </c>
      <c r="U2737" s="1" t="s">
        <v>6344</v>
      </c>
    </row>
    <row r="2738">
      <c r="A2738" s="1" t="s">
        <v>27930</v>
      </c>
      <c r="B2738" s="1" t="s">
        <v>9530</v>
      </c>
      <c r="C2738" s="1" t="s">
        <v>9531</v>
      </c>
      <c r="D2738" s="1" t="s">
        <v>27931</v>
      </c>
      <c r="E2738" s="1" t="s">
        <v>27932</v>
      </c>
      <c r="F2738" s="1" t="s">
        <v>27934</v>
      </c>
      <c r="G2738" s="1" t="s">
        <v>26468</v>
      </c>
      <c r="H2738" s="1" t="s">
        <v>27936</v>
      </c>
      <c r="I2738" s="1" t="s">
        <v>27937</v>
      </c>
      <c r="J2738" s="1" t="s">
        <v>9536</v>
      </c>
      <c r="K2738" s="1" t="s">
        <v>9538</v>
      </c>
    </row>
    <row r="2739">
      <c r="A2739" s="1" t="s">
        <v>27939</v>
      </c>
      <c r="B2739" s="1" t="s">
        <v>791</v>
      </c>
      <c r="C2739" s="1" t="s">
        <v>794</v>
      </c>
      <c r="D2739" s="1" t="s">
        <v>949</v>
      </c>
      <c r="E2739" s="1" t="s">
        <v>951</v>
      </c>
      <c r="F2739" s="1" t="s">
        <v>27940</v>
      </c>
      <c r="G2739" s="1" t="s">
        <v>189</v>
      </c>
      <c r="H2739" s="1" t="s">
        <v>799</v>
      </c>
      <c r="I2739" s="1" t="s">
        <v>800</v>
      </c>
      <c r="J2739" s="1" t="s">
        <v>953</v>
      </c>
      <c r="K2739" s="1" t="s">
        <v>955</v>
      </c>
      <c r="M2739" s="1" t="s">
        <v>804</v>
      </c>
      <c r="N2739" s="1" t="s">
        <v>806</v>
      </c>
    </row>
    <row r="2740">
      <c r="A2740" s="1" t="s">
        <v>27950</v>
      </c>
      <c r="B2740" s="1" t="s">
        <v>573</v>
      </c>
      <c r="C2740" s="1" t="s">
        <v>574</v>
      </c>
      <c r="D2740" s="1" t="s">
        <v>576</v>
      </c>
      <c r="E2740" s="1" t="s">
        <v>578</v>
      </c>
      <c r="F2740" s="1" t="s">
        <v>27951</v>
      </c>
      <c r="G2740" s="1" t="s">
        <v>27952</v>
      </c>
      <c r="H2740" s="1" t="s">
        <v>27954</v>
      </c>
      <c r="I2740" s="1" t="s">
        <v>27956</v>
      </c>
      <c r="K2740" s="1" t="s">
        <v>584</v>
      </c>
      <c r="L2740" s="1" t="s">
        <v>587</v>
      </c>
      <c r="M2740" s="1" t="s">
        <v>27960</v>
      </c>
      <c r="N2740" s="1" t="s">
        <v>27961</v>
      </c>
      <c r="P2740" s="1" t="s">
        <v>589</v>
      </c>
      <c r="Q2740" s="1" t="s">
        <v>590</v>
      </c>
      <c r="R2740" s="1" t="s">
        <v>27963</v>
      </c>
      <c r="S2740" s="1" t="s">
        <v>27965</v>
      </c>
    </row>
    <row r="2741">
      <c r="A2741" s="1" t="s">
        <v>27966</v>
      </c>
      <c r="B2741" s="1" t="s">
        <v>469</v>
      </c>
      <c r="C2741" s="1" t="s">
        <v>471</v>
      </c>
      <c r="D2741" s="1" t="s">
        <v>7500</v>
      </c>
      <c r="E2741" s="1" t="s">
        <v>7502</v>
      </c>
      <c r="F2741" s="1" t="s">
        <v>27969</v>
      </c>
      <c r="G2741" s="1" t="s">
        <v>27971</v>
      </c>
      <c r="H2741" s="1" t="s">
        <v>27972</v>
      </c>
      <c r="I2741" s="1" t="s">
        <v>27973</v>
      </c>
      <c r="K2741" s="1" t="s">
        <v>478</v>
      </c>
      <c r="L2741" s="1" t="s">
        <v>480</v>
      </c>
      <c r="O2741" s="1" t="s">
        <v>484</v>
      </c>
      <c r="P2741" s="1" t="s">
        <v>485</v>
      </c>
      <c r="Q2741" s="1" t="s">
        <v>27976</v>
      </c>
      <c r="R2741" s="1" t="s">
        <v>27971</v>
      </c>
    </row>
    <row r="2742">
      <c r="A2742" s="1" t="s">
        <v>27978</v>
      </c>
      <c r="B2742" s="1" t="s">
        <v>7971</v>
      </c>
      <c r="C2742" s="1" t="s">
        <v>7972</v>
      </c>
      <c r="D2742" s="1" t="s">
        <v>27979</v>
      </c>
      <c r="E2742" s="1" t="s">
        <v>27980</v>
      </c>
      <c r="F2742" s="1" t="s">
        <v>27981</v>
      </c>
      <c r="G2742" s="1" t="s">
        <v>27982</v>
      </c>
      <c r="I2742" s="1" t="s">
        <v>7992</v>
      </c>
      <c r="J2742" s="1" t="s">
        <v>7972</v>
      </c>
      <c r="K2742" s="1" t="s">
        <v>27984</v>
      </c>
      <c r="L2742" s="1" t="s">
        <v>27980</v>
      </c>
      <c r="M2742" s="1" t="s">
        <v>15833</v>
      </c>
      <c r="N2742" s="1" t="s">
        <v>15834</v>
      </c>
    </row>
    <row r="2743">
      <c r="A2743" s="1" t="s">
        <v>27987</v>
      </c>
      <c r="B2743" s="1" t="s">
        <v>169</v>
      </c>
      <c r="C2743" s="1" t="s">
        <v>170</v>
      </c>
      <c r="D2743" s="1" t="s">
        <v>925</v>
      </c>
      <c r="E2743" s="1" t="s">
        <v>927</v>
      </c>
      <c r="F2743" s="1" t="s">
        <v>928</v>
      </c>
      <c r="G2743" s="1" t="s">
        <v>929</v>
      </c>
      <c r="H2743" s="1" t="s">
        <v>26825</v>
      </c>
      <c r="I2743" s="1" t="s">
        <v>26826</v>
      </c>
      <c r="J2743" s="1" t="s">
        <v>933</v>
      </c>
      <c r="K2743" s="1" t="s">
        <v>935</v>
      </c>
      <c r="M2743" s="1" t="s">
        <v>937</v>
      </c>
      <c r="N2743" s="1" t="s">
        <v>940</v>
      </c>
      <c r="O2743" s="1" t="s">
        <v>482</v>
      </c>
      <c r="P2743" s="1" t="s">
        <v>483</v>
      </c>
      <c r="T2743" s="1" t="s">
        <v>183</v>
      </c>
      <c r="U2743" s="1" t="s">
        <v>184</v>
      </c>
      <c r="V2743" s="1" t="s">
        <v>945</v>
      </c>
      <c r="W2743" s="1" t="s">
        <v>946</v>
      </c>
    </row>
    <row r="2744">
      <c r="A2744" s="1" t="s">
        <v>27996</v>
      </c>
      <c r="B2744" s="1" t="s">
        <v>469</v>
      </c>
      <c r="C2744" s="1" t="s">
        <v>471</v>
      </c>
      <c r="D2744" s="1" t="s">
        <v>27997</v>
      </c>
      <c r="E2744" s="1" t="s">
        <v>27998</v>
      </c>
      <c r="F2744" s="1" t="s">
        <v>27999</v>
      </c>
      <c r="G2744" s="1" t="s">
        <v>28000</v>
      </c>
      <c r="H2744" s="1" t="s">
        <v>28001</v>
      </c>
      <c r="I2744" s="1" t="s">
        <v>27998</v>
      </c>
      <c r="J2744" s="1" t="s">
        <v>484</v>
      </c>
      <c r="K2744" s="1" t="s">
        <v>485</v>
      </c>
    </row>
    <row r="2745">
      <c r="A2745" s="1" t="s">
        <v>28005</v>
      </c>
      <c r="B2745" s="1" t="s">
        <v>674</v>
      </c>
      <c r="C2745" s="1" t="s">
        <v>676</v>
      </c>
      <c r="D2745" s="1" t="s">
        <v>17328</v>
      </c>
      <c r="E2745" s="1" t="s">
        <v>17329</v>
      </c>
      <c r="F2745" s="1" t="s">
        <v>28008</v>
      </c>
      <c r="G2745" s="1" t="s">
        <v>28009</v>
      </c>
      <c r="I2745" s="1" t="s">
        <v>17334</v>
      </c>
      <c r="J2745" s="1" t="s">
        <v>17335</v>
      </c>
      <c r="K2745" s="1" t="s">
        <v>17338</v>
      </c>
      <c r="L2745" s="1" t="s">
        <v>17339</v>
      </c>
      <c r="M2745" s="1" t="s">
        <v>691</v>
      </c>
      <c r="N2745" s="1" t="s">
        <v>692</v>
      </c>
    </row>
    <row r="2746">
      <c r="A2746" s="1" t="s">
        <v>28010</v>
      </c>
      <c r="B2746" s="1" t="s">
        <v>28011</v>
      </c>
      <c r="C2746" s="1" t="s">
        <v>28012</v>
      </c>
      <c r="D2746" s="1" t="s">
        <v>28013</v>
      </c>
      <c r="E2746" s="1" t="s">
        <v>28014</v>
      </c>
      <c r="F2746" s="1" t="s">
        <v>28015</v>
      </c>
      <c r="G2746" s="1" t="s">
        <v>28014</v>
      </c>
    </row>
    <row r="2747">
      <c r="A2747" s="1" t="s">
        <v>28016</v>
      </c>
      <c r="B2747" s="1" t="s">
        <v>28017</v>
      </c>
      <c r="C2747" s="1" t="s">
        <v>28019</v>
      </c>
      <c r="D2747" s="1" t="s">
        <v>28020</v>
      </c>
      <c r="E2747" s="1" t="s">
        <v>28021</v>
      </c>
      <c r="F2747" s="1" t="s">
        <v>28022</v>
      </c>
      <c r="G2747" s="1" t="s">
        <v>28023</v>
      </c>
      <c r="H2747" s="1" t="s">
        <v>5663</v>
      </c>
      <c r="I2747" s="1" t="s">
        <v>5665</v>
      </c>
    </row>
    <row r="2748">
      <c r="A2748" s="1" t="s">
        <v>28024</v>
      </c>
      <c r="B2748" s="1" t="s">
        <v>28025</v>
      </c>
      <c r="C2748" s="1" t="s">
        <v>28026</v>
      </c>
      <c r="D2748" s="1" t="s">
        <v>28027</v>
      </c>
      <c r="E2748" s="1" t="s">
        <v>28028</v>
      </c>
      <c r="F2748" s="1" t="s">
        <v>28029</v>
      </c>
      <c r="G2748" s="1" t="s">
        <v>28030</v>
      </c>
      <c r="I2748" s="1" t="s">
        <v>28031</v>
      </c>
      <c r="J2748" s="1" t="s">
        <v>28032</v>
      </c>
    </row>
    <row r="2749">
      <c r="A2749" s="1" t="s">
        <v>28033</v>
      </c>
      <c r="B2749" s="1" t="s">
        <v>14368</v>
      </c>
      <c r="C2749" s="1" t="s">
        <v>14369</v>
      </c>
      <c r="D2749" s="1" t="s">
        <v>28034</v>
      </c>
      <c r="E2749" s="1" t="s">
        <v>28035</v>
      </c>
      <c r="F2749" s="1" t="s">
        <v>28036</v>
      </c>
      <c r="G2749" s="1" t="s">
        <v>20924</v>
      </c>
      <c r="H2749" s="1" t="s">
        <v>28037</v>
      </c>
      <c r="I2749" s="1" t="s">
        <v>28038</v>
      </c>
      <c r="J2749" s="1">
        <v>970.0</v>
      </c>
      <c r="K2749" s="1" t="s">
        <v>2388</v>
      </c>
      <c r="M2749" s="1" t="s">
        <v>14387</v>
      </c>
      <c r="N2749" s="1" t="s">
        <v>14390</v>
      </c>
      <c r="O2749" s="1" t="s">
        <v>1443</v>
      </c>
      <c r="P2749" s="1" t="s">
        <v>1445</v>
      </c>
      <c r="Q2749" s="1" t="s">
        <v>28039</v>
      </c>
      <c r="R2749" s="1" t="s">
        <v>28040</v>
      </c>
    </row>
    <row r="2750">
      <c r="A2750" s="1" t="s">
        <v>28041</v>
      </c>
      <c r="B2750" s="1" t="s">
        <v>393</v>
      </c>
      <c r="C2750" s="1" t="s">
        <v>394</v>
      </c>
      <c r="D2750" s="1" t="s">
        <v>28042</v>
      </c>
      <c r="E2750" s="1" t="s">
        <v>28043</v>
      </c>
      <c r="G2750" s="1" t="s">
        <v>28044</v>
      </c>
      <c r="H2750" s="1" t="s">
        <v>28045</v>
      </c>
      <c r="I2750" s="1" t="s">
        <v>408</v>
      </c>
      <c r="J2750" s="1" t="s">
        <v>409</v>
      </c>
    </row>
    <row r="2751">
      <c r="A2751" s="1" t="s">
        <v>28047</v>
      </c>
      <c r="B2751" s="1" t="s">
        <v>346</v>
      </c>
      <c r="C2751" s="1" t="s">
        <v>347</v>
      </c>
      <c r="D2751" s="1" t="s">
        <v>28048</v>
      </c>
      <c r="E2751" s="1" t="s">
        <v>28049</v>
      </c>
      <c r="F2751" s="1" t="s">
        <v>28050</v>
      </c>
      <c r="G2751" s="1" t="s">
        <v>28051</v>
      </c>
      <c r="H2751" s="1" t="s">
        <v>28052</v>
      </c>
      <c r="I2751" s="1" t="s">
        <v>28051</v>
      </c>
      <c r="J2751" s="1" t="s">
        <v>361</v>
      </c>
      <c r="K2751" s="1" t="s">
        <v>362</v>
      </c>
    </row>
    <row r="2752">
      <c r="A2752" s="1" t="s">
        <v>28053</v>
      </c>
      <c r="B2752" s="1" t="s">
        <v>779</v>
      </c>
      <c r="C2752" s="1" t="s">
        <v>780</v>
      </c>
      <c r="D2752" s="1" t="s">
        <v>2015</v>
      </c>
      <c r="E2752" s="1" t="s">
        <v>2017</v>
      </c>
      <c r="F2752" s="1" t="s">
        <v>837</v>
      </c>
      <c r="G2752" s="1" t="s">
        <v>839</v>
      </c>
      <c r="H2752" s="1" t="s">
        <v>23202</v>
      </c>
      <c r="I2752" s="1" t="s">
        <v>23203</v>
      </c>
      <c r="J2752" s="1" t="s">
        <v>845</v>
      </c>
      <c r="K2752" s="1" t="s">
        <v>847</v>
      </c>
      <c r="L2752" s="1" t="s">
        <v>786</v>
      </c>
      <c r="M2752" s="1" t="s">
        <v>787</v>
      </c>
      <c r="N2752" s="1" t="s">
        <v>788</v>
      </c>
      <c r="O2752" s="1" t="s">
        <v>789</v>
      </c>
      <c r="P2752" s="1" t="s">
        <v>2027</v>
      </c>
      <c r="Q2752" s="1" t="s">
        <v>2028</v>
      </c>
    </row>
    <row r="2753">
      <c r="A2753" s="1" t="s">
        <v>28054</v>
      </c>
      <c r="B2753" s="1" t="s">
        <v>3458</v>
      </c>
      <c r="C2753" s="1" t="s">
        <v>3459</v>
      </c>
      <c r="D2753" s="1" t="s">
        <v>3460</v>
      </c>
      <c r="E2753" s="1" t="s">
        <v>3461</v>
      </c>
      <c r="F2753" s="1" t="s">
        <v>28055</v>
      </c>
      <c r="G2753" s="1" t="s">
        <v>3459</v>
      </c>
      <c r="I2753" s="1" t="s">
        <v>3471</v>
      </c>
      <c r="J2753" s="1" t="s">
        <v>3473</v>
      </c>
      <c r="K2753" s="1" t="s">
        <v>6583</v>
      </c>
      <c r="L2753" s="1" t="s">
        <v>6584</v>
      </c>
      <c r="N2753" s="1" t="s">
        <v>3479</v>
      </c>
      <c r="O2753" s="1" t="s">
        <v>3480</v>
      </c>
    </row>
    <row r="2754">
      <c r="A2754" s="1" t="s">
        <v>28058</v>
      </c>
      <c r="B2754" s="1" t="s">
        <v>17206</v>
      </c>
      <c r="C2754" s="1" t="s">
        <v>17207</v>
      </c>
    </row>
    <row r="2755">
      <c r="A2755" s="1" t="s">
        <v>28060</v>
      </c>
      <c r="B2755" s="1" t="s">
        <v>15927</v>
      </c>
      <c r="C2755" s="1" t="s">
        <v>15928</v>
      </c>
      <c r="D2755" s="1" t="s">
        <v>28061</v>
      </c>
      <c r="E2755" s="1" t="s">
        <v>28062</v>
      </c>
      <c r="F2755" s="1" t="s">
        <v>15937</v>
      </c>
      <c r="G2755" s="1" t="s">
        <v>15938</v>
      </c>
      <c r="I2755" s="1" t="s">
        <v>28063</v>
      </c>
      <c r="J2755" s="1" t="s">
        <v>28064</v>
      </c>
    </row>
    <row r="2756">
      <c r="A2756" s="1" t="s">
        <v>28065</v>
      </c>
      <c r="B2756" s="1" t="s">
        <v>28066</v>
      </c>
      <c r="C2756" s="1" t="s">
        <v>28067</v>
      </c>
      <c r="D2756" s="1" t="s">
        <v>28068</v>
      </c>
      <c r="E2756" s="1" t="s">
        <v>28069</v>
      </c>
      <c r="F2756" s="1" t="s">
        <v>28070</v>
      </c>
      <c r="G2756" s="1" t="s">
        <v>28071</v>
      </c>
    </row>
    <row r="2757">
      <c r="A2757" s="1" t="s">
        <v>28072</v>
      </c>
      <c r="B2757" s="1" t="s">
        <v>28073</v>
      </c>
      <c r="C2757" s="1" t="s">
        <v>189</v>
      </c>
    </row>
    <row r="2758">
      <c r="A2758" s="1" t="s">
        <v>28074</v>
      </c>
      <c r="B2758" s="1" t="s">
        <v>28075</v>
      </c>
      <c r="C2758" s="1" t="s">
        <v>28076</v>
      </c>
      <c r="D2758" s="1" t="s">
        <v>28077</v>
      </c>
      <c r="E2758" s="1" t="s">
        <v>28078</v>
      </c>
      <c r="F2758" s="1" t="s">
        <v>28079</v>
      </c>
      <c r="G2758" s="1" t="s">
        <v>28080</v>
      </c>
      <c r="H2758" s="1" t="s">
        <v>28081</v>
      </c>
      <c r="I2758" s="1" t="s">
        <v>28082</v>
      </c>
      <c r="J2758" s="1" t="s">
        <v>28083</v>
      </c>
      <c r="K2758" s="1" t="s">
        <v>3246</v>
      </c>
      <c r="M2758" s="1" t="s">
        <v>28084</v>
      </c>
      <c r="N2758" s="1" t="s">
        <v>28076</v>
      </c>
      <c r="O2758" s="1" t="s">
        <v>28085</v>
      </c>
      <c r="P2758" s="1" t="s">
        <v>28078</v>
      </c>
      <c r="Q2758" s="1" t="s">
        <v>28086</v>
      </c>
      <c r="R2758" s="1" t="s">
        <v>28080</v>
      </c>
      <c r="S2758" s="1" t="s">
        <v>28087</v>
      </c>
      <c r="T2758" s="1" t="s">
        <v>28088</v>
      </c>
      <c r="X2758" s="1" t="s">
        <v>973</v>
      </c>
      <c r="Y2758" s="1" t="s">
        <v>975</v>
      </c>
    </row>
    <row r="2759">
      <c r="A2759" s="1" t="s">
        <v>28101</v>
      </c>
      <c r="B2759" s="1" t="s">
        <v>8585</v>
      </c>
      <c r="C2759" s="1" t="s">
        <v>8587</v>
      </c>
      <c r="D2759" s="1" t="s">
        <v>14738</v>
      </c>
      <c r="E2759" s="1" t="s">
        <v>14739</v>
      </c>
      <c r="F2759" s="1" t="s">
        <v>14740</v>
      </c>
      <c r="G2759" s="1" t="s">
        <v>14741</v>
      </c>
      <c r="H2759" s="1" t="s">
        <v>28102</v>
      </c>
      <c r="I2759" s="1" t="s">
        <v>327</v>
      </c>
      <c r="J2759" s="1" t="s">
        <v>14743</v>
      </c>
      <c r="K2759" s="1" t="s">
        <v>14745</v>
      </c>
      <c r="L2759" s="1">
        <v>10.0</v>
      </c>
      <c r="M2759" s="1" t="s">
        <v>330</v>
      </c>
      <c r="N2759" s="1">
        <v>20.0</v>
      </c>
      <c r="O2759" s="1" t="s">
        <v>294</v>
      </c>
      <c r="P2759" s="1">
        <v>620.0</v>
      </c>
      <c r="Q2759" s="1" t="s">
        <v>295</v>
      </c>
      <c r="S2759" s="1" t="s">
        <v>14746</v>
      </c>
      <c r="T2759" s="1" t="s">
        <v>14739</v>
      </c>
      <c r="U2759" s="1" t="s">
        <v>8605</v>
      </c>
      <c r="V2759" s="1" t="s">
        <v>8606</v>
      </c>
      <c r="W2759" s="1" t="s">
        <v>14748</v>
      </c>
      <c r="X2759" s="1" t="s">
        <v>14749</v>
      </c>
    </row>
    <row r="2760">
      <c r="A2760" s="1" t="s">
        <v>28103</v>
      </c>
      <c r="B2760" s="1" t="s">
        <v>28104</v>
      </c>
      <c r="C2760" s="1" t="s">
        <v>28105</v>
      </c>
      <c r="D2760" s="1" t="s">
        <v>28106</v>
      </c>
      <c r="E2760" s="1" t="s">
        <v>28107</v>
      </c>
      <c r="F2760" s="1" t="s">
        <v>28108</v>
      </c>
      <c r="G2760" s="1" t="s">
        <v>28109</v>
      </c>
      <c r="H2760" s="1" t="s">
        <v>28110</v>
      </c>
      <c r="I2760" s="1" t="s">
        <v>28107</v>
      </c>
      <c r="J2760" s="1" t="s">
        <v>28111</v>
      </c>
      <c r="K2760" s="1" t="s">
        <v>28105</v>
      </c>
      <c r="L2760" s="1" t="s">
        <v>28112</v>
      </c>
      <c r="M2760" s="1" t="s">
        <v>28113</v>
      </c>
    </row>
    <row r="2761">
      <c r="A2761" s="1" t="s">
        <v>28114</v>
      </c>
      <c r="B2761" s="1" t="s">
        <v>625</v>
      </c>
      <c r="C2761" s="1" t="s">
        <v>628</v>
      </c>
      <c r="D2761" s="1" t="s">
        <v>28116</v>
      </c>
      <c r="E2761" s="1" t="s">
        <v>28117</v>
      </c>
      <c r="F2761" s="1" t="s">
        <v>3863</v>
      </c>
      <c r="G2761" s="1" t="s">
        <v>2045</v>
      </c>
      <c r="H2761" s="1" t="s">
        <v>645</v>
      </c>
      <c r="I2761" s="1" t="s">
        <v>646</v>
      </c>
    </row>
    <row r="2762">
      <c r="A2762" s="1" t="s">
        <v>28120</v>
      </c>
      <c r="B2762" s="1" t="s">
        <v>28121</v>
      </c>
      <c r="C2762" s="1" t="s">
        <v>40</v>
      </c>
    </row>
    <row r="2763">
      <c r="A2763" s="1" t="s">
        <v>28124</v>
      </c>
      <c r="B2763" s="1" t="s">
        <v>102</v>
      </c>
      <c r="C2763" s="1" t="s">
        <v>103</v>
      </c>
      <c r="D2763" s="1" t="s">
        <v>106</v>
      </c>
      <c r="E2763" s="1" t="s">
        <v>107</v>
      </c>
      <c r="F2763" s="1" t="s">
        <v>28125</v>
      </c>
      <c r="G2763" s="1" t="s">
        <v>28126</v>
      </c>
      <c r="H2763" s="1" t="s">
        <v>28127</v>
      </c>
      <c r="I2763" s="1" t="s">
        <v>28128</v>
      </c>
      <c r="J2763" s="1" t="s">
        <v>28130</v>
      </c>
      <c r="K2763" s="1" t="s">
        <v>109</v>
      </c>
      <c r="N2763" s="1" t="s">
        <v>110</v>
      </c>
      <c r="O2763" s="1" t="s">
        <v>111</v>
      </c>
      <c r="P2763" s="1" t="s">
        <v>28131</v>
      </c>
      <c r="Q2763" s="1" t="s">
        <v>28132</v>
      </c>
      <c r="R2763" s="1" t="s">
        <v>114</v>
      </c>
      <c r="S2763" s="1" t="s">
        <v>115</v>
      </c>
    </row>
    <row r="2764">
      <c r="A2764" s="1" t="s">
        <v>28133</v>
      </c>
      <c r="B2764" s="1" t="s">
        <v>28134</v>
      </c>
      <c r="C2764" s="1" t="s">
        <v>28135</v>
      </c>
      <c r="E2764" s="1" t="s">
        <v>4931</v>
      </c>
      <c r="F2764" s="1" t="s">
        <v>4932</v>
      </c>
      <c r="G2764" s="1" t="s">
        <v>28136</v>
      </c>
      <c r="H2764" s="1" t="s">
        <v>28137</v>
      </c>
    </row>
    <row r="2765">
      <c r="A2765" s="1" t="s">
        <v>24219</v>
      </c>
      <c r="B2765" s="1" t="s">
        <v>7167</v>
      </c>
      <c r="C2765" s="1" t="s">
        <v>7168</v>
      </c>
      <c r="D2765" s="1" t="s">
        <v>7169</v>
      </c>
      <c r="E2765" s="1" t="s">
        <v>7170</v>
      </c>
      <c r="F2765" s="1" t="s">
        <v>28200</v>
      </c>
      <c r="G2765" s="1" t="s">
        <v>28202</v>
      </c>
      <c r="I2765" s="1" t="s">
        <v>7173</v>
      </c>
      <c r="J2765" s="1" t="s">
        <v>7174</v>
      </c>
      <c r="L2765" s="1" t="s">
        <v>7175</v>
      </c>
      <c r="M2765" s="1" t="s">
        <v>7176</v>
      </c>
    </row>
    <row r="2766">
      <c r="A2766" s="1" t="s">
        <v>28203</v>
      </c>
      <c r="B2766" s="1" t="s">
        <v>28204</v>
      </c>
      <c r="C2766" s="1" t="s">
        <v>40</v>
      </c>
    </row>
    <row r="2767">
      <c r="A2767" s="1" t="s">
        <v>28205</v>
      </c>
      <c r="B2767" s="1" t="s">
        <v>169</v>
      </c>
      <c r="C2767" s="1" t="s">
        <v>170</v>
      </c>
      <c r="D2767" s="1" t="s">
        <v>1434</v>
      </c>
      <c r="E2767" s="1" t="s">
        <v>1436</v>
      </c>
      <c r="F2767" s="1" t="s">
        <v>1430</v>
      </c>
      <c r="G2767" s="1" t="s">
        <v>1432</v>
      </c>
      <c r="H2767" s="1" t="s">
        <v>206</v>
      </c>
      <c r="I2767" s="1" t="s">
        <v>207</v>
      </c>
      <c r="J2767" s="1" t="s">
        <v>1438</v>
      </c>
      <c r="K2767" s="1" t="s">
        <v>1440</v>
      </c>
      <c r="L2767" s="1" t="s">
        <v>28208</v>
      </c>
      <c r="M2767" s="1" t="s">
        <v>28209</v>
      </c>
      <c r="N2767" s="1" t="s">
        <v>4330</v>
      </c>
      <c r="O2767" s="1" t="s">
        <v>4332</v>
      </c>
      <c r="P2767" s="1" t="s">
        <v>19376</v>
      </c>
      <c r="Q2767" s="1" t="s">
        <v>19377</v>
      </c>
      <c r="S2767" s="1" t="s">
        <v>28210</v>
      </c>
      <c r="T2767" s="1" t="s">
        <v>28211</v>
      </c>
      <c r="U2767" s="1" t="s">
        <v>28213</v>
      </c>
      <c r="V2767" s="1" t="s">
        <v>9934</v>
      </c>
      <c r="X2767" s="1" t="s">
        <v>1450</v>
      </c>
      <c r="Y2767" s="1" t="s">
        <v>1451</v>
      </c>
      <c r="Z2767" s="1" t="s">
        <v>1452</v>
      </c>
      <c r="AA2767" s="1" t="s">
        <v>1453</v>
      </c>
      <c r="AB2767" s="1" t="s">
        <v>19385</v>
      </c>
      <c r="AC2767" s="1" t="s">
        <v>19377</v>
      </c>
      <c r="AD2767" s="1" t="s">
        <v>28219</v>
      </c>
      <c r="AE2767" s="1" t="s">
        <v>28220</v>
      </c>
      <c r="AF2767" s="1" t="s">
        <v>28221</v>
      </c>
      <c r="AG2767" s="1" t="s">
        <v>28209</v>
      </c>
      <c r="AH2767" s="1" t="s">
        <v>8643</v>
      </c>
      <c r="AI2767" s="1" t="s">
        <v>8644</v>
      </c>
      <c r="AM2767" s="1" t="s">
        <v>183</v>
      </c>
      <c r="AN2767" s="1" t="s">
        <v>184</v>
      </c>
      <c r="AO2767" s="1" t="s">
        <v>220</v>
      </c>
      <c r="AP2767" s="1" t="s">
        <v>221</v>
      </c>
      <c r="AQ2767" s="1" t="s">
        <v>4343</v>
      </c>
      <c r="AR2767" s="1" t="s">
        <v>4332</v>
      </c>
      <c r="AS2767" s="1" t="s">
        <v>28222</v>
      </c>
      <c r="AT2767" s="1" t="s">
        <v>28223</v>
      </c>
    </row>
    <row r="2768">
      <c r="A2768" s="1" t="s">
        <v>28224</v>
      </c>
      <c r="B2768" s="1" t="s">
        <v>28225</v>
      </c>
      <c r="C2768" s="1" t="s">
        <v>28226</v>
      </c>
      <c r="D2768" s="1" t="s">
        <v>28227</v>
      </c>
      <c r="E2768" s="1" t="s">
        <v>28228</v>
      </c>
      <c r="F2768" s="1" t="s">
        <v>15302</v>
      </c>
      <c r="G2768" s="1" t="s">
        <v>5345</v>
      </c>
      <c r="H2768" s="1" t="s">
        <v>28229</v>
      </c>
      <c r="I2768" s="1" t="s">
        <v>28230</v>
      </c>
      <c r="J2768" s="1" t="s">
        <v>5352</v>
      </c>
      <c r="K2768" s="1" t="s">
        <v>5353</v>
      </c>
    </row>
    <row r="2769">
      <c r="A2769" s="1" t="s">
        <v>28232</v>
      </c>
      <c r="B2769" s="1" t="s">
        <v>2047</v>
      </c>
      <c r="C2769" s="1" t="s">
        <v>2048</v>
      </c>
      <c r="D2769" s="1" t="s">
        <v>11466</v>
      </c>
      <c r="E2769" s="1" t="s">
        <v>11467</v>
      </c>
      <c r="F2769" s="1" t="s">
        <v>28233</v>
      </c>
      <c r="G2769" s="1" t="s">
        <v>28234</v>
      </c>
      <c r="H2769" s="1" t="s">
        <v>11471</v>
      </c>
      <c r="I2769" s="1" t="s">
        <v>11473</v>
      </c>
      <c r="J2769" s="1" t="s">
        <v>2058</v>
      </c>
      <c r="K2769" s="1" t="s">
        <v>2060</v>
      </c>
    </row>
    <row r="2770">
      <c r="A2770" s="1" t="s">
        <v>28235</v>
      </c>
      <c r="B2770" s="1" t="s">
        <v>1244</v>
      </c>
      <c r="C2770" s="1" t="s">
        <v>1246</v>
      </c>
      <c r="D2770" s="1" t="s">
        <v>12964</v>
      </c>
      <c r="E2770" s="1" t="s">
        <v>12965</v>
      </c>
      <c r="F2770" s="1" t="s">
        <v>3978</v>
      </c>
      <c r="G2770" s="1" t="s">
        <v>3979</v>
      </c>
      <c r="H2770" s="1" t="s">
        <v>28236</v>
      </c>
      <c r="I2770" s="1" t="s">
        <v>28237</v>
      </c>
      <c r="J2770" s="1" t="s">
        <v>28238</v>
      </c>
      <c r="K2770" s="1" t="s">
        <v>28239</v>
      </c>
      <c r="L2770" s="1" t="s">
        <v>28240</v>
      </c>
      <c r="M2770" s="1" t="s">
        <v>28241</v>
      </c>
      <c r="N2770" s="1">
        <v>330.0</v>
      </c>
      <c r="O2770" s="1" t="s">
        <v>4569</v>
      </c>
      <c r="R2770" s="1" t="s">
        <v>12973</v>
      </c>
      <c r="S2770" s="1" t="s">
        <v>1250</v>
      </c>
      <c r="T2770" s="1" t="s">
        <v>3990</v>
      </c>
      <c r="U2770" s="1" t="s">
        <v>3992</v>
      </c>
      <c r="W2770" s="1" t="s">
        <v>1261</v>
      </c>
      <c r="X2770" s="1" t="s">
        <v>1263</v>
      </c>
    </row>
    <row r="2771">
      <c r="A2771" s="1" t="s">
        <v>28242</v>
      </c>
      <c r="B2771" s="1" t="s">
        <v>28243</v>
      </c>
      <c r="C2771" s="1" t="s">
        <v>28244</v>
      </c>
      <c r="D2771" s="1" t="s">
        <v>28245</v>
      </c>
      <c r="E2771" s="1" t="s">
        <v>28246</v>
      </c>
      <c r="F2771" s="1" t="s">
        <v>28247</v>
      </c>
      <c r="G2771" s="1" t="s">
        <v>28248</v>
      </c>
    </row>
    <row r="2772">
      <c r="A2772" s="1" t="s">
        <v>18690</v>
      </c>
      <c r="B2772" s="1" t="s">
        <v>28249</v>
      </c>
      <c r="C2772" s="1" t="s">
        <v>28250</v>
      </c>
      <c r="D2772" s="1" t="s">
        <v>28251</v>
      </c>
      <c r="E2772" s="1" t="s">
        <v>28252</v>
      </c>
      <c r="F2772" s="1" t="s">
        <v>2568</v>
      </c>
      <c r="G2772" s="1" t="s">
        <v>2573</v>
      </c>
      <c r="H2772" s="1" t="s">
        <v>28253</v>
      </c>
      <c r="I2772" s="1" t="s">
        <v>28254</v>
      </c>
      <c r="J2772" s="1">
        <v>790.0</v>
      </c>
      <c r="K2772" s="1" t="s">
        <v>10653</v>
      </c>
      <c r="M2772" s="1" t="s">
        <v>28255</v>
      </c>
      <c r="N2772" s="1" t="s">
        <v>28256</v>
      </c>
      <c r="O2772" s="1" t="s">
        <v>28257</v>
      </c>
      <c r="P2772" s="1" t="s">
        <v>28258</v>
      </c>
    </row>
    <row r="2773">
      <c r="A2773" s="1" t="s">
        <v>28259</v>
      </c>
      <c r="B2773" s="1" t="s">
        <v>19106</v>
      </c>
      <c r="C2773" s="1" t="s">
        <v>19108</v>
      </c>
      <c r="D2773" s="1" t="s">
        <v>19110</v>
      </c>
      <c r="E2773" s="1" t="s">
        <v>19112</v>
      </c>
      <c r="G2773" s="1" t="s">
        <v>19113</v>
      </c>
      <c r="H2773" s="1" t="s">
        <v>19114</v>
      </c>
    </row>
    <row r="2774">
      <c r="A2774" s="1" t="s">
        <v>28260</v>
      </c>
      <c r="B2774" s="1" t="s">
        <v>1717</v>
      </c>
      <c r="C2774" s="1" t="s">
        <v>1718</v>
      </c>
      <c r="D2774" s="1" t="s">
        <v>28261</v>
      </c>
      <c r="E2774" s="1" t="s">
        <v>28262</v>
      </c>
      <c r="F2774" s="1" t="s">
        <v>1733</v>
      </c>
      <c r="G2774" s="1" t="s">
        <v>1734</v>
      </c>
      <c r="I2774" s="1" t="s">
        <v>1736</v>
      </c>
      <c r="J2774" s="1" t="s">
        <v>1737</v>
      </c>
    </row>
    <row r="2775">
      <c r="A2775" s="1" t="s">
        <v>28263</v>
      </c>
      <c r="C2775" s="1" t="s">
        <v>28264</v>
      </c>
      <c r="D2775" s="1" t="s">
        <v>1341</v>
      </c>
      <c r="E2775" s="1" t="s">
        <v>28265</v>
      </c>
      <c r="F2775" s="1" t="s">
        <v>28266</v>
      </c>
    </row>
    <row r="2776">
      <c r="A2776" s="1" t="s">
        <v>28267</v>
      </c>
      <c r="B2776" s="1" t="s">
        <v>2809</v>
      </c>
      <c r="C2776" s="1" t="s">
        <v>2811</v>
      </c>
      <c r="D2776" s="1" t="s">
        <v>2812</v>
      </c>
      <c r="E2776" s="1" t="s">
        <v>2814</v>
      </c>
      <c r="F2776" s="1" t="s">
        <v>2816</v>
      </c>
      <c r="G2776" s="1" t="s">
        <v>2818</v>
      </c>
      <c r="H2776" s="1">
        <v>970.0</v>
      </c>
      <c r="I2776" s="1" t="s">
        <v>2388</v>
      </c>
      <c r="K2776" s="1" t="s">
        <v>2823</v>
      </c>
      <c r="L2776" s="1" t="s">
        <v>2824</v>
      </c>
      <c r="M2776" s="1" t="s">
        <v>2825</v>
      </c>
      <c r="N2776" s="1" t="s">
        <v>2826</v>
      </c>
    </row>
    <row r="2777">
      <c r="A2777" s="1" t="s">
        <v>28268</v>
      </c>
      <c r="B2777" s="1" t="s">
        <v>28269</v>
      </c>
      <c r="C2777" s="1" t="s">
        <v>28270</v>
      </c>
      <c r="D2777" s="1" t="s">
        <v>28271</v>
      </c>
      <c r="E2777" s="1" t="s">
        <v>28272</v>
      </c>
      <c r="F2777" s="1" t="s">
        <v>28273</v>
      </c>
      <c r="G2777" s="1" t="s">
        <v>28272</v>
      </c>
    </row>
    <row r="2778">
      <c r="A2778" s="1" t="s">
        <v>28274</v>
      </c>
      <c r="B2778" s="1" t="s">
        <v>1244</v>
      </c>
      <c r="C2778" s="1" t="s">
        <v>1246</v>
      </c>
      <c r="D2778" s="1" t="s">
        <v>14008</v>
      </c>
      <c r="E2778" s="1" t="s">
        <v>189</v>
      </c>
      <c r="F2778" s="1" t="s">
        <v>1261</v>
      </c>
      <c r="G2778" s="1" t="s">
        <v>1263</v>
      </c>
    </row>
    <row r="2779">
      <c r="A2779" s="1" t="s">
        <v>28275</v>
      </c>
      <c r="B2779" s="1" t="s">
        <v>1414</v>
      </c>
      <c r="C2779" s="1" t="s">
        <v>1415</v>
      </c>
      <c r="D2779" s="1" t="s">
        <v>11331</v>
      </c>
      <c r="E2779" s="1" t="s">
        <v>11332</v>
      </c>
      <c r="F2779" s="1" t="s">
        <v>3125</v>
      </c>
      <c r="G2779" s="1" t="s">
        <v>1422</v>
      </c>
      <c r="H2779" s="1" t="s">
        <v>1424</v>
      </c>
      <c r="I2779" s="1" t="s">
        <v>1426</v>
      </c>
    </row>
    <row r="2780">
      <c r="A2780" s="1" t="s">
        <v>28276</v>
      </c>
      <c r="B2780" s="1" t="s">
        <v>28277</v>
      </c>
      <c r="C2780" s="1" t="s">
        <v>189</v>
      </c>
    </row>
    <row r="2781">
      <c r="A2781" s="1" t="s">
        <v>28278</v>
      </c>
      <c r="B2781" s="1" t="s">
        <v>273</v>
      </c>
      <c r="C2781" s="1" t="s">
        <v>274</v>
      </c>
      <c r="D2781" s="1" t="s">
        <v>5142</v>
      </c>
      <c r="E2781" s="1" t="s">
        <v>5143</v>
      </c>
      <c r="F2781" s="1" t="s">
        <v>5144</v>
      </c>
      <c r="G2781" s="1" t="s">
        <v>5145</v>
      </c>
      <c r="H2781" s="1" t="s">
        <v>5146</v>
      </c>
      <c r="I2781" s="1" t="s">
        <v>5147</v>
      </c>
      <c r="J2781" s="1" t="s">
        <v>28279</v>
      </c>
      <c r="K2781" s="1" t="s">
        <v>28280</v>
      </c>
      <c r="M2781" s="1" t="s">
        <v>5151</v>
      </c>
      <c r="N2781" s="1" t="s">
        <v>5152</v>
      </c>
      <c r="O2781" s="1" t="s">
        <v>28281</v>
      </c>
      <c r="P2781" s="1" t="s">
        <v>28282</v>
      </c>
      <c r="R2781" s="1" t="s">
        <v>300</v>
      </c>
      <c r="S2781" s="1" t="s">
        <v>301</v>
      </c>
      <c r="T2781" s="1" t="s">
        <v>5154</v>
      </c>
      <c r="U2781" s="1" t="s">
        <v>5145</v>
      </c>
    </row>
    <row r="2782">
      <c r="A2782" s="1" t="s">
        <v>28283</v>
      </c>
      <c r="B2782" s="1" t="s">
        <v>2457</v>
      </c>
      <c r="C2782" s="1" t="s">
        <v>2458</v>
      </c>
      <c r="D2782" s="1" t="s">
        <v>28284</v>
      </c>
      <c r="E2782" s="1" t="s">
        <v>2460</v>
      </c>
      <c r="G2782" s="1" t="s">
        <v>2462</v>
      </c>
      <c r="H2782" s="1" t="s">
        <v>2458</v>
      </c>
      <c r="J2782" s="1" t="s">
        <v>2463</v>
      </c>
      <c r="K2782" s="1" t="s">
        <v>2464</v>
      </c>
    </row>
    <row r="2783">
      <c r="A2783" s="1" t="s">
        <v>28285</v>
      </c>
      <c r="B2783" s="1" t="s">
        <v>1744</v>
      </c>
      <c r="C2783" s="1" t="s">
        <v>1746</v>
      </c>
      <c r="D2783" s="1" t="s">
        <v>17955</v>
      </c>
      <c r="E2783" s="1" t="s">
        <v>17956</v>
      </c>
      <c r="F2783" s="1" t="s">
        <v>13750</v>
      </c>
      <c r="G2783" s="1" t="s">
        <v>13751</v>
      </c>
      <c r="H2783" s="1" t="s">
        <v>28286</v>
      </c>
      <c r="I2783" s="1" t="s">
        <v>8963</v>
      </c>
      <c r="J2783" s="1" t="s">
        <v>17959</v>
      </c>
      <c r="K2783" s="1" t="s">
        <v>17956</v>
      </c>
      <c r="L2783" s="1" t="s">
        <v>13754</v>
      </c>
      <c r="M2783" s="1" t="s">
        <v>13755</v>
      </c>
      <c r="N2783" s="1" t="s">
        <v>17060</v>
      </c>
      <c r="O2783" s="1" t="s">
        <v>17062</v>
      </c>
      <c r="R2783" s="1" t="s">
        <v>1758</v>
      </c>
      <c r="S2783" s="1" t="s">
        <v>1759</v>
      </c>
      <c r="T2783" s="1" t="s">
        <v>13759</v>
      </c>
      <c r="U2783" s="1" t="s">
        <v>13760</v>
      </c>
    </row>
    <row r="2784">
      <c r="A2784" s="1" t="s">
        <v>28287</v>
      </c>
      <c r="B2784" s="1" t="s">
        <v>8886</v>
      </c>
      <c r="C2784" s="1" t="s">
        <v>8887</v>
      </c>
      <c r="D2784" s="1" t="s">
        <v>28288</v>
      </c>
      <c r="E2784" s="1" t="s">
        <v>28289</v>
      </c>
      <c r="F2784" s="1" t="s">
        <v>28290</v>
      </c>
      <c r="G2784" s="1" t="s">
        <v>28291</v>
      </c>
      <c r="H2784" s="1" t="s">
        <v>28292</v>
      </c>
      <c r="I2784" s="1" t="s">
        <v>28291</v>
      </c>
      <c r="K2784" s="1" t="s">
        <v>8893</v>
      </c>
      <c r="L2784" s="1" t="s">
        <v>8895</v>
      </c>
      <c r="M2784" s="1" t="s">
        <v>28293</v>
      </c>
      <c r="N2784" s="1" t="s">
        <v>28294</v>
      </c>
      <c r="P2784" s="1" t="s">
        <v>6105</v>
      </c>
      <c r="Q2784" s="1" t="s">
        <v>6107</v>
      </c>
    </row>
    <row r="2785">
      <c r="A2785" s="1" t="s">
        <v>28295</v>
      </c>
      <c r="B2785" s="1" t="s">
        <v>967</v>
      </c>
      <c r="C2785" s="1" t="s">
        <v>968</v>
      </c>
      <c r="D2785" s="1" t="s">
        <v>28296</v>
      </c>
      <c r="E2785" s="1" t="s">
        <v>970</v>
      </c>
      <c r="H2785" s="1" t="s">
        <v>971</v>
      </c>
      <c r="I2785" s="1" t="s">
        <v>968</v>
      </c>
      <c r="J2785" s="1" t="s">
        <v>973</v>
      </c>
      <c r="K2785" s="1" t="s">
        <v>975</v>
      </c>
    </row>
    <row r="2786">
      <c r="A2786" s="1" t="s">
        <v>28297</v>
      </c>
      <c r="B2786" s="1" t="s">
        <v>28298</v>
      </c>
      <c r="C2786" s="1" t="s">
        <v>28299</v>
      </c>
      <c r="D2786" s="1" t="s">
        <v>28300</v>
      </c>
      <c r="E2786" s="1" t="s">
        <v>28301</v>
      </c>
      <c r="H2786" s="1" t="s">
        <v>28302</v>
      </c>
      <c r="I2786" s="1" t="s">
        <v>28299</v>
      </c>
      <c r="J2786" s="1" t="s">
        <v>19702</v>
      </c>
      <c r="K2786" s="1" t="s">
        <v>19703</v>
      </c>
    </row>
    <row r="2787">
      <c r="A2787" s="1" t="s">
        <v>28303</v>
      </c>
      <c r="B2787" s="1" t="s">
        <v>102</v>
      </c>
      <c r="C2787" s="1" t="s">
        <v>103</v>
      </c>
      <c r="D2787" s="1" t="s">
        <v>106</v>
      </c>
      <c r="E2787" s="1" t="s">
        <v>107</v>
      </c>
      <c r="F2787" s="1" t="s">
        <v>28127</v>
      </c>
      <c r="G2787" s="1" t="s">
        <v>28128</v>
      </c>
      <c r="H2787" s="1" t="s">
        <v>28304</v>
      </c>
      <c r="I2787" s="1" t="s">
        <v>109</v>
      </c>
      <c r="L2787" s="1" t="s">
        <v>110</v>
      </c>
      <c r="M2787" s="1" t="s">
        <v>111</v>
      </c>
      <c r="N2787" s="1" t="s">
        <v>114</v>
      </c>
      <c r="O2787" s="1" t="s">
        <v>115</v>
      </c>
    </row>
    <row r="2788">
      <c r="A2788" s="1" t="s">
        <v>28305</v>
      </c>
      <c r="B2788" s="1" t="s">
        <v>14647</v>
      </c>
      <c r="C2788" s="1" t="s">
        <v>14648</v>
      </c>
      <c r="D2788" s="1" t="s">
        <v>28306</v>
      </c>
      <c r="E2788" s="1" t="s">
        <v>28307</v>
      </c>
      <c r="F2788" s="1" t="s">
        <v>14651</v>
      </c>
      <c r="G2788" s="1" t="s">
        <v>14652</v>
      </c>
    </row>
    <row r="2789">
      <c r="A2789" s="1" t="s">
        <v>28308</v>
      </c>
      <c r="B2789" s="1" t="s">
        <v>1244</v>
      </c>
      <c r="C2789" s="1" t="s">
        <v>1246</v>
      </c>
      <c r="D2789" s="1" t="s">
        <v>28309</v>
      </c>
      <c r="E2789" s="1" t="s">
        <v>28310</v>
      </c>
      <c r="F2789" s="1" t="s">
        <v>28311</v>
      </c>
      <c r="G2789" s="1" t="s">
        <v>28312</v>
      </c>
      <c r="H2789" s="1" t="s">
        <v>12576</v>
      </c>
      <c r="I2789" s="1" t="s">
        <v>12578</v>
      </c>
      <c r="L2789" s="1" t="s">
        <v>28313</v>
      </c>
      <c r="M2789" s="1" t="s">
        <v>28310</v>
      </c>
      <c r="N2789" s="1" t="s">
        <v>20381</v>
      </c>
      <c r="O2789" s="1" t="s">
        <v>20382</v>
      </c>
      <c r="P2789" s="1" t="s">
        <v>1261</v>
      </c>
      <c r="Q2789" s="1" t="s">
        <v>1263</v>
      </c>
    </row>
    <row r="2790">
      <c r="A2790" s="1" t="s">
        <v>28314</v>
      </c>
      <c r="B2790" s="1" t="s">
        <v>28315</v>
      </c>
      <c r="C2790" s="1" t="s">
        <v>28316</v>
      </c>
      <c r="D2790" s="1" t="s">
        <v>28317</v>
      </c>
      <c r="E2790" s="1" t="s">
        <v>28318</v>
      </c>
      <c r="G2790" s="1" t="s">
        <v>28319</v>
      </c>
      <c r="H2790" s="1" t="s">
        <v>28320</v>
      </c>
    </row>
    <row r="2791">
      <c r="A2791" s="1" t="s">
        <v>28321</v>
      </c>
      <c r="B2791" s="1" t="s">
        <v>4635</v>
      </c>
      <c r="C2791" s="1" t="s">
        <v>4636</v>
      </c>
      <c r="E2791" s="1" t="s">
        <v>28322</v>
      </c>
      <c r="F2791" s="1" t="s">
        <v>189</v>
      </c>
      <c r="G2791" s="1" t="s">
        <v>28323</v>
      </c>
      <c r="H2791" s="1" t="s">
        <v>28324</v>
      </c>
      <c r="I2791" s="1" t="s">
        <v>28325</v>
      </c>
      <c r="J2791" s="1" t="s">
        <v>28326</v>
      </c>
      <c r="K2791" s="1" t="s">
        <v>4663</v>
      </c>
      <c r="L2791" s="1" t="s">
        <v>4664</v>
      </c>
    </row>
    <row r="2792">
      <c r="A2792" s="1" t="s">
        <v>28327</v>
      </c>
      <c r="B2792" s="1" t="s">
        <v>2047</v>
      </c>
      <c r="C2792" s="1" t="s">
        <v>2048</v>
      </c>
      <c r="D2792" s="1" t="s">
        <v>2049</v>
      </c>
      <c r="E2792" s="1" t="s">
        <v>2050</v>
      </c>
      <c r="F2792" s="1" t="s">
        <v>2056</v>
      </c>
      <c r="G2792" s="1" t="s">
        <v>2050</v>
      </c>
      <c r="H2792" s="1" t="s">
        <v>2058</v>
      </c>
      <c r="I2792" s="1" t="s">
        <v>2060</v>
      </c>
    </row>
    <row r="2793">
      <c r="A2793" s="1" t="s">
        <v>28328</v>
      </c>
      <c r="B2793" s="1" t="s">
        <v>28329</v>
      </c>
      <c r="C2793" s="1" t="s">
        <v>28330</v>
      </c>
      <c r="D2793" s="1" t="s">
        <v>28331</v>
      </c>
      <c r="E2793" s="1" t="s">
        <v>28332</v>
      </c>
      <c r="H2793" s="1" t="s">
        <v>28333</v>
      </c>
      <c r="I2793" s="1" t="s">
        <v>28334</v>
      </c>
      <c r="J2793" s="1" t="s">
        <v>28335</v>
      </c>
      <c r="K2793" s="1" t="s">
        <v>28336</v>
      </c>
    </row>
    <row r="2794">
      <c r="A2794" s="1" t="s">
        <v>28337</v>
      </c>
      <c r="B2794" s="1" t="s">
        <v>541</v>
      </c>
      <c r="C2794" s="1" t="s">
        <v>542</v>
      </c>
      <c r="D2794" s="1" t="s">
        <v>28338</v>
      </c>
      <c r="E2794" s="1" t="s">
        <v>28339</v>
      </c>
      <c r="F2794" s="1" t="s">
        <v>28340</v>
      </c>
      <c r="G2794" s="1" t="s">
        <v>40</v>
      </c>
      <c r="I2794" s="1" t="s">
        <v>28341</v>
      </c>
      <c r="J2794" s="1" t="s">
        <v>28342</v>
      </c>
      <c r="K2794" s="1" t="s">
        <v>552</v>
      </c>
      <c r="L2794" s="1" t="s">
        <v>553</v>
      </c>
    </row>
    <row r="2795">
      <c r="A2795" s="1" t="s">
        <v>28343</v>
      </c>
      <c r="B2795" s="1" t="s">
        <v>2859</v>
      </c>
      <c r="C2795" s="1" t="s">
        <v>2860</v>
      </c>
      <c r="D2795" s="1" t="s">
        <v>28344</v>
      </c>
      <c r="E2795" s="1" t="s">
        <v>28345</v>
      </c>
      <c r="F2795" s="1" t="s">
        <v>2869</v>
      </c>
      <c r="G2795" s="1" t="s">
        <v>2863</v>
      </c>
      <c r="H2795" s="1" t="s">
        <v>2872</v>
      </c>
      <c r="I2795" s="1" t="s">
        <v>2873</v>
      </c>
    </row>
    <row r="2796">
      <c r="A2796" s="1" t="s">
        <v>28346</v>
      </c>
      <c r="B2796" s="1" t="s">
        <v>3383</v>
      </c>
      <c r="C2796" s="1" t="s">
        <v>3385</v>
      </c>
      <c r="D2796" s="1" t="s">
        <v>28347</v>
      </c>
      <c r="E2796" s="1" t="s">
        <v>3385</v>
      </c>
      <c r="G2796" s="1" t="s">
        <v>3396</v>
      </c>
      <c r="H2796" s="1" t="s">
        <v>3385</v>
      </c>
      <c r="I2796" s="1" t="s">
        <v>3401</v>
      </c>
      <c r="J2796" s="1" t="s">
        <v>3403</v>
      </c>
    </row>
    <row r="2797">
      <c r="A2797" s="1" t="s">
        <v>21298</v>
      </c>
      <c r="B2797" s="1" t="s">
        <v>3132</v>
      </c>
      <c r="C2797" s="1" t="s">
        <v>3134</v>
      </c>
      <c r="D2797" s="1" t="s">
        <v>7752</v>
      </c>
      <c r="E2797" s="1" t="s">
        <v>7754</v>
      </c>
      <c r="F2797" s="1" t="s">
        <v>3135</v>
      </c>
      <c r="G2797" s="1" t="s">
        <v>3137</v>
      </c>
      <c r="H2797" s="1">
        <v>630.0</v>
      </c>
      <c r="I2797" s="1" t="s">
        <v>290</v>
      </c>
      <c r="J2797" s="1">
        <v>250.0</v>
      </c>
      <c r="K2797" s="1" t="s">
        <v>609</v>
      </c>
      <c r="L2797" s="1">
        <v>220.0</v>
      </c>
      <c r="M2797" s="1" t="s">
        <v>3161</v>
      </c>
      <c r="N2797" s="1">
        <v>910.0</v>
      </c>
      <c r="O2797" s="1" t="s">
        <v>3163</v>
      </c>
      <c r="P2797" s="1" t="s">
        <v>3165</v>
      </c>
      <c r="Q2797" s="1" t="s">
        <v>3134</v>
      </c>
      <c r="S2797" s="1" t="s">
        <v>3168</v>
      </c>
      <c r="T2797" s="1" t="s">
        <v>3173</v>
      </c>
    </row>
    <row r="2798">
      <c r="A2798" s="1" t="s">
        <v>24133</v>
      </c>
      <c r="B2798" s="1" t="s">
        <v>16514</v>
      </c>
      <c r="C2798" s="1" t="s">
        <v>16515</v>
      </c>
      <c r="D2798" s="1" t="s">
        <v>21343</v>
      </c>
      <c r="E2798" s="1" t="s">
        <v>21344</v>
      </c>
      <c r="I2798" s="1" t="s">
        <v>16527</v>
      </c>
      <c r="J2798" s="1" t="s">
        <v>16528</v>
      </c>
      <c r="K2798" s="1" t="s">
        <v>3110</v>
      </c>
      <c r="L2798" s="1" t="s">
        <v>3111</v>
      </c>
      <c r="M2798" s="1" t="s">
        <v>3112</v>
      </c>
      <c r="N2798" s="1" t="s">
        <v>3113</v>
      </c>
    </row>
    <row r="2799">
      <c r="A2799" s="1" t="s">
        <v>28352</v>
      </c>
      <c r="B2799" s="1" t="s">
        <v>779</v>
      </c>
      <c r="C2799" s="1" t="s">
        <v>780</v>
      </c>
      <c r="D2799" s="1" t="s">
        <v>2015</v>
      </c>
      <c r="E2799" s="1" t="s">
        <v>2017</v>
      </c>
      <c r="F2799" s="1" t="s">
        <v>837</v>
      </c>
      <c r="G2799" s="1" t="s">
        <v>839</v>
      </c>
      <c r="H2799" s="1" t="s">
        <v>28353</v>
      </c>
      <c r="I2799" s="1" t="s">
        <v>28355</v>
      </c>
      <c r="K2799" s="1" t="s">
        <v>845</v>
      </c>
      <c r="L2799" s="1" t="s">
        <v>847</v>
      </c>
      <c r="M2799" s="1" t="s">
        <v>786</v>
      </c>
      <c r="N2799" s="1" t="s">
        <v>787</v>
      </c>
      <c r="O2799" s="1" t="s">
        <v>788</v>
      </c>
      <c r="P2799" s="1" t="s">
        <v>789</v>
      </c>
      <c r="Q2799" s="1" t="s">
        <v>2027</v>
      </c>
      <c r="R2799" s="1" t="s">
        <v>2028</v>
      </c>
    </row>
    <row r="2800">
      <c r="A2800" s="1" t="s">
        <v>28359</v>
      </c>
      <c r="B2800" s="1" t="s">
        <v>81</v>
      </c>
      <c r="C2800" s="1" t="s">
        <v>82</v>
      </c>
      <c r="D2800" s="1" t="s">
        <v>28362</v>
      </c>
      <c r="E2800" s="1" t="s">
        <v>189</v>
      </c>
      <c r="F2800" s="1" t="s">
        <v>28363</v>
      </c>
      <c r="G2800" s="1" t="s">
        <v>28364</v>
      </c>
      <c r="H2800" s="1" t="s">
        <v>95</v>
      </c>
      <c r="I2800" s="1" t="s">
        <v>96</v>
      </c>
    </row>
    <row r="2801">
      <c r="A2801" s="1" t="s">
        <v>24194</v>
      </c>
      <c r="B2801" s="1" t="s">
        <v>2287</v>
      </c>
      <c r="C2801" s="1" t="s">
        <v>2289</v>
      </c>
      <c r="D2801" s="1" t="s">
        <v>28367</v>
      </c>
      <c r="E2801" s="1" t="s">
        <v>28368</v>
      </c>
      <c r="F2801" s="1" t="s">
        <v>28369</v>
      </c>
      <c r="G2801" s="1" t="s">
        <v>28370</v>
      </c>
      <c r="I2801" s="1" t="s">
        <v>15858</v>
      </c>
      <c r="J2801" s="1" t="s">
        <v>15859</v>
      </c>
      <c r="K2801" s="1">
        <v>511.0</v>
      </c>
      <c r="L2801" s="1" t="s">
        <v>4648</v>
      </c>
      <c r="M2801" s="1">
        <v>600.0</v>
      </c>
      <c r="N2801" s="1" t="s">
        <v>6592</v>
      </c>
      <c r="P2801" s="1" t="s">
        <v>28371</v>
      </c>
      <c r="Q2801" s="1" t="s">
        <v>28368</v>
      </c>
      <c r="R2801" s="1" t="s">
        <v>2312</v>
      </c>
      <c r="S2801" s="1" t="s">
        <v>2314</v>
      </c>
    </row>
    <row r="2802">
      <c r="A2802" s="1" t="s">
        <v>28373</v>
      </c>
      <c r="B2802" s="1" t="s">
        <v>3288</v>
      </c>
      <c r="C2802" s="1" t="s">
        <v>3291</v>
      </c>
      <c r="D2802" s="1" t="s">
        <v>239</v>
      </c>
      <c r="E2802" s="1" t="s">
        <v>240</v>
      </c>
      <c r="F2802" s="1" t="s">
        <v>346</v>
      </c>
      <c r="G2802" s="1" t="s">
        <v>347</v>
      </c>
      <c r="H2802" s="1" t="s">
        <v>241</v>
      </c>
      <c r="I2802" s="1" t="s">
        <v>242</v>
      </c>
      <c r="J2802" s="1" t="s">
        <v>25488</v>
      </c>
      <c r="K2802" s="1" t="s">
        <v>25489</v>
      </c>
      <c r="L2802" s="1" t="s">
        <v>25490</v>
      </c>
      <c r="M2802" s="1" t="s">
        <v>18420</v>
      </c>
      <c r="N2802" s="1" t="s">
        <v>251</v>
      </c>
      <c r="O2802" s="1" t="s">
        <v>252</v>
      </c>
      <c r="P2802" s="1" t="s">
        <v>25491</v>
      </c>
      <c r="Q2802" s="1" t="s">
        <v>25492</v>
      </c>
      <c r="R2802" s="1" t="s">
        <v>28374</v>
      </c>
      <c r="S2802" s="1" t="s">
        <v>28375</v>
      </c>
      <c r="U2802" s="1" t="s">
        <v>3145</v>
      </c>
      <c r="V2802" s="1" t="s">
        <v>3146</v>
      </c>
      <c r="W2802" s="1" t="s">
        <v>259</v>
      </c>
      <c r="X2802" s="1" t="s">
        <v>260</v>
      </c>
      <c r="Y2802" s="1" t="s">
        <v>361</v>
      </c>
      <c r="Z2802" s="1" t="s">
        <v>362</v>
      </c>
    </row>
    <row r="2803">
      <c r="A2803" s="1" t="s">
        <v>28377</v>
      </c>
      <c r="B2803" s="1" t="s">
        <v>6816</v>
      </c>
      <c r="C2803" s="1" t="s">
        <v>6818</v>
      </c>
      <c r="D2803" s="1" t="s">
        <v>28378</v>
      </c>
      <c r="E2803" s="1" t="s">
        <v>28379</v>
      </c>
      <c r="F2803" s="1" t="s">
        <v>28380</v>
      </c>
      <c r="G2803" s="1" t="s">
        <v>28381</v>
      </c>
      <c r="H2803" s="1" t="s">
        <v>28382</v>
      </c>
      <c r="I2803" s="1" t="s">
        <v>28383</v>
      </c>
      <c r="J2803" s="1" t="s">
        <v>28384</v>
      </c>
      <c r="K2803" s="1" t="s">
        <v>28386</v>
      </c>
      <c r="M2803" s="1" t="s">
        <v>28388</v>
      </c>
      <c r="N2803" s="1" t="s">
        <v>28379</v>
      </c>
      <c r="O2803" s="1" t="s">
        <v>28390</v>
      </c>
      <c r="P2803" s="1" t="s">
        <v>28383</v>
      </c>
      <c r="S2803" s="1" t="s">
        <v>6825</v>
      </c>
      <c r="T2803" s="1" t="s">
        <v>6826</v>
      </c>
      <c r="U2803" s="1" t="s">
        <v>15795</v>
      </c>
      <c r="V2803" s="1" t="s">
        <v>15797</v>
      </c>
      <c r="W2803" s="1" t="s">
        <v>28393</v>
      </c>
      <c r="X2803" s="1" t="s">
        <v>28394</v>
      </c>
    </row>
    <row r="2804">
      <c r="A2804" s="1" t="s">
        <v>28395</v>
      </c>
      <c r="B2804" s="1" t="s">
        <v>2190</v>
      </c>
      <c r="C2804" s="1" t="s">
        <v>2191</v>
      </c>
      <c r="D2804" s="1" t="s">
        <v>26589</v>
      </c>
      <c r="E2804" s="1" t="s">
        <v>26592</v>
      </c>
      <c r="G2804" s="1" t="s">
        <v>8332</v>
      </c>
      <c r="H2804" s="1" t="s">
        <v>8334</v>
      </c>
      <c r="J2804" s="1" t="s">
        <v>2203</v>
      </c>
      <c r="K2804" s="1" t="s">
        <v>2204</v>
      </c>
    </row>
    <row r="2805">
      <c r="A2805" s="1" t="s">
        <v>28398</v>
      </c>
      <c r="B2805" s="1" t="s">
        <v>1098</v>
      </c>
      <c r="C2805" s="1" t="s">
        <v>1099</v>
      </c>
      <c r="D2805" s="1" t="s">
        <v>2614</v>
      </c>
      <c r="E2805" s="1" t="s">
        <v>2616</v>
      </c>
      <c r="F2805" s="1" t="s">
        <v>20206</v>
      </c>
      <c r="G2805" s="1" t="s">
        <v>20207</v>
      </c>
      <c r="H2805" s="1" t="s">
        <v>7831</v>
      </c>
      <c r="I2805" s="1" t="s">
        <v>7833</v>
      </c>
      <c r="J2805" s="1" t="s">
        <v>1112</v>
      </c>
      <c r="K2805" s="1" t="s">
        <v>1114</v>
      </c>
    </row>
    <row r="2806">
      <c r="A2806" s="1" t="s">
        <v>28401</v>
      </c>
      <c r="B2806" s="1" t="s">
        <v>9780</v>
      </c>
      <c r="C2806" s="1" t="s">
        <v>9781</v>
      </c>
      <c r="D2806" s="1" t="s">
        <v>28402</v>
      </c>
      <c r="E2806" s="1" t="s">
        <v>28403</v>
      </c>
      <c r="G2806" s="1" t="s">
        <v>9785</v>
      </c>
      <c r="H2806" s="1" t="s">
        <v>9781</v>
      </c>
      <c r="I2806" s="1" t="s">
        <v>1457</v>
      </c>
      <c r="J2806" s="1" t="s">
        <v>1458</v>
      </c>
      <c r="L2806" s="1" t="s">
        <v>9786</v>
      </c>
      <c r="M2806" s="1" t="s">
        <v>9787</v>
      </c>
    </row>
    <row r="2807">
      <c r="A2807" s="1" t="s">
        <v>28410</v>
      </c>
      <c r="B2807" s="1" t="s">
        <v>5010</v>
      </c>
      <c r="C2807" s="1" t="s">
        <v>5011</v>
      </c>
      <c r="D2807" s="1" t="s">
        <v>5012</v>
      </c>
      <c r="E2807" s="1" t="s">
        <v>5013</v>
      </c>
      <c r="F2807" s="1" t="s">
        <v>5014</v>
      </c>
      <c r="G2807" s="1" t="s">
        <v>5015</v>
      </c>
    </row>
    <row r="2808">
      <c r="A2808" s="1" t="s">
        <v>28414</v>
      </c>
      <c r="B2808" s="1" t="s">
        <v>346</v>
      </c>
      <c r="C2808" s="1" t="s">
        <v>347</v>
      </c>
      <c r="D2808" s="1" t="s">
        <v>469</v>
      </c>
      <c r="E2808" s="1" t="s">
        <v>471</v>
      </c>
      <c r="F2808" s="1" t="s">
        <v>4991</v>
      </c>
      <c r="G2808" s="1" t="s">
        <v>4992</v>
      </c>
      <c r="H2808" s="1" t="s">
        <v>4994</v>
      </c>
      <c r="I2808" s="1" t="s">
        <v>4995</v>
      </c>
      <c r="K2808" s="1" t="s">
        <v>478</v>
      </c>
      <c r="L2808" s="1" t="s">
        <v>480</v>
      </c>
      <c r="M2808" s="1" t="s">
        <v>4996</v>
      </c>
      <c r="N2808" s="1" t="s">
        <v>4997</v>
      </c>
      <c r="Q2808" s="1" t="s">
        <v>361</v>
      </c>
      <c r="R2808" s="1" t="s">
        <v>362</v>
      </c>
      <c r="S2808" s="1" t="s">
        <v>484</v>
      </c>
      <c r="T2808" s="1" t="s">
        <v>485</v>
      </c>
    </row>
    <row r="2809">
      <c r="A2809" s="1" t="s">
        <v>28421</v>
      </c>
      <c r="B2809" s="1" t="s">
        <v>5000</v>
      </c>
      <c r="C2809" s="1" t="s">
        <v>5001</v>
      </c>
      <c r="D2809" s="1" t="s">
        <v>5002</v>
      </c>
      <c r="E2809" s="1" t="s">
        <v>5003</v>
      </c>
      <c r="G2809" s="1" t="s">
        <v>5004</v>
      </c>
      <c r="H2809" s="1" t="s">
        <v>5005</v>
      </c>
      <c r="I2809" s="1" t="s">
        <v>5006</v>
      </c>
      <c r="J2809" s="1" t="s">
        <v>5007</v>
      </c>
    </row>
    <row r="2810">
      <c r="A2810" s="1" t="s">
        <v>28427</v>
      </c>
      <c r="B2810" s="1" t="s">
        <v>28429</v>
      </c>
      <c r="C2810" s="1" t="s">
        <v>28432</v>
      </c>
      <c r="D2810" s="1" t="s">
        <v>28434</v>
      </c>
      <c r="E2810" s="1" t="s">
        <v>28436</v>
      </c>
      <c r="F2810" s="1" t="s">
        <v>28438</v>
      </c>
      <c r="G2810" s="1" t="s">
        <v>28439</v>
      </c>
    </row>
    <row r="2811">
      <c r="A2811" s="1" t="s">
        <v>28442</v>
      </c>
      <c r="B2811" s="1" t="s">
        <v>21689</v>
      </c>
      <c r="C2811" s="1" t="s">
        <v>21690</v>
      </c>
      <c r="D2811" s="1" t="s">
        <v>4137</v>
      </c>
      <c r="E2811" s="1" t="s">
        <v>4139</v>
      </c>
      <c r="F2811" s="1" t="s">
        <v>4142</v>
      </c>
      <c r="G2811" s="1" t="s">
        <v>4164</v>
      </c>
      <c r="H2811" s="1" t="s">
        <v>21692</v>
      </c>
      <c r="I2811" s="1" t="s">
        <v>21693</v>
      </c>
    </row>
    <row r="2812">
      <c r="A2812" s="1" t="s">
        <v>28449</v>
      </c>
      <c r="B2812" s="1" t="s">
        <v>28450</v>
      </c>
      <c r="C2812" s="1" t="s">
        <v>40</v>
      </c>
    </row>
    <row r="2813">
      <c r="A2813" s="1" t="s">
        <v>28451</v>
      </c>
      <c r="B2813" s="1" t="s">
        <v>28452</v>
      </c>
      <c r="C2813" s="1" t="s">
        <v>7373</v>
      </c>
    </row>
    <row r="2814">
      <c r="A2814" s="1" t="s">
        <v>28453</v>
      </c>
      <c r="B2814" s="1" t="s">
        <v>1601</v>
      </c>
      <c r="C2814" s="1" t="s">
        <v>1603</v>
      </c>
      <c r="D2814" s="1" t="s">
        <v>18078</v>
      </c>
      <c r="E2814" s="1" t="s">
        <v>18079</v>
      </c>
      <c r="F2814" s="1" t="s">
        <v>1597</v>
      </c>
      <c r="G2814" s="1" t="s">
        <v>1599</v>
      </c>
      <c r="H2814" s="1" t="s">
        <v>28454</v>
      </c>
      <c r="I2814" s="1" t="s">
        <v>18081</v>
      </c>
      <c r="J2814" s="1" t="s">
        <v>6859</v>
      </c>
      <c r="K2814" s="1" t="s">
        <v>6860</v>
      </c>
      <c r="M2814" s="1">
        <v>4660.0</v>
      </c>
      <c r="N2814" s="1" t="s">
        <v>6863</v>
      </c>
      <c r="P2814" s="1" t="s">
        <v>1608</v>
      </c>
      <c r="Q2814" s="1" t="s">
        <v>1609</v>
      </c>
      <c r="S2814" s="1" t="s">
        <v>1610</v>
      </c>
      <c r="T2814" s="1" t="s">
        <v>1611</v>
      </c>
    </row>
    <row r="2815">
      <c r="A2815" s="1" t="s">
        <v>28455</v>
      </c>
      <c r="B2815" s="1" t="s">
        <v>273</v>
      </c>
      <c r="C2815" s="1" t="s">
        <v>274</v>
      </c>
      <c r="D2815" s="1" t="s">
        <v>5254</v>
      </c>
      <c r="E2815" s="1" t="s">
        <v>5256</v>
      </c>
      <c r="F2815" s="1" t="s">
        <v>18474</v>
      </c>
      <c r="G2815" s="1" t="s">
        <v>18475</v>
      </c>
      <c r="H2815" s="1" t="s">
        <v>18477</v>
      </c>
      <c r="I2815" s="1" t="s">
        <v>18478</v>
      </c>
      <c r="J2815" s="1" t="s">
        <v>18479</v>
      </c>
      <c r="K2815" s="1" t="s">
        <v>18480</v>
      </c>
      <c r="L2815" s="1" t="s">
        <v>24679</v>
      </c>
      <c r="M2815" s="1" t="s">
        <v>24681</v>
      </c>
      <c r="N2815" s="1" t="s">
        <v>18487</v>
      </c>
      <c r="O2815" s="1" t="s">
        <v>18489</v>
      </c>
      <c r="P2815" s="1">
        <v>330.0</v>
      </c>
      <c r="Q2815" s="1" t="s">
        <v>4569</v>
      </c>
      <c r="S2815" s="1" t="s">
        <v>18492</v>
      </c>
      <c r="T2815" s="1" t="s">
        <v>18485</v>
      </c>
      <c r="U2815" s="1" t="s">
        <v>18495</v>
      </c>
      <c r="V2815" s="1" t="s">
        <v>18496</v>
      </c>
      <c r="W2815" s="1" t="s">
        <v>300</v>
      </c>
      <c r="X2815" s="1" t="s">
        <v>301</v>
      </c>
      <c r="Y2815" s="1" t="s">
        <v>5275</v>
      </c>
      <c r="Z2815" s="1" t="s">
        <v>5276</v>
      </c>
    </row>
    <row r="2816">
      <c r="A2816" s="1" t="s">
        <v>28456</v>
      </c>
      <c r="B2816" s="1" t="s">
        <v>16205</v>
      </c>
      <c r="C2816" s="1" t="s">
        <v>16207</v>
      </c>
      <c r="D2816" s="1" t="s">
        <v>28457</v>
      </c>
      <c r="E2816" s="1" t="s">
        <v>40</v>
      </c>
      <c r="F2816" s="1" t="s">
        <v>16210</v>
      </c>
      <c r="G2816" s="1" t="s">
        <v>16211</v>
      </c>
    </row>
    <row r="2817">
      <c r="A2817" s="1" t="s">
        <v>28460</v>
      </c>
      <c r="B2817" s="1" t="s">
        <v>28461</v>
      </c>
      <c r="C2817" s="1" t="s">
        <v>802</v>
      </c>
    </row>
    <row r="2818">
      <c r="A2818" s="1" t="s">
        <v>27216</v>
      </c>
      <c r="B2818" s="1" t="s">
        <v>2859</v>
      </c>
      <c r="C2818" s="1" t="s">
        <v>2860</v>
      </c>
      <c r="D2818" s="1" t="s">
        <v>28463</v>
      </c>
      <c r="E2818" s="1" t="s">
        <v>2867</v>
      </c>
      <c r="F2818" s="1" t="s">
        <v>2869</v>
      </c>
      <c r="G2818" s="1" t="s">
        <v>2863</v>
      </c>
      <c r="H2818" s="1" t="s">
        <v>2872</v>
      </c>
      <c r="I2818" s="1" t="s">
        <v>2873</v>
      </c>
    </row>
    <row r="2819">
      <c r="A2819" s="1" t="s">
        <v>28466</v>
      </c>
      <c r="B2819" s="1" t="s">
        <v>791</v>
      </c>
      <c r="C2819" s="1" t="s">
        <v>794</v>
      </c>
      <c r="D2819" s="1" t="s">
        <v>949</v>
      </c>
      <c r="E2819" s="1" t="s">
        <v>951</v>
      </c>
      <c r="F2819" s="1" t="s">
        <v>26748</v>
      </c>
      <c r="G2819" s="1" t="s">
        <v>800</v>
      </c>
      <c r="H2819" s="1" t="s">
        <v>799</v>
      </c>
      <c r="I2819" s="1" t="s">
        <v>800</v>
      </c>
      <c r="J2819" s="1" t="s">
        <v>953</v>
      </c>
      <c r="K2819" s="1" t="s">
        <v>955</v>
      </c>
      <c r="M2819" s="1" t="s">
        <v>804</v>
      </c>
      <c r="N2819" s="1" t="s">
        <v>806</v>
      </c>
    </row>
    <row r="2820">
      <c r="A2820" s="1" t="s">
        <v>28467</v>
      </c>
      <c r="B2820" s="1" t="s">
        <v>26789</v>
      </c>
      <c r="C2820" s="1" t="s">
        <v>40</v>
      </c>
    </row>
    <row r="2821">
      <c r="A2821" s="1" t="s">
        <v>28468</v>
      </c>
      <c r="B2821" s="1" t="s">
        <v>28469</v>
      </c>
      <c r="C2821" s="1" t="s">
        <v>189</v>
      </c>
    </row>
    <row r="2822">
      <c r="A2822" s="1" t="s">
        <v>28470</v>
      </c>
      <c r="B2822" s="1" t="s">
        <v>28471</v>
      </c>
      <c r="C2822" s="1" t="s">
        <v>40</v>
      </c>
    </row>
    <row r="2823">
      <c r="A2823" s="1" t="s">
        <v>26267</v>
      </c>
      <c r="B2823" s="1" t="s">
        <v>1539</v>
      </c>
      <c r="C2823" s="1" t="s">
        <v>1541</v>
      </c>
      <c r="D2823" s="1" t="s">
        <v>6271</v>
      </c>
      <c r="E2823" s="1" t="s">
        <v>6272</v>
      </c>
      <c r="F2823" s="1" t="s">
        <v>14080</v>
      </c>
      <c r="G2823" s="1" t="s">
        <v>14081</v>
      </c>
      <c r="H2823" s="1" t="s">
        <v>1551</v>
      </c>
      <c r="I2823" s="1" t="s">
        <v>1541</v>
      </c>
      <c r="J2823" s="1" t="s">
        <v>1554</v>
      </c>
      <c r="K2823" s="1" t="s">
        <v>1556</v>
      </c>
    </row>
    <row r="2824">
      <c r="A2824" s="1" t="s">
        <v>28472</v>
      </c>
      <c r="B2824" s="1" t="s">
        <v>346</v>
      </c>
      <c r="C2824" s="1" t="s">
        <v>347</v>
      </c>
      <c r="D2824" s="1" t="s">
        <v>4991</v>
      </c>
      <c r="E2824" s="1" t="s">
        <v>4992</v>
      </c>
      <c r="F2824" s="1" t="s">
        <v>28473</v>
      </c>
      <c r="G2824" s="1" t="s">
        <v>28474</v>
      </c>
      <c r="H2824" s="1" t="s">
        <v>28475</v>
      </c>
      <c r="I2824" s="1" t="s">
        <v>28476</v>
      </c>
      <c r="K2824" s="1" t="s">
        <v>28477</v>
      </c>
      <c r="L2824" s="1" t="s">
        <v>28478</v>
      </c>
      <c r="N2824" s="1" t="s">
        <v>361</v>
      </c>
      <c r="O2824" s="1" t="s">
        <v>362</v>
      </c>
    </row>
    <row r="2825">
      <c r="A2825" s="1" t="s">
        <v>28481</v>
      </c>
      <c r="B2825" s="1" t="s">
        <v>28482</v>
      </c>
      <c r="C2825" s="1" t="s">
        <v>189</v>
      </c>
    </row>
    <row r="2826">
      <c r="A2826" s="1" t="s">
        <v>28483</v>
      </c>
      <c r="B2826" s="1" t="s">
        <v>28484</v>
      </c>
      <c r="C2826" s="1" t="s">
        <v>189</v>
      </c>
    </row>
    <row r="2827">
      <c r="A2827" s="1" t="s">
        <v>28485</v>
      </c>
      <c r="B2827" s="1" t="s">
        <v>779</v>
      </c>
      <c r="C2827" s="1" t="s">
        <v>780</v>
      </c>
      <c r="D2827" s="1" t="s">
        <v>2015</v>
      </c>
      <c r="E2827" s="1" t="s">
        <v>2017</v>
      </c>
      <c r="F2827" s="1" t="s">
        <v>837</v>
      </c>
      <c r="G2827" s="1" t="s">
        <v>839</v>
      </c>
      <c r="H2827" s="1" t="s">
        <v>12707</v>
      </c>
      <c r="I2827" s="1" t="s">
        <v>12708</v>
      </c>
      <c r="K2827" s="1" t="s">
        <v>845</v>
      </c>
      <c r="L2827" s="1" t="s">
        <v>847</v>
      </c>
      <c r="M2827" s="1" t="s">
        <v>786</v>
      </c>
      <c r="N2827" s="1" t="s">
        <v>787</v>
      </c>
      <c r="O2827" s="1" t="s">
        <v>788</v>
      </c>
      <c r="P2827" s="1" t="s">
        <v>789</v>
      </c>
      <c r="Q2827" s="1" t="s">
        <v>2027</v>
      </c>
      <c r="R2827" s="1" t="s">
        <v>2028</v>
      </c>
    </row>
    <row r="2828">
      <c r="A2828" s="1" t="s">
        <v>28488</v>
      </c>
      <c r="B2828" s="1" t="s">
        <v>169</v>
      </c>
      <c r="C2828" s="1" t="s">
        <v>170</v>
      </c>
      <c r="D2828" s="1" t="s">
        <v>262</v>
      </c>
      <c r="E2828" s="1" t="s">
        <v>263</v>
      </c>
      <c r="F2828" s="1" t="s">
        <v>28422</v>
      </c>
      <c r="G2828" s="1" t="s">
        <v>28423</v>
      </c>
      <c r="H2828" s="1" t="s">
        <v>28424</v>
      </c>
      <c r="I2828" s="1" t="s">
        <v>28425</v>
      </c>
      <c r="J2828" s="1" t="s">
        <v>28490</v>
      </c>
      <c r="K2828" s="1" t="s">
        <v>28492</v>
      </c>
      <c r="L2828" s="1" t="s">
        <v>28426</v>
      </c>
      <c r="M2828" s="1" t="s">
        <v>28428</v>
      </c>
      <c r="N2828" s="1" t="s">
        <v>28493</v>
      </c>
      <c r="O2828" s="1" t="s">
        <v>28495</v>
      </c>
      <c r="Q2828" s="1" t="s">
        <v>28433</v>
      </c>
      <c r="R2828" s="1" t="s">
        <v>28435</v>
      </c>
      <c r="T2828" s="1" t="s">
        <v>183</v>
      </c>
      <c r="U2828" s="1" t="s">
        <v>184</v>
      </c>
      <c r="V2828" s="1" t="s">
        <v>28440</v>
      </c>
      <c r="W2828" s="1" t="s">
        <v>28441</v>
      </c>
      <c r="X2828" s="1" t="s">
        <v>28497</v>
      </c>
      <c r="Y2828" s="1" t="s">
        <v>28498</v>
      </c>
    </row>
    <row r="2829">
      <c r="A2829" s="1" t="s">
        <v>22448</v>
      </c>
      <c r="B2829" s="1" t="s">
        <v>7041</v>
      </c>
      <c r="C2829" s="1" t="s">
        <v>7043</v>
      </c>
      <c r="D2829" s="1" t="s">
        <v>28501</v>
      </c>
      <c r="E2829" s="1" t="s">
        <v>40</v>
      </c>
      <c r="H2829" s="1" t="s">
        <v>28502</v>
      </c>
      <c r="I2829" s="1" t="s">
        <v>28503</v>
      </c>
      <c r="J2829" s="1" t="s">
        <v>4931</v>
      </c>
      <c r="K2829" s="1" t="s">
        <v>4932</v>
      </c>
      <c r="L2829" s="1" t="s">
        <v>7054</v>
      </c>
      <c r="M2829" s="1" t="s">
        <v>7056</v>
      </c>
    </row>
    <row r="2830">
      <c r="A2830" s="1" t="s">
        <v>28505</v>
      </c>
      <c r="B2830" s="1" t="s">
        <v>169</v>
      </c>
      <c r="C2830" s="1" t="s">
        <v>170</v>
      </c>
      <c r="D2830" s="1" t="s">
        <v>262</v>
      </c>
      <c r="E2830" s="1" t="s">
        <v>263</v>
      </c>
      <c r="F2830" s="1" t="s">
        <v>6665</v>
      </c>
      <c r="G2830" s="1" t="s">
        <v>6666</v>
      </c>
      <c r="H2830" s="1" t="s">
        <v>14417</v>
      </c>
      <c r="I2830" s="1" t="s">
        <v>14418</v>
      </c>
      <c r="J2830" s="1" t="s">
        <v>14419</v>
      </c>
      <c r="K2830" s="1" t="s">
        <v>11330</v>
      </c>
      <c r="M2830" s="1" t="s">
        <v>6670</v>
      </c>
      <c r="N2830" s="1" t="s">
        <v>6669</v>
      </c>
      <c r="O2830" s="1" t="s">
        <v>14420</v>
      </c>
      <c r="P2830" s="1" t="s">
        <v>12323</v>
      </c>
      <c r="Q2830" s="1" t="s">
        <v>3565</v>
      </c>
      <c r="R2830" s="1" t="s">
        <v>3567</v>
      </c>
      <c r="T2830" s="1" t="s">
        <v>183</v>
      </c>
      <c r="U2830" s="1" t="s">
        <v>184</v>
      </c>
      <c r="V2830" s="1" t="s">
        <v>14422</v>
      </c>
      <c r="W2830" s="1" t="s">
        <v>14423</v>
      </c>
    </row>
    <row r="2831">
      <c r="A2831" s="1" t="s">
        <v>28507</v>
      </c>
      <c r="B2831" s="1" t="s">
        <v>3908</v>
      </c>
      <c r="C2831" s="1" t="s">
        <v>3909</v>
      </c>
      <c r="D2831" s="1" t="s">
        <v>7215</v>
      </c>
      <c r="E2831" s="1" t="s">
        <v>7217</v>
      </c>
      <c r="F2831" s="1" t="s">
        <v>10315</v>
      </c>
      <c r="G2831" s="1" t="s">
        <v>10316</v>
      </c>
      <c r="H2831" s="1" t="s">
        <v>10319</v>
      </c>
      <c r="I2831" s="1" t="s">
        <v>10320</v>
      </c>
      <c r="J2831" s="1" t="s">
        <v>10369</v>
      </c>
      <c r="K2831" s="1" t="s">
        <v>10370</v>
      </c>
      <c r="L2831" s="1" t="s">
        <v>4883</v>
      </c>
      <c r="M2831" s="1" t="s">
        <v>4884</v>
      </c>
      <c r="N2831" s="1" t="s">
        <v>3914</v>
      </c>
      <c r="O2831" s="1" t="s">
        <v>3916</v>
      </c>
      <c r="P2831" s="1" t="s">
        <v>10324</v>
      </c>
      <c r="Q2831" s="1" t="s">
        <v>10325</v>
      </c>
      <c r="R2831" s="1" t="s">
        <v>10326</v>
      </c>
      <c r="S2831" s="1" t="s">
        <v>10316</v>
      </c>
      <c r="T2831" s="1" t="s">
        <v>3896</v>
      </c>
      <c r="U2831" s="1" t="s">
        <v>3899</v>
      </c>
      <c r="W2831" s="1" t="s">
        <v>3901</v>
      </c>
      <c r="X2831" s="1" t="s">
        <v>3902</v>
      </c>
      <c r="Y2831" s="1" t="s">
        <v>337</v>
      </c>
      <c r="Z2831" s="1" t="s">
        <v>338</v>
      </c>
      <c r="AA2831" s="1" t="s">
        <v>10329</v>
      </c>
      <c r="AB2831" s="1" t="s">
        <v>10330</v>
      </c>
      <c r="AC2831" s="1" t="s">
        <v>10331</v>
      </c>
      <c r="AD2831" s="1" t="s">
        <v>10332</v>
      </c>
    </row>
    <row r="2832">
      <c r="A2832" s="1" t="s">
        <v>28516</v>
      </c>
      <c r="B2832" s="1" t="s">
        <v>1788</v>
      </c>
      <c r="C2832" s="1" t="s">
        <v>1789</v>
      </c>
      <c r="D2832" s="1" t="s">
        <v>26108</v>
      </c>
      <c r="E2832" s="1" t="s">
        <v>26109</v>
      </c>
      <c r="H2832" s="1" t="s">
        <v>1791</v>
      </c>
      <c r="I2832" s="1" t="s">
        <v>1793</v>
      </c>
      <c r="J2832" s="1" t="s">
        <v>1380</v>
      </c>
      <c r="K2832" s="1" t="s">
        <v>1382</v>
      </c>
      <c r="L2832" s="1" t="s">
        <v>1797</v>
      </c>
      <c r="M2832" s="1" t="s">
        <v>1799</v>
      </c>
    </row>
    <row r="2833">
      <c r="A2833" s="1" t="s">
        <v>28522</v>
      </c>
      <c r="B2833" s="1" t="s">
        <v>3528</v>
      </c>
      <c r="C2833" s="1" t="s">
        <v>3529</v>
      </c>
      <c r="D2833" s="1" t="s">
        <v>3526</v>
      </c>
      <c r="E2833" s="1" t="s">
        <v>3527</v>
      </c>
      <c r="F2833" s="1" t="s">
        <v>18871</v>
      </c>
      <c r="G2833" s="1" t="s">
        <v>18872</v>
      </c>
      <c r="H2833" s="1" t="s">
        <v>26112</v>
      </c>
      <c r="I2833" s="1" t="s">
        <v>26114</v>
      </c>
      <c r="L2833" s="1" t="s">
        <v>3537</v>
      </c>
      <c r="M2833" s="1" t="s">
        <v>3540</v>
      </c>
      <c r="O2833" s="1" t="s">
        <v>3547</v>
      </c>
      <c r="P2833" s="1" t="s">
        <v>3527</v>
      </c>
    </row>
    <row r="2834">
      <c r="A2834" s="1" t="s">
        <v>28524</v>
      </c>
      <c r="B2834" s="1" t="s">
        <v>26122</v>
      </c>
      <c r="C2834" s="1" t="s">
        <v>26124</v>
      </c>
      <c r="D2834" s="1" t="s">
        <v>26125</v>
      </c>
      <c r="E2834" s="1" t="s">
        <v>40</v>
      </c>
      <c r="F2834" s="1" t="s">
        <v>26128</v>
      </c>
      <c r="G2834" s="1" t="s">
        <v>26124</v>
      </c>
    </row>
    <row r="2835">
      <c r="A2835" s="1" t="s">
        <v>28525</v>
      </c>
      <c r="B2835" s="1" t="s">
        <v>1122</v>
      </c>
      <c r="C2835" s="1" t="s">
        <v>1124</v>
      </c>
      <c r="D2835" s="1" t="s">
        <v>26125</v>
      </c>
      <c r="E2835" s="1" t="s">
        <v>40</v>
      </c>
      <c r="F2835" s="1" t="s">
        <v>1150</v>
      </c>
      <c r="G2835" s="1" t="s">
        <v>1151</v>
      </c>
    </row>
    <row r="2836">
      <c r="A2836" s="1" t="s">
        <v>28526</v>
      </c>
      <c r="B2836" s="1" t="s">
        <v>1244</v>
      </c>
      <c r="C2836" s="1" t="s">
        <v>1246</v>
      </c>
      <c r="D2836" s="1" t="s">
        <v>12964</v>
      </c>
      <c r="E2836" s="1" t="s">
        <v>12965</v>
      </c>
      <c r="F2836" s="1" t="s">
        <v>26143</v>
      </c>
      <c r="G2836" s="1" t="s">
        <v>13668</v>
      </c>
      <c r="J2836" s="1" t="s">
        <v>12973</v>
      </c>
      <c r="K2836" s="1" t="s">
        <v>1250</v>
      </c>
      <c r="L2836" s="1" t="s">
        <v>1261</v>
      </c>
      <c r="M2836" s="1" t="s">
        <v>1263</v>
      </c>
    </row>
    <row r="2837">
      <c r="A2837" s="1" t="s">
        <v>28532</v>
      </c>
      <c r="B2837" s="1" t="s">
        <v>26149</v>
      </c>
      <c r="C2837" s="1" t="s">
        <v>26151</v>
      </c>
    </row>
    <row r="2838">
      <c r="A2838" s="1" t="s">
        <v>28533</v>
      </c>
      <c r="B2838" s="1" t="s">
        <v>81</v>
      </c>
      <c r="C2838" s="1" t="s">
        <v>82</v>
      </c>
      <c r="D2838" s="1" t="s">
        <v>7712</v>
      </c>
      <c r="E2838" s="1" t="s">
        <v>7713</v>
      </c>
      <c r="F2838" s="1" t="s">
        <v>6638</v>
      </c>
      <c r="G2838" s="1" t="s">
        <v>6640</v>
      </c>
      <c r="H2838" s="1" t="s">
        <v>6641</v>
      </c>
      <c r="I2838" s="1" t="s">
        <v>6643</v>
      </c>
      <c r="J2838" s="1" t="s">
        <v>7724</v>
      </c>
      <c r="K2838" s="1" t="s">
        <v>6640</v>
      </c>
      <c r="L2838" s="1" t="s">
        <v>95</v>
      </c>
      <c r="M2838" s="1" t="s">
        <v>96</v>
      </c>
      <c r="N2838" s="1" t="s">
        <v>7161</v>
      </c>
      <c r="O2838" s="1" t="s">
        <v>7162</v>
      </c>
    </row>
    <row r="2839">
      <c r="A2839" s="1" t="s">
        <v>28536</v>
      </c>
      <c r="B2839" s="1" t="s">
        <v>5737</v>
      </c>
      <c r="C2839" s="1" t="s">
        <v>5738</v>
      </c>
      <c r="D2839" s="1" t="s">
        <v>26157</v>
      </c>
      <c r="E2839" s="1" t="s">
        <v>26159</v>
      </c>
      <c r="F2839" s="1" t="s">
        <v>26161</v>
      </c>
      <c r="G2839" s="1" t="s">
        <v>3739</v>
      </c>
      <c r="I2839" s="1" t="s">
        <v>5741</v>
      </c>
      <c r="J2839" s="1" t="s">
        <v>5743</v>
      </c>
      <c r="K2839" s="1" t="s">
        <v>3448</v>
      </c>
      <c r="L2839" s="1" t="s">
        <v>3450</v>
      </c>
    </row>
    <row r="2840">
      <c r="A2840" s="1" t="s">
        <v>12412</v>
      </c>
      <c r="B2840" s="1" t="s">
        <v>19282</v>
      </c>
      <c r="C2840" s="1" t="s">
        <v>19283</v>
      </c>
      <c r="D2840" s="1" t="s">
        <v>19284</v>
      </c>
      <c r="E2840" s="1" t="s">
        <v>19286</v>
      </c>
      <c r="G2840" s="1" t="s">
        <v>19288</v>
      </c>
      <c r="H2840" s="1" t="s">
        <v>19290</v>
      </c>
      <c r="J2840" s="1" t="s">
        <v>19292</v>
      </c>
      <c r="K2840" s="1" t="s">
        <v>19294</v>
      </c>
    </row>
    <row r="2841">
      <c r="A2841" s="1" t="s">
        <v>22198</v>
      </c>
      <c r="B2841" s="1" t="s">
        <v>19300</v>
      </c>
      <c r="C2841" s="1" t="s">
        <v>189</v>
      </c>
    </row>
    <row r="2842">
      <c r="A2842" s="1" t="s">
        <v>28547</v>
      </c>
      <c r="B2842" s="1" t="s">
        <v>19304</v>
      </c>
      <c r="C2842" s="1" t="s">
        <v>19306</v>
      </c>
      <c r="D2842" s="1" t="s">
        <v>19308</v>
      </c>
      <c r="E2842" s="1" t="s">
        <v>5676</v>
      </c>
      <c r="F2842" s="1" t="s">
        <v>19309</v>
      </c>
      <c r="G2842" s="1" t="s">
        <v>19310</v>
      </c>
      <c r="H2842" s="1" t="s">
        <v>6724</v>
      </c>
      <c r="I2842" s="1" t="s">
        <v>6725</v>
      </c>
    </row>
    <row r="2843">
      <c r="A2843" s="1" t="s">
        <v>28548</v>
      </c>
      <c r="B2843" s="1" t="s">
        <v>28549</v>
      </c>
      <c r="C2843" s="1" t="s">
        <v>40</v>
      </c>
      <c r="D2843" s="1" t="s">
        <v>18685</v>
      </c>
      <c r="E2843" s="1" t="s">
        <v>18686</v>
      </c>
    </row>
    <row r="2844">
      <c r="A2844" s="1" t="s">
        <v>28551</v>
      </c>
      <c r="B2844" s="1" t="s">
        <v>10400</v>
      </c>
      <c r="C2844" s="1" t="s">
        <v>10401</v>
      </c>
      <c r="D2844" s="1" t="s">
        <v>10402</v>
      </c>
      <c r="E2844" s="1" t="s">
        <v>10403</v>
      </c>
      <c r="F2844" s="1" t="s">
        <v>28553</v>
      </c>
      <c r="G2844" s="1" t="s">
        <v>28554</v>
      </c>
      <c r="I2844" s="1" t="s">
        <v>10407</v>
      </c>
      <c r="J2844" s="1" t="s">
        <v>10408</v>
      </c>
      <c r="K2844" s="1" t="s">
        <v>10409</v>
      </c>
      <c r="L2844" s="1" t="s">
        <v>10410</v>
      </c>
    </row>
    <row r="2845">
      <c r="A2845" s="1" t="s">
        <v>28560</v>
      </c>
      <c r="B2845" s="1" t="s">
        <v>28562</v>
      </c>
      <c r="C2845" s="1" t="s">
        <v>5844</v>
      </c>
    </row>
    <row r="2846">
      <c r="A2846" s="1" t="s">
        <v>28567</v>
      </c>
      <c r="B2846" s="1" t="s">
        <v>3288</v>
      </c>
      <c r="C2846" s="1" t="s">
        <v>3291</v>
      </c>
      <c r="D2846" s="1" t="s">
        <v>61</v>
      </c>
      <c r="E2846" s="1" t="s">
        <v>62</v>
      </c>
      <c r="F2846" s="1" t="s">
        <v>28573</v>
      </c>
      <c r="G2846" s="1" t="s">
        <v>28575</v>
      </c>
      <c r="H2846" s="1" t="s">
        <v>28577</v>
      </c>
      <c r="I2846" s="1" t="s">
        <v>28578</v>
      </c>
      <c r="J2846" s="1" t="s">
        <v>63</v>
      </c>
      <c r="K2846" s="1" t="s">
        <v>64</v>
      </c>
      <c r="L2846" s="1" t="s">
        <v>65</v>
      </c>
      <c r="M2846" s="1" t="s">
        <v>66</v>
      </c>
      <c r="N2846" s="1" t="s">
        <v>28581</v>
      </c>
      <c r="O2846" s="1" t="s">
        <v>28582</v>
      </c>
      <c r="Q2846" s="1" t="s">
        <v>28583</v>
      </c>
      <c r="R2846" s="1" t="s">
        <v>28584</v>
      </c>
      <c r="S2846" s="1" t="s">
        <v>28585</v>
      </c>
      <c r="T2846" s="1" t="s">
        <v>28587</v>
      </c>
      <c r="U2846" s="1" t="s">
        <v>71</v>
      </c>
      <c r="V2846" s="1" t="s">
        <v>72</v>
      </c>
      <c r="W2846" s="1" t="s">
        <v>3840</v>
      </c>
      <c r="X2846" s="1" t="s">
        <v>3841</v>
      </c>
      <c r="Y2846" s="1" t="s">
        <v>74</v>
      </c>
      <c r="Z2846" s="1" t="s">
        <v>75</v>
      </c>
      <c r="AD2846" s="1" t="s">
        <v>3145</v>
      </c>
      <c r="AE2846" s="1" t="s">
        <v>3146</v>
      </c>
      <c r="AF2846" s="1" t="s">
        <v>78</v>
      </c>
      <c r="AG2846" s="1" t="s">
        <v>79</v>
      </c>
    </row>
    <row r="2847">
      <c r="A2847" s="1" t="s">
        <v>28588</v>
      </c>
      <c r="B2847" s="1" t="s">
        <v>625</v>
      </c>
      <c r="C2847" s="1" t="s">
        <v>628</v>
      </c>
      <c r="D2847" s="1" t="s">
        <v>12864</v>
      </c>
      <c r="E2847" s="1" t="s">
        <v>12865</v>
      </c>
      <c r="H2847" s="1" t="s">
        <v>3863</v>
      </c>
      <c r="I2847" s="1" t="s">
        <v>2045</v>
      </c>
      <c r="J2847" s="1" t="s">
        <v>645</v>
      </c>
      <c r="K2847" s="1" t="s">
        <v>646</v>
      </c>
    </row>
    <row r="2848">
      <c r="A2848" s="1" t="s">
        <v>28590</v>
      </c>
      <c r="B2848" s="1" t="s">
        <v>541</v>
      </c>
      <c r="C2848" s="1" t="s">
        <v>542</v>
      </c>
      <c r="D2848" s="1" t="s">
        <v>28592</v>
      </c>
      <c r="E2848" s="1" t="s">
        <v>1818</v>
      </c>
      <c r="F2848" s="1" t="s">
        <v>548</v>
      </c>
      <c r="G2848" s="1" t="s">
        <v>549</v>
      </c>
      <c r="I2848" s="1" t="s">
        <v>552</v>
      </c>
      <c r="J2848" s="1" t="s">
        <v>553</v>
      </c>
    </row>
    <row r="2849">
      <c r="A2849" s="1" t="s">
        <v>28594</v>
      </c>
      <c r="B2849" s="1" t="s">
        <v>1231</v>
      </c>
      <c r="C2849" s="1" t="s">
        <v>1233</v>
      </c>
      <c r="D2849" s="1" t="s">
        <v>28595</v>
      </c>
      <c r="E2849" s="1" t="s">
        <v>28596</v>
      </c>
      <c r="F2849" s="1" t="s">
        <v>1243</v>
      </c>
      <c r="G2849" s="1" t="s">
        <v>1245</v>
      </c>
    </row>
    <row r="2850">
      <c r="A2850" s="1" t="s">
        <v>28597</v>
      </c>
      <c r="B2850" s="1" t="s">
        <v>2047</v>
      </c>
      <c r="C2850" s="1" t="s">
        <v>2048</v>
      </c>
      <c r="D2850" s="1" t="s">
        <v>4551</v>
      </c>
      <c r="E2850" s="1" t="s">
        <v>4552</v>
      </c>
      <c r="F2850" s="1" t="s">
        <v>4553</v>
      </c>
      <c r="G2850" s="1" t="s">
        <v>4554</v>
      </c>
      <c r="H2850" s="1" t="s">
        <v>28600</v>
      </c>
      <c r="I2850" s="1" t="s">
        <v>4596</v>
      </c>
      <c r="J2850" s="1" t="s">
        <v>4561</v>
      </c>
      <c r="K2850" s="1" t="s">
        <v>4563</v>
      </c>
      <c r="L2850" s="1">
        <v>710.0</v>
      </c>
      <c r="M2850" s="1" t="s">
        <v>289</v>
      </c>
      <c r="N2850" s="1">
        <v>400.0</v>
      </c>
      <c r="O2850" s="1" t="s">
        <v>1732</v>
      </c>
      <c r="P2850" s="1">
        <v>250.0</v>
      </c>
      <c r="Q2850" s="1" t="s">
        <v>609</v>
      </c>
      <c r="R2850" s="1">
        <v>220.0</v>
      </c>
      <c r="S2850" s="1" t="s">
        <v>3161</v>
      </c>
      <c r="T2850" s="1">
        <v>270.0</v>
      </c>
      <c r="U2850" s="1" t="s">
        <v>293</v>
      </c>
      <c r="V2850" s="1">
        <v>350.0</v>
      </c>
      <c r="W2850" s="1" t="s">
        <v>4584</v>
      </c>
      <c r="X2850" s="1">
        <v>330.0</v>
      </c>
      <c r="Y2850" s="1" t="s">
        <v>4569</v>
      </c>
      <c r="Z2850" s="1">
        <v>360.0</v>
      </c>
      <c r="AA2850" s="1" t="s">
        <v>4580</v>
      </c>
      <c r="AB2850" s="1">
        <v>401.0</v>
      </c>
      <c r="AC2850" s="1" t="s">
        <v>4588</v>
      </c>
      <c r="AD2850" s="1">
        <v>950.0</v>
      </c>
      <c r="AE2850" s="1" t="s">
        <v>4590</v>
      </c>
      <c r="AF2850" s="1">
        <v>960.0</v>
      </c>
      <c r="AG2850" s="1" t="s">
        <v>4593</v>
      </c>
      <c r="AH2850" s="1" t="s">
        <v>4594</v>
      </c>
      <c r="AI2850" s="1" t="s">
        <v>4596</v>
      </c>
      <c r="AJ2850" s="1" t="s">
        <v>2058</v>
      </c>
      <c r="AK2850" s="1" t="s">
        <v>2060</v>
      </c>
    </row>
    <row r="2851">
      <c r="A2851" s="1" t="s">
        <v>28616</v>
      </c>
      <c r="B2851" s="1" t="s">
        <v>28617</v>
      </c>
      <c r="C2851" s="1" t="s">
        <v>189</v>
      </c>
    </row>
    <row r="2852">
      <c r="A2852" s="1" t="s">
        <v>19650</v>
      </c>
      <c r="B2852" s="1" t="s">
        <v>1122</v>
      </c>
      <c r="C2852" s="1" t="s">
        <v>1124</v>
      </c>
      <c r="D2852" s="1" t="s">
        <v>22331</v>
      </c>
      <c r="E2852" s="1" t="s">
        <v>1427</v>
      </c>
      <c r="F2852" s="1" t="s">
        <v>2837</v>
      </c>
      <c r="G2852" s="1" t="s">
        <v>1124</v>
      </c>
      <c r="H2852" s="1" t="s">
        <v>1150</v>
      </c>
      <c r="I2852" s="1" t="s">
        <v>1151</v>
      </c>
    </row>
    <row r="2853">
      <c r="A2853" s="1" t="s">
        <v>28624</v>
      </c>
      <c r="B2853" s="1" t="s">
        <v>28618</v>
      </c>
      <c r="C2853" s="1" t="s">
        <v>28619</v>
      </c>
      <c r="D2853" s="1" t="s">
        <v>28620</v>
      </c>
      <c r="E2853" s="1" t="s">
        <v>28621</v>
      </c>
      <c r="G2853" s="1" t="s">
        <v>28622</v>
      </c>
      <c r="H2853" s="1" t="s">
        <v>28623</v>
      </c>
    </row>
    <row r="2854">
      <c r="A2854" s="1" t="s">
        <v>28625</v>
      </c>
      <c r="B2854" s="1" t="s">
        <v>28607</v>
      </c>
      <c r="C2854" s="1" t="s">
        <v>28608</v>
      </c>
      <c r="D2854" s="1" t="s">
        <v>28605</v>
      </c>
      <c r="E2854" s="1" t="s">
        <v>28606</v>
      </c>
      <c r="F2854" s="1" t="s">
        <v>28609</v>
      </c>
      <c r="G2854" s="1" t="s">
        <v>28610</v>
      </c>
      <c r="I2854" s="1" t="s">
        <v>28611</v>
      </c>
      <c r="J2854" s="1" t="s">
        <v>28608</v>
      </c>
      <c r="K2854" s="1" t="s">
        <v>28612</v>
      </c>
      <c r="L2854" s="1" t="s">
        <v>28613</v>
      </c>
      <c r="M2854" s="1" t="s">
        <v>28614</v>
      </c>
      <c r="N2854" s="1" t="s">
        <v>28615</v>
      </c>
    </row>
    <row r="2855">
      <c r="A2855" s="1" t="s">
        <v>28628</v>
      </c>
      <c r="B2855" s="1" t="s">
        <v>28604</v>
      </c>
      <c r="C2855" s="1" t="s">
        <v>40</v>
      </c>
    </row>
    <row r="2856">
      <c r="A2856" s="1" t="s">
        <v>28629</v>
      </c>
      <c r="B2856" s="1" t="s">
        <v>28598</v>
      </c>
      <c r="C2856" s="1" t="s">
        <v>28599</v>
      </c>
      <c r="D2856" s="1" t="s">
        <v>28601</v>
      </c>
      <c r="E2856" s="1" t="s">
        <v>189</v>
      </c>
      <c r="F2856" s="1" t="s">
        <v>28602</v>
      </c>
      <c r="G2856" s="1" t="s">
        <v>28603</v>
      </c>
    </row>
    <row r="2857">
      <c r="A2857" s="1" t="s">
        <v>28630</v>
      </c>
      <c r="B2857" s="1" t="s">
        <v>2091</v>
      </c>
      <c r="C2857" s="1" t="s">
        <v>2093</v>
      </c>
      <c r="D2857" s="1" t="s">
        <v>11449</v>
      </c>
      <c r="E2857" s="1" t="s">
        <v>11451</v>
      </c>
      <c r="F2857" s="1" t="s">
        <v>11452</v>
      </c>
      <c r="G2857" s="1" t="s">
        <v>11453</v>
      </c>
      <c r="H2857" s="1" t="s">
        <v>11454</v>
      </c>
      <c r="I2857" s="1" t="s">
        <v>11456</v>
      </c>
      <c r="J2857" s="1">
        <v>620.0</v>
      </c>
      <c r="K2857" s="1" t="s">
        <v>295</v>
      </c>
      <c r="L2857" s="1">
        <v>300.0</v>
      </c>
      <c r="M2857" s="1" t="s">
        <v>1979</v>
      </c>
      <c r="O2857" s="1" t="s">
        <v>2099</v>
      </c>
      <c r="P2857" s="1" t="s">
        <v>2101</v>
      </c>
      <c r="Q2857" s="1" t="s">
        <v>11460</v>
      </c>
      <c r="R2857" s="1" t="s">
        <v>11461</v>
      </c>
      <c r="S2857" s="1" t="s">
        <v>2104</v>
      </c>
      <c r="T2857" s="1" t="s">
        <v>2105</v>
      </c>
      <c r="U2857" s="1" t="s">
        <v>11463</v>
      </c>
      <c r="V2857" s="1" t="s">
        <v>11453</v>
      </c>
    </row>
    <row r="2858">
      <c r="A2858" s="1" t="s">
        <v>28637</v>
      </c>
      <c r="B2858" s="1" t="s">
        <v>2047</v>
      </c>
      <c r="C2858" s="1" t="s">
        <v>2048</v>
      </c>
      <c r="D2858" s="1" t="s">
        <v>11466</v>
      </c>
      <c r="E2858" s="1" t="s">
        <v>11467</v>
      </c>
      <c r="F2858" s="1" t="s">
        <v>11469</v>
      </c>
      <c r="G2858" s="1" t="s">
        <v>11470</v>
      </c>
      <c r="I2858" s="1" t="s">
        <v>11471</v>
      </c>
      <c r="J2858" s="1" t="s">
        <v>11473</v>
      </c>
      <c r="K2858" s="1" t="s">
        <v>2058</v>
      </c>
      <c r="L2858" s="1" t="s">
        <v>2060</v>
      </c>
    </row>
    <row r="2859">
      <c r="A2859" s="1" t="s">
        <v>28641</v>
      </c>
      <c r="B2859" s="1" t="s">
        <v>11476</v>
      </c>
      <c r="C2859" s="1" t="s">
        <v>11477</v>
      </c>
      <c r="D2859" s="1" t="s">
        <v>11478</v>
      </c>
      <c r="E2859" s="1" t="s">
        <v>11479</v>
      </c>
      <c r="F2859" s="1" t="s">
        <v>11480</v>
      </c>
      <c r="G2859" s="1" t="s">
        <v>11481</v>
      </c>
      <c r="I2859" s="1" t="s">
        <v>11482</v>
      </c>
      <c r="J2859" s="1" t="s">
        <v>11483</v>
      </c>
      <c r="K2859" s="1" t="s">
        <v>11484</v>
      </c>
      <c r="L2859" s="1" t="s">
        <v>11485</v>
      </c>
      <c r="M2859" s="1" t="s">
        <v>11487</v>
      </c>
      <c r="N2859" s="1" t="s">
        <v>11488</v>
      </c>
    </row>
    <row r="2860">
      <c r="A2860" s="1" t="s">
        <v>28644</v>
      </c>
      <c r="B2860" s="1" t="s">
        <v>11490</v>
      </c>
      <c r="C2860" s="1" t="s">
        <v>11492</v>
      </c>
      <c r="D2860" s="1" t="s">
        <v>11494</v>
      </c>
      <c r="E2860" s="1" t="s">
        <v>11492</v>
      </c>
      <c r="G2860" s="1" t="s">
        <v>11497</v>
      </c>
      <c r="H2860" s="1" t="s">
        <v>11492</v>
      </c>
    </row>
    <row r="2861">
      <c r="A2861" s="1" t="s">
        <v>28647</v>
      </c>
      <c r="B2861" s="1" t="s">
        <v>11503</v>
      </c>
      <c r="C2861" s="1" t="s">
        <v>11506</v>
      </c>
      <c r="D2861" s="1" t="s">
        <v>11508</v>
      </c>
      <c r="E2861" s="1" t="s">
        <v>189</v>
      </c>
      <c r="G2861" s="1" t="s">
        <v>11511</v>
      </c>
      <c r="H2861" s="1" t="s">
        <v>11513</v>
      </c>
    </row>
    <row r="2862">
      <c r="A2862" s="1" t="s">
        <v>28653</v>
      </c>
      <c r="B2862" s="1" t="s">
        <v>28555</v>
      </c>
      <c r="C2862" s="1" t="s">
        <v>28556</v>
      </c>
      <c r="D2862" s="1" t="s">
        <v>28557</v>
      </c>
      <c r="E2862" s="1" t="s">
        <v>28558</v>
      </c>
      <c r="F2862" s="1" t="s">
        <v>28559</v>
      </c>
      <c r="G2862" s="1" t="s">
        <v>28561</v>
      </c>
      <c r="H2862" s="1" t="s">
        <v>28563</v>
      </c>
      <c r="I2862" s="1" t="s">
        <v>28564</v>
      </c>
      <c r="J2862" s="1">
        <v>860.0</v>
      </c>
      <c r="K2862" s="1" t="s">
        <v>381</v>
      </c>
      <c r="M2862" s="1" t="s">
        <v>28565</v>
      </c>
      <c r="N2862" s="1" t="s">
        <v>28566</v>
      </c>
      <c r="O2862" s="1" t="s">
        <v>28568</v>
      </c>
      <c r="P2862" s="1" t="s">
        <v>28569</v>
      </c>
      <c r="R2862" s="1" t="s">
        <v>28570</v>
      </c>
      <c r="S2862" s="1" t="s">
        <v>28571</v>
      </c>
      <c r="T2862" s="1" t="s">
        <v>28576</v>
      </c>
      <c r="U2862" s="1" t="s">
        <v>28579</v>
      </c>
      <c r="V2862" s="1" t="s">
        <v>28572</v>
      </c>
      <c r="W2862" s="1" t="s">
        <v>28574</v>
      </c>
    </row>
    <row r="2863">
      <c r="A2863" s="1" t="s">
        <v>28660</v>
      </c>
      <c r="B2863" s="1" t="s">
        <v>25295</v>
      </c>
      <c r="C2863" s="1" t="s">
        <v>25296</v>
      </c>
      <c r="D2863" s="1" t="s">
        <v>28668</v>
      </c>
      <c r="E2863" s="1" t="s">
        <v>14938</v>
      </c>
      <c r="G2863" s="1" t="s">
        <v>25299</v>
      </c>
      <c r="H2863" s="1" t="s">
        <v>25300</v>
      </c>
      <c r="I2863" s="1" t="s">
        <v>25301</v>
      </c>
      <c r="J2863" s="1" t="s">
        <v>25302</v>
      </c>
    </row>
    <row r="2864">
      <c r="A2864" s="1" t="s">
        <v>28671</v>
      </c>
      <c r="B2864" s="1" t="s">
        <v>28672</v>
      </c>
      <c r="C2864" s="1" t="s">
        <v>28673</v>
      </c>
      <c r="D2864" s="1" t="s">
        <v>28674</v>
      </c>
      <c r="E2864" s="1" t="s">
        <v>189</v>
      </c>
      <c r="G2864" s="1" t="s">
        <v>28675</v>
      </c>
      <c r="H2864" s="1" t="s">
        <v>28673</v>
      </c>
    </row>
    <row r="2865">
      <c r="A2865" s="1" t="s">
        <v>28679</v>
      </c>
      <c r="B2865" s="1" t="s">
        <v>11304</v>
      </c>
      <c r="C2865" s="1" t="s">
        <v>11305</v>
      </c>
    </row>
    <row r="2866">
      <c r="A2866" s="1" t="s">
        <v>28680</v>
      </c>
      <c r="B2866" s="1" t="s">
        <v>1788</v>
      </c>
      <c r="C2866" s="1" t="s">
        <v>1789</v>
      </c>
      <c r="D2866" s="1" t="s">
        <v>28684</v>
      </c>
      <c r="E2866" s="1" t="s">
        <v>28686</v>
      </c>
      <c r="G2866" s="1" t="s">
        <v>21314</v>
      </c>
      <c r="H2866" s="1" t="s">
        <v>21315</v>
      </c>
      <c r="I2866" s="1" t="s">
        <v>21316</v>
      </c>
      <c r="J2866" s="1" t="s">
        <v>21317</v>
      </c>
      <c r="K2866" s="1" t="s">
        <v>1797</v>
      </c>
      <c r="L2866" s="1" t="s">
        <v>1799</v>
      </c>
    </row>
    <row r="2867">
      <c r="A2867" s="1" t="s">
        <v>28690</v>
      </c>
      <c r="B2867" s="1" t="s">
        <v>9308</v>
      </c>
      <c r="C2867" s="1" t="s">
        <v>9310</v>
      </c>
      <c r="D2867" s="1" t="s">
        <v>28691</v>
      </c>
      <c r="E2867" s="1" t="s">
        <v>28692</v>
      </c>
      <c r="F2867" s="1" t="s">
        <v>9316</v>
      </c>
      <c r="G2867" s="1" t="s">
        <v>9318</v>
      </c>
      <c r="H2867" s="1">
        <v>561.0</v>
      </c>
      <c r="I2867" s="1" t="s">
        <v>9321</v>
      </c>
      <c r="L2867" s="1" t="s">
        <v>9322</v>
      </c>
      <c r="M2867" s="1" t="s">
        <v>9323</v>
      </c>
      <c r="N2867" s="1" t="s">
        <v>9325</v>
      </c>
      <c r="O2867" s="1" t="s">
        <v>9327</v>
      </c>
    </row>
    <row r="2868">
      <c r="A2868" s="1" t="s">
        <v>28699</v>
      </c>
      <c r="B2868" s="1" t="s">
        <v>28700</v>
      </c>
      <c r="C2868" s="1" t="s">
        <v>28610</v>
      </c>
      <c r="D2868" s="1" t="s">
        <v>28702</v>
      </c>
      <c r="E2868" s="1" t="s">
        <v>28610</v>
      </c>
      <c r="G2868" s="1" t="s">
        <v>28704</v>
      </c>
      <c r="H2868" s="1" t="s">
        <v>28610</v>
      </c>
      <c r="I2868" s="1" t="s">
        <v>28706</v>
      </c>
      <c r="J2868" s="1" t="s">
        <v>28708</v>
      </c>
    </row>
    <row r="2869">
      <c r="A2869" s="1" t="s">
        <v>28709</v>
      </c>
      <c r="B2869" s="1" t="s">
        <v>1259</v>
      </c>
      <c r="C2869" s="1" t="s">
        <v>1260</v>
      </c>
      <c r="D2869" s="1" t="s">
        <v>1255</v>
      </c>
      <c r="E2869" s="1" t="s">
        <v>1257</v>
      </c>
      <c r="F2869" s="1" t="s">
        <v>28710</v>
      </c>
      <c r="G2869" s="1" t="s">
        <v>5841</v>
      </c>
      <c r="H2869" s="1" t="s">
        <v>1267</v>
      </c>
      <c r="I2869" s="1" t="s">
        <v>1269</v>
      </c>
      <c r="K2869" s="1" t="s">
        <v>1272</v>
      </c>
      <c r="L2869" s="1" t="s">
        <v>1274</v>
      </c>
      <c r="M2869" s="1" t="s">
        <v>1380</v>
      </c>
      <c r="N2869" s="1" t="s">
        <v>1382</v>
      </c>
      <c r="P2869" s="1" t="s">
        <v>1283</v>
      </c>
      <c r="Q2869" s="1" t="s">
        <v>1285</v>
      </c>
    </row>
    <row r="2870">
      <c r="A2870" s="1" t="s">
        <v>28712</v>
      </c>
      <c r="B2870" s="1" t="s">
        <v>28713</v>
      </c>
      <c r="C2870" s="1" t="s">
        <v>28714</v>
      </c>
      <c r="D2870" s="1" t="s">
        <v>28715</v>
      </c>
      <c r="E2870" s="1" t="s">
        <v>28714</v>
      </c>
      <c r="G2870" s="1" t="s">
        <v>28717</v>
      </c>
      <c r="H2870" s="1" t="s">
        <v>28714</v>
      </c>
    </row>
    <row r="2871">
      <c r="A2871" s="1" t="s">
        <v>28723</v>
      </c>
      <c r="B2871" s="1" t="s">
        <v>28724</v>
      </c>
      <c r="C2871" s="1" t="s">
        <v>28725</v>
      </c>
      <c r="D2871" s="1" t="s">
        <v>28726</v>
      </c>
      <c r="E2871" s="1" t="s">
        <v>28727</v>
      </c>
      <c r="F2871" s="1" t="s">
        <v>28728</v>
      </c>
      <c r="G2871" s="1" t="s">
        <v>28729</v>
      </c>
      <c r="H2871" s="1" t="s">
        <v>28730</v>
      </c>
      <c r="I2871" s="1" t="s">
        <v>28731</v>
      </c>
      <c r="J2871" s="1" t="s">
        <v>28732</v>
      </c>
      <c r="K2871" s="1" t="s">
        <v>28733</v>
      </c>
      <c r="L2871" s="1" t="s">
        <v>28734</v>
      </c>
      <c r="M2871" s="1" t="s">
        <v>28735</v>
      </c>
      <c r="N2871" s="1" t="s">
        <v>28736</v>
      </c>
      <c r="O2871" s="1" t="s">
        <v>40</v>
      </c>
      <c r="P2871" s="1" t="s">
        <v>28737</v>
      </c>
      <c r="Q2871" s="1" t="s">
        <v>28738</v>
      </c>
      <c r="R2871" s="1" t="s">
        <v>28739</v>
      </c>
      <c r="S2871" s="1" t="s">
        <v>28740</v>
      </c>
      <c r="T2871" s="1" t="s">
        <v>28741</v>
      </c>
      <c r="U2871" s="1" t="s">
        <v>28740</v>
      </c>
      <c r="V2871" s="1" t="s">
        <v>28742</v>
      </c>
      <c r="W2871" s="1" t="s">
        <v>28743</v>
      </c>
      <c r="X2871" s="1" t="s">
        <v>28744</v>
      </c>
      <c r="Y2871" s="1" t="s">
        <v>28740</v>
      </c>
      <c r="Z2871" s="1" t="s">
        <v>28745</v>
      </c>
      <c r="AA2871" s="1" t="s">
        <v>28746</v>
      </c>
    </row>
    <row r="2872">
      <c r="A2872" s="1" t="s">
        <v>28747</v>
      </c>
      <c r="B2872" s="1" t="s">
        <v>28748</v>
      </c>
      <c r="C2872" s="1" t="s">
        <v>40</v>
      </c>
    </row>
    <row r="2873">
      <c r="A2873" s="1" t="s">
        <v>28749</v>
      </c>
      <c r="B2873" s="1" t="s">
        <v>1270</v>
      </c>
      <c r="C2873" s="1" t="s">
        <v>1271</v>
      </c>
      <c r="D2873" s="1" t="s">
        <v>1273</v>
      </c>
      <c r="E2873" s="1" t="s">
        <v>1275</v>
      </c>
      <c r="F2873" s="1" t="s">
        <v>28751</v>
      </c>
      <c r="G2873" s="1" t="s">
        <v>1280</v>
      </c>
      <c r="H2873" s="1" t="s">
        <v>1281</v>
      </c>
      <c r="I2873" s="1" t="s">
        <v>1280</v>
      </c>
      <c r="J2873" s="1" t="s">
        <v>1282</v>
      </c>
      <c r="K2873" s="1" t="s">
        <v>1284</v>
      </c>
    </row>
    <row r="2874">
      <c r="A2874" s="1" t="s">
        <v>28754</v>
      </c>
      <c r="B2874" s="1" t="s">
        <v>779</v>
      </c>
      <c r="C2874" s="1" t="s">
        <v>780</v>
      </c>
      <c r="D2874" s="1" t="s">
        <v>1174</v>
      </c>
      <c r="E2874" s="1" t="s">
        <v>1176</v>
      </c>
      <c r="F2874" s="1" t="s">
        <v>3051</v>
      </c>
      <c r="G2874" s="1" t="s">
        <v>3052</v>
      </c>
      <c r="H2874" s="1" t="s">
        <v>28755</v>
      </c>
      <c r="I2874" s="1" t="s">
        <v>1180</v>
      </c>
      <c r="J2874" s="1" t="s">
        <v>2145</v>
      </c>
      <c r="K2874" s="1" t="s">
        <v>2146</v>
      </c>
      <c r="L2874" s="1" t="s">
        <v>1178</v>
      </c>
      <c r="M2874" s="1" t="s">
        <v>1180</v>
      </c>
      <c r="N2874" s="1" t="s">
        <v>786</v>
      </c>
      <c r="O2874" s="1" t="s">
        <v>787</v>
      </c>
      <c r="P2874" s="1" t="s">
        <v>788</v>
      </c>
      <c r="Q2874" s="1" t="s">
        <v>789</v>
      </c>
    </row>
    <row r="2875">
      <c r="A2875" s="1" t="s">
        <v>24572</v>
      </c>
      <c r="B2875" s="1" t="s">
        <v>273</v>
      </c>
      <c r="C2875" s="1" t="s">
        <v>274</v>
      </c>
      <c r="D2875" s="1" t="s">
        <v>3234</v>
      </c>
      <c r="E2875" s="1" t="s">
        <v>3237</v>
      </c>
      <c r="F2875" s="1" t="s">
        <v>7265</v>
      </c>
      <c r="G2875" s="1" t="s">
        <v>7266</v>
      </c>
      <c r="H2875" s="1" t="s">
        <v>28756</v>
      </c>
      <c r="I2875" s="1" t="s">
        <v>28757</v>
      </c>
      <c r="J2875" s="1" t="s">
        <v>28758</v>
      </c>
      <c r="K2875" s="1" t="s">
        <v>28759</v>
      </c>
      <c r="N2875" s="1" t="s">
        <v>3243</v>
      </c>
      <c r="O2875" s="1" t="s">
        <v>3245</v>
      </c>
      <c r="P2875" s="1" t="s">
        <v>7274</v>
      </c>
      <c r="Q2875" s="1" t="s">
        <v>7275</v>
      </c>
      <c r="R2875" s="1" t="s">
        <v>28763</v>
      </c>
      <c r="S2875" s="1" t="s">
        <v>28765</v>
      </c>
      <c r="U2875" s="1" t="s">
        <v>300</v>
      </c>
      <c r="V2875" s="1" t="s">
        <v>301</v>
      </c>
      <c r="W2875" s="1" t="s">
        <v>3029</v>
      </c>
      <c r="X2875" s="1" t="s">
        <v>3031</v>
      </c>
      <c r="Y2875" s="1" t="s">
        <v>28770</v>
      </c>
      <c r="Z2875" s="1" t="s">
        <v>28771</v>
      </c>
    </row>
    <row r="2876">
      <c r="A2876" s="1" t="s">
        <v>28772</v>
      </c>
      <c r="B2876" s="1" t="s">
        <v>469</v>
      </c>
      <c r="C2876" s="1" t="s">
        <v>471</v>
      </c>
      <c r="D2876" s="1" t="s">
        <v>28773</v>
      </c>
      <c r="E2876" s="1" t="s">
        <v>7246</v>
      </c>
      <c r="F2876" s="1" t="s">
        <v>5571</v>
      </c>
      <c r="G2876" s="1" t="s">
        <v>5572</v>
      </c>
      <c r="I2876" s="1" t="s">
        <v>478</v>
      </c>
      <c r="J2876" s="1" t="s">
        <v>480</v>
      </c>
      <c r="K2876" s="1" t="s">
        <v>1457</v>
      </c>
      <c r="L2876" s="1" t="s">
        <v>1458</v>
      </c>
      <c r="N2876" s="1" t="s">
        <v>484</v>
      </c>
      <c r="O2876" s="1" t="s">
        <v>485</v>
      </c>
    </row>
    <row r="2877">
      <c r="A2877" s="1" t="s">
        <v>20380</v>
      </c>
      <c r="B2877" s="1" t="s">
        <v>9385</v>
      </c>
      <c r="C2877" s="1" t="s">
        <v>9388</v>
      </c>
      <c r="D2877" s="1" t="s">
        <v>28777</v>
      </c>
      <c r="E2877" s="1" t="s">
        <v>9393</v>
      </c>
      <c r="F2877" s="1" t="s">
        <v>9392</v>
      </c>
      <c r="G2877" s="1" t="s">
        <v>9393</v>
      </c>
      <c r="H2877" s="1" t="s">
        <v>9395</v>
      </c>
      <c r="I2877" s="1" t="s">
        <v>9397</v>
      </c>
    </row>
    <row r="2878">
      <c r="A2878" s="1" t="s">
        <v>28780</v>
      </c>
      <c r="B2878" s="1" t="s">
        <v>1744</v>
      </c>
      <c r="C2878" s="1" t="s">
        <v>1746</v>
      </c>
      <c r="D2878" s="1" t="s">
        <v>28781</v>
      </c>
      <c r="E2878" s="1" t="s">
        <v>28782</v>
      </c>
      <c r="F2878" s="1" t="s">
        <v>17955</v>
      </c>
      <c r="G2878" s="1" t="s">
        <v>17956</v>
      </c>
      <c r="H2878" s="1" t="s">
        <v>21920</v>
      </c>
      <c r="I2878" s="1" t="s">
        <v>17956</v>
      </c>
      <c r="K2878" s="1" t="s">
        <v>17959</v>
      </c>
      <c r="L2878" s="1" t="s">
        <v>17956</v>
      </c>
      <c r="M2878" s="1" t="s">
        <v>17060</v>
      </c>
      <c r="N2878" s="1" t="s">
        <v>17062</v>
      </c>
      <c r="P2878" s="1" t="s">
        <v>1758</v>
      </c>
      <c r="Q2878" s="1" t="s">
        <v>1759</v>
      </c>
    </row>
    <row r="2879">
      <c r="A2879" s="1" t="s">
        <v>28783</v>
      </c>
      <c r="B2879" s="1" t="s">
        <v>28784</v>
      </c>
      <c r="C2879" s="1" t="s">
        <v>28785</v>
      </c>
      <c r="D2879" s="1" t="s">
        <v>10150</v>
      </c>
      <c r="E2879" s="1" t="s">
        <v>10151</v>
      </c>
      <c r="F2879" s="1" t="s">
        <v>28786</v>
      </c>
      <c r="G2879" s="1" t="s">
        <v>28787</v>
      </c>
      <c r="H2879" s="1" t="s">
        <v>28788</v>
      </c>
      <c r="I2879" s="1" t="s">
        <v>28789</v>
      </c>
      <c r="L2879" s="1" t="s">
        <v>28790</v>
      </c>
      <c r="M2879" s="1" t="s">
        <v>28791</v>
      </c>
      <c r="N2879" s="1" t="s">
        <v>10159</v>
      </c>
      <c r="O2879" s="1" t="s">
        <v>10160</v>
      </c>
      <c r="P2879" s="1" t="s">
        <v>28792</v>
      </c>
      <c r="Q2879" s="1" t="s">
        <v>28793</v>
      </c>
    </row>
    <row r="2880">
      <c r="A2880" s="1" t="s">
        <v>28794</v>
      </c>
      <c r="B2880" s="1" t="s">
        <v>1154</v>
      </c>
      <c r="C2880" s="1" t="s">
        <v>1156</v>
      </c>
      <c r="D2880" s="1" t="s">
        <v>1930</v>
      </c>
      <c r="E2880" s="1" t="s">
        <v>1931</v>
      </c>
      <c r="F2880" s="1" t="s">
        <v>28795</v>
      </c>
      <c r="G2880" s="1" t="s">
        <v>1933</v>
      </c>
      <c r="I2880" s="1" t="s">
        <v>1935</v>
      </c>
      <c r="J2880" s="1" t="s">
        <v>1931</v>
      </c>
      <c r="K2880" s="1" t="s">
        <v>1162</v>
      </c>
      <c r="L2880" s="1" t="s">
        <v>1163</v>
      </c>
    </row>
    <row r="2881">
      <c r="A2881" s="1" t="s">
        <v>28801</v>
      </c>
      <c r="B2881" s="1" t="s">
        <v>28802</v>
      </c>
      <c r="C2881" s="1" t="s">
        <v>189</v>
      </c>
    </row>
    <row r="2882">
      <c r="A2882" s="1" t="s">
        <v>28803</v>
      </c>
      <c r="B2882" s="1" t="s">
        <v>9415</v>
      </c>
      <c r="C2882" s="1" t="s">
        <v>9417</v>
      </c>
      <c r="D2882" s="1" t="s">
        <v>24703</v>
      </c>
      <c r="E2882" s="1" t="s">
        <v>24704</v>
      </c>
      <c r="F2882" s="1" t="s">
        <v>28805</v>
      </c>
      <c r="G2882" s="1" t="s">
        <v>24706</v>
      </c>
      <c r="H2882" s="1" t="s">
        <v>24707</v>
      </c>
      <c r="I2882" s="1" t="s">
        <v>24708</v>
      </c>
      <c r="J2882" s="1">
        <v>290.0</v>
      </c>
      <c r="K2882" s="1" t="s">
        <v>4271</v>
      </c>
      <c r="L2882" s="1">
        <v>770.0</v>
      </c>
      <c r="M2882" s="1" t="s">
        <v>3708</v>
      </c>
      <c r="O2882" s="1" t="s">
        <v>24709</v>
      </c>
      <c r="P2882" s="1" t="s">
        <v>24710</v>
      </c>
      <c r="Q2882" s="1" t="s">
        <v>9437</v>
      </c>
      <c r="R2882" s="1" t="s">
        <v>9439</v>
      </c>
      <c r="S2882" s="1" t="s">
        <v>24711</v>
      </c>
      <c r="T2882" s="1" t="s">
        <v>24712</v>
      </c>
    </row>
    <row r="2883">
      <c r="A2883" s="1" t="s">
        <v>22713</v>
      </c>
      <c r="B2883" s="1" t="s">
        <v>1462</v>
      </c>
      <c r="C2883" s="1" t="s">
        <v>1463</v>
      </c>
      <c r="D2883" s="1" t="s">
        <v>28815</v>
      </c>
      <c r="E2883" s="1" t="s">
        <v>28816</v>
      </c>
      <c r="F2883" s="1" t="s">
        <v>21518</v>
      </c>
      <c r="G2883" s="1" t="s">
        <v>21519</v>
      </c>
      <c r="H2883" s="1" t="s">
        <v>21520</v>
      </c>
      <c r="I2883" s="1" t="s">
        <v>21521</v>
      </c>
      <c r="J2883" s="1" t="s">
        <v>8838</v>
      </c>
      <c r="K2883" s="1" t="s">
        <v>8839</v>
      </c>
      <c r="L2883" s="1" t="s">
        <v>2568</v>
      </c>
      <c r="M2883" s="1" t="s">
        <v>2573</v>
      </c>
      <c r="O2883" s="1" t="s">
        <v>1466</v>
      </c>
      <c r="P2883" s="1" t="s">
        <v>1463</v>
      </c>
      <c r="Q2883" s="1" t="s">
        <v>28819</v>
      </c>
      <c r="R2883" s="1" t="s">
        <v>28820</v>
      </c>
      <c r="S2883" s="1" t="s">
        <v>21524</v>
      </c>
      <c r="T2883" s="1" t="s">
        <v>21526</v>
      </c>
      <c r="U2883" s="1" t="s">
        <v>1363</v>
      </c>
      <c r="V2883" s="1" t="s">
        <v>1364</v>
      </c>
      <c r="X2883" s="1" t="s">
        <v>1467</v>
      </c>
      <c r="Y2883" s="1" t="s">
        <v>1469</v>
      </c>
      <c r="Z2883" s="1" t="s">
        <v>21528</v>
      </c>
      <c r="AA2883" s="1" t="s">
        <v>21529</v>
      </c>
      <c r="AB2883" s="1" t="s">
        <v>28821</v>
      </c>
      <c r="AC2883" s="1" t="s">
        <v>28822</v>
      </c>
    </row>
    <row r="2884">
      <c r="A2884" s="1" t="s">
        <v>28823</v>
      </c>
      <c r="B2884" s="1" t="s">
        <v>9278</v>
      </c>
      <c r="C2884" s="1" t="s">
        <v>9279</v>
      </c>
      <c r="D2884" s="1" t="s">
        <v>28824</v>
      </c>
      <c r="E2884" s="1" t="s">
        <v>28825</v>
      </c>
      <c r="F2884" s="1" t="s">
        <v>24147</v>
      </c>
      <c r="G2884" s="1" t="s">
        <v>24149</v>
      </c>
      <c r="H2884" s="1" t="s">
        <v>24143</v>
      </c>
      <c r="I2884" s="1" t="s">
        <v>24144</v>
      </c>
      <c r="J2884" s="1" t="s">
        <v>24145</v>
      </c>
      <c r="K2884" s="1" t="s">
        <v>24146</v>
      </c>
      <c r="L2884" s="1" t="s">
        <v>24150</v>
      </c>
      <c r="M2884" s="1" t="s">
        <v>24152</v>
      </c>
      <c r="N2884" s="1" t="s">
        <v>24153</v>
      </c>
      <c r="O2884" s="1" t="s">
        <v>24154</v>
      </c>
      <c r="P2884" s="1">
        <v>970.0</v>
      </c>
      <c r="Q2884" s="1" t="s">
        <v>2388</v>
      </c>
      <c r="R2884" s="1">
        <v>860.0</v>
      </c>
      <c r="S2884" s="1" t="s">
        <v>381</v>
      </c>
      <c r="U2884" s="1" t="s">
        <v>9284</v>
      </c>
      <c r="V2884" s="1" t="s">
        <v>9285</v>
      </c>
      <c r="W2884" s="1" t="s">
        <v>24157</v>
      </c>
      <c r="X2884" s="1" t="s">
        <v>24158</v>
      </c>
      <c r="Y2884" s="1" t="s">
        <v>1443</v>
      </c>
      <c r="Z2884" s="1" t="s">
        <v>1445</v>
      </c>
      <c r="AA2884" s="1" t="s">
        <v>9286</v>
      </c>
      <c r="AB2884" s="1" t="s">
        <v>9287</v>
      </c>
      <c r="AC2884" s="1" t="s">
        <v>24159</v>
      </c>
      <c r="AD2884" s="1" t="s">
        <v>24160</v>
      </c>
      <c r="AE2884" s="1" t="s">
        <v>24161</v>
      </c>
      <c r="AF2884" s="1" t="s">
        <v>24162</v>
      </c>
    </row>
    <row r="2885">
      <c r="A2885" s="1" t="s">
        <v>28835</v>
      </c>
      <c r="B2885" s="1" t="s">
        <v>2957</v>
      </c>
      <c r="C2885" s="1" t="s">
        <v>2959</v>
      </c>
      <c r="D2885" s="1" t="s">
        <v>2962</v>
      </c>
      <c r="E2885" s="1" t="s">
        <v>2964</v>
      </c>
      <c r="F2885" s="1" t="s">
        <v>2960</v>
      </c>
      <c r="G2885" s="1" t="s">
        <v>2961</v>
      </c>
      <c r="H2885" s="1" t="s">
        <v>2967</v>
      </c>
      <c r="I2885" s="1" t="s">
        <v>2969</v>
      </c>
      <c r="L2885" s="1" t="s">
        <v>2971</v>
      </c>
      <c r="M2885" s="1" t="s">
        <v>2973</v>
      </c>
      <c r="N2885" s="1" t="s">
        <v>2975</v>
      </c>
      <c r="O2885" s="1" t="s">
        <v>2977</v>
      </c>
      <c r="P2885" s="1" t="s">
        <v>2979</v>
      </c>
      <c r="Q2885" s="1" t="s">
        <v>2980</v>
      </c>
    </row>
    <row r="2886">
      <c r="A2886" s="1" t="s">
        <v>28837</v>
      </c>
      <c r="B2886" s="1" t="s">
        <v>28838</v>
      </c>
      <c r="C2886" s="1" t="s">
        <v>28839</v>
      </c>
      <c r="E2886" s="1" t="s">
        <v>28841</v>
      </c>
      <c r="F2886" s="1" t="s">
        <v>28842</v>
      </c>
    </row>
    <row r="2887">
      <c r="A2887" s="1" t="s">
        <v>28843</v>
      </c>
      <c r="B2887" s="1" t="s">
        <v>8933</v>
      </c>
      <c r="C2887" s="1" t="s">
        <v>8934</v>
      </c>
      <c r="D2887" s="1" t="s">
        <v>28844</v>
      </c>
      <c r="E2887" s="1" t="s">
        <v>28845</v>
      </c>
      <c r="H2887" s="1" t="s">
        <v>8940</v>
      </c>
      <c r="I2887" s="1" t="s">
        <v>8941</v>
      </c>
      <c r="K2887" s="1" t="s">
        <v>28846</v>
      </c>
      <c r="L2887" s="1" t="s">
        <v>28847</v>
      </c>
    </row>
    <row r="2888">
      <c r="A2888" s="1" t="s">
        <v>28848</v>
      </c>
      <c r="B2888" s="1" t="s">
        <v>3482</v>
      </c>
      <c r="C2888" s="1" t="s">
        <v>3483</v>
      </c>
      <c r="D2888" s="1" t="s">
        <v>2519</v>
      </c>
      <c r="E2888" s="1" t="s">
        <v>2521</v>
      </c>
      <c r="F2888" s="1" t="s">
        <v>3484</v>
      </c>
      <c r="G2888" s="1" t="s">
        <v>3485</v>
      </c>
      <c r="H2888" s="1" t="s">
        <v>3486</v>
      </c>
      <c r="I2888" s="1" t="s">
        <v>3487</v>
      </c>
      <c r="J2888" s="1" t="s">
        <v>28849</v>
      </c>
      <c r="K2888" s="1" t="s">
        <v>2612</v>
      </c>
      <c r="M2888" s="1" t="s">
        <v>7606</v>
      </c>
      <c r="N2888" s="1" t="s">
        <v>2521</v>
      </c>
      <c r="O2888" s="1" t="s">
        <v>3490</v>
      </c>
      <c r="P2888" s="1" t="s">
        <v>3491</v>
      </c>
      <c r="Q2888" s="1" t="s">
        <v>3492</v>
      </c>
      <c r="R2888" s="1" t="s">
        <v>3493</v>
      </c>
      <c r="S2888" s="1" t="s">
        <v>17060</v>
      </c>
      <c r="T2888" s="1" t="s">
        <v>17062</v>
      </c>
      <c r="X2888" s="1" t="s">
        <v>3494</v>
      </c>
      <c r="Y2888" s="1" t="s">
        <v>3495</v>
      </c>
      <c r="Z2888" s="1" t="s">
        <v>2528</v>
      </c>
      <c r="AA2888" s="1" t="s">
        <v>2530</v>
      </c>
    </row>
    <row r="2889">
      <c r="A2889" s="1" t="s">
        <v>28851</v>
      </c>
      <c r="B2889" s="1" t="s">
        <v>28852</v>
      </c>
      <c r="C2889" s="1" t="s">
        <v>28854</v>
      </c>
      <c r="D2889" s="1" t="s">
        <v>28855</v>
      </c>
      <c r="E2889" s="1" t="s">
        <v>28856</v>
      </c>
      <c r="F2889" s="1" t="s">
        <v>546</v>
      </c>
      <c r="G2889" s="1" t="s">
        <v>547</v>
      </c>
      <c r="H2889" s="1" t="s">
        <v>28857</v>
      </c>
      <c r="I2889" s="1" t="s">
        <v>28858</v>
      </c>
      <c r="J2889" s="1">
        <v>520.0</v>
      </c>
      <c r="K2889" s="1" t="s">
        <v>1671</v>
      </c>
      <c r="M2889" s="1" t="s">
        <v>28859</v>
      </c>
      <c r="N2889" s="1" t="s">
        <v>28860</v>
      </c>
    </row>
    <row r="2890">
      <c r="A2890" s="1" t="s">
        <v>28862</v>
      </c>
      <c r="B2890" s="1" t="s">
        <v>779</v>
      </c>
      <c r="C2890" s="1" t="s">
        <v>780</v>
      </c>
      <c r="D2890" s="1" t="s">
        <v>1174</v>
      </c>
      <c r="E2890" s="1" t="s">
        <v>1176</v>
      </c>
      <c r="F2890" s="1" t="s">
        <v>8630</v>
      </c>
      <c r="G2890" s="1" t="s">
        <v>828</v>
      </c>
      <c r="H2890" s="1" t="s">
        <v>1743</v>
      </c>
      <c r="I2890" s="1" t="s">
        <v>1745</v>
      </c>
      <c r="J2890" s="1" t="s">
        <v>1178</v>
      </c>
      <c r="K2890" s="1" t="s">
        <v>1180</v>
      </c>
      <c r="L2890" s="1" t="s">
        <v>786</v>
      </c>
      <c r="M2890" s="1" t="s">
        <v>787</v>
      </c>
      <c r="N2890" s="1" t="s">
        <v>788</v>
      </c>
      <c r="O2890" s="1" t="s">
        <v>789</v>
      </c>
    </row>
    <row r="2891">
      <c r="A2891" s="1" t="s">
        <v>28869</v>
      </c>
      <c r="B2891" s="1" t="s">
        <v>2408</v>
      </c>
      <c r="C2891" s="1" t="s">
        <v>2410</v>
      </c>
      <c r="D2891" s="1" t="s">
        <v>10280</v>
      </c>
      <c r="E2891" s="1" t="s">
        <v>4022</v>
      </c>
      <c r="F2891" s="1" t="s">
        <v>4020</v>
      </c>
      <c r="G2891" s="1" t="s">
        <v>4022</v>
      </c>
      <c r="H2891" s="1" t="s">
        <v>2416</v>
      </c>
      <c r="I2891" s="1" t="s">
        <v>2418</v>
      </c>
    </row>
    <row r="2892">
      <c r="A2892" s="1" t="s">
        <v>28872</v>
      </c>
      <c r="B2892" s="1" t="s">
        <v>779</v>
      </c>
      <c r="C2892" s="1" t="s">
        <v>780</v>
      </c>
      <c r="D2892" s="1" t="s">
        <v>1174</v>
      </c>
      <c r="E2892" s="1" t="s">
        <v>1176</v>
      </c>
      <c r="F2892" s="1" t="s">
        <v>28876</v>
      </c>
      <c r="G2892" s="1" t="s">
        <v>843</v>
      </c>
      <c r="H2892" s="1" t="s">
        <v>2145</v>
      </c>
      <c r="I2892" s="1" t="s">
        <v>2146</v>
      </c>
      <c r="J2892" s="1" t="s">
        <v>1178</v>
      </c>
      <c r="K2892" s="1" t="s">
        <v>1180</v>
      </c>
      <c r="L2892" s="1" t="s">
        <v>786</v>
      </c>
      <c r="M2892" s="1" t="s">
        <v>787</v>
      </c>
      <c r="N2892" s="1" t="s">
        <v>788</v>
      </c>
      <c r="O2892" s="1" t="s">
        <v>789</v>
      </c>
    </row>
    <row r="2893">
      <c r="A2893" s="1" t="s">
        <v>28879</v>
      </c>
      <c r="B2893" s="1" t="s">
        <v>28880</v>
      </c>
      <c r="C2893" s="1" t="s">
        <v>22560</v>
      </c>
      <c r="D2893" s="1" t="s">
        <v>22558</v>
      </c>
      <c r="E2893" s="1" t="s">
        <v>22560</v>
      </c>
      <c r="F2893" s="1" t="s">
        <v>28881</v>
      </c>
      <c r="G2893" s="1" t="s">
        <v>22560</v>
      </c>
    </row>
    <row r="2894">
      <c r="A2894" s="1" t="s">
        <v>28882</v>
      </c>
      <c r="B2894" s="1" t="s">
        <v>1539</v>
      </c>
      <c r="C2894" s="1" t="s">
        <v>1541</v>
      </c>
      <c r="D2894" s="1" t="s">
        <v>1543</v>
      </c>
      <c r="E2894" s="1" t="s">
        <v>1545</v>
      </c>
      <c r="F2894" s="1" t="s">
        <v>3366</v>
      </c>
      <c r="G2894" s="1" t="s">
        <v>3368</v>
      </c>
      <c r="H2894" s="1" t="s">
        <v>27082</v>
      </c>
      <c r="I2894" s="1" t="s">
        <v>27083</v>
      </c>
      <c r="J2894" s="1" t="s">
        <v>28883</v>
      </c>
      <c r="K2894" s="1" t="s">
        <v>28884</v>
      </c>
      <c r="M2894" s="1" t="s">
        <v>1551</v>
      </c>
      <c r="N2894" s="1" t="s">
        <v>1541</v>
      </c>
      <c r="O2894" s="1" t="s">
        <v>5783</v>
      </c>
      <c r="P2894" s="1" t="s">
        <v>5785</v>
      </c>
      <c r="Q2894" s="1" t="s">
        <v>27090</v>
      </c>
      <c r="R2894" s="1" t="s">
        <v>27083</v>
      </c>
      <c r="S2894" s="1" t="s">
        <v>1554</v>
      </c>
      <c r="T2894" s="1" t="s">
        <v>1556</v>
      </c>
      <c r="U2894" s="1" t="s">
        <v>3373</v>
      </c>
      <c r="V2894" s="1" t="s">
        <v>3374</v>
      </c>
    </row>
    <row r="2895">
      <c r="A2895" s="1" t="s">
        <v>23598</v>
      </c>
      <c r="B2895" s="1" t="s">
        <v>19214</v>
      </c>
      <c r="C2895" s="1" t="s">
        <v>19216</v>
      </c>
      <c r="D2895" s="1" t="s">
        <v>19219</v>
      </c>
      <c r="E2895" s="1" t="s">
        <v>19220</v>
      </c>
      <c r="F2895" s="1" t="s">
        <v>19221</v>
      </c>
      <c r="G2895" s="1" t="s">
        <v>19222</v>
      </c>
      <c r="H2895" s="1" t="s">
        <v>19223</v>
      </c>
      <c r="I2895" s="1" t="s">
        <v>19224</v>
      </c>
      <c r="J2895" s="1" t="s">
        <v>25045</v>
      </c>
      <c r="K2895" s="1" t="s">
        <v>25046</v>
      </c>
    </row>
    <row r="2896">
      <c r="A2896" s="1" t="s">
        <v>28886</v>
      </c>
      <c r="B2896" s="1" t="s">
        <v>7802</v>
      </c>
      <c r="C2896" s="1" t="s">
        <v>7803</v>
      </c>
      <c r="D2896" s="1" t="s">
        <v>15681</v>
      </c>
      <c r="E2896" s="1" t="s">
        <v>15682</v>
      </c>
      <c r="F2896" s="1" t="s">
        <v>7806</v>
      </c>
      <c r="G2896" s="1" t="s">
        <v>7807</v>
      </c>
      <c r="I2896" s="1" t="s">
        <v>7809</v>
      </c>
      <c r="J2896" s="1" t="s">
        <v>7810</v>
      </c>
    </row>
    <row r="2897">
      <c r="A2897" s="1" t="s">
        <v>28887</v>
      </c>
      <c r="B2897" s="1" t="s">
        <v>15656</v>
      </c>
      <c r="C2897" s="1" t="s">
        <v>40</v>
      </c>
    </row>
    <row r="2898">
      <c r="A2898" s="1" t="s">
        <v>28888</v>
      </c>
      <c r="B2898" s="1" t="s">
        <v>15650</v>
      </c>
      <c r="C2898" s="1" t="s">
        <v>15651</v>
      </c>
      <c r="D2898" s="1" t="s">
        <v>15652</v>
      </c>
      <c r="E2898" s="1" t="s">
        <v>5676</v>
      </c>
      <c r="F2898" s="1" t="s">
        <v>15653</v>
      </c>
      <c r="G2898" s="1" t="s">
        <v>15654</v>
      </c>
    </row>
    <row r="2899">
      <c r="A2899" s="1" t="s">
        <v>28889</v>
      </c>
      <c r="B2899" s="1" t="s">
        <v>169</v>
      </c>
      <c r="C2899" s="1" t="s">
        <v>170</v>
      </c>
      <c r="D2899" s="1" t="s">
        <v>11764</v>
      </c>
      <c r="E2899" s="1" t="s">
        <v>11766</v>
      </c>
      <c r="F2899" s="1" t="s">
        <v>28890</v>
      </c>
      <c r="G2899" s="1" t="s">
        <v>11770</v>
      </c>
      <c r="I2899" s="1" t="s">
        <v>11772</v>
      </c>
      <c r="J2899" s="1" t="s">
        <v>11774</v>
      </c>
      <c r="K2899" s="1" t="s">
        <v>183</v>
      </c>
      <c r="L2899" s="1" t="s">
        <v>184</v>
      </c>
    </row>
    <row r="2900">
      <c r="A2900" s="1" t="s">
        <v>28891</v>
      </c>
      <c r="B2900" s="1" t="s">
        <v>807</v>
      </c>
      <c r="C2900" s="1" t="s">
        <v>808</v>
      </c>
      <c r="D2900" s="1" t="s">
        <v>803</v>
      </c>
      <c r="E2900" s="1" t="s">
        <v>805</v>
      </c>
      <c r="F2900" s="1" t="s">
        <v>28892</v>
      </c>
      <c r="G2900" s="1" t="s">
        <v>962</v>
      </c>
      <c r="H2900" s="1" t="s">
        <v>91</v>
      </c>
      <c r="I2900" s="1" t="s">
        <v>92</v>
      </c>
      <c r="K2900" s="1" t="s">
        <v>812</v>
      </c>
      <c r="L2900" s="1" t="s">
        <v>808</v>
      </c>
      <c r="M2900" s="1" t="s">
        <v>814</v>
      </c>
      <c r="N2900" s="1" t="s">
        <v>816</v>
      </c>
      <c r="P2900" s="1" t="s">
        <v>817</v>
      </c>
      <c r="Q2900" s="1" t="s">
        <v>818</v>
      </c>
    </row>
    <row r="2901">
      <c r="A2901" s="1" t="s">
        <v>28893</v>
      </c>
      <c r="B2901" s="1" t="s">
        <v>17430</v>
      </c>
      <c r="C2901" s="1" t="s">
        <v>17431</v>
      </c>
      <c r="D2901" s="1" t="s">
        <v>17432</v>
      </c>
      <c r="E2901" s="1" t="s">
        <v>17433</v>
      </c>
      <c r="F2901" s="1" t="s">
        <v>17436</v>
      </c>
      <c r="G2901" s="1" t="s">
        <v>17437</v>
      </c>
    </row>
    <row r="2902">
      <c r="A2902" s="1" t="s">
        <v>28894</v>
      </c>
      <c r="B2902" s="1" t="s">
        <v>8089</v>
      </c>
      <c r="C2902" s="1" t="s">
        <v>8093</v>
      </c>
      <c r="D2902" s="1" t="s">
        <v>1317</v>
      </c>
      <c r="E2902" s="1" t="s">
        <v>1054</v>
      </c>
      <c r="F2902" s="1" t="s">
        <v>10220</v>
      </c>
      <c r="G2902" s="1" t="s">
        <v>10222</v>
      </c>
    </row>
    <row r="2903">
      <c r="A2903" s="1" t="s">
        <v>28895</v>
      </c>
      <c r="B2903" s="1" t="s">
        <v>507</v>
      </c>
      <c r="C2903" s="1" t="s">
        <v>509</v>
      </c>
      <c r="D2903" s="1" t="s">
        <v>239</v>
      </c>
      <c r="E2903" s="1" t="s">
        <v>240</v>
      </c>
      <c r="F2903" s="1" t="s">
        <v>28896</v>
      </c>
      <c r="G2903" s="1" t="s">
        <v>28897</v>
      </c>
      <c r="J2903" s="1" t="s">
        <v>524</v>
      </c>
      <c r="K2903" s="1" t="s">
        <v>526</v>
      </c>
      <c r="L2903" s="1" t="s">
        <v>4931</v>
      </c>
      <c r="M2903" s="1" t="s">
        <v>4932</v>
      </c>
      <c r="O2903" s="1" t="s">
        <v>259</v>
      </c>
      <c r="P2903" s="1" t="s">
        <v>260</v>
      </c>
    </row>
    <row r="2904">
      <c r="A2904" s="1" t="s">
        <v>28898</v>
      </c>
      <c r="B2904" s="1" t="s">
        <v>28899</v>
      </c>
      <c r="C2904" s="1" t="s">
        <v>28900</v>
      </c>
      <c r="D2904" s="1" t="s">
        <v>28901</v>
      </c>
      <c r="E2904" s="1" t="s">
        <v>20631</v>
      </c>
      <c r="F2904" s="1" t="s">
        <v>28902</v>
      </c>
      <c r="G2904" s="1" t="s">
        <v>28903</v>
      </c>
      <c r="H2904" s="1">
        <v>30.0</v>
      </c>
      <c r="I2904" s="1" t="s">
        <v>403</v>
      </c>
      <c r="J2904" s="1">
        <v>51.0</v>
      </c>
      <c r="K2904" s="1" t="s">
        <v>1668</v>
      </c>
      <c r="L2904" s="1">
        <v>710.0</v>
      </c>
      <c r="M2904" s="1" t="s">
        <v>289</v>
      </c>
      <c r="O2904" s="1" t="s">
        <v>28904</v>
      </c>
      <c r="P2904" s="1" t="s">
        <v>28905</v>
      </c>
      <c r="Q2904" s="1" t="s">
        <v>28906</v>
      </c>
      <c r="R2904" s="1" t="s">
        <v>28907</v>
      </c>
      <c r="S2904" s="1" t="s">
        <v>2701</v>
      </c>
      <c r="T2904" s="1" t="s">
        <v>2702</v>
      </c>
      <c r="U2904" s="1" t="s">
        <v>28908</v>
      </c>
      <c r="V2904" s="1" t="s">
        <v>28909</v>
      </c>
    </row>
    <row r="2905">
      <c r="A2905" s="1" t="s">
        <v>28910</v>
      </c>
      <c r="B2905" s="1" t="s">
        <v>17597</v>
      </c>
      <c r="C2905" s="1" t="s">
        <v>17599</v>
      </c>
      <c r="D2905" s="1" t="s">
        <v>28911</v>
      </c>
      <c r="E2905" s="1" t="s">
        <v>12727</v>
      </c>
      <c r="F2905" s="1" t="s">
        <v>3141</v>
      </c>
      <c r="G2905" s="1" t="s">
        <v>3142</v>
      </c>
      <c r="H2905" s="1" t="s">
        <v>17605</v>
      </c>
      <c r="I2905" s="1" t="s">
        <v>17607</v>
      </c>
      <c r="J2905" s="1" t="s">
        <v>1380</v>
      </c>
      <c r="K2905" s="1" t="s">
        <v>1382</v>
      </c>
      <c r="L2905" s="1" t="s">
        <v>17609</v>
      </c>
      <c r="M2905" s="1" t="s">
        <v>17611</v>
      </c>
    </row>
    <row r="2906">
      <c r="A2906" s="1" t="s">
        <v>28912</v>
      </c>
      <c r="B2906" s="1" t="s">
        <v>8089</v>
      </c>
      <c r="C2906" s="1" t="s">
        <v>8093</v>
      </c>
      <c r="D2906" s="1" t="s">
        <v>20897</v>
      </c>
      <c r="E2906" s="1" t="s">
        <v>20898</v>
      </c>
      <c r="F2906" s="1" t="s">
        <v>10220</v>
      </c>
      <c r="G2906" s="1" t="s">
        <v>10222</v>
      </c>
    </row>
    <row r="2907">
      <c r="A2907" s="1" t="s">
        <v>28913</v>
      </c>
      <c r="B2907" s="1" t="s">
        <v>273</v>
      </c>
      <c r="C2907" s="1" t="s">
        <v>274</v>
      </c>
      <c r="D2907" s="1" t="s">
        <v>5142</v>
      </c>
      <c r="E2907" s="1" t="s">
        <v>5143</v>
      </c>
      <c r="F2907" s="1" t="s">
        <v>5144</v>
      </c>
      <c r="G2907" s="1" t="s">
        <v>5145</v>
      </c>
      <c r="H2907" s="1" t="s">
        <v>28914</v>
      </c>
      <c r="I2907" s="1" t="s">
        <v>5150</v>
      </c>
      <c r="J2907" s="1" t="s">
        <v>12799</v>
      </c>
      <c r="K2907" s="1" t="s">
        <v>5152</v>
      </c>
      <c r="M2907" s="1" t="s">
        <v>300</v>
      </c>
      <c r="N2907" s="1" t="s">
        <v>301</v>
      </c>
      <c r="O2907" s="1" t="s">
        <v>5154</v>
      </c>
      <c r="P2907" s="1" t="s">
        <v>5145</v>
      </c>
    </row>
    <row r="2908">
      <c r="A2908" s="1" t="s">
        <v>28915</v>
      </c>
      <c r="B2908" s="1" t="s">
        <v>169</v>
      </c>
      <c r="C2908" s="1" t="s">
        <v>170</v>
      </c>
      <c r="D2908" s="1" t="s">
        <v>11324</v>
      </c>
      <c r="E2908" s="1" t="s">
        <v>11325</v>
      </c>
      <c r="F2908" s="1" t="s">
        <v>262</v>
      </c>
      <c r="G2908" s="1" t="s">
        <v>263</v>
      </c>
      <c r="H2908" s="1" t="s">
        <v>6665</v>
      </c>
      <c r="I2908" s="1" t="s">
        <v>6666</v>
      </c>
      <c r="J2908" s="1" t="s">
        <v>19659</v>
      </c>
      <c r="K2908" s="1" t="s">
        <v>843</v>
      </c>
      <c r="L2908" s="1" t="s">
        <v>11333</v>
      </c>
      <c r="M2908" s="1" t="s">
        <v>11325</v>
      </c>
      <c r="N2908" s="1" t="s">
        <v>6670</v>
      </c>
      <c r="O2908" s="1" t="s">
        <v>6669</v>
      </c>
      <c r="P2908" s="1" t="s">
        <v>3565</v>
      </c>
      <c r="Q2908" s="1" t="s">
        <v>3567</v>
      </c>
      <c r="S2908" s="1" t="s">
        <v>183</v>
      </c>
      <c r="T2908" s="1" t="s">
        <v>184</v>
      </c>
    </row>
    <row r="2909">
      <c r="A2909" s="1" t="s">
        <v>28916</v>
      </c>
      <c r="B2909" s="1" t="s">
        <v>779</v>
      </c>
      <c r="C2909" s="1" t="s">
        <v>780</v>
      </c>
      <c r="D2909" s="1" t="s">
        <v>1174</v>
      </c>
      <c r="E2909" s="1" t="s">
        <v>1176</v>
      </c>
      <c r="F2909" s="1" t="s">
        <v>22843</v>
      </c>
      <c r="G2909" s="1" t="s">
        <v>10397</v>
      </c>
      <c r="I2909" s="1" t="s">
        <v>1178</v>
      </c>
      <c r="J2909" s="1" t="s">
        <v>1180</v>
      </c>
      <c r="K2909" s="1" t="s">
        <v>786</v>
      </c>
      <c r="L2909" s="1" t="s">
        <v>787</v>
      </c>
      <c r="M2909" s="1" t="s">
        <v>788</v>
      </c>
      <c r="N2909" s="1" t="s">
        <v>789</v>
      </c>
    </row>
    <row r="2910">
      <c r="A2910" s="1" t="s">
        <v>28919</v>
      </c>
      <c r="B2910" s="1" t="s">
        <v>28920</v>
      </c>
      <c r="C2910" s="1" t="s">
        <v>28921</v>
      </c>
      <c r="D2910" s="1" t="s">
        <v>9902</v>
      </c>
      <c r="E2910" s="1" t="s">
        <v>9904</v>
      </c>
      <c r="F2910" s="1" t="s">
        <v>28922</v>
      </c>
      <c r="G2910" s="1" t="s">
        <v>28923</v>
      </c>
      <c r="H2910" s="1" t="s">
        <v>28924</v>
      </c>
      <c r="I2910" s="1" t="s">
        <v>28925</v>
      </c>
      <c r="K2910" s="1" t="s">
        <v>9920</v>
      </c>
      <c r="L2910" s="1" t="s">
        <v>9922</v>
      </c>
    </row>
    <row r="2911">
      <c r="A2911" s="1" t="s">
        <v>28926</v>
      </c>
      <c r="B2911" s="1" t="s">
        <v>19618</v>
      </c>
      <c r="C2911" s="1" t="s">
        <v>19619</v>
      </c>
      <c r="D2911" s="1" t="s">
        <v>19621</v>
      </c>
      <c r="E2911" s="1" t="s">
        <v>19619</v>
      </c>
      <c r="G2911" s="1" t="s">
        <v>19624</v>
      </c>
      <c r="H2911" s="1" t="s">
        <v>19626</v>
      </c>
      <c r="I2911" s="1" t="s">
        <v>19627</v>
      </c>
      <c r="J2911" s="1" t="s">
        <v>19628</v>
      </c>
      <c r="K2911" s="1" t="s">
        <v>19629</v>
      </c>
      <c r="L2911" s="1" t="s">
        <v>19630</v>
      </c>
    </row>
    <row r="2912">
      <c r="A2912" s="1" t="s">
        <v>28927</v>
      </c>
      <c r="B2912" s="1" t="s">
        <v>19596</v>
      </c>
      <c r="C2912" s="1" t="s">
        <v>189</v>
      </c>
    </row>
    <row r="2913">
      <c r="A2913" s="1" t="s">
        <v>28929</v>
      </c>
      <c r="B2913" s="1" t="s">
        <v>19587</v>
      </c>
      <c r="C2913" s="1" t="s">
        <v>19588</v>
      </c>
      <c r="D2913" s="1" t="s">
        <v>19589</v>
      </c>
      <c r="E2913" s="1" t="s">
        <v>19590</v>
      </c>
      <c r="F2913" s="1" t="s">
        <v>19591</v>
      </c>
      <c r="G2913" s="1" t="s">
        <v>19592</v>
      </c>
    </row>
    <row r="2914">
      <c r="A2914" s="1" t="s">
        <v>28930</v>
      </c>
      <c r="B2914" s="1" t="s">
        <v>169</v>
      </c>
      <c r="C2914" s="1" t="s">
        <v>170</v>
      </c>
      <c r="D2914" s="1" t="s">
        <v>262</v>
      </c>
      <c r="E2914" s="1" t="s">
        <v>263</v>
      </c>
      <c r="F2914" s="1" t="s">
        <v>6665</v>
      </c>
      <c r="G2914" s="1" t="s">
        <v>6666</v>
      </c>
      <c r="H2914" s="1" t="s">
        <v>6668</v>
      </c>
      <c r="I2914" s="1" t="s">
        <v>6669</v>
      </c>
      <c r="J2914" s="1" t="s">
        <v>6670</v>
      </c>
      <c r="K2914" s="1" t="s">
        <v>6669</v>
      </c>
      <c r="L2914" s="1" t="s">
        <v>6671</v>
      </c>
      <c r="M2914" s="1" t="s">
        <v>6672</v>
      </c>
      <c r="N2914" s="1" t="s">
        <v>3565</v>
      </c>
      <c r="O2914" s="1" t="s">
        <v>3567</v>
      </c>
      <c r="Q2914" s="1" t="s">
        <v>183</v>
      </c>
      <c r="R2914" s="1" t="s">
        <v>184</v>
      </c>
    </row>
    <row r="2915">
      <c r="A2915" s="1" t="s">
        <v>28931</v>
      </c>
      <c r="B2915" s="1" t="s">
        <v>13494</v>
      </c>
      <c r="C2915" s="1" t="s">
        <v>13495</v>
      </c>
      <c r="D2915" s="1" t="s">
        <v>19584</v>
      </c>
      <c r="E2915" s="1" t="s">
        <v>13500</v>
      </c>
      <c r="F2915" s="1" t="s">
        <v>13498</v>
      </c>
      <c r="G2915" s="1" t="s">
        <v>13500</v>
      </c>
    </row>
    <row r="2916">
      <c r="A2916" s="1" t="s">
        <v>28932</v>
      </c>
      <c r="B2916" s="1" t="s">
        <v>791</v>
      </c>
      <c r="C2916" s="1" t="s">
        <v>794</v>
      </c>
      <c r="D2916" s="1" t="s">
        <v>804</v>
      </c>
      <c r="E2916" s="1" t="s">
        <v>806</v>
      </c>
    </row>
    <row r="2917">
      <c r="A2917" s="1" t="s">
        <v>27190</v>
      </c>
      <c r="B2917" s="1" t="s">
        <v>3804</v>
      </c>
      <c r="C2917" s="1" t="s">
        <v>3805</v>
      </c>
      <c r="D2917" s="1" t="s">
        <v>3807</v>
      </c>
      <c r="E2917" s="1" t="s">
        <v>3809</v>
      </c>
      <c r="F2917" s="1" t="s">
        <v>19568</v>
      </c>
      <c r="G2917" s="1" t="s">
        <v>19569</v>
      </c>
      <c r="H2917" s="1" t="s">
        <v>3819</v>
      </c>
      <c r="I2917" s="1" t="s">
        <v>3822</v>
      </c>
      <c r="J2917" s="1">
        <v>680.0</v>
      </c>
      <c r="K2917" s="1" t="s">
        <v>291</v>
      </c>
      <c r="L2917" s="1" t="s">
        <v>3826</v>
      </c>
      <c r="M2917" s="1" t="s">
        <v>3829</v>
      </c>
      <c r="N2917" s="1" t="s">
        <v>3830</v>
      </c>
      <c r="O2917" s="1" t="s">
        <v>3809</v>
      </c>
    </row>
    <row r="2918">
      <c r="A2918" s="1" t="s">
        <v>28933</v>
      </c>
      <c r="B2918" s="1" t="s">
        <v>6199</v>
      </c>
      <c r="C2918" s="1" t="s">
        <v>6200</v>
      </c>
      <c r="D2918" s="1" t="s">
        <v>19544</v>
      </c>
      <c r="E2918" s="1" t="s">
        <v>19546</v>
      </c>
      <c r="F2918" s="1" t="s">
        <v>19541</v>
      </c>
      <c r="G2918" s="1" t="s">
        <v>19542</v>
      </c>
      <c r="H2918" s="1" t="s">
        <v>19548</v>
      </c>
      <c r="I2918" s="1" t="s">
        <v>19549</v>
      </c>
      <c r="J2918" s="1" t="s">
        <v>6207</v>
      </c>
      <c r="K2918" s="1" t="s">
        <v>6208</v>
      </c>
      <c r="L2918" s="1">
        <v>270.0</v>
      </c>
      <c r="M2918" s="1" t="s">
        <v>293</v>
      </c>
      <c r="N2918" s="1" t="s">
        <v>6209</v>
      </c>
      <c r="O2918" s="1" t="s">
        <v>6210</v>
      </c>
      <c r="P2918" s="1" t="s">
        <v>19554</v>
      </c>
      <c r="Q2918" s="1" t="s">
        <v>19556</v>
      </c>
      <c r="R2918" s="1" t="s">
        <v>2701</v>
      </c>
      <c r="S2918" s="1" t="s">
        <v>2702</v>
      </c>
      <c r="T2918" s="1" t="s">
        <v>19558</v>
      </c>
      <c r="U2918" s="1" t="s">
        <v>19559</v>
      </c>
    </row>
    <row r="2919">
      <c r="A2919" s="1" t="s">
        <v>28934</v>
      </c>
      <c r="B2919" s="1" t="s">
        <v>1244</v>
      </c>
      <c r="C2919" s="1" t="s">
        <v>1246</v>
      </c>
      <c r="D2919" s="1" t="s">
        <v>12964</v>
      </c>
      <c r="E2919" s="1" t="s">
        <v>12965</v>
      </c>
      <c r="F2919" s="1" t="s">
        <v>28935</v>
      </c>
      <c r="G2919" s="1" t="s">
        <v>1250</v>
      </c>
      <c r="I2919" s="1" t="s">
        <v>12973</v>
      </c>
      <c r="J2919" s="1" t="s">
        <v>1250</v>
      </c>
      <c r="K2919" s="1" t="s">
        <v>1261</v>
      </c>
      <c r="L2919" s="1" t="s">
        <v>1263</v>
      </c>
    </row>
    <row r="2920">
      <c r="A2920" s="1" t="s">
        <v>28936</v>
      </c>
      <c r="B2920" s="1" t="s">
        <v>169</v>
      </c>
      <c r="C2920" s="1" t="s">
        <v>170</v>
      </c>
      <c r="D2920" s="1" t="s">
        <v>1262</v>
      </c>
      <c r="E2920" s="1" t="s">
        <v>1264</v>
      </c>
      <c r="F2920" s="1" t="s">
        <v>19527</v>
      </c>
      <c r="G2920" s="1" t="s">
        <v>6255</v>
      </c>
      <c r="I2920" s="1" t="s">
        <v>1276</v>
      </c>
      <c r="J2920" s="1" t="s">
        <v>1264</v>
      </c>
      <c r="L2920" s="1" t="s">
        <v>183</v>
      </c>
      <c r="M2920" s="1" t="s">
        <v>184</v>
      </c>
    </row>
    <row r="2921">
      <c r="A2921" s="1" t="s">
        <v>28945</v>
      </c>
      <c r="B2921" s="1" t="s">
        <v>807</v>
      </c>
      <c r="C2921" s="1" t="s">
        <v>808</v>
      </c>
      <c r="D2921" s="1" t="s">
        <v>803</v>
      </c>
      <c r="E2921" s="1" t="s">
        <v>805</v>
      </c>
      <c r="F2921" s="1" t="s">
        <v>28946</v>
      </c>
      <c r="G2921" s="1" t="s">
        <v>8427</v>
      </c>
      <c r="H2921" s="1" t="s">
        <v>2861</v>
      </c>
      <c r="I2921" s="1" t="s">
        <v>2864</v>
      </c>
      <c r="K2921" s="1" t="s">
        <v>812</v>
      </c>
      <c r="L2921" s="1" t="s">
        <v>808</v>
      </c>
      <c r="M2921" s="1" t="s">
        <v>814</v>
      </c>
      <c r="N2921" s="1" t="s">
        <v>816</v>
      </c>
      <c r="P2921" s="1" t="s">
        <v>817</v>
      </c>
      <c r="Q2921" s="1" t="s">
        <v>818</v>
      </c>
    </row>
    <row r="2922">
      <c r="A2922" s="1" t="s">
        <v>28947</v>
      </c>
      <c r="B2922" s="1" t="s">
        <v>507</v>
      </c>
      <c r="C2922" s="1" t="s">
        <v>509</v>
      </c>
      <c r="D2922" s="1" t="s">
        <v>239</v>
      </c>
      <c r="E2922" s="1" t="s">
        <v>240</v>
      </c>
      <c r="F2922" s="1" t="s">
        <v>513</v>
      </c>
      <c r="G2922" s="1" t="s">
        <v>515</v>
      </c>
      <c r="H2922" s="1" t="s">
        <v>19511</v>
      </c>
      <c r="I2922" s="1" t="s">
        <v>19514</v>
      </c>
      <c r="J2922" s="1" t="s">
        <v>19515</v>
      </c>
      <c r="K2922" s="1" t="s">
        <v>19517</v>
      </c>
      <c r="N2922" s="1" t="s">
        <v>524</v>
      </c>
      <c r="O2922" s="1" t="s">
        <v>526</v>
      </c>
      <c r="P2922" s="1" t="s">
        <v>19521</v>
      </c>
      <c r="Q2922" s="1" t="s">
        <v>19522</v>
      </c>
      <c r="R2922" s="1" t="s">
        <v>19519</v>
      </c>
      <c r="S2922" s="1" t="s">
        <v>19520</v>
      </c>
      <c r="T2922" s="1" t="s">
        <v>532</v>
      </c>
      <c r="U2922" s="1" t="s">
        <v>534</v>
      </c>
      <c r="Y2922" s="1" t="s">
        <v>259</v>
      </c>
      <c r="Z2922" s="1" t="s">
        <v>260</v>
      </c>
    </row>
    <row r="2923">
      <c r="A2923" s="1" t="s">
        <v>28950</v>
      </c>
      <c r="B2923" s="1" t="s">
        <v>19496</v>
      </c>
      <c r="C2923" s="1" t="s">
        <v>189</v>
      </c>
      <c r="D2923" s="1" t="s">
        <v>3145</v>
      </c>
      <c r="E2923" s="1" t="s">
        <v>3146</v>
      </c>
    </row>
    <row r="2924">
      <c r="A2924" s="1" t="s">
        <v>28957</v>
      </c>
      <c r="B2924" s="1" t="s">
        <v>3526</v>
      </c>
      <c r="C2924" s="1" t="s">
        <v>3527</v>
      </c>
      <c r="D2924" s="1" t="s">
        <v>17763</v>
      </c>
      <c r="E2924" s="1" t="s">
        <v>17765</v>
      </c>
      <c r="F2924" s="1" t="s">
        <v>28959</v>
      </c>
      <c r="G2924" s="1" t="s">
        <v>13962</v>
      </c>
      <c r="H2924" s="1" t="s">
        <v>17768</v>
      </c>
      <c r="I2924" s="1" t="s">
        <v>17769</v>
      </c>
      <c r="J2924" s="1" t="s">
        <v>3547</v>
      </c>
      <c r="K2924" s="1" t="s">
        <v>3527</v>
      </c>
    </row>
    <row r="2925">
      <c r="A2925" s="1" t="s">
        <v>28961</v>
      </c>
      <c r="B2925" s="1" t="s">
        <v>28962</v>
      </c>
      <c r="C2925" s="1" t="s">
        <v>28963</v>
      </c>
      <c r="D2925" s="1" t="s">
        <v>28964</v>
      </c>
      <c r="E2925" s="1" t="s">
        <v>40</v>
      </c>
      <c r="F2925" s="1" t="s">
        <v>28965</v>
      </c>
      <c r="G2925" s="1" t="s">
        <v>28963</v>
      </c>
    </row>
    <row r="2926">
      <c r="A2926" s="1" t="s">
        <v>20305</v>
      </c>
      <c r="B2926" s="1" t="s">
        <v>779</v>
      </c>
      <c r="C2926" s="1" t="s">
        <v>780</v>
      </c>
      <c r="D2926" s="1" t="s">
        <v>1174</v>
      </c>
      <c r="E2926" s="1" t="s">
        <v>1176</v>
      </c>
      <c r="F2926" s="1" t="s">
        <v>4623</v>
      </c>
      <c r="G2926" s="1" t="s">
        <v>4624</v>
      </c>
      <c r="H2926" s="1" t="s">
        <v>1178</v>
      </c>
      <c r="I2926" s="1" t="s">
        <v>1180</v>
      </c>
      <c r="J2926" s="1" t="s">
        <v>788</v>
      </c>
      <c r="K2926" s="1" t="s">
        <v>789</v>
      </c>
    </row>
    <row r="2927">
      <c r="A2927" s="1" t="s">
        <v>22640</v>
      </c>
      <c r="B2927" s="1" t="s">
        <v>984</v>
      </c>
      <c r="C2927" s="1" t="s">
        <v>986</v>
      </c>
      <c r="D2927" s="1" t="s">
        <v>14234</v>
      </c>
      <c r="E2927" s="1" t="s">
        <v>14236</v>
      </c>
      <c r="F2927" s="1" t="s">
        <v>28966</v>
      </c>
      <c r="G2927" s="1" t="s">
        <v>28967</v>
      </c>
      <c r="H2927" s="1" t="s">
        <v>990</v>
      </c>
      <c r="I2927" s="1" t="s">
        <v>992</v>
      </c>
      <c r="J2927" s="1" t="s">
        <v>14240</v>
      </c>
      <c r="K2927" s="1" t="s">
        <v>14241</v>
      </c>
      <c r="L2927" s="1" t="s">
        <v>994</v>
      </c>
      <c r="M2927" s="1" t="s">
        <v>996</v>
      </c>
    </row>
    <row r="2928">
      <c r="A2928" s="1" t="s">
        <v>28968</v>
      </c>
      <c r="B2928" s="1" t="s">
        <v>6010</v>
      </c>
      <c r="C2928" s="1" t="s">
        <v>6011</v>
      </c>
      <c r="D2928" s="1" t="s">
        <v>6006</v>
      </c>
      <c r="E2928" s="1" t="s">
        <v>6007</v>
      </c>
      <c r="F2928" s="1" t="s">
        <v>28969</v>
      </c>
      <c r="G2928" s="1" t="s">
        <v>13478</v>
      </c>
      <c r="J2928" s="1" t="s">
        <v>6016</v>
      </c>
      <c r="K2928" s="1" t="s">
        <v>6011</v>
      </c>
      <c r="M2928" s="1" t="s">
        <v>6019</v>
      </c>
      <c r="N2928" s="1" t="s">
        <v>6020</v>
      </c>
    </row>
    <row r="2929">
      <c r="A2929" s="1" t="s">
        <v>28970</v>
      </c>
      <c r="B2929" s="1" t="s">
        <v>20976</v>
      </c>
      <c r="C2929" s="1" t="s">
        <v>20978</v>
      </c>
      <c r="D2929" s="1" t="s">
        <v>28971</v>
      </c>
      <c r="E2929" s="1" t="s">
        <v>15421</v>
      </c>
      <c r="F2929" s="1" t="s">
        <v>28972</v>
      </c>
      <c r="G2929" s="1" t="s">
        <v>28973</v>
      </c>
      <c r="H2929" s="1" t="s">
        <v>20992</v>
      </c>
      <c r="I2929" s="1" t="s">
        <v>20997</v>
      </c>
    </row>
    <row r="2930">
      <c r="A2930" s="1" t="s">
        <v>28974</v>
      </c>
      <c r="B2930" s="1" t="s">
        <v>28975</v>
      </c>
      <c r="C2930" s="1" t="s">
        <v>40</v>
      </c>
    </row>
    <row r="2931">
      <c r="A2931" s="1" t="s">
        <v>28976</v>
      </c>
      <c r="B2931" s="1" t="s">
        <v>28977</v>
      </c>
      <c r="C2931" s="1" t="s">
        <v>189</v>
      </c>
    </row>
    <row r="2932">
      <c r="A2932" s="1" t="s">
        <v>28979</v>
      </c>
      <c r="B2932" s="1" t="s">
        <v>1500</v>
      </c>
      <c r="C2932" s="1" t="s">
        <v>1501</v>
      </c>
      <c r="D2932" s="1" t="s">
        <v>28980</v>
      </c>
      <c r="E2932" s="1" t="s">
        <v>28981</v>
      </c>
      <c r="F2932" s="1" t="s">
        <v>28982</v>
      </c>
      <c r="G2932" s="1" t="s">
        <v>28983</v>
      </c>
      <c r="I2932" s="1" t="s">
        <v>28984</v>
      </c>
      <c r="J2932" s="1" t="s">
        <v>28985</v>
      </c>
      <c r="K2932" s="1" t="s">
        <v>1533</v>
      </c>
      <c r="L2932" s="1" t="s">
        <v>1534</v>
      </c>
    </row>
    <row r="2933">
      <c r="A2933" s="1" t="s">
        <v>28986</v>
      </c>
      <c r="B2933" s="1" t="s">
        <v>28987</v>
      </c>
      <c r="C2933" s="1" t="s">
        <v>28988</v>
      </c>
    </row>
    <row r="2934">
      <c r="A2934" s="1" t="s">
        <v>28989</v>
      </c>
      <c r="B2934" s="1" t="s">
        <v>28990</v>
      </c>
      <c r="C2934" s="1" t="s">
        <v>28992</v>
      </c>
      <c r="D2934" s="1" t="s">
        <v>28993</v>
      </c>
      <c r="E2934" s="1" t="s">
        <v>28994</v>
      </c>
      <c r="F2934" s="1" t="s">
        <v>28995</v>
      </c>
      <c r="G2934" s="1" t="s">
        <v>28994</v>
      </c>
    </row>
    <row r="2935">
      <c r="A2935" s="1" t="s">
        <v>28996</v>
      </c>
      <c r="B2935" s="1" t="s">
        <v>169</v>
      </c>
      <c r="C2935" s="1" t="s">
        <v>170</v>
      </c>
      <c r="D2935" s="1" t="s">
        <v>6983</v>
      </c>
      <c r="E2935" s="1" t="s">
        <v>6984</v>
      </c>
      <c r="F2935" s="1" t="s">
        <v>7975</v>
      </c>
      <c r="G2935" s="1" t="s">
        <v>7977</v>
      </c>
      <c r="H2935" s="1" t="s">
        <v>6985</v>
      </c>
      <c r="I2935" s="1" t="s">
        <v>6986</v>
      </c>
      <c r="J2935" s="1" t="s">
        <v>9790</v>
      </c>
      <c r="K2935" s="1" t="s">
        <v>9791</v>
      </c>
      <c r="L2935" s="1" t="s">
        <v>9792</v>
      </c>
      <c r="M2935" s="1" t="s">
        <v>9793</v>
      </c>
      <c r="N2935" s="1" t="s">
        <v>28999</v>
      </c>
      <c r="O2935" s="1" t="s">
        <v>29000</v>
      </c>
      <c r="P2935" s="1" t="s">
        <v>7979</v>
      </c>
      <c r="Q2935" s="1" t="s">
        <v>7981</v>
      </c>
      <c r="S2935" s="1" t="s">
        <v>6990</v>
      </c>
      <c r="T2935" s="1" t="s">
        <v>6992</v>
      </c>
      <c r="U2935" s="1" t="s">
        <v>7983</v>
      </c>
      <c r="V2935" s="1" t="s">
        <v>7985</v>
      </c>
      <c r="W2935" s="1" t="s">
        <v>9800</v>
      </c>
      <c r="X2935" s="1" t="s">
        <v>9801</v>
      </c>
      <c r="Y2935" s="1" t="s">
        <v>183</v>
      </c>
      <c r="Z2935" s="1" t="s">
        <v>184</v>
      </c>
      <c r="AA2935" s="1" t="s">
        <v>6994</v>
      </c>
      <c r="AB2935" s="1" t="s">
        <v>6996</v>
      </c>
      <c r="AC2935" s="1" t="s">
        <v>9809</v>
      </c>
      <c r="AD2935" s="1" t="s">
        <v>9811</v>
      </c>
      <c r="AE2935" s="1" t="s">
        <v>29001</v>
      </c>
      <c r="AF2935" s="1" t="s">
        <v>29002</v>
      </c>
    </row>
    <row r="2936">
      <c r="A2936" s="1" t="s">
        <v>29003</v>
      </c>
      <c r="B2936" s="1" t="s">
        <v>5645</v>
      </c>
      <c r="C2936" s="1" t="s">
        <v>5646</v>
      </c>
      <c r="D2936" s="1" t="s">
        <v>27953</v>
      </c>
      <c r="E2936" s="1" t="s">
        <v>27955</v>
      </c>
      <c r="F2936" s="1" t="s">
        <v>29004</v>
      </c>
      <c r="G2936" s="1" t="s">
        <v>17873</v>
      </c>
      <c r="J2936" s="1" t="s">
        <v>5657</v>
      </c>
      <c r="K2936" s="1" t="s">
        <v>5658</v>
      </c>
      <c r="M2936" s="1" t="s">
        <v>5663</v>
      </c>
      <c r="N2936" s="1" t="s">
        <v>5665</v>
      </c>
    </row>
    <row r="2937">
      <c r="A2937" s="1" t="s">
        <v>29005</v>
      </c>
      <c r="B2937" s="1" t="s">
        <v>3458</v>
      </c>
      <c r="C2937" s="1" t="s">
        <v>3459</v>
      </c>
      <c r="D2937" s="1" t="s">
        <v>3460</v>
      </c>
      <c r="E2937" s="1" t="s">
        <v>3461</v>
      </c>
      <c r="F2937" s="1" t="s">
        <v>29006</v>
      </c>
      <c r="G2937" s="1" t="s">
        <v>5550</v>
      </c>
      <c r="I2937" s="1" t="s">
        <v>3471</v>
      </c>
      <c r="J2937" s="1" t="s">
        <v>3473</v>
      </c>
      <c r="K2937" s="1" t="s">
        <v>6307</v>
      </c>
      <c r="L2937" s="1" t="s">
        <v>6308</v>
      </c>
      <c r="N2937" s="1" t="s">
        <v>3479</v>
      </c>
      <c r="O2937" s="1" t="s">
        <v>3480</v>
      </c>
    </row>
    <row r="2938">
      <c r="A2938" s="1" t="s">
        <v>29008</v>
      </c>
      <c r="B2938" s="1" t="s">
        <v>2287</v>
      </c>
      <c r="C2938" s="1" t="s">
        <v>2289</v>
      </c>
      <c r="F2938" s="1" t="s">
        <v>5866</v>
      </c>
      <c r="G2938" s="1" t="s">
        <v>5867</v>
      </c>
      <c r="H2938" s="1" t="s">
        <v>1743</v>
      </c>
      <c r="I2938" s="1" t="s">
        <v>1745</v>
      </c>
      <c r="L2938" s="1" t="s">
        <v>2312</v>
      </c>
      <c r="M2938" s="1" t="s">
        <v>2314</v>
      </c>
    </row>
    <row r="2939">
      <c r="A2939" s="1" t="s">
        <v>29009</v>
      </c>
      <c r="B2939" s="1" t="s">
        <v>5090</v>
      </c>
      <c r="C2939" s="1" t="s">
        <v>5092</v>
      </c>
      <c r="D2939" s="1" t="s">
        <v>8170</v>
      </c>
      <c r="E2939" s="1" t="s">
        <v>8172</v>
      </c>
      <c r="G2939" s="1" t="s">
        <v>5112</v>
      </c>
      <c r="H2939" s="1" t="s">
        <v>5114</v>
      </c>
      <c r="I2939" s="1" t="s">
        <v>5117</v>
      </c>
      <c r="J2939" s="1" t="s">
        <v>5119</v>
      </c>
    </row>
    <row r="2940">
      <c r="A2940" s="1" t="s">
        <v>29010</v>
      </c>
      <c r="B2940" s="1" t="s">
        <v>1200</v>
      </c>
      <c r="C2940" s="1" t="s">
        <v>1202</v>
      </c>
      <c r="D2940" s="1" t="s">
        <v>6216</v>
      </c>
      <c r="E2940" s="1" t="s">
        <v>6217</v>
      </c>
      <c r="F2940" s="1" t="s">
        <v>9293</v>
      </c>
      <c r="G2940" s="1" t="s">
        <v>9294</v>
      </c>
      <c r="H2940" s="1" t="s">
        <v>6218</v>
      </c>
      <c r="I2940" s="1" t="s">
        <v>6219</v>
      </c>
      <c r="J2940" s="1" t="s">
        <v>29011</v>
      </c>
      <c r="K2940" s="1" t="s">
        <v>29012</v>
      </c>
      <c r="L2940" s="1" t="s">
        <v>29013</v>
      </c>
      <c r="M2940" s="1" t="s">
        <v>29014</v>
      </c>
      <c r="N2940" s="1" t="s">
        <v>6228</v>
      </c>
      <c r="O2940" s="1" t="s">
        <v>6229</v>
      </c>
      <c r="P2940" s="1">
        <v>310.0</v>
      </c>
      <c r="Q2940" s="1" t="s">
        <v>6230</v>
      </c>
      <c r="S2940" s="1" t="s">
        <v>6231</v>
      </c>
      <c r="T2940" s="1" t="s">
        <v>6217</v>
      </c>
      <c r="U2940" s="1" t="s">
        <v>29015</v>
      </c>
      <c r="V2940" s="1" t="s">
        <v>29017</v>
      </c>
      <c r="Z2940" s="1" t="s">
        <v>1216</v>
      </c>
      <c r="AA2940" s="1" t="s">
        <v>1218</v>
      </c>
      <c r="AB2940" s="1" t="s">
        <v>6235</v>
      </c>
      <c r="AC2940" s="1" t="s">
        <v>6236</v>
      </c>
    </row>
    <row r="2941">
      <c r="A2941" s="1" t="s">
        <v>29018</v>
      </c>
      <c r="B2941" s="1" t="s">
        <v>29019</v>
      </c>
      <c r="C2941" s="1" t="s">
        <v>29020</v>
      </c>
      <c r="D2941" s="1" t="s">
        <v>29021</v>
      </c>
      <c r="E2941" s="1" t="s">
        <v>29022</v>
      </c>
      <c r="F2941" s="1" t="s">
        <v>1743</v>
      </c>
      <c r="G2941" s="1" t="s">
        <v>1745</v>
      </c>
      <c r="H2941" s="1" t="s">
        <v>29023</v>
      </c>
      <c r="I2941" s="1" t="s">
        <v>29024</v>
      </c>
      <c r="J2941" s="1" t="s">
        <v>29025</v>
      </c>
      <c r="K2941" s="1" t="s">
        <v>29026</v>
      </c>
    </row>
    <row r="2942">
      <c r="A2942" s="1" t="s">
        <v>29027</v>
      </c>
      <c r="B2942" s="1" t="s">
        <v>829</v>
      </c>
      <c r="C2942" s="1" t="s">
        <v>830</v>
      </c>
      <c r="D2942" s="1" t="s">
        <v>29028</v>
      </c>
      <c r="E2942" s="1" t="s">
        <v>29029</v>
      </c>
      <c r="F2942" s="1" t="s">
        <v>29030</v>
      </c>
      <c r="G2942" s="1" t="s">
        <v>29031</v>
      </c>
      <c r="H2942" s="1" t="s">
        <v>16938</v>
      </c>
      <c r="I2942" s="1" t="s">
        <v>16939</v>
      </c>
      <c r="J2942" s="1" t="s">
        <v>29032</v>
      </c>
      <c r="K2942" s="1" t="s">
        <v>16939</v>
      </c>
      <c r="M2942" s="1" t="s">
        <v>16942</v>
      </c>
      <c r="N2942" s="1" t="s">
        <v>16939</v>
      </c>
      <c r="O2942" s="1" t="s">
        <v>848</v>
      </c>
      <c r="P2942" s="1" t="s">
        <v>849</v>
      </c>
      <c r="Q2942" s="1" t="s">
        <v>29033</v>
      </c>
      <c r="R2942" s="1" t="s">
        <v>29034</v>
      </c>
    </row>
    <row r="2943">
      <c r="A2943" s="1" t="s">
        <v>29035</v>
      </c>
      <c r="B2943" s="1" t="s">
        <v>29036</v>
      </c>
      <c r="C2943" s="1" t="s">
        <v>5676</v>
      </c>
    </row>
    <row r="2944">
      <c r="A2944" s="1" t="s">
        <v>29037</v>
      </c>
      <c r="B2944" s="1" t="s">
        <v>61</v>
      </c>
      <c r="C2944" s="1" t="s">
        <v>62</v>
      </c>
      <c r="D2944" s="1" t="s">
        <v>8242</v>
      </c>
      <c r="E2944" s="1" t="s">
        <v>8244</v>
      </c>
      <c r="F2944" s="1" t="s">
        <v>29038</v>
      </c>
      <c r="G2944" s="1" t="s">
        <v>8244</v>
      </c>
      <c r="H2944" s="1" t="s">
        <v>8248</v>
      </c>
      <c r="I2944" s="1" t="s">
        <v>8244</v>
      </c>
      <c r="K2944" s="1" t="s">
        <v>78</v>
      </c>
      <c r="L2944" s="1" t="s">
        <v>79</v>
      </c>
      <c r="M2944" s="1" t="s">
        <v>8249</v>
      </c>
      <c r="N2944" s="1" t="s">
        <v>8250</v>
      </c>
    </row>
    <row r="2945">
      <c r="A2945" s="1" t="s">
        <v>29039</v>
      </c>
      <c r="B2945" s="1" t="s">
        <v>26664</v>
      </c>
      <c r="C2945" s="1" t="s">
        <v>26665</v>
      </c>
      <c r="D2945" s="1" t="s">
        <v>29040</v>
      </c>
      <c r="E2945" s="1" t="s">
        <v>26669</v>
      </c>
      <c r="F2945" s="1" t="s">
        <v>26668</v>
      </c>
      <c r="G2945" s="1" t="s">
        <v>26669</v>
      </c>
    </row>
    <row r="2946">
      <c r="A2946" s="1" t="s">
        <v>29041</v>
      </c>
      <c r="B2946" s="1" t="s">
        <v>11410</v>
      </c>
      <c r="C2946" s="1" t="s">
        <v>11411</v>
      </c>
      <c r="D2946" s="1" t="s">
        <v>29042</v>
      </c>
      <c r="E2946" s="1" t="s">
        <v>29043</v>
      </c>
      <c r="F2946" s="1" t="s">
        <v>11414</v>
      </c>
      <c r="G2946" s="1" t="s">
        <v>11411</v>
      </c>
      <c r="H2946" s="1" t="s">
        <v>11415</v>
      </c>
      <c r="I2946" s="1" t="s">
        <v>11416</v>
      </c>
    </row>
    <row r="2947">
      <c r="A2947" s="1" t="s">
        <v>29044</v>
      </c>
      <c r="B2947" s="1" t="s">
        <v>29045</v>
      </c>
      <c r="C2947" s="1" t="s">
        <v>29046</v>
      </c>
      <c r="D2947" s="1" t="s">
        <v>29047</v>
      </c>
      <c r="E2947" s="1" t="s">
        <v>29049</v>
      </c>
      <c r="F2947" s="1" t="s">
        <v>29050</v>
      </c>
      <c r="G2947" s="1" t="s">
        <v>29049</v>
      </c>
    </row>
    <row r="2948">
      <c r="A2948" s="1" t="s">
        <v>29051</v>
      </c>
      <c r="B2948" s="1" t="s">
        <v>29052</v>
      </c>
      <c r="C2948" s="1" t="s">
        <v>29053</v>
      </c>
      <c r="D2948" s="1" t="s">
        <v>29054</v>
      </c>
      <c r="E2948" s="1" t="s">
        <v>29055</v>
      </c>
      <c r="F2948" s="1" t="s">
        <v>29056</v>
      </c>
      <c r="G2948" s="1" t="s">
        <v>1054</v>
      </c>
      <c r="H2948" s="1" t="s">
        <v>29057</v>
      </c>
      <c r="I2948" s="1" t="s">
        <v>29053</v>
      </c>
      <c r="J2948" s="1" t="s">
        <v>7898</v>
      </c>
      <c r="K2948" s="1" t="s">
        <v>7901</v>
      </c>
      <c r="L2948" s="1" t="s">
        <v>7902</v>
      </c>
      <c r="M2948" s="1" t="s">
        <v>7903</v>
      </c>
    </row>
    <row r="2949">
      <c r="A2949" s="1" t="s">
        <v>29059</v>
      </c>
      <c r="B2949" s="1" t="s">
        <v>29060</v>
      </c>
      <c r="C2949" s="1" t="s">
        <v>29061</v>
      </c>
      <c r="D2949" s="1" t="s">
        <v>29062</v>
      </c>
      <c r="E2949" s="1" t="s">
        <v>29063</v>
      </c>
      <c r="F2949" s="1" t="s">
        <v>29064</v>
      </c>
      <c r="G2949" s="1" t="s">
        <v>29065</v>
      </c>
      <c r="J2949" s="1" t="s">
        <v>29066</v>
      </c>
      <c r="K2949" s="1" t="s">
        <v>29067</v>
      </c>
    </row>
    <row r="2950">
      <c r="A2950" s="1" t="s">
        <v>29068</v>
      </c>
      <c r="B2950" s="1" t="s">
        <v>346</v>
      </c>
      <c r="C2950" s="1" t="s">
        <v>347</v>
      </c>
      <c r="D2950" s="1" t="s">
        <v>8857</v>
      </c>
      <c r="E2950" s="1" t="s">
        <v>8858</v>
      </c>
      <c r="F2950" s="1" t="s">
        <v>9222</v>
      </c>
      <c r="G2950" s="1" t="s">
        <v>9224</v>
      </c>
      <c r="H2950" s="1" t="s">
        <v>9229</v>
      </c>
      <c r="I2950" s="1" t="s">
        <v>9230</v>
      </c>
      <c r="J2950" s="1" t="s">
        <v>29069</v>
      </c>
      <c r="K2950" s="1" t="s">
        <v>29070</v>
      </c>
      <c r="L2950" s="1" t="s">
        <v>29071</v>
      </c>
      <c r="M2950" s="1" t="s">
        <v>29072</v>
      </c>
      <c r="N2950" s="1" t="s">
        <v>933</v>
      </c>
      <c r="O2950" s="1" t="s">
        <v>935</v>
      </c>
      <c r="Q2950" s="1" t="s">
        <v>8864</v>
      </c>
      <c r="R2950" s="1" t="s">
        <v>8866</v>
      </c>
      <c r="S2950" s="1" t="s">
        <v>9237</v>
      </c>
      <c r="T2950" s="1" t="s">
        <v>9238</v>
      </c>
      <c r="V2950" s="1" t="s">
        <v>361</v>
      </c>
      <c r="W2950" s="1" t="s">
        <v>362</v>
      </c>
      <c r="X2950" s="1" t="s">
        <v>9247</v>
      </c>
      <c r="Y2950" s="1" t="s">
        <v>9249</v>
      </c>
    </row>
    <row r="2951">
      <c r="A2951" s="1" t="s">
        <v>29073</v>
      </c>
      <c r="B2951" s="1" t="s">
        <v>29074</v>
      </c>
      <c r="C2951" s="1" t="s">
        <v>29075</v>
      </c>
      <c r="D2951" s="1" t="s">
        <v>29076</v>
      </c>
      <c r="E2951" s="1" t="s">
        <v>29077</v>
      </c>
      <c r="G2951" s="1" t="s">
        <v>29078</v>
      </c>
      <c r="H2951" s="1" t="s">
        <v>29079</v>
      </c>
      <c r="J2951" s="1" t="s">
        <v>29080</v>
      </c>
      <c r="K2951" s="1" t="s">
        <v>29081</v>
      </c>
      <c r="L2951" s="1" t="s">
        <v>29082</v>
      </c>
      <c r="M2951" s="1" t="s">
        <v>29083</v>
      </c>
    </row>
    <row r="2952">
      <c r="A2952" s="1" t="s">
        <v>29084</v>
      </c>
      <c r="B2952" s="1" t="s">
        <v>1462</v>
      </c>
      <c r="C2952" s="1" t="s">
        <v>1463</v>
      </c>
      <c r="D2952" s="1" t="s">
        <v>29085</v>
      </c>
      <c r="E2952" s="1" t="s">
        <v>1465</v>
      </c>
      <c r="F2952" s="1" t="s">
        <v>1466</v>
      </c>
      <c r="G2952" s="1" t="s">
        <v>1463</v>
      </c>
      <c r="H2952" s="1" t="s">
        <v>1363</v>
      </c>
      <c r="I2952" s="1" t="s">
        <v>1364</v>
      </c>
      <c r="K2952" s="1" t="s">
        <v>1467</v>
      </c>
      <c r="L2952" s="1" t="s">
        <v>1469</v>
      </c>
    </row>
    <row r="2953">
      <c r="A2953" s="1" t="s">
        <v>29087</v>
      </c>
      <c r="B2953" s="1" t="s">
        <v>1601</v>
      </c>
      <c r="C2953" s="1" t="s">
        <v>1603</v>
      </c>
      <c r="D2953" s="1" t="s">
        <v>1597</v>
      </c>
      <c r="E2953" s="1" t="s">
        <v>1599</v>
      </c>
      <c r="F2953" s="1" t="s">
        <v>29088</v>
      </c>
      <c r="G2953" s="1" t="s">
        <v>29089</v>
      </c>
      <c r="H2953" s="1" t="s">
        <v>4725</v>
      </c>
      <c r="I2953" s="1" t="s">
        <v>4726</v>
      </c>
      <c r="J2953" s="1" t="s">
        <v>1608</v>
      </c>
      <c r="K2953" s="1" t="s">
        <v>1609</v>
      </c>
      <c r="L2953" s="1" t="s">
        <v>1610</v>
      </c>
      <c r="M2953" s="1" t="s">
        <v>1611</v>
      </c>
    </row>
    <row r="2954">
      <c r="A2954" s="1" t="s">
        <v>29091</v>
      </c>
      <c r="B2954" s="1" t="s">
        <v>16818</v>
      </c>
      <c r="C2954" s="1" t="s">
        <v>16820</v>
      </c>
      <c r="D2954" s="1" t="s">
        <v>29092</v>
      </c>
      <c r="E2954" s="1" t="s">
        <v>29093</v>
      </c>
      <c r="F2954" s="1" t="s">
        <v>29094</v>
      </c>
      <c r="G2954" s="1" t="s">
        <v>29095</v>
      </c>
      <c r="I2954" s="1" t="s">
        <v>16827</v>
      </c>
      <c r="J2954" s="1" t="s">
        <v>16820</v>
      </c>
      <c r="K2954" s="1" t="s">
        <v>16830</v>
      </c>
      <c r="L2954" s="1" t="s">
        <v>16831</v>
      </c>
      <c r="M2954" s="1" t="s">
        <v>29097</v>
      </c>
      <c r="N2954" s="1" t="s">
        <v>16833</v>
      </c>
    </row>
    <row r="2955">
      <c r="A2955" s="1" t="s">
        <v>29098</v>
      </c>
      <c r="B2955" s="1" t="s">
        <v>3888</v>
      </c>
      <c r="C2955" s="1" t="s">
        <v>3889</v>
      </c>
      <c r="D2955" s="1" t="s">
        <v>3908</v>
      </c>
      <c r="E2955" s="1" t="s">
        <v>3909</v>
      </c>
      <c r="F2955" s="1" t="s">
        <v>29102</v>
      </c>
      <c r="G2955" s="1" t="s">
        <v>29104</v>
      </c>
      <c r="H2955" s="1" t="s">
        <v>4883</v>
      </c>
      <c r="I2955" s="1" t="s">
        <v>4884</v>
      </c>
      <c r="J2955" s="1" t="s">
        <v>3892</v>
      </c>
      <c r="K2955" s="1" t="s">
        <v>3889</v>
      </c>
      <c r="L2955" s="1" t="s">
        <v>3914</v>
      </c>
      <c r="M2955" s="1" t="s">
        <v>3916</v>
      </c>
      <c r="N2955" s="1" t="s">
        <v>3896</v>
      </c>
      <c r="O2955" s="1" t="s">
        <v>3899</v>
      </c>
      <c r="P2955" s="1" t="s">
        <v>3901</v>
      </c>
      <c r="Q2955" s="1" t="s">
        <v>3902</v>
      </c>
    </row>
    <row r="2956">
      <c r="A2956" s="1" t="s">
        <v>29111</v>
      </c>
      <c r="B2956" s="1" t="s">
        <v>5618</v>
      </c>
      <c r="C2956" s="1" t="s">
        <v>3951</v>
      </c>
      <c r="D2956" s="1" t="s">
        <v>1122</v>
      </c>
      <c r="E2956" s="1" t="s">
        <v>1124</v>
      </c>
      <c r="F2956" s="1" t="s">
        <v>6377</v>
      </c>
      <c r="G2956" s="1" t="s">
        <v>6379</v>
      </c>
      <c r="H2956" s="1" t="s">
        <v>29112</v>
      </c>
      <c r="I2956" s="1" t="s">
        <v>29113</v>
      </c>
      <c r="K2956" s="1" t="s">
        <v>5622</v>
      </c>
      <c r="L2956" s="1" t="s">
        <v>5624</v>
      </c>
      <c r="M2956" s="1" t="s">
        <v>1142</v>
      </c>
      <c r="N2956" s="1" t="s">
        <v>1144</v>
      </c>
      <c r="P2956" s="1" t="s">
        <v>3842</v>
      </c>
      <c r="Q2956" s="1" t="s">
        <v>3843</v>
      </c>
      <c r="R2956" s="1" t="s">
        <v>1150</v>
      </c>
      <c r="S2956" s="1" t="s">
        <v>1151</v>
      </c>
    </row>
    <row r="2957">
      <c r="A2957" s="1" t="s">
        <v>27357</v>
      </c>
      <c r="B2957" s="1" t="s">
        <v>10777</v>
      </c>
      <c r="C2957" s="1" t="s">
        <v>10779</v>
      </c>
      <c r="D2957" s="1" t="s">
        <v>29119</v>
      </c>
      <c r="E2957" s="1" t="s">
        <v>29120</v>
      </c>
      <c r="G2957" s="1" t="s">
        <v>10785</v>
      </c>
      <c r="H2957" s="1" t="s">
        <v>10787</v>
      </c>
      <c r="I2957" s="1" t="s">
        <v>1495</v>
      </c>
      <c r="J2957" s="1" t="s">
        <v>1496</v>
      </c>
    </row>
    <row r="2958">
      <c r="A2958" s="1" t="s">
        <v>29122</v>
      </c>
      <c r="B2958" s="1" t="s">
        <v>29124</v>
      </c>
      <c r="C2958" s="1" t="s">
        <v>189</v>
      </c>
    </row>
    <row r="2959">
      <c r="A2959" s="1" t="s">
        <v>29127</v>
      </c>
      <c r="B2959" s="1" t="s">
        <v>17890</v>
      </c>
      <c r="C2959" s="1" t="s">
        <v>1054</v>
      </c>
    </row>
    <row r="2960">
      <c r="A2960" s="1" t="s">
        <v>29129</v>
      </c>
      <c r="B2960" s="1" t="s">
        <v>779</v>
      </c>
      <c r="C2960" s="1" t="s">
        <v>780</v>
      </c>
      <c r="D2960" s="1" t="s">
        <v>2015</v>
      </c>
      <c r="E2960" s="1" t="s">
        <v>2017</v>
      </c>
      <c r="F2960" s="1" t="s">
        <v>837</v>
      </c>
      <c r="G2960" s="1" t="s">
        <v>839</v>
      </c>
      <c r="H2960" s="1" t="s">
        <v>29130</v>
      </c>
      <c r="I2960" s="1" t="s">
        <v>847</v>
      </c>
      <c r="J2960" s="1" t="s">
        <v>845</v>
      </c>
      <c r="K2960" s="1" t="s">
        <v>847</v>
      </c>
      <c r="L2960" s="1" t="s">
        <v>786</v>
      </c>
      <c r="M2960" s="1" t="s">
        <v>787</v>
      </c>
      <c r="N2960" s="1" t="s">
        <v>788</v>
      </c>
      <c r="O2960" s="1" t="s">
        <v>789</v>
      </c>
      <c r="P2960" s="1" t="s">
        <v>2027</v>
      </c>
      <c r="Q2960" s="1" t="s">
        <v>2028</v>
      </c>
    </row>
    <row r="2961">
      <c r="A2961" s="1" t="s">
        <v>29133</v>
      </c>
      <c r="B2961" s="1" t="s">
        <v>29134</v>
      </c>
      <c r="C2961" s="1" t="s">
        <v>29135</v>
      </c>
      <c r="D2961" s="1" t="s">
        <v>29136</v>
      </c>
      <c r="E2961" s="1" t="s">
        <v>21732</v>
      </c>
      <c r="G2961" s="1" t="s">
        <v>29137</v>
      </c>
      <c r="H2961" s="1" t="s">
        <v>29138</v>
      </c>
    </row>
    <row r="2962">
      <c r="A2962" s="1" t="s">
        <v>29140</v>
      </c>
      <c r="B2962" s="1" t="s">
        <v>29141</v>
      </c>
      <c r="C2962" s="1" t="s">
        <v>189</v>
      </c>
    </row>
    <row r="2963">
      <c r="A2963" s="1" t="s">
        <v>29142</v>
      </c>
      <c r="B2963" s="1" t="s">
        <v>807</v>
      </c>
      <c r="C2963" s="1" t="s">
        <v>808</v>
      </c>
      <c r="D2963" s="1" t="s">
        <v>803</v>
      </c>
      <c r="E2963" s="1" t="s">
        <v>805</v>
      </c>
      <c r="F2963" s="1" t="s">
        <v>29143</v>
      </c>
      <c r="G2963" s="1" t="s">
        <v>962</v>
      </c>
      <c r="H2963" s="1" t="s">
        <v>91</v>
      </c>
      <c r="I2963" s="1" t="s">
        <v>92</v>
      </c>
      <c r="L2963" s="1" t="s">
        <v>812</v>
      </c>
      <c r="M2963" s="1" t="s">
        <v>808</v>
      </c>
      <c r="N2963" s="1" t="s">
        <v>814</v>
      </c>
      <c r="O2963" s="1" t="s">
        <v>816</v>
      </c>
      <c r="Q2963" s="1" t="s">
        <v>817</v>
      </c>
      <c r="R2963" s="1" t="s">
        <v>818</v>
      </c>
    </row>
    <row r="2964">
      <c r="A2964" s="1" t="s">
        <v>29146</v>
      </c>
      <c r="B2964" s="1" t="s">
        <v>16232</v>
      </c>
      <c r="C2964" s="1" t="s">
        <v>16234</v>
      </c>
      <c r="D2964" s="1" t="s">
        <v>16228</v>
      </c>
      <c r="E2964" s="1" t="s">
        <v>16230</v>
      </c>
      <c r="F2964" s="1" t="s">
        <v>29147</v>
      </c>
      <c r="G2964" s="1" t="s">
        <v>29148</v>
      </c>
      <c r="H2964" s="1" t="s">
        <v>29149</v>
      </c>
      <c r="I2964" s="1" t="s">
        <v>29150</v>
      </c>
      <c r="K2964" s="1" t="s">
        <v>16240</v>
      </c>
      <c r="L2964" s="1" t="s">
        <v>16241</v>
      </c>
      <c r="M2964" s="1" t="s">
        <v>16242</v>
      </c>
      <c r="N2964" s="1" t="s">
        <v>16230</v>
      </c>
      <c r="O2964" s="1" t="s">
        <v>16243</v>
      </c>
      <c r="P2964" s="1" t="s">
        <v>16244</v>
      </c>
      <c r="Q2964" s="1" t="s">
        <v>16245</v>
      </c>
      <c r="R2964" s="1" t="s">
        <v>16246</v>
      </c>
      <c r="S2964" s="1" t="s">
        <v>29151</v>
      </c>
      <c r="T2964" s="1" t="s">
        <v>29152</v>
      </c>
    </row>
    <row r="2965">
      <c r="A2965" s="1" t="s">
        <v>29153</v>
      </c>
      <c r="B2965" s="1" t="s">
        <v>29154</v>
      </c>
      <c r="C2965" s="1" t="s">
        <v>189</v>
      </c>
    </row>
    <row r="2966">
      <c r="A2966" s="1" t="s">
        <v>29155</v>
      </c>
      <c r="B2966" s="1" t="s">
        <v>29156</v>
      </c>
      <c r="C2966" s="1" t="s">
        <v>40</v>
      </c>
    </row>
    <row r="2967">
      <c r="A2967" s="1" t="s">
        <v>29158</v>
      </c>
      <c r="B2967" s="1" t="s">
        <v>29159</v>
      </c>
      <c r="C2967" s="1" t="s">
        <v>1463</v>
      </c>
    </row>
    <row r="2968">
      <c r="A2968" s="1" t="s">
        <v>29162</v>
      </c>
      <c r="B2968" s="1" t="s">
        <v>5405</v>
      </c>
      <c r="C2968" s="1" t="s">
        <v>5407</v>
      </c>
      <c r="D2968" s="1" t="s">
        <v>5410</v>
      </c>
      <c r="E2968" s="1" t="s">
        <v>5411</v>
      </c>
      <c r="F2968" s="1" t="s">
        <v>1883</v>
      </c>
      <c r="G2968" s="1" t="s">
        <v>1885</v>
      </c>
      <c r="H2968" s="1" t="s">
        <v>5414</v>
      </c>
      <c r="I2968" s="1" t="s">
        <v>5415</v>
      </c>
      <c r="J2968" s="1" t="s">
        <v>5412</v>
      </c>
      <c r="K2968" s="1" t="s">
        <v>5413</v>
      </c>
      <c r="L2968" s="1" t="s">
        <v>9165</v>
      </c>
      <c r="M2968" s="1" t="s">
        <v>9166</v>
      </c>
      <c r="P2968" s="1" t="s">
        <v>5436</v>
      </c>
      <c r="Q2968" s="1" t="s">
        <v>5438</v>
      </c>
      <c r="R2968" s="1" t="s">
        <v>5440</v>
      </c>
      <c r="S2968" s="1" t="s">
        <v>5411</v>
      </c>
      <c r="T2968" s="1" t="s">
        <v>1903</v>
      </c>
      <c r="U2968" s="1" t="s">
        <v>1904</v>
      </c>
      <c r="V2968" s="1" t="s">
        <v>5449</v>
      </c>
      <c r="W2968" s="1" t="s">
        <v>5451</v>
      </c>
      <c r="X2968" s="1" t="s">
        <v>1906</v>
      </c>
      <c r="Y2968" s="1" t="s">
        <v>1908</v>
      </c>
    </row>
    <row r="2969">
      <c r="A2969" s="1" t="s">
        <v>29164</v>
      </c>
      <c r="B2969" s="1" t="s">
        <v>9057</v>
      </c>
      <c r="C2969" s="1" t="s">
        <v>9058</v>
      </c>
      <c r="D2969" s="1" t="s">
        <v>9059</v>
      </c>
      <c r="E2969" s="1" t="s">
        <v>9060</v>
      </c>
      <c r="F2969" s="1" t="s">
        <v>9061</v>
      </c>
      <c r="G2969" s="1" t="s">
        <v>9060</v>
      </c>
    </row>
    <row r="2970">
      <c r="A2970" s="1" t="s">
        <v>29165</v>
      </c>
      <c r="B2970" s="1" t="s">
        <v>169</v>
      </c>
      <c r="C2970" s="1" t="s">
        <v>170</v>
      </c>
      <c r="D2970" s="1" t="s">
        <v>8664</v>
      </c>
      <c r="E2970" s="1" t="s">
        <v>8665</v>
      </c>
      <c r="F2970" s="1" t="s">
        <v>8666</v>
      </c>
      <c r="G2970" s="1" t="s">
        <v>8667</v>
      </c>
      <c r="H2970" s="1" t="s">
        <v>8668</v>
      </c>
      <c r="I2970" s="1" t="s">
        <v>8669</v>
      </c>
      <c r="J2970" s="1" t="s">
        <v>8946</v>
      </c>
      <c r="K2970" s="1" t="s">
        <v>8948</v>
      </c>
      <c r="M2970" s="1" t="s">
        <v>8674</v>
      </c>
      <c r="N2970" s="1" t="s">
        <v>8676</v>
      </c>
      <c r="O2970" s="1" t="s">
        <v>8677</v>
      </c>
      <c r="P2970" s="1" t="s">
        <v>8679</v>
      </c>
      <c r="R2970" s="1" t="s">
        <v>183</v>
      </c>
      <c r="S2970" s="1" t="s">
        <v>184</v>
      </c>
      <c r="T2970" s="1" t="s">
        <v>8680</v>
      </c>
      <c r="U2970" s="1" t="s">
        <v>8681</v>
      </c>
    </row>
    <row r="2971">
      <c r="A2971" s="1" t="s">
        <v>23441</v>
      </c>
      <c r="B2971" s="1" t="s">
        <v>803</v>
      </c>
      <c r="C2971" s="1" t="s">
        <v>805</v>
      </c>
      <c r="D2971" s="1" t="s">
        <v>8892</v>
      </c>
      <c r="E2971" s="1" t="s">
        <v>8894</v>
      </c>
      <c r="F2971" s="1" t="s">
        <v>8888</v>
      </c>
      <c r="G2971" s="1" t="s">
        <v>8890</v>
      </c>
      <c r="H2971" s="1" t="s">
        <v>8896</v>
      </c>
      <c r="I2971" s="1" t="s">
        <v>8897</v>
      </c>
      <c r="J2971" s="1" t="s">
        <v>5923</v>
      </c>
      <c r="K2971" s="1" t="s">
        <v>5924</v>
      </c>
      <c r="L2971" s="1">
        <v>4150.0</v>
      </c>
      <c r="M2971" s="1" t="s">
        <v>4077</v>
      </c>
      <c r="N2971" s="1">
        <v>4151.0</v>
      </c>
      <c r="O2971" s="1" t="s">
        <v>5927</v>
      </c>
      <c r="Q2971" s="1" t="s">
        <v>8900</v>
      </c>
      <c r="R2971" s="1" t="s">
        <v>8901</v>
      </c>
      <c r="T2971" s="1" t="s">
        <v>817</v>
      </c>
      <c r="U2971" s="1" t="s">
        <v>818</v>
      </c>
    </row>
    <row r="2972">
      <c r="A2972" s="1" t="s">
        <v>29169</v>
      </c>
      <c r="B2972" s="1" t="s">
        <v>29170</v>
      </c>
      <c r="C2972" s="1" t="s">
        <v>189</v>
      </c>
    </row>
    <row r="2973">
      <c r="A2973" s="1" t="s">
        <v>29171</v>
      </c>
      <c r="B2973" s="1" t="s">
        <v>8756</v>
      </c>
      <c r="C2973" s="1" t="s">
        <v>8757</v>
      </c>
      <c r="D2973" s="1" t="s">
        <v>8760</v>
      </c>
      <c r="E2973" s="1" t="s">
        <v>8763</v>
      </c>
      <c r="G2973" s="1" t="s">
        <v>8764</v>
      </c>
      <c r="H2973" s="1" t="s">
        <v>8765</v>
      </c>
    </row>
    <row r="2974">
      <c r="A2974" s="1" t="s">
        <v>21211</v>
      </c>
      <c r="B2974" s="1" t="s">
        <v>507</v>
      </c>
      <c r="C2974" s="1" t="s">
        <v>509</v>
      </c>
      <c r="D2974" s="1" t="s">
        <v>239</v>
      </c>
      <c r="E2974" s="1" t="s">
        <v>240</v>
      </c>
      <c r="F2974" s="1" t="s">
        <v>1122</v>
      </c>
      <c r="G2974" s="1" t="s">
        <v>1124</v>
      </c>
      <c r="H2974" s="1" t="s">
        <v>513</v>
      </c>
      <c r="I2974" s="1" t="s">
        <v>515</v>
      </c>
      <c r="J2974" s="1" t="s">
        <v>4922</v>
      </c>
      <c r="K2974" s="1" t="s">
        <v>4924</v>
      </c>
      <c r="L2974" s="1" t="s">
        <v>91</v>
      </c>
      <c r="M2974" s="1" t="s">
        <v>92</v>
      </c>
      <c r="P2974" s="1" t="s">
        <v>524</v>
      </c>
      <c r="Q2974" s="1" t="s">
        <v>526</v>
      </c>
      <c r="R2974" s="1" t="s">
        <v>1142</v>
      </c>
      <c r="S2974" s="1" t="s">
        <v>1144</v>
      </c>
      <c r="T2974" s="1" t="s">
        <v>6537</v>
      </c>
      <c r="U2974" s="1" t="s">
        <v>6538</v>
      </c>
      <c r="X2974" s="1" t="s">
        <v>259</v>
      </c>
      <c r="Y2974" s="1" t="s">
        <v>260</v>
      </c>
      <c r="Z2974" s="1" t="s">
        <v>1150</v>
      </c>
      <c r="AA2974" s="1" t="s">
        <v>1151</v>
      </c>
    </row>
    <row r="2975">
      <c r="A2975" s="1" t="s">
        <v>29174</v>
      </c>
      <c r="B2975" s="1" t="s">
        <v>29176</v>
      </c>
      <c r="C2975" s="1" t="s">
        <v>29178</v>
      </c>
    </row>
    <row r="2976">
      <c r="A2976" s="1" t="s">
        <v>22303</v>
      </c>
      <c r="B2976" s="1" t="s">
        <v>169</v>
      </c>
      <c r="C2976" s="1" t="s">
        <v>170</v>
      </c>
      <c r="D2976" s="1" t="s">
        <v>7535</v>
      </c>
      <c r="E2976" s="1" t="s">
        <v>7537</v>
      </c>
      <c r="F2976" s="1" t="s">
        <v>6837</v>
      </c>
      <c r="G2976" s="1" t="s">
        <v>6838</v>
      </c>
      <c r="H2976" s="1" t="s">
        <v>7539</v>
      </c>
      <c r="I2976" s="1" t="s">
        <v>7540</v>
      </c>
      <c r="J2976" s="1" t="s">
        <v>29181</v>
      </c>
      <c r="K2976" s="1" t="s">
        <v>29182</v>
      </c>
      <c r="L2976" s="1" t="s">
        <v>7546</v>
      </c>
      <c r="M2976" s="1" t="s">
        <v>7547</v>
      </c>
      <c r="N2976" s="1" t="s">
        <v>6842</v>
      </c>
      <c r="O2976" s="1" t="s">
        <v>6843</v>
      </c>
      <c r="P2976" s="1" t="s">
        <v>6844</v>
      </c>
      <c r="Q2976" s="1" t="s">
        <v>6845</v>
      </c>
      <c r="S2976" s="1" t="s">
        <v>183</v>
      </c>
      <c r="T2976" s="1" t="s">
        <v>184</v>
      </c>
    </row>
    <row r="2977">
      <c r="A2977" s="1" t="s">
        <v>29184</v>
      </c>
      <c r="B2977" s="1" t="s">
        <v>625</v>
      </c>
      <c r="C2977" s="1" t="s">
        <v>628</v>
      </c>
      <c r="D2977" s="1" t="s">
        <v>8382</v>
      </c>
      <c r="E2977" s="1" t="s">
        <v>8384</v>
      </c>
      <c r="F2977" s="1" t="s">
        <v>3863</v>
      </c>
      <c r="G2977" s="1" t="s">
        <v>2045</v>
      </c>
      <c r="H2977" s="1" t="s">
        <v>645</v>
      </c>
      <c r="I2977" s="1" t="s">
        <v>646</v>
      </c>
    </row>
    <row r="2978">
      <c r="A2978" s="1" t="s">
        <v>29185</v>
      </c>
      <c r="B2978" s="1" t="s">
        <v>1643</v>
      </c>
      <c r="C2978" s="1" t="s">
        <v>1645</v>
      </c>
      <c r="D2978" s="1" t="s">
        <v>4896</v>
      </c>
      <c r="E2978" s="1" t="s">
        <v>4898</v>
      </c>
      <c r="F2978" s="1" t="s">
        <v>4900</v>
      </c>
      <c r="G2978" s="1" t="s">
        <v>1648</v>
      </c>
      <c r="J2978" s="1" t="s">
        <v>1649</v>
      </c>
      <c r="K2978" s="1" t="s">
        <v>1650</v>
      </c>
      <c r="L2978" s="1" t="s">
        <v>4903</v>
      </c>
      <c r="M2978" s="1" t="s">
        <v>4905</v>
      </c>
      <c r="O2978" s="1" t="s">
        <v>973</v>
      </c>
      <c r="P2978" s="1" t="s">
        <v>975</v>
      </c>
      <c r="Q2978" s="1" t="s">
        <v>4909</v>
      </c>
      <c r="R2978" s="1" t="s">
        <v>4911</v>
      </c>
    </row>
    <row r="2979">
      <c r="A2979" s="1" t="s">
        <v>29192</v>
      </c>
      <c r="B2979" s="1" t="s">
        <v>4792</v>
      </c>
      <c r="C2979" s="1" t="s">
        <v>4794</v>
      </c>
      <c r="D2979" s="1" t="s">
        <v>4796</v>
      </c>
      <c r="E2979" s="1" t="s">
        <v>4798</v>
      </c>
      <c r="F2979" s="1" t="s">
        <v>4800</v>
      </c>
      <c r="G2979" s="1" t="s">
        <v>4801</v>
      </c>
      <c r="H2979" s="1" t="s">
        <v>4802</v>
      </c>
      <c r="I2979" s="1" t="s">
        <v>4804</v>
      </c>
      <c r="J2979" s="1" t="s">
        <v>1896</v>
      </c>
      <c r="K2979" s="1" t="s">
        <v>1899</v>
      </c>
      <c r="M2979" s="1" t="s">
        <v>4810</v>
      </c>
      <c r="N2979" s="1" t="s">
        <v>4811</v>
      </c>
      <c r="O2979" s="1" t="s">
        <v>4812</v>
      </c>
      <c r="P2979" s="1" t="s">
        <v>4813</v>
      </c>
    </row>
    <row r="2980">
      <c r="A2980" s="1" t="s">
        <v>29203</v>
      </c>
      <c r="B2980" s="1" t="s">
        <v>24113</v>
      </c>
      <c r="C2980" s="1" t="s">
        <v>24114</v>
      </c>
      <c r="D2980" s="1" t="s">
        <v>24111</v>
      </c>
      <c r="E2980" s="1" t="s">
        <v>24112</v>
      </c>
      <c r="F2980" s="1" t="s">
        <v>4128</v>
      </c>
      <c r="G2980" s="1" t="s">
        <v>4129</v>
      </c>
      <c r="I2980" s="1" t="s">
        <v>24120</v>
      </c>
      <c r="J2980" s="1" t="s">
        <v>24121</v>
      </c>
      <c r="K2980" s="1" t="s">
        <v>24123</v>
      </c>
      <c r="L2980" s="1" t="s">
        <v>24124</v>
      </c>
    </row>
    <row r="2981">
      <c r="A2981" s="1" t="s">
        <v>29209</v>
      </c>
      <c r="B2981" s="1" t="s">
        <v>1747</v>
      </c>
      <c r="C2981" s="1" t="s">
        <v>1748</v>
      </c>
      <c r="D2981" s="1" t="s">
        <v>4786</v>
      </c>
      <c r="E2981" s="1" t="s">
        <v>4787</v>
      </c>
      <c r="G2981" s="1" t="s">
        <v>1753</v>
      </c>
      <c r="H2981" s="1" t="s">
        <v>1754</v>
      </c>
      <c r="J2981" s="1" t="s">
        <v>1761</v>
      </c>
      <c r="K2981" s="1" t="s">
        <v>1763</v>
      </c>
    </row>
    <row r="2982">
      <c r="A2982" s="1" t="s">
        <v>23936</v>
      </c>
      <c r="B2982" s="1" t="s">
        <v>12423</v>
      </c>
      <c r="C2982" s="1" t="s">
        <v>12424</v>
      </c>
      <c r="D2982" s="1" t="s">
        <v>29213</v>
      </c>
      <c r="E2982" s="1" t="s">
        <v>29215</v>
      </c>
      <c r="G2982" s="1" t="s">
        <v>12432</v>
      </c>
      <c r="H2982" s="1" t="s">
        <v>12435</v>
      </c>
      <c r="I2982" s="1" t="s">
        <v>1937</v>
      </c>
      <c r="J2982" s="1" t="s">
        <v>1938</v>
      </c>
    </row>
    <row r="2983">
      <c r="A2983" s="1" t="s">
        <v>29224</v>
      </c>
      <c r="B2983" s="1" t="s">
        <v>346</v>
      </c>
      <c r="C2983" s="1" t="s">
        <v>347</v>
      </c>
      <c r="D2983" s="1" t="s">
        <v>29225</v>
      </c>
      <c r="E2983" s="1" t="s">
        <v>29226</v>
      </c>
      <c r="F2983" s="1" t="s">
        <v>29228</v>
      </c>
      <c r="G2983" s="1" t="s">
        <v>12524</v>
      </c>
      <c r="H2983" s="1" t="s">
        <v>29229</v>
      </c>
      <c r="I2983" s="1" t="s">
        <v>29230</v>
      </c>
      <c r="J2983" s="1" t="s">
        <v>361</v>
      </c>
      <c r="K2983" s="1" t="s">
        <v>362</v>
      </c>
    </row>
    <row r="2984">
      <c r="A2984" s="1" t="s">
        <v>29236</v>
      </c>
      <c r="B2984" s="1" t="s">
        <v>9415</v>
      </c>
      <c r="C2984" s="1" t="s">
        <v>9417</v>
      </c>
      <c r="D2984" s="1" t="s">
        <v>24703</v>
      </c>
      <c r="E2984" s="1" t="s">
        <v>24704</v>
      </c>
      <c r="F2984" s="1" t="s">
        <v>25810</v>
      </c>
      <c r="G2984" s="1" t="s">
        <v>24706</v>
      </c>
      <c r="H2984" s="1" t="s">
        <v>24705</v>
      </c>
      <c r="I2984" s="1" t="s">
        <v>24706</v>
      </c>
      <c r="J2984" s="1" t="s">
        <v>24707</v>
      </c>
      <c r="K2984" s="1" t="s">
        <v>24708</v>
      </c>
      <c r="L2984" s="1">
        <v>290.0</v>
      </c>
      <c r="M2984" s="1" t="s">
        <v>4271</v>
      </c>
      <c r="N2984" s="1">
        <v>770.0</v>
      </c>
      <c r="O2984" s="1" t="s">
        <v>3708</v>
      </c>
      <c r="Q2984" s="1" t="s">
        <v>24709</v>
      </c>
      <c r="R2984" s="1" t="s">
        <v>24710</v>
      </c>
      <c r="S2984" s="1" t="s">
        <v>9437</v>
      </c>
      <c r="T2984" s="1" t="s">
        <v>9439</v>
      </c>
      <c r="U2984" s="1" t="s">
        <v>24711</v>
      </c>
      <c r="V2984" s="1" t="s">
        <v>24712</v>
      </c>
      <c r="W2984" s="1" t="s">
        <v>25816</v>
      </c>
      <c r="X2984" s="1" t="s">
        <v>25818</v>
      </c>
    </row>
    <row r="2985">
      <c r="A2985" s="1" t="s">
        <v>29246</v>
      </c>
      <c r="B2985" s="1" t="s">
        <v>807</v>
      </c>
      <c r="C2985" s="1" t="s">
        <v>808</v>
      </c>
      <c r="D2985" s="1" t="s">
        <v>803</v>
      </c>
      <c r="E2985" s="1" t="s">
        <v>805</v>
      </c>
      <c r="F2985" s="1" t="s">
        <v>14915</v>
      </c>
      <c r="G2985" s="1" t="s">
        <v>14917</v>
      </c>
      <c r="H2985" s="1" t="s">
        <v>91</v>
      </c>
      <c r="I2985" s="1" t="s">
        <v>92</v>
      </c>
      <c r="L2985" s="1" t="s">
        <v>812</v>
      </c>
      <c r="M2985" s="1" t="s">
        <v>808</v>
      </c>
      <c r="N2985" s="1" t="s">
        <v>814</v>
      </c>
      <c r="O2985" s="1" t="s">
        <v>816</v>
      </c>
      <c r="Q2985" s="1" t="s">
        <v>817</v>
      </c>
      <c r="R2985" s="1" t="s">
        <v>818</v>
      </c>
    </row>
    <row r="2986">
      <c r="A2986" s="1" t="s">
        <v>29256</v>
      </c>
      <c r="B2986" s="1" t="s">
        <v>29257</v>
      </c>
      <c r="C2986" s="1" t="s">
        <v>189</v>
      </c>
    </row>
    <row r="2987">
      <c r="A2987" s="1" t="s">
        <v>29259</v>
      </c>
      <c r="B2987" s="1" t="s">
        <v>29260</v>
      </c>
      <c r="C2987" s="1" t="s">
        <v>189</v>
      </c>
    </row>
    <row r="2988">
      <c r="A2988" s="1" t="s">
        <v>26419</v>
      </c>
      <c r="B2988" s="1" t="s">
        <v>169</v>
      </c>
      <c r="C2988" s="1" t="s">
        <v>170</v>
      </c>
      <c r="D2988" s="1" t="s">
        <v>1434</v>
      </c>
      <c r="E2988" s="1" t="s">
        <v>1436</v>
      </c>
      <c r="F2988" s="1" t="s">
        <v>1430</v>
      </c>
      <c r="G2988" s="1" t="s">
        <v>1432</v>
      </c>
      <c r="H2988" s="1" t="s">
        <v>1438</v>
      </c>
      <c r="I2988" s="1" t="s">
        <v>1440</v>
      </c>
      <c r="J2988" s="1" t="s">
        <v>29264</v>
      </c>
      <c r="K2988" s="1" t="s">
        <v>1584</v>
      </c>
      <c r="L2988" s="1" t="s">
        <v>1448</v>
      </c>
      <c r="M2988" s="1" t="s">
        <v>1449</v>
      </c>
      <c r="P2988" s="1" t="s">
        <v>1450</v>
      </c>
      <c r="Q2988" s="1" t="s">
        <v>1451</v>
      </c>
      <c r="R2988" s="1" t="s">
        <v>1452</v>
      </c>
      <c r="S2988" s="1" t="s">
        <v>1453</v>
      </c>
      <c r="T2988" s="1" t="s">
        <v>1457</v>
      </c>
      <c r="U2988" s="1" t="s">
        <v>1458</v>
      </c>
      <c r="X2988" s="1" t="s">
        <v>183</v>
      </c>
      <c r="Y2988" s="1" t="s">
        <v>184</v>
      </c>
    </row>
    <row r="2989">
      <c r="A2989" s="1" t="s">
        <v>29267</v>
      </c>
      <c r="B2989" s="1" t="s">
        <v>29268</v>
      </c>
      <c r="C2989" s="1" t="s">
        <v>29269</v>
      </c>
      <c r="E2989" s="1" t="s">
        <v>3842</v>
      </c>
      <c r="F2989" s="1" t="s">
        <v>3843</v>
      </c>
    </row>
    <row r="2990">
      <c r="A2990" s="1" t="s">
        <v>26201</v>
      </c>
      <c r="B2990" s="1" t="s">
        <v>25887</v>
      </c>
      <c r="C2990" s="1" t="s">
        <v>25888</v>
      </c>
      <c r="D2990" s="1" t="s">
        <v>29276</v>
      </c>
      <c r="E2990" s="1" t="s">
        <v>29278</v>
      </c>
      <c r="F2990" s="1" t="s">
        <v>29268</v>
      </c>
      <c r="G2990" s="1" t="s">
        <v>29269</v>
      </c>
      <c r="I2990" s="1" t="s">
        <v>25891</v>
      </c>
      <c r="J2990" s="1" t="s">
        <v>25892</v>
      </c>
      <c r="L2990" s="1" t="s">
        <v>512</v>
      </c>
      <c r="M2990" s="1" t="s">
        <v>514</v>
      </c>
    </row>
    <row r="2991">
      <c r="A2991" s="1" t="s">
        <v>29279</v>
      </c>
      <c r="B2991" s="1" t="s">
        <v>29280</v>
      </c>
      <c r="C2991" s="1" t="s">
        <v>29281</v>
      </c>
      <c r="D2991" s="1" t="s">
        <v>29282</v>
      </c>
      <c r="E2991" s="1" t="s">
        <v>29283</v>
      </c>
      <c r="F2991" s="1" t="s">
        <v>29284</v>
      </c>
      <c r="G2991" s="1" t="s">
        <v>29285</v>
      </c>
    </row>
    <row r="2992">
      <c r="A2992" s="1" t="s">
        <v>29286</v>
      </c>
      <c r="B2992" s="1" t="s">
        <v>29287</v>
      </c>
      <c r="C2992" s="1" t="s">
        <v>189</v>
      </c>
    </row>
    <row r="2993">
      <c r="A2993" s="1" t="s">
        <v>23817</v>
      </c>
      <c r="B2993" s="1" t="s">
        <v>766</v>
      </c>
      <c r="C2993" s="1" t="s">
        <v>767</v>
      </c>
      <c r="D2993" s="1" t="s">
        <v>24206</v>
      </c>
      <c r="E2993" s="1" t="s">
        <v>24208</v>
      </c>
      <c r="F2993" s="1" t="s">
        <v>12293</v>
      </c>
      <c r="G2993" s="1" t="s">
        <v>12294</v>
      </c>
      <c r="J2993" s="1" t="s">
        <v>771</v>
      </c>
      <c r="K2993" s="1" t="s">
        <v>767</v>
      </c>
      <c r="L2993" s="1" t="s">
        <v>772</v>
      </c>
      <c r="M2993" s="1" t="s">
        <v>774</v>
      </c>
      <c r="N2993" s="1" t="s">
        <v>12298</v>
      </c>
      <c r="O2993" s="1" t="s">
        <v>12299</v>
      </c>
    </row>
    <row r="2994">
      <c r="A2994" s="1" t="s">
        <v>29295</v>
      </c>
      <c r="B2994" s="1" t="s">
        <v>1539</v>
      </c>
      <c r="C2994" s="1" t="s">
        <v>1541</v>
      </c>
      <c r="D2994" s="1" t="s">
        <v>1543</v>
      </c>
      <c r="E2994" s="1" t="s">
        <v>1545</v>
      </c>
      <c r="F2994" s="1" t="s">
        <v>10413</v>
      </c>
      <c r="G2994" s="1" t="s">
        <v>1549</v>
      </c>
      <c r="H2994" s="1" t="s">
        <v>1551</v>
      </c>
      <c r="I2994" s="1" t="s">
        <v>1541</v>
      </c>
      <c r="J2994" s="1" t="s">
        <v>1554</v>
      </c>
      <c r="K2994" s="1" t="s">
        <v>1556</v>
      </c>
    </row>
    <row r="2995">
      <c r="A2995" s="1" t="s">
        <v>29298</v>
      </c>
      <c r="B2995" s="1" t="s">
        <v>29299</v>
      </c>
      <c r="C2995" s="1" t="s">
        <v>189</v>
      </c>
    </row>
    <row r="2996">
      <c r="A2996" s="1" t="s">
        <v>29303</v>
      </c>
      <c r="B2996" s="1" t="s">
        <v>26703</v>
      </c>
      <c r="C2996" s="1" t="s">
        <v>189</v>
      </c>
    </row>
    <row r="2997">
      <c r="A2997" s="1" t="s">
        <v>29308</v>
      </c>
      <c r="B2997" s="1" t="s">
        <v>29309</v>
      </c>
      <c r="C2997" s="1" t="s">
        <v>29310</v>
      </c>
      <c r="D2997" s="1" t="s">
        <v>29311</v>
      </c>
      <c r="E2997" s="1" t="s">
        <v>29312</v>
      </c>
      <c r="F2997" s="1" t="s">
        <v>29313</v>
      </c>
      <c r="G2997" s="1" t="s">
        <v>29312</v>
      </c>
    </row>
    <row r="2998">
      <c r="A2998" s="1" t="s">
        <v>29315</v>
      </c>
      <c r="B2998" s="1" t="s">
        <v>29316</v>
      </c>
      <c r="C2998" s="1" t="s">
        <v>29317</v>
      </c>
      <c r="D2998" s="1" t="s">
        <v>29318</v>
      </c>
      <c r="E2998" s="1" t="s">
        <v>29319</v>
      </c>
      <c r="F2998" s="1" t="s">
        <v>29320</v>
      </c>
      <c r="G2998" s="1" t="s">
        <v>29321</v>
      </c>
      <c r="I2998" s="1" t="s">
        <v>29322</v>
      </c>
      <c r="J2998" s="1" t="s">
        <v>29317</v>
      </c>
      <c r="K2998" s="1" t="s">
        <v>29323</v>
      </c>
      <c r="L2998" s="1" t="s">
        <v>29325</v>
      </c>
      <c r="N2998" s="1" t="s">
        <v>29326</v>
      </c>
      <c r="O2998" s="1" t="s">
        <v>29317</v>
      </c>
    </row>
    <row r="2999">
      <c r="A2999" s="1" t="s">
        <v>29428</v>
      </c>
      <c r="B2999" s="1" t="s">
        <v>206</v>
      </c>
      <c r="C2999" s="1" t="s">
        <v>207</v>
      </c>
      <c r="D2999" s="1" t="s">
        <v>29430</v>
      </c>
      <c r="E2999" s="1" t="s">
        <v>29431</v>
      </c>
      <c r="F2999" s="1" t="s">
        <v>29432</v>
      </c>
      <c r="G2999" s="1" t="s">
        <v>29433</v>
      </c>
      <c r="H2999" s="1" t="s">
        <v>220</v>
      </c>
      <c r="I2999" s="1" t="s">
        <v>221</v>
      </c>
    </row>
    <row r="3000">
      <c r="A3000" s="1" t="s">
        <v>29437</v>
      </c>
      <c r="B3000" s="1" t="s">
        <v>807</v>
      </c>
      <c r="C3000" s="1" t="s">
        <v>808</v>
      </c>
      <c r="D3000" s="1" t="s">
        <v>803</v>
      </c>
      <c r="E3000" s="1" t="s">
        <v>805</v>
      </c>
      <c r="F3000" s="1" t="s">
        <v>29438</v>
      </c>
      <c r="G3000" s="1" t="s">
        <v>7373</v>
      </c>
      <c r="I3000" s="1" t="s">
        <v>812</v>
      </c>
      <c r="J3000" s="1" t="s">
        <v>808</v>
      </c>
      <c r="K3000" s="1" t="s">
        <v>817</v>
      </c>
      <c r="L3000" s="1" t="s">
        <v>818</v>
      </c>
    </row>
    <row r="3001">
      <c r="A3001" s="1" t="s">
        <v>29439</v>
      </c>
      <c r="B3001" s="1" t="s">
        <v>3288</v>
      </c>
      <c r="C3001" s="1" t="s">
        <v>3291</v>
      </c>
      <c r="D3001" s="1" t="s">
        <v>2519</v>
      </c>
      <c r="E3001" s="1" t="s">
        <v>2521</v>
      </c>
      <c r="F3001" s="1" t="s">
        <v>29441</v>
      </c>
      <c r="G3001" s="1" t="s">
        <v>29442</v>
      </c>
      <c r="I3001" s="1" t="s">
        <v>16776</v>
      </c>
      <c r="J3001" s="1" t="s">
        <v>3142</v>
      </c>
      <c r="M3001" s="1" t="s">
        <v>3145</v>
      </c>
      <c r="N3001" s="1" t="s">
        <v>3146</v>
      </c>
      <c r="O3001" s="1" t="s">
        <v>2528</v>
      </c>
      <c r="P3001" s="1" t="s">
        <v>2530</v>
      </c>
    </row>
    <row r="3002">
      <c r="A3002" s="1" t="s">
        <v>29444</v>
      </c>
      <c r="B3002" s="1" t="s">
        <v>2809</v>
      </c>
      <c r="C3002" s="1" t="s">
        <v>2811</v>
      </c>
      <c r="D3002" s="1" t="s">
        <v>28018</v>
      </c>
      <c r="E3002" s="1" t="s">
        <v>2824</v>
      </c>
      <c r="F3002" s="1" t="s">
        <v>2816</v>
      </c>
      <c r="G3002" s="1" t="s">
        <v>2818</v>
      </c>
      <c r="H3002" s="1">
        <v>970.0</v>
      </c>
      <c r="I3002" s="1" t="s">
        <v>2388</v>
      </c>
      <c r="K3002" s="1" t="s">
        <v>2823</v>
      </c>
      <c r="L3002" s="1" t="s">
        <v>2824</v>
      </c>
      <c r="M3002" s="1" t="s">
        <v>9177</v>
      </c>
      <c r="N3002" s="1" t="s">
        <v>9178</v>
      </c>
      <c r="O3002" s="1" t="s">
        <v>2825</v>
      </c>
      <c r="P3002" s="1" t="s">
        <v>2826</v>
      </c>
    </row>
    <row r="3003">
      <c r="A3003" s="1" t="s">
        <v>29447</v>
      </c>
      <c r="B3003" s="1" t="s">
        <v>949</v>
      </c>
      <c r="C3003" s="1" t="s">
        <v>951</v>
      </c>
      <c r="D3003" s="1" t="s">
        <v>29448</v>
      </c>
      <c r="E3003" s="1" t="s">
        <v>29449</v>
      </c>
      <c r="F3003" s="1" t="s">
        <v>953</v>
      </c>
      <c r="G3003" s="1" t="s">
        <v>955</v>
      </c>
    </row>
    <row r="3004">
      <c r="A3004" s="1" t="s">
        <v>29450</v>
      </c>
      <c r="B3004" s="1" t="s">
        <v>273</v>
      </c>
      <c r="C3004" s="1" t="s">
        <v>274</v>
      </c>
      <c r="D3004" s="1" t="s">
        <v>5142</v>
      </c>
      <c r="E3004" s="1" t="s">
        <v>5143</v>
      </c>
      <c r="F3004" s="1" t="s">
        <v>5144</v>
      </c>
      <c r="G3004" s="1" t="s">
        <v>5145</v>
      </c>
      <c r="H3004" s="1" t="s">
        <v>5146</v>
      </c>
      <c r="I3004" s="1" t="s">
        <v>5147</v>
      </c>
      <c r="J3004" s="1" t="s">
        <v>5231</v>
      </c>
      <c r="K3004" s="1" t="s">
        <v>5233</v>
      </c>
      <c r="L3004" s="1" t="s">
        <v>29452</v>
      </c>
      <c r="M3004" s="1" t="s">
        <v>29453</v>
      </c>
      <c r="N3004" s="1" t="s">
        <v>29454</v>
      </c>
      <c r="O3004" s="1" t="s">
        <v>29455</v>
      </c>
      <c r="P3004" s="1" t="s">
        <v>29456</v>
      </c>
      <c r="Q3004" s="1" t="s">
        <v>29457</v>
      </c>
      <c r="R3004" s="1" t="s">
        <v>5151</v>
      </c>
      <c r="S3004" s="1" t="s">
        <v>5152</v>
      </c>
      <c r="T3004" s="1" t="s">
        <v>5237</v>
      </c>
      <c r="U3004" s="1" t="s">
        <v>5240</v>
      </c>
      <c r="V3004" s="1" t="s">
        <v>29458</v>
      </c>
      <c r="W3004" s="1" t="s">
        <v>29459</v>
      </c>
      <c r="Y3004" s="1" t="s">
        <v>300</v>
      </c>
      <c r="Z3004" s="1" t="s">
        <v>301</v>
      </c>
      <c r="AA3004" s="1" t="s">
        <v>5154</v>
      </c>
      <c r="AB3004" s="1" t="s">
        <v>5145</v>
      </c>
      <c r="AC3004" s="1" t="s">
        <v>29461</v>
      </c>
      <c r="AD3004" s="1" t="s">
        <v>29462</v>
      </c>
    </row>
    <row r="3005">
      <c r="A3005" s="1" t="s">
        <v>29463</v>
      </c>
      <c r="B3005" s="1" t="s">
        <v>3526</v>
      </c>
      <c r="C3005" s="1" t="s">
        <v>3527</v>
      </c>
      <c r="E3005" s="1" t="s">
        <v>25829</v>
      </c>
      <c r="F3005" s="1" t="s">
        <v>25830</v>
      </c>
      <c r="G3005" s="1" t="s">
        <v>25832</v>
      </c>
      <c r="H3005" s="1" t="s">
        <v>25833</v>
      </c>
      <c r="I3005" s="1" t="s">
        <v>11970</v>
      </c>
      <c r="J3005" s="1" t="s">
        <v>11971</v>
      </c>
      <c r="L3005" s="1" t="s">
        <v>9515</v>
      </c>
      <c r="M3005" s="1" t="s">
        <v>9518</v>
      </c>
      <c r="P3005" s="1" t="s">
        <v>3547</v>
      </c>
      <c r="Q3005" s="1" t="s">
        <v>3527</v>
      </c>
    </row>
    <row r="3006">
      <c r="A3006" s="1" t="s">
        <v>29468</v>
      </c>
      <c r="B3006" s="1" t="s">
        <v>489</v>
      </c>
      <c r="C3006" s="1" t="s">
        <v>490</v>
      </c>
      <c r="D3006" s="1" t="s">
        <v>491</v>
      </c>
      <c r="E3006" s="1" t="s">
        <v>492</v>
      </c>
      <c r="F3006" s="1" t="s">
        <v>11974</v>
      </c>
      <c r="G3006" s="1" t="s">
        <v>488</v>
      </c>
      <c r="H3006" s="1" t="s">
        <v>497</v>
      </c>
      <c r="I3006" s="1" t="s">
        <v>488</v>
      </c>
      <c r="J3006" s="1" t="s">
        <v>500</v>
      </c>
      <c r="K3006" s="1" t="s">
        <v>502</v>
      </c>
      <c r="L3006" s="1" t="s">
        <v>504</v>
      </c>
      <c r="M3006" s="1" t="s">
        <v>505</v>
      </c>
    </row>
    <row r="3007">
      <c r="A3007" s="1" t="s">
        <v>27409</v>
      </c>
      <c r="B3007" s="1" t="s">
        <v>273</v>
      </c>
      <c r="C3007" s="1" t="s">
        <v>274</v>
      </c>
      <c r="D3007" s="1" t="s">
        <v>5142</v>
      </c>
      <c r="E3007" s="1" t="s">
        <v>5143</v>
      </c>
      <c r="F3007" s="1" t="s">
        <v>5144</v>
      </c>
      <c r="G3007" s="1" t="s">
        <v>5145</v>
      </c>
      <c r="H3007" s="1" t="s">
        <v>5146</v>
      </c>
      <c r="I3007" s="1" t="s">
        <v>5147</v>
      </c>
      <c r="J3007" s="1" t="s">
        <v>5231</v>
      </c>
      <c r="K3007" s="1" t="s">
        <v>5233</v>
      </c>
      <c r="L3007" s="1" t="s">
        <v>11987</v>
      </c>
      <c r="M3007" s="1" t="s">
        <v>5150</v>
      </c>
      <c r="N3007" s="1" t="s">
        <v>5956</v>
      </c>
      <c r="O3007" s="1" t="s">
        <v>5957</v>
      </c>
      <c r="Q3007" s="1" t="s">
        <v>5151</v>
      </c>
      <c r="R3007" s="1" t="s">
        <v>5152</v>
      </c>
      <c r="S3007" s="1" t="s">
        <v>5237</v>
      </c>
      <c r="T3007" s="1" t="s">
        <v>5240</v>
      </c>
      <c r="V3007" s="1" t="s">
        <v>300</v>
      </c>
      <c r="W3007" s="1" t="s">
        <v>301</v>
      </c>
      <c r="X3007" s="1" t="s">
        <v>5154</v>
      </c>
      <c r="Y3007" s="1" t="s">
        <v>5145</v>
      </c>
    </row>
    <row r="3008">
      <c r="A3008" s="1" t="s">
        <v>29479</v>
      </c>
      <c r="B3008" s="1" t="s">
        <v>10238</v>
      </c>
      <c r="C3008" s="1" t="s">
        <v>10240</v>
      </c>
      <c r="D3008" s="1" t="s">
        <v>23190</v>
      </c>
      <c r="E3008" s="1" t="s">
        <v>23191</v>
      </c>
      <c r="H3008" s="1" t="s">
        <v>10253</v>
      </c>
      <c r="I3008" s="1" t="s">
        <v>10254</v>
      </c>
    </row>
    <row r="3009">
      <c r="A3009" s="1" t="s">
        <v>29480</v>
      </c>
      <c r="B3009" s="1" t="s">
        <v>625</v>
      </c>
      <c r="C3009" s="1" t="s">
        <v>628</v>
      </c>
      <c r="D3009" s="1" t="s">
        <v>11991</v>
      </c>
      <c r="E3009" s="1" t="s">
        <v>11992</v>
      </c>
      <c r="F3009" s="1" t="s">
        <v>11993</v>
      </c>
      <c r="G3009" s="1" t="s">
        <v>40</v>
      </c>
      <c r="H3009" s="1" t="s">
        <v>11994</v>
      </c>
      <c r="I3009" s="1" t="s">
        <v>2045</v>
      </c>
      <c r="J3009" s="1" t="s">
        <v>645</v>
      </c>
      <c r="K3009" s="1" t="s">
        <v>646</v>
      </c>
    </row>
    <row r="3010">
      <c r="A3010" s="1" t="s">
        <v>29482</v>
      </c>
      <c r="B3010" s="1" t="s">
        <v>7971</v>
      </c>
      <c r="C3010" s="1" t="s">
        <v>7972</v>
      </c>
      <c r="D3010" s="1" t="s">
        <v>12003</v>
      </c>
      <c r="E3010" s="1" t="s">
        <v>12004</v>
      </c>
      <c r="G3010" s="1" t="s">
        <v>7992</v>
      </c>
      <c r="H3010" s="1" t="s">
        <v>7972</v>
      </c>
      <c r="I3010" s="1" t="s">
        <v>7997</v>
      </c>
      <c r="J3010" s="1" t="s">
        <v>7998</v>
      </c>
    </row>
    <row r="3011">
      <c r="A3011" s="1" t="s">
        <v>29484</v>
      </c>
      <c r="B3011" s="1" t="s">
        <v>12006</v>
      </c>
      <c r="C3011" s="1" t="s">
        <v>12007</v>
      </c>
      <c r="D3011" s="1" t="s">
        <v>12008</v>
      </c>
      <c r="E3011" s="1" t="s">
        <v>12009</v>
      </c>
      <c r="F3011" s="1" t="s">
        <v>12011</v>
      </c>
      <c r="G3011" s="1" t="s">
        <v>12007</v>
      </c>
      <c r="H3011" s="1" t="s">
        <v>12013</v>
      </c>
      <c r="I3011" s="1" t="s">
        <v>12014</v>
      </c>
    </row>
    <row r="3012">
      <c r="A3012" s="1" t="s">
        <v>29487</v>
      </c>
      <c r="B3012" s="1" t="s">
        <v>12016</v>
      </c>
      <c r="C3012" s="1" t="s">
        <v>12017</v>
      </c>
      <c r="D3012" s="1" t="s">
        <v>12018</v>
      </c>
      <c r="E3012" s="1" t="s">
        <v>12019</v>
      </c>
      <c r="F3012" s="1" t="s">
        <v>12020</v>
      </c>
      <c r="G3012" s="1" t="s">
        <v>12021</v>
      </c>
    </row>
    <row r="3013">
      <c r="A3013" s="1" t="s">
        <v>29488</v>
      </c>
      <c r="B3013" s="1" t="s">
        <v>346</v>
      </c>
      <c r="C3013" s="1" t="s">
        <v>347</v>
      </c>
      <c r="D3013" s="1" t="s">
        <v>12025</v>
      </c>
      <c r="E3013" s="1" t="s">
        <v>12026</v>
      </c>
      <c r="F3013" s="1" t="s">
        <v>12028</v>
      </c>
      <c r="G3013" s="1" t="s">
        <v>12026</v>
      </c>
      <c r="I3013" s="1" t="s">
        <v>12031</v>
      </c>
      <c r="J3013" s="1" t="s">
        <v>12026</v>
      </c>
      <c r="K3013" s="1" t="s">
        <v>361</v>
      </c>
      <c r="L3013" s="1" t="s">
        <v>362</v>
      </c>
    </row>
    <row r="3014">
      <c r="A3014" s="1" t="s">
        <v>29493</v>
      </c>
      <c r="B3014" s="1" t="s">
        <v>541</v>
      </c>
      <c r="C3014" s="1" t="s">
        <v>542</v>
      </c>
      <c r="D3014" s="1" t="s">
        <v>29496</v>
      </c>
      <c r="E3014" s="1" t="s">
        <v>29498</v>
      </c>
      <c r="F3014" s="1" t="s">
        <v>548</v>
      </c>
      <c r="G3014" s="1" t="s">
        <v>549</v>
      </c>
      <c r="H3014" s="1" t="s">
        <v>7789</v>
      </c>
      <c r="I3014" s="1" t="s">
        <v>7791</v>
      </c>
      <c r="K3014" s="1" t="s">
        <v>552</v>
      </c>
      <c r="L3014" s="1" t="s">
        <v>553</v>
      </c>
    </row>
    <row r="3015">
      <c r="A3015" s="1" t="s">
        <v>29500</v>
      </c>
      <c r="B3015" s="1" t="s">
        <v>4603</v>
      </c>
      <c r="C3015" s="1" t="s">
        <v>4604</v>
      </c>
      <c r="D3015" s="1" t="s">
        <v>12067</v>
      </c>
      <c r="E3015" s="1" t="s">
        <v>12070</v>
      </c>
      <c r="H3015" s="1" t="s">
        <v>313</v>
      </c>
      <c r="I3015" s="1" t="s">
        <v>314</v>
      </c>
    </row>
    <row r="3016">
      <c r="A3016" s="1" t="s">
        <v>20960</v>
      </c>
      <c r="B3016" s="1" t="s">
        <v>12042</v>
      </c>
      <c r="C3016" s="1" t="s">
        <v>12044</v>
      </c>
      <c r="D3016" s="1" t="s">
        <v>12047</v>
      </c>
      <c r="E3016" s="1" t="s">
        <v>12051</v>
      </c>
      <c r="G3016" s="1" t="s">
        <v>12053</v>
      </c>
      <c r="H3016" s="1" t="s">
        <v>12055</v>
      </c>
      <c r="I3016" s="1" t="s">
        <v>270</v>
      </c>
      <c r="J3016" s="1" t="s">
        <v>271</v>
      </c>
      <c r="K3016" s="1" t="s">
        <v>12058</v>
      </c>
      <c r="L3016" s="1" t="s">
        <v>12060</v>
      </c>
    </row>
    <row r="3017">
      <c r="A3017" s="1" t="s">
        <v>29509</v>
      </c>
      <c r="B3017" s="1" t="s">
        <v>29511</v>
      </c>
      <c r="C3017" s="1" t="s">
        <v>29513</v>
      </c>
      <c r="D3017" s="1" t="s">
        <v>29514</v>
      </c>
      <c r="E3017" s="1" t="s">
        <v>29516</v>
      </c>
      <c r="G3017" s="1" t="s">
        <v>29518</v>
      </c>
      <c r="H3017" s="1" t="s">
        <v>29516</v>
      </c>
    </row>
    <row r="3018">
      <c r="A3018" s="1" t="s">
        <v>29522</v>
      </c>
      <c r="B3018" s="1" t="s">
        <v>17597</v>
      </c>
      <c r="C3018" s="1" t="s">
        <v>17599</v>
      </c>
      <c r="D3018" s="1" t="s">
        <v>29526</v>
      </c>
      <c r="E3018" s="1" t="s">
        <v>29527</v>
      </c>
      <c r="F3018" s="1" t="s">
        <v>29529</v>
      </c>
      <c r="G3018" s="1" t="s">
        <v>29532</v>
      </c>
      <c r="I3018" s="1" t="s">
        <v>17605</v>
      </c>
      <c r="J3018" s="1" t="s">
        <v>17607</v>
      </c>
      <c r="K3018" s="1" t="s">
        <v>29534</v>
      </c>
      <c r="L3018" s="1" t="s">
        <v>29537</v>
      </c>
      <c r="M3018" s="1" t="s">
        <v>74</v>
      </c>
      <c r="N3018" s="1" t="s">
        <v>75</v>
      </c>
      <c r="P3018" s="1" t="s">
        <v>17609</v>
      </c>
      <c r="Q3018" s="1" t="s">
        <v>17611</v>
      </c>
    </row>
    <row r="3019">
      <c r="A3019" s="1" t="s">
        <v>29540</v>
      </c>
      <c r="B3019" s="1" t="s">
        <v>169</v>
      </c>
      <c r="C3019" s="1" t="s">
        <v>170</v>
      </c>
      <c r="D3019" s="1" t="s">
        <v>29541</v>
      </c>
      <c r="E3019" s="1" t="s">
        <v>29542</v>
      </c>
      <c r="F3019" s="1" t="s">
        <v>29543</v>
      </c>
      <c r="G3019" s="1" t="s">
        <v>29544</v>
      </c>
      <c r="H3019" s="1" t="s">
        <v>183</v>
      </c>
      <c r="I3019" s="1" t="s">
        <v>184</v>
      </c>
    </row>
    <row r="3020">
      <c r="A3020" s="1" t="s">
        <v>29545</v>
      </c>
      <c r="B3020" s="1" t="s">
        <v>6409</v>
      </c>
      <c r="C3020" s="1" t="s">
        <v>6411</v>
      </c>
      <c r="D3020" s="1" t="s">
        <v>5986</v>
      </c>
      <c r="E3020" s="1" t="s">
        <v>5987</v>
      </c>
      <c r="F3020" s="1" t="s">
        <v>5988</v>
      </c>
      <c r="G3020" s="1" t="s">
        <v>5990</v>
      </c>
      <c r="H3020" s="1" t="s">
        <v>29546</v>
      </c>
      <c r="I3020" s="1" t="s">
        <v>29547</v>
      </c>
      <c r="J3020" s="1" t="s">
        <v>5249</v>
      </c>
      <c r="K3020" s="1" t="s">
        <v>5251</v>
      </c>
      <c r="L3020" s="1">
        <v>230.0</v>
      </c>
      <c r="M3020" s="1" t="s">
        <v>159</v>
      </c>
      <c r="N3020" s="1">
        <v>240.0</v>
      </c>
      <c r="O3020" s="1" t="s">
        <v>1986</v>
      </c>
      <c r="Q3020" s="1" t="s">
        <v>29548</v>
      </c>
      <c r="R3020" s="1" t="s">
        <v>6417</v>
      </c>
      <c r="S3020" s="1" t="s">
        <v>5995</v>
      </c>
      <c r="T3020" s="1" t="s">
        <v>5997</v>
      </c>
      <c r="V3020" s="1" t="s">
        <v>6418</v>
      </c>
      <c r="W3020" s="1" t="s">
        <v>6419</v>
      </c>
      <c r="X3020" s="1" t="s">
        <v>5998</v>
      </c>
      <c r="Y3020" s="1" t="s">
        <v>5999</v>
      </c>
    </row>
    <row r="3021">
      <c r="A3021" s="1" t="s">
        <v>29549</v>
      </c>
      <c r="B3021" s="1" t="s">
        <v>29550</v>
      </c>
      <c r="C3021" s="1" t="s">
        <v>29551</v>
      </c>
      <c r="D3021" s="1" t="s">
        <v>29552</v>
      </c>
      <c r="E3021" s="1" t="s">
        <v>29553</v>
      </c>
      <c r="F3021" s="1" t="s">
        <v>29554</v>
      </c>
      <c r="G3021" s="1" t="s">
        <v>29555</v>
      </c>
      <c r="H3021" s="1" t="s">
        <v>29556</v>
      </c>
      <c r="I3021" s="1" t="s">
        <v>29557</v>
      </c>
      <c r="K3021" s="1" t="s">
        <v>29558</v>
      </c>
      <c r="L3021" s="1" t="s">
        <v>29559</v>
      </c>
      <c r="M3021" s="1" t="s">
        <v>3448</v>
      </c>
      <c r="N3021" s="1" t="s">
        <v>3450</v>
      </c>
      <c r="O3021" s="1" t="s">
        <v>29560</v>
      </c>
      <c r="P3021" s="1" t="s">
        <v>29561</v>
      </c>
      <c r="Q3021" s="1" t="s">
        <v>29562</v>
      </c>
      <c r="R3021" s="1" t="s">
        <v>29563</v>
      </c>
    </row>
    <row r="3022">
      <c r="A3022" s="1" t="s">
        <v>29564</v>
      </c>
      <c r="B3022" s="1" t="s">
        <v>1259</v>
      </c>
      <c r="C3022" s="1" t="s">
        <v>1260</v>
      </c>
      <c r="D3022" s="1" t="s">
        <v>1255</v>
      </c>
      <c r="E3022" s="1" t="s">
        <v>1257</v>
      </c>
      <c r="F3022" s="1" t="s">
        <v>29565</v>
      </c>
      <c r="G3022" s="1" t="s">
        <v>5841</v>
      </c>
      <c r="H3022" s="1" t="s">
        <v>1267</v>
      </c>
      <c r="I3022" s="1" t="s">
        <v>1269</v>
      </c>
      <c r="K3022" s="1" t="s">
        <v>1272</v>
      </c>
      <c r="L3022" s="1" t="s">
        <v>1274</v>
      </c>
      <c r="M3022" s="1" t="s">
        <v>1380</v>
      </c>
      <c r="N3022" s="1" t="s">
        <v>1382</v>
      </c>
      <c r="P3022" s="1" t="s">
        <v>1283</v>
      </c>
      <c r="Q3022" s="1" t="s">
        <v>1285</v>
      </c>
    </row>
    <row r="3023">
      <c r="A3023" s="1" t="s">
        <v>29568</v>
      </c>
      <c r="B3023" s="1" t="s">
        <v>807</v>
      </c>
      <c r="C3023" s="1" t="s">
        <v>808</v>
      </c>
      <c r="D3023" s="1" t="s">
        <v>803</v>
      </c>
      <c r="E3023" s="1" t="s">
        <v>805</v>
      </c>
      <c r="F3023" s="1" t="s">
        <v>29569</v>
      </c>
      <c r="G3023" s="1" t="s">
        <v>8427</v>
      </c>
      <c r="H3023" s="1" t="s">
        <v>91</v>
      </c>
      <c r="I3023" s="1" t="s">
        <v>92</v>
      </c>
      <c r="K3023" s="1" t="s">
        <v>812</v>
      </c>
      <c r="L3023" s="1" t="s">
        <v>808</v>
      </c>
      <c r="M3023" s="1" t="s">
        <v>2511</v>
      </c>
      <c r="N3023" s="1" t="s">
        <v>2512</v>
      </c>
      <c r="P3023" s="1" t="s">
        <v>817</v>
      </c>
      <c r="Q3023" s="1" t="s">
        <v>818</v>
      </c>
    </row>
    <row r="3024">
      <c r="A3024" s="1" t="s">
        <v>29571</v>
      </c>
      <c r="B3024" s="1" t="s">
        <v>807</v>
      </c>
      <c r="C3024" s="1" t="s">
        <v>808</v>
      </c>
      <c r="D3024" s="1" t="s">
        <v>803</v>
      </c>
      <c r="E3024" s="1" t="s">
        <v>805</v>
      </c>
      <c r="F3024" s="1" t="s">
        <v>29572</v>
      </c>
      <c r="G3024" s="1" t="s">
        <v>29573</v>
      </c>
      <c r="H3024" s="1" t="s">
        <v>91</v>
      </c>
      <c r="I3024" s="1" t="s">
        <v>92</v>
      </c>
      <c r="J3024" s="1" t="s">
        <v>812</v>
      </c>
      <c r="K3024" s="1" t="s">
        <v>808</v>
      </c>
      <c r="L3024" s="1" t="s">
        <v>814</v>
      </c>
      <c r="M3024" s="1" t="s">
        <v>816</v>
      </c>
      <c r="O3024" s="1" t="s">
        <v>817</v>
      </c>
      <c r="P3024" s="1" t="s">
        <v>818</v>
      </c>
    </row>
    <row r="3025">
      <c r="A3025" s="1" t="s">
        <v>29575</v>
      </c>
      <c r="B3025" s="1" t="s">
        <v>29576</v>
      </c>
      <c r="C3025" s="1" t="s">
        <v>189</v>
      </c>
    </row>
    <row r="3026">
      <c r="A3026" s="1" t="s">
        <v>29578</v>
      </c>
      <c r="B3026" s="1" t="s">
        <v>779</v>
      </c>
      <c r="C3026" s="1" t="s">
        <v>780</v>
      </c>
      <c r="D3026" s="1" t="s">
        <v>1174</v>
      </c>
      <c r="E3026" s="1" t="s">
        <v>1176</v>
      </c>
      <c r="F3026" s="1" t="s">
        <v>6137</v>
      </c>
      <c r="G3026" s="1" t="s">
        <v>6138</v>
      </c>
      <c r="I3026" s="1" t="s">
        <v>1178</v>
      </c>
      <c r="J3026" s="1" t="s">
        <v>1180</v>
      </c>
      <c r="K3026" s="1" t="s">
        <v>786</v>
      </c>
      <c r="L3026" s="1" t="s">
        <v>787</v>
      </c>
      <c r="M3026" s="1" t="s">
        <v>788</v>
      </c>
      <c r="N3026" s="1" t="s">
        <v>789</v>
      </c>
    </row>
    <row r="3027">
      <c r="A3027" s="1" t="s">
        <v>29579</v>
      </c>
      <c r="B3027" s="1" t="s">
        <v>2047</v>
      </c>
      <c r="C3027" s="1" t="s">
        <v>2048</v>
      </c>
      <c r="D3027" s="1" t="s">
        <v>4551</v>
      </c>
      <c r="E3027" s="1" t="s">
        <v>4552</v>
      </c>
      <c r="F3027" s="1" t="s">
        <v>29581</v>
      </c>
      <c r="G3027" s="1" t="s">
        <v>29583</v>
      </c>
      <c r="J3027" s="1" t="s">
        <v>4594</v>
      </c>
      <c r="K3027" s="1" t="s">
        <v>4596</v>
      </c>
      <c r="L3027" s="1" t="s">
        <v>2058</v>
      </c>
      <c r="M3027" s="1" t="s">
        <v>2060</v>
      </c>
    </row>
    <row r="3028">
      <c r="A3028" s="1" t="s">
        <v>29584</v>
      </c>
      <c r="B3028" s="1" t="s">
        <v>3328</v>
      </c>
      <c r="C3028" s="1" t="s">
        <v>3329</v>
      </c>
      <c r="D3028" s="1" t="s">
        <v>2182</v>
      </c>
      <c r="E3028" s="1" t="s">
        <v>2183</v>
      </c>
      <c r="F3028" s="1" t="s">
        <v>10244</v>
      </c>
      <c r="G3028" s="1" t="s">
        <v>10245</v>
      </c>
      <c r="H3028" s="1" t="s">
        <v>29585</v>
      </c>
      <c r="I3028" s="1" t="s">
        <v>29586</v>
      </c>
      <c r="J3028" s="1" t="s">
        <v>29587</v>
      </c>
      <c r="K3028" s="1" t="s">
        <v>29588</v>
      </c>
      <c r="M3028" s="1" t="s">
        <v>3344</v>
      </c>
      <c r="N3028" s="1" t="s">
        <v>3345</v>
      </c>
      <c r="O3028" s="1" t="s">
        <v>29589</v>
      </c>
      <c r="P3028" s="1" t="s">
        <v>29590</v>
      </c>
      <c r="R3028" s="1" t="s">
        <v>2187</v>
      </c>
      <c r="S3028" s="1" t="s">
        <v>2188</v>
      </c>
      <c r="T3028" s="1" t="s">
        <v>10255</v>
      </c>
      <c r="U3028" s="1" t="s">
        <v>10256</v>
      </c>
      <c r="V3028" s="1" t="s">
        <v>29591</v>
      </c>
      <c r="W3028" s="1" t="s">
        <v>29592</v>
      </c>
    </row>
    <row r="3029">
      <c r="A3029" s="1" t="s">
        <v>29593</v>
      </c>
      <c r="B3029" s="1" t="s">
        <v>3096</v>
      </c>
      <c r="C3029" s="1" t="s">
        <v>3098</v>
      </c>
      <c r="D3029" s="1" t="s">
        <v>8585</v>
      </c>
      <c r="E3029" s="1" t="s">
        <v>8587</v>
      </c>
      <c r="F3029" s="1" t="s">
        <v>29594</v>
      </c>
      <c r="G3029" s="1" t="s">
        <v>29595</v>
      </c>
      <c r="H3029" s="1" t="s">
        <v>29596</v>
      </c>
      <c r="I3029" s="1" t="s">
        <v>29597</v>
      </c>
      <c r="J3029" s="1" t="s">
        <v>29598</v>
      </c>
      <c r="K3029" s="1" t="s">
        <v>29599</v>
      </c>
      <c r="L3029" s="1" t="s">
        <v>29600</v>
      </c>
      <c r="M3029" s="1" t="s">
        <v>29602</v>
      </c>
      <c r="N3029" s="1" t="s">
        <v>29603</v>
      </c>
      <c r="O3029" s="1" t="s">
        <v>29604</v>
      </c>
      <c r="P3029" s="1" t="s">
        <v>29605</v>
      </c>
      <c r="Q3029" s="1" t="s">
        <v>29606</v>
      </c>
      <c r="R3029" s="1" t="s">
        <v>29607</v>
      </c>
      <c r="S3029" s="1" t="s">
        <v>29599</v>
      </c>
      <c r="T3029" s="1" t="s">
        <v>3109</v>
      </c>
      <c r="U3029" s="1" t="s">
        <v>3126</v>
      </c>
      <c r="V3029" s="1" t="s">
        <v>8605</v>
      </c>
      <c r="W3029" s="1" t="s">
        <v>8606</v>
      </c>
    </row>
    <row r="3030">
      <c r="A3030" s="1" t="s">
        <v>29609</v>
      </c>
      <c r="B3030" s="1" t="s">
        <v>29610</v>
      </c>
      <c r="C3030" s="1" t="s">
        <v>29611</v>
      </c>
      <c r="D3030" s="1" t="s">
        <v>29612</v>
      </c>
      <c r="E3030" s="1" t="s">
        <v>29613</v>
      </c>
      <c r="F3030" s="1" t="s">
        <v>29614</v>
      </c>
      <c r="G3030" s="1" t="s">
        <v>29615</v>
      </c>
    </row>
    <row r="3031">
      <c r="A3031" s="1" t="s">
        <v>29616</v>
      </c>
      <c r="B3031" s="1" t="s">
        <v>169</v>
      </c>
      <c r="C3031" s="1" t="s">
        <v>170</v>
      </c>
      <c r="D3031" s="1" t="s">
        <v>29617</v>
      </c>
      <c r="E3031" s="1" t="s">
        <v>29618</v>
      </c>
      <c r="F3031" s="1" t="s">
        <v>29619</v>
      </c>
      <c r="G3031" s="1" t="s">
        <v>29620</v>
      </c>
      <c r="H3031" s="1" t="s">
        <v>29621</v>
      </c>
      <c r="I3031" s="1" t="s">
        <v>29622</v>
      </c>
      <c r="K3031" s="1" t="s">
        <v>29623</v>
      </c>
      <c r="L3031" s="1" t="s">
        <v>29624</v>
      </c>
      <c r="M3031" s="1" t="s">
        <v>29625</v>
      </c>
      <c r="N3031" s="1" t="s">
        <v>29627</v>
      </c>
      <c r="Q3031" s="1" t="s">
        <v>183</v>
      </c>
      <c r="R3031" s="1" t="s">
        <v>184</v>
      </c>
    </row>
    <row r="3032">
      <c r="A3032" s="1" t="s">
        <v>22434</v>
      </c>
      <c r="B3032" s="1" t="s">
        <v>29629</v>
      </c>
      <c r="C3032" s="1" t="s">
        <v>189</v>
      </c>
    </row>
    <row r="3033">
      <c r="A3033" s="1" t="s">
        <v>29630</v>
      </c>
      <c r="B3033" s="1" t="s">
        <v>820</v>
      </c>
      <c r="C3033" s="1" t="s">
        <v>822</v>
      </c>
      <c r="D3033" s="1" t="s">
        <v>823</v>
      </c>
      <c r="E3033" s="1" t="s">
        <v>824</v>
      </c>
      <c r="F3033" s="1" t="s">
        <v>1170</v>
      </c>
      <c r="G3033" s="1" t="s">
        <v>1171</v>
      </c>
    </row>
    <row r="3034">
      <c r="A3034" s="1" t="s">
        <v>29633</v>
      </c>
      <c r="B3034" s="1" t="s">
        <v>29634</v>
      </c>
      <c r="C3034" s="1" t="s">
        <v>29635</v>
      </c>
      <c r="D3034" s="1" t="s">
        <v>29636</v>
      </c>
      <c r="E3034" s="1" t="s">
        <v>29635</v>
      </c>
    </row>
    <row r="3035">
      <c r="A3035" s="1" t="s">
        <v>29637</v>
      </c>
      <c r="B3035" s="1" t="s">
        <v>13628</v>
      </c>
      <c r="C3035" s="1" t="s">
        <v>13631</v>
      </c>
    </row>
    <row r="3036">
      <c r="A3036" s="1" t="s">
        <v>29638</v>
      </c>
      <c r="C3036" s="1" t="s">
        <v>29639</v>
      </c>
      <c r="D3036" s="1" t="s">
        <v>29640</v>
      </c>
      <c r="E3036" s="1" t="s">
        <v>17911</v>
      </c>
      <c r="F3036" s="1" t="s">
        <v>17912</v>
      </c>
      <c r="G3036" s="1" t="s">
        <v>17915</v>
      </c>
      <c r="H3036" s="1" t="s">
        <v>17916</v>
      </c>
      <c r="I3036" s="1" t="s">
        <v>17913</v>
      </c>
      <c r="J3036" s="1" t="s">
        <v>17914</v>
      </c>
    </row>
    <row r="3037">
      <c r="A3037" s="1" t="s">
        <v>29641</v>
      </c>
      <c r="B3037" s="1" t="s">
        <v>6920</v>
      </c>
      <c r="C3037" s="1" t="s">
        <v>6921</v>
      </c>
      <c r="D3037" s="1" t="s">
        <v>6922</v>
      </c>
      <c r="E3037" s="1" t="s">
        <v>6923</v>
      </c>
      <c r="G3037" s="1" t="s">
        <v>6928</v>
      </c>
      <c r="H3037" s="1" t="s">
        <v>6929</v>
      </c>
      <c r="I3037" s="1" t="s">
        <v>3168</v>
      </c>
      <c r="J3037" s="1" t="s">
        <v>3173</v>
      </c>
    </row>
    <row r="3038">
      <c r="A3038" s="1" t="s">
        <v>29643</v>
      </c>
      <c r="B3038" s="1" t="s">
        <v>3069</v>
      </c>
      <c r="C3038" s="1" t="s">
        <v>3071</v>
      </c>
      <c r="D3038" s="1" t="s">
        <v>29645</v>
      </c>
      <c r="E3038" s="1" t="s">
        <v>29646</v>
      </c>
      <c r="F3038" s="1" t="s">
        <v>29647</v>
      </c>
      <c r="G3038" s="1" t="s">
        <v>29648</v>
      </c>
      <c r="H3038" s="1" t="s">
        <v>3089</v>
      </c>
      <c r="I3038" s="1" t="s">
        <v>3071</v>
      </c>
    </row>
    <row r="3039">
      <c r="A3039" s="1" t="s">
        <v>29649</v>
      </c>
      <c r="B3039" s="1" t="s">
        <v>206</v>
      </c>
      <c r="C3039" s="1" t="s">
        <v>207</v>
      </c>
      <c r="D3039" s="1" t="s">
        <v>29650</v>
      </c>
      <c r="E3039" s="1" t="s">
        <v>29651</v>
      </c>
      <c r="F3039" s="1" t="s">
        <v>29652</v>
      </c>
      <c r="G3039" s="1" t="s">
        <v>29653</v>
      </c>
      <c r="H3039" s="1" t="s">
        <v>29655</v>
      </c>
      <c r="I3039" s="1" t="s">
        <v>29656</v>
      </c>
      <c r="J3039" s="1" t="s">
        <v>29658</v>
      </c>
      <c r="K3039" s="1" t="s">
        <v>29659</v>
      </c>
      <c r="L3039" s="1" t="s">
        <v>29660</v>
      </c>
      <c r="M3039" s="1" t="s">
        <v>29661</v>
      </c>
      <c r="N3039" s="1" t="s">
        <v>29662</v>
      </c>
      <c r="O3039" s="1" t="s">
        <v>29663</v>
      </c>
      <c r="Q3039" s="1" t="s">
        <v>220</v>
      </c>
      <c r="R3039" s="1" t="s">
        <v>221</v>
      </c>
      <c r="S3039" s="1" t="s">
        <v>29664</v>
      </c>
      <c r="T3039" s="1" t="s">
        <v>29665</v>
      </c>
      <c r="U3039" s="1" t="s">
        <v>29667</v>
      </c>
      <c r="V3039" s="1" t="s">
        <v>29669</v>
      </c>
    </row>
    <row r="3040">
      <c r="A3040" s="1" t="s">
        <v>29670</v>
      </c>
      <c r="B3040" s="1" t="s">
        <v>29270</v>
      </c>
      <c r="C3040" s="1" t="s">
        <v>29271</v>
      </c>
      <c r="D3040" s="1" t="s">
        <v>29272</v>
      </c>
      <c r="E3040" s="1" t="s">
        <v>5676</v>
      </c>
      <c r="F3040" s="1" t="s">
        <v>29273</v>
      </c>
      <c r="G3040" s="1" t="s">
        <v>29274</v>
      </c>
      <c r="H3040" s="1" t="s">
        <v>29275</v>
      </c>
      <c r="I3040" s="1" t="s">
        <v>29277</v>
      </c>
    </row>
    <row r="3041">
      <c r="A3041" s="1" t="s">
        <v>29673</v>
      </c>
      <c r="B3041" s="1" t="s">
        <v>674</v>
      </c>
      <c r="C3041" s="1" t="s">
        <v>676</v>
      </c>
      <c r="D3041" s="1" t="s">
        <v>20479</v>
      </c>
      <c r="E3041" s="1" t="s">
        <v>20480</v>
      </c>
      <c r="F3041" s="1" t="s">
        <v>12075</v>
      </c>
      <c r="G3041" s="1" t="s">
        <v>12076</v>
      </c>
      <c r="H3041" s="1" t="s">
        <v>20482</v>
      </c>
      <c r="I3041" s="1" t="s">
        <v>20483</v>
      </c>
      <c r="J3041" s="1">
        <v>790.0</v>
      </c>
      <c r="K3041" s="1" t="s">
        <v>10653</v>
      </c>
      <c r="M3041" s="1" t="s">
        <v>20486</v>
      </c>
      <c r="N3041" s="1" t="s">
        <v>20480</v>
      </c>
      <c r="P3041" s="1" t="s">
        <v>691</v>
      </c>
      <c r="Q3041" s="1" t="s">
        <v>692</v>
      </c>
    </row>
    <row r="3042">
      <c r="A3042" s="1" t="s">
        <v>29677</v>
      </c>
      <c r="B3042" s="1" t="s">
        <v>169</v>
      </c>
      <c r="C3042" s="1" t="s">
        <v>170</v>
      </c>
      <c r="D3042" s="1" t="s">
        <v>11324</v>
      </c>
      <c r="E3042" s="1" t="s">
        <v>11325</v>
      </c>
      <c r="F3042" s="1" t="s">
        <v>262</v>
      </c>
      <c r="G3042" s="1" t="s">
        <v>263</v>
      </c>
      <c r="H3042" s="1" t="s">
        <v>27741</v>
      </c>
      <c r="I3042" s="1" t="s">
        <v>27742</v>
      </c>
      <c r="J3042" s="1" t="s">
        <v>6665</v>
      </c>
      <c r="K3042" s="1" t="s">
        <v>6666</v>
      </c>
      <c r="L3042" s="1" t="s">
        <v>11326</v>
      </c>
      <c r="M3042" s="1" t="s">
        <v>11328</v>
      </c>
      <c r="N3042" s="1" t="s">
        <v>29679</v>
      </c>
      <c r="O3042" s="1" t="s">
        <v>8623</v>
      </c>
      <c r="Q3042" s="1" t="s">
        <v>11333</v>
      </c>
      <c r="R3042" s="1" t="s">
        <v>11325</v>
      </c>
      <c r="S3042" s="1" t="s">
        <v>27751</v>
      </c>
      <c r="T3042" s="1" t="s">
        <v>27752</v>
      </c>
      <c r="U3042" s="1" t="s">
        <v>6670</v>
      </c>
      <c r="V3042" s="1" t="s">
        <v>6669</v>
      </c>
      <c r="W3042" s="1" t="s">
        <v>11368</v>
      </c>
      <c r="X3042" s="1" t="s">
        <v>11328</v>
      </c>
      <c r="Y3042" s="1" t="s">
        <v>3565</v>
      </c>
      <c r="Z3042" s="1" t="s">
        <v>3567</v>
      </c>
      <c r="AB3042" s="1" t="s">
        <v>183</v>
      </c>
      <c r="AC3042" s="1" t="s">
        <v>184</v>
      </c>
    </row>
    <row r="3043">
      <c r="A3043" s="1" t="s">
        <v>29682</v>
      </c>
      <c r="B3043" s="1" t="s">
        <v>984</v>
      </c>
      <c r="C3043" s="1" t="s">
        <v>986</v>
      </c>
      <c r="D3043" s="1" t="s">
        <v>14234</v>
      </c>
      <c r="E3043" s="1" t="s">
        <v>14236</v>
      </c>
      <c r="F3043" s="1" t="s">
        <v>26035</v>
      </c>
      <c r="G3043" s="1" t="s">
        <v>26036</v>
      </c>
      <c r="H3043" s="1" t="s">
        <v>29685</v>
      </c>
      <c r="I3043" s="1" t="s">
        <v>26038</v>
      </c>
      <c r="J3043" s="1" t="s">
        <v>990</v>
      </c>
      <c r="K3043" s="1" t="s">
        <v>992</v>
      </c>
      <c r="L3043" s="1" t="s">
        <v>14240</v>
      </c>
      <c r="M3043" s="1" t="s">
        <v>14241</v>
      </c>
      <c r="N3043" s="1" t="s">
        <v>994</v>
      </c>
      <c r="O3043" s="1" t="s">
        <v>996</v>
      </c>
    </row>
    <row r="3044">
      <c r="A3044" s="1" t="s">
        <v>29687</v>
      </c>
      <c r="B3044" s="1" t="s">
        <v>169</v>
      </c>
      <c r="C3044" s="1" t="s">
        <v>170</v>
      </c>
      <c r="D3044" s="1" t="s">
        <v>925</v>
      </c>
      <c r="E3044" s="1" t="s">
        <v>927</v>
      </c>
      <c r="F3044" s="1" t="s">
        <v>928</v>
      </c>
      <c r="G3044" s="1" t="s">
        <v>929</v>
      </c>
      <c r="H3044" s="1" t="s">
        <v>29689</v>
      </c>
      <c r="I3044" s="1" t="s">
        <v>12844</v>
      </c>
      <c r="J3044" s="1" t="s">
        <v>933</v>
      </c>
      <c r="K3044" s="1" t="s">
        <v>935</v>
      </c>
      <c r="N3044" s="1" t="s">
        <v>937</v>
      </c>
      <c r="O3044" s="1" t="s">
        <v>940</v>
      </c>
      <c r="P3044" s="1" t="s">
        <v>11283</v>
      </c>
      <c r="Q3044" s="1" t="s">
        <v>11284</v>
      </c>
      <c r="V3044" s="1" t="s">
        <v>183</v>
      </c>
      <c r="W3044" s="1" t="s">
        <v>184</v>
      </c>
      <c r="X3044" s="1" t="s">
        <v>945</v>
      </c>
      <c r="Y3044" s="1" t="s">
        <v>946</v>
      </c>
    </row>
    <row r="3045">
      <c r="A3045" s="1" t="s">
        <v>29690</v>
      </c>
      <c r="B3045" s="1" t="s">
        <v>29691</v>
      </c>
      <c r="C3045" s="1" t="s">
        <v>29692</v>
      </c>
      <c r="D3045" s="1" t="s">
        <v>29693</v>
      </c>
      <c r="E3045" s="1" t="s">
        <v>29694</v>
      </c>
      <c r="G3045" s="1" t="s">
        <v>29695</v>
      </c>
      <c r="H3045" s="1" t="s">
        <v>29692</v>
      </c>
    </row>
    <row r="3046">
      <c r="A3046" s="1" t="s">
        <v>29696</v>
      </c>
      <c r="B3046" s="1" t="s">
        <v>1098</v>
      </c>
      <c r="C3046" s="1" t="s">
        <v>1099</v>
      </c>
      <c r="D3046" s="1" t="s">
        <v>2614</v>
      </c>
      <c r="E3046" s="1" t="s">
        <v>2616</v>
      </c>
      <c r="F3046" s="1" t="s">
        <v>2620</v>
      </c>
      <c r="G3046" s="1" t="s">
        <v>2622</v>
      </c>
      <c r="H3046" s="1" t="s">
        <v>1112</v>
      </c>
      <c r="I3046" s="1" t="s">
        <v>1114</v>
      </c>
    </row>
    <row r="3047">
      <c r="A3047" s="1" t="s">
        <v>29698</v>
      </c>
      <c r="B3047" s="1" t="s">
        <v>29699</v>
      </c>
      <c r="C3047" s="1" t="s">
        <v>29700</v>
      </c>
      <c r="D3047" s="1" t="s">
        <v>29701</v>
      </c>
      <c r="E3047" s="1" t="s">
        <v>29702</v>
      </c>
      <c r="G3047" s="1" t="s">
        <v>29703</v>
      </c>
      <c r="H3047" s="1" t="s">
        <v>29705</v>
      </c>
    </row>
    <row r="3048">
      <c r="A3048" s="1" t="s">
        <v>21111</v>
      </c>
      <c r="B3048" s="1" t="s">
        <v>625</v>
      </c>
      <c r="C3048" s="1" t="s">
        <v>628</v>
      </c>
      <c r="D3048" s="1" t="s">
        <v>11991</v>
      </c>
      <c r="E3048" s="1" t="s">
        <v>11992</v>
      </c>
      <c r="F3048" s="1" t="s">
        <v>29706</v>
      </c>
      <c r="G3048" s="1" t="s">
        <v>2045</v>
      </c>
      <c r="I3048" s="1" t="s">
        <v>11994</v>
      </c>
      <c r="J3048" s="1" t="s">
        <v>2045</v>
      </c>
      <c r="K3048" s="1" t="s">
        <v>645</v>
      </c>
      <c r="L3048" s="1" t="s">
        <v>646</v>
      </c>
    </row>
    <row r="3049">
      <c r="A3049" s="1" t="s">
        <v>29708</v>
      </c>
      <c r="B3049" s="1" t="s">
        <v>29709</v>
      </c>
      <c r="C3049" s="1" t="s">
        <v>29710</v>
      </c>
      <c r="D3049" s="1" t="s">
        <v>29711</v>
      </c>
      <c r="E3049" s="1" t="s">
        <v>29712</v>
      </c>
      <c r="G3049" s="1" t="s">
        <v>29713</v>
      </c>
      <c r="H3049" s="1" t="s">
        <v>29714</v>
      </c>
      <c r="I3049" s="1" t="s">
        <v>29715</v>
      </c>
      <c r="J3049" s="1" t="s">
        <v>29716</v>
      </c>
    </row>
    <row r="3050">
      <c r="A3050" s="1" t="s">
        <v>29718</v>
      </c>
      <c r="B3050" s="1" t="s">
        <v>169</v>
      </c>
      <c r="C3050" s="1" t="s">
        <v>170</v>
      </c>
      <c r="D3050" s="1" t="s">
        <v>9074</v>
      </c>
      <c r="E3050" s="1" t="s">
        <v>9075</v>
      </c>
      <c r="F3050" s="1" t="s">
        <v>29719</v>
      </c>
      <c r="G3050" s="1" t="s">
        <v>29720</v>
      </c>
      <c r="I3050" s="1" t="s">
        <v>9078</v>
      </c>
      <c r="J3050" s="1" t="s">
        <v>9079</v>
      </c>
      <c r="L3050" s="1" t="s">
        <v>183</v>
      </c>
      <c r="M3050" s="1" t="s">
        <v>184</v>
      </c>
    </row>
    <row r="3051">
      <c r="A3051" s="1" t="s">
        <v>29723</v>
      </c>
      <c r="B3051" s="1" t="s">
        <v>1601</v>
      </c>
      <c r="C3051" s="1" t="s">
        <v>1603</v>
      </c>
      <c r="D3051" s="1" t="s">
        <v>18078</v>
      </c>
      <c r="E3051" s="1" t="s">
        <v>18079</v>
      </c>
      <c r="F3051" s="1" t="s">
        <v>1597</v>
      </c>
      <c r="G3051" s="1" t="s">
        <v>1599</v>
      </c>
      <c r="H3051" s="1" t="s">
        <v>29726</v>
      </c>
      <c r="I3051" s="1" t="s">
        <v>18081</v>
      </c>
      <c r="J3051" s="1" t="s">
        <v>6859</v>
      </c>
      <c r="K3051" s="1" t="s">
        <v>6860</v>
      </c>
      <c r="M3051" s="1">
        <v>4660.0</v>
      </c>
      <c r="N3051" s="1" t="s">
        <v>6863</v>
      </c>
      <c r="P3051" s="1" t="s">
        <v>1608</v>
      </c>
      <c r="Q3051" s="1" t="s">
        <v>1609</v>
      </c>
      <c r="S3051" s="1" t="s">
        <v>1610</v>
      </c>
      <c r="T3051" s="1" t="s">
        <v>1611</v>
      </c>
    </row>
    <row r="3052">
      <c r="A3052" s="1" t="s">
        <v>11801</v>
      </c>
      <c r="B3052" s="1" t="s">
        <v>5618</v>
      </c>
      <c r="C3052" s="1" t="s">
        <v>3951</v>
      </c>
      <c r="D3052" s="1" t="s">
        <v>3944</v>
      </c>
      <c r="E3052" s="1" t="s">
        <v>3946</v>
      </c>
      <c r="F3052" s="1" t="s">
        <v>29729</v>
      </c>
      <c r="G3052" s="1" t="s">
        <v>9332</v>
      </c>
      <c r="H3052" s="1" t="s">
        <v>91</v>
      </c>
      <c r="I3052" s="1" t="s">
        <v>92</v>
      </c>
      <c r="J3052" s="1" t="s">
        <v>15256</v>
      </c>
      <c r="K3052" s="1" t="s">
        <v>15257</v>
      </c>
      <c r="L3052" s="1" t="s">
        <v>3952</v>
      </c>
      <c r="M3052" s="1" t="s">
        <v>3953</v>
      </c>
    </row>
    <row r="3053">
      <c r="A3053" s="1" t="s">
        <v>29731</v>
      </c>
      <c r="B3053" s="1" t="s">
        <v>9719</v>
      </c>
      <c r="C3053" s="1" t="s">
        <v>9720</v>
      </c>
      <c r="D3053" s="1" t="s">
        <v>20618</v>
      </c>
      <c r="E3053" s="1" t="s">
        <v>20619</v>
      </c>
      <c r="G3053" s="1" t="s">
        <v>20620</v>
      </c>
      <c r="H3053" s="1" t="s">
        <v>20621</v>
      </c>
      <c r="I3053" s="1" t="s">
        <v>12647</v>
      </c>
      <c r="J3053" s="1" t="s">
        <v>12648</v>
      </c>
      <c r="L3053" s="1" t="s">
        <v>3145</v>
      </c>
      <c r="M3053" s="1" t="s">
        <v>3146</v>
      </c>
    </row>
    <row r="3054">
      <c r="A3054" s="1" t="s">
        <v>29733</v>
      </c>
      <c r="B3054" s="1" t="s">
        <v>346</v>
      </c>
      <c r="C3054" s="1" t="s">
        <v>347</v>
      </c>
      <c r="E3054" s="1" t="s">
        <v>29734</v>
      </c>
      <c r="F3054" s="1" t="s">
        <v>29735</v>
      </c>
      <c r="G3054" s="1" t="s">
        <v>23147</v>
      </c>
      <c r="H3054" s="1" t="s">
        <v>23149</v>
      </c>
      <c r="J3054" s="1" t="s">
        <v>29737</v>
      </c>
      <c r="K3054" s="1" t="s">
        <v>29738</v>
      </c>
      <c r="M3054" s="1" t="s">
        <v>361</v>
      </c>
      <c r="N3054" s="1" t="s">
        <v>362</v>
      </c>
    </row>
    <row r="3055">
      <c r="A3055" s="1" t="s">
        <v>29739</v>
      </c>
      <c r="B3055" s="1" t="s">
        <v>29740</v>
      </c>
      <c r="C3055" s="1" t="s">
        <v>29741</v>
      </c>
      <c r="D3055" s="1" t="s">
        <v>29742</v>
      </c>
      <c r="E3055" s="1" t="s">
        <v>29743</v>
      </c>
      <c r="F3055" s="1" t="s">
        <v>898</v>
      </c>
      <c r="G3055" s="1" t="s">
        <v>900</v>
      </c>
      <c r="H3055" s="1" t="s">
        <v>29744</v>
      </c>
      <c r="I3055" s="1" t="s">
        <v>29745</v>
      </c>
    </row>
    <row r="3056">
      <c r="A3056" s="1" t="s">
        <v>29747</v>
      </c>
      <c r="B3056" s="1" t="s">
        <v>5419</v>
      </c>
      <c r="C3056" s="1" t="s">
        <v>5421</v>
      </c>
      <c r="D3056" s="1" t="s">
        <v>29748</v>
      </c>
      <c r="E3056" s="1" t="s">
        <v>29749</v>
      </c>
      <c r="F3056" s="1" t="s">
        <v>29750</v>
      </c>
      <c r="G3056" s="1" t="s">
        <v>29751</v>
      </c>
      <c r="I3056" s="1" t="s">
        <v>29752</v>
      </c>
      <c r="J3056" s="1" t="s">
        <v>29753</v>
      </c>
      <c r="M3056" s="1" t="s">
        <v>5426</v>
      </c>
      <c r="N3056" s="1" t="s">
        <v>5428</v>
      </c>
      <c r="O3056" s="1" t="s">
        <v>18685</v>
      </c>
      <c r="P3056" s="1" t="s">
        <v>18686</v>
      </c>
    </row>
    <row r="3057">
      <c r="A3057" s="1" t="s">
        <v>29755</v>
      </c>
      <c r="B3057" s="1" t="s">
        <v>29756</v>
      </c>
      <c r="C3057" s="1" t="s">
        <v>40</v>
      </c>
    </row>
    <row r="3058">
      <c r="A3058" s="1" t="s">
        <v>29757</v>
      </c>
      <c r="B3058" s="1" t="s">
        <v>2160</v>
      </c>
      <c r="C3058" s="1" t="s">
        <v>2161</v>
      </c>
      <c r="D3058" s="1" t="s">
        <v>4272</v>
      </c>
      <c r="E3058" s="1" t="s">
        <v>4274</v>
      </c>
      <c r="F3058" s="1" t="s">
        <v>29759</v>
      </c>
      <c r="G3058" s="1" t="s">
        <v>4276</v>
      </c>
      <c r="H3058" s="1" t="s">
        <v>4275</v>
      </c>
      <c r="I3058" s="1" t="s">
        <v>4276</v>
      </c>
      <c r="J3058" s="1" t="s">
        <v>2170</v>
      </c>
      <c r="K3058" s="1" t="s">
        <v>2161</v>
      </c>
    </row>
    <row r="3059">
      <c r="A3059" s="1" t="s">
        <v>29760</v>
      </c>
      <c r="B3059" s="1" t="s">
        <v>16917</v>
      </c>
      <c r="C3059" s="1" t="s">
        <v>16918</v>
      </c>
      <c r="D3059" s="1" t="s">
        <v>29761</v>
      </c>
      <c r="E3059" s="1" t="s">
        <v>29762</v>
      </c>
      <c r="F3059" s="1" t="s">
        <v>29763</v>
      </c>
      <c r="G3059" s="1" t="s">
        <v>29764</v>
      </c>
      <c r="H3059" s="1" t="s">
        <v>29765</v>
      </c>
      <c r="I3059" s="1" t="s">
        <v>29766</v>
      </c>
      <c r="K3059" s="1" t="s">
        <v>29767</v>
      </c>
      <c r="L3059" s="1" t="s">
        <v>29768</v>
      </c>
      <c r="M3059" s="1" t="s">
        <v>29769</v>
      </c>
      <c r="N3059" s="1" t="s">
        <v>29770</v>
      </c>
      <c r="P3059" s="1" t="s">
        <v>29771</v>
      </c>
      <c r="Q3059" s="1" t="s">
        <v>29772</v>
      </c>
      <c r="R3059" s="1" t="s">
        <v>29773</v>
      </c>
      <c r="S3059" s="1" t="s">
        <v>29775</v>
      </c>
    </row>
    <row r="3060">
      <c r="A3060" s="1" t="s">
        <v>29777</v>
      </c>
      <c r="B3060" s="1" t="s">
        <v>2842</v>
      </c>
      <c r="C3060" s="1" t="s">
        <v>2844</v>
      </c>
      <c r="D3060" s="1" t="s">
        <v>4885</v>
      </c>
      <c r="E3060" s="1" t="s">
        <v>4886</v>
      </c>
      <c r="F3060" s="1" t="s">
        <v>29778</v>
      </c>
      <c r="G3060" s="1" t="s">
        <v>29779</v>
      </c>
      <c r="H3060" s="1" t="s">
        <v>29780</v>
      </c>
      <c r="I3060" s="1" t="s">
        <v>29781</v>
      </c>
      <c r="J3060" s="1" t="s">
        <v>29782</v>
      </c>
      <c r="K3060" s="1" t="s">
        <v>29783</v>
      </c>
      <c r="L3060" s="1" t="s">
        <v>29784</v>
      </c>
      <c r="M3060" s="1" t="s">
        <v>29785</v>
      </c>
      <c r="N3060" s="1" t="s">
        <v>29787</v>
      </c>
      <c r="O3060" s="1" t="s">
        <v>29783</v>
      </c>
      <c r="P3060" s="1" t="s">
        <v>29788</v>
      </c>
      <c r="Q3060" s="1" t="s">
        <v>29789</v>
      </c>
      <c r="R3060" s="1">
        <v>230.0</v>
      </c>
      <c r="S3060" s="1" t="s">
        <v>159</v>
      </c>
      <c r="T3060" s="1">
        <v>983.0</v>
      </c>
      <c r="U3060" s="1" t="s">
        <v>8135</v>
      </c>
      <c r="X3060" s="1" t="s">
        <v>4893</v>
      </c>
      <c r="Y3060" s="1" t="s">
        <v>4895</v>
      </c>
      <c r="Z3060" s="1" t="s">
        <v>29790</v>
      </c>
      <c r="AA3060" s="1" t="s">
        <v>29791</v>
      </c>
      <c r="AB3060" s="1" t="s">
        <v>29792</v>
      </c>
      <c r="AC3060" s="1" t="s">
        <v>29793</v>
      </c>
      <c r="AD3060" s="1" t="s">
        <v>5055</v>
      </c>
      <c r="AE3060" s="1" t="s">
        <v>5057</v>
      </c>
      <c r="AF3060" s="1" t="s">
        <v>2852</v>
      </c>
      <c r="AG3060" s="1" t="s">
        <v>2853</v>
      </c>
      <c r="AH3060" s="1" t="s">
        <v>29795</v>
      </c>
      <c r="AI3060" s="1" t="s">
        <v>29796</v>
      </c>
      <c r="AJ3060" s="1" t="s">
        <v>29797</v>
      </c>
      <c r="AK3060" s="1" t="s">
        <v>29798</v>
      </c>
      <c r="AL3060" s="1" t="s">
        <v>29799</v>
      </c>
      <c r="AM3060" s="1" t="s">
        <v>29800</v>
      </c>
    </row>
    <row r="3061">
      <c r="A3061" s="1" t="s">
        <v>29801</v>
      </c>
      <c r="B3061" s="1" t="s">
        <v>29802</v>
      </c>
      <c r="C3061" s="1" t="s">
        <v>29803</v>
      </c>
      <c r="E3061" s="1" t="s">
        <v>29804</v>
      </c>
      <c r="F3061" s="1" t="s">
        <v>40</v>
      </c>
      <c r="G3061" s="1" t="s">
        <v>29805</v>
      </c>
      <c r="H3061" s="1" t="s">
        <v>29806</v>
      </c>
      <c r="I3061" s="1" t="s">
        <v>29807</v>
      </c>
      <c r="J3061" s="1" t="s">
        <v>29808</v>
      </c>
    </row>
    <row r="3062">
      <c r="A3062" s="1" t="s">
        <v>29809</v>
      </c>
      <c r="B3062" s="1" t="s">
        <v>29810</v>
      </c>
      <c r="C3062" s="1" t="s">
        <v>40</v>
      </c>
    </row>
    <row r="3063">
      <c r="A3063" s="1" t="s">
        <v>19358</v>
      </c>
      <c r="B3063" s="1" t="s">
        <v>29813</v>
      </c>
      <c r="C3063" s="1" t="s">
        <v>29814</v>
      </c>
      <c r="E3063" s="1" t="s">
        <v>29815</v>
      </c>
      <c r="F3063" s="1" t="s">
        <v>29816</v>
      </c>
    </row>
    <row r="3064">
      <c r="A3064" s="1" t="s">
        <v>19804</v>
      </c>
      <c r="B3064" s="1" t="s">
        <v>11229</v>
      </c>
      <c r="C3064" s="1" t="s">
        <v>11230</v>
      </c>
      <c r="D3064" s="1" t="s">
        <v>20566</v>
      </c>
      <c r="E3064" s="1" t="s">
        <v>20567</v>
      </c>
      <c r="F3064" s="1" t="s">
        <v>29817</v>
      </c>
      <c r="G3064" s="1" t="s">
        <v>20569</v>
      </c>
      <c r="H3064" s="1" t="s">
        <v>20570</v>
      </c>
      <c r="I3064" s="1" t="s">
        <v>20571</v>
      </c>
      <c r="J3064" s="1">
        <v>20.0</v>
      </c>
      <c r="K3064" s="1" t="s">
        <v>294</v>
      </c>
      <c r="M3064" s="1" t="s">
        <v>11238</v>
      </c>
      <c r="N3064" s="1" t="s">
        <v>11239</v>
      </c>
      <c r="P3064" s="1" t="s">
        <v>11241</v>
      </c>
      <c r="Q3064" s="1" t="s">
        <v>11243</v>
      </c>
      <c r="R3064" s="1" t="s">
        <v>20573</v>
      </c>
      <c r="S3064" s="1" t="s">
        <v>20574</v>
      </c>
    </row>
    <row r="3065">
      <c r="A3065" s="1" t="s">
        <v>29819</v>
      </c>
      <c r="B3065" s="1" t="s">
        <v>123</v>
      </c>
      <c r="C3065" s="1" t="s">
        <v>124</v>
      </c>
      <c r="D3065" s="1" t="s">
        <v>29821</v>
      </c>
      <c r="E3065" s="1" t="s">
        <v>29822</v>
      </c>
      <c r="F3065" s="1" t="s">
        <v>127</v>
      </c>
      <c r="G3065" s="1" t="s">
        <v>128</v>
      </c>
    </row>
    <row r="3066">
      <c r="A3066" s="1" t="s">
        <v>29824</v>
      </c>
      <c r="B3066" s="1" t="s">
        <v>2408</v>
      </c>
      <c r="C3066" s="1" t="s">
        <v>2410</v>
      </c>
      <c r="D3066" s="1" t="s">
        <v>2416</v>
      </c>
      <c r="E3066" s="1" t="s">
        <v>2418</v>
      </c>
    </row>
    <row r="3067">
      <c r="A3067" s="1" t="s">
        <v>29825</v>
      </c>
      <c r="B3067" s="1" t="s">
        <v>625</v>
      </c>
      <c r="C3067" s="1" t="s">
        <v>628</v>
      </c>
      <c r="D3067" s="1" t="s">
        <v>11991</v>
      </c>
      <c r="E3067" s="1" t="s">
        <v>11992</v>
      </c>
      <c r="F3067" s="1" t="s">
        <v>29826</v>
      </c>
      <c r="G3067" s="1" t="s">
        <v>2045</v>
      </c>
      <c r="H3067" s="1" t="s">
        <v>11994</v>
      </c>
      <c r="I3067" s="1" t="s">
        <v>2045</v>
      </c>
      <c r="J3067" s="1" t="s">
        <v>645</v>
      </c>
      <c r="K3067" s="1" t="s">
        <v>646</v>
      </c>
    </row>
    <row r="3068">
      <c r="A3068" s="1" t="s">
        <v>29827</v>
      </c>
      <c r="B3068" s="1" t="s">
        <v>29828</v>
      </c>
      <c r="C3068" s="1" t="s">
        <v>29829</v>
      </c>
      <c r="D3068" s="1" t="s">
        <v>29830</v>
      </c>
      <c r="E3068" s="1" t="s">
        <v>29831</v>
      </c>
      <c r="G3068" s="1" t="s">
        <v>29832</v>
      </c>
      <c r="H3068" s="1" t="s">
        <v>29833</v>
      </c>
    </row>
    <row r="3069">
      <c r="A3069" s="1" t="s">
        <v>29834</v>
      </c>
      <c r="B3069" s="1" t="s">
        <v>6692</v>
      </c>
      <c r="C3069" s="1" t="s">
        <v>6693</v>
      </c>
      <c r="D3069" s="1" t="s">
        <v>29836</v>
      </c>
      <c r="E3069" s="1" t="s">
        <v>29837</v>
      </c>
      <c r="F3069" s="1" t="s">
        <v>29838</v>
      </c>
      <c r="G3069" s="1" t="s">
        <v>29839</v>
      </c>
      <c r="H3069" s="1" t="s">
        <v>29840</v>
      </c>
      <c r="I3069" s="1" t="s">
        <v>29841</v>
      </c>
      <c r="J3069" s="1" t="s">
        <v>6700</v>
      </c>
      <c r="K3069" s="1" t="s">
        <v>6702</v>
      </c>
    </row>
    <row r="3070">
      <c r="A3070" s="1" t="s">
        <v>29843</v>
      </c>
      <c r="B3070" s="1" t="s">
        <v>29844</v>
      </c>
      <c r="C3070" s="1" t="s">
        <v>40</v>
      </c>
    </row>
    <row r="3071">
      <c r="A3071" s="1" t="s">
        <v>29845</v>
      </c>
      <c r="B3071" s="1" t="s">
        <v>29846</v>
      </c>
      <c r="C3071" s="1" t="s">
        <v>29847</v>
      </c>
      <c r="D3071" s="1" t="s">
        <v>29848</v>
      </c>
      <c r="E3071" s="1" t="s">
        <v>40</v>
      </c>
      <c r="F3071" s="1" t="s">
        <v>29849</v>
      </c>
      <c r="G3071" s="1" t="s">
        <v>29851</v>
      </c>
    </row>
    <row r="3072">
      <c r="A3072" s="1" t="s">
        <v>29853</v>
      </c>
      <c r="B3072" s="1" t="s">
        <v>29854</v>
      </c>
      <c r="C3072" s="1" t="s">
        <v>29855</v>
      </c>
      <c r="D3072" s="1" t="s">
        <v>29856</v>
      </c>
      <c r="E3072" s="1" t="s">
        <v>29857</v>
      </c>
      <c r="F3072" s="1" t="s">
        <v>29858</v>
      </c>
      <c r="G3072" s="1" t="s">
        <v>29859</v>
      </c>
      <c r="J3072" s="1" t="s">
        <v>29860</v>
      </c>
      <c r="K3072" s="1" t="s">
        <v>29861</v>
      </c>
      <c r="L3072" s="1" t="s">
        <v>1855</v>
      </c>
      <c r="M3072" s="1" t="s">
        <v>1856</v>
      </c>
    </row>
    <row r="3073">
      <c r="A3073" s="1" t="s">
        <v>29863</v>
      </c>
      <c r="B3073" s="1" t="s">
        <v>606</v>
      </c>
      <c r="C3073" s="1" t="s">
        <v>607</v>
      </c>
      <c r="D3073" s="1" t="s">
        <v>602</v>
      </c>
      <c r="E3073" s="1" t="s">
        <v>604</v>
      </c>
      <c r="F3073" s="1" t="s">
        <v>29864</v>
      </c>
      <c r="G3073" s="1" t="s">
        <v>15046</v>
      </c>
      <c r="I3073" s="1" t="s">
        <v>633</v>
      </c>
      <c r="J3073" s="1" t="s">
        <v>635</v>
      </c>
      <c r="K3073" s="1" t="s">
        <v>615</v>
      </c>
      <c r="L3073" s="1" t="s">
        <v>617</v>
      </c>
      <c r="M3073" s="1" t="s">
        <v>639</v>
      </c>
      <c r="N3073" s="1" t="s">
        <v>640</v>
      </c>
    </row>
    <row r="3074">
      <c r="A3074" s="1" t="s">
        <v>29866</v>
      </c>
      <c r="B3074" s="1" t="s">
        <v>29867</v>
      </c>
      <c r="C3074" s="1" t="s">
        <v>29868</v>
      </c>
      <c r="D3074" s="1" t="s">
        <v>3842</v>
      </c>
      <c r="E3074" s="1" t="s">
        <v>3843</v>
      </c>
    </row>
    <row r="3075">
      <c r="A3075" s="1" t="s">
        <v>29869</v>
      </c>
      <c r="B3075" s="1" t="s">
        <v>169</v>
      </c>
      <c r="C3075" s="1" t="s">
        <v>170</v>
      </c>
      <c r="D3075" s="1" t="s">
        <v>262</v>
      </c>
      <c r="E3075" s="1" t="s">
        <v>263</v>
      </c>
      <c r="F3075" s="1" t="s">
        <v>6665</v>
      </c>
      <c r="G3075" s="1" t="s">
        <v>6666</v>
      </c>
      <c r="H3075" s="1" t="s">
        <v>14417</v>
      </c>
      <c r="I3075" s="1" t="s">
        <v>14418</v>
      </c>
      <c r="J3075" s="1" t="s">
        <v>29870</v>
      </c>
      <c r="K3075" s="1" t="s">
        <v>29871</v>
      </c>
      <c r="N3075" s="1" t="s">
        <v>6670</v>
      </c>
      <c r="O3075" s="1" t="s">
        <v>6669</v>
      </c>
      <c r="P3075" s="1" t="s">
        <v>29872</v>
      </c>
      <c r="Q3075" s="1" t="s">
        <v>29873</v>
      </c>
      <c r="R3075" s="1" t="s">
        <v>3565</v>
      </c>
      <c r="S3075" s="1" t="s">
        <v>3567</v>
      </c>
      <c r="U3075" s="1" t="s">
        <v>183</v>
      </c>
      <c r="V3075" s="1" t="s">
        <v>184</v>
      </c>
    </row>
    <row r="3076">
      <c r="A3076" s="1" t="s">
        <v>29875</v>
      </c>
      <c r="B3076" s="1" t="s">
        <v>3458</v>
      </c>
      <c r="C3076" s="1" t="s">
        <v>3459</v>
      </c>
      <c r="D3076" s="1" t="s">
        <v>3460</v>
      </c>
      <c r="E3076" s="1" t="s">
        <v>3461</v>
      </c>
      <c r="F3076" s="1" t="s">
        <v>5634</v>
      </c>
      <c r="G3076" s="1" t="s">
        <v>5635</v>
      </c>
      <c r="H3076" s="1" t="s">
        <v>29877</v>
      </c>
      <c r="I3076" s="1" t="s">
        <v>11152</v>
      </c>
      <c r="K3076" s="1" t="s">
        <v>3471</v>
      </c>
      <c r="L3076" s="1" t="s">
        <v>3473</v>
      </c>
      <c r="M3076" s="1" t="s">
        <v>5637</v>
      </c>
      <c r="N3076" s="1" t="s">
        <v>5635</v>
      </c>
      <c r="O3076" s="1" t="s">
        <v>3477</v>
      </c>
      <c r="P3076" s="1" t="s">
        <v>3478</v>
      </c>
      <c r="R3076" s="1" t="s">
        <v>3479</v>
      </c>
      <c r="S3076" s="1" t="s">
        <v>3480</v>
      </c>
    </row>
    <row r="3077">
      <c r="A3077" s="1" t="s">
        <v>29880</v>
      </c>
      <c r="B3077" s="1" t="s">
        <v>29881</v>
      </c>
      <c r="C3077" s="1" t="s">
        <v>29882</v>
      </c>
      <c r="D3077" s="1" t="s">
        <v>29883</v>
      </c>
      <c r="E3077" s="1" t="s">
        <v>29884</v>
      </c>
      <c r="G3077" s="1" t="s">
        <v>29885</v>
      </c>
      <c r="H3077" s="1" t="s">
        <v>29886</v>
      </c>
    </row>
    <row r="3078">
      <c r="A3078" s="1" t="s">
        <v>29888</v>
      </c>
      <c r="B3078" s="1" t="s">
        <v>2047</v>
      </c>
      <c r="C3078" s="1" t="s">
        <v>2048</v>
      </c>
      <c r="D3078" s="1" t="s">
        <v>2049</v>
      </c>
      <c r="E3078" s="1" t="s">
        <v>2050</v>
      </c>
      <c r="F3078" s="1" t="s">
        <v>2056</v>
      </c>
      <c r="G3078" s="1" t="s">
        <v>2050</v>
      </c>
      <c r="H3078" s="1" t="s">
        <v>2058</v>
      </c>
      <c r="I3078" s="1" t="s">
        <v>2060</v>
      </c>
    </row>
    <row r="3079">
      <c r="A3079" s="1" t="s">
        <v>29889</v>
      </c>
      <c r="B3079" s="1" t="s">
        <v>6983</v>
      </c>
      <c r="C3079" s="1" t="s">
        <v>6984</v>
      </c>
      <c r="D3079" s="1" t="s">
        <v>6985</v>
      </c>
      <c r="E3079" s="1" t="s">
        <v>6986</v>
      </c>
      <c r="F3079" s="1" t="s">
        <v>6987</v>
      </c>
      <c r="G3079" s="1" t="s">
        <v>6988</v>
      </c>
      <c r="H3079" s="1" t="s">
        <v>6990</v>
      </c>
      <c r="I3079" s="1" t="s">
        <v>6992</v>
      </c>
      <c r="J3079" s="1" t="s">
        <v>6994</v>
      </c>
      <c r="K3079" s="1" t="s">
        <v>6996</v>
      </c>
    </row>
    <row r="3080">
      <c r="A3080" s="1" t="s">
        <v>29893</v>
      </c>
      <c r="B3080" s="1" t="s">
        <v>2519</v>
      </c>
      <c r="C3080" s="1" t="s">
        <v>2521</v>
      </c>
      <c r="D3080" s="1" t="s">
        <v>8264</v>
      </c>
      <c r="E3080" s="1" t="s">
        <v>2526</v>
      </c>
      <c r="F3080" s="1" t="s">
        <v>13050</v>
      </c>
      <c r="G3080" s="1" t="s">
        <v>13051</v>
      </c>
      <c r="H3080" s="1" t="s">
        <v>13052</v>
      </c>
      <c r="I3080" s="1" t="s">
        <v>2884</v>
      </c>
      <c r="K3080" s="1" t="s">
        <v>8267</v>
      </c>
      <c r="L3080" s="1" t="s">
        <v>2526</v>
      </c>
      <c r="M3080" s="1" t="s">
        <v>13054</v>
      </c>
      <c r="N3080" s="1" t="s">
        <v>13055</v>
      </c>
      <c r="O3080" s="1" t="s">
        <v>532</v>
      </c>
      <c r="P3080" s="1" t="s">
        <v>534</v>
      </c>
      <c r="R3080" s="1" t="s">
        <v>2528</v>
      </c>
      <c r="S3080" s="1" t="s">
        <v>2530</v>
      </c>
    </row>
    <row r="3081">
      <c r="A3081" s="1" t="s">
        <v>29896</v>
      </c>
      <c r="B3081" s="1" t="s">
        <v>5634</v>
      </c>
      <c r="C3081" s="1" t="s">
        <v>5635</v>
      </c>
      <c r="D3081" s="1" t="s">
        <v>29897</v>
      </c>
      <c r="E3081" s="1" t="s">
        <v>189</v>
      </c>
      <c r="F3081" s="1" t="s">
        <v>5637</v>
      </c>
      <c r="G3081" s="1" t="s">
        <v>5635</v>
      </c>
    </row>
    <row r="3082">
      <c r="A3082" s="1" t="s">
        <v>29898</v>
      </c>
      <c r="B3082" s="1" t="s">
        <v>29899</v>
      </c>
      <c r="C3082" s="1" t="s">
        <v>29900</v>
      </c>
      <c r="D3082" s="1" t="s">
        <v>29901</v>
      </c>
      <c r="E3082" s="1" t="s">
        <v>29902</v>
      </c>
      <c r="G3082" s="1" t="s">
        <v>29903</v>
      </c>
      <c r="H3082" s="1" t="s">
        <v>29902</v>
      </c>
    </row>
    <row r="3083">
      <c r="A3083" s="1" t="s">
        <v>29904</v>
      </c>
      <c r="B3083" s="1" t="s">
        <v>29905</v>
      </c>
      <c r="C3083" s="1" t="s">
        <v>29906</v>
      </c>
      <c r="D3083" s="1" t="s">
        <v>29908</v>
      </c>
      <c r="E3083" s="1" t="s">
        <v>29909</v>
      </c>
      <c r="F3083" s="1" t="s">
        <v>29910</v>
      </c>
      <c r="G3083" s="1" t="s">
        <v>29911</v>
      </c>
    </row>
    <row r="3084">
      <c r="A3084" s="1" t="s">
        <v>29912</v>
      </c>
      <c r="B3084" s="1" t="s">
        <v>5090</v>
      </c>
      <c r="C3084" s="1" t="s">
        <v>5092</v>
      </c>
      <c r="D3084" s="1" t="s">
        <v>29913</v>
      </c>
      <c r="E3084" s="1" t="s">
        <v>29914</v>
      </c>
      <c r="G3084" s="1" t="s">
        <v>5112</v>
      </c>
      <c r="H3084" s="1" t="s">
        <v>5114</v>
      </c>
      <c r="I3084" s="1" t="s">
        <v>5117</v>
      </c>
      <c r="J3084" s="1" t="s">
        <v>5119</v>
      </c>
    </row>
    <row r="3085">
      <c r="A3085" s="1" t="s">
        <v>29918</v>
      </c>
      <c r="B3085" s="1" t="s">
        <v>779</v>
      </c>
      <c r="C3085" s="1" t="s">
        <v>780</v>
      </c>
      <c r="D3085" s="1" t="s">
        <v>1174</v>
      </c>
      <c r="E3085" s="1" t="s">
        <v>1176</v>
      </c>
      <c r="F3085" s="1" t="s">
        <v>16685</v>
      </c>
      <c r="G3085" s="1" t="s">
        <v>847</v>
      </c>
      <c r="H3085" s="1" t="s">
        <v>1178</v>
      </c>
      <c r="I3085" s="1" t="s">
        <v>1180</v>
      </c>
      <c r="J3085" s="1" t="s">
        <v>786</v>
      </c>
      <c r="K3085" s="1" t="s">
        <v>787</v>
      </c>
      <c r="L3085" s="1" t="s">
        <v>788</v>
      </c>
      <c r="M3085" s="1" t="s">
        <v>789</v>
      </c>
    </row>
    <row r="3086">
      <c r="A3086" s="1" t="s">
        <v>29920</v>
      </c>
      <c r="B3086" s="1" t="s">
        <v>625</v>
      </c>
      <c r="C3086" s="1" t="s">
        <v>628</v>
      </c>
      <c r="D3086" s="1" t="s">
        <v>10888</v>
      </c>
      <c r="E3086" s="1" t="s">
        <v>10889</v>
      </c>
      <c r="F3086" s="1" t="s">
        <v>13067</v>
      </c>
      <c r="G3086" s="1" t="s">
        <v>40</v>
      </c>
      <c r="H3086" s="1" t="s">
        <v>10893</v>
      </c>
      <c r="I3086" s="1" t="s">
        <v>10894</v>
      </c>
      <c r="J3086" s="1" t="s">
        <v>645</v>
      </c>
      <c r="K3086" s="1" t="s">
        <v>646</v>
      </c>
    </row>
    <row r="3087">
      <c r="A3087" s="1" t="s">
        <v>29923</v>
      </c>
      <c r="B3087" s="1" t="s">
        <v>3096</v>
      </c>
      <c r="C3087" s="1" t="s">
        <v>3098</v>
      </c>
      <c r="D3087" s="1" t="s">
        <v>8585</v>
      </c>
      <c r="E3087" s="1" t="s">
        <v>8587</v>
      </c>
      <c r="F3087" s="1" t="s">
        <v>29594</v>
      </c>
      <c r="G3087" s="1" t="s">
        <v>29595</v>
      </c>
      <c r="H3087" s="1" t="s">
        <v>29596</v>
      </c>
      <c r="I3087" s="1" t="s">
        <v>29597</v>
      </c>
      <c r="J3087" s="1" t="s">
        <v>29598</v>
      </c>
      <c r="K3087" s="1" t="s">
        <v>29599</v>
      </c>
      <c r="L3087" s="1" t="s">
        <v>29926</v>
      </c>
      <c r="M3087" s="1" t="s">
        <v>29928</v>
      </c>
      <c r="O3087" s="1" t="s">
        <v>29603</v>
      </c>
      <c r="P3087" s="1" t="s">
        <v>29604</v>
      </c>
      <c r="Q3087" s="1" t="s">
        <v>29605</v>
      </c>
      <c r="R3087" s="1" t="s">
        <v>29606</v>
      </c>
      <c r="S3087" s="1" t="s">
        <v>29607</v>
      </c>
      <c r="T3087" s="1" t="s">
        <v>29599</v>
      </c>
      <c r="U3087" s="1" t="s">
        <v>3109</v>
      </c>
      <c r="V3087" s="1" t="s">
        <v>3126</v>
      </c>
      <c r="W3087" s="1" t="s">
        <v>8605</v>
      </c>
      <c r="X3087" s="1" t="s">
        <v>8606</v>
      </c>
    </row>
    <row r="3088">
      <c r="A3088" s="1" t="s">
        <v>29932</v>
      </c>
      <c r="B3088" s="1" t="s">
        <v>720</v>
      </c>
      <c r="C3088" s="1" t="s">
        <v>722</v>
      </c>
      <c r="D3088" s="1" t="s">
        <v>724</v>
      </c>
      <c r="E3088" s="1" t="s">
        <v>726</v>
      </c>
      <c r="F3088" s="1" t="s">
        <v>10462</v>
      </c>
      <c r="G3088" s="1" t="s">
        <v>10463</v>
      </c>
      <c r="H3088" s="1" t="s">
        <v>29933</v>
      </c>
      <c r="I3088" s="1" t="s">
        <v>29934</v>
      </c>
      <c r="K3088" s="1" t="s">
        <v>13542</v>
      </c>
      <c r="L3088" s="1" t="s">
        <v>726</v>
      </c>
      <c r="M3088" s="1" t="s">
        <v>10467</v>
      </c>
      <c r="N3088" s="1" t="s">
        <v>726</v>
      </c>
      <c r="O3088" s="1" t="s">
        <v>532</v>
      </c>
      <c r="P3088" s="1" t="s">
        <v>534</v>
      </c>
      <c r="R3088" s="1" t="s">
        <v>759</v>
      </c>
      <c r="S3088" s="1" t="s">
        <v>760</v>
      </c>
    </row>
    <row r="3089">
      <c r="A3089" s="1" t="s">
        <v>24563</v>
      </c>
      <c r="B3089" s="1" t="s">
        <v>791</v>
      </c>
      <c r="C3089" s="1" t="s">
        <v>794</v>
      </c>
      <c r="D3089" s="1" t="s">
        <v>469</v>
      </c>
      <c r="E3089" s="1" t="s">
        <v>471</v>
      </c>
      <c r="F3089" s="1" t="s">
        <v>795</v>
      </c>
      <c r="G3089" s="1" t="s">
        <v>796</v>
      </c>
      <c r="H3089" s="1" t="s">
        <v>29940</v>
      </c>
      <c r="I3089" s="1" t="s">
        <v>139</v>
      </c>
      <c r="J3089" s="1" t="s">
        <v>5571</v>
      </c>
      <c r="K3089" s="1" t="s">
        <v>5572</v>
      </c>
      <c r="L3089" s="1" t="s">
        <v>799</v>
      </c>
      <c r="M3089" s="1" t="s">
        <v>800</v>
      </c>
      <c r="N3089" s="1" t="s">
        <v>478</v>
      </c>
      <c r="O3089" s="1" t="s">
        <v>480</v>
      </c>
      <c r="P3089" s="1" t="s">
        <v>801</v>
      </c>
      <c r="Q3089" s="1" t="s">
        <v>802</v>
      </c>
      <c r="R3089" s="1" t="s">
        <v>1457</v>
      </c>
      <c r="S3089" s="1" t="s">
        <v>1458</v>
      </c>
      <c r="W3089" s="1" t="s">
        <v>804</v>
      </c>
      <c r="X3089" s="1" t="s">
        <v>806</v>
      </c>
      <c r="Y3089" s="1" t="s">
        <v>484</v>
      </c>
      <c r="Z3089" s="1" t="s">
        <v>485</v>
      </c>
    </row>
    <row r="3090">
      <c r="A3090" s="1" t="s">
        <v>21348</v>
      </c>
      <c r="B3090" s="1" t="s">
        <v>3668</v>
      </c>
      <c r="C3090" s="1" t="s">
        <v>3670</v>
      </c>
      <c r="D3090" s="1" t="s">
        <v>29945</v>
      </c>
      <c r="E3090" s="1" t="s">
        <v>29947</v>
      </c>
      <c r="F3090" s="1" t="s">
        <v>29949</v>
      </c>
      <c r="G3090" s="1" t="s">
        <v>29951</v>
      </c>
      <c r="H3090" s="1" t="s">
        <v>29952</v>
      </c>
      <c r="I3090" s="1" t="s">
        <v>29953</v>
      </c>
      <c r="L3090" s="1" t="s">
        <v>29955</v>
      </c>
      <c r="M3090" s="1" t="s">
        <v>29956</v>
      </c>
      <c r="O3090" s="1" t="s">
        <v>29957</v>
      </c>
      <c r="P3090" s="1" t="s">
        <v>29951</v>
      </c>
      <c r="Q3090" s="1" t="s">
        <v>29958</v>
      </c>
      <c r="R3090" s="1" t="s">
        <v>29947</v>
      </c>
      <c r="S3090" s="1" t="s">
        <v>29960</v>
      </c>
      <c r="T3090" s="1" t="s">
        <v>29953</v>
      </c>
      <c r="U3090" s="1" t="s">
        <v>29961</v>
      </c>
      <c r="V3090" s="1" t="s">
        <v>29963</v>
      </c>
      <c r="W3090" s="1" t="s">
        <v>29964</v>
      </c>
      <c r="X3090" s="1" t="s">
        <v>29965</v>
      </c>
      <c r="AA3090" s="1" t="s">
        <v>3683</v>
      </c>
      <c r="AB3090" s="1" t="s">
        <v>3684</v>
      </c>
      <c r="AC3090" s="1" t="s">
        <v>29966</v>
      </c>
      <c r="AD3090" s="1" t="s">
        <v>29967</v>
      </c>
    </row>
    <row r="3091">
      <c r="A3091" s="1" t="s">
        <v>29969</v>
      </c>
      <c r="B3091" s="1" t="s">
        <v>29970</v>
      </c>
      <c r="C3091" s="1" t="s">
        <v>40</v>
      </c>
    </row>
    <row r="3092">
      <c r="A3092" s="1" t="s">
        <v>22111</v>
      </c>
      <c r="B3092" s="1" t="s">
        <v>2190</v>
      </c>
      <c r="C3092" s="1" t="s">
        <v>2191</v>
      </c>
      <c r="D3092" s="1" t="s">
        <v>29973</v>
      </c>
      <c r="E3092" s="1" t="s">
        <v>29974</v>
      </c>
      <c r="F3092" s="1" t="s">
        <v>26368</v>
      </c>
      <c r="G3092" s="1" t="s">
        <v>26369</v>
      </c>
      <c r="H3092" s="1" t="s">
        <v>29975</v>
      </c>
      <c r="I3092" s="1" t="s">
        <v>29977</v>
      </c>
      <c r="K3092" s="1" t="s">
        <v>26374</v>
      </c>
      <c r="L3092" s="1" t="s">
        <v>26375</v>
      </c>
      <c r="M3092" s="1" t="s">
        <v>29978</v>
      </c>
      <c r="N3092" s="1" t="s">
        <v>29979</v>
      </c>
      <c r="O3092" s="1" t="s">
        <v>2203</v>
      </c>
      <c r="P3092" s="1" t="s">
        <v>2204</v>
      </c>
      <c r="Q3092" s="1" t="s">
        <v>29982</v>
      </c>
      <c r="R3092" s="1" t="s">
        <v>29984</v>
      </c>
    </row>
    <row r="3093">
      <c r="A3093" s="1" t="s">
        <v>29985</v>
      </c>
      <c r="B3093" s="1" t="s">
        <v>29986</v>
      </c>
      <c r="C3093" s="1" t="s">
        <v>29988</v>
      </c>
      <c r="D3093" s="1" t="s">
        <v>29989</v>
      </c>
      <c r="E3093" s="1" t="s">
        <v>29991</v>
      </c>
      <c r="F3093" s="1" t="s">
        <v>29992</v>
      </c>
      <c r="G3093" s="1" t="s">
        <v>29993</v>
      </c>
    </row>
    <row r="3094">
      <c r="A3094" s="1" t="s">
        <v>23777</v>
      </c>
      <c r="B3094" s="1" t="s">
        <v>169</v>
      </c>
      <c r="C3094" s="1" t="s">
        <v>170</v>
      </c>
      <c r="D3094" s="1" t="s">
        <v>5060</v>
      </c>
      <c r="E3094" s="1" t="s">
        <v>5061</v>
      </c>
      <c r="F3094" s="1" t="s">
        <v>5062</v>
      </c>
      <c r="G3094" s="1" t="s">
        <v>5063</v>
      </c>
      <c r="H3094" s="1" t="s">
        <v>29998</v>
      </c>
      <c r="I3094" s="1" t="s">
        <v>29999</v>
      </c>
      <c r="J3094" s="1" t="s">
        <v>30000</v>
      </c>
      <c r="K3094" s="1" t="s">
        <v>30001</v>
      </c>
      <c r="L3094" s="1" t="s">
        <v>30002</v>
      </c>
      <c r="M3094" s="1" t="s">
        <v>17674</v>
      </c>
      <c r="N3094" s="1" t="s">
        <v>5068</v>
      </c>
      <c r="O3094" s="1" t="s">
        <v>5069</v>
      </c>
      <c r="P3094" s="1">
        <v>190.0</v>
      </c>
      <c r="Q3094" s="1" t="s">
        <v>3988</v>
      </c>
      <c r="R3094" s="1">
        <v>195.0</v>
      </c>
      <c r="S3094" s="1" t="s">
        <v>5073</v>
      </c>
      <c r="U3094" s="1" t="s">
        <v>5075</v>
      </c>
      <c r="V3094" s="1" t="s">
        <v>5076</v>
      </c>
      <c r="W3094" s="1" t="s">
        <v>5078</v>
      </c>
      <c r="X3094" s="1" t="s">
        <v>5080</v>
      </c>
      <c r="Y3094" s="1" t="s">
        <v>30005</v>
      </c>
      <c r="Z3094" s="1" t="s">
        <v>30006</v>
      </c>
      <c r="AA3094" s="1" t="s">
        <v>2335</v>
      </c>
      <c r="AB3094" s="1" t="s">
        <v>2337</v>
      </c>
      <c r="AC3094" s="1" t="s">
        <v>183</v>
      </c>
      <c r="AD3094" s="1" t="s">
        <v>184</v>
      </c>
      <c r="AE3094" s="1" t="s">
        <v>17681</v>
      </c>
      <c r="AF3094" s="1" t="s">
        <v>17683</v>
      </c>
      <c r="AG3094" s="1" t="s">
        <v>17685</v>
      </c>
      <c r="AH3094" s="1" t="s">
        <v>17687</v>
      </c>
      <c r="AI3094" s="1" t="s">
        <v>30009</v>
      </c>
      <c r="AJ3094" s="1" t="s">
        <v>30010</v>
      </c>
    </row>
    <row r="3095">
      <c r="A3095" s="1" t="s">
        <v>30011</v>
      </c>
      <c r="B3095" s="1" t="s">
        <v>555</v>
      </c>
      <c r="C3095" s="1" t="s">
        <v>40</v>
      </c>
    </row>
    <row r="3096">
      <c r="A3096" s="1" t="s">
        <v>30015</v>
      </c>
      <c r="B3096" s="1" t="s">
        <v>829</v>
      </c>
      <c r="C3096" s="1" t="s">
        <v>830</v>
      </c>
      <c r="D3096" s="1" t="s">
        <v>27661</v>
      </c>
      <c r="E3096" s="1" t="s">
        <v>27662</v>
      </c>
      <c r="F3096" s="1" t="s">
        <v>27663</v>
      </c>
      <c r="G3096" s="1" t="s">
        <v>27664</v>
      </c>
      <c r="I3096" s="1" t="s">
        <v>27665</v>
      </c>
      <c r="J3096" s="1" t="s">
        <v>27666</v>
      </c>
      <c r="K3096" s="1" t="s">
        <v>3448</v>
      </c>
      <c r="L3096" s="1" t="s">
        <v>3450</v>
      </c>
      <c r="M3096" s="1" t="s">
        <v>848</v>
      </c>
      <c r="N3096" s="1" t="s">
        <v>849</v>
      </c>
    </row>
    <row r="3097">
      <c r="A3097" s="1" t="s">
        <v>30020</v>
      </c>
      <c r="B3097" s="1" t="s">
        <v>17465</v>
      </c>
      <c r="C3097" s="1" t="s">
        <v>17467</v>
      </c>
      <c r="D3097" s="1" t="s">
        <v>17468</v>
      </c>
      <c r="E3097" s="1" t="s">
        <v>17470</v>
      </c>
      <c r="H3097" s="1" t="s">
        <v>17471</v>
      </c>
      <c r="I3097" s="1" t="s">
        <v>17472</v>
      </c>
      <c r="J3097" s="1" t="s">
        <v>2335</v>
      </c>
      <c r="K3097" s="1" t="s">
        <v>2337</v>
      </c>
      <c r="L3097" s="1" t="s">
        <v>17473</v>
      </c>
      <c r="M3097" s="1" t="s">
        <v>17474</v>
      </c>
    </row>
    <row r="3098">
      <c r="A3098" s="1" t="s">
        <v>30025</v>
      </c>
      <c r="B3098" s="1" t="s">
        <v>1500</v>
      </c>
      <c r="C3098" s="1" t="s">
        <v>1501</v>
      </c>
      <c r="D3098" s="1" t="s">
        <v>884</v>
      </c>
      <c r="E3098" s="1" t="s">
        <v>885</v>
      </c>
      <c r="F3098" s="1" t="s">
        <v>17476</v>
      </c>
      <c r="G3098" s="1" t="s">
        <v>17477</v>
      </c>
      <c r="H3098" s="1" t="s">
        <v>17478</v>
      </c>
      <c r="I3098" s="1" t="s">
        <v>17480</v>
      </c>
      <c r="K3098" s="1" t="s">
        <v>890</v>
      </c>
      <c r="L3098" s="1" t="s">
        <v>891</v>
      </c>
      <c r="M3098" s="1" t="s">
        <v>17483</v>
      </c>
      <c r="N3098" s="1" t="s">
        <v>17477</v>
      </c>
      <c r="P3098" s="1" t="s">
        <v>1533</v>
      </c>
      <c r="Q3098" s="1" t="s">
        <v>1534</v>
      </c>
    </row>
    <row r="3099">
      <c r="A3099" s="1" t="s">
        <v>30030</v>
      </c>
      <c r="B3099" s="1" t="s">
        <v>17486</v>
      </c>
      <c r="C3099" s="1" t="s">
        <v>17487</v>
      </c>
      <c r="D3099" s="1" t="s">
        <v>17488</v>
      </c>
      <c r="E3099" s="1" t="s">
        <v>17489</v>
      </c>
      <c r="F3099" s="1" t="s">
        <v>17490</v>
      </c>
      <c r="G3099" s="1" t="s">
        <v>17491</v>
      </c>
    </row>
    <row r="3100">
      <c r="A3100" s="1" t="s">
        <v>30033</v>
      </c>
      <c r="B3100" s="1" t="s">
        <v>169</v>
      </c>
      <c r="C3100" s="1" t="s">
        <v>170</v>
      </c>
      <c r="D3100" s="1" t="s">
        <v>262</v>
      </c>
      <c r="E3100" s="1" t="s">
        <v>263</v>
      </c>
      <c r="F3100" s="1" t="s">
        <v>9902</v>
      </c>
      <c r="G3100" s="1" t="s">
        <v>9904</v>
      </c>
      <c r="H3100" s="1" t="s">
        <v>17503</v>
      </c>
      <c r="I3100" s="1" t="s">
        <v>17504</v>
      </c>
      <c r="J3100" s="1" t="s">
        <v>17505</v>
      </c>
      <c r="K3100" s="1" t="s">
        <v>17506</v>
      </c>
      <c r="L3100" s="1" t="s">
        <v>17500</v>
      </c>
      <c r="M3100" s="1" t="s">
        <v>17502</v>
      </c>
      <c r="N3100" s="1" t="s">
        <v>17507</v>
      </c>
      <c r="O3100" s="1" t="s">
        <v>17508</v>
      </c>
      <c r="Q3100" s="1" t="s">
        <v>17509</v>
      </c>
      <c r="R3100" s="1" t="s">
        <v>17510</v>
      </c>
      <c r="S3100" s="1" t="s">
        <v>17516</v>
      </c>
      <c r="T3100" s="1" t="s">
        <v>17518</v>
      </c>
      <c r="U3100" s="1" t="s">
        <v>17512</v>
      </c>
      <c r="V3100" s="1" t="s">
        <v>17514</v>
      </c>
      <c r="W3100" s="1" t="s">
        <v>1363</v>
      </c>
      <c r="X3100" s="1" t="s">
        <v>1364</v>
      </c>
      <c r="AB3100" s="1" t="s">
        <v>183</v>
      </c>
      <c r="AC3100" s="1" t="s">
        <v>184</v>
      </c>
      <c r="AD3100" s="1" t="s">
        <v>9920</v>
      </c>
      <c r="AE3100" s="1" t="s">
        <v>9922</v>
      </c>
      <c r="AF3100" s="1" t="s">
        <v>17521</v>
      </c>
      <c r="AG3100" s="1" t="s">
        <v>17522</v>
      </c>
    </row>
    <row r="3101">
      <c r="A3101" s="1" t="s">
        <v>30039</v>
      </c>
      <c r="B3101" s="1" t="s">
        <v>779</v>
      </c>
      <c r="C3101" s="1" t="s">
        <v>780</v>
      </c>
      <c r="D3101" s="1" t="s">
        <v>1174</v>
      </c>
      <c r="E3101" s="1" t="s">
        <v>1176</v>
      </c>
      <c r="F3101" s="1" t="s">
        <v>3051</v>
      </c>
      <c r="G3101" s="1" t="s">
        <v>3052</v>
      </c>
      <c r="H3101" s="1" t="s">
        <v>17534</v>
      </c>
      <c r="I3101" s="1" t="s">
        <v>4624</v>
      </c>
      <c r="J3101" s="1" t="s">
        <v>1178</v>
      </c>
      <c r="K3101" s="1" t="s">
        <v>1180</v>
      </c>
      <c r="L3101" s="1" t="s">
        <v>786</v>
      </c>
      <c r="M3101" s="1" t="s">
        <v>787</v>
      </c>
      <c r="N3101" s="1" t="s">
        <v>788</v>
      </c>
      <c r="O3101" s="1" t="s">
        <v>789</v>
      </c>
    </row>
    <row r="3102">
      <c r="A3102" s="1" t="s">
        <v>30043</v>
      </c>
      <c r="B3102" s="1" t="s">
        <v>720</v>
      </c>
      <c r="C3102" s="1" t="s">
        <v>722</v>
      </c>
      <c r="D3102" s="1" t="s">
        <v>17537</v>
      </c>
      <c r="E3102" s="1" t="s">
        <v>17538</v>
      </c>
      <c r="F3102" s="1" t="s">
        <v>2720</v>
      </c>
      <c r="G3102" s="1" t="s">
        <v>726</v>
      </c>
      <c r="H3102" s="1" t="s">
        <v>759</v>
      </c>
      <c r="I3102" s="1" t="s">
        <v>760</v>
      </c>
      <c r="J3102" s="1" t="s">
        <v>1030</v>
      </c>
      <c r="K3102" s="1" t="s">
        <v>1031</v>
      </c>
    </row>
    <row r="3103">
      <c r="A3103" s="1" t="s">
        <v>24360</v>
      </c>
      <c r="B3103" s="1" t="s">
        <v>2842</v>
      </c>
      <c r="C3103" s="1" t="s">
        <v>2844</v>
      </c>
      <c r="D3103" s="1" t="s">
        <v>17560</v>
      </c>
      <c r="E3103" s="1" t="s">
        <v>17562</v>
      </c>
      <c r="F3103" s="1" t="s">
        <v>17552</v>
      </c>
      <c r="G3103" s="1" t="s">
        <v>17554</v>
      </c>
      <c r="H3103" s="1" t="s">
        <v>17556</v>
      </c>
      <c r="I3103" s="1" t="s">
        <v>17558</v>
      </c>
      <c r="J3103" s="1" t="s">
        <v>17566</v>
      </c>
      <c r="K3103" s="1" t="s">
        <v>17568</v>
      </c>
      <c r="L3103" s="1" t="s">
        <v>17563</v>
      </c>
      <c r="M3103" s="1" t="s">
        <v>17564</v>
      </c>
      <c r="N3103" s="1" t="s">
        <v>17569</v>
      </c>
      <c r="O3103" s="1" t="s">
        <v>17570</v>
      </c>
      <c r="P3103" s="1" t="s">
        <v>17572</v>
      </c>
      <c r="Q3103" s="1" t="s">
        <v>17574</v>
      </c>
      <c r="R3103" s="1">
        <v>630.0</v>
      </c>
      <c r="S3103" s="1" t="s">
        <v>290</v>
      </c>
      <c r="T3103" s="1">
        <v>380.0</v>
      </c>
      <c r="U3103" s="1" t="s">
        <v>10582</v>
      </c>
      <c r="X3103" s="1" t="s">
        <v>17576</v>
      </c>
      <c r="Y3103" s="1" t="s">
        <v>17577</v>
      </c>
      <c r="Z3103" s="1" t="s">
        <v>17578</v>
      </c>
      <c r="AA3103" s="1" t="s">
        <v>17580</v>
      </c>
      <c r="AC3103" s="1" t="s">
        <v>2852</v>
      </c>
      <c r="AD3103" s="1" t="s">
        <v>2853</v>
      </c>
      <c r="AE3103" s="1" t="s">
        <v>17582</v>
      </c>
      <c r="AF3103" s="1" t="s">
        <v>17583</v>
      </c>
    </row>
    <row r="3104">
      <c r="A3104" s="1" t="s">
        <v>30050</v>
      </c>
      <c r="B3104" s="1" t="s">
        <v>17585</v>
      </c>
      <c r="C3104" s="1" t="s">
        <v>1427</v>
      </c>
    </row>
    <row r="3105">
      <c r="A3105" s="1" t="s">
        <v>30052</v>
      </c>
      <c r="B3105" s="1" t="s">
        <v>10177</v>
      </c>
      <c r="C3105" s="1" t="s">
        <v>10178</v>
      </c>
      <c r="D3105" s="1" t="s">
        <v>30054</v>
      </c>
      <c r="E3105" s="1" t="s">
        <v>189</v>
      </c>
      <c r="F3105" s="1" t="s">
        <v>10181</v>
      </c>
      <c r="G3105" s="1" t="s">
        <v>10182</v>
      </c>
    </row>
    <row r="3106">
      <c r="A3106" s="1" t="s">
        <v>30057</v>
      </c>
      <c r="B3106" s="1" t="s">
        <v>8991</v>
      </c>
      <c r="C3106" s="1" t="s">
        <v>8994</v>
      </c>
      <c r="D3106" s="1" t="s">
        <v>30058</v>
      </c>
      <c r="E3106" s="1" t="s">
        <v>30060</v>
      </c>
      <c r="F3106" s="1" t="s">
        <v>9000</v>
      </c>
      <c r="G3106" s="1" t="s">
        <v>8998</v>
      </c>
    </row>
    <row r="3107">
      <c r="A3107" s="1" t="s">
        <v>30061</v>
      </c>
      <c r="B3107" s="1" t="s">
        <v>21985</v>
      </c>
      <c r="C3107" s="1" t="s">
        <v>21987</v>
      </c>
      <c r="D3107" s="1" t="s">
        <v>21990</v>
      </c>
      <c r="E3107" s="1" t="s">
        <v>21992</v>
      </c>
      <c r="G3107" s="1" t="s">
        <v>21994</v>
      </c>
      <c r="H3107" s="1" t="s">
        <v>21996</v>
      </c>
      <c r="J3107" s="1" t="s">
        <v>21997</v>
      </c>
      <c r="K3107" s="1" t="s">
        <v>21998</v>
      </c>
    </row>
    <row r="3108">
      <c r="A3108" s="1" t="s">
        <v>30063</v>
      </c>
      <c r="B3108" s="1" t="s">
        <v>10433</v>
      </c>
      <c r="C3108" s="1" t="s">
        <v>10434</v>
      </c>
      <c r="D3108" s="1" t="s">
        <v>17595</v>
      </c>
      <c r="E3108" s="1" t="s">
        <v>17596</v>
      </c>
      <c r="F3108" s="1" t="s">
        <v>17598</v>
      </c>
      <c r="G3108" s="1" t="s">
        <v>17600</v>
      </c>
      <c r="H3108" s="1" t="s">
        <v>10438</v>
      </c>
      <c r="I3108" s="1" t="s">
        <v>10437</v>
      </c>
      <c r="J3108" s="1" t="s">
        <v>10439</v>
      </c>
      <c r="K3108" s="1" t="s">
        <v>10440</v>
      </c>
    </row>
    <row r="3109">
      <c r="A3109" s="1" t="s">
        <v>30067</v>
      </c>
      <c r="B3109" s="1" t="s">
        <v>10433</v>
      </c>
      <c r="C3109" s="1" t="s">
        <v>10434</v>
      </c>
      <c r="D3109" s="1" t="s">
        <v>17608</v>
      </c>
      <c r="E3109" s="1" t="s">
        <v>17610</v>
      </c>
      <c r="F3109" s="1" t="s">
        <v>17612</v>
      </c>
      <c r="G3109" s="1" t="s">
        <v>40</v>
      </c>
      <c r="H3109" s="1" t="s">
        <v>17613</v>
      </c>
      <c r="I3109" s="1" t="s">
        <v>17614</v>
      </c>
      <c r="J3109" s="1" t="s">
        <v>10439</v>
      </c>
      <c r="K3109" s="1" t="s">
        <v>10440</v>
      </c>
      <c r="L3109" s="1" t="s">
        <v>1837</v>
      </c>
      <c r="M3109" s="1" t="s">
        <v>1839</v>
      </c>
    </row>
    <row r="3110">
      <c r="A3110" s="1" t="s">
        <v>30069</v>
      </c>
      <c r="B3110" s="1" t="s">
        <v>2457</v>
      </c>
      <c r="C3110" s="1" t="s">
        <v>2458</v>
      </c>
      <c r="D3110" s="1" t="s">
        <v>17620</v>
      </c>
      <c r="E3110" s="1" t="s">
        <v>17621</v>
      </c>
      <c r="F3110" s="1" t="s">
        <v>2462</v>
      </c>
      <c r="G3110" s="1" t="s">
        <v>2458</v>
      </c>
      <c r="I3110" s="1" t="s">
        <v>2463</v>
      </c>
      <c r="J3110" s="1" t="s">
        <v>2464</v>
      </c>
    </row>
    <row r="3111">
      <c r="A3111" s="1" t="s">
        <v>30072</v>
      </c>
      <c r="B3111" s="1" t="s">
        <v>17627</v>
      </c>
      <c r="C3111" s="1" t="s">
        <v>17628</v>
      </c>
      <c r="D3111" s="1" t="s">
        <v>17629</v>
      </c>
      <c r="E3111" s="1" t="s">
        <v>17630</v>
      </c>
      <c r="F3111" s="1" t="s">
        <v>17632</v>
      </c>
      <c r="G3111" s="1" t="s">
        <v>17634</v>
      </c>
      <c r="H3111" s="1" t="s">
        <v>17636</v>
      </c>
      <c r="I3111" s="1" t="s">
        <v>17638</v>
      </c>
    </row>
    <row r="3112">
      <c r="A3112" s="1" t="s">
        <v>30078</v>
      </c>
      <c r="B3112" s="1" t="s">
        <v>11250</v>
      </c>
      <c r="C3112" s="1" t="s">
        <v>1054</v>
      </c>
    </row>
    <row r="3113">
      <c r="A3113" s="1" t="s">
        <v>20072</v>
      </c>
      <c r="B3113" s="1" t="s">
        <v>763</v>
      </c>
      <c r="C3113" s="1" t="s">
        <v>765</v>
      </c>
      <c r="D3113" s="1" t="s">
        <v>13085</v>
      </c>
      <c r="E3113" s="1" t="s">
        <v>13086</v>
      </c>
      <c r="F3113" s="1" t="s">
        <v>7083</v>
      </c>
      <c r="G3113" s="1" t="s">
        <v>7091</v>
      </c>
      <c r="H3113" s="1" t="s">
        <v>6930</v>
      </c>
      <c r="I3113" s="1" t="s">
        <v>6941</v>
      </c>
      <c r="J3113" s="1" t="s">
        <v>13746</v>
      </c>
      <c r="K3113" s="1" t="s">
        <v>2797</v>
      </c>
      <c r="M3113" s="1" t="s">
        <v>13093</v>
      </c>
      <c r="N3113" s="1" t="s">
        <v>13094</v>
      </c>
      <c r="O3113" s="1" t="s">
        <v>13095</v>
      </c>
      <c r="P3113" s="1" t="s">
        <v>13094</v>
      </c>
      <c r="Q3113" s="1" t="s">
        <v>772</v>
      </c>
      <c r="R3113" s="1" t="s">
        <v>774</v>
      </c>
      <c r="S3113" s="1" t="s">
        <v>776</v>
      </c>
      <c r="T3113" s="1" t="s">
        <v>777</v>
      </c>
    </row>
    <row r="3114">
      <c r="A3114" s="1" t="s">
        <v>27143</v>
      </c>
      <c r="B3114" s="1" t="s">
        <v>11029</v>
      </c>
      <c r="C3114" s="1" t="s">
        <v>11030</v>
      </c>
      <c r="D3114" s="1" t="s">
        <v>11031</v>
      </c>
      <c r="E3114" s="1" t="s">
        <v>11032</v>
      </c>
      <c r="F3114" s="1" t="s">
        <v>13507</v>
      </c>
      <c r="G3114" s="1" t="s">
        <v>13509</v>
      </c>
      <c r="H3114" s="1" t="s">
        <v>11035</v>
      </c>
      <c r="I3114" s="1" t="s">
        <v>11036</v>
      </c>
      <c r="J3114" s="1">
        <v>51.0</v>
      </c>
      <c r="K3114" s="1" t="s">
        <v>1668</v>
      </c>
      <c r="L3114" s="1">
        <v>520.0</v>
      </c>
      <c r="M3114" s="1" t="s">
        <v>1671</v>
      </c>
      <c r="N3114" s="1">
        <v>10.0</v>
      </c>
      <c r="O3114" s="1" t="s">
        <v>330</v>
      </c>
      <c r="P3114" s="1">
        <v>500.0</v>
      </c>
      <c r="Q3114" s="1" t="s">
        <v>2006</v>
      </c>
      <c r="R3114" s="1">
        <v>52.0</v>
      </c>
      <c r="S3114" s="1" t="s">
        <v>2300</v>
      </c>
      <c r="T3114" s="1">
        <v>521.0</v>
      </c>
      <c r="U3114" s="1" t="s">
        <v>11037</v>
      </c>
      <c r="V3114" s="1">
        <v>524.0</v>
      </c>
      <c r="W3114" s="1" t="s">
        <v>11038</v>
      </c>
      <c r="Y3114" s="1" t="s">
        <v>11039</v>
      </c>
      <c r="Z3114" s="1" t="s">
        <v>11040</v>
      </c>
      <c r="AA3114" s="1" t="s">
        <v>11041</v>
      </c>
      <c r="AB3114" s="1" t="s">
        <v>11040</v>
      </c>
      <c r="AC3114" s="1" t="s">
        <v>201</v>
      </c>
      <c r="AD3114" s="1" t="s">
        <v>202</v>
      </c>
    </row>
    <row r="3115">
      <c r="A3115" s="1" t="s">
        <v>30091</v>
      </c>
      <c r="B3115" s="1" t="s">
        <v>17664</v>
      </c>
      <c r="C3115" s="1" t="s">
        <v>17665</v>
      </c>
      <c r="D3115" s="1" t="s">
        <v>17666</v>
      </c>
      <c r="E3115" s="1" t="s">
        <v>17667</v>
      </c>
      <c r="F3115" s="1" t="s">
        <v>17669</v>
      </c>
      <c r="G3115" s="1" t="s">
        <v>17671</v>
      </c>
      <c r="I3115" s="1" t="s">
        <v>17673</v>
      </c>
      <c r="J3115" s="1" t="s">
        <v>17675</v>
      </c>
    </row>
    <row r="3116">
      <c r="A3116" s="1" t="s">
        <v>30094</v>
      </c>
      <c r="B3116" s="1" t="s">
        <v>17679</v>
      </c>
      <c r="C3116" s="1" t="s">
        <v>17680</v>
      </c>
      <c r="D3116" s="1" t="s">
        <v>17682</v>
      </c>
      <c r="E3116" s="1" t="s">
        <v>17684</v>
      </c>
      <c r="F3116" s="1" t="s">
        <v>17686</v>
      </c>
      <c r="G3116" s="1" t="s">
        <v>17688</v>
      </c>
      <c r="H3116" s="1" t="s">
        <v>16469</v>
      </c>
      <c r="I3116" s="1" t="s">
        <v>16471</v>
      </c>
      <c r="J3116" s="1" t="s">
        <v>17691</v>
      </c>
      <c r="K3116" s="1" t="s">
        <v>17692</v>
      </c>
      <c r="L3116" s="1" t="s">
        <v>17695</v>
      </c>
      <c r="M3116" s="1" t="s">
        <v>17697</v>
      </c>
      <c r="N3116" s="1" t="s">
        <v>17699</v>
      </c>
      <c r="O3116" s="1" t="s">
        <v>17700</v>
      </c>
    </row>
    <row r="3117">
      <c r="A3117" s="1" t="s">
        <v>30100</v>
      </c>
      <c r="B3117" s="1" t="s">
        <v>829</v>
      </c>
      <c r="C3117" s="1" t="s">
        <v>830</v>
      </c>
      <c r="D3117" s="1" t="s">
        <v>22007</v>
      </c>
      <c r="E3117" s="1" t="s">
        <v>22009</v>
      </c>
      <c r="F3117" s="1" t="s">
        <v>22010</v>
      </c>
      <c r="G3117" s="1" t="s">
        <v>22011</v>
      </c>
      <c r="I3117" s="1" t="s">
        <v>22012</v>
      </c>
      <c r="J3117" s="1" t="s">
        <v>22013</v>
      </c>
      <c r="K3117" s="1" t="s">
        <v>848</v>
      </c>
      <c r="L3117" s="1" t="s">
        <v>849</v>
      </c>
      <c r="M3117" s="1" t="s">
        <v>22016</v>
      </c>
      <c r="N3117" s="1" t="s">
        <v>22019</v>
      </c>
    </row>
    <row r="3118">
      <c r="A3118" s="1" t="s">
        <v>30102</v>
      </c>
      <c r="B3118" s="1" t="s">
        <v>602</v>
      </c>
      <c r="C3118" s="1" t="s">
        <v>604</v>
      </c>
      <c r="D3118" s="1" t="s">
        <v>2085</v>
      </c>
      <c r="E3118" s="1" t="s">
        <v>2086</v>
      </c>
      <c r="F3118" s="1" t="s">
        <v>10938</v>
      </c>
      <c r="G3118" s="1" t="s">
        <v>10939</v>
      </c>
      <c r="I3118" s="1" t="s">
        <v>2090</v>
      </c>
      <c r="J3118" s="1" t="s">
        <v>2092</v>
      </c>
      <c r="L3118" s="1" t="s">
        <v>2094</v>
      </c>
      <c r="M3118" s="1" t="s">
        <v>2096</v>
      </c>
      <c r="N3118" s="1" t="s">
        <v>17710</v>
      </c>
      <c r="O3118" s="1" t="s">
        <v>2092</v>
      </c>
      <c r="Q3118" s="1" t="s">
        <v>6489</v>
      </c>
      <c r="R3118" s="1" t="s">
        <v>6490</v>
      </c>
      <c r="S3118" s="1" t="s">
        <v>10942</v>
      </c>
      <c r="T3118" s="1" t="s">
        <v>10943</v>
      </c>
      <c r="U3118" s="1" t="s">
        <v>10944</v>
      </c>
      <c r="V3118" s="1" t="s">
        <v>10945</v>
      </c>
      <c r="W3118" s="1" t="s">
        <v>2120</v>
      </c>
      <c r="X3118" s="1" t="s">
        <v>2122</v>
      </c>
      <c r="Y3118" s="1" t="s">
        <v>615</v>
      </c>
      <c r="Z3118" s="1" t="s">
        <v>617</v>
      </c>
      <c r="AA3118" s="1" t="s">
        <v>2123</v>
      </c>
      <c r="AB3118" s="1" t="s">
        <v>2124</v>
      </c>
      <c r="AC3118" s="1" t="s">
        <v>2127</v>
      </c>
      <c r="AD3118" s="1" t="s">
        <v>2128</v>
      </c>
      <c r="AE3118" s="1" t="s">
        <v>10946</v>
      </c>
      <c r="AF3118" s="1" t="s">
        <v>10947</v>
      </c>
      <c r="AG3118" s="1" t="s">
        <v>2129</v>
      </c>
      <c r="AH3118" s="1" t="s">
        <v>2130</v>
      </c>
    </row>
    <row r="3119">
      <c r="A3119" s="1" t="s">
        <v>30107</v>
      </c>
      <c r="B3119" s="1" t="s">
        <v>779</v>
      </c>
      <c r="C3119" s="1" t="s">
        <v>780</v>
      </c>
      <c r="D3119" s="1" t="s">
        <v>837</v>
      </c>
      <c r="E3119" s="1" t="s">
        <v>839</v>
      </c>
      <c r="F3119" s="1" t="s">
        <v>5638</v>
      </c>
      <c r="G3119" s="1" t="s">
        <v>843</v>
      </c>
      <c r="H3119" s="1" t="s">
        <v>845</v>
      </c>
      <c r="I3119" s="1" t="s">
        <v>847</v>
      </c>
      <c r="J3119" s="1" t="s">
        <v>786</v>
      </c>
      <c r="K3119" s="1" t="s">
        <v>787</v>
      </c>
      <c r="L3119" s="1" t="s">
        <v>788</v>
      </c>
      <c r="M3119" s="1" t="s">
        <v>789</v>
      </c>
    </row>
    <row r="3120">
      <c r="A3120" s="1" t="s">
        <v>30113</v>
      </c>
      <c r="B3120" s="1" t="s">
        <v>22352</v>
      </c>
      <c r="C3120" s="1" t="s">
        <v>22353</v>
      </c>
      <c r="D3120" s="1" t="s">
        <v>22354</v>
      </c>
      <c r="E3120" s="1" t="s">
        <v>40</v>
      </c>
      <c r="F3120" s="1" t="s">
        <v>11941</v>
      </c>
      <c r="G3120" s="1" t="s">
        <v>11943</v>
      </c>
      <c r="H3120" s="1" t="s">
        <v>22356</v>
      </c>
      <c r="I3120" s="1" t="s">
        <v>22357</v>
      </c>
    </row>
    <row r="3121">
      <c r="A3121" s="1" t="s">
        <v>30114</v>
      </c>
      <c r="B3121" s="1" t="s">
        <v>30115</v>
      </c>
      <c r="C3121" s="1" t="s">
        <v>30116</v>
      </c>
      <c r="D3121" s="1" t="s">
        <v>442</v>
      </c>
      <c r="E3121" s="1" t="s">
        <v>444</v>
      </c>
      <c r="F3121" s="1" t="s">
        <v>30118</v>
      </c>
      <c r="G3121" s="1" t="s">
        <v>30120</v>
      </c>
      <c r="I3121" s="1" t="s">
        <v>448</v>
      </c>
      <c r="J3121" s="1" t="s">
        <v>449</v>
      </c>
      <c r="K3121" s="1" t="s">
        <v>30121</v>
      </c>
      <c r="L3121" s="1" t="s">
        <v>30122</v>
      </c>
      <c r="M3121" s="1" t="s">
        <v>6724</v>
      </c>
      <c r="N3121" s="1" t="s">
        <v>6725</v>
      </c>
    </row>
    <row r="3122">
      <c r="A3122" s="1" t="s">
        <v>30124</v>
      </c>
      <c r="B3122" s="1" t="s">
        <v>30125</v>
      </c>
      <c r="C3122" s="1" t="s">
        <v>30127</v>
      </c>
      <c r="D3122" s="1" t="s">
        <v>30128</v>
      </c>
      <c r="E3122" s="1" t="s">
        <v>30129</v>
      </c>
      <c r="F3122" s="1" t="s">
        <v>30131</v>
      </c>
      <c r="G3122" s="1" t="s">
        <v>30132</v>
      </c>
      <c r="H3122" s="1" t="s">
        <v>30133</v>
      </c>
      <c r="I3122" s="1" t="s">
        <v>30134</v>
      </c>
      <c r="J3122" s="1" t="s">
        <v>30135</v>
      </c>
      <c r="K3122" s="1" t="s">
        <v>30136</v>
      </c>
    </row>
    <row r="3123">
      <c r="A3123" s="1" t="s">
        <v>30138</v>
      </c>
      <c r="B3123" s="1" t="s">
        <v>950</v>
      </c>
      <c r="C3123" s="1" t="s">
        <v>952</v>
      </c>
      <c r="D3123" s="1" t="s">
        <v>30139</v>
      </c>
      <c r="E3123" s="1" t="s">
        <v>28500</v>
      </c>
      <c r="G3123" s="1" t="s">
        <v>957</v>
      </c>
      <c r="H3123" s="1" t="s">
        <v>958</v>
      </c>
      <c r="J3123" s="1" t="s">
        <v>959</v>
      </c>
      <c r="K3123" s="1" t="s">
        <v>963</v>
      </c>
    </row>
    <row r="3124">
      <c r="A3124" s="1" t="s">
        <v>30141</v>
      </c>
      <c r="B3124" s="1" t="s">
        <v>8975</v>
      </c>
      <c r="C3124" s="1" t="s">
        <v>8976</v>
      </c>
      <c r="D3124" s="1" t="s">
        <v>30143</v>
      </c>
      <c r="E3124" s="1" t="s">
        <v>3297</v>
      </c>
      <c r="G3124" s="1" t="s">
        <v>8979</v>
      </c>
      <c r="H3124" s="1" t="s">
        <v>8980</v>
      </c>
      <c r="J3124" s="1" t="s">
        <v>3145</v>
      </c>
      <c r="K3124" s="1" t="s">
        <v>3146</v>
      </c>
    </row>
    <row r="3125">
      <c r="A3125" s="1" t="s">
        <v>30145</v>
      </c>
      <c r="B3125" s="1" t="s">
        <v>2408</v>
      </c>
      <c r="C3125" s="1" t="s">
        <v>2410</v>
      </c>
      <c r="D3125" s="1" t="s">
        <v>30148</v>
      </c>
      <c r="E3125" s="1" t="s">
        <v>30149</v>
      </c>
      <c r="F3125" s="1" t="s">
        <v>30150</v>
      </c>
      <c r="G3125" s="1" t="s">
        <v>40</v>
      </c>
      <c r="H3125" s="1" t="s">
        <v>7752</v>
      </c>
      <c r="I3125" s="1" t="s">
        <v>7754</v>
      </c>
      <c r="J3125" s="1" t="s">
        <v>30151</v>
      </c>
      <c r="K3125" s="1" t="s">
        <v>30152</v>
      </c>
      <c r="L3125" s="1" t="s">
        <v>2416</v>
      </c>
      <c r="M3125" s="1" t="s">
        <v>2418</v>
      </c>
    </row>
    <row r="3126">
      <c r="A3126" s="1" t="s">
        <v>30153</v>
      </c>
      <c r="B3126" s="1" t="s">
        <v>30154</v>
      </c>
      <c r="C3126" s="1" t="s">
        <v>30156</v>
      </c>
      <c r="D3126" s="1" t="s">
        <v>30158</v>
      </c>
      <c r="E3126" s="1" t="s">
        <v>30160</v>
      </c>
      <c r="F3126" s="1" t="s">
        <v>30162</v>
      </c>
      <c r="G3126" s="1" t="s">
        <v>30160</v>
      </c>
    </row>
    <row r="3127">
      <c r="A3127" s="1" t="s">
        <v>30163</v>
      </c>
      <c r="B3127" s="1" t="s">
        <v>1068</v>
      </c>
      <c r="C3127" s="1" t="s">
        <v>1069</v>
      </c>
      <c r="D3127" s="1" t="s">
        <v>273</v>
      </c>
      <c r="E3127" s="1" t="s">
        <v>274</v>
      </c>
      <c r="F3127" s="1" t="s">
        <v>30165</v>
      </c>
      <c r="G3127" s="1" t="s">
        <v>8629</v>
      </c>
      <c r="H3127" s="1" t="s">
        <v>898</v>
      </c>
      <c r="I3127" s="1" t="s">
        <v>900</v>
      </c>
      <c r="J3127" s="1" t="s">
        <v>2682</v>
      </c>
      <c r="K3127" s="1" t="s">
        <v>2684</v>
      </c>
      <c r="L3127" s="1" t="s">
        <v>300</v>
      </c>
      <c r="M3127" s="1" t="s">
        <v>301</v>
      </c>
    </row>
    <row r="3128">
      <c r="A3128" s="1" t="s">
        <v>21149</v>
      </c>
      <c r="B3128" s="1" t="s">
        <v>2287</v>
      </c>
      <c r="C3128" s="1" t="s">
        <v>2289</v>
      </c>
      <c r="D3128" s="1" t="s">
        <v>2284</v>
      </c>
      <c r="E3128" s="1" t="s">
        <v>2285</v>
      </c>
      <c r="G3128" s="1" t="s">
        <v>30170</v>
      </c>
      <c r="H3128" s="1" t="s">
        <v>30171</v>
      </c>
      <c r="I3128" s="1" t="s">
        <v>30172</v>
      </c>
      <c r="J3128" s="1" t="s">
        <v>30173</v>
      </c>
      <c r="K3128" s="1" t="s">
        <v>2295</v>
      </c>
      <c r="L3128" s="1" t="s">
        <v>2296</v>
      </c>
      <c r="M3128" s="1" t="s">
        <v>2297</v>
      </c>
      <c r="N3128" s="1" t="s">
        <v>2298</v>
      </c>
      <c r="O3128" s="1">
        <v>500.0</v>
      </c>
      <c r="P3128" s="1" t="s">
        <v>2006</v>
      </c>
      <c r="Q3128" s="1">
        <v>510.0</v>
      </c>
      <c r="R3128" s="1" t="s">
        <v>2008</v>
      </c>
      <c r="S3128" s="1">
        <v>52.0</v>
      </c>
      <c r="T3128" s="1" t="s">
        <v>2300</v>
      </c>
      <c r="V3128" s="1" t="s">
        <v>2307</v>
      </c>
      <c r="W3128" s="1" t="s">
        <v>2310</v>
      </c>
      <c r="X3128" s="1" t="s">
        <v>30177</v>
      </c>
      <c r="Y3128" s="1" t="s">
        <v>30179</v>
      </c>
      <c r="Z3128" s="1" t="s">
        <v>2312</v>
      </c>
      <c r="AA3128" s="1" t="s">
        <v>2314</v>
      </c>
    </row>
    <row r="3129">
      <c r="A3129" s="1" t="s">
        <v>30182</v>
      </c>
      <c r="B3129" s="1" t="s">
        <v>763</v>
      </c>
      <c r="C3129" s="1" t="s">
        <v>765</v>
      </c>
      <c r="D3129" s="1" t="s">
        <v>766</v>
      </c>
      <c r="E3129" s="1" t="s">
        <v>767</v>
      </c>
      <c r="F3129" s="1" t="s">
        <v>30183</v>
      </c>
      <c r="G3129" s="1" t="s">
        <v>13015</v>
      </c>
      <c r="H3129" s="1" t="s">
        <v>771</v>
      </c>
      <c r="I3129" s="1" t="s">
        <v>767</v>
      </c>
      <c r="J3129" s="1" t="s">
        <v>776</v>
      </c>
      <c r="K3129" s="1" t="s">
        <v>777</v>
      </c>
    </row>
    <row r="3130">
      <c r="A3130" s="1" t="s">
        <v>30186</v>
      </c>
      <c r="B3130" s="1" t="s">
        <v>30188</v>
      </c>
      <c r="C3130" s="1" t="s">
        <v>30189</v>
      </c>
      <c r="D3130" s="1" t="s">
        <v>30190</v>
      </c>
      <c r="E3130" s="1" t="s">
        <v>30191</v>
      </c>
      <c r="G3130" s="1" t="s">
        <v>30192</v>
      </c>
      <c r="H3130" s="1" t="s">
        <v>30194</v>
      </c>
    </row>
    <row r="3131">
      <c r="A3131" s="1" t="s">
        <v>30197</v>
      </c>
      <c r="B3131" s="1" t="s">
        <v>30198</v>
      </c>
      <c r="C3131" s="1" t="s">
        <v>30200</v>
      </c>
      <c r="D3131" s="1" t="s">
        <v>30201</v>
      </c>
      <c r="E3131" s="1" t="s">
        <v>30202</v>
      </c>
      <c r="G3131" s="1" t="s">
        <v>30203</v>
      </c>
      <c r="H3131" s="1" t="s">
        <v>30204</v>
      </c>
    </row>
    <row r="3132">
      <c r="A3132" s="1" t="s">
        <v>30211</v>
      </c>
      <c r="B3132" s="1" t="s">
        <v>9902</v>
      </c>
      <c r="C3132" s="1" t="s">
        <v>9904</v>
      </c>
      <c r="D3132" s="1" t="s">
        <v>9906</v>
      </c>
      <c r="E3132" s="1" t="s">
        <v>9907</v>
      </c>
      <c r="F3132" s="1" t="s">
        <v>9909</v>
      </c>
      <c r="G3132" s="1" t="s">
        <v>9910</v>
      </c>
      <c r="H3132" s="1" t="s">
        <v>30216</v>
      </c>
      <c r="I3132" s="1" t="s">
        <v>30217</v>
      </c>
      <c r="J3132" s="1" t="s">
        <v>9915</v>
      </c>
      <c r="K3132" s="1" t="s">
        <v>9917</v>
      </c>
      <c r="L3132" s="1" t="s">
        <v>9919</v>
      </c>
      <c r="M3132" s="1" t="s">
        <v>9907</v>
      </c>
      <c r="O3132" s="1" t="s">
        <v>9920</v>
      </c>
      <c r="P3132" s="1" t="s">
        <v>9922</v>
      </c>
      <c r="Q3132" s="1" t="s">
        <v>313</v>
      </c>
      <c r="R3132" s="1" t="s">
        <v>314</v>
      </c>
    </row>
    <row r="3133">
      <c r="A3133" s="1" t="s">
        <v>30220</v>
      </c>
      <c r="B3133" s="1" t="s">
        <v>3458</v>
      </c>
      <c r="C3133" s="1" t="s">
        <v>3459</v>
      </c>
      <c r="D3133" s="1" t="s">
        <v>3460</v>
      </c>
      <c r="E3133" s="1" t="s">
        <v>3461</v>
      </c>
      <c r="F3133" s="1" t="s">
        <v>24497</v>
      </c>
      <c r="G3133" s="1" t="s">
        <v>3459</v>
      </c>
      <c r="I3133" s="1" t="s">
        <v>3471</v>
      </c>
      <c r="J3133" s="1" t="s">
        <v>3473</v>
      </c>
      <c r="K3133" s="1" t="s">
        <v>17484</v>
      </c>
      <c r="L3133" s="1" t="s">
        <v>3459</v>
      </c>
      <c r="M3133" s="1" t="s">
        <v>3477</v>
      </c>
      <c r="N3133" s="1" t="s">
        <v>3478</v>
      </c>
      <c r="P3133" s="1" t="s">
        <v>3479</v>
      </c>
      <c r="Q3133" s="1" t="s">
        <v>3480</v>
      </c>
    </row>
    <row r="3134">
      <c r="A3134" s="1" t="s">
        <v>30225</v>
      </c>
      <c r="B3134" s="1" t="s">
        <v>9902</v>
      </c>
      <c r="C3134" s="1" t="s">
        <v>9904</v>
      </c>
      <c r="D3134" s="1" t="s">
        <v>30226</v>
      </c>
      <c r="E3134" s="1" t="s">
        <v>30227</v>
      </c>
      <c r="F3134" s="1" t="s">
        <v>30228</v>
      </c>
      <c r="G3134" s="1" t="s">
        <v>30227</v>
      </c>
      <c r="H3134" s="1" t="s">
        <v>30230</v>
      </c>
      <c r="I3134" s="1" t="s">
        <v>30231</v>
      </c>
      <c r="J3134" s="1" t="s">
        <v>9920</v>
      </c>
      <c r="K3134" s="1" t="s">
        <v>9922</v>
      </c>
    </row>
    <row r="3135">
      <c r="A3135" s="1" t="s">
        <v>29941</v>
      </c>
      <c r="B3135" s="1" t="s">
        <v>13524</v>
      </c>
      <c r="C3135" s="1" t="s">
        <v>13525</v>
      </c>
      <c r="D3135" s="1" t="s">
        <v>30233</v>
      </c>
      <c r="E3135" s="1" t="s">
        <v>30234</v>
      </c>
      <c r="F3135" s="1" t="s">
        <v>30235</v>
      </c>
      <c r="G3135" s="1" t="s">
        <v>21045</v>
      </c>
      <c r="H3135" s="1" t="s">
        <v>13530</v>
      </c>
      <c r="I3135" s="1" t="s">
        <v>13531</v>
      </c>
      <c r="J3135" s="1" t="s">
        <v>30236</v>
      </c>
      <c r="K3135" s="1" t="s">
        <v>30237</v>
      </c>
      <c r="L3135" s="1" t="s">
        <v>13532</v>
      </c>
      <c r="M3135" s="1" t="s">
        <v>13533</v>
      </c>
    </row>
    <row r="3136">
      <c r="A3136" s="1" t="s">
        <v>29722</v>
      </c>
      <c r="B3136" s="1" t="s">
        <v>30239</v>
      </c>
      <c r="C3136" s="1" t="s">
        <v>30240</v>
      </c>
      <c r="D3136" s="1" t="s">
        <v>30241</v>
      </c>
      <c r="E3136" s="1" t="s">
        <v>30242</v>
      </c>
      <c r="F3136" s="1" t="s">
        <v>30243</v>
      </c>
      <c r="G3136" s="1" t="s">
        <v>30245</v>
      </c>
    </row>
    <row r="3137">
      <c r="A3137" s="1" t="s">
        <v>30247</v>
      </c>
      <c r="B3137" s="1" t="s">
        <v>706</v>
      </c>
      <c r="C3137" s="1" t="s">
        <v>707</v>
      </c>
      <c r="D3137" s="1" t="s">
        <v>30248</v>
      </c>
      <c r="E3137" s="1" t="s">
        <v>2794</v>
      </c>
      <c r="F3137" s="1" t="s">
        <v>711</v>
      </c>
      <c r="G3137" s="1" t="s">
        <v>713</v>
      </c>
    </row>
    <row r="3138">
      <c r="A3138" s="1" t="s">
        <v>29409</v>
      </c>
      <c r="B3138" s="1" t="s">
        <v>4832</v>
      </c>
      <c r="C3138" s="1" t="s">
        <v>4834</v>
      </c>
      <c r="D3138" s="1" t="s">
        <v>6943</v>
      </c>
      <c r="E3138" s="1" t="s">
        <v>6944</v>
      </c>
      <c r="F3138" s="1" t="s">
        <v>523</v>
      </c>
      <c r="G3138" s="1" t="s">
        <v>525</v>
      </c>
      <c r="H3138" s="1" t="s">
        <v>316</v>
      </c>
      <c r="I3138" s="1" t="s">
        <v>317</v>
      </c>
      <c r="J3138" s="1" t="s">
        <v>320</v>
      </c>
      <c r="K3138" s="1" t="s">
        <v>321</v>
      </c>
      <c r="L3138" s="1" t="s">
        <v>9875</v>
      </c>
      <c r="M3138" s="1" t="s">
        <v>9876</v>
      </c>
      <c r="N3138" s="1" t="s">
        <v>13598</v>
      </c>
      <c r="O3138" s="1" t="s">
        <v>13599</v>
      </c>
      <c r="P3138" s="1" t="s">
        <v>13600</v>
      </c>
      <c r="Q3138" s="1" t="s">
        <v>13601</v>
      </c>
      <c r="R3138" s="1" t="s">
        <v>13865</v>
      </c>
      <c r="S3138" s="1" t="s">
        <v>13866</v>
      </c>
      <c r="U3138" s="1" t="s">
        <v>13867</v>
      </c>
      <c r="V3138" s="1" t="s">
        <v>13868</v>
      </c>
      <c r="W3138" s="1" t="s">
        <v>13620</v>
      </c>
      <c r="X3138" s="1" t="s">
        <v>13622</v>
      </c>
      <c r="Y3138" s="1">
        <v>720.0</v>
      </c>
      <c r="Z3138" s="1" t="s">
        <v>292</v>
      </c>
      <c r="AA3138" s="1">
        <v>620.0</v>
      </c>
      <c r="AB3138" s="1" t="s">
        <v>295</v>
      </c>
      <c r="AC3138" s="1">
        <v>640.0</v>
      </c>
      <c r="AD3138" s="1" t="s">
        <v>662</v>
      </c>
      <c r="AE3138" s="1">
        <v>61.0</v>
      </c>
      <c r="AF3138" s="1" t="s">
        <v>13626</v>
      </c>
      <c r="AG3138" s="1">
        <v>254.0</v>
      </c>
      <c r="AH3138" s="1" t="s">
        <v>13627</v>
      </c>
      <c r="AK3138" s="1" t="s">
        <v>6962</v>
      </c>
      <c r="AL3138" s="1" t="s">
        <v>6963</v>
      </c>
      <c r="AM3138" s="1" t="s">
        <v>331</v>
      </c>
      <c r="AN3138" s="1" t="s">
        <v>332</v>
      </c>
      <c r="AO3138" s="1" t="s">
        <v>13604</v>
      </c>
      <c r="AP3138" s="1" t="s">
        <v>13605</v>
      </c>
      <c r="AQ3138" s="1" t="s">
        <v>13606</v>
      </c>
      <c r="AR3138" s="1" t="s">
        <v>13607</v>
      </c>
      <c r="AS3138" s="1" t="s">
        <v>13873</v>
      </c>
      <c r="AT3138" s="1" t="s">
        <v>13874</v>
      </c>
      <c r="AU3138" s="1" t="s">
        <v>13632</v>
      </c>
      <c r="AV3138" s="1" t="s">
        <v>13633</v>
      </c>
    </row>
    <row r="3139">
      <c r="A3139" s="1" t="s">
        <v>11460</v>
      </c>
      <c r="C3139" s="1" t="s">
        <v>4844</v>
      </c>
      <c r="D3139" s="1" t="s">
        <v>4845</v>
      </c>
      <c r="E3139" s="1" t="s">
        <v>581</v>
      </c>
      <c r="F3139" s="1" t="s">
        <v>583</v>
      </c>
      <c r="G3139" s="1" t="s">
        <v>585</v>
      </c>
      <c r="H3139" s="1" t="s">
        <v>586</v>
      </c>
      <c r="I3139" s="1" t="s">
        <v>339</v>
      </c>
      <c r="J3139" s="1" t="s">
        <v>340</v>
      </c>
      <c r="K3139" s="1" t="s">
        <v>9896</v>
      </c>
      <c r="L3139" s="1" t="s">
        <v>9897</v>
      </c>
    </row>
    <row r="3140">
      <c r="A3140" s="1" t="s">
        <v>30274</v>
      </c>
      <c r="B3140" s="1" t="s">
        <v>803</v>
      </c>
      <c r="C3140" s="1" t="s">
        <v>805</v>
      </c>
      <c r="D3140" s="1" t="s">
        <v>30276</v>
      </c>
      <c r="E3140" s="1" t="s">
        <v>30277</v>
      </c>
      <c r="F3140" s="1" t="s">
        <v>10471</v>
      </c>
      <c r="G3140" s="1" t="s">
        <v>40</v>
      </c>
      <c r="I3140" s="1" t="s">
        <v>30278</v>
      </c>
      <c r="J3140" s="1" t="s">
        <v>30280</v>
      </c>
      <c r="K3140" s="1" t="s">
        <v>817</v>
      </c>
      <c r="L3140" s="1" t="s">
        <v>818</v>
      </c>
    </row>
    <row r="3141">
      <c r="A3141" s="1" t="s">
        <v>30282</v>
      </c>
      <c r="B3141" s="1" t="s">
        <v>20808</v>
      </c>
      <c r="C3141" s="1" t="s">
        <v>20809</v>
      </c>
      <c r="D3141" s="1" t="s">
        <v>30284</v>
      </c>
      <c r="E3141" s="1" t="s">
        <v>30285</v>
      </c>
      <c r="G3141" s="1" t="s">
        <v>30287</v>
      </c>
      <c r="H3141" s="1" t="s">
        <v>30288</v>
      </c>
      <c r="J3141" s="1" t="s">
        <v>3145</v>
      </c>
      <c r="K3141" s="1" t="s">
        <v>3146</v>
      </c>
    </row>
    <row r="3142">
      <c r="A3142" s="1" t="s">
        <v>30291</v>
      </c>
      <c r="B3142" s="1" t="s">
        <v>30293</v>
      </c>
      <c r="C3142" s="1" t="s">
        <v>40</v>
      </c>
    </row>
    <row r="3143">
      <c r="A3143" s="1" t="s">
        <v>30294</v>
      </c>
      <c r="B3143" s="1" t="s">
        <v>30296</v>
      </c>
      <c r="C3143" s="1" t="s">
        <v>30298</v>
      </c>
      <c r="D3143" s="1" t="s">
        <v>30299</v>
      </c>
      <c r="E3143" s="1" t="s">
        <v>30301</v>
      </c>
      <c r="F3143" s="1" t="s">
        <v>30302</v>
      </c>
      <c r="G3143" s="1" t="s">
        <v>30304</v>
      </c>
      <c r="H3143" s="1" t="s">
        <v>30305</v>
      </c>
      <c r="I3143" s="1" t="s">
        <v>30306</v>
      </c>
    </row>
    <row r="3144">
      <c r="A3144" s="1" t="s">
        <v>30307</v>
      </c>
      <c r="B3144" s="1" t="s">
        <v>720</v>
      </c>
      <c r="C3144" s="1" t="s">
        <v>722</v>
      </c>
      <c r="D3144" s="1" t="s">
        <v>724</v>
      </c>
      <c r="E3144" s="1" t="s">
        <v>726</v>
      </c>
      <c r="F3144" s="1" t="s">
        <v>10462</v>
      </c>
      <c r="G3144" s="1" t="s">
        <v>10463</v>
      </c>
      <c r="H3144" s="1" t="s">
        <v>30310</v>
      </c>
      <c r="I3144" s="1" t="s">
        <v>30311</v>
      </c>
      <c r="J3144" s="1" t="s">
        <v>7752</v>
      </c>
      <c r="K3144" s="1" t="s">
        <v>7754</v>
      </c>
      <c r="M3144" s="1" t="s">
        <v>750</v>
      </c>
      <c r="N3144" s="1" t="s">
        <v>726</v>
      </c>
      <c r="O3144" s="1" t="s">
        <v>10467</v>
      </c>
      <c r="P3144" s="1" t="s">
        <v>726</v>
      </c>
      <c r="Q3144" s="1" t="s">
        <v>10468</v>
      </c>
      <c r="R3144" s="1" t="s">
        <v>10469</v>
      </c>
      <c r="S3144" s="1" t="s">
        <v>30314</v>
      </c>
      <c r="T3144" s="1" t="s">
        <v>30315</v>
      </c>
      <c r="V3144" s="1" t="s">
        <v>759</v>
      </c>
      <c r="W3144" s="1" t="s">
        <v>760</v>
      </c>
      <c r="X3144" s="1" t="s">
        <v>2870</v>
      </c>
      <c r="Y3144" s="1" t="s">
        <v>2871</v>
      </c>
    </row>
    <row r="3145">
      <c r="A3145" s="1" t="s">
        <v>30577</v>
      </c>
      <c r="B3145" s="1" t="s">
        <v>25887</v>
      </c>
      <c r="C3145" s="1" t="s">
        <v>25888</v>
      </c>
      <c r="D3145" s="1" t="s">
        <v>30580</v>
      </c>
      <c r="E3145" s="1" t="s">
        <v>30582</v>
      </c>
      <c r="F3145" s="1" t="s">
        <v>30583</v>
      </c>
      <c r="G3145" s="1" t="s">
        <v>1473</v>
      </c>
      <c r="H3145" s="1" t="s">
        <v>30584</v>
      </c>
      <c r="I3145" s="1" t="s">
        <v>30585</v>
      </c>
      <c r="J3145" s="1">
        <v>564.0</v>
      </c>
      <c r="K3145" s="1" t="s">
        <v>3169</v>
      </c>
      <c r="L3145" s="1">
        <v>561.0</v>
      </c>
      <c r="M3145" s="1" t="s">
        <v>9321</v>
      </c>
      <c r="O3145" s="1" t="s">
        <v>25891</v>
      </c>
      <c r="P3145" s="1" t="s">
        <v>25892</v>
      </c>
      <c r="R3145" s="1" t="s">
        <v>512</v>
      </c>
      <c r="S3145" s="1" t="s">
        <v>514</v>
      </c>
      <c r="T3145" s="1" t="s">
        <v>30588</v>
      </c>
      <c r="U3145" s="1" t="s">
        <v>30589</v>
      </c>
    </row>
    <row r="3146">
      <c r="A3146" s="1" t="s">
        <v>30591</v>
      </c>
      <c r="B3146" s="1" t="s">
        <v>273</v>
      </c>
      <c r="C3146" s="1" t="s">
        <v>274</v>
      </c>
      <c r="D3146" s="1" t="s">
        <v>28174</v>
      </c>
      <c r="E3146" s="1" t="s">
        <v>28175</v>
      </c>
      <c r="F3146" s="1" t="s">
        <v>28176</v>
      </c>
      <c r="G3146" s="1" t="s">
        <v>28177</v>
      </c>
      <c r="H3146" s="1" t="s">
        <v>28172</v>
      </c>
      <c r="I3146" s="1" t="s">
        <v>28173</v>
      </c>
      <c r="J3146" s="1" t="s">
        <v>28178</v>
      </c>
      <c r="K3146" s="1" t="s">
        <v>28179</v>
      </c>
      <c r="L3146" s="1" t="s">
        <v>28180</v>
      </c>
      <c r="M3146" s="1" t="s">
        <v>28181</v>
      </c>
      <c r="N3146" s="1">
        <v>250.0</v>
      </c>
      <c r="O3146" s="1" t="s">
        <v>609</v>
      </c>
      <c r="P3146" s="1">
        <v>220.0</v>
      </c>
      <c r="Q3146" s="1" t="s">
        <v>3161</v>
      </c>
      <c r="R3146" s="1">
        <v>910.0</v>
      </c>
      <c r="S3146" s="1" t="s">
        <v>3163</v>
      </c>
      <c r="T3146" s="1">
        <v>430.0</v>
      </c>
      <c r="U3146" s="1" t="s">
        <v>28183</v>
      </c>
      <c r="W3146" s="1" t="s">
        <v>28184</v>
      </c>
      <c r="X3146" s="1" t="s">
        <v>28185</v>
      </c>
      <c r="Y3146" s="1" t="s">
        <v>28186</v>
      </c>
      <c r="Z3146" s="1" t="s">
        <v>28187</v>
      </c>
      <c r="AB3146" s="1" t="s">
        <v>300</v>
      </c>
      <c r="AC3146" s="1" t="s">
        <v>301</v>
      </c>
      <c r="AD3146" s="1" t="s">
        <v>2305</v>
      </c>
      <c r="AE3146" s="1" t="s">
        <v>2306</v>
      </c>
    </row>
    <row r="3147">
      <c r="A3147" s="1" t="s">
        <v>24873</v>
      </c>
      <c r="B3147" s="1" t="s">
        <v>30600</v>
      </c>
      <c r="C3147" s="1" t="s">
        <v>189</v>
      </c>
    </row>
    <row r="3148">
      <c r="A3148" s="1" t="s">
        <v>30603</v>
      </c>
      <c r="B3148" s="1" t="s">
        <v>706</v>
      </c>
      <c r="C3148" s="1" t="s">
        <v>707</v>
      </c>
      <c r="D3148" s="1" t="s">
        <v>30604</v>
      </c>
      <c r="E3148" s="1" t="s">
        <v>30605</v>
      </c>
      <c r="F3148" s="1" t="s">
        <v>708</v>
      </c>
      <c r="G3148" s="1" t="s">
        <v>709</v>
      </c>
      <c r="H3148" s="1" t="s">
        <v>30607</v>
      </c>
      <c r="I3148" s="1" t="s">
        <v>30608</v>
      </c>
      <c r="J3148" s="1">
        <v>230.0</v>
      </c>
      <c r="K3148" s="1" t="s">
        <v>159</v>
      </c>
      <c r="L3148" s="1" t="s">
        <v>30609</v>
      </c>
      <c r="M3148" s="1" t="s">
        <v>709</v>
      </c>
      <c r="N3148" s="1" t="s">
        <v>711</v>
      </c>
      <c r="O3148" s="1" t="s">
        <v>713</v>
      </c>
    </row>
    <row r="3149">
      <c r="A3149" s="1" t="s">
        <v>30611</v>
      </c>
      <c r="B3149" s="1" t="s">
        <v>1068</v>
      </c>
      <c r="C3149" s="1" t="s">
        <v>1069</v>
      </c>
      <c r="D3149" s="1" t="s">
        <v>273</v>
      </c>
      <c r="E3149" s="1" t="s">
        <v>274</v>
      </c>
      <c r="F3149" s="1" t="s">
        <v>30612</v>
      </c>
      <c r="G3149" s="1" t="s">
        <v>1075</v>
      </c>
      <c r="I3149" s="1" t="s">
        <v>1074</v>
      </c>
      <c r="J3149" s="1" t="s">
        <v>1075</v>
      </c>
      <c r="K3149" s="1" t="s">
        <v>300</v>
      </c>
      <c r="L3149" s="1" t="s">
        <v>301</v>
      </c>
    </row>
    <row r="3150">
      <c r="A3150" s="1" t="s">
        <v>12530</v>
      </c>
      <c r="B3150" s="1" t="s">
        <v>1244</v>
      </c>
      <c r="C3150" s="1" t="s">
        <v>1246</v>
      </c>
      <c r="D3150" s="1" t="s">
        <v>28309</v>
      </c>
      <c r="E3150" s="1" t="s">
        <v>28310</v>
      </c>
      <c r="F3150" s="1" t="s">
        <v>30616</v>
      </c>
      <c r="G3150" s="1" t="s">
        <v>30617</v>
      </c>
      <c r="I3150" s="1" t="s">
        <v>28313</v>
      </c>
      <c r="J3150" s="1" t="s">
        <v>28310</v>
      </c>
      <c r="K3150" s="1" t="s">
        <v>1261</v>
      </c>
      <c r="L3150" s="1" t="s">
        <v>1263</v>
      </c>
    </row>
    <row r="3151">
      <c r="A3151" s="1" t="s">
        <v>30618</v>
      </c>
      <c r="B3151" s="1" t="s">
        <v>1597</v>
      </c>
      <c r="C3151" s="1" t="s">
        <v>1599</v>
      </c>
      <c r="E3151" s="1" t="s">
        <v>30620</v>
      </c>
      <c r="F3151" s="1" t="s">
        <v>30621</v>
      </c>
      <c r="G3151" s="1" t="s">
        <v>30622</v>
      </c>
      <c r="H3151" s="1" t="s">
        <v>20480</v>
      </c>
      <c r="J3151" s="1" t="s">
        <v>30623</v>
      </c>
      <c r="K3151" s="1" t="s">
        <v>30624</v>
      </c>
      <c r="L3151" s="1" t="s">
        <v>30625</v>
      </c>
      <c r="M3151" s="1" t="s">
        <v>30626</v>
      </c>
      <c r="N3151" s="1" t="s">
        <v>1610</v>
      </c>
      <c r="O3151" s="1" t="s">
        <v>1611</v>
      </c>
    </row>
    <row r="3152">
      <c r="A3152" s="1" t="s">
        <v>30629</v>
      </c>
      <c r="B3152" s="1" t="s">
        <v>28170</v>
      </c>
      <c r="C3152" s="1" t="s">
        <v>28171</v>
      </c>
    </row>
    <row r="3153">
      <c r="A3153" s="1" t="s">
        <v>30632</v>
      </c>
      <c r="B3153" s="1" t="s">
        <v>28163</v>
      </c>
      <c r="C3153" s="1" t="s">
        <v>28164</v>
      </c>
      <c r="D3153" s="1" t="s">
        <v>30635</v>
      </c>
      <c r="E3153" s="1" t="s">
        <v>30636</v>
      </c>
      <c r="G3153" s="1" t="s">
        <v>28167</v>
      </c>
      <c r="H3153" s="1" t="s">
        <v>28164</v>
      </c>
      <c r="I3153" s="1" t="s">
        <v>28168</v>
      </c>
      <c r="J3153" s="1" t="s">
        <v>28169</v>
      </c>
    </row>
    <row r="3154">
      <c r="A3154" s="1" t="s">
        <v>30637</v>
      </c>
      <c r="B3154" s="1" t="s">
        <v>507</v>
      </c>
      <c r="C3154" s="1" t="s">
        <v>509</v>
      </c>
      <c r="D3154" s="1" t="s">
        <v>513</v>
      </c>
      <c r="E3154" s="1" t="s">
        <v>515</v>
      </c>
      <c r="F3154" s="1" t="s">
        <v>2408</v>
      </c>
      <c r="G3154" s="1" t="s">
        <v>2410</v>
      </c>
      <c r="H3154" s="1" t="s">
        <v>5360</v>
      </c>
      <c r="I3154" s="1" t="s">
        <v>5362</v>
      </c>
      <c r="J3154" s="1" t="s">
        <v>28165</v>
      </c>
      <c r="K3154" s="1" t="s">
        <v>28166</v>
      </c>
      <c r="M3154" s="1" t="s">
        <v>524</v>
      </c>
      <c r="N3154" s="1" t="s">
        <v>526</v>
      </c>
      <c r="O3154" s="1" t="s">
        <v>5367</v>
      </c>
      <c r="P3154" s="1" t="s">
        <v>5362</v>
      </c>
      <c r="Q3154" s="1" t="s">
        <v>532</v>
      </c>
      <c r="R3154" s="1" t="s">
        <v>534</v>
      </c>
      <c r="T3154" s="1" t="s">
        <v>22541</v>
      </c>
      <c r="U3154" s="1" t="s">
        <v>22542</v>
      </c>
      <c r="V3154" s="1" t="s">
        <v>2416</v>
      </c>
      <c r="W3154" s="1" t="s">
        <v>2418</v>
      </c>
    </row>
    <row r="3155">
      <c r="A3155" s="1" t="s">
        <v>30640</v>
      </c>
      <c r="B3155" s="1" t="s">
        <v>28156</v>
      </c>
      <c r="C3155" s="1" t="s">
        <v>40</v>
      </c>
      <c r="D3155" s="1" t="s">
        <v>13628</v>
      </c>
      <c r="E3155" s="1" t="s">
        <v>13631</v>
      </c>
      <c r="F3155" s="1" t="s">
        <v>13641</v>
      </c>
      <c r="G3155" s="1" t="s">
        <v>13642</v>
      </c>
    </row>
    <row r="3156">
      <c r="A3156" s="1" t="s">
        <v>30641</v>
      </c>
      <c r="B3156" s="1" t="s">
        <v>28157</v>
      </c>
      <c r="C3156" s="1" t="s">
        <v>28158</v>
      </c>
      <c r="D3156" s="1" t="s">
        <v>28159</v>
      </c>
      <c r="E3156" s="1" t="s">
        <v>28160</v>
      </c>
      <c r="G3156" s="1" t="s">
        <v>28161</v>
      </c>
      <c r="H3156" s="1" t="s">
        <v>28162</v>
      </c>
    </row>
    <row r="3157">
      <c r="A3157" s="1" t="s">
        <v>30643</v>
      </c>
      <c r="B3157" s="1" t="s">
        <v>720</v>
      </c>
      <c r="C3157" s="1" t="s">
        <v>722</v>
      </c>
      <c r="D3157" s="1" t="s">
        <v>724</v>
      </c>
      <c r="E3157" s="1" t="s">
        <v>726</v>
      </c>
      <c r="F3157" s="1" t="s">
        <v>21197</v>
      </c>
      <c r="G3157" s="1" t="s">
        <v>21199</v>
      </c>
      <c r="H3157" s="1" t="s">
        <v>28151</v>
      </c>
      <c r="I3157" s="1" t="s">
        <v>28152</v>
      </c>
      <c r="J3157" s="1" t="s">
        <v>28153</v>
      </c>
      <c r="K3157" s="1" t="s">
        <v>28154</v>
      </c>
      <c r="L3157" s="1" t="s">
        <v>26396</v>
      </c>
      <c r="M3157" s="1" t="s">
        <v>26398</v>
      </c>
      <c r="O3157" s="1" t="s">
        <v>28155</v>
      </c>
      <c r="P3157" s="1" t="s">
        <v>28152</v>
      </c>
      <c r="Q3157" s="1" t="s">
        <v>30647</v>
      </c>
      <c r="R3157" s="1" t="s">
        <v>726</v>
      </c>
      <c r="U3157" s="1" t="s">
        <v>759</v>
      </c>
      <c r="V3157" s="1" t="s">
        <v>760</v>
      </c>
    </row>
    <row r="3158">
      <c r="A3158" s="1" t="s">
        <v>30648</v>
      </c>
      <c r="B3158" s="1" t="s">
        <v>625</v>
      </c>
      <c r="C3158" s="1" t="s">
        <v>628</v>
      </c>
      <c r="D3158" s="1" t="s">
        <v>30649</v>
      </c>
      <c r="E3158" s="1" t="s">
        <v>28150</v>
      </c>
      <c r="F3158" s="1" t="s">
        <v>28143</v>
      </c>
      <c r="G3158" s="1" t="s">
        <v>28144</v>
      </c>
      <c r="H3158" s="1" t="s">
        <v>28145</v>
      </c>
      <c r="I3158" s="1" t="s">
        <v>28146</v>
      </c>
      <c r="J3158" s="1" t="s">
        <v>28147</v>
      </c>
      <c r="K3158" s="1" t="s">
        <v>28148</v>
      </c>
      <c r="M3158" s="1" t="s">
        <v>28149</v>
      </c>
      <c r="N3158" s="1" t="s">
        <v>28150</v>
      </c>
      <c r="P3158" s="1" t="s">
        <v>645</v>
      </c>
      <c r="Q3158" s="1" t="s">
        <v>646</v>
      </c>
      <c r="R3158" s="1" t="s">
        <v>30652</v>
      </c>
      <c r="S3158" s="1" t="s">
        <v>30653</v>
      </c>
    </row>
    <row r="3159">
      <c r="A3159" s="1" t="s">
        <v>30655</v>
      </c>
      <c r="B3159" s="1" t="s">
        <v>2457</v>
      </c>
      <c r="C3159" s="1" t="s">
        <v>2458</v>
      </c>
      <c r="D3159" s="1" t="s">
        <v>28142</v>
      </c>
      <c r="E3159" s="1" t="s">
        <v>27248</v>
      </c>
      <c r="F3159" s="1" t="s">
        <v>2462</v>
      </c>
      <c r="G3159" s="1" t="s">
        <v>2458</v>
      </c>
      <c r="I3159" s="1" t="s">
        <v>2463</v>
      </c>
      <c r="J3159" s="1" t="s">
        <v>2464</v>
      </c>
    </row>
    <row r="3160">
      <c r="A3160" s="1" t="s">
        <v>30658</v>
      </c>
      <c r="B3160" s="1" t="s">
        <v>273</v>
      </c>
      <c r="C3160" s="1" t="s">
        <v>274</v>
      </c>
      <c r="D3160" s="1" t="s">
        <v>5142</v>
      </c>
      <c r="E3160" s="1" t="s">
        <v>5143</v>
      </c>
      <c r="F3160" s="1" t="s">
        <v>5144</v>
      </c>
      <c r="G3160" s="1" t="s">
        <v>5145</v>
      </c>
      <c r="H3160" s="1" t="s">
        <v>5231</v>
      </c>
      <c r="I3160" s="1" t="s">
        <v>5233</v>
      </c>
      <c r="J3160" s="1" t="s">
        <v>1033</v>
      </c>
      <c r="K3160" s="1" t="s">
        <v>1034</v>
      </c>
      <c r="L3160" s="1" t="s">
        <v>14094</v>
      </c>
      <c r="M3160" s="1" t="s">
        <v>14096</v>
      </c>
      <c r="N3160" s="1" t="s">
        <v>14097</v>
      </c>
      <c r="O3160" s="1" t="s">
        <v>14098</v>
      </c>
      <c r="P3160" s="1" t="s">
        <v>1289</v>
      </c>
      <c r="Q3160" s="1" t="s">
        <v>1290</v>
      </c>
      <c r="R3160" s="1" t="s">
        <v>7215</v>
      </c>
      <c r="S3160" s="1" t="s">
        <v>7217</v>
      </c>
      <c r="T3160" s="1" t="s">
        <v>10369</v>
      </c>
      <c r="U3160" s="1" t="s">
        <v>10370</v>
      </c>
      <c r="V3160" s="1" t="s">
        <v>14088</v>
      </c>
      <c r="W3160" s="1" t="s">
        <v>14089</v>
      </c>
      <c r="X3160" s="1" t="s">
        <v>8517</v>
      </c>
      <c r="Y3160" s="1" t="s">
        <v>8518</v>
      </c>
      <c r="Z3160" s="1" t="s">
        <v>14100</v>
      </c>
      <c r="AA3160" s="1" t="s">
        <v>14101</v>
      </c>
      <c r="AB3160" s="1" t="s">
        <v>10377</v>
      </c>
      <c r="AC3160" s="1" t="s">
        <v>10378</v>
      </c>
      <c r="AD3160" s="1" t="s">
        <v>8519</v>
      </c>
      <c r="AE3160" s="1" t="s">
        <v>8520</v>
      </c>
      <c r="AG3160" s="1" t="s">
        <v>7464</v>
      </c>
      <c r="AH3160" s="1" t="s">
        <v>7469</v>
      </c>
      <c r="AI3160" s="1" t="s">
        <v>30450</v>
      </c>
      <c r="AJ3160" s="1" t="s">
        <v>13158</v>
      </c>
      <c r="AL3160" s="1" t="s">
        <v>5237</v>
      </c>
      <c r="AM3160" s="1" t="s">
        <v>5240</v>
      </c>
      <c r="AN3160" s="1" t="s">
        <v>14109</v>
      </c>
      <c r="AO3160" s="1" t="s">
        <v>14111</v>
      </c>
      <c r="AP3160" s="1" t="s">
        <v>12799</v>
      </c>
      <c r="AQ3160" s="1" t="s">
        <v>5152</v>
      </c>
      <c r="AR3160" s="1" t="s">
        <v>8532</v>
      </c>
      <c r="AS3160" s="1" t="s">
        <v>8533</v>
      </c>
      <c r="AT3160" s="1" t="s">
        <v>14113</v>
      </c>
      <c r="AU3160" s="1" t="s">
        <v>14114</v>
      </c>
      <c r="AV3160" s="1" t="s">
        <v>8534</v>
      </c>
      <c r="AW3160" s="1" t="s">
        <v>8535</v>
      </c>
    </row>
    <row r="3161">
      <c r="A3161" s="1" t="s">
        <v>14427</v>
      </c>
      <c r="B3161" s="1" t="s">
        <v>8920</v>
      </c>
      <c r="C3161" s="1" t="s">
        <v>4381</v>
      </c>
      <c r="J3161" s="1" t="s">
        <v>300</v>
      </c>
      <c r="K3161" s="1" t="s">
        <v>301</v>
      </c>
      <c r="L3161" s="1" t="s">
        <v>5154</v>
      </c>
      <c r="M3161" s="1" t="s">
        <v>5145</v>
      </c>
      <c r="N3161" s="1" t="s">
        <v>1043</v>
      </c>
      <c r="O3161" s="1" t="s">
        <v>1044</v>
      </c>
      <c r="P3161" s="1" t="s">
        <v>1310</v>
      </c>
      <c r="Q3161" s="1" t="s">
        <v>1290</v>
      </c>
      <c r="R3161" s="1" t="s">
        <v>10329</v>
      </c>
      <c r="S3161" s="1" t="s">
        <v>10330</v>
      </c>
      <c r="T3161" s="1" t="s">
        <v>10381</v>
      </c>
      <c r="U3161" s="1" t="s">
        <v>10383</v>
      </c>
    </row>
    <row r="3162">
      <c r="A3162" s="1" t="s">
        <v>30671</v>
      </c>
      <c r="B3162" s="1" t="s">
        <v>469</v>
      </c>
      <c r="C3162" s="1" t="s">
        <v>471</v>
      </c>
      <c r="D3162" s="1" t="s">
        <v>28140</v>
      </c>
      <c r="E3162" s="1" t="s">
        <v>28141</v>
      </c>
      <c r="F3162" s="1" t="s">
        <v>5571</v>
      </c>
      <c r="G3162" s="1" t="s">
        <v>5572</v>
      </c>
      <c r="I3162" s="1" t="s">
        <v>478</v>
      </c>
      <c r="J3162" s="1" t="s">
        <v>480</v>
      </c>
      <c r="K3162" s="1" t="s">
        <v>1457</v>
      </c>
      <c r="L3162" s="1" t="s">
        <v>1458</v>
      </c>
      <c r="N3162" s="1" t="s">
        <v>484</v>
      </c>
      <c r="O3162" s="1" t="s">
        <v>485</v>
      </c>
    </row>
    <row r="3163">
      <c r="A3163" s="1" t="s">
        <v>30678</v>
      </c>
      <c r="C3163" s="1" t="s">
        <v>8272</v>
      </c>
      <c r="D3163" s="1" t="s">
        <v>8273</v>
      </c>
      <c r="E3163" s="1" t="s">
        <v>28138</v>
      </c>
      <c r="F3163" s="1" t="s">
        <v>28139</v>
      </c>
      <c r="G3163" s="1" t="s">
        <v>8278</v>
      </c>
      <c r="H3163" s="1" t="s">
        <v>8281</v>
      </c>
      <c r="I3163" s="1" t="s">
        <v>8276</v>
      </c>
      <c r="J3163" s="1" t="s">
        <v>8277</v>
      </c>
      <c r="K3163" s="1" t="s">
        <v>6583</v>
      </c>
      <c r="L3163" s="1" t="s">
        <v>6584</v>
      </c>
    </row>
    <row r="3164">
      <c r="A3164" s="1" t="s">
        <v>30681</v>
      </c>
      <c r="B3164" s="1" t="s">
        <v>30682</v>
      </c>
      <c r="C3164" s="1" t="s">
        <v>30683</v>
      </c>
      <c r="D3164" s="1" t="s">
        <v>30684</v>
      </c>
      <c r="E3164" s="1" t="s">
        <v>40</v>
      </c>
      <c r="F3164" s="1" t="s">
        <v>30685</v>
      </c>
      <c r="G3164" s="1" t="s">
        <v>30683</v>
      </c>
    </row>
    <row r="3165">
      <c r="A3165" s="1" t="s">
        <v>30686</v>
      </c>
      <c r="B3165" s="1" t="s">
        <v>9980</v>
      </c>
      <c r="C3165" s="1" t="s">
        <v>9981</v>
      </c>
      <c r="D3165" s="1" t="s">
        <v>30688</v>
      </c>
      <c r="E3165" s="1" t="s">
        <v>30689</v>
      </c>
      <c r="I3165" s="1" t="s">
        <v>9984</v>
      </c>
      <c r="J3165" s="1" t="s">
        <v>9985</v>
      </c>
      <c r="L3165" s="1" t="s">
        <v>201</v>
      </c>
      <c r="M3165" s="1" t="s">
        <v>202</v>
      </c>
    </row>
    <row r="3166">
      <c r="A3166" s="1" t="s">
        <v>30690</v>
      </c>
      <c r="B3166" s="1" t="s">
        <v>30691</v>
      </c>
      <c r="C3166" s="1" t="s">
        <v>40</v>
      </c>
    </row>
    <row r="3167">
      <c r="A3167" s="1" t="s">
        <v>30692</v>
      </c>
      <c r="B3167" s="1" t="s">
        <v>20461</v>
      </c>
      <c r="C3167" s="1" t="s">
        <v>14474</v>
      </c>
    </row>
    <row r="3168">
      <c r="A3168" s="1" t="s">
        <v>30694</v>
      </c>
      <c r="B3168" s="1" t="s">
        <v>13677</v>
      </c>
      <c r="C3168" s="1" t="s">
        <v>13678</v>
      </c>
      <c r="D3168" s="1" t="s">
        <v>13675</v>
      </c>
      <c r="E3168" s="1" t="s">
        <v>13676</v>
      </c>
      <c r="F3168" s="1" t="s">
        <v>30695</v>
      </c>
      <c r="G3168" s="1" t="s">
        <v>7139</v>
      </c>
      <c r="I3168" s="1" t="s">
        <v>13685</v>
      </c>
      <c r="J3168" s="1" t="s">
        <v>13687</v>
      </c>
      <c r="K3168" s="1" t="s">
        <v>13692</v>
      </c>
      <c r="L3168" s="1" t="s">
        <v>13693</v>
      </c>
    </row>
    <row r="3169">
      <c r="A3169" s="1" t="s">
        <v>30699</v>
      </c>
      <c r="B3169" s="1" t="s">
        <v>1414</v>
      </c>
      <c r="C3169" s="1" t="s">
        <v>1415</v>
      </c>
      <c r="D3169" s="1" t="s">
        <v>1417</v>
      </c>
      <c r="E3169" s="1" t="s">
        <v>1419</v>
      </c>
      <c r="F3169" s="1" t="s">
        <v>11603</v>
      </c>
      <c r="G3169" s="1" t="s">
        <v>8636</v>
      </c>
      <c r="I3169" s="1" t="s">
        <v>1421</v>
      </c>
      <c r="J3169" s="1" t="s">
        <v>1422</v>
      </c>
      <c r="K3169" s="1" t="s">
        <v>1424</v>
      </c>
      <c r="L3169" s="1" t="s">
        <v>1426</v>
      </c>
    </row>
    <row r="3170">
      <c r="A3170" s="1" t="s">
        <v>30704</v>
      </c>
      <c r="B3170" s="1" t="s">
        <v>30705</v>
      </c>
      <c r="C3170" s="1" t="s">
        <v>30706</v>
      </c>
      <c r="D3170" s="1" t="s">
        <v>30707</v>
      </c>
      <c r="E3170" s="1" t="s">
        <v>30709</v>
      </c>
      <c r="F3170" s="1" t="s">
        <v>30710</v>
      </c>
      <c r="G3170" s="1" t="s">
        <v>30711</v>
      </c>
      <c r="H3170" s="1" t="s">
        <v>30712</v>
      </c>
      <c r="I3170" s="1" t="s">
        <v>30714</v>
      </c>
    </row>
    <row r="3171">
      <c r="A3171" s="1" t="s">
        <v>26275</v>
      </c>
      <c r="B3171" s="1" t="s">
        <v>779</v>
      </c>
      <c r="C3171" s="1" t="s">
        <v>780</v>
      </c>
      <c r="D3171" s="1" t="s">
        <v>1174</v>
      </c>
      <c r="E3171" s="1" t="s">
        <v>1176</v>
      </c>
      <c r="F3171" s="1" t="s">
        <v>30716</v>
      </c>
      <c r="G3171" s="1" t="s">
        <v>10397</v>
      </c>
      <c r="H3171" s="1" t="s">
        <v>2145</v>
      </c>
      <c r="I3171" s="1" t="s">
        <v>2146</v>
      </c>
      <c r="J3171" s="1" t="s">
        <v>1178</v>
      </c>
      <c r="K3171" s="1" t="s">
        <v>1180</v>
      </c>
      <c r="L3171" s="1" t="s">
        <v>786</v>
      </c>
      <c r="M3171" s="1" t="s">
        <v>787</v>
      </c>
      <c r="N3171" s="1" t="s">
        <v>788</v>
      </c>
      <c r="O3171" s="1" t="s">
        <v>789</v>
      </c>
    </row>
    <row r="3172">
      <c r="A3172" s="1" t="s">
        <v>30719</v>
      </c>
      <c r="B3172" s="1" t="s">
        <v>779</v>
      </c>
      <c r="C3172" s="1" t="s">
        <v>780</v>
      </c>
      <c r="D3172" s="1" t="s">
        <v>1174</v>
      </c>
      <c r="E3172" s="1" t="s">
        <v>1176</v>
      </c>
      <c r="F3172" s="1" t="s">
        <v>30720</v>
      </c>
      <c r="G3172" s="1" t="s">
        <v>30721</v>
      </c>
      <c r="I3172" s="1" t="s">
        <v>1178</v>
      </c>
      <c r="J3172" s="1" t="s">
        <v>1180</v>
      </c>
      <c r="K3172" s="1" t="s">
        <v>786</v>
      </c>
      <c r="L3172" s="1" t="s">
        <v>787</v>
      </c>
      <c r="M3172" s="1" t="s">
        <v>788</v>
      </c>
      <c r="N3172" s="1" t="s">
        <v>789</v>
      </c>
    </row>
    <row r="3173">
      <c r="A3173" s="1" t="s">
        <v>30726</v>
      </c>
      <c r="B3173" s="1" t="s">
        <v>8960</v>
      </c>
      <c r="C3173" s="1" t="s">
        <v>8962</v>
      </c>
    </row>
    <row r="3174">
      <c r="A3174" s="1" t="s">
        <v>30732</v>
      </c>
      <c r="B3174" s="1" t="s">
        <v>16232</v>
      </c>
      <c r="C3174" s="1" t="s">
        <v>16234</v>
      </c>
      <c r="D3174" s="1" t="s">
        <v>16228</v>
      </c>
      <c r="E3174" s="1" t="s">
        <v>16230</v>
      </c>
      <c r="F3174" s="1" t="s">
        <v>29147</v>
      </c>
      <c r="G3174" s="1" t="s">
        <v>29148</v>
      </c>
      <c r="H3174" s="1" t="s">
        <v>29149</v>
      </c>
      <c r="I3174" s="1" t="s">
        <v>29150</v>
      </c>
      <c r="K3174" s="1" t="s">
        <v>16240</v>
      </c>
      <c r="L3174" s="1" t="s">
        <v>16241</v>
      </c>
      <c r="M3174" s="1" t="s">
        <v>16242</v>
      </c>
      <c r="N3174" s="1" t="s">
        <v>16230</v>
      </c>
      <c r="O3174" s="1" t="s">
        <v>16243</v>
      </c>
      <c r="P3174" s="1" t="s">
        <v>16244</v>
      </c>
      <c r="Q3174" s="1" t="s">
        <v>29151</v>
      </c>
      <c r="R3174" s="1" t="s">
        <v>29152</v>
      </c>
    </row>
    <row r="3175">
      <c r="A3175" s="1" t="s">
        <v>30740</v>
      </c>
      <c r="B3175" s="1" t="s">
        <v>1462</v>
      </c>
      <c r="C3175" s="1" t="s">
        <v>1463</v>
      </c>
      <c r="D3175" s="1" t="s">
        <v>28815</v>
      </c>
      <c r="E3175" s="1" t="s">
        <v>28816</v>
      </c>
      <c r="F3175" s="1" t="s">
        <v>21518</v>
      </c>
      <c r="G3175" s="1" t="s">
        <v>21519</v>
      </c>
      <c r="H3175" s="1" t="s">
        <v>21520</v>
      </c>
      <c r="I3175" s="1" t="s">
        <v>21521</v>
      </c>
      <c r="J3175" s="1" t="s">
        <v>30742</v>
      </c>
      <c r="K3175" s="1" t="s">
        <v>30743</v>
      </c>
      <c r="L3175" s="1" t="s">
        <v>6095</v>
      </c>
      <c r="M3175" s="1" t="s">
        <v>6097</v>
      </c>
      <c r="N3175" s="1" t="s">
        <v>2568</v>
      </c>
      <c r="O3175" s="1" t="s">
        <v>2573</v>
      </c>
      <c r="Q3175" s="1" t="s">
        <v>1466</v>
      </c>
      <c r="R3175" s="1" t="s">
        <v>1463</v>
      </c>
      <c r="S3175" s="1" t="s">
        <v>28819</v>
      </c>
      <c r="T3175" s="1" t="s">
        <v>28820</v>
      </c>
      <c r="U3175" s="1" t="s">
        <v>21524</v>
      </c>
      <c r="V3175" s="1" t="s">
        <v>21526</v>
      </c>
      <c r="W3175" s="1" t="s">
        <v>1363</v>
      </c>
      <c r="X3175" s="1" t="s">
        <v>1364</v>
      </c>
      <c r="Z3175" s="1" t="s">
        <v>1467</v>
      </c>
      <c r="AA3175" s="1" t="s">
        <v>1469</v>
      </c>
      <c r="AB3175" s="1" t="s">
        <v>21528</v>
      </c>
      <c r="AC3175" s="1" t="s">
        <v>21529</v>
      </c>
      <c r="AD3175" s="1" t="s">
        <v>28821</v>
      </c>
      <c r="AE3175" s="1" t="s">
        <v>28822</v>
      </c>
    </row>
    <row r="3176">
      <c r="A3176" s="1" t="s">
        <v>30750</v>
      </c>
      <c r="B3176" s="1" t="s">
        <v>5025</v>
      </c>
      <c r="C3176" s="1" t="s">
        <v>5026</v>
      </c>
      <c r="D3176" s="1" t="s">
        <v>5028</v>
      </c>
      <c r="E3176" s="1" t="s">
        <v>5030</v>
      </c>
      <c r="F3176" s="1" t="s">
        <v>30752</v>
      </c>
      <c r="G3176" s="1" t="s">
        <v>30753</v>
      </c>
      <c r="H3176" s="1" t="s">
        <v>2568</v>
      </c>
      <c r="I3176" s="1" t="s">
        <v>2573</v>
      </c>
      <c r="K3176" s="1" t="s">
        <v>5036</v>
      </c>
      <c r="L3176" s="1" t="s">
        <v>5034</v>
      </c>
      <c r="M3176" s="1" t="s">
        <v>5038</v>
      </c>
      <c r="N3176" s="1" t="s">
        <v>5039</v>
      </c>
    </row>
    <row r="3177">
      <c r="A3177" s="1" t="s">
        <v>30756</v>
      </c>
      <c r="B3177" s="1" t="s">
        <v>30757</v>
      </c>
      <c r="C3177" s="1" t="s">
        <v>30758</v>
      </c>
      <c r="D3177" s="1" t="s">
        <v>30760</v>
      </c>
      <c r="E3177" s="1" t="s">
        <v>30761</v>
      </c>
      <c r="F3177" s="1" t="s">
        <v>30762</v>
      </c>
      <c r="G3177" s="1" t="s">
        <v>30763</v>
      </c>
      <c r="H3177" s="1" t="s">
        <v>30764</v>
      </c>
      <c r="I3177" s="1" t="s">
        <v>30765</v>
      </c>
      <c r="J3177" s="1">
        <v>860.0</v>
      </c>
      <c r="K3177" s="1" t="s">
        <v>381</v>
      </c>
      <c r="M3177" s="1" t="s">
        <v>30768</v>
      </c>
      <c r="N3177" s="1" t="s">
        <v>30761</v>
      </c>
      <c r="O3177" s="1" t="s">
        <v>8383</v>
      </c>
      <c r="P3177" s="1" t="s">
        <v>8385</v>
      </c>
      <c r="Q3177" s="1" t="s">
        <v>30769</v>
      </c>
      <c r="R3177" s="1" t="s">
        <v>30770</v>
      </c>
    </row>
    <row r="3178">
      <c r="A3178" s="1" t="s">
        <v>30772</v>
      </c>
      <c r="B3178" s="1" t="s">
        <v>239</v>
      </c>
      <c r="C3178" s="1" t="s">
        <v>240</v>
      </c>
      <c r="D3178" s="1" t="s">
        <v>30774</v>
      </c>
      <c r="E3178" s="1" t="s">
        <v>30775</v>
      </c>
      <c r="F3178" s="1" t="s">
        <v>30776</v>
      </c>
      <c r="G3178" s="1" t="s">
        <v>30777</v>
      </c>
      <c r="I3178" s="1" t="s">
        <v>259</v>
      </c>
      <c r="J3178" s="1" t="s">
        <v>260</v>
      </c>
    </row>
    <row r="3179">
      <c r="A3179" s="1" t="s">
        <v>29954</v>
      </c>
      <c r="B3179" s="1" t="s">
        <v>30781</v>
      </c>
      <c r="C3179" s="1" t="s">
        <v>30782</v>
      </c>
      <c r="D3179" s="1" t="s">
        <v>30783</v>
      </c>
      <c r="E3179" s="1" t="s">
        <v>30784</v>
      </c>
      <c r="F3179" s="1" t="s">
        <v>30786</v>
      </c>
      <c r="G3179" s="1" t="s">
        <v>30784</v>
      </c>
      <c r="I3179" s="1" t="s">
        <v>30787</v>
      </c>
      <c r="J3179" s="1" t="s">
        <v>30788</v>
      </c>
      <c r="K3179" s="1" t="s">
        <v>7030</v>
      </c>
      <c r="L3179" s="1" t="s">
        <v>7032</v>
      </c>
      <c r="M3179" s="1" t="s">
        <v>700</v>
      </c>
      <c r="N3179" s="1" t="s">
        <v>701</v>
      </c>
    </row>
    <row r="3180">
      <c r="A3180" s="1" t="s">
        <v>30790</v>
      </c>
      <c r="B3180" s="1" t="s">
        <v>7576</v>
      </c>
      <c r="C3180" s="1" t="s">
        <v>7579</v>
      </c>
      <c r="D3180" s="1" t="s">
        <v>8392</v>
      </c>
      <c r="E3180" s="1" t="s">
        <v>8393</v>
      </c>
      <c r="F3180" s="1" t="s">
        <v>3944</v>
      </c>
      <c r="G3180" s="1" t="s">
        <v>3946</v>
      </c>
      <c r="H3180" s="1" t="s">
        <v>30792</v>
      </c>
      <c r="I3180" s="1" t="s">
        <v>30793</v>
      </c>
      <c r="J3180" s="1" t="s">
        <v>30794</v>
      </c>
      <c r="K3180" s="1" t="s">
        <v>30796</v>
      </c>
      <c r="M3180" s="1" t="s">
        <v>30797</v>
      </c>
      <c r="N3180" s="1" t="s">
        <v>30798</v>
      </c>
      <c r="O3180" s="1" t="s">
        <v>4931</v>
      </c>
      <c r="P3180" s="1" t="s">
        <v>4932</v>
      </c>
      <c r="R3180" s="1" t="s">
        <v>7589</v>
      </c>
      <c r="S3180" s="1" t="s">
        <v>7590</v>
      </c>
      <c r="T3180" s="1" t="s">
        <v>8409</v>
      </c>
      <c r="U3180" s="1" t="s">
        <v>8393</v>
      </c>
      <c r="V3180" s="1" t="s">
        <v>3952</v>
      </c>
      <c r="W3180" s="1" t="s">
        <v>3953</v>
      </c>
    </row>
    <row r="3181">
      <c r="A3181" s="1" t="s">
        <v>30044</v>
      </c>
      <c r="B3181" s="1" t="s">
        <v>30800</v>
      </c>
      <c r="C3181" s="1" t="s">
        <v>30802</v>
      </c>
      <c r="D3181" s="1" t="s">
        <v>30803</v>
      </c>
      <c r="E3181" s="1" t="s">
        <v>30804</v>
      </c>
      <c r="F3181" s="1" t="s">
        <v>30805</v>
      </c>
      <c r="G3181" s="1" t="s">
        <v>30808</v>
      </c>
    </row>
    <row r="3182">
      <c r="A3182" s="1" t="s">
        <v>30809</v>
      </c>
      <c r="B3182" s="1" t="s">
        <v>18987</v>
      </c>
      <c r="C3182" s="1" t="s">
        <v>18988</v>
      </c>
      <c r="D3182" s="1" t="s">
        <v>30812</v>
      </c>
      <c r="E3182" s="1" t="s">
        <v>30814</v>
      </c>
      <c r="F3182" s="1" t="s">
        <v>18991</v>
      </c>
      <c r="G3182" s="1" t="s">
        <v>18993</v>
      </c>
      <c r="H3182" s="1" t="s">
        <v>18995</v>
      </c>
      <c r="I3182" s="1" t="s">
        <v>18996</v>
      </c>
    </row>
    <row r="3183">
      <c r="A3183" s="1" t="s">
        <v>30817</v>
      </c>
      <c r="B3183" s="1" t="s">
        <v>6324</v>
      </c>
      <c r="C3183" s="1" t="s">
        <v>6325</v>
      </c>
      <c r="D3183" s="1" t="s">
        <v>6330</v>
      </c>
      <c r="E3183" s="1" t="s">
        <v>6332</v>
      </c>
      <c r="F3183" s="1" t="s">
        <v>30818</v>
      </c>
      <c r="G3183" s="1" t="s">
        <v>30820</v>
      </c>
      <c r="I3183" s="1" t="s">
        <v>6340</v>
      </c>
      <c r="J3183" s="1" t="s">
        <v>6342</v>
      </c>
      <c r="L3183" s="1" t="s">
        <v>6343</v>
      </c>
      <c r="M3183" s="1" t="s">
        <v>6344</v>
      </c>
    </row>
    <row r="3184">
      <c r="A3184" s="1" t="s">
        <v>30828</v>
      </c>
      <c r="B3184" s="1" t="s">
        <v>7167</v>
      </c>
      <c r="C3184" s="1" t="s">
        <v>7168</v>
      </c>
      <c r="D3184" s="1" t="s">
        <v>7169</v>
      </c>
      <c r="E3184" s="1" t="s">
        <v>7170</v>
      </c>
      <c r="F3184" s="1" t="s">
        <v>15590</v>
      </c>
      <c r="G3184" s="1" t="s">
        <v>15440</v>
      </c>
      <c r="I3184" s="1" t="s">
        <v>7173</v>
      </c>
      <c r="J3184" s="1" t="s">
        <v>7174</v>
      </c>
      <c r="L3184" s="1" t="s">
        <v>7175</v>
      </c>
      <c r="M3184" s="1" t="s">
        <v>7176</v>
      </c>
    </row>
    <row r="3185">
      <c r="A3185" s="1" t="s">
        <v>30842</v>
      </c>
      <c r="B3185" s="1" t="s">
        <v>1122</v>
      </c>
      <c r="C3185" s="1" t="s">
        <v>1124</v>
      </c>
      <c r="D3185" s="1" t="s">
        <v>30843</v>
      </c>
      <c r="E3185" s="1" t="s">
        <v>30844</v>
      </c>
      <c r="F3185" s="1" t="s">
        <v>30845</v>
      </c>
      <c r="G3185" s="1" t="s">
        <v>1427</v>
      </c>
      <c r="H3185" s="1" t="s">
        <v>1142</v>
      </c>
      <c r="I3185" s="1" t="s">
        <v>1144</v>
      </c>
      <c r="J3185" s="1" t="s">
        <v>30848</v>
      </c>
      <c r="K3185" s="1" t="s">
        <v>30850</v>
      </c>
      <c r="L3185" s="1" t="s">
        <v>1150</v>
      </c>
      <c r="M3185" s="1" t="s">
        <v>1151</v>
      </c>
    </row>
    <row r="3186">
      <c r="A3186" s="1" t="s">
        <v>30852</v>
      </c>
      <c r="B3186" s="1" t="s">
        <v>30853</v>
      </c>
      <c r="C3186" s="1" t="s">
        <v>189</v>
      </c>
    </row>
    <row r="3187">
      <c r="A3187" s="1" t="s">
        <v>30855</v>
      </c>
      <c r="B3187" s="1" t="s">
        <v>30856</v>
      </c>
      <c r="C3187" s="1" t="s">
        <v>40</v>
      </c>
      <c r="D3187" s="1" t="s">
        <v>7263</v>
      </c>
      <c r="E3187" s="1" t="s">
        <v>7264</v>
      </c>
    </row>
    <row r="3188">
      <c r="A3188" s="1" t="s">
        <v>26569</v>
      </c>
      <c r="B3188" s="1" t="s">
        <v>12078</v>
      </c>
      <c r="C3188" s="1" t="s">
        <v>12079</v>
      </c>
    </row>
    <row r="3189">
      <c r="A3189" s="1" t="s">
        <v>30869</v>
      </c>
      <c r="B3189" s="1" t="s">
        <v>1154</v>
      </c>
      <c r="C3189" s="1" t="s">
        <v>1156</v>
      </c>
      <c r="D3189" s="1" t="s">
        <v>1930</v>
      </c>
      <c r="E3189" s="1" t="s">
        <v>1931</v>
      </c>
      <c r="F3189" s="1" t="s">
        <v>30870</v>
      </c>
      <c r="G3189" s="1" t="s">
        <v>1931</v>
      </c>
      <c r="H3189" s="1" t="s">
        <v>1935</v>
      </c>
      <c r="I3189" s="1" t="s">
        <v>1931</v>
      </c>
      <c r="J3189" s="1" t="s">
        <v>1162</v>
      </c>
      <c r="K3189" s="1" t="s">
        <v>1163</v>
      </c>
    </row>
    <row r="3190">
      <c r="A3190" s="1" t="s">
        <v>30873</v>
      </c>
      <c r="B3190" s="1" t="s">
        <v>12065</v>
      </c>
      <c r="C3190" s="1" t="s">
        <v>12066</v>
      </c>
      <c r="D3190" s="1" t="s">
        <v>30874</v>
      </c>
      <c r="E3190" s="1" t="s">
        <v>12073</v>
      </c>
      <c r="F3190" s="1" t="s">
        <v>12072</v>
      </c>
      <c r="G3190" s="1" t="s">
        <v>12073</v>
      </c>
      <c r="H3190" s="1" t="s">
        <v>12078</v>
      </c>
      <c r="I3190" s="1" t="s">
        <v>12079</v>
      </c>
    </row>
    <row r="3191">
      <c r="A3191" s="1" t="s">
        <v>30877</v>
      </c>
      <c r="B3191" s="1" t="s">
        <v>2190</v>
      </c>
      <c r="C3191" s="1" t="s">
        <v>2191</v>
      </c>
      <c r="D3191" s="1" t="s">
        <v>15360</v>
      </c>
      <c r="E3191" s="1" t="s">
        <v>15361</v>
      </c>
      <c r="F3191" s="1" t="s">
        <v>15362</v>
      </c>
      <c r="G3191" s="1" t="s">
        <v>15363</v>
      </c>
      <c r="H3191" s="1" t="s">
        <v>30880</v>
      </c>
      <c r="I3191" s="1" t="s">
        <v>30881</v>
      </c>
      <c r="J3191" s="1" t="s">
        <v>30882</v>
      </c>
      <c r="K3191" s="1" t="s">
        <v>30883</v>
      </c>
      <c r="L3191" s="1" t="s">
        <v>30884</v>
      </c>
      <c r="M3191" s="1" t="s">
        <v>30885</v>
      </c>
      <c r="N3191" s="1">
        <v>970.0</v>
      </c>
      <c r="O3191" s="1" t="s">
        <v>2388</v>
      </c>
      <c r="Q3191" s="1" t="s">
        <v>15372</v>
      </c>
      <c r="R3191" s="1" t="s">
        <v>15373</v>
      </c>
      <c r="S3191" s="1" t="s">
        <v>2203</v>
      </c>
      <c r="T3191" s="1" t="s">
        <v>2204</v>
      </c>
      <c r="U3191" s="1" t="s">
        <v>4478</v>
      </c>
      <c r="V3191" s="1" t="s">
        <v>4479</v>
      </c>
      <c r="W3191" s="1" t="s">
        <v>30888</v>
      </c>
      <c r="X3191" s="1" t="s">
        <v>30889</v>
      </c>
    </row>
    <row r="3192">
      <c r="A3192" s="1" t="s">
        <v>30890</v>
      </c>
      <c r="B3192" s="1" t="s">
        <v>15593</v>
      </c>
      <c r="C3192" s="1" t="s">
        <v>15594</v>
      </c>
    </row>
    <row r="3193">
      <c r="A3193" s="1" t="s">
        <v>30894</v>
      </c>
      <c r="B3193" s="1" t="s">
        <v>1154</v>
      </c>
      <c r="C3193" s="1" t="s">
        <v>1156</v>
      </c>
      <c r="D3193" s="1" t="s">
        <v>1930</v>
      </c>
      <c r="E3193" s="1" t="s">
        <v>1931</v>
      </c>
      <c r="F3193" s="1" t="s">
        <v>24034</v>
      </c>
      <c r="G3193" s="1" t="s">
        <v>1931</v>
      </c>
      <c r="H3193" s="1" t="s">
        <v>1935</v>
      </c>
      <c r="I3193" s="1" t="s">
        <v>1931</v>
      </c>
      <c r="J3193" s="1" t="s">
        <v>1162</v>
      </c>
      <c r="K3193" s="1" t="s">
        <v>1163</v>
      </c>
    </row>
    <row r="3194">
      <c r="A3194" s="1" t="s">
        <v>30895</v>
      </c>
      <c r="B3194" s="1" t="s">
        <v>469</v>
      </c>
      <c r="C3194" s="1" t="s">
        <v>471</v>
      </c>
      <c r="D3194" s="1" t="s">
        <v>30896</v>
      </c>
      <c r="E3194" s="1" t="s">
        <v>30897</v>
      </c>
      <c r="F3194" s="1" t="s">
        <v>30898</v>
      </c>
      <c r="G3194" s="1" t="s">
        <v>30899</v>
      </c>
      <c r="H3194" s="1" t="s">
        <v>478</v>
      </c>
      <c r="I3194" s="1" t="s">
        <v>480</v>
      </c>
      <c r="J3194" s="1" t="s">
        <v>30900</v>
      </c>
      <c r="K3194" s="1" t="s">
        <v>30901</v>
      </c>
      <c r="M3194" s="1" t="s">
        <v>484</v>
      </c>
      <c r="N3194" s="1" t="s">
        <v>485</v>
      </c>
    </row>
    <row r="3195">
      <c r="A3195" s="1" t="s">
        <v>30905</v>
      </c>
      <c r="B3195" s="1" t="s">
        <v>30906</v>
      </c>
      <c r="C3195" s="1" t="s">
        <v>30907</v>
      </c>
      <c r="D3195" s="1" t="s">
        <v>30909</v>
      </c>
      <c r="E3195" s="1" t="s">
        <v>30910</v>
      </c>
      <c r="F3195" s="1" t="s">
        <v>30911</v>
      </c>
      <c r="G3195" s="1" t="s">
        <v>30910</v>
      </c>
    </row>
    <row r="3196">
      <c r="A3196" s="1" t="s">
        <v>30914</v>
      </c>
      <c r="B3196" s="1" t="s">
        <v>30915</v>
      </c>
      <c r="C3196" s="1" t="s">
        <v>189</v>
      </c>
    </row>
    <row r="3197">
      <c r="A3197" s="1" t="s">
        <v>30918</v>
      </c>
      <c r="B3197" s="1" t="s">
        <v>169</v>
      </c>
      <c r="C3197" s="1" t="s">
        <v>170</v>
      </c>
      <c r="D3197" s="1" t="s">
        <v>1434</v>
      </c>
      <c r="E3197" s="1" t="s">
        <v>1436</v>
      </c>
      <c r="F3197" s="1" t="s">
        <v>1438</v>
      </c>
      <c r="G3197" s="1" t="s">
        <v>1440</v>
      </c>
      <c r="H3197" s="1" t="s">
        <v>19058</v>
      </c>
      <c r="I3197" s="1" t="s">
        <v>19067</v>
      </c>
      <c r="J3197" s="1" t="s">
        <v>1448</v>
      </c>
      <c r="K3197" s="1" t="s">
        <v>1449</v>
      </c>
      <c r="M3197" s="1" t="s">
        <v>1452</v>
      </c>
      <c r="N3197" s="1" t="s">
        <v>1453</v>
      </c>
      <c r="O3197" s="1" t="s">
        <v>1457</v>
      </c>
      <c r="P3197" s="1" t="s">
        <v>1458</v>
      </c>
      <c r="R3197" s="1" t="s">
        <v>183</v>
      </c>
      <c r="S3197" s="1" t="s">
        <v>184</v>
      </c>
    </row>
    <row r="3198">
      <c r="A3198" s="1" t="s">
        <v>30925</v>
      </c>
      <c r="B3198" s="1" t="s">
        <v>26495</v>
      </c>
      <c r="C3198" s="1" t="s">
        <v>40</v>
      </c>
    </row>
    <row r="3199">
      <c r="A3199" s="1" t="s">
        <v>22552</v>
      </c>
      <c r="B3199" s="1" t="s">
        <v>346</v>
      </c>
      <c r="C3199" s="1" t="s">
        <v>347</v>
      </c>
      <c r="D3199" s="1" t="s">
        <v>26486</v>
      </c>
      <c r="E3199" s="1" t="s">
        <v>26487</v>
      </c>
      <c r="F3199" s="1" t="s">
        <v>26484</v>
      </c>
      <c r="G3199" s="1" t="s">
        <v>26485</v>
      </c>
      <c r="H3199" s="1" t="s">
        <v>30928</v>
      </c>
      <c r="I3199" s="1" t="s">
        <v>30930</v>
      </c>
      <c r="J3199" s="1" t="s">
        <v>26488</v>
      </c>
      <c r="K3199" s="1" t="s">
        <v>26490</v>
      </c>
      <c r="M3199" s="1" t="s">
        <v>26493</v>
      </c>
      <c r="N3199" s="1" t="s">
        <v>26494</v>
      </c>
      <c r="O3199" s="1" t="s">
        <v>26491</v>
      </c>
      <c r="P3199" s="1" t="s">
        <v>26492</v>
      </c>
      <c r="Q3199" s="1" t="s">
        <v>30932</v>
      </c>
      <c r="R3199" s="1" t="s">
        <v>30934</v>
      </c>
      <c r="S3199" s="1" t="s">
        <v>30936</v>
      </c>
      <c r="T3199" s="1" t="s">
        <v>30937</v>
      </c>
      <c r="X3199" s="1" t="s">
        <v>361</v>
      </c>
      <c r="Y3199" s="1" t="s">
        <v>362</v>
      </c>
      <c r="Z3199" s="1" t="s">
        <v>12288</v>
      </c>
      <c r="AA3199" s="1" t="s">
        <v>12289</v>
      </c>
    </row>
    <row r="3200">
      <c r="A3200" s="1" t="s">
        <v>30939</v>
      </c>
      <c r="B3200" s="1" t="s">
        <v>169</v>
      </c>
      <c r="C3200" s="1" t="s">
        <v>170</v>
      </c>
      <c r="D3200" s="1" t="s">
        <v>2643</v>
      </c>
      <c r="E3200" s="1" t="s">
        <v>2644</v>
      </c>
      <c r="F3200" s="1" t="s">
        <v>30942</v>
      </c>
      <c r="G3200" s="1" t="s">
        <v>30943</v>
      </c>
      <c r="H3200" s="1" t="s">
        <v>30944</v>
      </c>
      <c r="I3200" s="1" t="s">
        <v>30945</v>
      </c>
      <c r="J3200" s="1" t="s">
        <v>30946</v>
      </c>
      <c r="K3200" s="1" t="s">
        <v>30947</v>
      </c>
      <c r="L3200" s="1" t="s">
        <v>30949</v>
      </c>
      <c r="M3200" s="1" t="s">
        <v>30950</v>
      </c>
      <c r="O3200" s="1" t="s">
        <v>2659</v>
      </c>
      <c r="P3200" s="1" t="s">
        <v>2661</v>
      </c>
      <c r="Q3200" s="1" t="s">
        <v>30951</v>
      </c>
      <c r="R3200" s="1" t="s">
        <v>30952</v>
      </c>
      <c r="S3200" s="1" t="s">
        <v>30953</v>
      </c>
      <c r="T3200" s="1" t="s">
        <v>30947</v>
      </c>
      <c r="U3200" s="1" t="s">
        <v>16455</v>
      </c>
      <c r="V3200" s="1" t="s">
        <v>16456</v>
      </c>
      <c r="W3200" s="1" t="s">
        <v>183</v>
      </c>
      <c r="X3200" s="1" t="s">
        <v>184</v>
      </c>
      <c r="Y3200" s="1" t="s">
        <v>24635</v>
      </c>
      <c r="Z3200" s="1" t="s">
        <v>24636</v>
      </c>
      <c r="AA3200" s="1" t="s">
        <v>5448</v>
      </c>
      <c r="AB3200" s="1" t="s">
        <v>5450</v>
      </c>
    </row>
    <row r="3201">
      <c r="A3201" s="1" t="s">
        <v>30958</v>
      </c>
      <c r="C3201" s="1" t="s">
        <v>30959</v>
      </c>
      <c r="D3201" s="1" t="s">
        <v>189</v>
      </c>
      <c r="E3201" s="1" t="s">
        <v>30961</v>
      </c>
      <c r="F3201" s="1" t="s">
        <v>30963</v>
      </c>
    </row>
    <row r="3202">
      <c r="A3202" s="1" t="s">
        <v>30964</v>
      </c>
      <c r="B3202" s="1" t="s">
        <v>1055</v>
      </c>
      <c r="C3202" s="1" t="s">
        <v>1058</v>
      </c>
      <c r="D3202" s="1" t="s">
        <v>1051</v>
      </c>
      <c r="E3202" s="1" t="s">
        <v>1053</v>
      </c>
      <c r="F3202" s="1" t="s">
        <v>3813</v>
      </c>
      <c r="G3202" s="1" t="s">
        <v>3815</v>
      </c>
      <c r="H3202" s="1" t="s">
        <v>17132</v>
      </c>
      <c r="I3202" s="1" t="s">
        <v>1060</v>
      </c>
      <c r="L3202" s="1" t="s">
        <v>1061</v>
      </c>
      <c r="M3202" s="1" t="s">
        <v>1053</v>
      </c>
      <c r="O3202" s="1" t="s">
        <v>1062</v>
      </c>
      <c r="P3202" s="1" t="s">
        <v>1064</v>
      </c>
    </row>
    <row r="3203">
      <c r="A3203" s="1" t="s">
        <v>30967</v>
      </c>
      <c r="B3203" s="1" t="s">
        <v>206</v>
      </c>
      <c r="C3203" s="1" t="s">
        <v>207</v>
      </c>
      <c r="D3203" s="1" t="s">
        <v>625</v>
      </c>
      <c r="E3203" s="1" t="s">
        <v>628</v>
      </c>
      <c r="F3203" s="1" t="s">
        <v>1385</v>
      </c>
      <c r="G3203" s="1" t="s">
        <v>1387</v>
      </c>
      <c r="H3203" s="1" t="s">
        <v>30969</v>
      </c>
      <c r="I3203" s="1" t="s">
        <v>1391</v>
      </c>
      <c r="J3203" s="1" t="s">
        <v>1390</v>
      </c>
      <c r="K3203" s="1" t="s">
        <v>1391</v>
      </c>
      <c r="L3203" s="1" t="s">
        <v>220</v>
      </c>
      <c r="M3203" s="1" t="s">
        <v>221</v>
      </c>
      <c r="N3203" s="1" t="s">
        <v>645</v>
      </c>
      <c r="O3203" s="1" t="s">
        <v>646</v>
      </c>
    </row>
    <row r="3204">
      <c r="A3204" s="1" t="s">
        <v>30974</v>
      </c>
      <c r="B3204" s="1" t="s">
        <v>3908</v>
      </c>
      <c r="C3204" s="1" t="s">
        <v>3909</v>
      </c>
      <c r="D3204" s="1" t="s">
        <v>7215</v>
      </c>
      <c r="E3204" s="1" t="s">
        <v>7217</v>
      </c>
      <c r="F3204" s="1" t="s">
        <v>10315</v>
      </c>
      <c r="G3204" s="1" t="s">
        <v>10316</v>
      </c>
      <c r="H3204" s="1" t="s">
        <v>10319</v>
      </c>
      <c r="I3204" s="1" t="s">
        <v>10320</v>
      </c>
      <c r="J3204" s="1" t="s">
        <v>30975</v>
      </c>
      <c r="K3204" s="1" t="s">
        <v>30976</v>
      </c>
      <c r="L3204" s="1" t="s">
        <v>30977</v>
      </c>
      <c r="M3204" s="1" t="s">
        <v>30978</v>
      </c>
      <c r="N3204" s="1" t="s">
        <v>4883</v>
      </c>
      <c r="O3204" s="1" t="s">
        <v>4884</v>
      </c>
      <c r="Q3204" s="1" t="s">
        <v>3914</v>
      </c>
      <c r="R3204" s="1" t="s">
        <v>3916</v>
      </c>
      <c r="S3204" s="1" t="s">
        <v>10324</v>
      </c>
      <c r="T3204" s="1" t="s">
        <v>10325</v>
      </c>
      <c r="U3204" s="1" t="s">
        <v>10326</v>
      </c>
      <c r="V3204" s="1" t="s">
        <v>10316</v>
      </c>
      <c r="W3204" s="1" t="s">
        <v>30979</v>
      </c>
      <c r="X3204" s="1" t="s">
        <v>30980</v>
      </c>
      <c r="Y3204" s="1" t="s">
        <v>3896</v>
      </c>
      <c r="Z3204" s="1" t="s">
        <v>3899</v>
      </c>
      <c r="AA3204" s="1" t="s">
        <v>3901</v>
      </c>
      <c r="AB3204" s="1" t="s">
        <v>3902</v>
      </c>
      <c r="AC3204" s="1" t="s">
        <v>337</v>
      </c>
      <c r="AD3204" s="1" t="s">
        <v>338</v>
      </c>
      <c r="AE3204" s="1" t="s">
        <v>10329</v>
      </c>
      <c r="AF3204" s="1" t="s">
        <v>10330</v>
      </c>
      <c r="AG3204" s="1" t="s">
        <v>10331</v>
      </c>
      <c r="AH3204" s="1" t="s">
        <v>10332</v>
      </c>
      <c r="AI3204" s="1" t="s">
        <v>30981</v>
      </c>
      <c r="AJ3204" s="1" t="s">
        <v>30982</v>
      </c>
    </row>
    <row r="3205">
      <c r="A3205" s="1" t="s">
        <v>30983</v>
      </c>
      <c r="B3205" s="1" t="s">
        <v>30984</v>
      </c>
      <c r="C3205" s="1" t="s">
        <v>139</v>
      </c>
    </row>
    <row r="3206">
      <c r="A3206" s="1" t="s">
        <v>30985</v>
      </c>
      <c r="B3206" s="1" t="s">
        <v>795</v>
      </c>
      <c r="C3206" s="1" t="s">
        <v>796</v>
      </c>
      <c r="D3206" s="1" t="s">
        <v>30984</v>
      </c>
      <c r="E3206" s="1" t="s">
        <v>139</v>
      </c>
      <c r="F3206" s="1" t="s">
        <v>801</v>
      </c>
      <c r="G3206" s="1" t="s">
        <v>802</v>
      </c>
    </row>
    <row r="3207">
      <c r="A3207" s="1" t="s">
        <v>30986</v>
      </c>
      <c r="B3207" s="1" t="s">
        <v>3574</v>
      </c>
      <c r="C3207" s="1" t="s">
        <v>3576</v>
      </c>
      <c r="D3207" s="1" t="s">
        <v>3578</v>
      </c>
      <c r="E3207" s="1" t="s">
        <v>3580</v>
      </c>
      <c r="F3207" s="1" t="s">
        <v>30987</v>
      </c>
      <c r="G3207" s="1" t="s">
        <v>12696</v>
      </c>
      <c r="I3207" s="1" t="s">
        <v>3589</v>
      </c>
      <c r="J3207" s="1" t="s">
        <v>3593</v>
      </c>
      <c r="K3207" s="1" t="s">
        <v>3594</v>
      </c>
      <c r="L3207" s="1" t="s">
        <v>3597</v>
      </c>
    </row>
    <row r="3208">
      <c r="A3208" s="1" t="s">
        <v>30988</v>
      </c>
      <c r="B3208" s="1" t="s">
        <v>1539</v>
      </c>
      <c r="C3208" s="1" t="s">
        <v>1541</v>
      </c>
      <c r="D3208" s="1" t="s">
        <v>1543</v>
      </c>
      <c r="E3208" s="1" t="s">
        <v>1545</v>
      </c>
      <c r="F3208" s="1" t="s">
        <v>30991</v>
      </c>
      <c r="G3208" s="1" t="s">
        <v>1549</v>
      </c>
      <c r="H3208" s="1" t="s">
        <v>1551</v>
      </c>
      <c r="I3208" s="1" t="s">
        <v>1541</v>
      </c>
      <c r="J3208" s="1" t="s">
        <v>1554</v>
      </c>
      <c r="K3208" s="1" t="s">
        <v>1556</v>
      </c>
    </row>
    <row r="3209">
      <c r="A3209" s="1" t="s">
        <v>30493</v>
      </c>
      <c r="B3209" s="1" t="s">
        <v>30992</v>
      </c>
      <c r="C3209" s="1" t="s">
        <v>7742</v>
      </c>
    </row>
    <row r="3210">
      <c r="A3210" s="1" t="s">
        <v>30993</v>
      </c>
      <c r="B3210" s="1" t="s">
        <v>779</v>
      </c>
      <c r="C3210" s="1" t="s">
        <v>780</v>
      </c>
      <c r="D3210" s="1" t="s">
        <v>1174</v>
      </c>
      <c r="E3210" s="1" t="s">
        <v>1176</v>
      </c>
      <c r="F3210" s="1" t="s">
        <v>30995</v>
      </c>
      <c r="G3210" s="1" t="s">
        <v>1180</v>
      </c>
      <c r="H3210" s="1" t="s">
        <v>1178</v>
      </c>
      <c r="I3210" s="1" t="s">
        <v>1180</v>
      </c>
      <c r="J3210" s="1" t="s">
        <v>786</v>
      </c>
      <c r="K3210" s="1" t="s">
        <v>787</v>
      </c>
      <c r="L3210" s="1" t="s">
        <v>788</v>
      </c>
      <c r="M3210" s="1" t="s">
        <v>789</v>
      </c>
    </row>
    <row r="3211">
      <c r="A3211" s="1" t="s">
        <v>30997</v>
      </c>
      <c r="B3211" s="1" t="s">
        <v>829</v>
      </c>
      <c r="C3211" s="1" t="s">
        <v>830</v>
      </c>
      <c r="D3211" s="1" t="s">
        <v>24519</v>
      </c>
      <c r="E3211" s="1" t="s">
        <v>24520</v>
      </c>
      <c r="F3211" s="1" t="s">
        <v>26525</v>
      </c>
      <c r="G3211" s="1" t="s">
        <v>26527</v>
      </c>
      <c r="H3211" s="1" t="s">
        <v>24523</v>
      </c>
      <c r="I3211" s="1" t="s">
        <v>24524</v>
      </c>
      <c r="J3211" s="1" t="s">
        <v>848</v>
      </c>
      <c r="K3211" s="1" t="s">
        <v>849</v>
      </c>
    </row>
    <row r="3212">
      <c r="A3212" s="1" t="s">
        <v>27005</v>
      </c>
      <c r="B3212" s="1" t="s">
        <v>26530</v>
      </c>
      <c r="C3212" s="1" t="s">
        <v>26531</v>
      </c>
      <c r="D3212" s="1" t="s">
        <v>26532</v>
      </c>
      <c r="E3212" s="1" t="s">
        <v>26534</v>
      </c>
      <c r="H3212" s="1" t="s">
        <v>26535</v>
      </c>
      <c r="I3212" s="1" t="s">
        <v>26536</v>
      </c>
      <c r="J3212" s="1" t="s">
        <v>16984</v>
      </c>
      <c r="K3212" s="1" t="s">
        <v>16985</v>
      </c>
    </row>
    <row r="3213">
      <c r="A3213" s="1" t="s">
        <v>31001</v>
      </c>
      <c r="B3213" s="1" t="s">
        <v>5748</v>
      </c>
      <c r="C3213" s="1" t="s">
        <v>2045</v>
      </c>
      <c r="D3213" s="1" t="s">
        <v>625</v>
      </c>
      <c r="E3213" s="1" t="s">
        <v>628</v>
      </c>
      <c r="F3213" s="1" t="s">
        <v>31002</v>
      </c>
      <c r="G3213" s="1" t="s">
        <v>31004</v>
      </c>
      <c r="H3213" s="1" t="s">
        <v>5751</v>
      </c>
      <c r="I3213" s="1" t="s">
        <v>2045</v>
      </c>
      <c r="J3213" s="1" t="s">
        <v>645</v>
      </c>
      <c r="K3213" s="1" t="s">
        <v>646</v>
      </c>
    </row>
    <row r="3214">
      <c r="A3214" s="1" t="s">
        <v>31006</v>
      </c>
      <c r="B3214" s="1" t="s">
        <v>31007</v>
      </c>
      <c r="C3214" s="1" t="s">
        <v>31009</v>
      </c>
    </row>
    <row r="3215">
      <c r="A3215" s="1" t="s">
        <v>31010</v>
      </c>
      <c r="B3215" s="1" t="s">
        <v>29060</v>
      </c>
      <c r="C3215" s="1" t="s">
        <v>29061</v>
      </c>
      <c r="D3215" s="1" t="s">
        <v>31013</v>
      </c>
      <c r="E3215" s="1" t="s">
        <v>31015</v>
      </c>
      <c r="G3215" s="1" t="s">
        <v>29066</v>
      </c>
      <c r="H3215" s="1" t="s">
        <v>29067</v>
      </c>
    </row>
    <row r="3216">
      <c r="A3216" s="1" t="s">
        <v>31017</v>
      </c>
      <c r="B3216" s="1" t="s">
        <v>12042</v>
      </c>
      <c r="C3216" s="1" t="s">
        <v>12044</v>
      </c>
      <c r="D3216" s="1" t="s">
        <v>31018</v>
      </c>
      <c r="E3216" s="1" t="s">
        <v>26150</v>
      </c>
      <c r="G3216" s="1" t="s">
        <v>12053</v>
      </c>
      <c r="H3216" s="1" t="s">
        <v>12055</v>
      </c>
      <c r="I3216" s="1" t="s">
        <v>270</v>
      </c>
      <c r="J3216" s="1" t="s">
        <v>271</v>
      </c>
      <c r="K3216" s="1" t="s">
        <v>12058</v>
      </c>
      <c r="L3216" s="1" t="s">
        <v>12060</v>
      </c>
    </row>
    <row r="3217">
      <c r="A3217" s="1" t="s">
        <v>31021</v>
      </c>
      <c r="B3217" s="1" t="s">
        <v>1068</v>
      </c>
      <c r="C3217" s="1" t="s">
        <v>1069</v>
      </c>
      <c r="D3217" s="1" t="s">
        <v>273</v>
      </c>
      <c r="E3217" s="1" t="s">
        <v>274</v>
      </c>
      <c r="F3217" s="1" t="s">
        <v>31023</v>
      </c>
      <c r="G3217" s="1" t="s">
        <v>12559</v>
      </c>
      <c r="H3217" s="1" t="s">
        <v>1074</v>
      </c>
      <c r="I3217" s="1" t="s">
        <v>1075</v>
      </c>
      <c r="J3217" s="1" t="s">
        <v>300</v>
      </c>
      <c r="K3217" s="1" t="s">
        <v>301</v>
      </c>
    </row>
    <row r="3218">
      <c r="A3218" s="1" t="s">
        <v>31025</v>
      </c>
      <c r="B3218" s="1" t="s">
        <v>31026</v>
      </c>
      <c r="C3218" s="1" t="s">
        <v>31027</v>
      </c>
      <c r="D3218" s="1" t="s">
        <v>31028</v>
      </c>
      <c r="E3218" s="1" t="s">
        <v>31029</v>
      </c>
      <c r="F3218" s="1" t="s">
        <v>31031</v>
      </c>
      <c r="G3218" s="1" t="s">
        <v>31032</v>
      </c>
    </row>
    <row r="3219">
      <c r="A3219" s="1" t="s">
        <v>31033</v>
      </c>
      <c r="B3219" s="1" t="s">
        <v>2182</v>
      </c>
      <c r="C3219" s="1" t="s">
        <v>2183</v>
      </c>
      <c r="D3219" s="1" t="s">
        <v>31035</v>
      </c>
      <c r="E3219" s="1" t="s">
        <v>31036</v>
      </c>
      <c r="F3219" s="1" t="s">
        <v>31038</v>
      </c>
      <c r="G3219" s="1" t="s">
        <v>31040</v>
      </c>
      <c r="H3219" s="1" t="s">
        <v>31041</v>
      </c>
      <c r="I3219" s="1" t="s">
        <v>31042</v>
      </c>
      <c r="J3219" s="1" t="s">
        <v>2187</v>
      </c>
      <c r="K3219" s="1" t="s">
        <v>2188</v>
      </c>
    </row>
    <row r="3220">
      <c r="A3220" s="1" t="s">
        <v>31044</v>
      </c>
      <c r="B3220" s="1" t="s">
        <v>2842</v>
      </c>
      <c r="C3220" s="1" t="s">
        <v>2844</v>
      </c>
      <c r="D3220" s="1" t="s">
        <v>4885</v>
      </c>
      <c r="E3220" s="1" t="s">
        <v>4886</v>
      </c>
      <c r="F3220" s="1" t="s">
        <v>31046</v>
      </c>
      <c r="G3220" s="1" t="s">
        <v>31047</v>
      </c>
      <c r="H3220" s="1" t="s">
        <v>31048</v>
      </c>
      <c r="I3220" s="1" t="s">
        <v>31050</v>
      </c>
      <c r="J3220" s="1" t="s">
        <v>31051</v>
      </c>
      <c r="K3220" s="1" t="s">
        <v>31053</v>
      </c>
      <c r="L3220" s="1" t="s">
        <v>31054</v>
      </c>
      <c r="M3220" s="1" t="s">
        <v>31055</v>
      </c>
      <c r="N3220" s="1" t="s">
        <v>31056</v>
      </c>
      <c r="O3220" s="1" t="s">
        <v>31055</v>
      </c>
      <c r="P3220" s="1" t="s">
        <v>4891</v>
      </c>
      <c r="Q3220" s="1" t="s">
        <v>4892</v>
      </c>
      <c r="R3220" s="1" t="s">
        <v>31057</v>
      </c>
      <c r="S3220" s="1" t="s">
        <v>31059</v>
      </c>
      <c r="T3220" s="1">
        <v>400.0</v>
      </c>
      <c r="U3220" s="1" t="s">
        <v>1732</v>
      </c>
      <c r="W3220" s="1">
        <v>790.0</v>
      </c>
      <c r="X3220" s="1" t="s">
        <v>10653</v>
      </c>
      <c r="AA3220" s="1" t="s">
        <v>4893</v>
      </c>
      <c r="AB3220" s="1" t="s">
        <v>4895</v>
      </c>
      <c r="AC3220" s="1" t="s">
        <v>31062</v>
      </c>
      <c r="AD3220" s="1" t="s">
        <v>31064</v>
      </c>
      <c r="AE3220" s="1" t="s">
        <v>31065</v>
      </c>
      <c r="AF3220" s="1" t="s">
        <v>31066</v>
      </c>
      <c r="AG3220" s="1" t="s">
        <v>2852</v>
      </c>
      <c r="AH3220" s="1" t="s">
        <v>2853</v>
      </c>
      <c r="AI3220" s="1" t="s">
        <v>31068</v>
      </c>
      <c r="AJ3220" s="1" t="s">
        <v>31069</v>
      </c>
      <c r="AK3220" s="1" t="s">
        <v>31070</v>
      </c>
      <c r="AL3220" s="1" t="s">
        <v>31071</v>
      </c>
    </row>
    <row r="3221">
      <c r="A3221" s="1" t="s">
        <v>31072</v>
      </c>
      <c r="B3221" s="1" t="s">
        <v>31073</v>
      </c>
      <c r="C3221" s="1" t="s">
        <v>31075</v>
      </c>
      <c r="D3221" s="1" t="s">
        <v>31076</v>
      </c>
      <c r="E3221" s="1" t="s">
        <v>31077</v>
      </c>
      <c r="F3221" s="1" t="s">
        <v>31078</v>
      </c>
      <c r="G3221" s="1" t="s">
        <v>594</v>
      </c>
      <c r="I3221" s="1" t="s">
        <v>31080</v>
      </c>
      <c r="J3221" s="1" t="s">
        <v>31081</v>
      </c>
    </row>
    <row r="3222">
      <c r="A3222" s="1" t="s">
        <v>31083</v>
      </c>
      <c r="B3222" s="1" t="s">
        <v>31084</v>
      </c>
      <c r="C3222" s="1" t="s">
        <v>31085</v>
      </c>
      <c r="D3222" s="1" t="s">
        <v>31086</v>
      </c>
      <c r="E3222" s="1" t="s">
        <v>31088</v>
      </c>
      <c r="F3222" s="1" t="s">
        <v>31089</v>
      </c>
      <c r="G3222" s="1" t="s">
        <v>31090</v>
      </c>
      <c r="I3222" s="1" t="s">
        <v>31091</v>
      </c>
      <c r="J3222" s="1" t="s">
        <v>31092</v>
      </c>
      <c r="K3222" s="1" t="s">
        <v>31093</v>
      </c>
      <c r="L3222" s="1" t="s">
        <v>31094</v>
      </c>
      <c r="M3222" s="1" t="s">
        <v>31095</v>
      </c>
      <c r="N3222" s="1" t="s">
        <v>31096</v>
      </c>
    </row>
    <row r="3223">
      <c r="A3223" s="1" t="s">
        <v>31098</v>
      </c>
      <c r="B3223" s="1" t="s">
        <v>102</v>
      </c>
      <c r="C3223" s="1" t="s">
        <v>103</v>
      </c>
      <c r="D3223" s="1" t="s">
        <v>104</v>
      </c>
      <c r="E3223" s="1" t="s">
        <v>105</v>
      </c>
      <c r="F3223" s="1" t="s">
        <v>106</v>
      </c>
      <c r="G3223" s="1" t="s">
        <v>107</v>
      </c>
      <c r="H3223" s="1" t="s">
        <v>31099</v>
      </c>
      <c r="I3223" s="1" t="s">
        <v>109</v>
      </c>
      <c r="L3223" s="1" t="s">
        <v>110</v>
      </c>
      <c r="M3223" s="1" t="s">
        <v>111</v>
      </c>
      <c r="N3223" s="1" t="s">
        <v>112</v>
      </c>
      <c r="O3223" s="1" t="s">
        <v>113</v>
      </c>
      <c r="Q3223" s="1" t="s">
        <v>114</v>
      </c>
      <c r="R3223" s="1" t="s">
        <v>115</v>
      </c>
    </row>
    <row r="3224">
      <c r="A3224" s="1" t="s">
        <v>31102</v>
      </c>
      <c r="B3224" s="1" t="s">
        <v>18877</v>
      </c>
      <c r="C3224" s="1" t="s">
        <v>18879</v>
      </c>
      <c r="D3224" s="1" t="s">
        <v>31103</v>
      </c>
      <c r="E3224" s="1" t="s">
        <v>31104</v>
      </c>
      <c r="F3224" s="1" t="s">
        <v>18884</v>
      </c>
      <c r="G3224" s="1" t="s">
        <v>18879</v>
      </c>
    </row>
    <row r="3225">
      <c r="A3225" s="1" t="s">
        <v>31109</v>
      </c>
      <c r="B3225" s="1" t="s">
        <v>31110</v>
      </c>
      <c r="C3225" s="1" t="s">
        <v>31111</v>
      </c>
      <c r="D3225" s="1" t="s">
        <v>31112</v>
      </c>
      <c r="E3225" s="1" t="s">
        <v>31113</v>
      </c>
      <c r="F3225" s="1" t="s">
        <v>31115</v>
      </c>
      <c r="G3225" s="1" t="s">
        <v>31117</v>
      </c>
    </row>
    <row r="3226">
      <c r="A3226" s="1" t="s">
        <v>24844</v>
      </c>
      <c r="B3226" s="1" t="s">
        <v>31119</v>
      </c>
      <c r="C3226" s="1" t="s">
        <v>5676</v>
      </c>
    </row>
    <row r="3227">
      <c r="A3227" s="1" t="s">
        <v>31122</v>
      </c>
      <c r="B3227" s="1" t="s">
        <v>31123</v>
      </c>
      <c r="C3227" s="1" t="s">
        <v>31124</v>
      </c>
      <c r="D3227" s="1" t="s">
        <v>31125</v>
      </c>
      <c r="E3227" s="1" t="s">
        <v>12844</v>
      </c>
      <c r="F3227" s="1" t="s">
        <v>31126</v>
      </c>
      <c r="G3227" s="1" t="s">
        <v>31128</v>
      </c>
    </row>
    <row r="3228">
      <c r="A3228" s="1" t="s">
        <v>31129</v>
      </c>
      <c r="B3228" s="1" t="s">
        <v>3310</v>
      </c>
      <c r="C3228" s="1" t="s">
        <v>3312</v>
      </c>
      <c r="D3228" s="1" t="s">
        <v>18307</v>
      </c>
      <c r="E3228" s="1" t="s">
        <v>3316</v>
      </c>
      <c r="F3228" s="1" t="s">
        <v>3315</v>
      </c>
      <c r="G3228" s="1" t="s">
        <v>3316</v>
      </c>
    </row>
    <row r="3229">
      <c r="A3229" s="1" t="s">
        <v>31132</v>
      </c>
      <c r="B3229" s="1" t="s">
        <v>763</v>
      </c>
      <c r="C3229" s="1" t="s">
        <v>765</v>
      </c>
      <c r="D3229" s="1" t="s">
        <v>26981</v>
      </c>
      <c r="E3229" s="1" t="s">
        <v>26982</v>
      </c>
      <c r="F3229" s="1" t="s">
        <v>26979</v>
      </c>
      <c r="G3229" s="1" t="s">
        <v>26980</v>
      </c>
      <c r="H3229" s="1" t="s">
        <v>26145</v>
      </c>
      <c r="I3229" s="1" t="s">
        <v>26146</v>
      </c>
      <c r="J3229" s="1" t="s">
        <v>26983</v>
      </c>
      <c r="K3229" s="1" t="s">
        <v>26984</v>
      </c>
      <c r="M3229" s="1" t="s">
        <v>26986</v>
      </c>
      <c r="N3229" s="1" t="s">
        <v>26987</v>
      </c>
      <c r="O3229" s="1" t="s">
        <v>26147</v>
      </c>
      <c r="P3229" s="1" t="s">
        <v>26150</v>
      </c>
      <c r="Q3229" s="1" t="s">
        <v>26989</v>
      </c>
      <c r="R3229" s="1" t="s">
        <v>26990</v>
      </c>
      <c r="T3229" s="1" t="s">
        <v>776</v>
      </c>
      <c r="U3229" s="1" t="s">
        <v>777</v>
      </c>
      <c r="V3229" s="1" t="s">
        <v>26991</v>
      </c>
      <c r="W3229" s="1" t="s">
        <v>26992</v>
      </c>
    </row>
    <row r="3230">
      <c r="A3230" s="1" t="s">
        <v>31138</v>
      </c>
      <c r="B3230" s="1" t="s">
        <v>706</v>
      </c>
      <c r="C3230" s="1" t="s">
        <v>707</v>
      </c>
      <c r="D3230" s="1" t="s">
        <v>26966</v>
      </c>
      <c r="E3230" s="1" t="s">
        <v>26967</v>
      </c>
      <c r="F3230" s="1" t="s">
        <v>26968</v>
      </c>
      <c r="G3230" s="1" t="s">
        <v>26969</v>
      </c>
      <c r="H3230" s="1" t="s">
        <v>26970</v>
      </c>
      <c r="I3230" s="1" t="s">
        <v>26971</v>
      </c>
      <c r="J3230" s="1" t="s">
        <v>26973</v>
      </c>
      <c r="K3230" s="1" t="s">
        <v>26974</v>
      </c>
      <c r="L3230" s="1">
        <v>270.0</v>
      </c>
      <c r="M3230" s="1" t="s">
        <v>293</v>
      </c>
      <c r="O3230" s="1" t="s">
        <v>26976</v>
      </c>
      <c r="P3230" s="1" t="s">
        <v>26977</v>
      </c>
      <c r="Q3230" s="1" t="s">
        <v>711</v>
      </c>
      <c r="R3230" s="1" t="s">
        <v>713</v>
      </c>
    </row>
    <row r="3231">
      <c r="A3231" s="1" t="s">
        <v>31143</v>
      </c>
      <c r="B3231" s="1" t="s">
        <v>26961</v>
      </c>
      <c r="C3231" s="1" t="s">
        <v>5466</v>
      </c>
      <c r="D3231" s="1" t="s">
        <v>5456</v>
      </c>
      <c r="E3231" s="1" t="s">
        <v>5458</v>
      </c>
      <c r="F3231" s="1" t="s">
        <v>26962</v>
      </c>
      <c r="G3231" s="1" t="s">
        <v>26964</v>
      </c>
      <c r="I3231" s="1" t="s">
        <v>5465</v>
      </c>
      <c r="J3231" s="1" t="s">
        <v>5466</v>
      </c>
    </row>
    <row r="3232">
      <c r="A3232" s="1" t="s">
        <v>31146</v>
      </c>
      <c r="B3232" s="1" t="s">
        <v>3668</v>
      </c>
      <c r="C3232" s="1" t="s">
        <v>3670</v>
      </c>
      <c r="D3232" s="1" t="s">
        <v>3671</v>
      </c>
      <c r="E3232" s="1" t="s">
        <v>3675</v>
      </c>
      <c r="F3232" s="1" t="s">
        <v>28948</v>
      </c>
      <c r="G3232" s="1" t="s">
        <v>24479</v>
      </c>
      <c r="I3232" s="1" t="s">
        <v>23002</v>
      </c>
      <c r="J3232" s="1" t="s">
        <v>23003</v>
      </c>
      <c r="L3232" s="1" t="s">
        <v>3683</v>
      </c>
      <c r="M3232" s="1" t="s">
        <v>3684</v>
      </c>
    </row>
    <row r="3233">
      <c r="A3233" s="1" t="s">
        <v>31150</v>
      </c>
      <c r="B3233" s="1" t="s">
        <v>28949</v>
      </c>
      <c r="C3233" s="1" t="s">
        <v>189</v>
      </c>
    </row>
    <row r="3234">
      <c r="A3234" s="1" t="s">
        <v>31152</v>
      </c>
      <c r="B3234" s="1" t="s">
        <v>2047</v>
      </c>
      <c r="C3234" s="1" t="s">
        <v>2048</v>
      </c>
      <c r="D3234" s="1" t="s">
        <v>28953</v>
      </c>
      <c r="E3234" s="1" t="s">
        <v>28954</v>
      </c>
      <c r="F3234" s="1" t="s">
        <v>28951</v>
      </c>
      <c r="G3234" s="1" t="s">
        <v>28952</v>
      </c>
      <c r="H3234" s="1" t="s">
        <v>28955</v>
      </c>
      <c r="I3234" s="1" t="s">
        <v>28954</v>
      </c>
      <c r="K3234" s="1" t="s">
        <v>28956</v>
      </c>
      <c r="L3234" s="1" t="s">
        <v>28958</v>
      </c>
      <c r="M3234" s="1" t="s">
        <v>2058</v>
      </c>
      <c r="N3234" s="1" t="s">
        <v>2060</v>
      </c>
    </row>
    <row r="3235">
      <c r="A3235" s="1" t="s">
        <v>31156</v>
      </c>
      <c r="B3235" s="1" t="s">
        <v>807</v>
      </c>
      <c r="C3235" s="1" t="s">
        <v>808</v>
      </c>
      <c r="D3235" s="1" t="s">
        <v>803</v>
      </c>
      <c r="E3235" s="1" t="s">
        <v>805</v>
      </c>
      <c r="F3235" s="1" t="s">
        <v>6286</v>
      </c>
      <c r="G3235" s="1" t="s">
        <v>6288</v>
      </c>
      <c r="H3235" s="1" t="s">
        <v>6290</v>
      </c>
      <c r="I3235" s="1" t="s">
        <v>6291</v>
      </c>
      <c r="J3235" s="1" t="s">
        <v>28960</v>
      </c>
      <c r="K3235" s="1" t="s">
        <v>962</v>
      </c>
      <c r="L3235" s="1" t="s">
        <v>91</v>
      </c>
      <c r="M3235" s="1" t="s">
        <v>92</v>
      </c>
      <c r="P3235" s="1" t="s">
        <v>812</v>
      </c>
      <c r="Q3235" s="1" t="s">
        <v>808</v>
      </c>
      <c r="R3235" s="1" t="s">
        <v>6296</v>
      </c>
      <c r="S3235" s="1" t="s">
        <v>6297</v>
      </c>
      <c r="T3235" s="1" t="s">
        <v>814</v>
      </c>
      <c r="U3235" s="1" t="s">
        <v>816</v>
      </c>
      <c r="X3235" s="1" t="s">
        <v>817</v>
      </c>
      <c r="Y3235" s="1" t="s">
        <v>818</v>
      </c>
      <c r="Z3235" s="1" t="s">
        <v>6298</v>
      </c>
      <c r="AA3235" s="1" t="s">
        <v>6299</v>
      </c>
    </row>
    <row r="3236">
      <c r="A3236" s="1" t="s">
        <v>31160</v>
      </c>
      <c r="B3236" s="1" t="s">
        <v>8089</v>
      </c>
      <c r="C3236" s="1" t="s">
        <v>8093</v>
      </c>
      <c r="D3236" s="1" t="s">
        <v>1317</v>
      </c>
      <c r="E3236" s="1" t="s">
        <v>1054</v>
      </c>
      <c r="F3236" s="1" t="s">
        <v>10220</v>
      </c>
      <c r="G3236" s="1" t="s">
        <v>10222</v>
      </c>
    </row>
    <row r="3237">
      <c r="A3237" s="1" t="s">
        <v>31163</v>
      </c>
      <c r="B3237" s="1" t="s">
        <v>4792</v>
      </c>
      <c r="C3237" s="1" t="s">
        <v>4794</v>
      </c>
      <c r="D3237" s="1" t="s">
        <v>31165</v>
      </c>
      <c r="E3237" s="1" t="s">
        <v>31167</v>
      </c>
      <c r="F3237" s="1" t="s">
        <v>31168</v>
      </c>
      <c r="G3237" s="1" t="s">
        <v>31170</v>
      </c>
      <c r="H3237" s="1" t="s">
        <v>31171</v>
      </c>
      <c r="I3237" s="1" t="s">
        <v>31172</v>
      </c>
      <c r="J3237" s="1" t="s">
        <v>7680</v>
      </c>
      <c r="K3237" s="1" t="s">
        <v>7682</v>
      </c>
      <c r="L3237" s="1">
        <v>520.0</v>
      </c>
      <c r="M3237" s="1" t="s">
        <v>1671</v>
      </c>
      <c r="O3237" s="1" t="s">
        <v>31174</v>
      </c>
      <c r="P3237" s="1" t="s">
        <v>31175</v>
      </c>
      <c r="Q3237" s="1" t="s">
        <v>4812</v>
      </c>
      <c r="R3237" s="1" t="s">
        <v>4813</v>
      </c>
    </row>
    <row r="3238">
      <c r="A3238" s="1" t="s">
        <v>20337</v>
      </c>
      <c r="B3238" s="1" t="s">
        <v>31178</v>
      </c>
      <c r="C3238" s="1" t="s">
        <v>31179</v>
      </c>
      <c r="D3238" s="1" t="s">
        <v>1743</v>
      </c>
      <c r="E3238" s="1" t="s">
        <v>1745</v>
      </c>
    </row>
    <row r="3239">
      <c r="A3239" s="1" t="s">
        <v>31182</v>
      </c>
      <c r="B3239" s="1" t="s">
        <v>2859</v>
      </c>
      <c r="C3239" s="1" t="s">
        <v>2860</v>
      </c>
      <c r="D3239" s="1" t="s">
        <v>28463</v>
      </c>
      <c r="E3239" s="1" t="s">
        <v>2867</v>
      </c>
      <c r="F3239" s="1" t="s">
        <v>2869</v>
      </c>
      <c r="G3239" s="1" t="s">
        <v>2863</v>
      </c>
      <c r="H3239" s="1" t="s">
        <v>2872</v>
      </c>
      <c r="I3239" s="1" t="s">
        <v>2873</v>
      </c>
    </row>
    <row r="3240">
      <c r="A3240" s="1" t="s">
        <v>23240</v>
      </c>
      <c r="B3240" s="1" t="s">
        <v>14595</v>
      </c>
      <c r="C3240" s="1" t="s">
        <v>14596</v>
      </c>
      <c r="D3240" s="1" t="s">
        <v>14597</v>
      </c>
      <c r="E3240" s="1" t="s">
        <v>14598</v>
      </c>
      <c r="G3240" s="1" t="s">
        <v>14599</v>
      </c>
      <c r="H3240" s="1" t="s">
        <v>14600</v>
      </c>
    </row>
    <row r="3241">
      <c r="A3241" s="1" t="s">
        <v>31186</v>
      </c>
      <c r="B3241" s="1" t="s">
        <v>11524</v>
      </c>
      <c r="C3241" s="1" t="s">
        <v>189</v>
      </c>
    </row>
    <row r="3242">
      <c r="A3242" s="1" t="s">
        <v>31189</v>
      </c>
      <c r="B3242" s="1" t="s">
        <v>31190</v>
      </c>
      <c r="C3242" s="1" t="s">
        <v>31191</v>
      </c>
      <c r="D3242" s="1" t="s">
        <v>3448</v>
      </c>
      <c r="E3242" s="1" t="s">
        <v>3450</v>
      </c>
    </row>
    <row r="3243">
      <c r="A3243" s="1" t="s">
        <v>31193</v>
      </c>
      <c r="B3243" s="1" t="s">
        <v>31195</v>
      </c>
      <c r="C3243" s="1" t="s">
        <v>31196</v>
      </c>
      <c r="D3243" s="1" t="s">
        <v>31197</v>
      </c>
      <c r="E3243" s="1" t="s">
        <v>31198</v>
      </c>
    </row>
    <row r="3244">
      <c r="A3244" s="1" t="s">
        <v>31200</v>
      </c>
      <c r="B3244" s="1" t="s">
        <v>31201</v>
      </c>
      <c r="C3244" s="1" t="s">
        <v>31203</v>
      </c>
      <c r="D3244" s="1" t="s">
        <v>31204</v>
      </c>
      <c r="E3244" s="1" t="s">
        <v>31203</v>
      </c>
    </row>
    <row r="3245">
      <c r="A3245" s="1" t="s">
        <v>31205</v>
      </c>
      <c r="B3245" s="1" t="s">
        <v>9633</v>
      </c>
      <c r="C3245" s="1" t="s">
        <v>9634</v>
      </c>
      <c r="D3245" s="1" t="s">
        <v>9635</v>
      </c>
      <c r="E3245" s="1" t="s">
        <v>9636</v>
      </c>
      <c r="H3245" s="1" t="s">
        <v>9637</v>
      </c>
      <c r="I3245" s="1" t="s">
        <v>9636</v>
      </c>
    </row>
    <row r="3246">
      <c r="A3246" s="1" t="s">
        <v>31219</v>
      </c>
      <c r="B3246" s="1" t="s">
        <v>9623</v>
      </c>
      <c r="C3246" s="1" t="s">
        <v>9624</v>
      </c>
      <c r="D3246" s="1" t="s">
        <v>9625</v>
      </c>
      <c r="E3246" s="1" t="s">
        <v>9626</v>
      </c>
      <c r="G3246" s="1" t="s">
        <v>9627</v>
      </c>
      <c r="H3246" s="1" t="s">
        <v>9624</v>
      </c>
    </row>
    <row r="3247">
      <c r="A3247" s="1" t="s">
        <v>31220</v>
      </c>
      <c r="B3247" s="1" t="s">
        <v>31221</v>
      </c>
      <c r="C3247" s="1" t="s">
        <v>31222</v>
      </c>
      <c r="D3247" s="1" t="s">
        <v>31223</v>
      </c>
      <c r="E3247" s="1" t="s">
        <v>31224</v>
      </c>
      <c r="F3247" s="1" t="s">
        <v>31225</v>
      </c>
      <c r="G3247" s="1" t="s">
        <v>31226</v>
      </c>
      <c r="H3247" s="1" t="s">
        <v>31227</v>
      </c>
      <c r="I3247" s="1" t="s">
        <v>31228</v>
      </c>
      <c r="J3247" s="1">
        <v>600.0</v>
      </c>
      <c r="K3247" s="1" t="s">
        <v>6592</v>
      </c>
      <c r="M3247" s="1" t="s">
        <v>31229</v>
      </c>
      <c r="N3247" s="1" t="s">
        <v>31222</v>
      </c>
      <c r="O3247" s="1" t="s">
        <v>31230</v>
      </c>
      <c r="P3247" s="1" t="s">
        <v>31224</v>
      </c>
    </row>
    <row r="3248">
      <c r="A3248" s="1" t="s">
        <v>31164</v>
      </c>
      <c r="B3248" s="1" t="s">
        <v>1255</v>
      </c>
      <c r="C3248" s="1" t="s">
        <v>1257</v>
      </c>
      <c r="D3248" s="1" t="s">
        <v>31231</v>
      </c>
      <c r="E3248" s="1" t="s">
        <v>31232</v>
      </c>
      <c r="F3248" s="1" t="s">
        <v>31233</v>
      </c>
      <c r="G3248" s="1" t="s">
        <v>31234</v>
      </c>
      <c r="H3248" s="1" t="s">
        <v>31235</v>
      </c>
      <c r="I3248" s="1" t="s">
        <v>31236</v>
      </c>
      <c r="K3248" s="1" t="s">
        <v>31237</v>
      </c>
      <c r="L3248" s="1" t="s">
        <v>31238</v>
      </c>
      <c r="M3248" s="1" t="s">
        <v>31239</v>
      </c>
      <c r="N3248" s="1" t="s">
        <v>31240</v>
      </c>
      <c r="O3248" s="1" t="s">
        <v>1283</v>
      </c>
      <c r="P3248" s="1" t="s">
        <v>1285</v>
      </c>
      <c r="Q3248" s="1" t="s">
        <v>31241</v>
      </c>
      <c r="R3248" s="1" t="s">
        <v>31242</v>
      </c>
    </row>
    <row r="3249">
      <c r="A3249" s="1" t="s">
        <v>12527</v>
      </c>
      <c r="B3249" s="1" t="s">
        <v>31243</v>
      </c>
      <c r="C3249" s="1" t="s">
        <v>31244</v>
      </c>
      <c r="D3249" s="1" t="s">
        <v>31245</v>
      </c>
      <c r="E3249" s="1" t="s">
        <v>40</v>
      </c>
      <c r="G3249" s="1" t="s">
        <v>31246</v>
      </c>
      <c r="H3249" s="1" t="s">
        <v>31247</v>
      </c>
    </row>
    <row r="3250">
      <c r="A3250" s="1" t="s">
        <v>31248</v>
      </c>
      <c r="B3250" s="1" t="s">
        <v>6059</v>
      </c>
      <c r="C3250" s="1" t="s">
        <v>6061</v>
      </c>
      <c r="D3250" s="1" t="s">
        <v>14501</v>
      </c>
      <c r="E3250" s="1" t="s">
        <v>14502</v>
      </c>
      <c r="F3250" s="1" t="s">
        <v>14503</v>
      </c>
      <c r="G3250" s="1" t="s">
        <v>14504</v>
      </c>
      <c r="H3250" s="1" t="s">
        <v>31249</v>
      </c>
      <c r="I3250" s="1" t="s">
        <v>6322</v>
      </c>
      <c r="J3250" s="1" t="s">
        <v>3814</v>
      </c>
      <c r="K3250" s="1" t="s">
        <v>3817</v>
      </c>
      <c r="L3250" s="1" t="s">
        <v>14506</v>
      </c>
      <c r="M3250" s="1" t="s">
        <v>14507</v>
      </c>
      <c r="N3250" s="1">
        <v>520.0</v>
      </c>
      <c r="O3250" s="1" t="s">
        <v>1671</v>
      </c>
      <c r="Q3250" s="1" t="s">
        <v>14508</v>
      </c>
      <c r="R3250" s="1" t="s">
        <v>14502</v>
      </c>
      <c r="S3250" s="1" t="s">
        <v>14509</v>
      </c>
      <c r="T3250" s="1" t="s">
        <v>7207</v>
      </c>
      <c r="U3250" s="1" t="s">
        <v>6069</v>
      </c>
      <c r="V3250" s="1" t="s">
        <v>6074</v>
      </c>
    </row>
    <row r="3251">
      <c r="A3251" s="1" t="s">
        <v>31257</v>
      </c>
      <c r="B3251" s="1" t="s">
        <v>1259</v>
      </c>
      <c r="C3251" s="1" t="s">
        <v>1260</v>
      </c>
      <c r="D3251" s="1" t="s">
        <v>1255</v>
      </c>
      <c r="E3251" s="1" t="s">
        <v>1257</v>
      </c>
      <c r="F3251" s="1" t="s">
        <v>31262</v>
      </c>
      <c r="G3251" s="1" t="s">
        <v>31263</v>
      </c>
      <c r="H3251" s="1" t="s">
        <v>1267</v>
      </c>
      <c r="I3251" s="1" t="s">
        <v>1269</v>
      </c>
      <c r="K3251" s="1" t="s">
        <v>1272</v>
      </c>
      <c r="L3251" s="1" t="s">
        <v>1274</v>
      </c>
      <c r="M3251" s="1" t="s">
        <v>532</v>
      </c>
      <c r="N3251" s="1" t="s">
        <v>534</v>
      </c>
      <c r="P3251" s="1" t="s">
        <v>1283</v>
      </c>
      <c r="Q3251" s="1" t="s">
        <v>1285</v>
      </c>
    </row>
    <row r="3252">
      <c r="A3252" s="1" t="s">
        <v>31265</v>
      </c>
      <c r="B3252" s="1" t="s">
        <v>31267</v>
      </c>
      <c r="C3252" s="1" t="s">
        <v>31268</v>
      </c>
      <c r="D3252" s="1" t="s">
        <v>31269</v>
      </c>
      <c r="E3252" s="1" t="s">
        <v>31270</v>
      </c>
      <c r="F3252" s="1" t="s">
        <v>21837</v>
      </c>
      <c r="G3252" s="1" t="s">
        <v>21838</v>
      </c>
      <c r="H3252" s="1">
        <v>190.0</v>
      </c>
      <c r="I3252" s="1" t="s">
        <v>3988</v>
      </c>
      <c r="K3252" s="1" t="s">
        <v>6545</v>
      </c>
      <c r="L3252" s="1" t="s">
        <v>6546</v>
      </c>
    </row>
    <row r="3253">
      <c r="A3253" s="1" t="s">
        <v>31271</v>
      </c>
      <c r="B3253" s="1" t="s">
        <v>9633</v>
      </c>
      <c r="C3253" s="1" t="s">
        <v>9634</v>
      </c>
      <c r="D3253" s="1" t="s">
        <v>31272</v>
      </c>
      <c r="E3253" s="1" t="s">
        <v>31273</v>
      </c>
      <c r="F3253" s="1" t="s">
        <v>31274</v>
      </c>
      <c r="G3253" s="1" t="s">
        <v>9636</v>
      </c>
      <c r="H3253" s="1" t="s">
        <v>9637</v>
      </c>
      <c r="I3253" s="1" t="s">
        <v>9636</v>
      </c>
      <c r="J3253" s="1" t="s">
        <v>31275</v>
      </c>
      <c r="K3253" s="1" t="s">
        <v>31277</v>
      </c>
    </row>
    <row r="3254">
      <c r="A3254" s="1" t="s">
        <v>31279</v>
      </c>
      <c r="B3254" s="1" t="s">
        <v>31280</v>
      </c>
      <c r="C3254" s="1" t="s">
        <v>31281</v>
      </c>
      <c r="D3254" s="1" t="s">
        <v>31283</v>
      </c>
      <c r="E3254" s="1" t="s">
        <v>31281</v>
      </c>
      <c r="F3254" s="1" t="s">
        <v>31284</v>
      </c>
      <c r="G3254" s="1" t="s">
        <v>31281</v>
      </c>
    </row>
    <row r="3255">
      <c r="A3255" s="1" t="s">
        <v>31285</v>
      </c>
      <c r="B3255" s="1" t="s">
        <v>169</v>
      </c>
      <c r="C3255" s="1" t="s">
        <v>170</v>
      </c>
      <c r="D3255" s="1" t="s">
        <v>28422</v>
      </c>
      <c r="E3255" s="1" t="s">
        <v>28423</v>
      </c>
      <c r="F3255" s="1" t="s">
        <v>31287</v>
      </c>
      <c r="G3255" s="1" t="s">
        <v>31288</v>
      </c>
      <c r="H3255" s="1" t="s">
        <v>28433</v>
      </c>
      <c r="I3255" s="1" t="s">
        <v>28435</v>
      </c>
      <c r="J3255" s="1" t="s">
        <v>183</v>
      </c>
      <c r="K3255" s="1" t="s">
        <v>184</v>
      </c>
    </row>
    <row r="3256">
      <c r="A3256" s="1" t="s">
        <v>22390</v>
      </c>
      <c r="B3256" s="1" t="s">
        <v>5090</v>
      </c>
      <c r="C3256" s="1" t="s">
        <v>5092</v>
      </c>
      <c r="D3256" s="1" t="s">
        <v>15012</v>
      </c>
      <c r="E3256" s="1" t="s">
        <v>5114</v>
      </c>
      <c r="G3256" s="1" t="s">
        <v>5112</v>
      </c>
      <c r="H3256" s="1" t="s">
        <v>5114</v>
      </c>
      <c r="I3256" s="1" t="s">
        <v>5117</v>
      </c>
      <c r="J3256" s="1" t="s">
        <v>5119</v>
      </c>
    </row>
    <row r="3257">
      <c r="A3257" s="1" t="s">
        <v>31294</v>
      </c>
      <c r="B3257" s="1" t="s">
        <v>273</v>
      </c>
      <c r="C3257" s="1" t="s">
        <v>274</v>
      </c>
      <c r="D3257" s="1" t="s">
        <v>5254</v>
      </c>
      <c r="E3257" s="1" t="s">
        <v>5256</v>
      </c>
      <c r="F3257" s="1" t="s">
        <v>14565</v>
      </c>
      <c r="G3257" s="1" t="s">
        <v>14566</v>
      </c>
      <c r="H3257" s="1" t="s">
        <v>14570</v>
      </c>
      <c r="I3257" s="1" t="s">
        <v>14571</v>
      </c>
      <c r="J3257" s="1" t="s">
        <v>4266</v>
      </c>
      <c r="K3257" s="1" t="s">
        <v>4267</v>
      </c>
      <c r="L3257" s="1" t="s">
        <v>14568</v>
      </c>
      <c r="M3257" s="1" t="s">
        <v>14569</v>
      </c>
      <c r="N3257" s="1" t="s">
        <v>14572</v>
      </c>
      <c r="O3257" s="1" t="s">
        <v>14574</v>
      </c>
      <c r="P3257" s="1" t="s">
        <v>4268</v>
      </c>
      <c r="Q3257" s="1" t="s">
        <v>4269</v>
      </c>
      <c r="R3257" s="1">
        <v>290.0</v>
      </c>
      <c r="S3257" s="1" t="s">
        <v>4271</v>
      </c>
      <c r="T3257" s="1">
        <v>770.0</v>
      </c>
      <c r="U3257" s="1" t="s">
        <v>3708</v>
      </c>
      <c r="W3257" s="1" t="s">
        <v>4273</v>
      </c>
      <c r="X3257" s="1" t="s">
        <v>4267</v>
      </c>
      <c r="Y3257" s="1" t="s">
        <v>14578</v>
      </c>
      <c r="Z3257" s="1" t="s">
        <v>14580</v>
      </c>
      <c r="AA3257" s="1" t="s">
        <v>300</v>
      </c>
      <c r="AB3257" s="1" t="s">
        <v>301</v>
      </c>
      <c r="AC3257" s="1" t="s">
        <v>5275</v>
      </c>
      <c r="AD3257" s="1" t="s">
        <v>5276</v>
      </c>
      <c r="AE3257" s="1" t="s">
        <v>14585</v>
      </c>
      <c r="AF3257" s="1" t="s">
        <v>14574</v>
      </c>
    </row>
    <row r="3258">
      <c r="A3258" s="1" t="s">
        <v>31299</v>
      </c>
      <c r="B3258" s="1" t="s">
        <v>4836</v>
      </c>
      <c r="C3258" s="1" t="s">
        <v>4838</v>
      </c>
      <c r="D3258" s="1" t="s">
        <v>4832</v>
      </c>
      <c r="E3258" s="1" t="s">
        <v>4834</v>
      </c>
      <c r="F3258" s="1" t="s">
        <v>14531</v>
      </c>
      <c r="G3258" s="1" t="s">
        <v>14532</v>
      </c>
      <c r="I3258" s="1" t="s">
        <v>4842</v>
      </c>
      <c r="J3258" s="1" t="s">
        <v>4843</v>
      </c>
      <c r="K3258" s="1" t="s">
        <v>4844</v>
      </c>
      <c r="L3258" s="1" t="s">
        <v>4845</v>
      </c>
    </row>
    <row r="3259">
      <c r="A3259" s="1" t="s">
        <v>31313</v>
      </c>
      <c r="B3259" s="1" t="s">
        <v>13763</v>
      </c>
      <c r="C3259" s="1" t="s">
        <v>13764</v>
      </c>
      <c r="D3259" s="1" t="s">
        <v>13524</v>
      </c>
      <c r="E3259" s="1" t="s">
        <v>13525</v>
      </c>
      <c r="F3259" s="1" t="s">
        <v>14549</v>
      </c>
      <c r="G3259" s="1" t="s">
        <v>14551</v>
      </c>
      <c r="H3259" s="1" t="s">
        <v>13766</v>
      </c>
      <c r="I3259" s="1" t="s">
        <v>7832</v>
      </c>
      <c r="J3259" s="1" t="s">
        <v>13530</v>
      </c>
      <c r="K3259" s="1" t="s">
        <v>13531</v>
      </c>
      <c r="L3259" s="1" t="s">
        <v>4533</v>
      </c>
      <c r="M3259" s="1" t="s">
        <v>4534</v>
      </c>
      <c r="N3259" s="1" t="s">
        <v>13532</v>
      </c>
      <c r="O3259" s="1" t="s">
        <v>13533</v>
      </c>
    </row>
    <row r="3260">
      <c r="A3260" s="1" t="s">
        <v>24852</v>
      </c>
      <c r="B3260" s="1" t="s">
        <v>14515</v>
      </c>
      <c r="C3260" s="1" t="s">
        <v>14517</v>
      </c>
      <c r="D3260" s="1" t="s">
        <v>14519</v>
      </c>
      <c r="E3260" s="1" t="s">
        <v>14520</v>
      </c>
      <c r="G3260" s="1" t="s">
        <v>14522</v>
      </c>
      <c r="H3260" s="1" t="s">
        <v>14523</v>
      </c>
      <c r="J3260" s="1" t="s">
        <v>14525</v>
      </c>
      <c r="K3260" s="1" t="s">
        <v>14527</v>
      </c>
    </row>
    <row r="3261">
      <c r="A3261" s="1" t="s">
        <v>31327</v>
      </c>
      <c r="B3261" s="1" t="s">
        <v>779</v>
      </c>
      <c r="C3261" s="1" t="s">
        <v>780</v>
      </c>
      <c r="D3261" s="1" t="s">
        <v>1174</v>
      </c>
      <c r="E3261" s="1" t="s">
        <v>1176</v>
      </c>
      <c r="F3261" s="1" t="s">
        <v>14505</v>
      </c>
      <c r="G3261" s="1" t="s">
        <v>10397</v>
      </c>
      <c r="H3261" s="1" t="s">
        <v>2145</v>
      </c>
      <c r="I3261" s="1" t="s">
        <v>2146</v>
      </c>
      <c r="J3261" s="1" t="s">
        <v>1178</v>
      </c>
      <c r="K3261" s="1" t="s">
        <v>1180</v>
      </c>
      <c r="L3261" s="1" t="s">
        <v>786</v>
      </c>
      <c r="M3261" s="1" t="s">
        <v>787</v>
      </c>
      <c r="N3261" s="1" t="s">
        <v>788</v>
      </c>
      <c r="O3261" s="1" t="s">
        <v>789</v>
      </c>
    </row>
    <row r="3262">
      <c r="A3262" s="1" t="s">
        <v>31334</v>
      </c>
      <c r="B3262" s="1" t="s">
        <v>1197</v>
      </c>
      <c r="C3262" s="1" t="s">
        <v>1199</v>
      </c>
      <c r="D3262" s="1" t="s">
        <v>11371</v>
      </c>
      <c r="E3262" s="1" t="s">
        <v>11372</v>
      </c>
      <c r="G3262" s="1" t="s">
        <v>1211</v>
      </c>
      <c r="H3262" s="1" t="s">
        <v>1213</v>
      </c>
    </row>
    <row r="3263">
      <c r="A3263" s="1" t="s">
        <v>31336</v>
      </c>
      <c r="B3263" s="1" t="s">
        <v>17672</v>
      </c>
      <c r="C3263" s="1" t="s">
        <v>17674</v>
      </c>
      <c r="E3263" s="1" t="s">
        <v>2335</v>
      </c>
      <c r="F3263" s="1" t="s">
        <v>2337</v>
      </c>
      <c r="G3263" s="1" t="s">
        <v>17685</v>
      </c>
      <c r="H3263" s="1" t="s">
        <v>17687</v>
      </c>
    </row>
    <row r="3264">
      <c r="A3264" s="1" t="s">
        <v>31344</v>
      </c>
      <c r="B3264" s="1" t="s">
        <v>1226</v>
      </c>
      <c r="C3264" s="1" t="s">
        <v>40</v>
      </c>
    </row>
    <row r="3265">
      <c r="A3265" s="1" t="s">
        <v>31346</v>
      </c>
      <c r="B3265" s="1" t="s">
        <v>489</v>
      </c>
      <c r="C3265" s="1" t="s">
        <v>490</v>
      </c>
      <c r="D3265" s="1" t="s">
        <v>491</v>
      </c>
      <c r="E3265" s="1" t="s">
        <v>492</v>
      </c>
      <c r="F3265" s="1" t="s">
        <v>1221</v>
      </c>
      <c r="G3265" s="1" t="s">
        <v>1222</v>
      </c>
      <c r="H3265" s="1" t="s">
        <v>495</v>
      </c>
      <c r="I3265" s="1" t="s">
        <v>496</v>
      </c>
      <c r="K3265" s="1" t="s">
        <v>497</v>
      </c>
      <c r="L3265" s="1" t="s">
        <v>488</v>
      </c>
      <c r="M3265" s="1" t="s">
        <v>500</v>
      </c>
      <c r="N3265" s="1" t="s">
        <v>502</v>
      </c>
      <c r="O3265" s="1" t="s">
        <v>504</v>
      </c>
      <c r="P3265" s="1" t="s">
        <v>505</v>
      </c>
    </row>
    <row r="3266">
      <c r="A3266" s="1" t="s">
        <v>31353</v>
      </c>
      <c r="B3266" s="1" t="s">
        <v>791</v>
      </c>
      <c r="C3266" s="1" t="s">
        <v>794</v>
      </c>
      <c r="D3266" s="1" t="s">
        <v>949</v>
      </c>
      <c r="E3266" s="1" t="s">
        <v>951</v>
      </c>
      <c r="F3266" s="1" t="s">
        <v>1189</v>
      </c>
      <c r="G3266" s="1" t="s">
        <v>189</v>
      </c>
      <c r="H3266" s="1" t="s">
        <v>799</v>
      </c>
      <c r="I3266" s="1" t="s">
        <v>800</v>
      </c>
      <c r="J3266" s="1" t="s">
        <v>953</v>
      </c>
      <c r="K3266" s="1" t="s">
        <v>955</v>
      </c>
      <c r="M3266" s="1" t="s">
        <v>804</v>
      </c>
      <c r="N3266" s="1" t="s">
        <v>806</v>
      </c>
    </row>
    <row r="3267">
      <c r="A3267" s="1" t="s">
        <v>31359</v>
      </c>
      <c r="B3267" s="1" t="s">
        <v>507</v>
      </c>
      <c r="C3267" s="1" t="s">
        <v>509</v>
      </c>
      <c r="D3267" s="1" t="s">
        <v>239</v>
      </c>
      <c r="E3267" s="1" t="s">
        <v>240</v>
      </c>
      <c r="F3267" s="1" t="s">
        <v>1122</v>
      </c>
      <c r="G3267" s="1" t="s">
        <v>1124</v>
      </c>
      <c r="H3267" s="1" t="s">
        <v>513</v>
      </c>
      <c r="I3267" s="1" t="s">
        <v>515</v>
      </c>
      <c r="J3267" s="1" t="s">
        <v>1133</v>
      </c>
      <c r="K3267" s="1" t="s">
        <v>1135</v>
      </c>
      <c r="L3267" s="1" t="s">
        <v>91</v>
      </c>
      <c r="M3267" s="1" t="s">
        <v>92</v>
      </c>
      <c r="P3267" s="1" t="s">
        <v>524</v>
      </c>
      <c r="Q3267" s="1" t="s">
        <v>526</v>
      </c>
      <c r="R3267" s="1" t="s">
        <v>1142</v>
      </c>
      <c r="S3267" s="1" t="s">
        <v>1144</v>
      </c>
      <c r="T3267" s="1" t="s">
        <v>532</v>
      </c>
      <c r="U3267" s="1" t="s">
        <v>534</v>
      </c>
      <c r="X3267" s="1" t="s">
        <v>259</v>
      </c>
      <c r="Y3267" s="1" t="s">
        <v>260</v>
      </c>
      <c r="Z3267" s="1" t="s">
        <v>1150</v>
      </c>
      <c r="AA3267" s="1" t="s">
        <v>1151</v>
      </c>
    </row>
    <row r="3268">
      <c r="A3268" s="1" t="s">
        <v>26975</v>
      </c>
      <c r="B3268" s="1" t="s">
        <v>1127</v>
      </c>
      <c r="C3268" s="1" t="s">
        <v>1129</v>
      </c>
      <c r="D3268" s="1" t="s">
        <v>31360</v>
      </c>
      <c r="E3268" s="1" t="s">
        <v>31361</v>
      </c>
      <c r="G3268" s="1" t="s">
        <v>1138</v>
      </c>
      <c r="H3268" s="1" t="s">
        <v>1140</v>
      </c>
      <c r="I3268" s="1" t="s">
        <v>1146</v>
      </c>
      <c r="J3268" s="1" t="s">
        <v>1148</v>
      </c>
    </row>
    <row r="3269">
      <c r="A3269" s="1" t="s">
        <v>23030</v>
      </c>
      <c r="B3269" s="1" t="s">
        <v>1098</v>
      </c>
      <c r="C3269" s="1" t="s">
        <v>1099</v>
      </c>
      <c r="D3269" s="1" t="s">
        <v>1102</v>
      </c>
      <c r="E3269" s="1" t="s">
        <v>1103</v>
      </c>
      <c r="F3269" s="1" t="s">
        <v>1100</v>
      </c>
      <c r="G3269" s="1" t="s">
        <v>1101</v>
      </c>
      <c r="H3269" s="1" t="s">
        <v>1104</v>
      </c>
      <c r="I3269" s="1" t="s">
        <v>1106</v>
      </c>
      <c r="K3269" s="1" t="s">
        <v>1108</v>
      </c>
      <c r="L3269" s="1" t="s">
        <v>1110</v>
      </c>
      <c r="M3269" s="1" t="s">
        <v>1112</v>
      </c>
      <c r="N3269" s="1" t="s">
        <v>1114</v>
      </c>
    </row>
    <row r="3270">
      <c r="A3270" s="1" t="s">
        <v>31362</v>
      </c>
      <c r="B3270" s="1" t="s">
        <v>9618</v>
      </c>
      <c r="C3270" s="1" t="s">
        <v>40</v>
      </c>
    </row>
    <row r="3271">
      <c r="A3271" s="1" t="s">
        <v>31363</v>
      </c>
      <c r="B3271" s="1" t="s">
        <v>867</v>
      </c>
      <c r="C3271" s="1" t="s">
        <v>869</v>
      </c>
      <c r="D3271" s="1" t="s">
        <v>871</v>
      </c>
      <c r="E3271" s="1" t="s">
        <v>873</v>
      </c>
      <c r="F3271" s="1" t="s">
        <v>1055</v>
      </c>
      <c r="G3271" s="1" t="s">
        <v>1058</v>
      </c>
      <c r="H3271" s="1" t="s">
        <v>1051</v>
      </c>
      <c r="I3271" s="1" t="s">
        <v>1053</v>
      </c>
      <c r="J3271" s="1" t="s">
        <v>1059</v>
      </c>
      <c r="K3271" s="1" t="s">
        <v>1060</v>
      </c>
      <c r="M3271" s="1" t="s">
        <v>880</v>
      </c>
      <c r="N3271" s="1" t="s">
        <v>881</v>
      </c>
      <c r="O3271" s="1" t="s">
        <v>1061</v>
      </c>
      <c r="P3271" s="1" t="s">
        <v>1053</v>
      </c>
      <c r="R3271" s="1" t="s">
        <v>882</v>
      </c>
      <c r="S3271" s="1" t="s">
        <v>883</v>
      </c>
      <c r="T3271" s="1" t="s">
        <v>1062</v>
      </c>
      <c r="U3271" s="1" t="s">
        <v>1064</v>
      </c>
    </row>
    <row r="3272">
      <c r="A3272" s="1" t="s">
        <v>31364</v>
      </c>
      <c r="B3272" s="1" t="s">
        <v>763</v>
      </c>
      <c r="C3272" s="1" t="s">
        <v>765</v>
      </c>
      <c r="D3272" s="1" t="s">
        <v>31365</v>
      </c>
      <c r="E3272" s="1" t="s">
        <v>31366</v>
      </c>
      <c r="F3272" s="1" t="s">
        <v>15532</v>
      </c>
      <c r="G3272" s="1" t="s">
        <v>7460</v>
      </c>
      <c r="H3272" s="1" t="s">
        <v>776</v>
      </c>
      <c r="I3272" s="1" t="s">
        <v>777</v>
      </c>
    </row>
    <row r="3273">
      <c r="A3273" s="1" t="s">
        <v>31368</v>
      </c>
      <c r="B3273" s="1" t="s">
        <v>1068</v>
      </c>
      <c r="C3273" s="1" t="s">
        <v>1069</v>
      </c>
      <c r="D3273" s="1" t="s">
        <v>273</v>
      </c>
      <c r="E3273" s="1" t="s">
        <v>274</v>
      </c>
      <c r="F3273" s="1" t="s">
        <v>31369</v>
      </c>
      <c r="G3273" s="1" t="s">
        <v>31370</v>
      </c>
      <c r="H3273" s="1" t="s">
        <v>1074</v>
      </c>
      <c r="I3273" s="1" t="s">
        <v>1075</v>
      </c>
      <c r="J3273" s="1" t="s">
        <v>300</v>
      </c>
      <c r="K3273" s="1" t="s">
        <v>301</v>
      </c>
    </row>
    <row r="3274">
      <c r="A3274" s="1" t="s">
        <v>31371</v>
      </c>
      <c r="B3274" s="1" t="s">
        <v>791</v>
      </c>
      <c r="C3274" s="1" t="s">
        <v>794</v>
      </c>
      <c r="D3274" s="1" t="s">
        <v>31372</v>
      </c>
      <c r="E3274" s="1" t="s">
        <v>189</v>
      </c>
      <c r="F3274" s="1" t="s">
        <v>799</v>
      </c>
      <c r="G3274" s="1" t="s">
        <v>800</v>
      </c>
      <c r="I3274" s="1" t="s">
        <v>804</v>
      </c>
      <c r="J3274" s="1" t="s">
        <v>806</v>
      </c>
    </row>
    <row r="3275">
      <c r="A3275" s="1" t="s">
        <v>31373</v>
      </c>
      <c r="B3275" s="1" t="s">
        <v>1033</v>
      </c>
      <c r="C3275" s="1" t="s">
        <v>1034</v>
      </c>
      <c r="D3275" s="1" t="s">
        <v>1035</v>
      </c>
      <c r="E3275" s="1" t="s">
        <v>1037</v>
      </c>
      <c r="F3275" s="1" t="s">
        <v>1039</v>
      </c>
      <c r="G3275" s="1" t="s">
        <v>1041</v>
      </c>
      <c r="I3275" s="1" t="s">
        <v>1042</v>
      </c>
      <c r="J3275" s="1" t="s">
        <v>1037</v>
      </c>
      <c r="L3275" s="1" t="s">
        <v>1043</v>
      </c>
      <c r="M3275" s="1" t="s">
        <v>1044</v>
      </c>
    </row>
    <row r="3276">
      <c r="A3276" s="1" t="s">
        <v>31374</v>
      </c>
      <c r="B3276" s="1" t="s">
        <v>974</v>
      </c>
      <c r="C3276" s="1" t="s">
        <v>976</v>
      </c>
      <c r="D3276" s="1" t="s">
        <v>977</v>
      </c>
      <c r="E3276" s="1" t="s">
        <v>978</v>
      </c>
      <c r="F3276" s="1" t="s">
        <v>979</v>
      </c>
      <c r="G3276" s="1" t="s">
        <v>980</v>
      </c>
      <c r="I3276" s="1" t="s">
        <v>982</v>
      </c>
      <c r="J3276" s="1" t="s">
        <v>983</v>
      </c>
      <c r="K3276" s="1" t="s">
        <v>985</v>
      </c>
      <c r="L3276" s="1" t="s">
        <v>987</v>
      </c>
    </row>
    <row r="3277">
      <c r="A3277" s="1" t="s">
        <v>31375</v>
      </c>
      <c r="B3277" s="1" t="s">
        <v>1001</v>
      </c>
      <c r="C3277" s="1" t="s">
        <v>1003</v>
      </c>
      <c r="D3277" s="1" t="s">
        <v>997</v>
      </c>
      <c r="E3277" s="1" t="s">
        <v>998</v>
      </c>
      <c r="F3277" s="1" t="s">
        <v>999</v>
      </c>
      <c r="G3277" s="1" t="s">
        <v>1000</v>
      </c>
      <c r="H3277" s="1" t="s">
        <v>993</v>
      </c>
      <c r="I3277" s="1" t="s">
        <v>995</v>
      </c>
      <c r="J3277" s="1" t="s">
        <v>1005</v>
      </c>
      <c r="K3277" s="1" t="s">
        <v>1006</v>
      </c>
      <c r="L3277" s="1" t="s">
        <v>1007</v>
      </c>
      <c r="M3277" s="1" t="s">
        <v>1008</v>
      </c>
      <c r="N3277" s="1" t="s">
        <v>1010</v>
      </c>
      <c r="O3277" s="1" t="s">
        <v>1011</v>
      </c>
      <c r="P3277" s="1">
        <v>250.0</v>
      </c>
      <c r="Q3277" s="1" t="s">
        <v>609</v>
      </c>
      <c r="R3277" s="1">
        <v>230.0</v>
      </c>
      <c r="S3277" s="1" t="s">
        <v>159</v>
      </c>
      <c r="U3277" s="1" t="s">
        <v>1016</v>
      </c>
      <c r="V3277" s="1" t="s">
        <v>1017</v>
      </c>
      <c r="W3277" s="1" t="s">
        <v>1018</v>
      </c>
      <c r="X3277" s="1" t="s">
        <v>1019</v>
      </c>
      <c r="Z3277" s="1" t="s">
        <v>1020</v>
      </c>
      <c r="AA3277" s="1" t="s">
        <v>1023</v>
      </c>
      <c r="AB3277" s="1" t="s">
        <v>1026</v>
      </c>
      <c r="AC3277" s="1" t="s">
        <v>1008</v>
      </c>
    </row>
    <row r="3278">
      <c r="A3278" s="1" t="s">
        <v>31376</v>
      </c>
      <c r="B3278" s="1" t="s">
        <v>966</v>
      </c>
      <c r="C3278" s="1" t="s">
        <v>189</v>
      </c>
    </row>
    <row r="3279">
      <c r="A3279" s="1" t="s">
        <v>31377</v>
      </c>
      <c r="B3279" s="1" t="s">
        <v>3328</v>
      </c>
      <c r="C3279" s="1" t="s">
        <v>3329</v>
      </c>
      <c r="D3279" s="1" t="s">
        <v>2182</v>
      </c>
      <c r="E3279" s="1" t="s">
        <v>2183</v>
      </c>
      <c r="F3279" s="1" t="s">
        <v>29585</v>
      </c>
      <c r="G3279" s="1" t="s">
        <v>29586</v>
      </c>
      <c r="H3279" s="1" t="s">
        <v>30576</v>
      </c>
      <c r="I3279" s="1" t="s">
        <v>30578</v>
      </c>
      <c r="K3279" s="1" t="s">
        <v>3344</v>
      </c>
      <c r="L3279" s="1" t="s">
        <v>3345</v>
      </c>
      <c r="M3279" s="1" t="s">
        <v>29589</v>
      </c>
      <c r="N3279" s="1" t="s">
        <v>29590</v>
      </c>
      <c r="P3279" s="1" t="s">
        <v>2187</v>
      </c>
      <c r="Q3279" s="1" t="s">
        <v>2188</v>
      </c>
      <c r="R3279" s="1" t="s">
        <v>29591</v>
      </c>
      <c r="S3279" s="1" t="s">
        <v>29592</v>
      </c>
    </row>
    <row r="3280">
      <c r="A3280" s="1" t="s">
        <v>31378</v>
      </c>
      <c r="B3280" s="1" t="s">
        <v>169</v>
      </c>
      <c r="C3280" s="1" t="s">
        <v>170</v>
      </c>
      <c r="D3280" s="1" t="s">
        <v>925</v>
      </c>
      <c r="E3280" s="1" t="s">
        <v>927</v>
      </c>
      <c r="F3280" s="1" t="s">
        <v>928</v>
      </c>
      <c r="G3280" s="1" t="s">
        <v>929</v>
      </c>
      <c r="H3280" s="1" t="s">
        <v>31379</v>
      </c>
      <c r="I3280" s="1" t="s">
        <v>31380</v>
      </c>
      <c r="J3280" s="1" t="s">
        <v>933</v>
      </c>
      <c r="K3280" s="1" t="s">
        <v>935</v>
      </c>
      <c r="N3280" s="1" t="s">
        <v>937</v>
      </c>
      <c r="O3280" s="1" t="s">
        <v>940</v>
      </c>
      <c r="P3280" s="1" t="s">
        <v>482</v>
      </c>
      <c r="Q3280" s="1" t="s">
        <v>483</v>
      </c>
      <c r="U3280" s="1" t="s">
        <v>183</v>
      </c>
      <c r="V3280" s="1" t="s">
        <v>184</v>
      </c>
      <c r="W3280" s="1" t="s">
        <v>945</v>
      </c>
      <c r="X3280" s="1" t="s">
        <v>946</v>
      </c>
    </row>
    <row r="3281">
      <c r="A3281" s="1" t="s">
        <v>31381</v>
      </c>
      <c r="B3281" s="1" t="s">
        <v>2190</v>
      </c>
      <c r="C3281" s="1" t="s">
        <v>2191</v>
      </c>
      <c r="D3281" s="1" t="s">
        <v>27245</v>
      </c>
      <c r="E3281" s="1" t="s">
        <v>27246</v>
      </c>
      <c r="G3281" s="1" t="s">
        <v>2203</v>
      </c>
      <c r="H3281" s="1" t="s">
        <v>2204</v>
      </c>
    </row>
    <row r="3282">
      <c r="A3282" s="1" t="s">
        <v>31383</v>
      </c>
      <c r="B3282" s="1" t="s">
        <v>169</v>
      </c>
      <c r="C3282" s="1" t="s">
        <v>170</v>
      </c>
      <c r="D3282" s="1" t="s">
        <v>9790</v>
      </c>
      <c r="E3282" s="1" t="s">
        <v>9791</v>
      </c>
      <c r="F3282" s="1" t="s">
        <v>9792</v>
      </c>
      <c r="G3282" s="1" t="s">
        <v>9793</v>
      </c>
      <c r="H3282" s="1" t="s">
        <v>7979</v>
      </c>
      <c r="I3282" s="1" t="s">
        <v>7981</v>
      </c>
      <c r="K3282" s="1" t="s">
        <v>9800</v>
      </c>
      <c r="L3282" s="1" t="s">
        <v>9801</v>
      </c>
      <c r="M3282" s="1" t="s">
        <v>183</v>
      </c>
      <c r="N3282" s="1" t="s">
        <v>184</v>
      </c>
      <c r="O3282" s="1" t="s">
        <v>9809</v>
      </c>
      <c r="P3282" s="1" t="s">
        <v>9811</v>
      </c>
    </row>
    <row r="3283">
      <c r="A3283" s="1" t="s">
        <v>31389</v>
      </c>
      <c r="B3283" s="1" t="s">
        <v>3069</v>
      </c>
      <c r="C3283" s="1" t="s">
        <v>3071</v>
      </c>
      <c r="D3283" s="1" t="s">
        <v>17966</v>
      </c>
      <c r="E3283" s="1" t="s">
        <v>17967</v>
      </c>
      <c r="F3283" s="1" t="s">
        <v>17972</v>
      </c>
      <c r="G3283" s="1" t="s">
        <v>17973</v>
      </c>
      <c r="H3283" s="1" t="s">
        <v>3089</v>
      </c>
      <c r="I3283" s="1" t="s">
        <v>3071</v>
      </c>
    </row>
    <row r="3284">
      <c r="A3284" s="1" t="s">
        <v>31391</v>
      </c>
      <c r="B3284" s="1" t="s">
        <v>779</v>
      </c>
      <c r="C3284" s="1" t="s">
        <v>780</v>
      </c>
      <c r="D3284" s="1" t="s">
        <v>1174</v>
      </c>
      <c r="E3284" s="1" t="s">
        <v>1176</v>
      </c>
      <c r="F3284" s="1" t="s">
        <v>31395</v>
      </c>
      <c r="G3284" s="1" t="s">
        <v>847</v>
      </c>
      <c r="H3284" s="1" t="s">
        <v>1178</v>
      </c>
      <c r="I3284" s="1" t="s">
        <v>1180</v>
      </c>
      <c r="J3284" s="1" t="s">
        <v>786</v>
      </c>
      <c r="K3284" s="1" t="s">
        <v>787</v>
      </c>
      <c r="L3284" s="1" t="s">
        <v>788</v>
      </c>
      <c r="M3284" s="1" t="s">
        <v>789</v>
      </c>
    </row>
    <row r="3285">
      <c r="A3285" s="1" t="s">
        <v>10935</v>
      </c>
      <c r="B3285" s="1" t="s">
        <v>4069</v>
      </c>
      <c r="C3285" s="1" t="s">
        <v>4070</v>
      </c>
      <c r="D3285" s="1" t="s">
        <v>27085</v>
      </c>
      <c r="E3285" s="1" t="s">
        <v>27087</v>
      </c>
      <c r="F3285" s="1" t="s">
        <v>31400</v>
      </c>
      <c r="G3285" s="1" t="s">
        <v>31401</v>
      </c>
      <c r="H3285" s="1" t="s">
        <v>27091</v>
      </c>
      <c r="I3285" s="1" t="s">
        <v>27092</v>
      </c>
      <c r="K3285" s="1" t="s">
        <v>4076</v>
      </c>
      <c r="L3285" s="1" t="s">
        <v>4078</v>
      </c>
      <c r="M3285" s="1" t="s">
        <v>27094</v>
      </c>
      <c r="N3285" s="1" t="s">
        <v>27096</v>
      </c>
      <c r="O3285" s="1" t="s">
        <v>1338</v>
      </c>
      <c r="P3285" s="1" t="s">
        <v>1340</v>
      </c>
    </row>
    <row r="3286">
      <c r="A3286" s="1" t="s">
        <v>31407</v>
      </c>
      <c r="B3286" s="1" t="s">
        <v>11562</v>
      </c>
      <c r="C3286" s="1" t="s">
        <v>11563</v>
      </c>
      <c r="D3286" s="1" t="s">
        <v>31409</v>
      </c>
      <c r="E3286" s="1" t="s">
        <v>11563</v>
      </c>
      <c r="G3286" s="1" t="s">
        <v>11573</v>
      </c>
      <c r="H3286" s="1" t="s">
        <v>11563</v>
      </c>
    </row>
    <row r="3287">
      <c r="A3287" s="1" t="s">
        <v>31411</v>
      </c>
      <c r="B3287" s="1" t="s">
        <v>779</v>
      </c>
      <c r="C3287" s="1" t="s">
        <v>780</v>
      </c>
      <c r="D3287" s="1" t="s">
        <v>1174</v>
      </c>
      <c r="E3287" s="1" t="s">
        <v>1176</v>
      </c>
      <c r="F3287" s="1" t="s">
        <v>17918</v>
      </c>
      <c r="G3287" s="1" t="s">
        <v>843</v>
      </c>
      <c r="I3287" s="1" t="s">
        <v>1178</v>
      </c>
      <c r="J3287" s="1" t="s">
        <v>1180</v>
      </c>
      <c r="K3287" s="1" t="s">
        <v>786</v>
      </c>
      <c r="L3287" s="1" t="s">
        <v>787</v>
      </c>
      <c r="M3287" s="1" t="s">
        <v>788</v>
      </c>
      <c r="N3287" s="1" t="s">
        <v>789</v>
      </c>
    </row>
    <row r="3288">
      <c r="A3288" s="1" t="s">
        <v>31414</v>
      </c>
      <c r="B3288" s="1" t="s">
        <v>31415</v>
      </c>
      <c r="C3288" s="1" t="s">
        <v>31416</v>
      </c>
      <c r="D3288" s="1" t="s">
        <v>31417</v>
      </c>
      <c r="E3288" s="1" t="s">
        <v>31418</v>
      </c>
      <c r="F3288" s="1" t="s">
        <v>31419</v>
      </c>
      <c r="G3288" s="1" t="s">
        <v>31418</v>
      </c>
      <c r="H3288" s="1" t="s">
        <v>6728</v>
      </c>
      <c r="I3288" s="1" t="s">
        <v>6729</v>
      </c>
    </row>
    <row r="3289">
      <c r="A3289" s="1" t="s">
        <v>31421</v>
      </c>
      <c r="B3289" s="1" t="s">
        <v>31423</v>
      </c>
      <c r="C3289" s="1" t="s">
        <v>31425</v>
      </c>
      <c r="D3289" s="1" t="s">
        <v>31426</v>
      </c>
      <c r="E3289" s="1" t="s">
        <v>31427</v>
      </c>
      <c r="F3289" s="1" t="s">
        <v>31428</v>
      </c>
      <c r="G3289" s="1" t="s">
        <v>31430</v>
      </c>
      <c r="H3289" s="1" t="s">
        <v>12647</v>
      </c>
      <c r="I3289" s="1" t="s">
        <v>12648</v>
      </c>
      <c r="J3289" s="1" t="s">
        <v>31432</v>
      </c>
      <c r="K3289" s="1" t="s">
        <v>31434</v>
      </c>
    </row>
    <row r="3290">
      <c r="A3290" s="1" t="s">
        <v>31436</v>
      </c>
      <c r="B3290" s="1" t="s">
        <v>31437</v>
      </c>
      <c r="C3290" s="1" t="s">
        <v>31438</v>
      </c>
      <c r="D3290" s="1" t="s">
        <v>31439</v>
      </c>
      <c r="E3290" s="1" t="s">
        <v>31440</v>
      </c>
      <c r="F3290" s="1" t="s">
        <v>31441</v>
      </c>
      <c r="G3290" s="1" t="s">
        <v>31438</v>
      </c>
    </row>
    <row r="3291">
      <c r="A3291" s="1" t="s">
        <v>31447</v>
      </c>
      <c r="B3291" s="1" t="s">
        <v>1122</v>
      </c>
      <c r="C3291" s="1" t="s">
        <v>1124</v>
      </c>
      <c r="D3291" s="1" t="s">
        <v>31449</v>
      </c>
      <c r="E3291" s="1" t="s">
        <v>40</v>
      </c>
      <c r="F3291" s="1" t="s">
        <v>3842</v>
      </c>
      <c r="G3291" s="1" t="s">
        <v>3843</v>
      </c>
      <c r="H3291" s="1" t="s">
        <v>1150</v>
      </c>
      <c r="I3291" s="1" t="s">
        <v>1151</v>
      </c>
    </row>
    <row r="3292">
      <c r="A3292" s="1" t="s">
        <v>31452</v>
      </c>
      <c r="B3292" s="1" t="s">
        <v>7188</v>
      </c>
      <c r="C3292" s="1" t="s">
        <v>189</v>
      </c>
      <c r="D3292" s="1" t="s">
        <v>3842</v>
      </c>
      <c r="E3292" s="1" t="s">
        <v>3843</v>
      </c>
    </row>
    <row r="3293">
      <c r="A3293" s="1" t="s">
        <v>31454</v>
      </c>
      <c r="B3293" s="1" t="s">
        <v>791</v>
      </c>
      <c r="C3293" s="1" t="s">
        <v>794</v>
      </c>
      <c r="D3293" s="1" t="s">
        <v>22409</v>
      </c>
      <c r="E3293" s="1" t="s">
        <v>7742</v>
      </c>
      <c r="F3293" s="1" t="s">
        <v>799</v>
      </c>
      <c r="G3293" s="1" t="s">
        <v>800</v>
      </c>
      <c r="I3293" s="1" t="s">
        <v>804</v>
      </c>
      <c r="J3293" s="1" t="s">
        <v>806</v>
      </c>
    </row>
    <row r="3294">
      <c r="A3294" s="1" t="s">
        <v>31456</v>
      </c>
      <c r="B3294" s="1" t="s">
        <v>273</v>
      </c>
      <c r="C3294" s="1" t="s">
        <v>274</v>
      </c>
      <c r="D3294" s="1" t="s">
        <v>31457</v>
      </c>
      <c r="E3294" s="1" t="s">
        <v>189</v>
      </c>
      <c r="F3294" s="1" t="s">
        <v>4204</v>
      </c>
      <c r="G3294" s="1" t="s">
        <v>4206</v>
      </c>
      <c r="H3294" s="1" t="s">
        <v>300</v>
      </c>
      <c r="I3294" s="1" t="s">
        <v>301</v>
      </c>
    </row>
    <row r="3295">
      <c r="A3295" s="1" t="s">
        <v>31459</v>
      </c>
      <c r="B3295" s="1" t="s">
        <v>11424</v>
      </c>
      <c r="C3295" s="1" t="s">
        <v>11425</v>
      </c>
      <c r="D3295" s="1" t="s">
        <v>31461</v>
      </c>
      <c r="E3295" s="1" t="s">
        <v>31462</v>
      </c>
      <c r="F3295" s="1" t="s">
        <v>11427</v>
      </c>
      <c r="G3295" s="1" t="s">
        <v>11428</v>
      </c>
    </row>
    <row r="3296">
      <c r="A3296" s="1" t="s">
        <v>31464</v>
      </c>
      <c r="B3296" s="1" t="s">
        <v>31465</v>
      </c>
      <c r="C3296" s="1" t="s">
        <v>31466</v>
      </c>
      <c r="D3296" s="1" t="s">
        <v>31467</v>
      </c>
      <c r="E3296" s="1" t="s">
        <v>40</v>
      </c>
      <c r="F3296" s="1" t="s">
        <v>31468</v>
      </c>
      <c r="G3296" s="1" t="s">
        <v>31469</v>
      </c>
    </row>
    <row r="3297">
      <c r="A3297" s="1" t="s">
        <v>31474</v>
      </c>
      <c r="B3297" s="1" t="s">
        <v>16639</v>
      </c>
      <c r="C3297" s="1" t="s">
        <v>16640</v>
      </c>
      <c r="D3297" s="1" t="s">
        <v>31477</v>
      </c>
      <c r="E3297" s="1" t="s">
        <v>31478</v>
      </c>
      <c r="F3297" s="1" t="s">
        <v>30555</v>
      </c>
      <c r="G3297" s="1" t="s">
        <v>30556</v>
      </c>
      <c r="H3297" s="1" t="s">
        <v>20871</v>
      </c>
      <c r="I3297" s="1" t="s">
        <v>20872</v>
      </c>
      <c r="J3297" s="1" t="s">
        <v>16644</v>
      </c>
      <c r="K3297" s="1" t="s">
        <v>16645</v>
      </c>
      <c r="L3297" s="1" t="s">
        <v>16646</v>
      </c>
      <c r="M3297" s="1" t="s">
        <v>16647</v>
      </c>
      <c r="N3297" s="1" t="s">
        <v>30558</v>
      </c>
      <c r="O3297" s="1" t="s">
        <v>30559</v>
      </c>
    </row>
    <row r="3298">
      <c r="A3298" s="1" t="s">
        <v>31487</v>
      </c>
      <c r="B3298" s="1" t="s">
        <v>20330</v>
      </c>
      <c r="C3298" s="1" t="s">
        <v>20332</v>
      </c>
      <c r="D3298" s="1" t="s">
        <v>31489</v>
      </c>
      <c r="E3298" s="1" t="s">
        <v>4364</v>
      </c>
      <c r="G3298" s="1" t="s">
        <v>20336</v>
      </c>
      <c r="H3298" s="1" t="s">
        <v>20338</v>
      </c>
    </row>
    <row r="3299">
      <c r="A3299" s="1" t="s">
        <v>31494</v>
      </c>
      <c r="B3299" s="1" t="s">
        <v>13804</v>
      </c>
      <c r="C3299" s="1" t="s">
        <v>13805</v>
      </c>
      <c r="D3299" s="1" t="s">
        <v>15229</v>
      </c>
      <c r="E3299" s="1" t="s">
        <v>15230</v>
      </c>
      <c r="F3299" s="1" t="s">
        <v>13809</v>
      </c>
      <c r="G3299" s="1" t="s">
        <v>13810</v>
      </c>
    </row>
    <row r="3300">
      <c r="A3300" s="1" t="s">
        <v>31504</v>
      </c>
      <c r="B3300" s="1" t="s">
        <v>31505</v>
      </c>
      <c r="C3300" s="1" t="s">
        <v>189</v>
      </c>
    </row>
    <row r="3301">
      <c r="A3301" s="1" t="s">
        <v>31509</v>
      </c>
      <c r="B3301" s="1" t="s">
        <v>829</v>
      </c>
      <c r="C3301" s="1" t="s">
        <v>830</v>
      </c>
      <c r="D3301" s="1" t="s">
        <v>4611</v>
      </c>
      <c r="E3301" s="1" t="s">
        <v>4612</v>
      </c>
      <c r="F3301" s="1" t="s">
        <v>6552</v>
      </c>
      <c r="G3301" s="1" t="s">
        <v>6553</v>
      </c>
      <c r="H3301" s="1" t="s">
        <v>4609</v>
      </c>
      <c r="I3301" s="1" t="s">
        <v>4610</v>
      </c>
      <c r="J3301" s="1" t="s">
        <v>1417</v>
      </c>
      <c r="K3301" s="1" t="s">
        <v>1419</v>
      </c>
      <c r="L3301" s="1" t="s">
        <v>31513</v>
      </c>
      <c r="M3301" s="1" t="s">
        <v>31515</v>
      </c>
      <c r="O3301" s="1" t="s">
        <v>18614</v>
      </c>
      <c r="P3301" s="1" t="s">
        <v>4618</v>
      </c>
      <c r="Q3301" s="1" t="s">
        <v>1421</v>
      </c>
      <c r="R3301" s="1" t="s">
        <v>1422</v>
      </c>
      <c r="S3301" s="1" t="s">
        <v>14619</v>
      </c>
      <c r="T3301" s="1" t="s">
        <v>4616</v>
      </c>
      <c r="U3301" s="1" t="s">
        <v>1424</v>
      </c>
      <c r="V3301" s="1" t="s">
        <v>1426</v>
      </c>
      <c r="W3301" s="1" t="s">
        <v>848</v>
      </c>
      <c r="X3301" s="1" t="s">
        <v>849</v>
      </c>
      <c r="Y3301" s="1" t="s">
        <v>4620</v>
      </c>
      <c r="Z3301" s="1" t="s">
        <v>4621</v>
      </c>
    </row>
    <row r="3302">
      <c r="A3302" s="1" t="s">
        <v>31525</v>
      </c>
      <c r="B3302" s="1" t="s">
        <v>1244</v>
      </c>
      <c r="C3302" s="1" t="s">
        <v>1246</v>
      </c>
      <c r="D3302" s="1" t="s">
        <v>31527</v>
      </c>
      <c r="E3302" s="1" t="s">
        <v>40</v>
      </c>
      <c r="F3302" s="1" t="s">
        <v>1261</v>
      </c>
      <c r="G3302" s="1" t="s">
        <v>1263</v>
      </c>
    </row>
    <row r="3303">
      <c r="A3303" s="1" t="s">
        <v>31537</v>
      </c>
      <c r="B3303" s="1" t="s">
        <v>31539</v>
      </c>
      <c r="C3303" s="1" t="s">
        <v>31541</v>
      </c>
      <c r="D3303" s="1" t="s">
        <v>31543</v>
      </c>
      <c r="E3303" s="1" t="s">
        <v>31541</v>
      </c>
      <c r="F3303" s="1" t="s">
        <v>19978</v>
      </c>
      <c r="G3303" s="1" t="s">
        <v>19979</v>
      </c>
      <c r="H3303" s="1" t="s">
        <v>19980</v>
      </c>
      <c r="I3303" s="1" t="s">
        <v>19982</v>
      </c>
      <c r="J3303" s="1">
        <v>52.0</v>
      </c>
      <c r="K3303" s="1" t="s">
        <v>2300</v>
      </c>
      <c r="L3303" s="1">
        <v>550.0</v>
      </c>
      <c r="M3303" s="1" t="s">
        <v>19984</v>
      </c>
      <c r="N3303" s="1" t="s">
        <v>31549</v>
      </c>
      <c r="O3303" s="1" t="s">
        <v>31541</v>
      </c>
      <c r="P3303" s="1" t="s">
        <v>1338</v>
      </c>
      <c r="Q3303" s="1" t="s">
        <v>1340</v>
      </c>
    </row>
    <row r="3304">
      <c r="A3304" s="1" t="s">
        <v>12725</v>
      </c>
      <c r="B3304" s="1" t="s">
        <v>8476</v>
      </c>
      <c r="C3304" s="1" t="s">
        <v>8477</v>
      </c>
      <c r="D3304" s="1" t="s">
        <v>31554</v>
      </c>
      <c r="E3304" s="1" t="s">
        <v>21478</v>
      </c>
      <c r="F3304" s="1" t="s">
        <v>6859</v>
      </c>
      <c r="G3304" s="1" t="s">
        <v>6860</v>
      </c>
      <c r="I3304" s="1">
        <v>4660.0</v>
      </c>
      <c r="J3304" s="1" t="s">
        <v>6863</v>
      </c>
      <c r="L3304" s="1" t="s">
        <v>8480</v>
      </c>
      <c r="M3304" s="1" t="s">
        <v>8482</v>
      </c>
      <c r="O3304" s="1" t="s">
        <v>8483</v>
      </c>
      <c r="P3304" s="1" t="s">
        <v>8485</v>
      </c>
    </row>
    <row r="3305">
      <c r="A3305" s="1" t="s">
        <v>31563</v>
      </c>
      <c r="B3305" s="1" t="s">
        <v>1139</v>
      </c>
      <c r="C3305" s="1" t="s">
        <v>1141</v>
      </c>
      <c r="D3305" s="1" t="s">
        <v>6847</v>
      </c>
      <c r="E3305" s="1" t="s">
        <v>6848</v>
      </c>
      <c r="G3305" s="1" t="s">
        <v>1147</v>
      </c>
      <c r="H3305" s="1" t="s">
        <v>1149</v>
      </c>
    </row>
    <row r="3306">
      <c r="A3306" s="1" t="s">
        <v>31570</v>
      </c>
      <c r="B3306" s="1" t="s">
        <v>1244</v>
      </c>
      <c r="C3306" s="1" t="s">
        <v>1246</v>
      </c>
      <c r="D3306" s="1" t="s">
        <v>4327</v>
      </c>
      <c r="E3306" s="1" t="s">
        <v>4328</v>
      </c>
      <c r="F3306" s="1" t="s">
        <v>31572</v>
      </c>
      <c r="G3306" s="1" t="s">
        <v>31575</v>
      </c>
      <c r="H3306" s="1" t="s">
        <v>4335</v>
      </c>
      <c r="I3306" s="1" t="s">
        <v>4333</v>
      </c>
      <c r="J3306" s="1" t="s">
        <v>1261</v>
      </c>
      <c r="K3306" s="1" t="s">
        <v>1263</v>
      </c>
    </row>
    <row r="3307">
      <c r="A3307" s="1" t="s">
        <v>31580</v>
      </c>
      <c r="B3307" s="1" t="s">
        <v>10433</v>
      </c>
      <c r="C3307" s="1" t="s">
        <v>10434</v>
      </c>
      <c r="D3307" s="1" t="s">
        <v>17595</v>
      </c>
      <c r="E3307" s="1" t="s">
        <v>17596</v>
      </c>
      <c r="F3307" s="1" t="s">
        <v>17608</v>
      </c>
      <c r="G3307" s="1" t="s">
        <v>17610</v>
      </c>
      <c r="H3307" s="1" t="s">
        <v>31589</v>
      </c>
      <c r="I3307" s="1" t="s">
        <v>10437</v>
      </c>
      <c r="J3307" s="1" t="s">
        <v>10438</v>
      </c>
      <c r="K3307" s="1" t="s">
        <v>10437</v>
      </c>
      <c r="L3307" s="1" t="s">
        <v>17613</v>
      </c>
      <c r="M3307" s="1" t="s">
        <v>17614</v>
      </c>
      <c r="N3307" s="1" t="s">
        <v>9177</v>
      </c>
      <c r="O3307" s="1" t="s">
        <v>9178</v>
      </c>
      <c r="P3307" s="1" t="s">
        <v>10439</v>
      </c>
      <c r="Q3307" s="1" t="s">
        <v>10440</v>
      </c>
      <c r="R3307" s="1" t="s">
        <v>1837</v>
      </c>
      <c r="S3307" s="1" t="s">
        <v>1839</v>
      </c>
    </row>
    <row r="3308">
      <c r="A3308" s="1" t="s">
        <v>31594</v>
      </c>
      <c r="B3308" s="1" t="s">
        <v>169</v>
      </c>
      <c r="C3308" s="1" t="s">
        <v>170</v>
      </c>
      <c r="D3308" s="1" t="s">
        <v>6837</v>
      </c>
      <c r="E3308" s="1" t="s">
        <v>6838</v>
      </c>
      <c r="F3308" s="1" t="s">
        <v>6840</v>
      </c>
      <c r="G3308" s="1" t="s">
        <v>6841</v>
      </c>
      <c r="I3308" s="1" t="s">
        <v>6842</v>
      </c>
      <c r="J3308" s="1" t="s">
        <v>6843</v>
      </c>
      <c r="K3308" s="1" t="s">
        <v>6844</v>
      </c>
      <c r="L3308" s="1" t="s">
        <v>6845</v>
      </c>
      <c r="M3308" s="1" t="s">
        <v>183</v>
      </c>
      <c r="N3308" s="1" t="s">
        <v>184</v>
      </c>
    </row>
    <row r="3309">
      <c r="A3309" s="1" t="s">
        <v>31604</v>
      </c>
      <c r="B3309" s="1" t="s">
        <v>4866</v>
      </c>
      <c r="C3309" s="1" t="s">
        <v>4867</v>
      </c>
      <c r="D3309" s="1" t="s">
        <v>6830</v>
      </c>
      <c r="E3309" s="1" t="s">
        <v>4874</v>
      </c>
      <c r="G3309" s="1" t="s">
        <v>16189</v>
      </c>
      <c r="H3309" s="1" t="s">
        <v>16190</v>
      </c>
      <c r="J3309" s="1" t="s">
        <v>4875</v>
      </c>
      <c r="K3309" s="1" t="s">
        <v>4877</v>
      </c>
    </row>
    <row r="3310">
      <c r="A3310" s="1" t="s">
        <v>31607</v>
      </c>
      <c r="B3310" s="1" t="s">
        <v>169</v>
      </c>
      <c r="C3310" s="1" t="s">
        <v>170</v>
      </c>
      <c r="D3310" s="1" t="s">
        <v>262</v>
      </c>
      <c r="E3310" s="1" t="s">
        <v>263</v>
      </c>
      <c r="F3310" s="1" t="s">
        <v>31608</v>
      </c>
      <c r="G3310" s="1" t="s">
        <v>31609</v>
      </c>
      <c r="H3310" s="1" t="s">
        <v>31610</v>
      </c>
      <c r="I3310" s="1" t="s">
        <v>31611</v>
      </c>
      <c r="K3310" s="1" t="s">
        <v>31612</v>
      </c>
      <c r="L3310" s="1" t="s">
        <v>31613</v>
      </c>
      <c r="N3310" s="1" t="s">
        <v>183</v>
      </c>
      <c r="O3310" s="1" t="s">
        <v>184</v>
      </c>
    </row>
    <row r="3311">
      <c r="A3311" s="1" t="s">
        <v>31615</v>
      </c>
      <c r="B3311" s="1" t="s">
        <v>1244</v>
      </c>
      <c r="C3311" s="1" t="s">
        <v>1246</v>
      </c>
      <c r="D3311" s="1" t="s">
        <v>4348</v>
      </c>
      <c r="E3311" s="1" t="s">
        <v>4351</v>
      </c>
      <c r="F3311" s="1" t="s">
        <v>13120</v>
      </c>
      <c r="G3311" s="1" t="s">
        <v>13121</v>
      </c>
      <c r="J3311" s="1" t="s">
        <v>4354</v>
      </c>
      <c r="K3311" s="1" t="s">
        <v>4355</v>
      </c>
      <c r="L3311" s="1" t="s">
        <v>1261</v>
      </c>
      <c r="M3311" s="1" t="s">
        <v>1263</v>
      </c>
    </row>
    <row r="3312">
      <c r="A3312" s="1" t="s">
        <v>31617</v>
      </c>
      <c r="B3312" s="1" t="s">
        <v>3442</v>
      </c>
      <c r="C3312" s="1" t="s">
        <v>3443</v>
      </c>
      <c r="D3312" s="1" t="s">
        <v>3439</v>
      </c>
      <c r="E3312" s="1" t="s">
        <v>3441</v>
      </c>
      <c r="F3312" s="1" t="s">
        <v>9719</v>
      </c>
      <c r="G3312" s="1" t="s">
        <v>9720</v>
      </c>
      <c r="H3312" s="1" t="s">
        <v>31618</v>
      </c>
      <c r="I3312" s="1" t="s">
        <v>31619</v>
      </c>
      <c r="K3312" s="1" t="s">
        <v>3446</v>
      </c>
      <c r="L3312" s="1" t="s">
        <v>3447</v>
      </c>
      <c r="M3312" s="1" t="s">
        <v>3448</v>
      </c>
      <c r="N3312" s="1" t="s">
        <v>3450</v>
      </c>
      <c r="P3312" s="1" t="s">
        <v>3145</v>
      </c>
      <c r="Q3312" s="1" t="s">
        <v>3146</v>
      </c>
      <c r="R3312" s="1" t="s">
        <v>3452</v>
      </c>
      <c r="S3312" s="1" t="s">
        <v>3453</v>
      </c>
    </row>
    <row r="3313">
      <c r="A3313" s="1" t="s">
        <v>23123</v>
      </c>
      <c r="B3313" s="1" t="s">
        <v>31622</v>
      </c>
      <c r="C3313" s="1" t="s">
        <v>31623</v>
      </c>
      <c r="D3313" s="1" t="s">
        <v>31624</v>
      </c>
      <c r="E3313" s="1" t="s">
        <v>31625</v>
      </c>
      <c r="F3313" s="1" t="s">
        <v>31626</v>
      </c>
      <c r="G3313" s="1" t="s">
        <v>15421</v>
      </c>
      <c r="I3313" s="1" t="s">
        <v>31627</v>
      </c>
      <c r="J3313" s="1" t="s">
        <v>31628</v>
      </c>
      <c r="K3313" s="1" t="s">
        <v>31629</v>
      </c>
      <c r="L3313" s="1" t="s">
        <v>31625</v>
      </c>
      <c r="N3313" s="1" t="s">
        <v>31630</v>
      </c>
      <c r="O3313" s="1" t="s">
        <v>31631</v>
      </c>
    </row>
    <row r="3314">
      <c r="A3314" s="1" t="s">
        <v>31633</v>
      </c>
      <c r="B3314" s="1" t="s">
        <v>31634</v>
      </c>
      <c r="C3314" s="1" t="s">
        <v>189</v>
      </c>
    </row>
    <row r="3315">
      <c r="A3315" s="1" t="s">
        <v>31635</v>
      </c>
      <c r="B3315" s="1" t="s">
        <v>20648</v>
      </c>
      <c r="C3315" s="1" t="s">
        <v>20649</v>
      </c>
      <c r="D3315" s="1" t="s">
        <v>31636</v>
      </c>
      <c r="E3315" s="1" t="s">
        <v>31637</v>
      </c>
      <c r="F3315" s="1" t="s">
        <v>31638</v>
      </c>
      <c r="G3315" s="1" t="s">
        <v>20651</v>
      </c>
      <c r="H3315" s="1" t="s">
        <v>20652</v>
      </c>
      <c r="I3315" s="1" t="s">
        <v>20653</v>
      </c>
      <c r="J3315" s="1">
        <v>51.0</v>
      </c>
      <c r="K3315" s="1" t="s">
        <v>1668</v>
      </c>
      <c r="L3315" s="1">
        <v>710.0</v>
      </c>
      <c r="M3315" s="1" t="s">
        <v>289</v>
      </c>
      <c r="N3315" s="1">
        <v>10.0</v>
      </c>
      <c r="O3315" s="1" t="s">
        <v>330</v>
      </c>
      <c r="P3315" s="1">
        <v>562.0</v>
      </c>
      <c r="Q3315" s="1" t="s">
        <v>4194</v>
      </c>
      <c r="S3315" s="1" t="s">
        <v>20659</v>
      </c>
      <c r="T3315" s="1" t="s">
        <v>20649</v>
      </c>
      <c r="U3315" s="1" t="s">
        <v>20660</v>
      </c>
      <c r="V3315" s="1" t="s">
        <v>20661</v>
      </c>
      <c r="W3315" s="1" t="s">
        <v>31643</v>
      </c>
      <c r="X3315" s="1" t="s">
        <v>31644</v>
      </c>
    </row>
    <row r="3316">
      <c r="A3316" s="1" t="s">
        <v>31645</v>
      </c>
      <c r="B3316" s="1" t="s">
        <v>31646</v>
      </c>
      <c r="C3316" s="1" t="s">
        <v>31648</v>
      </c>
      <c r="D3316" s="1" t="s">
        <v>31649</v>
      </c>
      <c r="E3316" s="1" t="s">
        <v>31651</v>
      </c>
      <c r="G3316" s="1" t="s">
        <v>31652</v>
      </c>
      <c r="H3316" s="1" t="s">
        <v>31648</v>
      </c>
      <c r="I3316" s="1" t="s">
        <v>31653</v>
      </c>
      <c r="J3316" s="1" t="s">
        <v>31654</v>
      </c>
    </row>
    <row r="3317">
      <c r="A3317" s="1" t="s">
        <v>31655</v>
      </c>
      <c r="B3317" s="1" t="s">
        <v>30781</v>
      </c>
      <c r="C3317" s="1" t="s">
        <v>30782</v>
      </c>
      <c r="D3317" s="1" t="s">
        <v>31657</v>
      </c>
      <c r="E3317" s="1" t="s">
        <v>31658</v>
      </c>
      <c r="G3317" s="1" t="s">
        <v>30787</v>
      </c>
      <c r="H3317" s="1" t="s">
        <v>30788</v>
      </c>
      <c r="I3317" s="1" t="s">
        <v>700</v>
      </c>
      <c r="J3317" s="1" t="s">
        <v>701</v>
      </c>
    </row>
    <row r="3318">
      <c r="A3318" s="1" t="s">
        <v>26330</v>
      </c>
      <c r="B3318" s="1" t="s">
        <v>469</v>
      </c>
      <c r="C3318" s="1" t="s">
        <v>471</v>
      </c>
      <c r="D3318" s="1" t="s">
        <v>31660</v>
      </c>
      <c r="E3318" s="1" t="s">
        <v>31661</v>
      </c>
      <c r="F3318" s="1" t="s">
        <v>31662</v>
      </c>
      <c r="G3318" s="1" t="s">
        <v>31663</v>
      </c>
      <c r="I3318" s="1" t="s">
        <v>478</v>
      </c>
      <c r="J3318" s="1" t="s">
        <v>480</v>
      </c>
      <c r="K3318" s="1" t="s">
        <v>31664</v>
      </c>
      <c r="L3318" s="1" t="s">
        <v>31665</v>
      </c>
      <c r="M3318" s="1" t="s">
        <v>482</v>
      </c>
      <c r="N3318" s="1" t="s">
        <v>483</v>
      </c>
      <c r="P3318" s="1" t="s">
        <v>484</v>
      </c>
      <c r="Q3318" s="1" t="s">
        <v>485</v>
      </c>
    </row>
    <row r="3319">
      <c r="A3319" s="1" t="s">
        <v>31666</v>
      </c>
      <c r="B3319" s="1" t="s">
        <v>2287</v>
      </c>
      <c r="C3319" s="1" t="s">
        <v>2289</v>
      </c>
      <c r="D3319" s="1" t="s">
        <v>5949</v>
      </c>
      <c r="E3319" s="1" t="s">
        <v>5951</v>
      </c>
      <c r="F3319" s="1" t="s">
        <v>5954</v>
      </c>
      <c r="G3319" s="1" t="s">
        <v>5955</v>
      </c>
      <c r="H3319" s="1" t="s">
        <v>5956</v>
      </c>
      <c r="I3319" s="1" t="s">
        <v>5957</v>
      </c>
      <c r="J3319" s="1" t="s">
        <v>2295</v>
      </c>
      <c r="K3319" s="1" t="s">
        <v>2296</v>
      </c>
      <c r="L3319" s="1">
        <v>500.0</v>
      </c>
      <c r="M3319" s="1" t="s">
        <v>2006</v>
      </c>
      <c r="N3319" s="1">
        <v>52.0</v>
      </c>
      <c r="O3319" s="1" t="s">
        <v>2300</v>
      </c>
      <c r="Q3319" s="1" t="s">
        <v>5959</v>
      </c>
      <c r="R3319" s="1" t="s">
        <v>5960</v>
      </c>
      <c r="S3319" s="1" t="s">
        <v>2312</v>
      </c>
      <c r="T3319" s="1" t="s">
        <v>2314</v>
      </c>
    </row>
    <row r="3320">
      <c r="A3320" s="1" t="s">
        <v>31667</v>
      </c>
      <c r="B3320" s="1" t="s">
        <v>31668</v>
      </c>
      <c r="C3320" s="1" t="s">
        <v>31669</v>
      </c>
      <c r="D3320" s="1" t="s">
        <v>829</v>
      </c>
      <c r="E3320" s="1" t="s">
        <v>830</v>
      </c>
      <c r="F3320" s="1" t="s">
        <v>31671</v>
      </c>
      <c r="G3320" s="1" t="s">
        <v>31672</v>
      </c>
      <c r="I3320" s="1" t="s">
        <v>31673</v>
      </c>
      <c r="J3320" s="1" t="s">
        <v>31674</v>
      </c>
      <c r="L3320" s="1" t="s">
        <v>848</v>
      </c>
      <c r="M3320" s="1" t="s">
        <v>849</v>
      </c>
    </row>
    <row r="3321">
      <c r="A3321" s="1" t="s">
        <v>31676</v>
      </c>
      <c r="B3321" s="1" t="s">
        <v>31677</v>
      </c>
      <c r="C3321" s="1" t="s">
        <v>3838</v>
      </c>
    </row>
    <row r="3322">
      <c r="A3322" s="1" t="s">
        <v>31679</v>
      </c>
      <c r="B3322" s="1" t="s">
        <v>507</v>
      </c>
      <c r="C3322" s="1" t="s">
        <v>509</v>
      </c>
      <c r="D3322" s="1" t="s">
        <v>239</v>
      </c>
      <c r="E3322" s="1" t="s">
        <v>240</v>
      </c>
      <c r="F3322" s="1" t="s">
        <v>5360</v>
      </c>
      <c r="G3322" s="1" t="s">
        <v>5362</v>
      </c>
      <c r="H3322" s="1" t="s">
        <v>9719</v>
      </c>
      <c r="I3322" s="1" t="s">
        <v>9720</v>
      </c>
      <c r="J3322" s="1" t="s">
        <v>31680</v>
      </c>
      <c r="K3322" s="1" t="s">
        <v>31681</v>
      </c>
      <c r="L3322" s="1" t="s">
        <v>31682</v>
      </c>
      <c r="M3322" s="1" t="s">
        <v>31684</v>
      </c>
      <c r="P3322" s="1" t="s">
        <v>5367</v>
      </c>
      <c r="Q3322" s="1" t="s">
        <v>5362</v>
      </c>
      <c r="R3322" s="1" t="s">
        <v>31686</v>
      </c>
      <c r="S3322" s="1" t="s">
        <v>31687</v>
      </c>
      <c r="T3322" s="1" t="s">
        <v>4931</v>
      </c>
      <c r="U3322" s="1" t="s">
        <v>4932</v>
      </c>
      <c r="X3322" s="1" t="s">
        <v>3145</v>
      </c>
      <c r="Y3322" s="1" t="s">
        <v>3146</v>
      </c>
      <c r="Z3322" s="1" t="s">
        <v>259</v>
      </c>
      <c r="AA3322" s="1" t="s">
        <v>260</v>
      </c>
    </row>
    <row r="3323">
      <c r="A3323" s="1" t="s">
        <v>31690</v>
      </c>
      <c r="B3323" s="1" t="s">
        <v>31691</v>
      </c>
      <c r="C3323" s="1" t="s">
        <v>31692</v>
      </c>
      <c r="D3323" s="1" t="s">
        <v>31693</v>
      </c>
      <c r="E3323" s="1" t="s">
        <v>5676</v>
      </c>
      <c r="F3323" s="1" t="s">
        <v>31694</v>
      </c>
      <c r="G3323" s="1" t="s">
        <v>31696</v>
      </c>
    </row>
    <row r="3324">
      <c r="A3324" s="1" t="s">
        <v>31698</v>
      </c>
      <c r="B3324" s="1" t="s">
        <v>3460</v>
      </c>
      <c r="C3324" s="1" t="s">
        <v>3461</v>
      </c>
      <c r="D3324" s="1" t="s">
        <v>3758</v>
      </c>
      <c r="E3324" s="1" t="s">
        <v>3459</v>
      </c>
      <c r="F3324" s="1" t="s">
        <v>3471</v>
      </c>
      <c r="G3324" s="1" t="s">
        <v>3473</v>
      </c>
      <c r="H3324" s="1" t="s">
        <v>3477</v>
      </c>
      <c r="I3324" s="1" t="s">
        <v>3478</v>
      </c>
      <c r="J3324" s="1" t="s">
        <v>3479</v>
      </c>
      <c r="K3324" s="1" t="s">
        <v>3480</v>
      </c>
    </row>
    <row r="3325">
      <c r="A3325" s="1" t="s">
        <v>31701</v>
      </c>
      <c r="B3325" s="1" t="s">
        <v>3460</v>
      </c>
      <c r="C3325" s="1" t="s">
        <v>3461</v>
      </c>
      <c r="D3325" s="1" t="s">
        <v>3479</v>
      </c>
      <c r="E3325" s="1" t="s">
        <v>3480</v>
      </c>
    </row>
    <row r="3326">
      <c r="A3326" s="1" t="s">
        <v>31703</v>
      </c>
      <c r="B3326" s="1" t="s">
        <v>3288</v>
      </c>
      <c r="C3326" s="1" t="s">
        <v>3291</v>
      </c>
      <c r="D3326" s="1" t="s">
        <v>6286</v>
      </c>
      <c r="E3326" s="1" t="s">
        <v>6288</v>
      </c>
      <c r="F3326" s="1" t="s">
        <v>6290</v>
      </c>
      <c r="G3326" s="1" t="s">
        <v>6291</v>
      </c>
      <c r="H3326" s="1" t="s">
        <v>31704</v>
      </c>
      <c r="I3326" s="1" t="s">
        <v>13552</v>
      </c>
      <c r="J3326" s="1" t="s">
        <v>6296</v>
      </c>
      <c r="K3326" s="1" t="s">
        <v>6297</v>
      </c>
      <c r="L3326" s="1" t="s">
        <v>31706</v>
      </c>
      <c r="M3326" s="1" t="s">
        <v>31707</v>
      </c>
      <c r="O3326" s="1" t="s">
        <v>3145</v>
      </c>
      <c r="P3326" s="1" t="s">
        <v>3146</v>
      </c>
      <c r="Q3326" s="1" t="s">
        <v>6298</v>
      </c>
      <c r="R3326" s="1" t="s">
        <v>6299</v>
      </c>
    </row>
    <row r="3327">
      <c r="A3327" s="1" t="s">
        <v>31709</v>
      </c>
      <c r="B3327" s="1" t="s">
        <v>14663</v>
      </c>
      <c r="C3327" s="1" t="s">
        <v>14665</v>
      </c>
      <c r="D3327" s="1" t="s">
        <v>14676</v>
      </c>
      <c r="E3327" s="1" t="s">
        <v>14677</v>
      </c>
      <c r="F3327" s="1" t="s">
        <v>201</v>
      </c>
      <c r="G3327" s="1" t="s">
        <v>202</v>
      </c>
    </row>
    <row r="3328">
      <c r="A3328" s="1" t="s">
        <v>31711</v>
      </c>
      <c r="B3328" s="1" t="s">
        <v>720</v>
      </c>
      <c r="C3328" s="1" t="s">
        <v>722</v>
      </c>
      <c r="D3328" s="1" t="s">
        <v>724</v>
      </c>
      <c r="E3328" s="1" t="s">
        <v>726</v>
      </c>
      <c r="F3328" s="1" t="s">
        <v>1462</v>
      </c>
      <c r="G3328" s="1" t="s">
        <v>1463</v>
      </c>
      <c r="H3328" s="1" t="s">
        <v>10462</v>
      </c>
      <c r="I3328" s="1" t="s">
        <v>10463</v>
      </c>
      <c r="J3328" s="1" t="s">
        <v>31713</v>
      </c>
      <c r="K3328" s="1" t="s">
        <v>20777</v>
      </c>
      <c r="L3328" s="1" t="s">
        <v>2568</v>
      </c>
      <c r="M3328" s="1" t="s">
        <v>2573</v>
      </c>
      <c r="O3328" s="1" t="s">
        <v>1466</v>
      </c>
      <c r="P3328" s="1" t="s">
        <v>1463</v>
      </c>
      <c r="Q3328" s="1" t="s">
        <v>20497</v>
      </c>
      <c r="R3328" s="1" t="s">
        <v>726</v>
      </c>
      <c r="S3328" s="1" t="s">
        <v>10467</v>
      </c>
      <c r="T3328" s="1" t="s">
        <v>726</v>
      </c>
      <c r="U3328" s="1" t="s">
        <v>25753</v>
      </c>
      <c r="V3328" s="1" t="s">
        <v>25754</v>
      </c>
      <c r="W3328" s="1" t="s">
        <v>31722</v>
      </c>
      <c r="X3328" s="1" t="s">
        <v>726</v>
      </c>
      <c r="Y3328" s="1" t="s">
        <v>9177</v>
      </c>
      <c r="Z3328" s="1" t="s">
        <v>9178</v>
      </c>
      <c r="AC3328" s="1" t="s">
        <v>759</v>
      </c>
      <c r="AD3328" s="1" t="s">
        <v>760</v>
      </c>
      <c r="AE3328" s="1" t="s">
        <v>1467</v>
      </c>
      <c r="AF3328" s="1" t="s">
        <v>1469</v>
      </c>
    </row>
    <row r="3329">
      <c r="A3329" s="1" t="s">
        <v>31724</v>
      </c>
      <c r="B3329" s="1" t="s">
        <v>31726</v>
      </c>
      <c r="C3329" s="1" t="s">
        <v>31727</v>
      </c>
    </row>
    <row r="3330">
      <c r="A3330" s="1" t="s">
        <v>31729</v>
      </c>
      <c r="B3330" s="1" t="s">
        <v>807</v>
      </c>
      <c r="C3330" s="1" t="s">
        <v>808</v>
      </c>
      <c r="D3330" s="1" t="s">
        <v>803</v>
      </c>
      <c r="E3330" s="1" t="s">
        <v>805</v>
      </c>
      <c r="F3330" s="1" t="s">
        <v>2287</v>
      </c>
      <c r="G3330" s="1" t="s">
        <v>2289</v>
      </c>
      <c r="H3330" s="1" t="s">
        <v>5949</v>
      </c>
      <c r="I3330" s="1" t="s">
        <v>5951</v>
      </c>
      <c r="J3330" s="1" t="s">
        <v>31734</v>
      </c>
      <c r="K3330" s="1" t="s">
        <v>31735</v>
      </c>
      <c r="L3330" s="1" t="s">
        <v>5956</v>
      </c>
      <c r="M3330" s="1" t="s">
        <v>5957</v>
      </c>
      <c r="N3330" s="1" t="s">
        <v>2295</v>
      </c>
      <c r="O3330" s="1" t="s">
        <v>2296</v>
      </c>
      <c r="P3330" s="1">
        <v>500.0</v>
      </c>
      <c r="Q3330" s="1" t="s">
        <v>2006</v>
      </c>
      <c r="R3330" s="1">
        <v>52.0</v>
      </c>
      <c r="S3330" s="1" t="s">
        <v>2300</v>
      </c>
      <c r="U3330" s="1" t="s">
        <v>812</v>
      </c>
      <c r="V3330" s="1" t="s">
        <v>808</v>
      </c>
      <c r="W3330" s="1" t="s">
        <v>5959</v>
      </c>
      <c r="X3330" s="1" t="s">
        <v>5960</v>
      </c>
      <c r="Y3330" s="1" t="s">
        <v>2511</v>
      </c>
      <c r="Z3330" s="1" t="s">
        <v>2512</v>
      </c>
      <c r="AB3330" s="1" t="s">
        <v>817</v>
      </c>
      <c r="AC3330" s="1" t="s">
        <v>818</v>
      </c>
      <c r="AD3330" s="1" t="s">
        <v>2312</v>
      </c>
      <c r="AE3330" s="1" t="s">
        <v>2314</v>
      </c>
    </row>
    <row r="3331">
      <c r="A3331" s="1" t="s">
        <v>31737</v>
      </c>
      <c r="B3331" s="1" t="s">
        <v>31571</v>
      </c>
      <c r="C3331" s="1" t="s">
        <v>31573</v>
      </c>
      <c r="D3331" s="1" t="s">
        <v>31574</v>
      </c>
      <c r="E3331" s="1" t="s">
        <v>31576</v>
      </c>
      <c r="F3331" s="1" t="s">
        <v>31577</v>
      </c>
      <c r="G3331" s="1" t="s">
        <v>31578</v>
      </c>
    </row>
    <row r="3332">
      <c r="A3332" s="1" t="s">
        <v>30016</v>
      </c>
      <c r="B3332" s="1" t="s">
        <v>31558</v>
      </c>
      <c r="C3332" s="1" t="s">
        <v>31559</v>
      </c>
      <c r="E3332" s="1" t="s">
        <v>3448</v>
      </c>
      <c r="F3332" s="1" t="s">
        <v>3450</v>
      </c>
    </row>
    <row r="3333">
      <c r="A3333" s="1" t="s">
        <v>31740</v>
      </c>
      <c r="B3333" s="1" t="s">
        <v>779</v>
      </c>
      <c r="C3333" s="1" t="s">
        <v>780</v>
      </c>
      <c r="D3333" s="1" t="s">
        <v>1174</v>
      </c>
      <c r="E3333" s="1" t="s">
        <v>1176</v>
      </c>
      <c r="F3333" s="1" t="s">
        <v>31741</v>
      </c>
      <c r="G3333" s="1" t="s">
        <v>31742</v>
      </c>
      <c r="H3333" s="1" t="s">
        <v>2145</v>
      </c>
      <c r="I3333" s="1" t="s">
        <v>2146</v>
      </c>
      <c r="J3333" s="1" t="s">
        <v>1178</v>
      </c>
      <c r="K3333" s="1" t="s">
        <v>1180</v>
      </c>
      <c r="L3333" s="1" t="s">
        <v>786</v>
      </c>
      <c r="M3333" s="1" t="s">
        <v>787</v>
      </c>
      <c r="N3333" s="1" t="s">
        <v>788</v>
      </c>
      <c r="O3333" s="1" t="s">
        <v>789</v>
      </c>
    </row>
    <row r="3334">
      <c r="A3334" s="1" t="s">
        <v>31745</v>
      </c>
      <c r="B3334" s="1" t="s">
        <v>625</v>
      </c>
      <c r="C3334" s="1" t="s">
        <v>628</v>
      </c>
      <c r="D3334" s="1" t="s">
        <v>10757</v>
      </c>
      <c r="E3334" s="1" t="s">
        <v>10758</v>
      </c>
      <c r="F3334" s="1" t="s">
        <v>31747</v>
      </c>
      <c r="G3334" s="1" t="s">
        <v>31748</v>
      </c>
      <c r="H3334" s="1" t="s">
        <v>10761</v>
      </c>
      <c r="I3334" s="1" t="s">
        <v>10763</v>
      </c>
      <c r="J3334" s="1">
        <v>983.0</v>
      </c>
      <c r="K3334" s="1" t="s">
        <v>8135</v>
      </c>
      <c r="L3334" s="1" t="s">
        <v>10764</v>
      </c>
      <c r="M3334" s="1" t="s">
        <v>10760</v>
      </c>
      <c r="N3334" s="1" t="s">
        <v>645</v>
      </c>
      <c r="O3334" s="1" t="s">
        <v>646</v>
      </c>
    </row>
    <row r="3335">
      <c r="A3335" s="1" t="s">
        <v>31750</v>
      </c>
      <c r="B3335" s="1" t="s">
        <v>12316</v>
      </c>
      <c r="C3335" s="1" t="s">
        <v>12317</v>
      </c>
      <c r="D3335" s="1" t="s">
        <v>31752</v>
      </c>
      <c r="E3335" s="1" t="s">
        <v>31755</v>
      </c>
      <c r="H3335" s="1" t="s">
        <v>12320</v>
      </c>
      <c r="I3335" s="1" t="s">
        <v>12319</v>
      </c>
      <c r="J3335" s="1" t="s">
        <v>973</v>
      </c>
      <c r="K3335" s="1" t="s">
        <v>975</v>
      </c>
    </row>
    <row r="3336">
      <c r="A3336" s="1" t="s">
        <v>31756</v>
      </c>
      <c r="B3336" s="1" t="s">
        <v>1068</v>
      </c>
      <c r="C3336" s="1" t="s">
        <v>1069</v>
      </c>
      <c r="D3336" s="1" t="s">
        <v>273</v>
      </c>
      <c r="E3336" s="1" t="s">
        <v>274</v>
      </c>
      <c r="F3336" s="1" t="s">
        <v>31758</v>
      </c>
      <c r="G3336" s="1" t="s">
        <v>16631</v>
      </c>
      <c r="H3336" s="1" t="s">
        <v>898</v>
      </c>
      <c r="I3336" s="1" t="s">
        <v>900</v>
      </c>
      <c r="J3336" s="1" t="s">
        <v>2682</v>
      </c>
      <c r="K3336" s="1" t="s">
        <v>2684</v>
      </c>
      <c r="L3336" s="1" t="s">
        <v>300</v>
      </c>
      <c r="M3336" s="1" t="s">
        <v>301</v>
      </c>
    </row>
    <row r="3337">
      <c r="A3337" s="1" t="s">
        <v>31761</v>
      </c>
      <c r="B3337" s="1" t="s">
        <v>31763</v>
      </c>
      <c r="C3337" s="1" t="s">
        <v>31764</v>
      </c>
      <c r="D3337" s="1" t="s">
        <v>31765</v>
      </c>
      <c r="E3337" s="1" t="s">
        <v>31766</v>
      </c>
      <c r="F3337" s="1" t="s">
        <v>1727</v>
      </c>
      <c r="G3337" s="1" t="s">
        <v>1728</v>
      </c>
      <c r="H3337" s="1" t="s">
        <v>31768</v>
      </c>
      <c r="I3337" s="1" t="s">
        <v>31769</v>
      </c>
      <c r="J3337" s="1">
        <v>400.0</v>
      </c>
      <c r="K3337" s="1" t="s">
        <v>1732</v>
      </c>
      <c r="L3337" s="1">
        <v>910.0</v>
      </c>
      <c r="M3337" s="1" t="s">
        <v>3163</v>
      </c>
      <c r="N3337" s="1" t="s">
        <v>31771</v>
      </c>
      <c r="O3337" s="1" t="s">
        <v>31772</v>
      </c>
      <c r="Q3337" s="1" t="s">
        <v>31773</v>
      </c>
      <c r="R3337" s="1" t="s">
        <v>31775</v>
      </c>
    </row>
    <row r="3338">
      <c r="A3338" s="1" t="s">
        <v>31776</v>
      </c>
      <c r="B3338" s="1" t="s">
        <v>2287</v>
      </c>
      <c r="C3338" s="1" t="s">
        <v>2289</v>
      </c>
      <c r="D3338" s="1" t="s">
        <v>31777</v>
      </c>
      <c r="E3338" s="1" t="s">
        <v>31779</v>
      </c>
      <c r="F3338" s="1" t="s">
        <v>31780</v>
      </c>
      <c r="G3338" s="1" t="s">
        <v>31781</v>
      </c>
      <c r="H3338" s="1" t="s">
        <v>31782</v>
      </c>
      <c r="I3338" s="1" t="s">
        <v>31783</v>
      </c>
      <c r="J3338" s="1" t="s">
        <v>22947</v>
      </c>
      <c r="K3338" s="1" t="s">
        <v>22948</v>
      </c>
      <c r="L3338" s="1" t="s">
        <v>31787</v>
      </c>
      <c r="M3338" s="1" t="s">
        <v>31788</v>
      </c>
      <c r="N3338" s="1">
        <v>500.0</v>
      </c>
      <c r="O3338" s="1" t="s">
        <v>2006</v>
      </c>
      <c r="Q3338" s="1" t="s">
        <v>31789</v>
      </c>
      <c r="R3338" s="1" t="s">
        <v>31790</v>
      </c>
      <c r="S3338" s="1" t="s">
        <v>31791</v>
      </c>
      <c r="T3338" s="1" t="s">
        <v>31793</v>
      </c>
      <c r="U3338" s="1" t="s">
        <v>2312</v>
      </c>
      <c r="V3338" s="1" t="s">
        <v>2314</v>
      </c>
    </row>
    <row r="3339">
      <c r="A3339" s="1" t="s">
        <v>31794</v>
      </c>
      <c r="B3339" s="1" t="s">
        <v>16082</v>
      </c>
      <c r="C3339" s="1" t="s">
        <v>16083</v>
      </c>
      <c r="D3339" s="1" t="s">
        <v>22377</v>
      </c>
      <c r="E3339" s="1" t="s">
        <v>22378</v>
      </c>
      <c r="F3339" s="1" t="s">
        <v>22379</v>
      </c>
      <c r="G3339" s="1" t="s">
        <v>22378</v>
      </c>
      <c r="H3339" s="1" t="s">
        <v>22380</v>
      </c>
      <c r="I3339" s="1" t="s">
        <v>22381</v>
      </c>
      <c r="J3339" s="1">
        <v>630.0</v>
      </c>
      <c r="K3339" s="1" t="s">
        <v>290</v>
      </c>
      <c r="M3339" s="1" t="s">
        <v>22383</v>
      </c>
      <c r="N3339" s="1" t="s">
        <v>22384</v>
      </c>
      <c r="O3339" s="1" t="s">
        <v>16088</v>
      </c>
      <c r="P3339" s="1" t="s">
        <v>16089</v>
      </c>
      <c r="Q3339" s="1" t="s">
        <v>31805</v>
      </c>
      <c r="R3339" s="1" t="s">
        <v>31806</v>
      </c>
    </row>
    <row r="3340">
      <c r="A3340" s="1" t="s">
        <v>31809</v>
      </c>
      <c r="B3340" s="1" t="s">
        <v>559</v>
      </c>
      <c r="C3340" s="1" t="s">
        <v>560</v>
      </c>
      <c r="D3340" s="1" t="s">
        <v>561</v>
      </c>
      <c r="E3340" s="1" t="s">
        <v>562</v>
      </c>
      <c r="F3340" s="1" t="s">
        <v>31811</v>
      </c>
      <c r="G3340" s="1" t="s">
        <v>31812</v>
      </c>
      <c r="H3340" s="1" t="s">
        <v>31814</v>
      </c>
      <c r="I3340" s="1" t="s">
        <v>564</v>
      </c>
      <c r="M3340" s="1" t="s">
        <v>565</v>
      </c>
      <c r="N3340" s="1" t="s">
        <v>566</v>
      </c>
      <c r="O3340" s="1" t="s">
        <v>567</v>
      </c>
      <c r="P3340" s="1" t="s">
        <v>568</v>
      </c>
    </row>
    <row r="3341">
      <c r="A3341" s="1" t="s">
        <v>31816</v>
      </c>
      <c r="B3341" s="1" t="s">
        <v>25400</v>
      </c>
      <c r="C3341" s="1" t="s">
        <v>1054</v>
      </c>
    </row>
    <row r="3342">
      <c r="A3342" s="1" t="s">
        <v>31818</v>
      </c>
      <c r="B3342" s="1" t="s">
        <v>829</v>
      </c>
      <c r="C3342" s="1" t="s">
        <v>830</v>
      </c>
      <c r="D3342" s="1" t="s">
        <v>4611</v>
      </c>
      <c r="E3342" s="1" t="s">
        <v>4612</v>
      </c>
      <c r="F3342" s="1" t="s">
        <v>6552</v>
      </c>
      <c r="G3342" s="1" t="s">
        <v>6553</v>
      </c>
      <c r="H3342" s="1" t="s">
        <v>4609</v>
      </c>
      <c r="I3342" s="1" t="s">
        <v>4610</v>
      </c>
      <c r="J3342" s="1" t="s">
        <v>31821</v>
      </c>
      <c r="K3342" s="1" t="s">
        <v>12166</v>
      </c>
      <c r="L3342" s="1" t="s">
        <v>18614</v>
      </c>
      <c r="M3342" s="1" t="s">
        <v>4618</v>
      </c>
      <c r="N3342" s="1" t="s">
        <v>14619</v>
      </c>
      <c r="O3342" s="1" t="s">
        <v>4616</v>
      </c>
      <c r="P3342" s="1" t="s">
        <v>848</v>
      </c>
      <c r="Q3342" s="1" t="s">
        <v>849</v>
      </c>
      <c r="R3342" s="1" t="s">
        <v>4620</v>
      </c>
      <c r="S3342" s="1" t="s">
        <v>4621</v>
      </c>
    </row>
    <row r="3343">
      <c r="A3343" s="1" t="s">
        <v>31825</v>
      </c>
      <c r="B3343" s="1" t="s">
        <v>2047</v>
      </c>
      <c r="C3343" s="1" t="s">
        <v>2048</v>
      </c>
      <c r="D3343" s="1" t="s">
        <v>4551</v>
      </c>
      <c r="E3343" s="1" t="s">
        <v>4552</v>
      </c>
      <c r="F3343" s="1" t="s">
        <v>31826</v>
      </c>
      <c r="G3343" s="1" t="s">
        <v>31828</v>
      </c>
      <c r="I3343" s="1" t="s">
        <v>4594</v>
      </c>
      <c r="J3343" s="1" t="s">
        <v>4596</v>
      </c>
      <c r="K3343" s="1" t="s">
        <v>2058</v>
      </c>
      <c r="L3343" s="1" t="s">
        <v>2060</v>
      </c>
    </row>
    <row r="3344">
      <c r="A3344" s="1" t="s">
        <v>31815</v>
      </c>
      <c r="B3344" s="1" t="s">
        <v>31833</v>
      </c>
      <c r="C3344" s="1" t="s">
        <v>31836</v>
      </c>
      <c r="D3344" s="1" t="s">
        <v>31839</v>
      </c>
      <c r="E3344" s="1" t="s">
        <v>31840</v>
      </c>
      <c r="F3344" s="1" t="s">
        <v>933</v>
      </c>
      <c r="G3344" s="1" t="s">
        <v>935</v>
      </c>
      <c r="H3344" s="1" t="s">
        <v>14709</v>
      </c>
      <c r="I3344" s="1" t="s">
        <v>14711</v>
      </c>
      <c r="J3344" s="1">
        <v>4070.0</v>
      </c>
      <c r="K3344" s="1" t="s">
        <v>4195</v>
      </c>
      <c r="L3344" s="1">
        <v>564.0</v>
      </c>
      <c r="M3344" s="1" t="s">
        <v>3169</v>
      </c>
      <c r="O3344" s="1" t="s">
        <v>31843</v>
      </c>
      <c r="P3344" s="1" t="s">
        <v>31836</v>
      </c>
    </row>
    <row r="3345">
      <c r="A3345" s="1" t="s">
        <v>31846</v>
      </c>
      <c r="B3345" s="1" t="s">
        <v>31847</v>
      </c>
      <c r="C3345" s="1" t="s">
        <v>31848</v>
      </c>
      <c r="D3345" s="1" t="s">
        <v>31849</v>
      </c>
      <c r="E3345" s="1" t="s">
        <v>31850</v>
      </c>
      <c r="G3345" s="1" t="s">
        <v>31851</v>
      </c>
      <c r="H3345" s="1" t="s">
        <v>31852</v>
      </c>
      <c r="J3345" s="1" t="s">
        <v>31853</v>
      </c>
      <c r="K3345" s="1" t="s">
        <v>31854</v>
      </c>
    </row>
    <row r="3346">
      <c r="A3346" s="1" t="s">
        <v>31856</v>
      </c>
      <c r="B3346" s="1" t="s">
        <v>1122</v>
      </c>
      <c r="C3346" s="1" t="s">
        <v>1124</v>
      </c>
      <c r="D3346" s="1" t="s">
        <v>31857</v>
      </c>
      <c r="E3346" s="1" t="s">
        <v>1427</v>
      </c>
      <c r="F3346" s="1" t="s">
        <v>1142</v>
      </c>
      <c r="G3346" s="1" t="s">
        <v>1144</v>
      </c>
      <c r="I3346" s="1" t="s">
        <v>1150</v>
      </c>
      <c r="J3346" s="1" t="s">
        <v>1151</v>
      </c>
    </row>
    <row r="3347">
      <c r="A3347" s="1" t="s">
        <v>31860</v>
      </c>
      <c r="B3347" s="1" t="s">
        <v>31861</v>
      </c>
      <c r="C3347" s="1" t="s">
        <v>31862</v>
      </c>
      <c r="D3347" s="1" t="s">
        <v>31864</v>
      </c>
      <c r="E3347" s="1" t="s">
        <v>31865</v>
      </c>
      <c r="F3347" s="1" t="s">
        <v>31866</v>
      </c>
      <c r="G3347" s="1" t="s">
        <v>31867</v>
      </c>
      <c r="H3347" s="1" t="s">
        <v>31868</v>
      </c>
      <c r="I3347" s="1" t="s">
        <v>31865</v>
      </c>
      <c r="J3347" s="60">
        <v>1.0E34</v>
      </c>
      <c r="K3347" s="1" t="s">
        <v>31871</v>
      </c>
    </row>
    <row r="3348">
      <c r="A3348" s="1" t="s">
        <v>31872</v>
      </c>
      <c r="B3348" s="1" t="s">
        <v>541</v>
      </c>
      <c r="C3348" s="1" t="s">
        <v>542</v>
      </c>
      <c r="D3348" s="1" t="s">
        <v>7781</v>
      </c>
      <c r="E3348" s="1" t="s">
        <v>7783</v>
      </c>
      <c r="F3348" s="1" t="s">
        <v>25755</v>
      </c>
      <c r="G3348" s="1" t="s">
        <v>25756</v>
      </c>
      <c r="H3348" s="1" t="s">
        <v>31874</v>
      </c>
      <c r="I3348" s="1" t="s">
        <v>6024</v>
      </c>
      <c r="K3348" s="1" t="s">
        <v>25763</v>
      </c>
      <c r="L3348" s="1" t="s">
        <v>25764</v>
      </c>
      <c r="N3348" s="1" t="s">
        <v>552</v>
      </c>
      <c r="O3348" s="1" t="s">
        <v>553</v>
      </c>
    </row>
    <row r="3349">
      <c r="A3349" s="1" t="s">
        <v>31875</v>
      </c>
      <c r="B3349" s="1" t="s">
        <v>5538</v>
      </c>
      <c r="C3349" s="1" t="s">
        <v>5539</v>
      </c>
      <c r="D3349" s="1" t="s">
        <v>31876</v>
      </c>
      <c r="E3349" s="1" t="s">
        <v>31877</v>
      </c>
      <c r="F3349" s="1" t="s">
        <v>31878</v>
      </c>
      <c r="G3349" s="1" t="s">
        <v>31879</v>
      </c>
      <c r="H3349" s="1" t="s">
        <v>5546</v>
      </c>
      <c r="I3349" s="1" t="s">
        <v>5547</v>
      </c>
    </row>
    <row r="3350">
      <c r="A3350" s="1" t="s">
        <v>31880</v>
      </c>
      <c r="B3350" s="1" t="s">
        <v>3526</v>
      </c>
      <c r="C3350" s="1" t="s">
        <v>3527</v>
      </c>
      <c r="D3350" s="1" t="s">
        <v>8908</v>
      </c>
      <c r="E3350" s="1" t="s">
        <v>8910</v>
      </c>
      <c r="F3350" s="1" t="s">
        <v>31881</v>
      </c>
      <c r="G3350" s="1" t="s">
        <v>31882</v>
      </c>
      <c r="I3350" s="1" t="s">
        <v>8913</v>
      </c>
      <c r="J3350" s="1" t="s">
        <v>8914</v>
      </c>
      <c r="K3350" s="1" t="s">
        <v>3547</v>
      </c>
      <c r="L3350" s="1" t="s">
        <v>3527</v>
      </c>
    </row>
    <row r="3351">
      <c r="A3351" s="1" t="s">
        <v>31883</v>
      </c>
      <c r="B3351" s="1" t="s">
        <v>4233</v>
      </c>
      <c r="C3351" s="1" t="s">
        <v>4234</v>
      </c>
      <c r="D3351" s="1" t="s">
        <v>31884</v>
      </c>
      <c r="E3351" s="1" t="s">
        <v>31885</v>
      </c>
      <c r="F3351" s="1" t="s">
        <v>31886</v>
      </c>
      <c r="G3351" s="1" t="s">
        <v>31887</v>
      </c>
      <c r="I3351" s="1" t="s">
        <v>4251</v>
      </c>
      <c r="J3351" s="1" t="s">
        <v>4252</v>
      </c>
      <c r="K3351" s="1" t="s">
        <v>4254</v>
      </c>
      <c r="L3351" s="1" t="s">
        <v>4256</v>
      </c>
      <c r="M3351" s="1" t="s">
        <v>31888</v>
      </c>
      <c r="N3351" s="1" t="s">
        <v>31889</v>
      </c>
    </row>
    <row r="3352">
      <c r="A3352" s="1" t="s">
        <v>31890</v>
      </c>
      <c r="B3352" s="1" t="s">
        <v>31891</v>
      </c>
      <c r="C3352" s="1" t="s">
        <v>16464</v>
      </c>
    </row>
    <row r="3353">
      <c r="A3353" s="1" t="s">
        <v>31892</v>
      </c>
      <c r="B3353" s="1" t="s">
        <v>1539</v>
      </c>
      <c r="C3353" s="1" t="s">
        <v>1541</v>
      </c>
      <c r="D3353" s="1" t="s">
        <v>1543</v>
      </c>
      <c r="E3353" s="1" t="s">
        <v>1545</v>
      </c>
      <c r="F3353" s="1" t="s">
        <v>31893</v>
      </c>
      <c r="G3353" s="1" t="s">
        <v>1541</v>
      </c>
      <c r="H3353" s="1" t="s">
        <v>1551</v>
      </c>
      <c r="I3353" s="1" t="s">
        <v>1541</v>
      </c>
      <c r="J3353" s="1" t="s">
        <v>1554</v>
      </c>
      <c r="K3353" s="1" t="s">
        <v>1556</v>
      </c>
    </row>
    <row r="3354">
      <c r="A3354" s="1" t="s">
        <v>22429</v>
      </c>
      <c r="B3354" s="1" t="s">
        <v>1122</v>
      </c>
      <c r="C3354" s="1" t="s">
        <v>1124</v>
      </c>
      <c r="D3354" s="1" t="s">
        <v>31895</v>
      </c>
      <c r="E3354" s="1" t="s">
        <v>189</v>
      </c>
      <c r="F3354" s="1" t="s">
        <v>3842</v>
      </c>
      <c r="G3354" s="1" t="s">
        <v>3843</v>
      </c>
      <c r="H3354" s="1" t="s">
        <v>1150</v>
      </c>
      <c r="I3354" s="1" t="s">
        <v>1151</v>
      </c>
    </row>
    <row r="3355">
      <c r="A3355" s="1" t="s">
        <v>23183</v>
      </c>
      <c r="B3355" s="1" t="s">
        <v>5419</v>
      </c>
      <c r="C3355" s="1" t="s">
        <v>5421</v>
      </c>
      <c r="D3355" s="1" t="s">
        <v>10282</v>
      </c>
      <c r="E3355" s="1" t="s">
        <v>189</v>
      </c>
      <c r="F3355" s="1" t="s">
        <v>5426</v>
      </c>
      <c r="G3355" s="1" t="s">
        <v>5428</v>
      </c>
    </row>
    <row r="3356">
      <c r="A3356" s="1" t="s">
        <v>31898</v>
      </c>
      <c r="B3356" s="1" t="s">
        <v>20164</v>
      </c>
      <c r="C3356" s="1" t="s">
        <v>20166</v>
      </c>
    </row>
    <row r="3357">
      <c r="A3357" s="1" t="s">
        <v>31899</v>
      </c>
      <c r="B3357" s="1" t="s">
        <v>169</v>
      </c>
      <c r="C3357" s="1" t="s">
        <v>170</v>
      </c>
      <c r="D3357" s="1" t="s">
        <v>3482</v>
      </c>
      <c r="E3357" s="1" t="s">
        <v>3483</v>
      </c>
      <c r="F3357" s="1" t="s">
        <v>3484</v>
      </c>
      <c r="G3357" s="1" t="s">
        <v>3485</v>
      </c>
      <c r="H3357" s="1" t="s">
        <v>3486</v>
      </c>
      <c r="I3357" s="1" t="s">
        <v>3487</v>
      </c>
      <c r="J3357" s="1" t="s">
        <v>31900</v>
      </c>
      <c r="K3357" s="1" t="s">
        <v>31901</v>
      </c>
      <c r="L3357" s="1" t="s">
        <v>3490</v>
      </c>
      <c r="M3357" s="1" t="s">
        <v>3491</v>
      </c>
      <c r="N3357" s="1" t="s">
        <v>3492</v>
      </c>
      <c r="O3357" s="1" t="s">
        <v>3493</v>
      </c>
      <c r="Q3357" s="1" t="s">
        <v>183</v>
      </c>
      <c r="R3357" s="1" t="s">
        <v>184</v>
      </c>
      <c r="S3357" s="1" t="s">
        <v>3494</v>
      </c>
      <c r="T3357" s="1" t="s">
        <v>3495</v>
      </c>
    </row>
    <row r="3358">
      <c r="A3358" s="1" t="s">
        <v>31904</v>
      </c>
      <c r="B3358" s="1" t="s">
        <v>31905</v>
      </c>
      <c r="C3358" s="1" t="s">
        <v>31906</v>
      </c>
      <c r="D3358" s="1" t="s">
        <v>31907</v>
      </c>
      <c r="E3358" s="1" t="s">
        <v>31908</v>
      </c>
      <c r="F3358" s="1" t="s">
        <v>20164</v>
      </c>
      <c r="G3358" s="1" t="s">
        <v>20166</v>
      </c>
      <c r="H3358" s="1" t="s">
        <v>31909</v>
      </c>
      <c r="I3358" s="1" t="s">
        <v>31910</v>
      </c>
      <c r="J3358" s="1" t="s">
        <v>31911</v>
      </c>
      <c r="K3358" s="1" t="s">
        <v>20166</v>
      </c>
    </row>
    <row r="3359">
      <c r="A3359" s="1" t="s">
        <v>31912</v>
      </c>
      <c r="B3359" s="1" t="s">
        <v>31913</v>
      </c>
      <c r="C3359" s="1" t="s">
        <v>189</v>
      </c>
    </row>
    <row r="3360">
      <c r="A3360" s="1" t="s">
        <v>31914</v>
      </c>
      <c r="B3360" s="1" t="s">
        <v>763</v>
      </c>
      <c r="C3360" s="1" t="s">
        <v>765</v>
      </c>
      <c r="D3360" s="1" t="s">
        <v>831</v>
      </c>
      <c r="E3360" s="1" t="s">
        <v>832</v>
      </c>
      <c r="F3360" s="1" t="s">
        <v>1726</v>
      </c>
      <c r="G3360" s="1" t="s">
        <v>1530</v>
      </c>
      <c r="I3360" s="1" t="s">
        <v>840</v>
      </c>
      <c r="J3360" s="1" t="s">
        <v>842</v>
      </c>
      <c r="K3360" s="1" t="s">
        <v>772</v>
      </c>
      <c r="L3360" s="1" t="s">
        <v>774</v>
      </c>
      <c r="M3360" s="1" t="s">
        <v>776</v>
      </c>
      <c r="N3360" s="1" t="s">
        <v>777</v>
      </c>
    </row>
    <row r="3361">
      <c r="A3361" s="1" t="s">
        <v>31915</v>
      </c>
      <c r="B3361" s="1" t="s">
        <v>1068</v>
      </c>
      <c r="C3361" s="1" t="s">
        <v>1069</v>
      </c>
      <c r="D3361" s="1" t="s">
        <v>273</v>
      </c>
      <c r="E3361" s="1" t="s">
        <v>274</v>
      </c>
      <c r="F3361" s="1" t="s">
        <v>31916</v>
      </c>
      <c r="G3361" s="1" t="s">
        <v>31917</v>
      </c>
      <c r="H3361" s="1" t="s">
        <v>898</v>
      </c>
      <c r="I3361" s="1" t="s">
        <v>900</v>
      </c>
      <c r="J3361" s="1" t="s">
        <v>2682</v>
      </c>
      <c r="K3361" s="1" t="s">
        <v>2684</v>
      </c>
      <c r="L3361" s="1" t="s">
        <v>300</v>
      </c>
      <c r="M3361" s="1" t="s">
        <v>301</v>
      </c>
    </row>
    <row r="3362">
      <c r="A3362" s="1" t="s">
        <v>24262</v>
      </c>
      <c r="B3362" s="1" t="s">
        <v>31918</v>
      </c>
      <c r="C3362" s="1" t="s">
        <v>30721</v>
      </c>
    </row>
    <row r="3363">
      <c r="A3363" s="1" t="s">
        <v>31920</v>
      </c>
      <c r="B3363" s="1" t="s">
        <v>3944</v>
      </c>
      <c r="C3363" s="1" t="s">
        <v>3946</v>
      </c>
      <c r="D3363" s="1" t="s">
        <v>31921</v>
      </c>
      <c r="E3363" s="1" t="s">
        <v>189</v>
      </c>
      <c r="G3363" s="1" t="s">
        <v>31922</v>
      </c>
      <c r="H3363" s="1" t="s">
        <v>31924</v>
      </c>
      <c r="I3363" s="1" t="s">
        <v>5180</v>
      </c>
      <c r="J3363" s="1" t="s">
        <v>5181</v>
      </c>
      <c r="K3363" s="1" t="s">
        <v>3952</v>
      </c>
      <c r="L3363" s="1" t="s">
        <v>3953</v>
      </c>
    </row>
    <row r="3364">
      <c r="A3364" s="1" t="s">
        <v>31929</v>
      </c>
      <c r="B3364" s="1" t="s">
        <v>791</v>
      </c>
      <c r="C3364" s="1" t="s">
        <v>794</v>
      </c>
      <c r="D3364" s="1" t="s">
        <v>949</v>
      </c>
      <c r="E3364" s="1" t="s">
        <v>951</v>
      </c>
      <c r="F3364" s="1" t="s">
        <v>28004</v>
      </c>
      <c r="G3364" s="1" t="s">
        <v>189</v>
      </c>
      <c r="H3364" s="1" t="s">
        <v>799</v>
      </c>
      <c r="I3364" s="1" t="s">
        <v>800</v>
      </c>
      <c r="J3364" s="1" t="s">
        <v>953</v>
      </c>
      <c r="K3364" s="1" t="s">
        <v>955</v>
      </c>
      <c r="M3364" s="1" t="s">
        <v>804</v>
      </c>
      <c r="N3364" s="1" t="s">
        <v>806</v>
      </c>
    </row>
    <row r="3365">
      <c r="A3365" s="1" t="s">
        <v>31931</v>
      </c>
      <c r="B3365" s="1" t="s">
        <v>2809</v>
      </c>
      <c r="C3365" s="1" t="s">
        <v>2811</v>
      </c>
      <c r="D3365" s="1" t="s">
        <v>28018</v>
      </c>
      <c r="E3365" s="1" t="s">
        <v>2824</v>
      </c>
      <c r="F3365" s="1" t="s">
        <v>2816</v>
      </c>
      <c r="G3365" s="1" t="s">
        <v>2818</v>
      </c>
      <c r="H3365" s="1">
        <v>970.0</v>
      </c>
      <c r="I3365" s="1" t="s">
        <v>2388</v>
      </c>
      <c r="K3365" s="1" t="s">
        <v>2823</v>
      </c>
      <c r="L3365" s="1" t="s">
        <v>2824</v>
      </c>
      <c r="M3365" s="1" t="s">
        <v>2825</v>
      </c>
      <c r="N3365" s="1" t="s">
        <v>2826</v>
      </c>
    </row>
    <row r="3366">
      <c r="A3366" s="1" t="s">
        <v>31933</v>
      </c>
      <c r="B3366" s="1" t="s">
        <v>625</v>
      </c>
      <c r="C3366" s="1" t="s">
        <v>628</v>
      </c>
      <c r="D3366" s="1" t="s">
        <v>1033</v>
      </c>
      <c r="E3366" s="1" t="s">
        <v>1034</v>
      </c>
      <c r="F3366" s="1" t="s">
        <v>14094</v>
      </c>
      <c r="G3366" s="1" t="s">
        <v>14096</v>
      </c>
      <c r="H3366" s="1" t="s">
        <v>14097</v>
      </c>
      <c r="I3366" s="1" t="s">
        <v>14098</v>
      </c>
      <c r="J3366" s="1" t="s">
        <v>1289</v>
      </c>
      <c r="K3366" s="1" t="s">
        <v>1290</v>
      </c>
      <c r="L3366" s="1" t="s">
        <v>14088</v>
      </c>
      <c r="M3366" s="1" t="s">
        <v>14089</v>
      </c>
      <c r="N3366" s="1" t="s">
        <v>8517</v>
      </c>
      <c r="O3366" s="1" t="s">
        <v>8518</v>
      </c>
      <c r="P3366" s="1" t="s">
        <v>14100</v>
      </c>
      <c r="Q3366" s="1" t="s">
        <v>14101</v>
      </c>
      <c r="R3366" s="1" t="s">
        <v>8519</v>
      </c>
      <c r="S3366" s="1" t="s">
        <v>8520</v>
      </c>
      <c r="U3366" s="1" t="s">
        <v>14104</v>
      </c>
      <c r="V3366" s="1" t="s">
        <v>14106</v>
      </c>
      <c r="W3366" s="1" t="s">
        <v>28046</v>
      </c>
      <c r="X3366" s="1" t="s">
        <v>13158</v>
      </c>
      <c r="Y3366" s="1" t="s">
        <v>14109</v>
      </c>
      <c r="Z3366" s="1" t="s">
        <v>14111</v>
      </c>
      <c r="AA3366" s="1" t="s">
        <v>8532</v>
      </c>
      <c r="AB3366" s="1" t="s">
        <v>8533</v>
      </c>
      <c r="AC3366" s="1" t="s">
        <v>14113</v>
      </c>
      <c r="AD3366" s="1" t="s">
        <v>14114</v>
      </c>
      <c r="AE3366" s="1" t="s">
        <v>8534</v>
      </c>
      <c r="AF3366" s="1" t="s">
        <v>8535</v>
      </c>
      <c r="AG3366" s="1" t="s">
        <v>14427</v>
      </c>
      <c r="AH3366" s="1" t="s">
        <v>14429</v>
      </c>
      <c r="AI3366" s="1" t="s">
        <v>14115</v>
      </c>
      <c r="AJ3366" s="1" t="s">
        <v>2045</v>
      </c>
      <c r="AN3366" s="1" t="s">
        <v>645</v>
      </c>
      <c r="AO3366" s="1" t="s">
        <v>646</v>
      </c>
      <c r="AP3366" s="1" t="s">
        <v>1043</v>
      </c>
      <c r="AQ3366" s="1" t="s">
        <v>1044</v>
      </c>
      <c r="AR3366" s="1" t="s">
        <v>1310</v>
      </c>
      <c r="AS3366" s="1" t="s">
        <v>1290</v>
      </c>
    </row>
    <row r="3367">
      <c r="A3367" s="1" t="s">
        <v>31934</v>
      </c>
      <c r="B3367" s="1" t="s">
        <v>28504</v>
      </c>
      <c r="C3367" s="1" t="s">
        <v>5743</v>
      </c>
      <c r="D3367" s="1" t="s">
        <v>13837</v>
      </c>
      <c r="E3367" s="1" t="s">
        <v>13838</v>
      </c>
    </row>
    <row r="3368">
      <c r="A3368" s="1" t="s">
        <v>31935</v>
      </c>
      <c r="B3368" s="1" t="s">
        <v>273</v>
      </c>
      <c r="C3368" s="1" t="s">
        <v>274</v>
      </c>
      <c r="D3368" s="1" t="s">
        <v>7215</v>
      </c>
      <c r="E3368" s="1" t="s">
        <v>7217</v>
      </c>
      <c r="F3368" s="1" t="s">
        <v>10369</v>
      </c>
      <c r="G3368" s="1" t="s">
        <v>10370</v>
      </c>
      <c r="H3368" s="1" t="s">
        <v>7464</v>
      </c>
      <c r="I3368" s="1" t="s">
        <v>7469</v>
      </c>
      <c r="J3368" s="1" t="s">
        <v>28046</v>
      </c>
      <c r="K3368" s="1" t="s">
        <v>13158</v>
      </c>
      <c r="L3368" s="1" t="s">
        <v>10324</v>
      </c>
      <c r="M3368" s="1" t="s">
        <v>10325</v>
      </c>
      <c r="N3368" s="1" t="s">
        <v>8920</v>
      </c>
      <c r="O3368" s="1" t="s">
        <v>4381</v>
      </c>
      <c r="R3368" s="1" t="s">
        <v>300</v>
      </c>
      <c r="S3368" s="1" t="s">
        <v>301</v>
      </c>
      <c r="T3368" s="1" t="s">
        <v>10329</v>
      </c>
      <c r="U3368" s="1" t="s">
        <v>10330</v>
      </c>
    </row>
    <row r="3369">
      <c r="A3369" s="1" t="s">
        <v>31944</v>
      </c>
      <c r="B3369" s="1" t="s">
        <v>4629</v>
      </c>
      <c r="C3369" s="1" t="s">
        <v>4630</v>
      </c>
      <c r="D3369" s="1" t="s">
        <v>31945</v>
      </c>
      <c r="E3369" s="1" t="s">
        <v>31946</v>
      </c>
      <c r="F3369" s="1" t="s">
        <v>1765</v>
      </c>
      <c r="G3369" s="1" t="s">
        <v>1767</v>
      </c>
      <c r="H3369" s="1" t="s">
        <v>13545</v>
      </c>
      <c r="I3369" s="1" t="s">
        <v>13546</v>
      </c>
      <c r="J3369" s="1" t="s">
        <v>4660</v>
      </c>
      <c r="K3369" s="1" t="s">
        <v>4662</v>
      </c>
    </row>
    <row r="3370">
      <c r="A3370" s="1" t="s">
        <v>31052</v>
      </c>
      <c r="B3370" s="1" t="s">
        <v>999</v>
      </c>
      <c r="C3370" s="1" t="s">
        <v>1000</v>
      </c>
      <c r="D3370" s="1" t="s">
        <v>14210</v>
      </c>
      <c r="E3370" s="1" t="s">
        <v>14211</v>
      </c>
      <c r="F3370" s="1" t="s">
        <v>14208</v>
      </c>
      <c r="G3370" s="1" t="s">
        <v>14209</v>
      </c>
      <c r="H3370" s="1" t="s">
        <v>14212</v>
      </c>
      <c r="I3370" s="1" t="s">
        <v>14211</v>
      </c>
      <c r="J3370" s="1" t="s">
        <v>14214</v>
      </c>
      <c r="K3370" s="1" t="s">
        <v>14215</v>
      </c>
      <c r="L3370" s="1">
        <v>360.0</v>
      </c>
      <c r="M3370" s="1" t="s">
        <v>4580</v>
      </c>
      <c r="N3370" s="1">
        <v>940.0</v>
      </c>
      <c r="O3370" s="1" t="s">
        <v>14220</v>
      </c>
      <c r="Q3370" s="1" t="s">
        <v>14222</v>
      </c>
      <c r="R3370" s="1" t="s">
        <v>14209</v>
      </c>
      <c r="S3370" s="1" t="s">
        <v>1020</v>
      </c>
      <c r="T3370" s="1" t="s">
        <v>1023</v>
      </c>
      <c r="U3370" s="1" t="s">
        <v>14225</v>
      </c>
      <c r="V3370" s="1" t="s">
        <v>14226</v>
      </c>
    </row>
    <row r="3371">
      <c r="A3371" s="1" t="s">
        <v>31951</v>
      </c>
      <c r="B3371" s="1" t="s">
        <v>3888</v>
      </c>
      <c r="C3371" s="1" t="s">
        <v>3889</v>
      </c>
      <c r="D3371" s="1" t="s">
        <v>3908</v>
      </c>
      <c r="E3371" s="1" t="s">
        <v>3909</v>
      </c>
      <c r="F3371" s="1" t="s">
        <v>7177</v>
      </c>
      <c r="G3371" s="1" t="s">
        <v>7178</v>
      </c>
      <c r="H3371" s="1" t="s">
        <v>4883</v>
      </c>
      <c r="I3371" s="1" t="s">
        <v>4884</v>
      </c>
      <c r="J3371" s="1" t="s">
        <v>3892</v>
      </c>
      <c r="K3371" s="1" t="s">
        <v>3889</v>
      </c>
      <c r="L3371" s="1" t="s">
        <v>3914</v>
      </c>
      <c r="M3371" s="1" t="s">
        <v>3916</v>
      </c>
      <c r="N3371" s="1" t="s">
        <v>3896</v>
      </c>
      <c r="O3371" s="1" t="s">
        <v>3899</v>
      </c>
      <c r="P3371" s="1" t="s">
        <v>3901</v>
      </c>
      <c r="Q3371" s="1" t="s">
        <v>3902</v>
      </c>
    </row>
    <row r="3372">
      <c r="A3372" s="1" t="s">
        <v>22046</v>
      </c>
      <c r="B3372" s="1" t="s">
        <v>28089</v>
      </c>
      <c r="C3372" s="1" t="s">
        <v>28090</v>
      </c>
      <c r="D3372" s="1" t="s">
        <v>28091</v>
      </c>
      <c r="E3372" s="1" t="s">
        <v>28092</v>
      </c>
      <c r="F3372" s="1" t="s">
        <v>28093</v>
      </c>
      <c r="G3372" s="1" t="s">
        <v>28094</v>
      </c>
      <c r="H3372" s="1" t="s">
        <v>28095</v>
      </c>
      <c r="I3372" s="1" t="s">
        <v>28096</v>
      </c>
      <c r="J3372" s="1">
        <v>240.0</v>
      </c>
      <c r="K3372" s="1" t="s">
        <v>1986</v>
      </c>
      <c r="L3372" s="1">
        <v>670.0</v>
      </c>
      <c r="M3372" s="1" t="s">
        <v>3001</v>
      </c>
      <c r="P3372" s="1" t="s">
        <v>28097</v>
      </c>
      <c r="Q3372" s="1" t="s">
        <v>28090</v>
      </c>
      <c r="R3372" s="1" t="s">
        <v>28098</v>
      </c>
      <c r="S3372" s="1" t="s">
        <v>28099</v>
      </c>
      <c r="T3372" s="1" t="s">
        <v>28100</v>
      </c>
      <c r="U3372" s="1" t="s">
        <v>28094</v>
      </c>
    </row>
    <row r="3373">
      <c r="A3373" s="1" t="s">
        <v>31955</v>
      </c>
      <c r="B3373" s="1" t="s">
        <v>1539</v>
      </c>
      <c r="C3373" s="1" t="s">
        <v>1541</v>
      </c>
      <c r="D3373" s="1" t="s">
        <v>6271</v>
      </c>
      <c r="E3373" s="1" t="s">
        <v>6272</v>
      </c>
      <c r="F3373" s="1" t="s">
        <v>31956</v>
      </c>
      <c r="G3373" s="1" t="s">
        <v>31957</v>
      </c>
      <c r="H3373" s="1" t="s">
        <v>1551</v>
      </c>
      <c r="I3373" s="1" t="s">
        <v>1541</v>
      </c>
      <c r="J3373" s="1" t="s">
        <v>1554</v>
      </c>
      <c r="K3373" s="1" t="s">
        <v>1556</v>
      </c>
    </row>
    <row r="3374">
      <c r="A3374" s="1" t="s">
        <v>31958</v>
      </c>
      <c r="B3374" s="1" t="s">
        <v>5090</v>
      </c>
      <c r="C3374" s="1" t="s">
        <v>5092</v>
      </c>
      <c r="D3374" s="1" t="s">
        <v>11617</v>
      </c>
      <c r="E3374" s="1" t="s">
        <v>11619</v>
      </c>
      <c r="G3374" s="1" t="s">
        <v>5112</v>
      </c>
      <c r="H3374" s="1" t="s">
        <v>5114</v>
      </c>
      <c r="I3374" s="1" t="s">
        <v>5117</v>
      </c>
      <c r="J3374" s="1" t="s">
        <v>5119</v>
      </c>
    </row>
    <row r="3375">
      <c r="A3375" s="1" t="s">
        <v>31959</v>
      </c>
      <c r="B3375" s="1" t="s">
        <v>14278</v>
      </c>
      <c r="C3375" s="1" t="s">
        <v>14280</v>
      </c>
      <c r="D3375" s="1" t="s">
        <v>28122</v>
      </c>
      <c r="E3375" s="1" t="s">
        <v>28123</v>
      </c>
      <c r="G3375" s="1" t="s">
        <v>14287</v>
      </c>
      <c r="H3375" s="1" t="s">
        <v>14280</v>
      </c>
      <c r="I3375" s="1" t="s">
        <v>14288</v>
      </c>
      <c r="J3375" s="1" t="s">
        <v>14289</v>
      </c>
    </row>
    <row r="3376">
      <c r="A3376" s="1" t="s">
        <v>31962</v>
      </c>
      <c r="B3376" s="1" t="s">
        <v>5817</v>
      </c>
      <c r="C3376" s="1" t="s">
        <v>5819</v>
      </c>
      <c r="F3376" s="1" t="s">
        <v>31964</v>
      </c>
      <c r="G3376" s="1" t="s">
        <v>31965</v>
      </c>
      <c r="H3376" s="1" t="s">
        <v>31966</v>
      </c>
      <c r="I3376" s="1" t="s">
        <v>31967</v>
      </c>
      <c r="K3376" s="1" t="s">
        <v>5824</v>
      </c>
      <c r="L3376" s="1" t="s">
        <v>5823</v>
      </c>
      <c r="M3376" s="1" t="s">
        <v>31968</v>
      </c>
      <c r="N3376" s="1" t="s">
        <v>23398</v>
      </c>
      <c r="O3376" s="1" t="s">
        <v>5055</v>
      </c>
      <c r="P3376" s="1" t="s">
        <v>5057</v>
      </c>
    </row>
    <row r="3377">
      <c r="A3377" s="1" t="s">
        <v>31969</v>
      </c>
      <c r="B3377" s="1" t="s">
        <v>3414</v>
      </c>
      <c r="C3377" s="1" t="s">
        <v>3415</v>
      </c>
      <c r="D3377" s="1" t="s">
        <v>4361</v>
      </c>
      <c r="E3377" s="1" t="s">
        <v>4362</v>
      </c>
      <c r="F3377" s="1" t="s">
        <v>20156</v>
      </c>
      <c r="G3377" s="1" t="s">
        <v>20157</v>
      </c>
      <c r="I3377" s="1" t="s">
        <v>3419</v>
      </c>
      <c r="J3377" s="1" t="s">
        <v>3421</v>
      </c>
      <c r="K3377" s="1" t="s">
        <v>4365</v>
      </c>
      <c r="L3377" s="1" t="s">
        <v>4367</v>
      </c>
      <c r="M3377" s="1" t="s">
        <v>3422</v>
      </c>
      <c r="N3377" s="1" t="s">
        <v>3423</v>
      </c>
    </row>
    <row r="3378">
      <c r="A3378" s="1" t="s">
        <v>22950</v>
      </c>
      <c r="B3378" s="1" t="s">
        <v>31976</v>
      </c>
      <c r="C3378" s="1" t="s">
        <v>189</v>
      </c>
    </row>
    <row r="3379">
      <c r="A3379" s="1" t="s">
        <v>31982</v>
      </c>
      <c r="B3379" s="1" t="s">
        <v>10244</v>
      </c>
      <c r="C3379" s="1" t="s">
        <v>10245</v>
      </c>
      <c r="D3379" s="1" t="s">
        <v>10238</v>
      </c>
      <c r="E3379" s="1" t="s">
        <v>10240</v>
      </c>
      <c r="F3379" s="1" t="s">
        <v>10242</v>
      </c>
      <c r="G3379" s="1" t="s">
        <v>10243</v>
      </c>
      <c r="H3379" s="1" t="s">
        <v>11940</v>
      </c>
      <c r="I3379" s="1" t="s">
        <v>11942</v>
      </c>
      <c r="L3379" s="1" t="s">
        <v>10251</v>
      </c>
      <c r="M3379" s="1" t="s">
        <v>10252</v>
      </c>
      <c r="O3379" s="1" t="s">
        <v>10255</v>
      </c>
      <c r="P3379" s="1" t="s">
        <v>10256</v>
      </c>
      <c r="Q3379" s="1" t="s">
        <v>10253</v>
      </c>
      <c r="R3379" s="1" t="s">
        <v>10254</v>
      </c>
    </row>
    <row r="3380">
      <c r="A3380" s="1" t="s">
        <v>31991</v>
      </c>
      <c r="B3380" s="1" t="s">
        <v>766</v>
      </c>
      <c r="C3380" s="1" t="s">
        <v>767</v>
      </c>
      <c r="D3380" s="1" t="s">
        <v>24206</v>
      </c>
      <c r="E3380" s="1" t="s">
        <v>24208</v>
      </c>
      <c r="F3380" s="1" t="s">
        <v>28546</v>
      </c>
      <c r="G3380" s="1" t="s">
        <v>7742</v>
      </c>
      <c r="H3380" s="1" t="s">
        <v>771</v>
      </c>
      <c r="I3380" s="1" t="s">
        <v>767</v>
      </c>
      <c r="J3380" s="1" t="s">
        <v>772</v>
      </c>
      <c r="K3380" s="1" t="s">
        <v>774</v>
      </c>
      <c r="L3380" s="1" t="s">
        <v>12298</v>
      </c>
      <c r="M3380" s="1" t="s">
        <v>12299</v>
      </c>
    </row>
    <row r="3381">
      <c r="A3381" s="1" t="s">
        <v>31994</v>
      </c>
      <c r="B3381" s="1" t="s">
        <v>2495</v>
      </c>
      <c r="C3381" s="1" t="s">
        <v>2497</v>
      </c>
      <c r="D3381" s="1" t="s">
        <v>31995</v>
      </c>
      <c r="E3381" s="1" t="s">
        <v>31996</v>
      </c>
      <c r="F3381" s="1" t="s">
        <v>31997</v>
      </c>
      <c r="G3381" s="1" t="s">
        <v>31998</v>
      </c>
      <c r="H3381" s="1" t="s">
        <v>2502</v>
      </c>
      <c r="I3381" s="1" t="s">
        <v>2503</v>
      </c>
      <c r="J3381" s="1" t="s">
        <v>2504</v>
      </c>
      <c r="K3381" s="1" t="s">
        <v>2505</v>
      </c>
      <c r="L3381" s="1" t="s">
        <v>2506</v>
      </c>
      <c r="M3381" s="1" t="s">
        <v>2508</v>
      </c>
      <c r="N3381" s="1" t="s">
        <v>31999</v>
      </c>
      <c r="O3381" s="1" t="s">
        <v>32000</v>
      </c>
    </row>
    <row r="3382">
      <c r="A3382" s="1" t="s">
        <v>32002</v>
      </c>
      <c r="B3382" s="1" t="s">
        <v>791</v>
      </c>
      <c r="C3382" s="1" t="s">
        <v>794</v>
      </c>
      <c r="D3382" s="1" t="s">
        <v>795</v>
      </c>
      <c r="E3382" s="1" t="s">
        <v>796</v>
      </c>
      <c r="F3382" s="1" t="s">
        <v>28546</v>
      </c>
      <c r="G3382" s="1" t="s">
        <v>7742</v>
      </c>
      <c r="H3382" s="1" t="s">
        <v>4306</v>
      </c>
      <c r="I3382" s="1" t="s">
        <v>4307</v>
      </c>
      <c r="J3382" s="1" t="s">
        <v>799</v>
      </c>
      <c r="K3382" s="1" t="s">
        <v>800</v>
      </c>
      <c r="L3382" s="1" t="s">
        <v>801</v>
      </c>
      <c r="M3382" s="1" t="s">
        <v>802</v>
      </c>
      <c r="P3382" s="1" t="s">
        <v>804</v>
      </c>
      <c r="Q3382" s="1" t="s">
        <v>806</v>
      </c>
    </row>
    <row r="3383">
      <c r="A3383" s="1" t="s">
        <v>32006</v>
      </c>
      <c r="B3383" s="1" t="s">
        <v>81</v>
      </c>
      <c r="C3383" s="1" t="s">
        <v>82</v>
      </c>
      <c r="D3383" s="1" t="s">
        <v>28539</v>
      </c>
      <c r="E3383" s="1" t="s">
        <v>28540</v>
      </c>
      <c r="F3383" s="1" t="s">
        <v>28537</v>
      </c>
      <c r="G3383" s="1" t="s">
        <v>28538</v>
      </c>
      <c r="H3383" s="1" t="s">
        <v>28541</v>
      </c>
      <c r="I3383" s="1" t="s">
        <v>28542</v>
      </c>
      <c r="J3383" s="1" t="s">
        <v>28543</v>
      </c>
      <c r="K3383" s="1" t="s">
        <v>27988</v>
      </c>
      <c r="L3383" s="1" t="s">
        <v>28544</v>
      </c>
      <c r="M3383" s="1" t="s">
        <v>28545</v>
      </c>
      <c r="O3383" s="1" t="s">
        <v>95</v>
      </c>
      <c r="P3383" s="1" t="s">
        <v>96</v>
      </c>
    </row>
    <row r="3384">
      <c r="A3384" s="1" t="s">
        <v>32007</v>
      </c>
      <c r="B3384" s="1" t="s">
        <v>1098</v>
      </c>
      <c r="C3384" s="1" t="s">
        <v>1099</v>
      </c>
      <c r="D3384" s="1" t="s">
        <v>2614</v>
      </c>
      <c r="E3384" s="1" t="s">
        <v>2616</v>
      </c>
      <c r="F3384" s="1" t="s">
        <v>28531</v>
      </c>
      <c r="G3384" s="1" t="s">
        <v>2622</v>
      </c>
      <c r="H3384" s="1" t="s">
        <v>2620</v>
      </c>
      <c r="I3384" s="1" t="s">
        <v>2622</v>
      </c>
      <c r="J3384" s="1" t="s">
        <v>1112</v>
      </c>
      <c r="K3384" s="1" t="s">
        <v>1114</v>
      </c>
    </row>
    <row r="3385">
      <c r="A3385" s="1" t="s">
        <v>32009</v>
      </c>
      <c r="B3385" s="1" t="s">
        <v>273</v>
      </c>
      <c r="C3385" s="1" t="s">
        <v>274</v>
      </c>
      <c r="D3385" s="1" t="s">
        <v>2441</v>
      </c>
      <c r="E3385" s="1" t="s">
        <v>2443</v>
      </c>
      <c r="F3385" s="1" t="s">
        <v>2445</v>
      </c>
      <c r="G3385" s="1" t="s">
        <v>2446</v>
      </c>
      <c r="H3385" s="1" t="s">
        <v>28529</v>
      </c>
      <c r="I3385" s="1" t="s">
        <v>28530</v>
      </c>
      <c r="J3385" s="1" t="s">
        <v>2451</v>
      </c>
      <c r="K3385" s="1" t="s">
        <v>2452</v>
      </c>
      <c r="L3385" s="1" t="s">
        <v>2453</v>
      </c>
      <c r="M3385" s="1" t="s">
        <v>2446</v>
      </c>
      <c r="N3385" s="1" t="s">
        <v>300</v>
      </c>
      <c r="O3385" s="1" t="s">
        <v>301</v>
      </c>
      <c r="P3385" s="1" t="s">
        <v>2454</v>
      </c>
      <c r="Q3385" s="1" t="s">
        <v>2456</v>
      </c>
    </row>
    <row r="3386">
      <c r="A3386" s="1" t="s">
        <v>32010</v>
      </c>
      <c r="B3386" s="1" t="s">
        <v>81</v>
      </c>
      <c r="C3386" s="1" t="s">
        <v>82</v>
      </c>
      <c r="D3386" s="1" t="s">
        <v>4703</v>
      </c>
      <c r="E3386" s="1" t="s">
        <v>4704</v>
      </c>
      <c r="F3386" s="1" t="s">
        <v>32011</v>
      </c>
      <c r="G3386" s="1" t="s">
        <v>32012</v>
      </c>
      <c r="H3386" s="1" t="s">
        <v>26388</v>
      </c>
      <c r="I3386" s="1" t="s">
        <v>26389</v>
      </c>
      <c r="J3386" s="1" t="s">
        <v>32014</v>
      </c>
      <c r="K3386" s="1" t="s">
        <v>32015</v>
      </c>
      <c r="L3386" s="1" t="s">
        <v>32016</v>
      </c>
      <c r="M3386" s="1" t="s">
        <v>32017</v>
      </c>
      <c r="N3386" s="1" t="s">
        <v>32018</v>
      </c>
      <c r="O3386" s="1" t="s">
        <v>32019</v>
      </c>
      <c r="P3386" s="1" t="s">
        <v>32020</v>
      </c>
      <c r="Q3386" s="1" t="s">
        <v>32021</v>
      </c>
      <c r="R3386" s="1" t="s">
        <v>26396</v>
      </c>
      <c r="S3386" s="1" t="s">
        <v>26398</v>
      </c>
      <c r="T3386" s="1" t="s">
        <v>25586</v>
      </c>
      <c r="U3386" s="1" t="s">
        <v>25587</v>
      </c>
      <c r="V3386" s="1">
        <v>511.0</v>
      </c>
      <c r="W3386" s="1" t="s">
        <v>4648</v>
      </c>
      <c r="X3386" s="1">
        <v>531.0</v>
      </c>
      <c r="Y3386" s="1" t="s">
        <v>4646</v>
      </c>
      <c r="Z3386" s="1">
        <v>604.0</v>
      </c>
      <c r="AA3386" s="1" t="s">
        <v>4653</v>
      </c>
      <c r="AB3386" s="1">
        <v>52.0</v>
      </c>
      <c r="AC3386" s="1" t="s">
        <v>2300</v>
      </c>
      <c r="AD3386" s="1">
        <v>600.0</v>
      </c>
      <c r="AE3386" s="1" t="s">
        <v>6592</v>
      </c>
      <c r="AF3386" s="1" t="s">
        <v>26408</v>
      </c>
      <c r="AG3386" s="1" t="s">
        <v>26410</v>
      </c>
      <c r="AH3386" s="1" t="s">
        <v>32022</v>
      </c>
      <c r="AI3386" s="1" t="s">
        <v>32015</v>
      </c>
      <c r="AJ3386" s="1" t="s">
        <v>32023</v>
      </c>
      <c r="AK3386" s="1" t="s">
        <v>32017</v>
      </c>
      <c r="AL3386" s="1" t="s">
        <v>32024</v>
      </c>
      <c r="AM3386" s="1" t="s">
        <v>32012</v>
      </c>
      <c r="AO3386" s="1" t="s">
        <v>95</v>
      </c>
      <c r="AP3386" s="1" t="s">
        <v>96</v>
      </c>
      <c r="AQ3386" s="1" t="s">
        <v>4740</v>
      </c>
      <c r="AR3386" s="1" t="s">
        <v>4742</v>
      </c>
      <c r="AS3386" s="1" t="s">
        <v>32025</v>
      </c>
      <c r="AT3386" s="1" t="s">
        <v>32026</v>
      </c>
      <c r="AU3386" s="1" t="s">
        <v>7161</v>
      </c>
      <c r="AV3386" s="1" t="s">
        <v>7162</v>
      </c>
    </row>
    <row r="3387">
      <c r="A3387" s="1" t="s">
        <v>32027</v>
      </c>
      <c r="B3387" s="1" t="s">
        <v>32028</v>
      </c>
      <c r="C3387" s="1" t="s">
        <v>32029</v>
      </c>
      <c r="D3387" s="1" t="s">
        <v>32030</v>
      </c>
      <c r="E3387" s="1" t="s">
        <v>32031</v>
      </c>
      <c r="G3387" s="1" t="s">
        <v>32032</v>
      </c>
      <c r="H3387" s="1" t="s">
        <v>32033</v>
      </c>
    </row>
    <row r="3388">
      <c r="A3388" s="1" t="s">
        <v>32034</v>
      </c>
      <c r="B3388" s="1" t="s">
        <v>625</v>
      </c>
      <c r="C3388" s="1" t="s">
        <v>628</v>
      </c>
      <c r="D3388" s="1" t="s">
        <v>32035</v>
      </c>
      <c r="E3388" s="1" t="s">
        <v>32036</v>
      </c>
      <c r="F3388" s="1" t="s">
        <v>3154</v>
      </c>
      <c r="G3388" s="1" t="s">
        <v>3155</v>
      </c>
      <c r="H3388" s="1" t="s">
        <v>3152</v>
      </c>
      <c r="I3388" s="1" t="s">
        <v>3153</v>
      </c>
      <c r="J3388" s="1" t="s">
        <v>32037</v>
      </c>
      <c r="K3388" s="1" t="s">
        <v>32038</v>
      </c>
      <c r="L3388" s="1" t="s">
        <v>3164</v>
      </c>
      <c r="M3388" s="1" t="s">
        <v>3166</v>
      </c>
      <c r="N3388" s="1">
        <v>564.0</v>
      </c>
      <c r="O3388" s="1" t="s">
        <v>3169</v>
      </c>
      <c r="R3388" s="1" t="s">
        <v>3170</v>
      </c>
      <c r="S3388" s="1" t="s">
        <v>3171</v>
      </c>
      <c r="T3388" s="1" t="s">
        <v>645</v>
      </c>
      <c r="U3388" s="1" t="s">
        <v>646</v>
      </c>
    </row>
    <row r="3389">
      <c r="A3389" s="1" t="s">
        <v>32039</v>
      </c>
      <c r="B3389" s="1" t="s">
        <v>20895</v>
      </c>
      <c r="C3389" s="1" t="s">
        <v>189</v>
      </c>
    </row>
    <row r="3390">
      <c r="A3390" s="1" t="s">
        <v>32041</v>
      </c>
      <c r="B3390" s="1" t="s">
        <v>10177</v>
      </c>
      <c r="C3390" s="1" t="s">
        <v>10178</v>
      </c>
      <c r="D3390" s="1" t="s">
        <v>32042</v>
      </c>
      <c r="E3390" s="1" t="s">
        <v>189</v>
      </c>
      <c r="F3390" s="1" t="s">
        <v>10181</v>
      </c>
      <c r="G3390" s="1" t="s">
        <v>10182</v>
      </c>
    </row>
    <row r="3391">
      <c r="A3391" s="1" t="s">
        <v>32043</v>
      </c>
      <c r="B3391" s="1" t="s">
        <v>1927</v>
      </c>
      <c r="C3391" s="1" t="s">
        <v>1928</v>
      </c>
      <c r="D3391" s="1" t="s">
        <v>18828</v>
      </c>
      <c r="E3391" s="1" t="s">
        <v>18829</v>
      </c>
      <c r="G3391" s="1" t="s">
        <v>1936</v>
      </c>
      <c r="H3391" s="1" t="s">
        <v>1928</v>
      </c>
      <c r="I3391" s="1" t="s">
        <v>1937</v>
      </c>
      <c r="J3391" s="1" t="s">
        <v>1938</v>
      </c>
      <c r="K3391" s="1" t="s">
        <v>1939</v>
      </c>
      <c r="L3391" s="1" t="s">
        <v>1940</v>
      </c>
    </row>
    <row r="3392">
      <c r="A3392" s="1" t="s">
        <v>32044</v>
      </c>
      <c r="B3392" s="1" t="s">
        <v>273</v>
      </c>
      <c r="C3392" s="1" t="s">
        <v>274</v>
      </c>
      <c r="D3392" s="1" t="s">
        <v>5144</v>
      </c>
      <c r="E3392" s="1" t="s">
        <v>5145</v>
      </c>
      <c r="F3392" s="1" t="s">
        <v>5146</v>
      </c>
      <c r="G3392" s="1" t="s">
        <v>5147</v>
      </c>
      <c r="H3392" s="1" t="s">
        <v>5231</v>
      </c>
      <c r="I3392" s="1" t="s">
        <v>5233</v>
      </c>
      <c r="J3392" s="1" t="s">
        <v>18798</v>
      </c>
      <c r="K3392" s="1" t="s">
        <v>18799</v>
      </c>
      <c r="L3392" s="1" t="s">
        <v>18801</v>
      </c>
      <c r="M3392" s="1" t="s">
        <v>5240</v>
      </c>
      <c r="O3392" s="1" t="s">
        <v>18802</v>
      </c>
      <c r="P3392" s="1" t="s">
        <v>18803</v>
      </c>
      <c r="Q3392" s="1" t="s">
        <v>18804</v>
      </c>
      <c r="R3392" s="1" t="s">
        <v>18806</v>
      </c>
      <c r="S3392" s="1" t="s">
        <v>18807</v>
      </c>
      <c r="T3392" s="1" t="s">
        <v>18808</v>
      </c>
      <c r="U3392" s="1">
        <v>980.0</v>
      </c>
      <c r="V3392" s="1" t="s">
        <v>15054</v>
      </c>
      <c r="W3392" s="1">
        <v>680.0</v>
      </c>
      <c r="X3392" s="1" t="s">
        <v>291</v>
      </c>
      <c r="Y3392" s="1">
        <v>260.0</v>
      </c>
      <c r="Z3392" s="1" t="s">
        <v>1974</v>
      </c>
      <c r="AA3392" s="1">
        <v>10.0</v>
      </c>
      <c r="AB3392" s="1" t="s">
        <v>330</v>
      </c>
      <c r="AC3392" s="1">
        <v>625.0</v>
      </c>
      <c r="AD3392" s="1" t="s">
        <v>18814</v>
      </c>
      <c r="AE3392" s="1">
        <v>620.0</v>
      </c>
      <c r="AF3392" s="1" t="s">
        <v>295</v>
      </c>
      <c r="AG3392" s="1">
        <v>350.0</v>
      </c>
      <c r="AH3392" s="1" t="s">
        <v>4584</v>
      </c>
      <c r="AI3392" s="1">
        <v>71.0</v>
      </c>
      <c r="AJ3392" s="1" t="s">
        <v>8339</v>
      </c>
      <c r="AK3392" s="1">
        <v>592.0</v>
      </c>
      <c r="AL3392" s="1" t="s">
        <v>8340</v>
      </c>
      <c r="AM3392" s="1">
        <v>982.0</v>
      </c>
      <c r="AN3392" s="1" t="s">
        <v>18821</v>
      </c>
      <c r="AO3392" s="1">
        <v>626.0</v>
      </c>
      <c r="AP3392" s="1" t="s">
        <v>18817</v>
      </c>
      <c r="AQ3392" s="1">
        <v>830.0</v>
      </c>
      <c r="AR3392" s="1" t="s">
        <v>18819</v>
      </c>
      <c r="AU3392" s="1" t="s">
        <v>5151</v>
      </c>
      <c r="AV3392" s="1" t="s">
        <v>5152</v>
      </c>
    </row>
    <row r="3393">
      <c r="A3393" s="1" t="s">
        <v>5237</v>
      </c>
      <c r="B3393" s="1" t="s">
        <v>300</v>
      </c>
      <c r="C3393" s="1" t="s">
        <v>301</v>
      </c>
      <c r="D3393" s="1" t="s">
        <v>5154</v>
      </c>
      <c r="E3393" s="1" t="s">
        <v>5145</v>
      </c>
      <c r="F3393" s="1" t="s">
        <v>18822</v>
      </c>
      <c r="G3393" s="1" t="s">
        <v>18824</v>
      </c>
    </row>
    <row r="3394">
      <c r="A3394" s="1" t="s">
        <v>30040</v>
      </c>
      <c r="B3394" s="1" t="s">
        <v>273</v>
      </c>
      <c r="C3394" s="1" t="s">
        <v>274</v>
      </c>
      <c r="D3394" s="1" t="s">
        <v>18782</v>
      </c>
      <c r="E3394" s="1" t="s">
        <v>18784</v>
      </c>
      <c r="F3394" s="1" t="s">
        <v>18780</v>
      </c>
      <c r="G3394" s="1" t="s">
        <v>18781</v>
      </c>
      <c r="H3394" s="1" t="s">
        <v>18785</v>
      </c>
      <c r="I3394" s="1" t="s">
        <v>18786</v>
      </c>
      <c r="J3394" s="1" t="s">
        <v>18787</v>
      </c>
      <c r="K3394" s="1" t="s">
        <v>18788</v>
      </c>
      <c r="L3394" s="1">
        <v>562.0</v>
      </c>
      <c r="M3394" s="1" t="s">
        <v>4194</v>
      </c>
      <c r="N3394" s="1">
        <v>521.0</v>
      </c>
      <c r="O3394" s="1" t="s">
        <v>11037</v>
      </c>
      <c r="Q3394" s="1" t="s">
        <v>18792</v>
      </c>
      <c r="R3394" s="1" t="s">
        <v>18784</v>
      </c>
      <c r="S3394" s="1" t="s">
        <v>18791</v>
      </c>
      <c r="T3394" s="1" t="s">
        <v>18784</v>
      </c>
      <c r="U3394" s="1" t="s">
        <v>300</v>
      </c>
      <c r="V3394" s="1" t="s">
        <v>301</v>
      </c>
      <c r="W3394" s="1" t="s">
        <v>3029</v>
      </c>
      <c r="X3394" s="1" t="s">
        <v>3031</v>
      </c>
    </row>
    <row r="3395">
      <c r="A3395" s="1" t="s">
        <v>32058</v>
      </c>
      <c r="B3395" s="1" t="s">
        <v>18766</v>
      </c>
      <c r="C3395" s="1" t="s">
        <v>18768</v>
      </c>
      <c r="D3395" s="1" t="s">
        <v>18770</v>
      </c>
      <c r="E3395" s="1" t="s">
        <v>18773</v>
      </c>
      <c r="F3395" s="1" t="s">
        <v>18775</v>
      </c>
      <c r="G3395" s="1" t="s">
        <v>18777</v>
      </c>
      <c r="I3395" s="1" t="s">
        <v>5712</v>
      </c>
      <c r="J3395" s="1" t="s">
        <v>5713</v>
      </c>
    </row>
    <row r="3396">
      <c r="A3396" s="1" t="s">
        <v>32063</v>
      </c>
      <c r="B3396" s="1" t="s">
        <v>694</v>
      </c>
      <c r="C3396" s="1" t="s">
        <v>695</v>
      </c>
      <c r="D3396" s="1" t="s">
        <v>696</v>
      </c>
      <c r="E3396" s="1" t="s">
        <v>697</v>
      </c>
      <c r="F3396" s="1" t="s">
        <v>699</v>
      </c>
      <c r="G3396" s="1" t="s">
        <v>697</v>
      </c>
    </row>
    <row r="3397">
      <c r="A3397" s="1" t="s">
        <v>32064</v>
      </c>
      <c r="B3397" s="1" t="s">
        <v>32065</v>
      </c>
      <c r="C3397" s="1" t="s">
        <v>32066</v>
      </c>
      <c r="D3397" s="1" t="s">
        <v>32067</v>
      </c>
      <c r="E3397" s="1" t="s">
        <v>32068</v>
      </c>
      <c r="F3397" s="1" t="s">
        <v>32069</v>
      </c>
      <c r="G3397" s="1" t="s">
        <v>32070</v>
      </c>
      <c r="H3397" s="1" t="s">
        <v>32071</v>
      </c>
      <c r="I3397" s="1" t="s">
        <v>32072</v>
      </c>
    </row>
    <row r="3398">
      <c r="A3398" s="1" t="s">
        <v>32073</v>
      </c>
      <c r="B3398" s="1" t="s">
        <v>984</v>
      </c>
      <c r="C3398" s="1" t="s">
        <v>986</v>
      </c>
      <c r="D3398" s="1" t="s">
        <v>32074</v>
      </c>
      <c r="E3398" s="1" t="s">
        <v>32075</v>
      </c>
      <c r="F3398" s="1" t="s">
        <v>32076</v>
      </c>
      <c r="G3398" s="1" t="s">
        <v>32077</v>
      </c>
      <c r="H3398" s="1" t="s">
        <v>32078</v>
      </c>
      <c r="I3398" s="1" t="s">
        <v>32079</v>
      </c>
      <c r="K3398" s="1" t="s">
        <v>32080</v>
      </c>
      <c r="L3398" s="1" t="s">
        <v>32081</v>
      </c>
      <c r="M3398" s="1" t="s">
        <v>994</v>
      </c>
      <c r="N3398" s="1" t="s">
        <v>996</v>
      </c>
    </row>
    <row r="3399">
      <c r="A3399" s="1" t="s">
        <v>32082</v>
      </c>
      <c r="B3399" s="1" t="s">
        <v>32083</v>
      </c>
      <c r="C3399" s="1" t="s">
        <v>32084</v>
      </c>
      <c r="D3399" s="1" t="s">
        <v>4176</v>
      </c>
      <c r="E3399" s="1" t="s">
        <v>4177</v>
      </c>
      <c r="F3399" s="1" t="s">
        <v>32085</v>
      </c>
      <c r="G3399" s="1" t="s">
        <v>32086</v>
      </c>
      <c r="H3399" s="1" t="s">
        <v>898</v>
      </c>
      <c r="I3399" s="1" t="s">
        <v>900</v>
      </c>
      <c r="K3399" s="1" t="s">
        <v>32087</v>
      </c>
      <c r="L3399" s="1" t="s">
        <v>32088</v>
      </c>
      <c r="M3399" s="1" t="s">
        <v>4201</v>
      </c>
      <c r="N3399" s="1" t="s">
        <v>4203</v>
      </c>
    </row>
    <row r="3400">
      <c r="A3400" s="1" t="s">
        <v>32089</v>
      </c>
      <c r="B3400" s="1" t="s">
        <v>273</v>
      </c>
      <c r="C3400" s="1" t="s">
        <v>274</v>
      </c>
      <c r="D3400" s="1" t="s">
        <v>5142</v>
      </c>
      <c r="E3400" s="1" t="s">
        <v>5143</v>
      </c>
      <c r="F3400" s="1" t="s">
        <v>5144</v>
      </c>
      <c r="G3400" s="1" t="s">
        <v>5145</v>
      </c>
      <c r="H3400" s="1" t="s">
        <v>5146</v>
      </c>
      <c r="I3400" s="1" t="s">
        <v>5147</v>
      </c>
      <c r="J3400" s="1" t="s">
        <v>5231</v>
      </c>
      <c r="K3400" s="1" t="s">
        <v>5233</v>
      </c>
      <c r="L3400" s="1" t="s">
        <v>32093</v>
      </c>
      <c r="M3400" s="1" t="s">
        <v>5150</v>
      </c>
      <c r="N3400" s="1" t="s">
        <v>5956</v>
      </c>
      <c r="O3400" s="1" t="s">
        <v>5957</v>
      </c>
      <c r="P3400" s="1" t="s">
        <v>5151</v>
      </c>
      <c r="Q3400" s="1" t="s">
        <v>5152</v>
      </c>
      <c r="R3400" s="1" t="s">
        <v>5237</v>
      </c>
      <c r="S3400" s="1" t="s">
        <v>5240</v>
      </c>
      <c r="U3400" s="1" t="s">
        <v>300</v>
      </c>
      <c r="V3400" s="1" t="s">
        <v>301</v>
      </c>
      <c r="W3400" s="1" t="s">
        <v>5154</v>
      </c>
      <c r="X3400" s="1" t="s">
        <v>5145</v>
      </c>
    </row>
    <row r="3401">
      <c r="A3401" s="1" t="s">
        <v>11472</v>
      </c>
      <c r="B3401" s="1" t="s">
        <v>779</v>
      </c>
      <c r="C3401" s="1" t="s">
        <v>780</v>
      </c>
      <c r="D3401" s="1" t="s">
        <v>1174</v>
      </c>
      <c r="E3401" s="1" t="s">
        <v>1176</v>
      </c>
      <c r="F3401" s="1" t="s">
        <v>32097</v>
      </c>
      <c r="G3401" s="1" t="s">
        <v>828</v>
      </c>
      <c r="H3401" s="1" t="s">
        <v>1743</v>
      </c>
      <c r="I3401" s="1" t="s">
        <v>1745</v>
      </c>
      <c r="J3401" s="1" t="s">
        <v>1178</v>
      </c>
      <c r="K3401" s="1" t="s">
        <v>1180</v>
      </c>
      <c r="L3401" s="1" t="s">
        <v>786</v>
      </c>
      <c r="M3401" s="1" t="s">
        <v>787</v>
      </c>
      <c r="N3401" s="1" t="s">
        <v>788</v>
      </c>
      <c r="O3401" s="1" t="s">
        <v>789</v>
      </c>
    </row>
    <row r="3402">
      <c r="A3402" s="1" t="s">
        <v>30759</v>
      </c>
      <c r="B3402" s="1" t="s">
        <v>1046</v>
      </c>
      <c r="C3402" s="1" t="s">
        <v>1047</v>
      </c>
      <c r="D3402" s="1" t="s">
        <v>32098</v>
      </c>
      <c r="E3402" s="1" t="s">
        <v>189</v>
      </c>
      <c r="F3402" s="1" t="s">
        <v>5180</v>
      </c>
      <c r="G3402" s="1" t="s">
        <v>5181</v>
      </c>
      <c r="H3402" s="1" t="s">
        <v>1056</v>
      </c>
      <c r="I3402" s="1" t="s">
        <v>1057</v>
      </c>
    </row>
    <row r="3403">
      <c r="A3403" s="1" t="s">
        <v>32100</v>
      </c>
      <c r="B3403" s="1" t="s">
        <v>7576</v>
      </c>
      <c r="C3403" s="1" t="s">
        <v>7579</v>
      </c>
      <c r="D3403" s="1" t="s">
        <v>32102</v>
      </c>
      <c r="E3403" s="1" t="s">
        <v>32103</v>
      </c>
      <c r="F3403" s="1" t="s">
        <v>32104</v>
      </c>
      <c r="G3403" s="1" t="s">
        <v>189</v>
      </c>
      <c r="H3403" s="1" t="s">
        <v>32105</v>
      </c>
      <c r="I3403" s="1" t="s">
        <v>32106</v>
      </c>
      <c r="J3403" s="1" t="s">
        <v>7589</v>
      </c>
      <c r="K3403" s="1" t="s">
        <v>7590</v>
      </c>
    </row>
    <row r="3404">
      <c r="A3404" s="1" t="s">
        <v>32111</v>
      </c>
      <c r="B3404" s="1" t="s">
        <v>763</v>
      </c>
      <c r="C3404" s="1" t="s">
        <v>765</v>
      </c>
      <c r="D3404" s="1" t="s">
        <v>831</v>
      </c>
      <c r="E3404" s="1" t="s">
        <v>832</v>
      </c>
      <c r="F3404" s="1" t="s">
        <v>32114</v>
      </c>
      <c r="G3404" s="1" t="s">
        <v>1530</v>
      </c>
      <c r="H3404" s="1" t="s">
        <v>840</v>
      </c>
      <c r="I3404" s="1" t="s">
        <v>842</v>
      </c>
      <c r="J3404" s="1" t="s">
        <v>776</v>
      </c>
      <c r="K3404" s="1" t="s">
        <v>777</v>
      </c>
    </row>
    <row r="3405">
      <c r="A3405" s="1" t="s">
        <v>32115</v>
      </c>
      <c r="B3405" s="1" t="s">
        <v>4301</v>
      </c>
      <c r="C3405" s="1" t="s">
        <v>4303</v>
      </c>
      <c r="D3405" s="1" t="s">
        <v>32116</v>
      </c>
      <c r="E3405" s="1" t="s">
        <v>32117</v>
      </c>
      <c r="F3405" s="1" t="s">
        <v>32118</v>
      </c>
      <c r="G3405" s="1" t="s">
        <v>32120</v>
      </c>
      <c r="H3405" s="1" t="s">
        <v>7462</v>
      </c>
      <c r="I3405" s="1" t="s">
        <v>7463</v>
      </c>
      <c r="K3405" s="1" t="s">
        <v>32122</v>
      </c>
      <c r="L3405" s="1" t="s">
        <v>32124</v>
      </c>
      <c r="M3405" s="1" t="s">
        <v>4311</v>
      </c>
      <c r="N3405" s="1" t="s">
        <v>4313</v>
      </c>
    </row>
    <row r="3406">
      <c r="A3406" s="1" t="s">
        <v>32125</v>
      </c>
      <c r="B3406" s="1" t="s">
        <v>8780</v>
      </c>
      <c r="C3406" s="1" t="s">
        <v>8781</v>
      </c>
      <c r="D3406" s="1" t="s">
        <v>7827</v>
      </c>
      <c r="E3406" s="1" t="s">
        <v>7829</v>
      </c>
      <c r="F3406" s="1" t="s">
        <v>32127</v>
      </c>
      <c r="G3406" s="1" t="s">
        <v>29189</v>
      </c>
      <c r="H3406" s="1" t="s">
        <v>7834</v>
      </c>
      <c r="I3406" s="1" t="s">
        <v>7835</v>
      </c>
      <c r="J3406" s="1" t="s">
        <v>19720</v>
      </c>
      <c r="K3406" s="1" t="s">
        <v>7832</v>
      </c>
      <c r="L3406" s="1" t="s">
        <v>4533</v>
      </c>
      <c r="M3406" s="1" t="s">
        <v>4534</v>
      </c>
    </row>
    <row r="3407">
      <c r="A3407" s="1" t="s">
        <v>32133</v>
      </c>
      <c r="B3407" s="1" t="s">
        <v>3574</v>
      </c>
      <c r="C3407" s="1" t="s">
        <v>3576</v>
      </c>
      <c r="D3407" s="1" t="s">
        <v>3578</v>
      </c>
      <c r="E3407" s="1" t="s">
        <v>3580</v>
      </c>
      <c r="F3407" s="1" t="s">
        <v>52</v>
      </c>
      <c r="G3407" s="1" t="s">
        <v>53</v>
      </c>
      <c r="H3407" s="1" t="s">
        <v>13943</v>
      </c>
      <c r="I3407" s="1" t="s">
        <v>7877</v>
      </c>
      <c r="K3407" s="1" t="s">
        <v>3589</v>
      </c>
      <c r="L3407" s="1" t="s">
        <v>3593</v>
      </c>
      <c r="M3407" s="1" t="s">
        <v>56</v>
      </c>
      <c r="N3407" s="1" t="s">
        <v>57</v>
      </c>
      <c r="O3407" s="1" t="s">
        <v>3594</v>
      </c>
      <c r="P3407" s="1" t="s">
        <v>3597</v>
      </c>
    </row>
    <row r="3408">
      <c r="A3408" s="1" t="s">
        <v>32136</v>
      </c>
      <c r="B3408" s="1" t="s">
        <v>763</v>
      </c>
      <c r="C3408" s="1" t="s">
        <v>765</v>
      </c>
      <c r="D3408" s="1" t="s">
        <v>13085</v>
      </c>
      <c r="E3408" s="1" t="s">
        <v>13086</v>
      </c>
      <c r="F3408" s="1" t="s">
        <v>7083</v>
      </c>
      <c r="G3408" s="1" t="s">
        <v>7091</v>
      </c>
      <c r="H3408" s="1" t="s">
        <v>6930</v>
      </c>
      <c r="I3408" s="1" t="s">
        <v>6941</v>
      </c>
      <c r="J3408" s="1" t="s">
        <v>13746</v>
      </c>
      <c r="K3408" s="1" t="s">
        <v>2797</v>
      </c>
      <c r="M3408" s="1" t="s">
        <v>13093</v>
      </c>
      <c r="N3408" s="1" t="s">
        <v>13094</v>
      </c>
      <c r="O3408" s="1" t="s">
        <v>13095</v>
      </c>
      <c r="P3408" s="1" t="s">
        <v>13094</v>
      </c>
      <c r="Q3408" s="1" t="s">
        <v>772</v>
      </c>
      <c r="R3408" s="1" t="s">
        <v>774</v>
      </c>
      <c r="S3408" s="1" t="s">
        <v>776</v>
      </c>
      <c r="T3408" s="1" t="s">
        <v>777</v>
      </c>
    </row>
    <row r="3409">
      <c r="A3409" s="1" t="s">
        <v>32146</v>
      </c>
      <c r="B3409" s="1" t="s">
        <v>273</v>
      </c>
      <c r="C3409" s="1" t="s">
        <v>274</v>
      </c>
      <c r="D3409" s="1" t="s">
        <v>5341</v>
      </c>
      <c r="E3409" s="1" t="s">
        <v>5343</v>
      </c>
      <c r="F3409" s="1" t="s">
        <v>32150</v>
      </c>
      <c r="G3409" s="1" t="s">
        <v>5350</v>
      </c>
      <c r="H3409" s="1" t="s">
        <v>5348</v>
      </c>
      <c r="I3409" s="1" t="s">
        <v>5350</v>
      </c>
      <c r="J3409" s="1" t="s">
        <v>300</v>
      </c>
      <c r="K3409" s="1" t="s">
        <v>301</v>
      </c>
    </row>
    <row r="3410">
      <c r="A3410" s="1" t="s">
        <v>32153</v>
      </c>
      <c r="B3410" s="1" t="s">
        <v>3647</v>
      </c>
      <c r="C3410" s="1" t="s">
        <v>189</v>
      </c>
    </row>
    <row r="3411">
      <c r="A3411" s="1" t="s">
        <v>32155</v>
      </c>
      <c r="B3411" s="1" t="s">
        <v>193</v>
      </c>
      <c r="C3411" s="1" t="s">
        <v>194</v>
      </c>
      <c r="D3411" s="1" t="s">
        <v>14998</v>
      </c>
      <c r="E3411" s="1" t="s">
        <v>198</v>
      </c>
      <c r="F3411" s="1" t="s">
        <v>197</v>
      </c>
      <c r="G3411" s="1" t="s">
        <v>198</v>
      </c>
      <c r="H3411" s="1" t="s">
        <v>199</v>
      </c>
      <c r="I3411" s="1" t="s">
        <v>200</v>
      </c>
      <c r="J3411" s="1" t="s">
        <v>201</v>
      </c>
      <c r="K3411" s="1" t="s">
        <v>202</v>
      </c>
    </row>
    <row r="3412">
      <c r="A3412" s="1" t="s">
        <v>32157</v>
      </c>
      <c r="B3412" s="1" t="s">
        <v>4635</v>
      </c>
      <c r="C3412" s="1" t="s">
        <v>4636</v>
      </c>
      <c r="D3412" s="1" t="s">
        <v>4637</v>
      </c>
      <c r="E3412" s="1" t="s">
        <v>4638</v>
      </c>
      <c r="F3412" s="1" t="s">
        <v>81</v>
      </c>
      <c r="G3412" s="1" t="s">
        <v>82</v>
      </c>
      <c r="H3412" s="1" t="s">
        <v>4633</v>
      </c>
      <c r="I3412" s="1" t="s">
        <v>4634</v>
      </c>
      <c r="J3412" s="1" t="s">
        <v>4631</v>
      </c>
      <c r="K3412" s="1" t="s">
        <v>4632</v>
      </c>
      <c r="L3412" s="1" t="s">
        <v>4639</v>
      </c>
      <c r="M3412" s="1" t="s">
        <v>4640</v>
      </c>
      <c r="N3412" s="1" t="s">
        <v>495</v>
      </c>
      <c r="O3412" s="1" t="s">
        <v>496</v>
      </c>
      <c r="P3412" s="1" t="s">
        <v>4642</v>
      </c>
      <c r="Q3412" s="1" t="s">
        <v>4643</v>
      </c>
      <c r="R3412" s="1">
        <v>511.0</v>
      </c>
      <c r="S3412" s="1" t="s">
        <v>4648</v>
      </c>
      <c r="T3412" s="1">
        <v>513.0</v>
      </c>
      <c r="U3412" s="1" t="s">
        <v>2005</v>
      </c>
      <c r="V3412" s="1">
        <v>520.0</v>
      </c>
      <c r="W3412" s="1" t="s">
        <v>1671</v>
      </c>
      <c r="X3412" s="1">
        <v>531.0</v>
      </c>
      <c r="Y3412" s="1" t="s">
        <v>4646</v>
      </c>
      <c r="Z3412" s="1">
        <v>603.0</v>
      </c>
      <c r="AA3412" s="1" t="s">
        <v>4651</v>
      </c>
      <c r="AB3412" s="1">
        <v>604.0</v>
      </c>
      <c r="AC3412" s="1" t="s">
        <v>4653</v>
      </c>
      <c r="AE3412" s="1" t="s">
        <v>4658</v>
      </c>
      <c r="AF3412" s="1" t="s">
        <v>4659</v>
      </c>
      <c r="AG3412" s="1" t="s">
        <v>4656</v>
      </c>
      <c r="AH3412" s="1" t="s">
        <v>4657</v>
      </c>
      <c r="AI3412" s="1" t="s">
        <v>4663</v>
      </c>
      <c r="AJ3412" s="1" t="s">
        <v>4664</v>
      </c>
      <c r="AK3412" s="1" t="s">
        <v>95</v>
      </c>
      <c r="AL3412" s="1" t="s">
        <v>96</v>
      </c>
    </row>
    <row r="3413">
      <c r="A3413" s="1" t="s">
        <v>32173</v>
      </c>
      <c r="B3413" s="1" t="s">
        <v>829</v>
      </c>
      <c r="C3413" s="1" t="s">
        <v>830</v>
      </c>
      <c r="D3413" s="1" t="s">
        <v>4611</v>
      </c>
      <c r="E3413" s="1" t="s">
        <v>4612</v>
      </c>
      <c r="F3413" s="1" t="s">
        <v>6552</v>
      </c>
      <c r="G3413" s="1" t="s">
        <v>6553</v>
      </c>
      <c r="H3413" s="1" t="s">
        <v>4609</v>
      </c>
      <c r="I3413" s="1" t="s">
        <v>4610</v>
      </c>
      <c r="J3413" s="1" t="s">
        <v>4613</v>
      </c>
      <c r="K3413" s="1" t="s">
        <v>4614</v>
      </c>
      <c r="L3413" s="1" t="s">
        <v>18614</v>
      </c>
      <c r="M3413" s="1" t="s">
        <v>4618</v>
      </c>
      <c r="N3413" s="1" t="s">
        <v>4615</v>
      </c>
      <c r="O3413" s="1" t="s">
        <v>4616</v>
      </c>
      <c r="P3413" s="1" t="s">
        <v>848</v>
      </c>
      <c r="Q3413" s="1" t="s">
        <v>849</v>
      </c>
      <c r="R3413" s="1" t="s">
        <v>4620</v>
      </c>
      <c r="S3413" s="1" t="s">
        <v>4621</v>
      </c>
    </row>
    <row r="3414">
      <c r="A3414" s="1" t="s">
        <v>32181</v>
      </c>
      <c r="B3414" s="1" t="s">
        <v>779</v>
      </c>
      <c r="C3414" s="1" t="s">
        <v>780</v>
      </c>
      <c r="D3414" s="1" t="s">
        <v>1174</v>
      </c>
      <c r="E3414" s="1" t="s">
        <v>1176</v>
      </c>
      <c r="F3414" s="1" t="s">
        <v>17167</v>
      </c>
      <c r="G3414" s="1" t="s">
        <v>847</v>
      </c>
      <c r="I3414" s="1" t="s">
        <v>1178</v>
      </c>
      <c r="J3414" s="1" t="s">
        <v>1180</v>
      </c>
      <c r="K3414" s="1" t="s">
        <v>786</v>
      </c>
      <c r="L3414" s="1" t="s">
        <v>787</v>
      </c>
      <c r="M3414" s="1" t="s">
        <v>788</v>
      </c>
      <c r="N3414" s="1" t="s">
        <v>789</v>
      </c>
    </row>
    <row r="3415">
      <c r="A3415" s="1" t="s">
        <v>23199</v>
      </c>
      <c r="B3415" s="1" t="s">
        <v>1539</v>
      </c>
      <c r="C3415" s="1" t="s">
        <v>1541</v>
      </c>
      <c r="D3415" s="1" t="s">
        <v>1543</v>
      </c>
      <c r="E3415" s="1" t="s">
        <v>1545</v>
      </c>
      <c r="F3415" s="1" t="s">
        <v>32183</v>
      </c>
      <c r="G3415" s="1" t="s">
        <v>1549</v>
      </c>
      <c r="H3415" s="1" t="s">
        <v>1551</v>
      </c>
      <c r="I3415" s="1" t="s">
        <v>1541</v>
      </c>
      <c r="J3415" s="1" t="s">
        <v>1554</v>
      </c>
      <c r="K3415" s="1" t="s">
        <v>1556</v>
      </c>
    </row>
    <row r="3416">
      <c r="A3416" s="1" t="s">
        <v>32184</v>
      </c>
      <c r="B3416" s="1" t="s">
        <v>763</v>
      </c>
      <c r="C3416" s="1" t="s">
        <v>765</v>
      </c>
      <c r="D3416" s="1" t="s">
        <v>4672</v>
      </c>
      <c r="E3416" s="1" t="s">
        <v>4673</v>
      </c>
      <c r="F3416" s="1" t="s">
        <v>32185</v>
      </c>
      <c r="G3416" s="1" t="s">
        <v>4675</v>
      </c>
      <c r="I3416" s="1" t="s">
        <v>4677</v>
      </c>
      <c r="J3416" s="1" t="s">
        <v>4675</v>
      </c>
      <c r="K3416" s="1" t="s">
        <v>776</v>
      </c>
      <c r="L3416" s="1" t="s">
        <v>777</v>
      </c>
    </row>
    <row r="3417">
      <c r="A3417" s="1" t="s">
        <v>32186</v>
      </c>
      <c r="B3417" s="1" t="s">
        <v>14947</v>
      </c>
      <c r="C3417" s="1" t="s">
        <v>14949</v>
      </c>
      <c r="D3417" s="1" t="s">
        <v>14950</v>
      </c>
      <c r="E3417" s="1" t="s">
        <v>14951</v>
      </c>
      <c r="F3417" s="1" t="s">
        <v>14953</v>
      </c>
      <c r="G3417" s="1" t="s">
        <v>14954</v>
      </c>
    </row>
    <row r="3418">
      <c r="A3418" s="1" t="s">
        <v>32187</v>
      </c>
      <c r="B3418" s="1" t="s">
        <v>763</v>
      </c>
      <c r="C3418" s="1" t="s">
        <v>765</v>
      </c>
      <c r="D3418" s="1" t="s">
        <v>13085</v>
      </c>
      <c r="E3418" s="1" t="s">
        <v>13086</v>
      </c>
      <c r="F3418" s="1" t="s">
        <v>7083</v>
      </c>
      <c r="G3418" s="1" t="s">
        <v>7091</v>
      </c>
      <c r="H3418" s="1" t="s">
        <v>6930</v>
      </c>
      <c r="I3418" s="1" t="s">
        <v>6941</v>
      </c>
      <c r="J3418" s="1" t="s">
        <v>32188</v>
      </c>
      <c r="K3418" s="1" t="s">
        <v>13094</v>
      </c>
      <c r="M3418" s="1" t="s">
        <v>13093</v>
      </c>
      <c r="N3418" s="1" t="s">
        <v>13094</v>
      </c>
      <c r="O3418" s="1" t="s">
        <v>13095</v>
      </c>
      <c r="P3418" s="1" t="s">
        <v>13094</v>
      </c>
      <c r="Q3418" s="1" t="s">
        <v>772</v>
      </c>
      <c r="R3418" s="1" t="s">
        <v>774</v>
      </c>
      <c r="S3418" s="1" t="s">
        <v>776</v>
      </c>
      <c r="T3418" s="1" t="s">
        <v>777</v>
      </c>
    </row>
    <row r="3419">
      <c r="A3419" s="1" t="s">
        <v>32189</v>
      </c>
      <c r="B3419" s="1" t="s">
        <v>1414</v>
      </c>
      <c r="C3419" s="1" t="s">
        <v>1415</v>
      </c>
      <c r="D3419" s="1" t="s">
        <v>3123</v>
      </c>
      <c r="E3419" s="1" t="s">
        <v>3124</v>
      </c>
      <c r="G3419" s="1" t="s">
        <v>3125</v>
      </c>
      <c r="H3419" s="1" t="s">
        <v>1422</v>
      </c>
      <c r="I3419" s="1" t="s">
        <v>1424</v>
      </c>
      <c r="J3419" s="1" t="s">
        <v>1426</v>
      </c>
    </row>
    <row r="3420">
      <c r="A3420" s="1" t="s">
        <v>32190</v>
      </c>
      <c r="B3420" s="1" t="s">
        <v>1414</v>
      </c>
      <c r="C3420" s="1" t="s">
        <v>1415</v>
      </c>
      <c r="D3420" s="1" t="s">
        <v>32191</v>
      </c>
      <c r="E3420" s="1" t="s">
        <v>1422</v>
      </c>
      <c r="G3420" s="1" t="s">
        <v>3125</v>
      </c>
      <c r="H3420" s="1" t="s">
        <v>1422</v>
      </c>
      <c r="I3420" s="1" t="s">
        <v>1424</v>
      </c>
      <c r="J3420" s="1" t="s">
        <v>1426</v>
      </c>
    </row>
    <row r="3421">
      <c r="A3421" s="1" t="s">
        <v>32192</v>
      </c>
      <c r="B3421" s="1" t="s">
        <v>32193</v>
      </c>
      <c r="C3421" s="1" t="s">
        <v>32194</v>
      </c>
      <c r="D3421" s="1" t="s">
        <v>32195</v>
      </c>
      <c r="E3421" s="1" t="s">
        <v>32196</v>
      </c>
      <c r="F3421" s="1" t="s">
        <v>32197</v>
      </c>
      <c r="G3421" s="1" t="s">
        <v>32198</v>
      </c>
      <c r="H3421" s="1" t="s">
        <v>32199</v>
      </c>
      <c r="I3421" s="1" t="s">
        <v>32200</v>
      </c>
    </row>
    <row r="3422">
      <c r="A3422" s="1" t="s">
        <v>27499</v>
      </c>
      <c r="B3422" s="1" t="s">
        <v>1907</v>
      </c>
      <c r="C3422" s="1" t="s">
        <v>1909</v>
      </c>
      <c r="D3422" s="1" t="s">
        <v>32201</v>
      </c>
      <c r="E3422" s="1" t="s">
        <v>32202</v>
      </c>
      <c r="F3422" s="1" t="s">
        <v>32203</v>
      </c>
      <c r="G3422" s="1" t="s">
        <v>32204</v>
      </c>
      <c r="I3422" s="1" t="s">
        <v>32205</v>
      </c>
      <c r="J3422" s="1" t="s">
        <v>32206</v>
      </c>
      <c r="L3422" s="1" t="s">
        <v>1923</v>
      </c>
      <c r="M3422" s="1" t="s">
        <v>1924</v>
      </c>
    </row>
    <row r="3423">
      <c r="A3423" s="1" t="s">
        <v>32207</v>
      </c>
      <c r="B3423" s="1" t="s">
        <v>12722</v>
      </c>
      <c r="C3423" s="1" t="s">
        <v>12724</v>
      </c>
      <c r="D3423" s="1" t="s">
        <v>32208</v>
      </c>
      <c r="E3423" s="1" t="s">
        <v>12727</v>
      </c>
      <c r="H3423" s="1" t="s">
        <v>12734</v>
      </c>
      <c r="I3423" s="1" t="s">
        <v>12735</v>
      </c>
      <c r="J3423" s="1" t="s">
        <v>12736</v>
      </c>
      <c r="K3423" s="1" t="s">
        <v>12737</v>
      </c>
      <c r="M3423" s="1" t="s">
        <v>12739</v>
      </c>
      <c r="N3423" s="1" t="s">
        <v>12742</v>
      </c>
    </row>
    <row r="3424">
      <c r="A3424" s="1" t="s">
        <v>32209</v>
      </c>
      <c r="B3424" s="1" t="s">
        <v>1022</v>
      </c>
      <c r="C3424" s="1" t="s">
        <v>1024</v>
      </c>
      <c r="D3424" s="1" t="s">
        <v>32210</v>
      </c>
      <c r="E3424" s="1" t="s">
        <v>1027</v>
      </c>
      <c r="F3424" s="1" t="s">
        <v>1028</v>
      </c>
      <c r="G3424" s="1" t="s">
        <v>1029</v>
      </c>
      <c r="H3424" s="1" t="s">
        <v>1030</v>
      </c>
      <c r="I3424" s="1" t="s">
        <v>1031</v>
      </c>
    </row>
    <row r="3425">
      <c r="A3425" s="1" t="s">
        <v>32211</v>
      </c>
      <c r="B3425" s="1" t="s">
        <v>32212</v>
      </c>
      <c r="C3425" s="1" t="s">
        <v>32213</v>
      </c>
      <c r="D3425" s="1" t="s">
        <v>32214</v>
      </c>
      <c r="E3425" s="1" t="s">
        <v>32215</v>
      </c>
      <c r="F3425" s="1" t="s">
        <v>32216</v>
      </c>
      <c r="G3425" s="1" t="s">
        <v>32217</v>
      </c>
    </row>
    <row r="3426">
      <c r="A3426" s="1" t="s">
        <v>32218</v>
      </c>
      <c r="B3426" s="1" t="s">
        <v>11586</v>
      </c>
      <c r="C3426" s="1" t="s">
        <v>11587</v>
      </c>
      <c r="D3426" s="1" t="s">
        <v>14694</v>
      </c>
      <c r="E3426" s="1" t="s">
        <v>14696</v>
      </c>
      <c r="F3426" s="1" t="s">
        <v>32219</v>
      </c>
      <c r="G3426" s="1" t="s">
        <v>32220</v>
      </c>
      <c r="I3426" s="1" t="s">
        <v>14700</v>
      </c>
      <c r="J3426" s="1" t="s">
        <v>14701</v>
      </c>
      <c r="K3426" s="1" t="s">
        <v>11602</v>
      </c>
      <c r="L3426" s="1" t="s">
        <v>11587</v>
      </c>
    </row>
    <row r="3427">
      <c r="A3427" s="1" t="s">
        <v>32221</v>
      </c>
      <c r="B3427" s="1" t="s">
        <v>32222</v>
      </c>
      <c r="C3427" s="1" t="s">
        <v>32223</v>
      </c>
      <c r="F3427" s="1" t="s">
        <v>32224</v>
      </c>
      <c r="G3427" s="1" t="s">
        <v>32225</v>
      </c>
      <c r="H3427" s="1" t="s">
        <v>32226</v>
      </c>
      <c r="I3427" s="1" t="s">
        <v>32227</v>
      </c>
      <c r="J3427" s="1" t="s">
        <v>32228</v>
      </c>
      <c r="K3427" s="1" t="s">
        <v>32229</v>
      </c>
      <c r="L3427" s="1" t="s">
        <v>32230</v>
      </c>
      <c r="M3427" s="1" t="s">
        <v>32231</v>
      </c>
      <c r="O3427" s="1" t="s">
        <v>32232</v>
      </c>
      <c r="P3427" s="1" t="s">
        <v>32233</v>
      </c>
      <c r="Q3427" s="1" t="s">
        <v>11448</v>
      </c>
      <c r="R3427" s="1" t="s">
        <v>11450</v>
      </c>
    </row>
    <row r="3428">
      <c r="A3428" s="1" t="s">
        <v>32234</v>
      </c>
      <c r="B3428" s="1" t="s">
        <v>273</v>
      </c>
      <c r="C3428" s="1" t="s">
        <v>274</v>
      </c>
      <c r="D3428" s="1" t="s">
        <v>5144</v>
      </c>
      <c r="E3428" s="1" t="s">
        <v>5145</v>
      </c>
      <c r="F3428" s="1" t="s">
        <v>5146</v>
      </c>
      <c r="G3428" s="1" t="s">
        <v>5147</v>
      </c>
      <c r="H3428" s="1" t="s">
        <v>5231</v>
      </c>
      <c r="I3428" s="1" t="s">
        <v>5233</v>
      </c>
      <c r="J3428" s="1" t="s">
        <v>32235</v>
      </c>
      <c r="K3428" s="1" t="s">
        <v>2797</v>
      </c>
      <c r="N3428" s="1" t="s">
        <v>5151</v>
      </c>
      <c r="O3428" s="1" t="s">
        <v>5152</v>
      </c>
      <c r="P3428" s="1" t="s">
        <v>5237</v>
      </c>
      <c r="Q3428" s="1" t="s">
        <v>5240</v>
      </c>
      <c r="R3428" s="1" t="s">
        <v>300</v>
      </c>
      <c r="S3428" s="1" t="s">
        <v>301</v>
      </c>
      <c r="T3428" s="1" t="s">
        <v>5154</v>
      </c>
      <c r="U3428" s="1" t="s">
        <v>5145</v>
      </c>
    </row>
    <row r="3429">
      <c r="A3429" s="1" t="s">
        <v>32236</v>
      </c>
      <c r="B3429" s="1" t="s">
        <v>32237</v>
      </c>
      <c r="C3429" s="1" t="s">
        <v>32238</v>
      </c>
      <c r="D3429" s="1" t="s">
        <v>32239</v>
      </c>
      <c r="E3429" s="1" t="s">
        <v>32240</v>
      </c>
      <c r="F3429" s="1" t="s">
        <v>32241</v>
      </c>
      <c r="G3429" s="1" t="s">
        <v>40</v>
      </c>
      <c r="I3429" s="1" t="s">
        <v>32242</v>
      </c>
      <c r="J3429" s="1" t="s">
        <v>32243</v>
      </c>
      <c r="K3429" s="1" t="s">
        <v>32244</v>
      </c>
      <c r="L3429" s="1" t="s">
        <v>32245</v>
      </c>
    </row>
    <row r="3430">
      <c r="A3430" s="1" t="s">
        <v>32246</v>
      </c>
      <c r="B3430" s="1" t="s">
        <v>3288</v>
      </c>
      <c r="C3430" s="1" t="s">
        <v>3291</v>
      </c>
      <c r="D3430" s="1" t="s">
        <v>32247</v>
      </c>
      <c r="E3430" s="1" t="s">
        <v>3838</v>
      </c>
      <c r="F3430" s="1" t="s">
        <v>2568</v>
      </c>
      <c r="G3430" s="1" t="s">
        <v>2573</v>
      </c>
      <c r="H3430" s="1" t="s">
        <v>3840</v>
      </c>
      <c r="I3430" s="1" t="s">
        <v>3841</v>
      </c>
      <c r="K3430" s="1" t="s">
        <v>3145</v>
      </c>
      <c r="L3430" s="1" t="s">
        <v>3146</v>
      </c>
    </row>
    <row r="3431">
      <c r="A3431" s="1" t="s">
        <v>32252</v>
      </c>
      <c r="B3431" s="1" t="s">
        <v>32253</v>
      </c>
      <c r="C3431" s="1" t="s">
        <v>32254</v>
      </c>
      <c r="D3431" s="1" t="s">
        <v>32255</v>
      </c>
      <c r="E3431" s="1" t="s">
        <v>32256</v>
      </c>
      <c r="G3431" s="1" t="s">
        <v>32257</v>
      </c>
      <c r="H3431" s="1" t="s">
        <v>32254</v>
      </c>
    </row>
    <row r="3432">
      <c r="A3432" s="1" t="s">
        <v>32258</v>
      </c>
      <c r="B3432" s="1" t="s">
        <v>27114</v>
      </c>
      <c r="C3432" s="1" t="s">
        <v>27115</v>
      </c>
      <c r="D3432" s="1" t="s">
        <v>27116</v>
      </c>
      <c r="E3432" s="1" t="s">
        <v>27117</v>
      </c>
      <c r="F3432" s="1" t="s">
        <v>27119</v>
      </c>
      <c r="G3432" s="1" t="s">
        <v>27115</v>
      </c>
    </row>
    <row r="3433">
      <c r="A3433" s="1" t="s">
        <v>32259</v>
      </c>
      <c r="B3433" s="1" t="s">
        <v>4629</v>
      </c>
      <c r="C3433" s="1" t="s">
        <v>4630</v>
      </c>
      <c r="D3433" s="1" t="s">
        <v>32260</v>
      </c>
      <c r="E3433" s="1" t="s">
        <v>32261</v>
      </c>
      <c r="F3433" s="1" t="s">
        <v>13545</v>
      </c>
      <c r="G3433" s="1" t="s">
        <v>13546</v>
      </c>
      <c r="H3433" s="1" t="s">
        <v>4660</v>
      </c>
      <c r="I3433" s="1" t="s">
        <v>4662</v>
      </c>
    </row>
    <row r="3434">
      <c r="A3434" s="1" t="s">
        <v>32262</v>
      </c>
      <c r="B3434" s="1" t="s">
        <v>625</v>
      </c>
      <c r="C3434" s="1" t="s">
        <v>628</v>
      </c>
      <c r="D3434" s="1" t="s">
        <v>8382</v>
      </c>
      <c r="E3434" s="1" t="s">
        <v>8384</v>
      </c>
      <c r="F3434" s="1" t="s">
        <v>3863</v>
      </c>
      <c r="G3434" s="1" t="s">
        <v>2045</v>
      </c>
      <c r="H3434" s="1" t="s">
        <v>645</v>
      </c>
      <c r="I3434" s="1" t="s">
        <v>646</v>
      </c>
    </row>
    <row r="3435">
      <c r="A3435" s="1" t="s">
        <v>32264</v>
      </c>
      <c r="B3435" s="1" t="s">
        <v>21849</v>
      </c>
      <c r="C3435" s="1" t="s">
        <v>21850</v>
      </c>
      <c r="D3435" s="1" t="s">
        <v>32266</v>
      </c>
      <c r="E3435" s="1" t="s">
        <v>21853</v>
      </c>
      <c r="F3435" s="1" t="s">
        <v>21855</v>
      </c>
      <c r="G3435" s="1" t="s">
        <v>21857</v>
      </c>
    </row>
    <row r="3436">
      <c r="A3436" s="1" t="s">
        <v>32267</v>
      </c>
      <c r="B3436" s="1" t="s">
        <v>1122</v>
      </c>
      <c r="C3436" s="1" t="s">
        <v>1124</v>
      </c>
      <c r="D3436" s="1" t="s">
        <v>32268</v>
      </c>
      <c r="E3436" s="1" t="s">
        <v>32269</v>
      </c>
      <c r="G3436" s="1" t="s">
        <v>1142</v>
      </c>
      <c r="H3436" s="1" t="s">
        <v>1144</v>
      </c>
      <c r="I3436" s="1" t="s">
        <v>1150</v>
      </c>
      <c r="J3436" s="1" t="s">
        <v>1151</v>
      </c>
    </row>
    <row r="3437">
      <c r="A3437" s="1" t="s">
        <v>32270</v>
      </c>
      <c r="B3437" s="1" t="s">
        <v>1098</v>
      </c>
      <c r="C3437" s="1" t="s">
        <v>1099</v>
      </c>
      <c r="D3437" s="1" t="s">
        <v>31206</v>
      </c>
      <c r="E3437" s="1" t="s">
        <v>31207</v>
      </c>
      <c r="F3437" s="1" t="s">
        <v>32272</v>
      </c>
      <c r="G3437" s="1" t="s">
        <v>32273</v>
      </c>
      <c r="H3437" s="1" t="s">
        <v>31210</v>
      </c>
      <c r="I3437" s="1" t="s">
        <v>7833</v>
      </c>
      <c r="K3437" s="1" t="s">
        <v>1112</v>
      </c>
      <c r="L3437" s="1" t="s">
        <v>1114</v>
      </c>
    </row>
    <row r="3438">
      <c r="A3438" s="1" t="s">
        <v>32274</v>
      </c>
      <c r="B3438" s="1" t="s">
        <v>32275</v>
      </c>
      <c r="C3438" s="1" t="s">
        <v>32276</v>
      </c>
    </row>
    <row r="3439">
      <c r="A3439" s="1" t="s">
        <v>32277</v>
      </c>
      <c r="B3439" s="1" t="s">
        <v>32278</v>
      </c>
      <c r="C3439" s="1" t="s">
        <v>3459</v>
      </c>
    </row>
    <row r="3440">
      <c r="A3440" s="1" t="s">
        <v>32279</v>
      </c>
      <c r="B3440" s="1" t="s">
        <v>3458</v>
      </c>
      <c r="C3440" s="1" t="s">
        <v>3459</v>
      </c>
      <c r="D3440" s="1" t="s">
        <v>3460</v>
      </c>
      <c r="E3440" s="1" t="s">
        <v>3461</v>
      </c>
      <c r="F3440" s="1" t="s">
        <v>6302</v>
      </c>
      <c r="G3440" s="1" t="s">
        <v>5550</v>
      </c>
      <c r="H3440" s="1" t="s">
        <v>3471</v>
      </c>
      <c r="I3440" s="1" t="s">
        <v>3473</v>
      </c>
      <c r="J3440" s="1" t="s">
        <v>6583</v>
      </c>
      <c r="K3440" s="1" t="s">
        <v>6584</v>
      </c>
      <c r="M3440" s="1" t="s">
        <v>3479</v>
      </c>
      <c r="N3440" s="1" t="s">
        <v>3480</v>
      </c>
    </row>
    <row r="3441">
      <c r="A3441" s="1" t="s">
        <v>32281</v>
      </c>
      <c r="B3441" s="1" t="s">
        <v>10244</v>
      </c>
      <c r="C3441" s="1" t="s">
        <v>10245</v>
      </c>
      <c r="D3441" s="1" t="s">
        <v>10238</v>
      </c>
      <c r="E3441" s="1" t="s">
        <v>10240</v>
      </c>
      <c r="F3441" s="1" t="s">
        <v>10242</v>
      </c>
      <c r="G3441" s="1" t="s">
        <v>10243</v>
      </c>
      <c r="H3441" s="1" t="s">
        <v>10246</v>
      </c>
      <c r="I3441" s="1" t="s">
        <v>10247</v>
      </c>
      <c r="L3441" s="1" t="s">
        <v>10248</v>
      </c>
      <c r="M3441" s="1" t="s">
        <v>10250</v>
      </c>
      <c r="N3441" s="1" t="s">
        <v>10251</v>
      </c>
      <c r="O3441" s="1" t="s">
        <v>10252</v>
      </c>
      <c r="P3441" s="1" t="s">
        <v>10255</v>
      </c>
      <c r="Q3441" s="1" t="s">
        <v>10256</v>
      </c>
      <c r="R3441" s="1" t="s">
        <v>10253</v>
      </c>
      <c r="S3441" s="1" t="s">
        <v>10254</v>
      </c>
    </row>
    <row r="3442">
      <c r="A3442" s="1" t="s">
        <v>20500</v>
      </c>
      <c r="B3442" s="1" t="s">
        <v>12065</v>
      </c>
      <c r="C3442" s="1" t="s">
        <v>12066</v>
      </c>
      <c r="D3442" s="1" t="s">
        <v>32283</v>
      </c>
      <c r="E3442" s="1" t="s">
        <v>189</v>
      </c>
      <c r="F3442" s="1" t="s">
        <v>12072</v>
      </c>
      <c r="G3442" s="1" t="s">
        <v>12073</v>
      </c>
      <c r="H3442" s="1" t="s">
        <v>12078</v>
      </c>
      <c r="I3442" s="1" t="s">
        <v>12079</v>
      </c>
    </row>
    <row r="3443">
      <c r="A3443" s="1" t="s">
        <v>32284</v>
      </c>
      <c r="B3443" s="1" t="s">
        <v>779</v>
      </c>
      <c r="C3443" s="1" t="s">
        <v>780</v>
      </c>
      <c r="D3443" s="1" t="s">
        <v>2015</v>
      </c>
      <c r="E3443" s="1" t="s">
        <v>2017</v>
      </c>
      <c r="F3443" s="1" t="s">
        <v>837</v>
      </c>
      <c r="G3443" s="1" t="s">
        <v>839</v>
      </c>
      <c r="H3443" s="1" t="s">
        <v>10310</v>
      </c>
      <c r="I3443" s="1" t="s">
        <v>847</v>
      </c>
      <c r="J3443" s="1" t="s">
        <v>845</v>
      </c>
      <c r="K3443" s="1" t="s">
        <v>847</v>
      </c>
      <c r="L3443" s="1" t="s">
        <v>786</v>
      </c>
      <c r="M3443" s="1" t="s">
        <v>787</v>
      </c>
      <c r="N3443" s="1" t="s">
        <v>788</v>
      </c>
      <c r="O3443" s="1" t="s">
        <v>789</v>
      </c>
    </row>
    <row r="3444">
      <c r="A3444" s="1" t="s">
        <v>32286</v>
      </c>
      <c r="B3444" s="1" t="s">
        <v>32287</v>
      </c>
      <c r="C3444" s="1" t="s">
        <v>32288</v>
      </c>
      <c r="D3444" s="1" t="s">
        <v>32289</v>
      </c>
      <c r="E3444" s="1" t="s">
        <v>32290</v>
      </c>
    </row>
    <row r="3445">
      <c r="A3445" s="1" t="s">
        <v>32291</v>
      </c>
      <c r="B3445" s="1" t="s">
        <v>7576</v>
      </c>
      <c r="C3445" s="1" t="s">
        <v>7579</v>
      </c>
      <c r="D3445" s="1" t="s">
        <v>7408</v>
      </c>
      <c r="E3445" s="1" t="s">
        <v>189</v>
      </c>
      <c r="G3445" s="1" t="s">
        <v>7589</v>
      </c>
      <c r="H3445" s="1" t="s">
        <v>7590</v>
      </c>
    </row>
    <row r="3446">
      <c r="A3446" s="1" t="s">
        <v>23374</v>
      </c>
      <c r="B3446" s="1" t="s">
        <v>7492</v>
      </c>
      <c r="C3446" s="1" t="s">
        <v>7494</v>
      </c>
      <c r="D3446" s="1" t="s">
        <v>1744</v>
      </c>
      <c r="E3446" s="1" t="s">
        <v>1746</v>
      </c>
      <c r="F3446" s="1" t="s">
        <v>7490</v>
      </c>
      <c r="G3446" s="1" t="s">
        <v>7491</v>
      </c>
      <c r="H3446" s="1" t="s">
        <v>2567</v>
      </c>
      <c r="I3446" s="1" t="s">
        <v>2569</v>
      </c>
      <c r="J3446" s="1" t="s">
        <v>7497</v>
      </c>
      <c r="K3446" s="1" t="s">
        <v>7498</v>
      </c>
      <c r="L3446" s="1" t="s">
        <v>7501</v>
      </c>
      <c r="M3446" s="1" t="s">
        <v>7503</v>
      </c>
      <c r="N3446" s="1" t="s">
        <v>7505</v>
      </c>
      <c r="O3446" s="1" t="s">
        <v>7507</v>
      </c>
      <c r="P3446" s="1" t="s">
        <v>7508</v>
      </c>
      <c r="Q3446" s="1" t="s">
        <v>7509</v>
      </c>
      <c r="T3446" s="1" t="s">
        <v>1758</v>
      </c>
      <c r="U3446" s="1" t="s">
        <v>1759</v>
      </c>
      <c r="V3446" s="1" t="s">
        <v>7510</v>
      </c>
      <c r="W3446" s="1" t="s">
        <v>7511</v>
      </c>
    </row>
    <row r="3447">
      <c r="A3447" s="1" t="s">
        <v>32292</v>
      </c>
      <c r="B3447" s="1" t="s">
        <v>791</v>
      </c>
      <c r="C3447" s="1" t="s">
        <v>794</v>
      </c>
      <c r="D3447" s="1" t="s">
        <v>795</v>
      </c>
      <c r="E3447" s="1" t="s">
        <v>796</v>
      </c>
      <c r="F3447" s="1" t="s">
        <v>6692</v>
      </c>
      <c r="G3447" s="1" t="s">
        <v>6693</v>
      </c>
      <c r="H3447" s="1" t="s">
        <v>7664</v>
      </c>
      <c r="I3447" s="1" t="s">
        <v>7665</v>
      </c>
      <c r="J3447" s="1" t="s">
        <v>7574</v>
      </c>
      <c r="K3447" s="1" t="s">
        <v>1040</v>
      </c>
      <c r="L3447" s="1" t="s">
        <v>799</v>
      </c>
      <c r="M3447" s="1" t="s">
        <v>800</v>
      </c>
      <c r="N3447" s="1" t="s">
        <v>801</v>
      </c>
      <c r="O3447" s="1" t="s">
        <v>802</v>
      </c>
      <c r="P3447" s="1" t="s">
        <v>7668</v>
      </c>
      <c r="Q3447" s="1" t="s">
        <v>7667</v>
      </c>
      <c r="S3447" s="1" t="s">
        <v>804</v>
      </c>
      <c r="T3447" s="1" t="s">
        <v>806</v>
      </c>
      <c r="U3447" s="1" t="s">
        <v>6700</v>
      </c>
      <c r="V3447" s="1" t="s">
        <v>6702</v>
      </c>
    </row>
    <row r="3448">
      <c r="A3448" s="1" t="s">
        <v>32293</v>
      </c>
      <c r="B3448" s="1" t="s">
        <v>2190</v>
      </c>
      <c r="C3448" s="1" t="s">
        <v>2191</v>
      </c>
      <c r="D3448" s="1" t="s">
        <v>26346</v>
      </c>
      <c r="E3448" s="1" t="s">
        <v>26347</v>
      </c>
      <c r="F3448" s="1" t="s">
        <v>15360</v>
      </c>
      <c r="G3448" s="1" t="s">
        <v>15361</v>
      </c>
      <c r="H3448" s="1" t="s">
        <v>26348</v>
      </c>
      <c r="I3448" s="1" t="s">
        <v>26350</v>
      </c>
      <c r="J3448" s="1" t="s">
        <v>32294</v>
      </c>
      <c r="K3448" s="1" t="s">
        <v>26355</v>
      </c>
      <c r="L3448" s="1" t="s">
        <v>26356</v>
      </c>
      <c r="M3448" s="1" t="s">
        <v>26357</v>
      </c>
      <c r="N3448" s="1">
        <v>970.0</v>
      </c>
      <c r="O3448" s="1" t="s">
        <v>2388</v>
      </c>
      <c r="Q3448" s="1" t="s">
        <v>26359</v>
      </c>
      <c r="R3448" s="1" t="s">
        <v>26361</v>
      </c>
      <c r="S3448" s="1" t="s">
        <v>15372</v>
      </c>
      <c r="T3448" s="1" t="s">
        <v>15373</v>
      </c>
      <c r="U3448" s="1" t="s">
        <v>2203</v>
      </c>
      <c r="V3448" s="1" t="s">
        <v>2204</v>
      </c>
      <c r="W3448" s="1" t="s">
        <v>4478</v>
      </c>
      <c r="X3448" s="1" t="s">
        <v>4479</v>
      </c>
    </row>
    <row r="3449">
      <c r="A3449" s="1" t="s">
        <v>32296</v>
      </c>
      <c r="B3449" s="1" t="s">
        <v>1927</v>
      </c>
      <c r="C3449" s="1" t="s">
        <v>1928</v>
      </c>
      <c r="D3449" s="1" t="s">
        <v>32297</v>
      </c>
      <c r="E3449" s="1" t="s">
        <v>32298</v>
      </c>
      <c r="H3449" s="1" t="s">
        <v>1936</v>
      </c>
      <c r="I3449" s="1" t="s">
        <v>1928</v>
      </c>
      <c r="J3449" s="1" t="s">
        <v>1937</v>
      </c>
      <c r="K3449" s="1" t="s">
        <v>1938</v>
      </c>
      <c r="L3449" s="1" t="s">
        <v>1939</v>
      </c>
      <c r="M3449" s="1" t="s">
        <v>1940</v>
      </c>
    </row>
    <row r="3450">
      <c r="A3450" s="1" t="s">
        <v>32299</v>
      </c>
      <c r="B3450" s="1" t="s">
        <v>32300</v>
      </c>
      <c r="C3450" s="1" t="s">
        <v>40</v>
      </c>
      <c r="D3450" s="1" t="s">
        <v>4533</v>
      </c>
      <c r="E3450" s="1" t="s">
        <v>4534</v>
      </c>
    </row>
    <row r="3451">
      <c r="A3451" s="1" t="s">
        <v>32301</v>
      </c>
      <c r="B3451" s="1" t="s">
        <v>32302</v>
      </c>
      <c r="C3451" s="1" t="s">
        <v>32303</v>
      </c>
    </row>
    <row r="3452">
      <c r="A3452" s="1" t="s">
        <v>32304</v>
      </c>
      <c r="B3452" s="1" t="s">
        <v>32305</v>
      </c>
      <c r="C3452" s="1" t="s">
        <v>32306</v>
      </c>
      <c r="E3452" s="1" t="s">
        <v>32307</v>
      </c>
      <c r="F3452" s="1" t="s">
        <v>40</v>
      </c>
      <c r="G3452" s="1" t="s">
        <v>32309</v>
      </c>
      <c r="H3452" s="1" t="s">
        <v>32310</v>
      </c>
      <c r="I3452" s="1" t="s">
        <v>32312</v>
      </c>
      <c r="J3452" s="1" t="s">
        <v>32314</v>
      </c>
    </row>
    <row r="3453">
      <c r="A3453" s="1" t="s">
        <v>32316</v>
      </c>
      <c r="B3453" s="1" t="s">
        <v>169</v>
      </c>
      <c r="C3453" s="1" t="s">
        <v>170</v>
      </c>
      <c r="D3453" s="1" t="s">
        <v>262</v>
      </c>
      <c r="E3453" s="1" t="s">
        <v>263</v>
      </c>
      <c r="F3453" s="1" t="s">
        <v>6665</v>
      </c>
      <c r="G3453" s="1" t="s">
        <v>6666</v>
      </c>
      <c r="H3453" s="1" t="s">
        <v>14417</v>
      </c>
      <c r="I3453" s="1" t="s">
        <v>14418</v>
      </c>
      <c r="J3453" s="1" t="s">
        <v>32317</v>
      </c>
      <c r="K3453" s="1" t="s">
        <v>8623</v>
      </c>
      <c r="M3453" s="1" t="s">
        <v>6670</v>
      </c>
      <c r="N3453" s="1" t="s">
        <v>6669</v>
      </c>
      <c r="O3453" s="1" t="s">
        <v>29872</v>
      </c>
      <c r="P3453" s="1" t="s">
        <v>29873</v>
      </c>
      <c r="Q3453" s="1" t="s">
        <v>3565</v>
      </c>
      <c r="R3453" s="1" t="s">
        <v>3567</v>
      </c>
      <c r="T3453" s="1" t="s">
        <v>183</v>
      </c>
      <c r="U3453" s="1" t="s">
        <v>184</v>
      </c>
    </row>
    <row r="3454">
      <c r="A3454" s="1" t="s">
        <v>32320</v>
      </c>
      <c r="B3454" s="1" t="s">
        <v>602</v>
      </c>
      <c r="C3454" s="1" t="s">
        <v>604</v>
      </c>
      <c r="D3454" s="1" t="s">
        <v>6853</v>
      </c>
      <c r="E3454" s="1" t="s">
        <v>6854</v>
      </c>
      <c r="F3454" s="1" t="s">
        <v>19620</v>
      </c>
      <c r="G3454" s="1" t="s">
        <v>19622</v>
      </c>
      <c r="H3454" s="1" t="s">
        <v>32321</v>
      </c>
      <c r="I3454" s="1" t="s">
        <v>1060</v>
      </c>
      <c r="K3454" s="1" t="s">
        <v>6865</v>
      </c>
      <c r="L3454" s="1" t="s">
        <v>6867</v>
      </c>
      <c r="M3454" s="1" t="s">
        <v>1937</v>
      </c>
      <c r="N3454" s="1" t="s">
        <v>1938</v>
      </c>
      <c r="P3454" s="1" t="s">
        <v>615</v>
      </c>
      <c r="Q3454" s="1" t="s">
        <v>617</v>
      </c>
      <c r="R3454" s="1" t="s">
        <v>19635</v>
      </c>
      <c r="S3454" s="1" t="s">
        <v>19639</v>
      </c>
    </row>
    <row r="3455">
      <c r="A3455" s="1" t="s">
        <v>32325</v>
      </c>
      <c r="B3455" s="1" t="s">
        <v>5618</v>
      </c>
      <c r="C3455" s="1" t="s">
        <v>3951</v>
      </c>
      <c r="D3455" s="1" t="s">
        <v>15250</v>
      </c>
      <c r="E3455" s="1" t="s">
        <v>15252</v>
      </c>
      <c r="F3455" s="1" t="s">
        <v>3944</v>
      </c>
      <c r="G3455" s="1" t="s">
        <v>3946</v>
      </c>
      <c r="H3455" s="1" t="s">
        <v>25516</v>
      </c>
      <c r="I3455" s="1" t="s">
        <v>25517</v>
      </c>
      <c r="J3455" s="1" t="s">
        <v>32327</v>
      </c>
      <c r="K3455" s="1" t="s">
        <v>32329</v>
      </c>
      <c r="L3455" s="1" t="s">
        <v>91</v>
      </c>
      <c r="M3455" s="1" t="s">
        <v>92</v>
      </c>
      <c r="O3455" s="1" t="s">
        <v>15256</v>
      </c>
      <c r="P3455" s="1" t="s">
        <v>15257</v>
      </c>
      <c r="Q3455" s="1" t="s">
        <v>25523</v>
      </c>
      <c r="R3455" s="1" t="s">
        <v>25526</v>
      </c>
      <c r="S3455" s="1" t="s">
        <v>25531</v>
      </c>
      <c r="T3455" s="1" t="s">
        <v>25533</v>
      </c>
      <c r="W3455" s="1" t="s">
        <v>3952</v>
      </c>
      <c r="X3455" s="1" t="s">
        <v>3953</v>
      </c>
    </row>
    <row r="3456">
      <c r="A3456" s="1" t="s">
        <v>32331</v>
      </c>
      <c r="B3456" s="1" t="s">
        <v>32332</v>
      </c>
      <c r="C3456" s="1" t="s">
        <v>189</v>
      </c>
    </row>
    <row r="3457">
      <c r="A3457" s="1" t="s">
        <v>23810</v>
      </c>
      <c r="B3457" s="1" t="s">
        <v>2109</v>
      </c>
      <c r="C3457" s="1" t="s">
        <v>2111</v>
      </c>
      <c r="D3457" s="1" t="s">
        <v>2113</v>
      </c>
      <c r="E3457" s="1" t="s">
        <v>2115</v>
      </c>
      <c r="F3457" s="1" t="s">
        <v>2223</v>
      </c>
      <c r="G3457" s="1" t="s">
        <v>2225</v>
      </c>
      <c r="H3457" s="1" t="s">
        <v>2231</v>
      </c>
      <c r="I3457" s="1" t="s">
        <v>2232</v>
      </c>
    </row>
    <row r="3458">
      <c r="A3458" s="1" t="s">
        <v>32335</v>
      </c>
      <c r="B3458" s="1" t="s">
        <v>32336</v>
      </c>
      <c r="C3458" s="1" t="s">
        <v>32337</v>
      </c>
      <c r="D3458" s="1" t="s">
        <v>32339</v>
      </c>
      <c r="E3458" s="1" t="s">
        <v>139</v>
      </c>
      <c r="G3458" s="1" t="s">
        <v>32340</v>
      </c>
      <c r="H3458" s="1" t="s">
        <v>32341</v>
      </c>
    </row>
    <row r="3459">
      <c r="A3459" s="1" t="s">
        <v>21911</v>
      </c>
      <c r="B3459" s="1" t="s">
        <v>469</v>
      </c>
      <c r="C3459" s="1" t="s">
        <v>471</v>
      </c>
      <c r="D3459" s="1" t="s">
        <v>7500</v>
      </c>
      <c r="E3459" s="1" t="s">
        <v>7502</v>
      </c>
      <c r="F3459" s="1" t="s">
        <v>32342</v>
      </c>
      <c r="G3459" s="1" t="s">
        <v>32343</v>
      </c>
      <c r="H3459" s="1" t="s">
        <v>5571</v>
      </c>
      <c r="I3459" s="1" t="s">
        <v>5572</v>
      </c>
      <c r="K3459" s="1" t="s">
        <v>478</v>
      </c>
      <c r="L3459" s="1" t="s">
        <v>480</v>
      </c>
      <c r="M3459" s="1" t="s">
        <v>482</v>
      </c>
      <c r="N3459" s="1" t="s">
        <v>483</v>
      </c>
      <c r="Q3459" s="1" t="s">
        <v>484</v>
      </c>
      <c r="R3459" s="1" t="s">
        <v>485</v>
      </c>
    </row>
    <row r="3460">
      <c r="A3460" s="1" t="s">
        <v>32346</v>
      </c>
      <c r="B3460" s="1" t="s">
        <v>32347</v>
      </c>
      <c r="C3460" s="1" t="s">
        <v>32348</v>
      </c>
      <c r="D3460" s="1" t="s">
        <v>32350</v>
      </c>
      <c r="E3460" s="1" t="s">
        <v>27324</v>
      </c>
      <c r="G3460" s="1" t="s">
        <v>32351</v>
      </c>
      <c r="H3460" s="1" t="s">
        <v>32352</v>
      </c>
      <c r="J3460" s="1" t="s">
        <v>32353</v>
      </c>
      <c r="K3460" s="1" t="s">
        <v>32354</v>
      </c>
    </row>
    <row r="3461">
      <c r="A3461" s="1" t="s">
        <v>32356</v>
      </c>
      <c r="B3461" s="1" t="s">
        <v>32357</v>
      </c>
      <c r="C3461" s="1" t="s">
        <v>189</v>
      </c>
    </row>
    <row r="3462">
      <c r="A3462" s="1" t="s">
        <v>18944</v>
      </c>
      <c r="B3462" s="1" t="s">
        <v>32359</v>
      </c>
      <c r="C3462" s="1" t="s">
        <v>32361</v>
      </c>
      <c r="D3462" s="1" t="s">
        <v>11236</v>
      </c>
      <c r="E3462" s="1" t="s">
        <v>11237</v>
      </c>
      <c r="F3462" s="1">
        <v>480.0</v>
      </c>
      <c r="G3462" s="1" t="s">
        <v>570</v>
      </c>
      <c r="H3462" s="1">
        <v>720.0</v>
      </c>
      <c r="I3462" s="1" t="s">
        <v>292</v>
      </c>
      <c r="J3462" s="1">
        <v>20.0</v>
      </c>
      <c r="K3462" s="1" t="s">
        <v>294</v>
      </c>
      <c r="L3462" s="1" t="s">
        <v>32363</v>
      </c>
      <c r="M3462" s="1" t="s">
        <v>32364</v>
      </c>
      <c r="N3462" s="1" t="s">
        <v>11241</v>
      </c>
      <c r="O3462" s="1" t="s">
        <v>11243</v>
      </c>
    </row>
    <row r="3463">
      <c r="A3463" s="1" t="s">
        <v>22213</v>
      </c>
      <c r="B3463" s="1" t="s">
        <v>32366</v>
      </c>
      <c r="C3463" s="1" t="s">
        <v>32367</v>
      </c>
    </row>
    <row r="3464">
      <c r="A3464" s="1" t="s">
        <v>19431</v>
      </c>
      <c r="B3464" s="1" t="s">
        <v>779</v>
      </c>
      <c r="C3464" s="1" t="s">
        <v>780</v>
      </c>
      <c r="D3464" s="1" t="s">
        <v>1174</v>
      </c>
      <c r="E3464" s="1" t="s">
        <v>1176</v>
      </c>
      <c r="F3464" s="1" t="s">
        <v>32368</v>
      </c>
      <c r="G3464" s="1" t="s">
        <v>1180</v>
      </c>
      <c r="H3464" s="1" t="s">
        <v>1178</v>
      </c>
      <c r="I3464" s="1" t="s">
        <v>1180</v>
      </c>
      <c r="J3464" s="1" t="s">
        <v>786</v>
      </c>
      <c r="K3464" s="1" t="s">
        <v>787</v>
      </c>
      <c r="L3464" s="1" t="s">
        <v>788</v>
      </c>
      <c r="M3464" s="1" t="s">
        <v>789</v>
      </c>
    </row>
    <row r="3465">
      <c r="A3465" s="1" t="s">
        <v>32370</v>
      </c>
      <c r="B3465" s="1" t="s">
        <v>2408</v>
      </c>
      <c r="C3465" s="1" t="s">
        <v>2410</v>
      </c>
      <c r="D3465" s="1" t="s">
        <v>32372</v>
      </c>
      <c r="E3465" s="1" t="s">
        <v>4022</v>
      </c>
      <c r="F3465" s="1" t="s">
        <v>4020</v>
      </c>
      <c r="G3465" s="1" t="s">
        <v>4022</v>
      </c>
      <c r="H3465" s="1" t="s">
        <v>2416</v>
      </c>
      <c r="I3465" s="1" t="s">
        <v>2418</v>
      </c>
    </row>
    <row r="3466">
      <c r="A3466" s="1" t="s">
        <v>24661</v>
      </c>
      <c r="B3466" s="1" t="s">
        <v>169</v>
      </c>
      <c r="C3466" s="1" t="s">
        <v>170</v>
      </c>
      <c r="D3466" s="1" t="s">
        <v>10353</v>
      </c>
      <c r="E3466" s="1" t="s">
        <v>10355</v>
      </c>
      <c r="F3466" s="1" t="s">
        <v>183</v>
      </c>
      <c r="G3466" s="1" t="s">
        <v>184</v>
      </c>
    </row>
    <row r="3467">
      <c r="A3467" s="1" t="s">
        <v>32375</v>
      </c>
      <c r="B3467" s="1" t="s">
        <v>9902</v>
      </c>
      <c r="C3467" s="1" t="s">
        <v>9904</v>
      </c>
      <c r="D3467" s="1" t="s">
        <v>13442</v>
      </c>
      <c r="E3467" s="1" t="s">
        <v>13443</v>
      </c>
      <c r="F3467" s="1" t="s">
        <v>13445</v>
      </c>
      <c r="G3467" s="1" t="s">
        <v>13476</v>
      </c>
      <c r="H3467" s="1" t="s">
        <v>32378</v>
      </c>
      <c r="I3467" s="1" t="s">
        <v>32379</v>
      </c>
      <c r="K3467" s="1" t="s">
        <v>13480</v>
      </c>
      <c r="L3467" s="1" t="s">
        <v>13481</v>
      </c>
      <c r="M3467" s="1" t="s">
        <v>9920</v>
      </c>
      <c r="N3467" s="1" t="s">
        <v>9922</v>
      </c>
    </row>
    <row r="3468">
      <c r="A3468" s="1" t="s">
        <v>32383</v>
      </c>
      <c r="B3468" s="1" t="s">
        <v>169</v>
      </c>
      <c r="C3468" s="1" t="s">
        <v>170</v>
      </c>
      <c r="D3468" s="1" t="s">
        <v>262</v>
      </c>
      <c r="E3468" s="1" t="s">
        <v>263</v>
      </c>
      <c r="F3468" s="1" t="s">
        <v>2861</v>
      </c>
      <c r="G3468" s="1" t="s">
        <v>2864</v>
      </c>
      <c r="H3468" s="1" t="s">
        <v>1170</v>
      </c>
      <c r="I3468" s="1" t="s">
        <v>1171</v>
      </c>
      <c r="K3468" s="1" t="s">
        <v>183</v>
      </c>
      <c r="L3468" s="1" t="s">
        <v>184</v>
      </c>
    </row>
    <row r="3469">
      <c r="A3469" s="1" t="s">
        <v>32386</v>
      </c>
      <c r="B3469" s="1" t="s">
        <v>273</v>
      </c>
      <c r="C3469" s="1" t="s">
        <v>274</v>
      </c>
      <c r="D3469" s="1" t="s">
        <v>300</v>
      </c>
      <c r="E3469" s="1" t="s">
        <v>301</v>
      </c>
    </row>
    <row r="3470">
      <c r="A3470" s="1" t="s">
        <v>32388</v>
      </c>
      <c r="B3470" s="1" t="s">
        <v>32390</v>
      </c>
      <c r="C3470" s="1" t="s">
        <v>40</v>
      </c>
    </row>
    <row r="3471">
      <c r="A3471" s="1" t="s">
        <v>20210</v>
      </c>
      <c r="B3471" s="1" t="s">
        <v>273</v>
      </c>
      <c r="C3471" s="1" t="s">
        <v>274</v>
      </c>
      <c r="D3471" s="1" t="s">
        <v>32392</v>
      </c>
      <c r="E3471" s="1" t="s">
        <v>13833</v>
      </c>
      <c r="F3471" s="1" t="s">
        <v>300</v>
      </c>
      <c r="G3471" s="1" t="s">
        <v>301</v>
      </c>
    </row>
    <row r="3472">
      <c r="A3472" s="1" t="s">
        <v>32395</v>
      </c>
      <c r="B3472" s="1" t="s">
        <v>24631</v>
      </c>
      <c r="C3472" s="1" t="s">
        <v>24632</v>
      </c>
      <c r="D3472" s="1" t="s">
        <v>29465</v>
      </c>
      <c r="E3472" s="1" t="s">
        <v>29466</v>
      </c>
      <c r="F3472" s="1" t="s">
        <v>29467</v>
      </c>
      <c r="G3472" s="1" t="s">
        <v>29469</v>
      </c>
      <c r="H3472" s="1" t="s">
        <v>32397</v>
      </c>
      <c r="I3472" s="1" t="s">
        <v>32399</v>
      </c>
      <c r="J3472" s="1" t="s">
        <v>32400</v>
      </c>
      <c r="K3472" s="1" t="s">
        <v>32401</v>
      </c>
      <c r="L3472" s="1" t="s">
        <v>29471</v>
      </c>
      <c r="M3472" s="1" t="s">
        <v>29472</v>
      </c>
      <c r="N3472" s="1">
        <v>260.0</v>
      </c>
      <c r="O3472" s="1" t="s">
        <v>1974</v>
      </c>
      <c r="P3472" s="1">
        <v>670.0</v>
      </c>
      <c r="Q3472" s="1" t="s">
        <v>3001</v>
      </c>
      <c r="S3472" s="1" t="s">
        <v>24633</v>
      </c>
      <c r="T3472" s="1" t="s">
        <v>24634</v>
      </c>
      <c r="U3472" s="1" t="s">
        <v>29473</v>
      </c>
      <c r="V3472" s="1" t="s">
        <v>29466</v>
      </c>
      <c r="W3472" s="1" t="s">
        <v>24635</v>
      </c>
      <c r="X3472" s="1" t="s">
        <v>24636</v>
      </c>
      <c r="Y3472" s="1" t="s">
        <v>29476</v>
      </c>
      <c r="Z3472" s="1" t="s">
        <v>29478</v>
      </c>
      <c r="AA3472" s="1" t="s">
        <v>32406</v>
      </c>
      <c r="AB3472" s="1" t="s">
        <v>32407</v>
      </c>
    </row>
    <row r="3473">
      <c r="A3473" s="1" t="s">
        <v>32408</v>
      </c>
      <c r="B3473" s="1" t="s">
        <v>748</v>
      </c>
      <c r="C3473" s="1" t="s">
        <v>749</v>
      </c>
      <c r="D3473" s="1" t="s">
        <v>32410</v>
      </c>
      <c r="E3473" s="1" t="s">
        <v>752</v>
      </c>
      <c r="F3473" s="1" t="s">
        <v>754</v>
      </c>
      <c r="G3473" s="1" t="s">
        <v>756</v>
      </c>
      <c r="H3473" s="1" t="s">
        <v>757</v>
      </c>
      <c r="I3473" s="1" t="s">
        <v>758</v>
      </c>
    </row>
    <row r="3474">
      <c r="A3474" s="1" t="s">
        <v>32412</v>
      </c>
      <c r="B3474" s="1" t="s">
        <v>346</v>
      </c>
      <c r="C3474" s="1" t="s">
        <v>347</v>
      </c>
      <c r="D3474" s="1" t="s">
        <v>2889</v>
      </c>
      <c r="E3474" s="1" t="s">
        <v>2890</v>
      </c>
      <c r="F3474" s="1" t="s">
        <v>32414</v>
      </c>
      <c r="G3474" s="1" t="s">
        <v>32415</v>
      </c>
      <c r="I3474" s="1" t="s">
        <v>2893</v>
      </c>
      <c r="J3474" s="1" t="s">
        <v>2894</v>
      </c>
      <c r="K3474" s="1" t="s">
        <v>361</v>
      </c>
      <c r="L3474" s="1" t="s">
        <v>362</v>
      </c>
    </row>
    <row r="3475">
      <c r="A3475" s="1" t="s">
        <v>23934</v>
      </c>
      <c r="B3475" s="1" t="s">
        <v>4847</v>
      </c>
      <c r="C3475" s="1" t="s">
        <v>4848</v>
      </c>
      <c r="D3475" s="1" t="s">
        <v>26286</v>
      </c>
      <c r="E3475" s="1" t="s">
        <v>26287</v>
      </c>
      <c r="F3475" s="1" t="s">
        <v>26290</v>
      </c>
      <c r="G3475" s="1" t="s">
        <v>26291</v>
      </c>
      <c r="H3475" s="1" t="s">
        <v>32419</v>
      </c>
      <c r="I3475" s="1" t="s">
        <v>32420</v>
      </c>
      <c r="J3475" s="1" t="s">
        <v>32421</v>
      </c>
      <c r="K3475" s="1" t="s">
        <v>26300</v>
      </c>
      <c r="L3475" s="1" t="s">
        <v>26301</v>
      </c>
      <c r="M3475" s="1" t="s">
        <v>26322</v>
      </c>
      <c r="N3475" s="1">
        <v>970.0</v>
      </c>
      <c r="O3475" s="1" t="s">
        <v>2388</v>
      </c>
      <c r="Q3475" s="1" t="s">
        <v>26326</v>
      </c>
      <c r="R3475" s="1" t="s">
        <v>26327</v>
      </c>
      <c r="S3475" s="1" t="s">
        <v>26323</v>
      </c>
      <c r="T3475" s="1" t="s">
        <v>26324</v>
      </c>
      <c r="U3475" s="1" t="s">
        <v>4478</v>
      </c>
      <c r="V3475" s="1" t="s">
        <v>4479</v>
      </c>
      <c r="W3475" s="1" t="s">
        <v>4861</v>
      </c>
      <c r="X3475" s="1" t="s">
        <v>4863</v>
      </c>
      <c r="Y3475" s="1" t="s">
        <v>32423</v>
      </c>
      <c r="Z3475" s="1" t="s">
        <v>26335</v>
      </c>
    </row>
    <row r="3476">
      <c r="A3476" s="1" t="s">
        <v>18738</v>
      </c>
      <c r="B3476" s="1" t="s">
        <v>32424</v>
      </c>
      <c r="C3476" s="1" t="s">
        <v>189</v>
      </c>
      <c r="D3476" s="1" t="s">
        <v>91</v>
      </c>
      <c r="E3476" s="1" t="s">
        <v>92</v>
      </c>
    </row>
    <row r="3477">
      <c r="A3477" s="1" t="s">
        <v>19103</v>
      </c>
      <c r="B3477" s="1" t="s">
        <v>91</v>
      </c>
      <c r="C3477" s="1" t="s">
        <v>92</v>
      </c>
    </row>
    <row r="3478">
      <c r="A3478" s="1" t="s">
        <v>18869</v>
      </c>
      <c r="B3478" s="1" t="s">
        <v>25478</v>
      </c>
      <c r="C3478" s="1" t="s">
        <v>25479</v>
      </c>
      <c r="D3478" s="1" t="s">
        <v>32425</v>
      </c>
      <c r="E3478" s="1" t="s">
        <v>90</v>
      </c>
      <c r="F3478" s="1" t="s">
        <v>91</v>
      </c>
      <c r="G3478" s="1" t="s">
        <v>92</v>
      </c>
      <c r="H3478" s="1" t="s">
        <v>32426</v>
      </c>
      <c r="I3478" s="1" t="s">
        <v>32427</v>
      </c>
      <c r="J3478" s="1" t="s">
        <v>25483</v>
      </c>
      <c r="K3478" s="1" t="s">
        <v>25484</v>
      </c>
    </row>
    <row r="3479">
      <c r="A3479" s="1" t="s">
        <v>32428</v>
      </c>
      <c r="B3479" s="1" t="s">
        <v>26120</v>
      </c>
      <c r="C3479" s="1" t="s">
        <v>26121</v>
      </c>
      <c r="D3479" s="1" t="s">
        <v>32429</v>
      </c>
      <c r="E3479" s="1" t="s">
        <v>32430</v>
      </c>
      <c r="F3479" s="1" t="s">
        <v>26129</v>
      </c>
      <c r="G3479" s="1" t="s">
        <v>26130</v>
      </c>
      <c r="H3479" s="1">
        <v>230.0</v>
      </c>
      <c r="I3479" s="1" t="s">
        <v>159</v>
      </c>
      <c r="K3479" s="1" t="s">
        <v>26132</v>
      </c>
      <c r="L3479" s="1" t="s">
        <v>26133</v>
      </c>
      <c r="M3479" s="1" t="s">
        <v>201</v>
      </c>
      <c r="N3479" s="1" t="s">
        <v>202</v>
      </c>
    </row>
    <row r="3480">
      <c r="A3480" s="1" t="s">
        <v>32433</v>
      </c>
      <c r="B3480" s="1" t="s">
        <v>4301</v>
      </c>
      <c r="C3480" s="1" t="s">
        <v>4303</v>
      </c>
      <c r="E3480" s="1" t="s">
        <v>32434</v>
      </c>
      <c r="F3480" s="1" t="s">
        <v>26558</v>
      </c>
      <c r="G3480" s="1" t="s">
        <v>18644</v>
      </c>
      <c r="H3480" s="1" t="s">
        <v>18645</v>
      </c>
      <c r="I3480" s="1" t="s">
        <v>18646</v>
      </c>
      <c r="J3480" s="1" t="s">
        <v>18647</v>
      </c>
      <c r="K3480" s="1" t="s">
        <v>4311</v>
      </c>
      <c r="L3480" s="1" t="s">
        <v>4313</v>
      </c>
    </row>
    <row r="3481">
      <c r="A3481" s="1" t="s">
        <v>32437</v>
      </c>
      <c r="B3481" s="1" t="s">
        <v>32438</v>
      </c>
      <c r="C3481" s="1" t="s">
        <v>32439</v>
      </c>
      <c r="D3481" s="1" t="s">
        <v>32440</v>
      </c>
      <c r="E3481" s="1" t="s">
        <v>189</v>
      </c>
      <c r="F3481" s="1" t="s">
        <v>32441</v>
      </c>
      <c r="G3481" s="1" t="s">
        <v>32442</v>
      </c>
    </row>
    <row r="3482">
      <c r="A3482" s="1" t="s">
        <v>32444</v>
      </c>
      <c r="B3482" s="1" t="s">
        <v>32445</v>
      </c>
      <c r="C3482" s="1" t="s">
        <v>32446</v>
      </c>
    </row>
    <row r="3483">
      <c r="A3483" s="1" t="s">
        <v>32448</v>
      </c>
      <c r="B3483" s="1" t="s">
        <v>795</v>
      </c>
      <c r="C3483" s="1" t="s">
        <v>796</v>
      </c>
      <c r="D3483" s="1" t="s">
        <v>32449</v>
      </c>
      <c r="E3483" s="1" t="s">
        <v>802</v>
      </c>
      <c r="F3483" s="1" t="s">
        <v>801</v>
      </c>
      <c r="G3483" s="1" t="s">
        <v>802</v>
      </c>
    </row>
    <row r="3484">
      <c r="A3484" s="1" t="s">
        <v>32450</v>
      </c>
      <c r="B3484" s="1" t="s">
        <v>11250</v>
      </c>
      <c r="C3484" s="1" t="s">
        <v>1054</v>
      </c>
    </row>
    <row r="3485">
      <c r="A3485" s="1" t="s">
        <v>32451</v>
      </c>
      <c r="B3485" s="1" t="s">
        <v>6326</v>
      </c>
      <c r="C3485" s="1" t="s">
        <v>6327</v>
      </c>
      <c r="D3485" s="1" t="s">
        <v>32452</v>
      </c>
      <c r="E3485" s="1" t="s">
        <v>32453</v>
      </c>
      <c r="G3485" s="1" t="s">
        <v>6338</v>
      </c>
      <c r="H3485" s="1" t="s">
        <v>6339</v>
      </c>
      <c r="J3485" s="1" t="s">
        <v>6345</v>
      </c>
      <c r="K3485" s="1" t="s">
        <v>6347</v>
      </c>
    </row>
    <row r="3486">
      <c r="A3486" s="1" t="s">
        <v>11547</v>
      </c>
      <c r="B3486" s="1" t="s">
        <v>3807</v>
      </c>
      <c r="C3486" s="1" t="s">
        <v>3809</v>
      </c>
      <c r="D3486" s="1" t="s">
        <v>32455</v>
      </c>
      <c r="E3486" s="1" t="s">
        <v>32456</v>
      </c>
      <c r="F3486" s="1" t="s">
        <v>32457</v>
      </c>
      <c r="G3486" s="1" t="s">
        <v>4364</v>
      </c>
      <c r="I3486" s="1" t="s">
        <v>32458</v>
      </c>
      <c r="J3486" s="1" t="s">
        <v>32460</v>
      </c>
      <c r="K3486" s="1" t="s">
        <v>3830</v>
      </c>
      <c r="L3486" s="1" t="s">
        <v>3809</v>
      </c>
      <c r="M3486" s="1" t="s">
        <v>32461</v>
      </c>
      <c r="N3486" s="1" t="s">
        <v>32462</v>
      </c>
    </row>
    <row r="3487">
      <c r="A3487" s="1" t="s">
        <v>32463</v>
      </c>
      <c r="B3487" s="1" t="s">
        <v>8392</v>
      </c>
      <c r="C3487" s="1" t="s">
        <v>8393</v>
      </c>
      <c r="D3487" s="1" t="s">
        <v>5786</v>
      </c>
      <c r="E3487" s="1" t="s">
        <v>5787</v>
      </c>
      <c r="F3487" s="1" t="s">
        <v>5782</v>
      </c>
      <c r="G3487" s="1" t="s">
        <v>5784</v>
      </c>
      <c r="H3487" s="1" t="s">
        <v>21426</v>
      </c>
      <c r="I3487" s="1" t="s">
        <v>21428</v>
      </c>
      <c r="J3487" s="1" t="s">
        <v>32013</v>
      </c>
      <c r="K3487" s="1" t="s">
        <v>5784</v>
      </c>
      <c r="L3487" s="1" t="s">
        <v>5791</v>
      </c>
      <c r="M3487" s="1" t="s">
        <v>5792</v>
      </c>
      <c r="N3487" s="1" t="s">
        <v>21431</v>
      </c>
      <c r="O3487" s="1" t="s">
        <v>21433</v>
      </c>
      <c r="Q3487" s="1" t="s">
        <v>8409</v>
      </c>
      <c r="R3487" s="1" t="s">
        <v>8393</v>
      </c>
      <c r="S3487" s="1" t="s">
        <v>5794</v>
      </c>
      <c r="T3487" s="1" t="s">
        <v>5795</v>
      </c>
    </row>
    <row r="3488">
      <c r="A3488" s="1" t="s">
        <v>32466</v>
      </c>
      <c r="B3488" s="1" t="s">
        <v>6680</v>
      </c>
      <c r="C3488" s="1" t="s">
        <v>6681</v>
      </c>
      <c r="D3488" s="1" t="s">
        <v>6678</v>
      </c>
      <c r="E3488" s="1" t="s">
        <v>6679</v>
      </c>
      <c r="F3488" s="1" t="s">
        <v>6685</v>
      </c>
      <c r="G3488" s="1" t="s">
        <v>6679</v>
      </c>
      <c r="H3488" s="1" t="s">
        <v>6687</v>
      </c>
      <c r="I3488" s="1" t="s">
        <v>6688</v>
      </c>
    </row>
    <row r="3489">
      <c r="A3489" s="1" t="s">
        <v>32469</v>
      </c>
      <c r="B3489" s="1" t="s">
        <v>2901</v>
      </c>
      <c r="C3489" s="1" t="s">
        <v>2902</v>
      </c>
      <c r="D3489" s="1" t="s">
        <v>32471</v>
      </c>
      <c r="E3489" s="1" t="s">
        <v>32472</v>
      </c>
      <c r="F3489" s="1" t="s">
        <v>2904</v>
      </c>
      <c r="G3489" s="1" t="s">
        <v>2902</v>
      </c>
      <c r="H3489" s="1" t="s">
        <v>32473</v>
      </c>
      <c r="I3489" s="1" t="s">
        <v>32474</v>
      </c>
    </row>
    <row r="3490">
      <c r="A3490" s="1" t="s">
        <v>32476</v>
      </c>
      <c r="B3490" s="1" t="s">
        <v>32477</v>
      </c>
      <c r="C3490" s="1" t="s">
        <v>189</v>
      </c>
      <c r="D3490" s="1" t="s">
        <v>91</v>
      </c>
      <c r="E3490" s="1" t="s">
        <v>92</v>
      </c>
    </row>
    <row r="3491">
      <c r="A3491" s="1" t="s">
        <v>32479</v>
      </c>
      <c r="B3491" s="1" t="s">
        <v>32480</v>
      </c>
      <c r="C3491" s="1" t="s">
        <v>189</v>
      </c>
    </row>
    <row r="3492">
      <c r="A3492" s="1" t="s">
        <v>32481</v>
      </c>
      <c r="B3492" s="1" t="s">
        <v>10880</v>
      </c>
      <c r="C3492" s="1" t="s">
        <v>10881</v>
      </c>
      <c r="D3492" s="1" t="s">
        <v>18939</v>
      </c>
      <c r="E3492" s="1" t="s">
        <v>18941</v>
      </c>
      <c r="F3492" s="1" t="s">
        <v>32483</v>
      </c>
      <c r="G3492" s="1" t="s">
        <v>32485</v>
      </c>
      <c r="H3492" s="1" t="s">
        <v>32487</v>
      </c>
      <c r="I3492" s="1" t="s">
        <v>32488</v>
      </c>
      <c r="J3492" s="1" t="s">
        <v>32490</v>
      </c>
      <c r="K3492" s="1" t="s">
        <v>18941</v>
      </c>
      <c r="L3492" s="1" t="s">
        <v>18942</v>
      </c>
      <c r="M3492" s="1" t="s">
        <v>18941</v>
      </c>
      <c r="N3492" s="1" t="s">
        <v>32493</v>
      </c>
      <c r="O3492" s="1" t="s">
        <v>32485</v>
      </c>
      <c r="P3492" s="1" t="s">
        <v>18946</v>
      </c>
      <c r="Q3492" s="1" t="s">
        <v>18948</v>
      </c>
      <c r="R3492" s="1" t="s">
        <v>10885</v>
      </c>
      <c r="S3492" s="1" t="s">
        <v>10886</v>
      </c>
    </row>
    <row r="3493">
      <c r="A3493" s="1" t="s">
        <v>32498</v>
      </c>
      <c r="B3493" s="1" t="s">
        <v>779</v>
      </c>
      <c r="C3493" s="1" t="s">
        <v>780</v>
      </c>
      <c r="D3493" s="1" t="s">
        <v>2015</v>
      </c>
      <c r="E3493" s="1" t="s">
        <v>2017</v>
      </c>
      <c r="F3493" s="1" t="s">
        <v>837</v>
      </c>
      <c r="G3493" s="1" t="s">
        <v>839</v>
      </c>
      <c r="H3493" s="1" t="s">
        <v>32501</v>
      </c>
      <c r="I3493" s="1" t="s">
        <v>847</v>
      </c>
      <c r="J3493" s="1" t="s">
        <v>845</v>
      </c>
      <c r="K3493" s="1" t="s">
        <v>847</v>
      </c>
      <c r="L3493" s="1" t="s">
        <v>786</v>
      </c>
      <c r="M3493" s="1" t="s">
        <v>787</v>
      </c>
      <c r="N3493" s="1" t="s">
        <v>788</v>
      </c>
      <c r="O3493" s="1" t="s">
        <v>789</v>
      </c>
      <c r="P3493" s="1" t="s">
        <v>2027</v>
      </c>
      <c r="Q3493" s="1" t="s">
        <v>2028</v>
      </c>
    </row>
    <row r="3494">
      <c r="A3494" s="1" t="s">
        <v>32503</v>
      </c>
      <c r="B3494" s="1" t="s">
        <v>17881</v>
      </c>
      <c r="C3494" s="1" t="s">
        <v>189</v>
      </c>
      <c r="D3494" s="1" t="s">
        <v>46</v>
      </c>
      <c r="E3494" s="1" t="s">
        <v>47</v>
      </c>
    </row>
    <row r="3495">
      <c r="A3495" s="1" t="s">
        <v>32504</v>
      </c>
      <c r="B3495" s="1" t="s">
        <v>169</v>
      </c>
      <c r="C3495" s="1" t="s">
        <v>170</v>
      </c>
      <c r="D3495" s="1" t="s">
        <v>262</v>
      </c>
      <c r="E3495" s="1" t="s">
        <v>263</v>
      </c>
      <c r="F3495" s="1" t="s">
        <v>6665</v>
      </c>
      <c r="G3495" s="1" t="s">
        <v>6666</v>
      </c>
      <c r="H3495" s="1" t="s">
        <v>14417</v>
      </c>
      <c r="I3495" s="1" t="s">
        <v>14418</v>
      </c>
      <c r="J3495" s="1" t="s">
        <v>32506</v>
      </c>
      <c r="K3495" s="1" t="s">
        <v>32507</v>
      </c>
      <c r="L3495" s="1" t="s">
        <v>6670</v>
      </c>
      <c r="M3495" s="1" t="s">
        <v>6669</v>
      </c>
      <c r="N3495" s="1" t="s">
        <v>14420</v>
      </c>
      <c r="O3495" s="1" t="s">
        <v>12323</v>
      </c>
      <c r="P3495" s="1" t="s">
        <v>3565</v>
      </c>
      <c r="Q3495" s="1" t="s">
        <v>3567</v>
      </c>
      <c r="S3495" s="1" t="s">
        <v>183</v>
      </c>
      <c r="T3495" s="1" t="s">
        <v>184</v>
      </c>
      <c r="U3495" s="1" t="s">
        <v>14422</v>
      </c>
      <c r="V3495" s="1" t="s">
        <v>14423</v>
      </c>
    </row>
    <row r="3496">
      <c r="A3496" s="1" t="s">
        <v>32509</v>
      </c>
      <c r="B3496" s="1" t="s">
        <v>32510</v>
      </c>
      <c r="C3496" s="1" t="s">
        <v>32512</v>
      </c>
      <c r="D3496" s="1" t="s">
        <v>32514</v>
      </c>
      <c r="E3496" s="1" t="s">
        <v>32515</v>
      </c>
      <c r="F3496" s="1" t="s">
        <v>32516</v>
      </c>
      <c r="G3496" s="1" t="s">
        <v>32517</v>
      </c>
      <c r="H3496" s="1" t="s">
        <v>32518</v>
      </c>
      <c r="I3496" s="1" t="s">
        <v>32519</v>
      </c>
      <c r="J3496" s="1" t="s">
        <v>32521</v>
      </c>
      <c r="K3496" s="1" t="s">
        <v>32522</v>
      </c>
      <c r="L3496" s="1" t="s">
        <v>32523</v>
      </c>
      <c r="M3496" s="1" t="s">
        <v>32524</v>
      </c>
      <c r="N3496" s="1" t="s">
        <v>32525</v>
      </c>
      <c r="O3496" s="1" t="s">
        <v>32526</v>
      </c>
      <c r="P3496" s="1" t="s">
        <v>32527</v>
      </c>
      <c r="Q3496" s="1" t="s">
        <v>32528</v>
      </c>
      <c r="R3496" s="1" t="s">
        <v>32529</v>
      </c>
      <c r="S3496" s="1" t="s">
        <v>32530</v>
      </c>
      <c r="T3496" s="1" t="s">
        <v>32532</v>
      </c>
      <c r="U3496" s="1" t="s">
        <v>32533</v>
      </c>
      <c r="V3496" s="1" t="s">
        <v>32535</v>
      </c>
      <c r="W3496" s="1" t="s">
        <v>32536</v>
      </c>
    </row>
    <row r="3497">
      <c r="A3497" s="1" t="s">
        <v>32537</v>
      </c>
      <c r="B3497" s="1" t="s">
        <v>1259</v>
      </c>
      <c r="C3497" s="1" t="s">
        <v>1260</v>
      </c>
      <c r="D3497" s="1" t="s">
        <v>1255</v>
      </c>
      <c r="E3497" s="1" t="s">
        <v>1257</v>
      </c>
      <c r="F3497" s="1" t="s">
        <v>32539</v>
      </c>
      <c r="G3497" s="1" t="s">
        <v>7457</v>
      </c>
      <c r="H3497" s="1" t="s">
        <v>1267</v>
      </c>
      <c r="I3497" s="1" t="s">
        <v>1269</v>
      </c>
      <c r="L3497" s="1" t="s">
        <v>1272</v>
      </c>
      <c r="M3497" s="1" t="s">
        <v>1274</v>
      </c>
      <c r="N3497" s="1" t="s">
        <v>1380</v>
      </c>
      <c r="O3497" s="1" t="s">
        <v>1382</v>
      </c>
      <c r="Q3497" s="1" t="s">
        <v>1283</v>
      </c>
      <c r="R3497" s="1" t="s">
        <v>1285</v>
      </c>
    </row>
    <row r="3498">
      <c r="A3498" s="1" t="s">
        <v>30449</v>
      </c>
      <c r="B3498" s="1" t="s">
        <v>29239</v>
      </c>
      <c r="C3498" s="1" t="s">
        <v>29240</v>
      </c>
    </row>
    <row r="3499">
      <c r="A3499" s="1" t="s">
        <v>32544</v>
      </c>
      <c r="B3499" s="1" t="s">
        <v>10150</v>
      </c>
      <c r="C3499" s="1" t="s">
        <v>10151</v>
      </c>
      <c r="D3499" s="1" t="s">
        <v>29231</v>
      </c>
      <c r="E3499" s="1" t="s">
        <v>29232</v>
      </c>
      <c r="F3499" s="1" t="s">
        <v>29233</v>
      </c>
      <c r="G3499" s="1" t="s">
        <v>29234</v>
      </c>
      <c r="H3499" s="1" t="s">
        <v>29235</v>
      </c>
      <c r="I3499" s="1" t="s">
        <v>28789</v>
      </c>
      <c r="K3499" s="1" t="s">
        <v>29237</v>
      </c>
      <c r="L3499" s="1" t="s">
        <v>29238</v>
      </c>
      <c r="M3499" s="1" t="s">
        <v>10159</v>
      </c>
      <c r="N3499" s="1" t="s">
        <v>10160</v>
      </c>
    </row>
    <row r="3500">
      <c r="A3500" s="1" t="s">
        <v>32550</v>
      </c>
      <c r="B3500" s="1" t="s">
        <v>29227</v>
      </c>
      <c r="C3500" s="1" t="s">
        <v>40</v>
      </c>
    </row>
    <row r="3501">
      <c r="A3501" s="1" t="s">
        <v>32552</v>
      </c>
      <c r="B3501" s="1" t="s">
        <v>29218</v>
      </c>
      <c r="C3501" s="1" t="s">
        <v>29219</v>
      </c>
      <c r="D3501" s="1" t="s">
        <v>29220</v>
      </c>
      <c r="E3501" s="1" t="s">
        <v>29221</v>
      </c>
      <c r="G3501" s="1" t="s">
        <v>29222</v>
      </c>
      <c r="H3501" s="1" t="s">
        <v>29223</v>
      </c>
      <c r="I3501" s="1" t="s">
        <v>16360</v>
      </c>
      <c r="J3501" s="1" t="s">
        <v>16361</v>
      </c>
    </row>
    <row r="3502">
      <c r="A3502" s="1" t="s">
        <v>32557</v>
      </c>
      <c r="B3502" s="1" t="s">
        <v>32090</v>
      </c>
      <c r="C3502" s="1" t="s">
        <v>32091</v>
      </c>
      <c r="D3502" s="1" t="s">
        <v>32558</v>
      </c>
      <c r="E3502" s="1" t="s">
        <v>32559</v>
      </c>
      <c r="F3502" s="1" t="s">
        <v>32560</v>
      </c>
      <c r="G3502" s="1" t="s">
        <v>32561</v>
      </c>
      <c r="H3502" s="1" t="s">
        <v>32562</v>
      </c>
      <c r="I3502" s="1" t="s">
        <v>32561</v>
      </c>
      <c r="J3502" s="1" t="s">
        <v>32563</v>
      </c>
      <c r="K3502" s="1" t="s">
        <v>32564</v>
      </c>
      <c r="L3502" s="1">
        <v>791.0</v>
      </c>
      <c r="M3502" s="1" t="s">
        <v>10672</v>
      </c>
      <c r="O3502" s="1" t="s">
        <v>32094</v>
      </c>
      <c r="P3502" s="1" t="s">
        <v>32091</v>
      </c>
      <c r="R3502" s="1" t="s">
        <v>7235</v>
      </c>
      <c r="S3502" s="1" t="s">
        <v>7236</v>
      </c>
      <c r="T3502" s="1" t="s">
        <v>32567</v>
      </c>
      <c r="U3502" s="1" t="s">
        <v>32568</v>
      </c>
    </row>
    <row r="3503">
      <c r="A3503" s="1" t="s">
        <v>32569</v>
      </c>
      <c r="B3503" s="1" t="s">
        <v>949</v>
      </c>
      <c r="C3503" s="1" t="s">
        <v>951</v>
      </c>
      <c r="D3503" s="1" t="s">
        <v>32573</v>
      </c>
      <c r="E3503" s="1" t="s">
        <v>32574</v>
      </c>
      <c r="F3503" s="1" t="s">
        <v>953</v>
      </c>
      <c r="G3503" s="1" t="s">
        <v>955</v>
      </c>
    </row>
    <row r="3504">
      <c r="A3504" s="1" t="s">
        <v>32576</v>
      </c>
      <c r="B3504" s="1" t="s">
        <v>29211</v>
      </c>
      <c r="C3504" s="1" t="s">
        <v>29212</v>
      </c>
      <c r="D3504" s="1" t="s">
        <v>29214</v>
      </c>
      <c r="E3504" s="1" t="s">
        <v>29216</v>
      </c>
      <c r="G3504" s="1" t="s">
        <v>29217</v>
      </c>
      <c r="H3504" s="1" t="s">
        <v>29216</v>
      </c>
    </row>
    <row r="3505">
      <c r="A3505" s="1" t="s">
        <v>32579</v>
      </c>
      <c r="B3505" s="1" t="s">
        <v>829</v>
      </c>
      <c r="C3505" s="1" t="s">
        <v>830</v>
      </c>
      <c r="D3505" s="1" t="s">
        <v>8869</v>
      </c>
      <c r="E3505" s="1" t="s">
        <v>8870</v>
      </c>
      <c r="F3505" s="1" t="s">
        <v>29201</v>
      </c>
      <c r="G3505" s="1" t="s">
        <v>29202</v>
      </c>
      <c r="H3505" s="1" t="s">
        <v>20418</v>
      </c>
      <c r="I3505" s="1" t="s">
        <v>20419</v>
      </c>
      <c r="J3505" s="1" t="s">
        <v>29204</v>
      </c>
      <c r="K3505" s="1" t="s">
        <v>29205</v>
      </c>
      <c r="M3505" s="1" t="s">
        <v>8877</v>
      </c>
      <c r="N3505" s="1" t="s">
        <v>8879</v>
      </c>
      <c r="O3505" s="1" t="s">
        <v>29206</v>
      </c>
      <c r="P3505" s="1" t="s">
        <v>29207</v>
      </c>
      <c r="Q3505" s="1" t="s">
        <v>8880</v>
      </c>
      <c r="R3505" s="1" t="s">
        <v>8882</v>
      </c>
      <c r="S3505" s="1" t="s">
        <v>848</v>
      </c>
      <c r="T3505" s="1" t="s">
        <v>849</v>
      </c>
      <c r="U3505" s="1" t="s">
        <v>29208</v>
      </c>
      <c r="V3505" s="1" t="s">
        <v>29210</v>
      </c>
      <c r="W3505" s="1" t="s">
        <v>20437</v>
      </c>
      <c r="X3505" s="1" t="s">
        <v>20438</v>
      </c>
    </row>
    <row r="3506">
      <c r="A3506" s="1" t="s">
        <v>32583</v>
      </c>
      <c r="B3506" s="1" t="s">
        <v>21391</v>
      </c>
      <c r="C3506" s="1" t="s">
        <v>21392</v>
      </c>
      <c r="D3506" s="1" t="s">
        <v>29194</v>
      </c>
      <c r="E3506" s="1" t="s">
        <v>29195</v>
      </c>
      <c r="F3506" s="1" t="s">
        <v>29191</v>
      </c>
      <c r="G3506" s="1" t="s">
        <v>29193</v>
      </c>
      <c r="H3506" s="1" t="s">
        <v>29196</v>
      </c>
      <c r="I3506" s="1" t="s">
        <v>29197</v>
      </c>
      <c r="J3506" s="1" t="s">
        <v>29200</v>
      </c>
      <c r="K3506" s="1" t="s">
        <v>29199</v>
      </c>
      <c r="L3506" s="1" t="s">
        <v>29198</v>
      </c>
      <c r="M3506" s="1" t="s">
        <v>29199</v>
      </c>
      <c r="N3506" s="1" t="s">
        <v>21401</v>
      </c>
      <c r="O3506" s="1" t="s">
        <v>21402</v>
      </c>
    </row>
    <row r="3507">
      <c r="A3507" s="1" t="s">
        <v>23311</v>
      </c>
      <c r="B3507" s="1" t="s">
        <v>625</v>
      </c>
      <c r="C3507" s="1" t="s">
        <v>628</v>
      </c>
      <c r="D3507" s="1" t="s">
        <v>3860</v>
      </c>
      <c r="E3507" s="1" t="s">
        <v>3862</v>
      </c>
      <c r="F3507" s="1" t="s">
        <v>3863</v>
      </c>
      <c r="G3507" s="1" t="s">
        <v>2045</v>
      </c>
      <c r="H3507" s="1" t="s">
        <v>645</v>
      </c>
      <c r="I3507" s="1" t="s">
        <v>646</v>
      </c>
    </row>
    <row r="3508">
      <c r="A3508" s="1" t="s">
        <v>32587</v>
      </c>
      <c r="B3508" s="1" t="s">
        <v>8780</v>
      </c>
      <c r="C3508" s="1" t="s">
        <v>8781</v>
      </c>
      <c r="D3508" s="1" t="s">
        <v>7827</v>
      </c>
      <c r="E3508" s="1" t="s">
        <v>7829</v>
      </c>
      <c r="F3508" s="1" t="s">
        <v>29188</v>
      </c>
      <c r="G3508" s="1" t="s">
        <v>29189</v>
      </c>
      <c r="H3508" s="1" t="s">
        <v>7834</v>
      </c>
      <c r="I3508" s="1" t="s">
        <v>7835</v>
      </c>
      <c r="J3508" s="1" t="s">
        <v>19720</v>
      </c>
      <c r="K3508" s="1" t="s">
        <v>7832</v>
      </c>
      <c r="L3508" s="1" t="s">
        <v>4533</v>
      </c>
      <c r="M3508" s="1" t="s">
        <v>4534</v>
      </c>
    </row>
    <row r="3509">
      <c r="A3509" s="1" t="s">
        <v>32590</v>
      </c>
      <c r="B3509" s="1" t="s">
        <v>346</v>
      </c>
      <c r="C3509" s="1" t="s">
        <v>347</v>
      </c>
      <c r="D3509" s="1" t="s">
        <v>6976</v>
      </c>
      <c r="E3509" s="1" t="s">
        <v>6977</v>
      </c>
      <c r="F3509" s="1" t="s">
        <v>29186</v>
      </c>
      <c r="G3509" s="1" t="s">
        <v>29187</v>
      </c>
      <c r="H3509" s="1" t="s">
        <v>6980</v>
      </c>
      <c r="I3509" s="1" t="s">
        <v>6981</v>
      </c>
      <c r="J3509" s="1" t="s">
        <v>361</v>
      </c>
      <c r="K3509" s="1" t="s">
        <v>362</v>
      </c>
      <c r="L3509" s="1" t="s">
        <v>1030</v>
      </c>
      <c r="M3509" s="1" t="s">
        <v>1031</v>
      </c>
    </row>
    <row r="3510">
      <c r="A3510" s="1" t="s">
        <v>13785</v>
      </c>
      <c r="B3510" s="1" t="s">
        <v>807</v>
      </c>
      <c r="C3510" s="1" t="s">
        <v>808</v>
      </c>
      <c r="D3510" s="1" t="s">
        <v>803</v>
      </c>
      <c r="E3510" s="1" t="s">
        <v>805</v>
      </c>
      <c r="F3510" s="1" t="s">
        <v>21134</v>
      </c>
      <c r="G3510" s="1" t="s">
        <v>21135</v>
      </c>
      <c r="H3510" s="1" t="s">
        <v>91</v>
      </c>
      <c r="I3510" s="1" t="s">
        <v>92</v>
      </c>
      <c r="K3510" s="1" t="s">
        <v>812</v>
      </c>
      <c r="L3510" s="1" t="s">
        <v>808</v>
      </c>
      <c r="M3510" s="1" t="s">
        <v>814</v>
      </c>
      <c r="N3510" s="1" t="s">
        <v>816</v>
      </c>
      <c r="P3510" s="1" t="s">
        <v>817</v>
      </c>
      <c r="Q3510" s="1" t="s">
        <v>818</v>
      </c>
    </row>
    <row r="3511">
      <c r="A3511" s="1" t="s">
        <v>32596</v>
      </c>
      <c r="B3511" s="1" t="s">
        <v>1927</v>
      </c>
      <c r="C3511" s="1" t="s">
        <v>1928</v>
      </c>
      <c r="D3511" s="1" t="s">
        <v>21142</v>
      </c>
      <c r="E3511" s="1" t="s">
        <v>1934</v>
      </c>
      <c r="G3511" s="1" t="s">
        <v>1936</v>
      </c>
      <c r="H3511" s="1" t="s">
        <v>1928</v>
      </c>
      <c r="I3511" s="1" t="s">
        <v>1937</v>
      </c>
      <c r="J3511" s="1" t="s">
        <v>1938</v>
      </c>
      <c r="K3511" s="1" t="s">
        <v>1939</v>
      </c>
      <c r="L3511" s="1" t="s">
        <v>1940</v>
      </c>
    </row>
    <row r="3512">
      <c r="A3512" s="1" t="s">
        <v>32599</v>
      </c>
      <c r="B3512" s="1" t="s">
        <v>984</v>
      </c>
      <c r="C3512" s="1" t="s">
        <v>986</v>
      </c>
      <c r="D3512" s="1" t="s">
        <v>21152</v>
      </c>
      <c r="E3512" s="1" t="s">
        <v>21154</v>
      </c>
      <c r="F3512" s="1" t="s">
        <v>21155</v>
      </c>
      <c r="G3512" s="1" t="s">
        <v>21157</v>
      </c>
      <c r="I3512" s="1" t="s">
        <v>21158</v>
      </c>
      <c r="J3512" s="1" t="s">
        <v>21159</v>
      </c>
      <c r="K3512" s="1" t="s">
        <v>994</v>
      </c>
      <c r="L3512" s="1" t="s">
        <v>996</v>
      </c>
    </row>
    <row r="3513">
      <c r="A3513" s="1" t="s">
        <v>32602</v>
      </c>
      <c r="B3513" s="1" t="s">
        <v>32603</v>
      </c>
      <c r="C3513" s="1" t="s">
        <v>40</v>
      </c>
    </row>
    <row r="3514">
      <c r="A3514" s="1" t="s">
        <v>32605</v>
      </c>
      <c r="B3514" s="1" t="s">
        <v>32606</v>
      </c>
      <c r="C3514" s="1" t="s">
        <v>32607</v>
      </c>
      <c r="D3514" s="1" t="s">
        <v>32609</v>
      </c>
      <c r="E3514" s="1" t="s">
        <v>40</v>
      </c>
      <c r="F3514" s="1" t="s">
        <v>32610</v>
      </c>
      <c r="G3514" s="1" t="s">
        <v>32611</v>
      </c>
    </row>
    <row r="3515">
      <c r="A3515" s="1" t="s">
        <v>32612</v>
      </c>
      <c r="B3515" s="1" t="s">
        <v>169</v>
      </c>
      <c r="C3515" s="1" t="s">
        <v>170</v>
      </c>
      <c r="D3515" s="1" t="s">
        <v>262</v>
      </c>
      <c r="E3515" s="1" t="s">
        <v>263</v>
      </c>
      <c r="F3515" s="1" t="s">
        <v>32613</v>
      </c>
      <c r="G3515" s="1" t="s">
        <v>32615</v>
      </c>
      <c r="H3515" s="1" t="s">
        <v>32616</v>
      </c>
      <c r="I3515" s="1" t="s">
        <v>32617</v>
      </c>
      <c r="J3515" s="1" t="s">
        <v>6816</v>
      </c>
      <c r="K3515" s="1" t="s">
        <v>6818</v>
      </c>
      <c r="L3515" s="1" t="s">
        <v>32619</v>
      </c>
      <c r="M3515" s="1" t="s">
        <v>32620</v>
      </c>
      <c r="N3515" s="1" t="s">
        <v>32621</v>
      </c>
      <c r="O3515" s="1" t="s">
        <v>32622</v>
      </c>
      <c r="P3515" s="1" t="s">
        <v>520</v>
      </c>
      <c r="Q3515" s="1" t="s">
        <v>522</v>
      </c>
      <c r="T3515" s="1" t="s">
        <v>32624</v>
      </c>
      <c r="U3515" s="1" t="s">
        <v>32625</v>
      </c>
      <c r="V3515" s="1" t="s">
        <v>32473</v>
      </c>
      <c r="W3515" s="1" t="s">
        <v>32474</v>
      </c>
      <c r="Y3515" s="1" t="s">
        <v>183</v>
      </c>
      <c r="Z3515" s="1" t="s">
        <v>184</v>
      </c>
      <c r="AA3515" s="1" t="s">
        <v>6825</v>
      </c>
      <c r="AB3515" s="1" t="s">
        <v>6826</v>
      </c>
    </row>
    <row r="3516">
      <c r="A3516" s="1" t="s">
        <v>32627</v>
      </c>
      <c r="B3516" s="1" t="s">
        <v>13575</v>
      </c>
      <c r="C3516" s="1" t="s">
        <v>13576</v>
      </c>
      <c r="D3516" s="1" t="s">
        <v>13571</v>
      </c>
      <c r="E3516" s="1" t="s">
        <v>13573</v>
      </c>
      <c r="F3516" s="1" t="s">
        <v>32630</v>
      </c>
      <c r="G3516" s="1" t="s">
        <v>17788</v>
      </c>
      <c r="J3516" s="1" t="s">
        <v>13580</v>
      </c>
      <c r="K3516" s="1" t="s">
        <v>13581</v>
      </c>
      <c r="L3516" s="1" t="s">
        <v>13583</v>
      </c>
      <c r="M3516" s="1" t="s">
        <v>13584</v>
      </c>
      <c r="N3516" s="1" t="s">
        <v>9366</v>
      </c>
      <c r="O3516" s="1" t="s">
        <v>9367</v>
      </c>
      <c r="P3516" s="1" t="s">
        <v>13586</v>
      </c>
      <c r="Q3516" s="1" t="s">
        <v>13587</v>
      </c>
    </row>
    <row r="3517">
      <c r="A3517" s="1" t="s">
        <v>19060</v>
      </c>
      <c r="B3517" s="1" t="s">
        <v>32633</v>
      </c>
      <c r="C3517" s="1" t="s">
        <v>32634</v>
      </c>
      <c r="D3517" s="1" t="s">
        <v>32635</v>
      </c>
      <c r="E3517" s="1" t="s">
        <v>32636</v>
      </c>
      <c r="F3517" s="1" t="s">
        <v>32637</v>
      </c>
      <c r="G3517" s="1" t="s">
        <v>40</v>
      </c>
      <c r="I3517" s="1" t="s">
        <v>32638</v>
      </c>
      <c r="J3517" s="1" t="s">
        <v>32639</v>
      </c>
      <c r="K3517" s="1" t="s">
        <v>32641</v>
      </c>
      <c r="L3517" s="1" t="s">
        <v>32636</v>
      </c>
    </row>
    <row r="3518">
      <c r="A3518" s="1" t="s">
        <v>32642</v>
      </c>
      <c r="B3518" s="1" t="s">
        <v>1068</v>
      </c>
      <c r="C3518" s="1" t="s">
        <v>1069</v>
      </c>
      <c r="D3518" s="1" t="s">
        <v>273</v>
      </c>
      <c r="E3518" s="1" t="s">
        <v>274</v>
      </c>
      <c r="F3518" s="1" t="s">
        <v>32643</v>
      </c>
      <c r="G3518" s="1" t="s">
        <v>1075</v>
      </c>
      <c r="H3518" s="1" t="s">
        <v>1074</v>
      </c>
      <c r="I3518" s="1" t="s">
        <v>1075</v>
      </c>
      <c r="J3518" s="1" t="s">
        <v>300</v>
      </c>
      <c r="K3518" s="1" t="s">
        <v>301</v>
      </c>
    </row>
    <row r="3519">
      <c r="A3519" s="1" t="s">
        <v>27422</v>
      </c>
      <c r="B3519" s="1" t="s">
        <v>32646</v>
      </c>
      <c r="C3519" s="1" t="s">
        <v>32647</v>
      </c>
      <c r="D3519" s="1" t="s">
        <v>32648</v>
      </c>
      <c r="E3519" s="1" t="s">
        <v>40</v>
      </c>
      <c r="G3519" s="1" t="s">
        <v>32649</v>
      </c>
      <c r="H3519" s="1" t="s">
        <v>32647</v>
      </c>
    </row>
    <row r="3520">
      <c r="A3520" s="1" t="s">
        <v>32650</v>
      </c>
      <c r="B3520" s="1" t="s">
        <v>1231</v>
      </c>
      <c r="C3520" s="1" t="s">
        <v>1233</v>
      </c>
      <c r="D3520" s="1" t="s">
        <v>1235</v>
      </c>
      <c r="E3520" s="1" t="s">
        <v>1237</v>
      </c>
      <c r="F3520" s="1" t="s">
        <v>1243</v>
      </c>
      <c r="G3520" s="1" t="s">
        <v>1245</v>
      </c>
    </row>
    <row r="3521">
      <c r="A3521" s="1" t="s">
        <v>32652</v>
      </c>
      <c r="B3521" s="1" t="s">
        <v>206</v>
      </c>
      <c r="C3521" s="1" t="s">
        <v>207</v>
      </c>
      <c r="D3521" s="1" t="s">
        <v>15283</v>
      </c>
      <c r="E3521" s="1" t="s">
        <v>15284</v>
      </c>
      <c r="F3521" s="1" t="s">
        <v>15285</v>
      </c>
      <c r="G3521" s="1" t="s">
        <v>15286</v>
      </c>
      <c r="H3521" s="1" t="s">
        <v>220</v>
      </c>
      <c r="I3521" s="1" t="s">
        <v>221</v>
      </c>
    </row>
    <row r="3522">
      <c r="A3522" s="1" t="s">
        <v>30767</v>
      </c>
      <c r="B3522" s="1" t="s">
        <v>15824</v>
      </c>
      <c r="C3522" s="1" t="s">
        <v>15825</v>
      </c>
    </row>
    <row r="3523">
      <c r="A3523" s="1" t="s">
        <v>32654</v>
      </c>
      <c r="B3523" s="1" t="s">
        <v>169</v>
      </c>
      <c r="C3523" s="1" t="s">
        <v>170</v>
      </c>
      <c r="D3523" s="1" t="s">
        <v>32656</v>
      </c>
      <c r="E3523" s="1" t="s">
        <v>32658</v>
      </c>
      <c r="F3523" s="1" t="s">
        <v>32659</v>
      </c>
      <c r="G3523" s="1" t="s">
        <v>32660</v>
      </c>
      <c r="I3523" s="1" t="s">
        <v>32661</v>
      </c>
      <c r="J3523" s="1" t="s">
        <v>32662</v>
      </c>
      <c r="K3523" s="1" t="s">
        <v>32663</v>
      </c>
      <c r="L3523" s="1" t="s">
        <v>32664</v>
      </c>
      <c r="M3523" s="1" t="s">
        <v>7898</v>
      </c>
      <c r="N3523" s="1" t="s">
        <v>7901</v>
      </c>
      <c r="O3523" s="1" t="s">
        <v>183</v>
      </c>
      <c r="P3523" s="1" t="s">
        <v>184</v>
      </c>
    </row>
    <row r="3524">
      <c r="A3524" s="1" t="s">
        <v>20315</v>
      </c>
      <c r="B3524" s="1" t="s">
        <v>169</v>
      </c>
      <c r="C3524" s="1" t="s">
        <v>170</v>
      </c>
      <c r="D3524" s="1" t="s">
        <v>7535</v>
      </c>
      <c r="E3524" s="1" t="s">
        <v>7537</v>
      </c>
      <c r="F3524" s="1" t="s">
        <v>6837</v>
      </c>
      <c r="G3524" s="1" t="s">
        <v>6838</v>
      </c>
      <c r="H3524" s="1" t="s">
        <v>7539</v>
      </c>
      <c r="I3524" s="1" t="s">
        <v>7540</v>
      </c>
      <c r="J3524" s="1" t="s">
        <v>29412</v>
      </c>
      <c r="K3524" s="1" t="s">
        <v>29413</v>
      </c>
      <c r="L3524" s="1" t="s">
        <v>32668</v>
      </c>
      <c r="M3524" s="1" t="s">
        <v>32669</v>
      </c>
      <c r="O3524" s="1" t="s">
        <v>7546</v>
      </c>
      <c r="P3524" s="1" t="s">
        <v>7547</v>
      </c>
      <c r="Q3524" s="1" t="s">
        <v>6842</v>
      </c>
      <c r="R3524" s="1" t="s">
        <v>6843</v>
      </c>
      <c r="S3524" s="1" t="s">
        <v>29418</v>
      </c>
      <c r="T3524" s="1" t="s">
        <v>29419</v>
      </c>
      <c r="U3524" s="1" t="s">
        <v>6844</v>
      </c>
      <c r="V3524" s="1" t="s">
        <v>6845</v>
      </c>
      <c r="Y3524" s="1" t="s">
        <v>183</v>
      </c>
      <c r="Z3524" s="1" t="s">
        <v>184</v>
      </c>
    </row>
    <row r="3525">
      <c r="A3525" s="1" t="s">
        <v>32672</v>
      </c>
      <c r="B3525" s="1" t="s">
        <v>12232</v>
      </c>
      <c r="C3525" s="1" t="s">
        <v>12234</v>
      </c>
      <c r="D3525" s="1" t="s">
        <v>2519</v>
      </c>
      <c r="E3525" s="1" t="s">
        <v>2521</v>
      </c>
      <c r="F3525" s="1" t="s">
        <v>32673</v>
      </c>
      <c r="G3525" s="1" t="s">
        <v>26173</v>
      </c>
      <c r="H3525" s="1" t="s">
        <v>12242</v>
      </c>
      <c r="I3525" s="1" t="s">
        <v>12243</v>
      </c>
      <c r="J3525" s="1" t="s">
        <v>2525</v>
      </c>
      <c r="K3525" s="1" t="s">
        <v>2526</v>
      </c>
      <c r="L3525" s="1" t="s">
        <v>17060</v>
      </c>
      <c r="M3525" s="1" t="s">
        <v>17062</v>
      </c>
      <c r="P3525" s="1" t="s">
        <v>9095</v>
      </c>
      <c r="Q3525" s="1" t="s">
        <v>9096</v>
      </c>
      <c r="R3525" s="1" t="s">
        <v>2528</v>
      </c>
      <c r="S3525" s="1" t="s">
        <v>2530</v>
      </c>
    </row>
    <row r="3526">
      <c r="A3526" s="1" t="s">
        <v>32677</v>
      </c>
      <c r="B3526" s="1" t="s">
        <v>8585</v>
      </c>
      <c r="C3526" s="1" t="s">
        <v>8587</v>
      </c>
      <c r="D3526" s="1" t="s">
        <v>8589</v>
      </c>
      <c r="E3526" s="1" t="s">
        <v>8590</v>
      </c>
      <c r="F3526" s="1" t="s">
        <v>14738</v>
      </c>
      <c r="G3526" s="1" t="s">
        <v>14739</v>
      </c>
      <c r="H3526" s="1" t="s">
        <v>28861</v>
      </c>
      <c r="I3526" s="1" t="s">
        <v>28627</v>
      </c>
      <c r="L3526" s="1" t="s">
        <v>28626</v>
      </c>
      <c r="M3526" s="1" t="s">
        <v>28627</v>
      </c>
      <c r="N3526" s="1" t="s">
        <v>28863</v>
      </c>
      <c r="O3526" s="1" t="s">
        <v>28864</v>
      </c>
      <c r="P3526" s="1">
        <v>20.0</v>
      </c>
      <c r="Q3526" s="1" t="s">
        <v>294</v>
      </c>
      <c r="R3526" s="1">
        <v>310.0</v>
      </c>
      <c r="S3526" s="1" t="s">
        <v>6230</v>
      </c>
      <c r="T3526" s="1">
        <v>380.0</v>
      </c>
      <c r="U3526" s="1" t="s">
        <v>10582</v>
      </c>
      <c r="W3526" s="1" t="s">
        <v>8602</v>
      </c>
      <c r="X3526" s="1" t="s">
        <v>8603</v>
      </c>
      <c r="Y3526" s="1" t="s">
        <v>14746</v>
      </c>
      <c r="Z3526" s="1" t="s">
        <v>14739</v>
      </c>
      <c r="AA3526" s="1" t="s">
        <v>28865</v>
      </c>
      <c r="AB3526" s="1" t="s">
        <v>28866</v>
      </c>
      <c r="AC3526" s="1" t="s">
        <v>28867</v>
      </c>
      <c r="AD3526" s="1" t="s">
        <v>28868</v>
      </c>
      <c r="AF3526" s="1" t="s">
        <v>8605</v>
      </c>
      <c r="AG3526" s="1" t="s">
        <v>8606</v>
      </c>
      <c r="AH3526" s="1" t="s">
        <v>28870</v>
      </c>
      <c r="AI3526" s="1" t="s">
        <v>28871</v>
      </c>
    </row>
    <row r="3527">
      <c r="A3527" s="1" t="s">
        <v>32680</v>
      </c>
      <c r="B3527" s="1" t="s">
        <v>2957</v>
      </c>
      <c r="C3527" s="1" t="s">
        <v>2959</v>
      </c>
      <c r="D3527" s="1" t="s">
        <v>32682</v>
      </c>
      <c r="E3527" s="1" t="s">
        <v>24400</v>
      </c>
      <c r="F3527" s="1" t="s">
        <v>7436</v>
      </c>
      <c r="G3527" s="1" t="s">
        <v>7437</v>
      </c>
      <c r="H3527" s="1" t="s">
        <v>24399</v>
      </c>
      <c r="I3527" s="1" t="s">
        <v>24400</v>
      </c>
      <c r="J3527" s="1" t="s">
        <v>32683</v>
      </c>
      <c r="K3527" s="1" t="s">
        <v>32684</v>
      </c>
      <c r="L3527" s="1">
        <v>230.0</v>
      </c>
      <c r="M3527" s="1" t="s">
        <v>159</v>
      </c>
      <c r="O3527" s="1" t="s">
        <v>7440</v>
      </c>
      <c r="P3527" s="1" t="s">
        <v>7442</v>
      </c>
      <c r="Q3527" s="1" t="s">
        <v>2975</v>
      </c>
      <c r="R3527" s="1" t="s">
        <v>2977</v>
      </c>
      <c r="S3527" s="1" t="s">
        <v>32686</v>
      </c>
      <c r="T3527" s="1" t="s">
        <v>24400</v>
      </c>
    </row>
    <row r="3528">
      <c r="A3528" s="1" t="s">
        <v>20031</v>
      </c>
      <c r="B3528" s="1" t="s">
        <v>32687</v>
      </c>
      <c r="C3528" s="1" t="s">
        <v>40</v>
      </c>
    </row>
    <row r="3529">
      <c r="A3529" s="1" t="s">
        <v>32690</v>
      </c>
      <c r="B3529" s="1" t="s">
        <v>32691</v>
      </c>
      <c r="C3529" s="1" t="s">
        <v>32693</v>
      </c>
      <c r="D3529" s="1" t="s">
        <v>32694</v>
      </c>
      <c r="E3529" s="1" t="s">
        <v>32695</v>
      </c>
      <c r="F3529" s="1" t="s">
        <v>32696</v>
      </c>
      <c r="G3529" s="1" t="s">
        <v>32695</v>
      </c>
    </row>
    <row r="3530">
      <c r="A3530" s="1" t="s">
        <v>32697</v>
      </c>
      <c r="B3530" s="1" t="s">
        <v>32699</v>
      </c>
      <c r="C3530" s="1" t="s">
        <v>189</v>
      </c>
    </row>
    <row r="3531">
      <c r="A3531" s="1" t="s">
        <v>32701</v>
      </c>
      <c r="B3531" s="1" t="s">
        <v>9792</v>
      </c>
      <c r="C3531" s="1" t="s">
        <v>9793</v>
      </c>
      <c r="D3531" s="1" t="s">
        <v>32702</v>
      </c>
      <c r="E3531" s="1" t="s">
        <v>32704</v>
      </c>
      <c r="F3531" s="1" t="s">
        <v>32705</v>
      </c>
      <c r="G3531" s="1" t="s">
        <v>32706</v>
      </c>
      <c r="H3531" s="1" t="s">
        <v>32707</v>
      </c>
      <c r="I3531" s="1" t="s">
        <v>32708</v>
      </c>
      <c r="J3531" s="1" t="s">
        <v>32709</v>
      </c>
      <c r="K3531" s="1" t="s">
        <v>32710</v>
      </c>
      <c r="L3531" s="1" t="s">
        <v>32711</v>
      </c>
      <c r="M3531" s="1" t="s">
        <v>32713</v>
      </c>
      <c r="N3531" s="1" t="s">
        <v>32714</v>
      </c>
      <c r="O3531" s="1" t="s">
        <v>32715</v>
      </c>
      <c r="P3531" s="1" t="s">
        <v>32716</v>
      </c>
      <c r="Q3531" s="1" t="s">
        <v>32717</v>
      </c>
      <c r="R3531" s="1" t="s">
        <v>29406</v>
      </c>
      <c r="S3531" s="1" t="s">
        <v>29407</v>
      </c>
      <c r="T3531" s="1" t="s">
        <v>32719</v>
      </c>
      <c r="U3531" s="1" t="s">
        <v>32720</v>
      </c>
      <c r="V3531" s="1">
        <v>970.0</v>
      </c>
      <c r="W3531" s="1" t="s">
        <v>2388</v>
      </c>
      <c r="Y3531" s="1" t="s">
        <v>32721</v>
      </c>
      <c r="Z3531" s="1" t="s">
        <v>32722</v>
      </c>
      <c r="AA3531" s="1" t="s">
        <v>32723</v>
      </c>
      <c r="AB3531" s="1" t="s">
        <v>32725</v>
      </c>
      <c r="AC3531" s="1" t="s">
        <v>32726</v>
      </c>
      <c r="AD3531" s="1" t="s">
        <v>32715</v>
      </c>
      <c r="AF3531" s="1" t="s">
        <v>9809</v>
      </c>
      <c r="AG3531" s="1" t="s">
        <v>9811</v>
      </c>
      <c r="AH3531" s="1" t="s">
        <v>4478</v>
      </c>
      <c r="AI3531" s="1" t="s">
        <v>4479</v>
      </c>
      <c r="AJ3531" s="1" t="s">
        <v>32728</v>
      </c>
      <c r="AK3531" s="1" t="s">
        <v>32729</v>
      </c>
      <c r="AL3531" s="1" t="s">
        <v>32730</v>
      </c>
      <c r="AM3531" s="1" t="s">
        <v>32732</v>
      </c>
      <c r="AN3531" s="1" t="s">
        <v>32733</v>
      </c>
      <c r="AO3531" s="1" t="s">
        <v>32734</v>
      </c>
    </row>
    <row r="3532">
      <c r="A3532" s="1" t="s">
        <v>26988</v>
      </c>
      <c r="B3532" s="1" t="s">
        <v>3442</v>
      </c>
      <c r="C3532" s="1" t="s">
        <v>3443</v>
      </c>
      <c r="D3532" s="1" t="s">
        <v>3439</v>
      </c>
      <c r="E3532" s="1" t="s">
        <v>3441</v>
      </c>
      <c r="F3532" s="1" t="s">
        <v>25600</v>
      </c>
      <c r="G3532" s="1" t="s">
        <v>25601</v>
      </c>
      <c r="H3532" s="1" t="s">
        <v>32737</v>
      </c>
      <c r="I3532" s="1" t="s">
        <v>10278</v>
      </c>
      <c r="K3532" s="1" t="s">
        <v>3446</v>
      </c>
      <c r="L3532" s="1" t="s">
        <v>3447</v>
      </c>
      <c r="M3532" s="1" t="s">
        <v>3448</v>
      </c>
      <c r="N3532" s="1" t="s">
        <v>3450</v>
      </c>
      <c r="O3532" s="1" t="s">
        <v>3452</v>
      </c>
      <c r="P3532" s="1" t="s">
        <v>3453</v>
      </c>
    </row>
    <row r="3533">
      <c r="A3533" s="1" t="s">
        <v>32740</v>
      </c>
      <c r="B3533" s="1" t="s">
        <v>3288</v>
      </c>
      <c r="C3533" s="1" t="s">
        <v>3291</v>
      </c>
      <c r="D3533" s="1" t="s">
        <v>3836</v>
      </c>
      <c r="E3533" s="1" t="s">
        <v>3838</v>
      </c>
      <c r="F3533" s="1" t="s">
        <v>3840</v>
      </c>
      <c r="G3533" s="1" t="s">
        <v>3841</v>
      </c>
      <c r="I3533" s="1" t="s">
        <v>3145</v>
      </c>
      <c r="J3533" s="1" t="s">
        <v>3146</v>
      </c>
    </row>
    <row r="3534">
      <c r="A3534" s="1" t="s">
        <v>32742</v>
      </c>
      <c r="B3534" s="1" t="s">
        <v>32743</v>
      </c>
      <c r="C3534" s="1" t="s">
        <v>32744</v>
      </c>
      <c r="D3534" s="1" t="s">
        <v>32745</v>
      </c>
      <c r="E3534" s="1" t="s">
        <v>40</v>
      </c>
      <c r="F3534" s="1" t="s">
        <v>32747</v>
      </c>
      <c r="G3534" s="1" t="s">
        <v>32748</v>
      </c>
    </row>
    <row r="3535">
      <c r="A3535" s="1" t="s">
        <v>32749</v>
      </c>
      <c r="B3535" s="1" t="s">
        <v>32751</v>
      </c>
      <c r="C3535" s="1" t="s">
        <v>40</v>
      </c>
    </row>
    <row r="3536">
      <c r="A3536" s="1" t="s">
        <v>30259</v>
      </c>
      <c r="B3536" s="1" t="s">
        <v>32753</v>
      </c>
      <c r="C3536" s="1" t="s">
        <v>32754</v>
      </c>
      <c r="D3536" s="1" t="s">
        <v>32756</v>
      </c>
      <c r="E3536" s="1" t="s">
        <v>32757</v>
      </c>
      <c r="G3536" s="1" t="s">
        <v>32758</v>
      </c>
      <c r="H3536" s="1" t="s">
        <v>32759</v>
      </c>
      <c r="I3536" s="1" t="s">
        <v>32760</v>
      </c>
      <c r="J3536" s="1" t="s">
        <v>32761</v>
      </c>
    </row>
    <row r="3537">
      <c r="A3537" s="1" t="s">
        <v>32763</v>
      </c>
      <c r="B3537" s="1" t="s">
        <v>6556</v>
      </c>
      <c r="C3537" s="1" t="s">
        <v>6558</v>
      </c>
      <c r="D3537" s="1" t="s">
        <v>6559</v>
      </c>
      <c r="E3537" s="1" t="s">
        <v>6560</v>
      </c>
      <c r="F3537" s="1" t="s">
        <v>28873</v>
      </c>
      <c r="G3537" s="1" t="s">
        <v>28874</v>
      </c>
      <c r="H3537" s="1" t="s">
        <v>28875</v>
      </c>
      <c r="I3537" s="1" t="s">
        <v>6562</v>
      </c>
      <c r="K3537" s="1" t="s">
        <v>28877</v>
      </c>
      <c r="L3537" s="1" t="s">
        <v>28878</v>
      </c>
      <c r="O3537" s="1" t="s">
        <v>6563</v>
      </c>
      <c r="P3537" s="1" t="s">
        <v>6564</v>
      </c>
    </row>
    <row r="3538">
      <c r="A3538" s="1" t="s">
        <v>32764</v>
      </c>
      <c r="B3538" s="1" t="s">
        <v>191</v>
      </c>
      <c r="C3538" s="1" t="s">
        <v>192</v>
      </c>
      <c r="D3538" s="1" t="s">
        <v>8463</v>
      </c>
      <c r="E3538" s="1" t="s">
        <v>8466</v>
      </c>
      <c r="F3538" s="1" t="s">
        <v>193</v>
      </c>
      <c r="G3538" s="1" t="s">
        <v>194</v>
      </c>
      <c r="H3538" s="1" t="s">
        <v>26178</v>
      </c>
      <c r="I3538" s="1" t="s">
        <v>196</v>
      </c>
      <c r="L3538" s="1" t="s">
        <v>197</v>
      </c>
      <c r="M3538" s="1" t="s">
        <v>198</v>
      </c>
      <c r="N3538" s="1" t="s">
        <v>199</v>
      </c>
      <c r="O3538" s="1" t="s">
        <v>200</v>
      </c>
      <c r="P3538" s="1" t="s">
        <v>201</v>
      </c>
      <c r="Q3538" s="1" t="s">
        <v>202</v>
      </c>
      <c r="R3538" s="1" t="s">
        <v>203</v>
      </c>
      <c r="S3538" s="1" t="s">
        <v>204</v>
      </c>
      <c r="T3538" s="1" t="s">
        <v>8471</v>
      </c>
      <c r="U3538" s="1" t="s">
        <v>8472</v>
      </c>
    </row>
    <row r="3539">
      <c r="A3539" s="1" t="s">
        <v>22005</v>
      </c>
      <c r="B3539" s="1" t="s">
        <v>32767</v>
      </c>
      <c r="C3539" s="1" t="s">
        <v>32768</v>
      </c>
      <c r="D3539" s="1" t="s">
        <v>32769</v>
      </c>
      <c r="E3539" s="1" t="s">
        <v>32770</v>
      </c>
      <c r="G3539" s="1" t="s">
        <v>32771</v>
      </c>
      <c r="H3539" s="1" t="s">
        <v>32768</v>
      </c>
      <c r="J3539" s="1" t="s">
        <v>32772</v>
      </c>
      <c r="K3539" s="1" t="s">
        <v>32773</v>
      </c>
    </row>
    <row r="3540">
      <c r="A3540" s="1" t="s">
        <v>32774</v>
      </c>
      <c r="B3540" s="1" t="s">
        <v>829</v>
      </c>
      <c r="C3540" s="1" t="s">
        <v>830</v>
      </c>
      <c r="D3540" s="1" t="s">
        <v>32775</v>
      </c>
      <c r="E3540" s="1" t="s">
        <v>40</v>
      </c>
      <c r="F3540" s="1" t="s">
        <v>32776</v>
      </c>
      <c r="G3540" s="1" t="s">
        <v>8879</v>
      </c>
      <c r="H3540" s="1" t="s">
        <v>848</v>
      </c>
      <c r="I3540" s="1" t="s">
        <v>849</v>
      </c>
    </row>
    <row r="3541">
      <c r="A3541" s="1" t="s">
        <v>22936</v>
      </c>
      <c r="B3541" s="1" t="s">
        <v>273</v>
      </c>
      <c r="C3541" s="1" t="s">
        <v>274</v>
      </c>
      <c r="D3541" s="1" t="s">
        <v>2441</v>
      </c>
      <c r="E3541" s="1" t="s">
        <v>2443</v>
      </c>
      <c r="F3541" s="1" t="s">
        <v>2445</v>
      </c>
      <c r="G3541" s="1" t="s">
        <v>2446</v>
      </c>
      <c r="H3541" s="1" t="s">
        <v>32777</v>
      </c>
      <c r="I3541" s="1" t="s">
        <v>32778</v>
      </c>
      <c r="K3541" s="1" t="s">
        <v>2451</v>
      </c>
      <c r="L3541" s="1" t="s">
        <v>2452</v>
      </c>
      <c r="M3541" s="1" t="s">
        <v>2453</v>
      </c>
      <c r="N3541" s="1" t="s">
        <v>2446</v>
      </c>
      <c r="O3541" s="1" t="s">
        <v>300</v>
      </c>
      <c r="P3541" s="1" t="s">
        <v>301</v>
      </c>
      <c r="Q3541" s="1" t="s">
        <v>2454</v>
      </c>
      <c r="R3541" s="1" t="s">
        <v>2456</v>
      </c>
      <c r="S3541" s="1" t="s">
        <v>1821</v>
      </c>
      <c r="T3541" s="1" t="s">
        <v>1823</v>
      </c>
    </row>
    <row r="3542">
      <c r="A3542" s="1" t="s">
        <v>32779</v>
      </c>
      <c r="B3542" s="1" t="s">
        <v>807</v>
      </c>
      <c r="C3542" s="1" t="s">
        <v>808</v>
      </c>
      <c r="D3542" s="1" t="s">
        <v>803</v>
      </c>
      <c r="E3542" s="1" t="s">
        <v>805</v>
      </c>
      <c r="F3542" s="1" t="s">
        <v>32780</v>
      </c>
      <c r="G3542" s="1" t="s">
        <v>32781</v>
      </c>
      <c r="H3542" s="1" t="s">
        <v>91</v>
      </c>
      <c r="I3542" s="1" t="s">
        <v>92</v>
      </c>
      <c r="K3542" s="1" t="s">
        <v>812</v>
      </c>
      <c r="L3542" s="1" t="s">
        <v>808</v>
      </c>
      <c r="M3542" s="1" t="s">
        <v>814</v>
      </c>
      <c r="N3542" s="1" t="s">
        <v>816</v>
      </c>
      <c r="P3542" s="1" t="s">
        <v>817</v>
      </c>
      <c r="Q3542" s="1" t="s">
        <v>818</v>
      </c>
    </row>
    <row r="3543">
      <c r="A3543" s="1" t="s">
        <v>32782</v>
      </c>
      <c r="B3543" s="1" t="s">
        <v>602</v>
      </c>
      <c r="C3543" s="1" t="s">
        <v>604</v>
      </c>
      <c r="D3543" s="1" t="s">
        <v>2085</v>
      </c>
      <c r="E3543" s="1" t="s">
        <v>2086</v>
      </c>
      <c r="F3543" s="1" t="s">
        <v>2087</v>
      </c>
      <c r="G3543" s="1" t="s">
        <v>2088</v>
      </c>
      <c r="H3543" s="1" t="s">
        <v>2090</v>
      </c>
      <c r="I3543" s="1" t="s">
        <v>2092</v>
      </c>
      <c r="J3543" s="1" t="s">
        <v>2094</v>
      </c>
      <c r="K3543" s="1" t="s">
        <v>2096</v>
      </c>
      <c r="L3543" s="1" t="s">
        <v>32784</v>
      </c>
      <c r="M3543" s="1" t="s">
        <v>32785</v>
      </c>
      <c r="N3543" s="1" t="s">
        <v>32786</v>
      </c>
      <c r="O3543" s="1" t="s">
        <v>2092</v>
      </c>
      <c r="Q3543" s="1" t="s">
        <v>2116</v>
      </c>
      <c r="R3543" s="1" t="s">
        <v>2118</v>
      </c>
      <c r="S3543" s="1" t="s">
        <v>32787</v>
      </c>
      <c r="T3543" s="1" t="s">
        <v>32788</v>
      </c>
      <c r="U3543" s="1" t="s">
        <v>2120</v>
      </c>
      <c r="V3543" s="1" t="s">
        <v>2122</v>
      </c>
      <c r="W3543" s="1" t="s">
        <v>615</v>
      </c>
      <c r="X3543" s="1" t="s">
        <v>617</v>
      </c>
      <c r="Y3543" s="1" t="s">
        <v>2123</v>
      </c>
      <c r="Z3543" s="1" t="s">
        <v>2124</v>
      </c>
      <c r="AA3543" s="1" t="s">
        <v>2125</v>
      </c>
      <c r="AB3543" s="1" t="s">
        <v>2126</v>
      </c>
      <c r="AC3543" s="1" t="s">
        <v>2127</v>
      </c>
      <c r="AD3543" s="1" t="s">
        <v>2128</v>
      </c>
      <c r="AE3543" s="1" t="s">
        <v>2129</v>
      </c>
      <c r="AF3543" s="1" t="s">
        <v>2130</v>
      </c>
      <c r="AG3543" s="1" t="s">
        <v>32789</v>
      </c>
      <c r="AH3543" s="1" t="s">
        <v>32790</v>
      </c>
    </row>
    <row r="3544">
      <c r="A3544" s="1" t="s">
        <v>32791</v>
      </c>
      <c r="B3544" s="1" t="s">
        <v>24263</v>
      </c>
      <c r="C3544" s="1" t="s">
        <v>24264</v>
      </c>
      <c r="D3544" s="1" t="s">
        <v>24265</v>
      </c>
      <c r="E3544" s="1" t="s">
        <v>24266</v>
      </c>
      <c r="G3544" s="1" t="s">
        <v>24267</v>
      </c>
      <c r="H3544" s="1" t="s">
        <v>24264</v>
      </c>
      <c r="I3544" s="1" t="s">
        <v>24268</v>
      </c>
      <c r="J3544" s="1" t="s">
        <v>24269</v>
      </c>
    </row>
    <row r="3545">
      <c r="A3545" s="1" t="s">
        <v>23720</v>
      </c>
      <c r="B3545" s="1" t="s">
        <v>169</v>
      </c>
      <c r="C3545" s="1" t="s">
        <v>170</v>
      </c>
      <c r="D3545" s="1" t="s">
        <v>3463</v>
      </c>
      <c r="E3545" s="1" t="s">
        <v>3465</v>
      </c>
      <c r="F3545" s="1" t="s">
        <v>7198</v>
      </c>
      <c r="G3545" s="1" t="s">
        <v>7199</v>
      </c>
      <c r="H3545" s="1" t="s">
        <v>32792</v>
      </c>
      <c r="I3545" s="1" t="s">
        <v>32793</v>
      </c>
      <c r="J3545" s="1" t="s">
        <v>32794</v>
      </c>
      <c r="K3545" s="1" t="s">
        <v>32795</v>
      </c>
      <c r="L3545" s="1" t="s">
        <v>32796</v>
      </c>
      <c r="M3545" s="1" t="s">
        <v>32797</v>
      </c>
      <c r="O3545" s="1" t="s">
        <v>3475</v>
      </c>
      <c r="P3545" s="1" t="s">
        <v>3476</v>
      </c>
      <c r="Q3545" s="1" t="s">
        <v>32798</v>
      </c>
      <c r="R3545" s="1" t="s">
        <v>32799</v>
      </c>
      <c r="S3545" s="1" t="s">
        <v>7203</v>
      </c>
      <c r="T3545" s="1" t="s">
        <v>7205</v>
      </c>
      <c r="X3545" s="1" t="s">
        <v>183</v>
      </c>
      <c r="Y3545" s="1" t="s">
        <v>184</v>
      </c>
      <c r="Z3545" s="1" t="s">
        <v>32800</v>
      </c>
      <c r="AA3545" s="1" t="s">
        <v>32801</v>
      </c>
    </row>
    <row r="3546">
      <c r="A3546" s="1" t="s">
        <v>32802</v>
      </c>
      <c r="B3546" s="1" t="s">
        <v>32803</v>
      </c>
      <c r="C3546" s="1" t="s">
        <v>189</v>
      </c>
    </row>
    <row r="3547">
      <c r="A3547" s="1" t="s">
        <v>32804</v>
      </c>
      <c r="B3547" s="1" t="s">
        <v>8389</v>
      </c>
      <c r="C3547" s="1" t="s">
        <v>8390</v>
      </c>
      <c r="D3547" s="1" t="s">
        <v>14827</v>
      </c>
      <c r="E3547" s="1" t="s">
        <v>14828</v>
      </c>
      <c r="F3547" s="1" t="s">
        <v>14824</v>
      </c>
      <c r="G3547" s="1" t="s">
        <v>14826</v>
      </c>
      <c r="H3547" s="1" t="s">
        <v>32805</v>
      </c>
      <c r="I3547" s="1" t="s">
        <v>32806</v>
      </c>
      <c r="K3547" s="1" t="s">
        <v>14832</v>
      </c>
      <c r="L3547" s="1" t="s">
        <v>14833</v>
      </c>
      <c r="M3547" s="1" t="s">
        <v>32808</v>
      </c>
      <c r="N3547" s="1" t="s">
        <v>32809</v>
      </c>
      <c r="O3547" s="1" t="s">
        <v>8406</v>
      </c>
      <c r="P3547" s="1" t="s">
        <v>8407</v>
      </c>
    </row>
    <row r="3548">
      <c r="A3548" s="1" t="s">
        <v>32811</v>
      </c>
      <c r="B3548" s="1" t="s">
        <v>28853</v>
      </c>
      <c r="C3548" s="1" t="s">
        <v>40</v>
      </c>
    </row>
    <row r="3549">
      <c r="A3549" s="1" t="s">
        <v>32813</v>
      </c>
      <c r="B3549" s="1" t="s">
        <v>625</v>
      </c>
      <c r="C3549" s="1" t="s">
        <v>628</v>
      </c>
      <c r="D3549" s="1" t="s">
        <v>3526</v>
      </c>
      <c r="E3549" s="1" t="s">
        <v>3527</v>
      </c>
      <c r="F3549" s="1" t="s">
        <v>17763</v>
      </c>
      <c r="G3549" s="1" t="s">
        <v>17765</v>
      </c>
      <c r="H3549" s="1" t="s">
        <v>32814</v>
      </c>
      <c r="I3549" s="1" t="s">
        <v>32815</v>
      </c>
      <c r="K3549" s="1" t="s">
        <v>17768</v>
      </c>
      <c r="L3549" s="1" t="s">
        <v>17769</v>
      </c>
      <c r="M3549" s="1" t="s">
        <v>645</v>
      </c>
      <c r="N3549" s="1" t="s">
        <v>646</v>
      </c>
      <c r="O3549" s="1" t="s">
        <v>3547</v>
      </c>
      <c r="P3549" s="1" t="s">
        <v>3527</v>
      </c>
    </row>
    <row r="3550">
      <c r="A3550" s="1" t="s">
        <v>32816</v>
      </c>
      <c r="B3550" s="1" t="s">
        <v>32817</v>
      </c>
      <c r="C3550" s="1" t="s">
        <v>32818</v>
      </c>
      <c r="D3550" s="1" t="s">
        <v>32819</v>
      </c>
      <c r="E3550" s="1" t="s">
        <v>32820</v>
      </c>
      <c r="G3550" s="1" t="s">
        <v>32821</v>
      </c>
      <c r="H3550" s="1" t="s">
        <v>32822</v>
      </c>
    </row>
    <row r="3551">
      <c r="A3551" s="1" t="s">
        <v>32823</v>
      </c>
      <c r="B3551" s="1" t="s">
        <v>26286</v>
      </c>
      <c r="C3551" s="1" t="s">
        <v>26287</v>
      </c>
      <c r="D3551" s="1" t="s">
        <v>32824</v>
      </c>
      <c r="E3551" s="1" t="s">
        <v>32825</v>
      </c>
      <c r="F3551" s="1" t="s">
        <v>32826</v>
      </c>
      <c r="G3551" s="1" t="s">
        <v>32827</v>
      </c>
      <c r="H3551" s="1" t="s">
        <v>32828</v>
      </c>
      <c r="I3551" s="1" t="s">
        <v>32829</v>
      </c>
      <c r="J3551" s="1" t="s">
        <v>32830</v>
      </c>
      <c r="K3551" s="1" t="s">
        <v>32831</v>
      </c>
      <c r="L3551" s="1" t="s">
        <v>1004</v>
      </c>
      <c r="M3551" s="1" t="s">
        <v>1009</v>
      </c>
      <c r="N3551" s="1" t="s">
        <v>32832</v>
      </c>
      <c r="O3551" s="1" t="s">
        <v>32833</v>
      </c>
      <c r="P3551" s="1">
        <v>970.0</v>
      </c>
      <c r="Q3551" s="1" t="s">
        <v>2388</v>
      </c>
      <c r="S3551" s="1" t="s">
        <v>26323</v>
      </c>
      <c r="T3551" s="1" t="s">
        <v>26324</v>
      </c>
      <c r="U3551" s="1" t="s">
        <v>32834</v>
      </c>
      <c r="V3551" s="1" t="s">
        <v>32835</v>
      </c>
      <c r="W3551" s="1" t="s">
        <v>4478</v>
      </c>
      <c r="X3551" s="1" t="s">
        <v>4479</v>
      </c>
      <c r="Y3551" s="1" t="s">
        <v>32836</v>
      </c>
      <c r="Z3551" s="1" t="s">
        <v>32837</v>
      </c>
      <c r="AA3551" s="1" t="s">
        <v>32838</v>
      </c>
      <c r="AB3551" s="1" t="s">
        <v>32839</v>
      </c>
    </row>
    <row r="3552">
      <c r="A3552" s="1" t="s">
        <v>32840</v>
      </c>
      <c r="B3552" s="1" t="s">
        <v>32841</v>
      </c>
      <c r="C3552" s="1" t="s">
        <v>32842</v>
      </c>
      <c r="D3552" s="1" t="s">
        <v>32843</v>
      </c>
      <c r="E3552" s="1" t="s">
        <v>32844</v>
      </c>
      <c r="F3552" s="1" t="s">
        <v>32845</v>
      </c>
      <c r="G3552" s="1" t="s">
        <v>32842</v>
      </c>
    </row>
    <row r="3553">
      <c r="A3553" s="1" t="s">
        <v>32846</v>
      </c>
      <c r="B3553" s="1" t="s">
        <v>17289</v>
      </c>
      <c r="C3553" s="1" t="s">
        <v>17290</v>
      </c>
      <c r="D3553" s="1" t="s">
        <v>32847</v>
      </c>
      <c r="E3553" s="1" t="s">
        <v>32848</v>
      </c>
      <c r="F3553" s="1" t="s">
        <v>32850</v>
      </c>
      <c r="G3553" s="1" t="s">
        <v>32851</v>
      </c>
      <c r="H3553" s="1" t="s">
        <v>32852</v>
      </c>
      <c r="I3553" s="1" t="s">
        <v>32853</v>
      </c>
      <c r="J3553" s="1" t="s">
        <v>32854</v>
      </c>
      <c r="K3553" s="1" t="s">
        <v>32855</v>
      </c>
      <c r="L3553" s="1">
        <v>230.0</v>
      </c>
      <c r="M3553" s="1" t="s">
        <v>159</v>
      </c>
      <c r="N3553" s="1">
        <v>240.0</v>
      </c>
      <c r="O3553" s="1" t="s">
        <v>1986</v>
      </c>
      <c r="P3553" s="1">
        <v>760.0</v>
      </c>
      <c r="Q3553" s="1" t="s">
        <v>12770</v>
      </c>
      <c r="S3553" s="1" t="s">
        <v>32123</v>
      </c>
      <c r="T3553" s="1" t="s">
        <v>2718</v>
      </c>
      <c r="U3553" s="1" t="s">
        <v>17291</v>
      </c>
      <c r="V3553" s="1" t="s">
        <v>17292</v>
      </c>
      <c r="W3553" s="1" t="s">
        <v>32856</v>
      </c>
      <c r="X3553" s="1" t="s">
        <v>32857</v>
      </c>
      <c r="Y3553" s="1" t="s">
        <v>32858</v>
      </c>
      <c r="Z3553" s="1" t="s">
        <v>32859</v>
      </c>
    </row>
    <row r="3554">
      <c r="A3554" s="1" t="s">
        <v>32860</v>
      </c>
      <c r="B3554" s="1" t="s">
        <v>24721</v>
      </c>
      <c r="C3554" s="1" t="s">
        <v>24722</v>
      </c>
      <c r="D3554" s="1" t="s">
        <v>32861</v>
      </c>
      <c r="E3554" s="1" t="s">
        <v>20284</v>
      </c>
      <c r="H3554" s="1" t="s">
        <v>24729</v>
      </c>
      <c r="I3554" s="1" t="s">
        <v>24730</v>
      </c>
      <c r="K3554" s="1" t="s">
        <v>24731</v>
      </c>
      <c r="L3554" s="1" t="s">
        <v>24732</v>
      </c>
    </row>
    <row r="3555">
      <c r="A3555" s="1" t="s">
        <v>32862</v>
      </c>
      <c r="B3555" s="1" t="s">
        <v>11693</v>
      </c>
      <c r="C3555" s="1" t="s">
        <v>189</v>
      </c>
    </row>
    <row r="3556">
      <c r="A3556" s="1" t="s">
        <v>32864</v>
      </c>
      <c r="B3556" s="1" t="s">
        <v>11693</v>
      </c>
      <c r="C3556" s="1" t="s">
        <v>189</v>
      </c>
    </row>
    <row r="3557">
      <c r="A3557" s="1" t="s">
        <v>32865</v>
      </c>
      <c r="B3557" s="1" t="s">
        <v>32866</v>
      </c>
      <c r="C3557" s="1" t="s">
        <v>189</v>
      </c>
    </row>
    <row r="3558">
      <c r="A3558" s="1" t="s">
        <v>32867</v>
      </c>
      <c r="B3558" s="1" t="s">
        <v>25088</v>
      </c>
      <c r="C3558" s="1" t="s">
        <v>25090</v>
      </c>
      <c r="D3558" s="1" t="s">
        <v>32868</v>
      </c>
      <c r="E3558" s="1" t="s">
        <v>32869</v>
      </c>
      <c r="G3558" s="1" t="s">
        <v>25097</v>
      </c>
      <c r="H3558" s="1" t="s">
        <v>25098</v>
      </c>
      <c r="I3558" s="1" t="s">
        <v>25099</v>
      </c>
      <c r="J3558" s="1" t="s">
        <v>25100</v>
      </c>
      <c r="K3558" s="1" t="s">
        <v>25101</v>
      </c>
      <c r="L3558" s="1" t="s">
        <v>25102</v>
      </c>
    </row>
    <row r="3559">
      <c r="A3559" s="1" t="s">
        <v>32871</v>
      </c>
      <c r="B3559" s="1" t="s">
        <v>32872</v>
      </c>
      <c r="C3559" s="1" t="s">
        <v>189</v>
      </c>
    </row>
    <row r="3560">
      <c r="A3560" s="1" t="s">
        <v>32873</v>
      </c>
      <c r="B3560" s="1" t="s">
        <v>9352</v>
      </c>
      <c r="C3560" s="1" t="s">
        <v>9353</v>
      </c>
      <c r="D3560" s="1" t="s">
        <v>9360</v>
      </c>
      <c r="E3560" s="1" t="s">
        <v>9353</v>
      </c>
      <c r="F3560" s="1" t="s">
        <v>10499</v>
      </c>
      <c r="G3560" s="1" t="s">
        <v>10500</v>
      </c>
      <c r="I3560" s="1" t="s">
        <v>9366</v>
      </c>
      <c r="J3560" s="1" t="s">
        <v>9367</v>
      </c>
    </row>
    <row r="3561">
      <c r="A3561" s="1" t="s">
        <v>30169</v>
      </c>
      <c r="B3561" s="1" t="s">
        <v>14947</v>
      </c>
      <c r="C3561" s="1" t="s">
        <v>14949</v>
      </c>
      <c r="D3561" s="1" t="s">
        <v>14950</v>
      </c>
      <c r="E3561" s="1" t="s">
        <v>14951</v>
      </c>
      <c r="F3561" s="1" t="s">
        <v>14953</v>
      </c>
      <c r="G3561" s="1" t="s">
        <v>14954</v>
      </c>
    </row>
    <row r="3562">
      <c r="A3562" s="1" t="s">
        <v>32875</v>
      </c>
      <c r="B3562" s="1" t="s">
        <v>14929</v>
      </c>
      <c r="C3562" s="1" t="s">
        <v>14930</v>
      </c>
      <c r="D3562" s="1" t="s">
        <v>14932</v>
      </c>
      <c r="E3562" s="1" t="s">
        <v>14934</v>
      </c>
      <c r="F3562" s="1" t="s">
        <v>14936</v>
      </c>
      <c r="G3562" s="1" t="s">
        <v>14937</v>
      </c>
      <c r="H3562" s="1" t="s">
        <v>14939</v>
      </c>
      <c r="I3562" s="1" t="s">
        <v>14930</v>
      </c>
      <c r="J3562" s="1" t="s">
        <v>14940</v>
      </c>
      <c r="K3562" s="1" t="s">
        <v>14941</v>
      </c>
      <c r="L3562" s="1" t="s">
        <v>14943</v>
      </c>
      <c r="M3562" s="1" t="s">
        <v>14945</v>
      </c>
    </row>
    <row r="3563">
      <c r="A3563" s="1" t="s">
        <v>32876</v>
      </c>
      <c r="B3563" s="1" t="s">
        <v>28593</v>
      </c>
      <c r="C3563" s="1" t="s">
        <v>189</v>
      </c>
    </row>
    <row r="3564">
      <c r="A3564" s="1" t="s">
        <v>32879</v>
      </c>
      <c r="B3564" s="1" t="s">
        <v>5490</v>
      </c>
      <c r="C3564" s="1" t="s">
        <v>5492</v>
      </c>
      <c r="D3564" s="1" t="s">
        <v>24361</v>
      </c>
      <c r="E3564" s="1" t="s">
        <v>24362</v>
      </c>
      <c r="G3564" s="1" t="s">
        <v>5498</v>
      </c>
      <c r="H3564" s="1" t="s">
        <v>5500</v>
      </c>
      <c r="I3564" s="1" t="s">
        <v>5502</v>
      </c>
      <c r="J3564" s="1" t="s">
        <v>5504</v>
      </c>
    </row>
    <row r="3565">
      <c r="A3565" s="1" t="s">
        <v>32880</v>
      </c>
      <c r="B3565" s="1" t="s">
        <v>748</v>
      </c>
      <c r="C3565" s="1" t="s">
        <v>749</v>
      </c>
      <c r="D3565" s="1" t="s">
        <v>24364</v>
      </c>
      <c r="E3565" s="1" t="s">
        <v>1882</v>
      </c>
      <c r="F3565" s="1" t="s">
        <v>754</v>
      </c>
      <c r="G3565" s="1" t="s">
        <v>756</v>
      </c>
      <c r="H3565" s="1" t="s">
        <v>757</v>
      </c>
      <c r="I3565" s="1" t="s">
        <v>758</v>
      </c>
    </row>
    <row r="3566">
      <c r="A3566" s="1" t="s">
        <v>32881</v>
      </c>
      <c r="B3566" s="1" t="s">
        <v>1068</v>
      </c>
      <c r="C3566" s="1" t="s">
        <v>1069</v>
      </c>
      <c r="D3566" s="1" t="s">
        <v>273</v>
      </c>
      <c r="E3566" s="1" t="s">
        <v>274</v>
      </c>
      <c r="F3566" s="1" t="s">
        <v>24368</v>
      </c>
      <c r="G3566" s="1" t="s">
        <v>1075</v>
      </c>
      <c r="H3566" s="1" t="s">
        <v>2682</v>
      </c>
      <c r="I3566" s="1" t="s">
        <v>2684</v>
      </c>
      <c r="J3566" s="1" t="s">
        <v>1074</v>
      </c>
      <c r="K3566" s="1" t="s">
        <v>1075</v>
      </c>
      <c r="L3566" s="1" t="s">
        <v>300</v>
      </c>
      <c r="M3566" s="1" t="s">
        <v>301</v>
      </c>
    </row>
    <row r="3567">
      <c r="A3567" s="1" t="s">
        <v>32882</v>
      </c>
      <c r="B3567" s="1" t="s">
        <v>24369</v>
      </c>
      <c r="C3567" s="1" t="s">
        <v>24370</v>
      </c>
      <c r="D3567" s="1" t="s">
        <v>24371</v>
      </c>
      <c r="E3567" s="1" t="s">
        <v>24372</v>
      </c>
      <c r="F3567" s="1" t="s">
        <v>24373</v>
      </c>
      <c r="G3567" s="1" t="s">
        <v>24374</v>
      </c>
      <c r="H3567" s="1" t="s">
        <v>4533</v>
      </c>
      <c r="I3567" s="1" t="s">
        <v>4534</v>
      </c>
    </row>
    <row r="3568">
      <c r="A3568" s="1" t="s">
        <v>32883</v>
      </c>
      <c r="B3568" s="1" t="s">
        <v>32884</v>
      </c>
      <c r="C3568" s="1" t="s">
        <v>32885</v>
      </c>
      <c r="D3568" s="1" t="s">
        <v>32886</v>
      </c>
      <c r="E3568" s="1" t="s">
        <v>32887</v>
      </c>
      <c r="F3568" s="1" t="s">
        <v>1819</v>
      </c>
      <c r="G3568" s="1" t="s">
        <v>1820</v>
      </c>
    </row>
    <row r="3569">
      <c r="A3569" s="1" t="s">
        <v>24919</v>
      </c>
      <c r="B3569" s="1" t="s">
        <v>81</v>
      </c>
      <c r="C3569" s="1" t="s">
        <v>82</v>
      </c>
      <c r="D3569" s="1" t="s">
        <v>2408</v>
      </c>
      <c r="E3569" s="1" t="s">
        <v>2410</v>
      </c>
      <c r="F3569" s="1" t="s">
        <v>5910</v>
      </c>
      <c r="G3569" s="1" t="s">
        <v>5911</v>
      </c>
      <c r="H3569" s="1" t="s">
        <v>32888</v>
      </c>
      <c r="I3569" s="1" t="s">
        <v>32889</v>
      </c>
      <c r="J3569" s="1" t="s">
        <v>32890</v>
      </c>
      <c r="K3569" s="1" t="s">
        <v>32891</v>
      </c>
      <c r="L3569" s="1" t="s">
        <v>24377</v>
      </c>
      <c r="M3569" s="1" t="s">
        <v>24378</v>
      </c>
      <c r="P3569" s="1" t="s">
        <v>32892</v>
      </c>
      <c r="Q3569" s="1" t="s">
        <v>32893</v>
      </c>
      <c r="R3569" s="1" t="s">
        <v>5571</v>
      </c>
      <c r="S3569" s="1" t="s">
        <v>5572</v>
      </c>
      <c r="T3569" s="1" t="s">
        <v>32897</v>
      </c>
      <c r="U3569" s="1" t="s">
        <v>32898</v>
      </c>
      <c r="V3569" s="1">
        <v>603.0</v>
      </c>
      <c r="W3569" s="1" t="s">
        <v>4651</v>
      </c>
      <c r="X3569" s="1">
        <v>52.0</v>
      </c>
      <c r="Y3569" s="1" t="s">
        <v>2300</v>
      </c>
      <c r="Z3569" s="1">
        <v>600.0</v>
      </c>
      <c r="AA3569" s="1" t="s">
        <v>6592</v>
      </c>
      <c r="AB3569" s="1">
        <v>561.0</v>
      </c>
      <c r="AC3569" s="1" t="s">
        <v>9321</v>
      </c>
      <c r="AE3569" s="1" t="s">
        <v>32901</v>
      </c>
      <c r="AF3569" s="1" t="s">
        <v>32902</v>
      </c>
      <c r="AG3569" s="1" t="s">
        <v>32903</v>
      </c>
      <c r="AH3569" s="1" t="s">
        <v>32904</v>
      </c>
      <c r="AI3569" s="1" t="s">
        <v>24380</v>
      </c>
      <c r="AJ3569" s="1" t="s">
        <v>24381</v>
      </c>
      <c r="AK3569" s="1" t="s">
        <v>32905</v>
      </c>
      <c r="AL3569" s="1" t="s">
        <v>32906</v>
      </c>
      <c r="AM3569" s="1" t="s">
        <v>32907</v>
      </c>
      <c r="AN3569" s="1" t="s">
        <v>32908</v>
      </c>
      <c r="AP3569" s="1" t="s">
        <v>95</v>
      </c>
      <c r="AQ3569" s="1" t="s">
        <v>96</v>
      </c>
      <c r="AR3569" s="1" t="s">
        <v>2416</v>
      </c>
      <c r="AS3569" s="1" t="s">
        <v>2418</v>
      </c>
    </row>
    <row r="3570">
      <c r="A3570" s="1" t="s">
        <v>32909</v>
      </c>
      <c r="B3570" s="1" t="s">
        <v>451</v>
      </c>
      <c r="C3570" s="1" t="s">
        <v>452</v>
      </c>
      <c r="D3570" s="1" t="s">
        <v>32910</v>
      </c>
      <c r="E3570" s="1" t="s">
        <v>189</v>
      </c>
      <c r="F3570" s="1" t="s">
        <v>458</v>
      </c>
      <c r="G3570" s="1" t="s">
        <v>460</v>
      </c>
    </row>
    <row r="3571">
      <c r="A3571" s="1" t="s">
        <v>32911</v>
      </c>
      <c r="B3571" s="1" t="s">
        <v>15051</v>
      </c>
      <c r="C3571" s="1" t="s">
        <v>15052</v>
      </c>
      <c r="D3571" s="1" t="s">
        <v>15047</v>
      </c>
      <c r="E3571" s="1" t="s">
        <v>15049</v>
      </c>
      <c r="F3571" s="1" t="s">
        <v>32912</v>
      </c>
      <c r="G3571" s="1" t="s">
        <v>32913</v>
      </c>
      <c r="H3571" s="1" t="s">
        <v>32914</v>
      </c>
      <c r="I3571" s="1" t="s">
        <v>32915</v>
      </c>
      <c r="J3571" s="1" t="s">
        <v>15059</v>
      </c>
      <c r="K3571" s="1" t="s">
        <v>15060</v>
      </c>
      <c r="L3571" s="1" t="s">
        <v>15057</v>
      </c>
      <c r="M3571" s="1" t="s">
        <v>15049</v>
      </c>
      <c r="P3571" s="1" t="s">
        <v>15063</v>
      </c>
      <c r="Q3571" s="1" t="s">
        <v>15064</v>
      </c>
      <c r="R3571" s="1" t="s">
        <v>15061</v>
      </c>
      <c r="S3571" s="1" t="s">
        <v>15062</v>
      </c>
    </row>
    <row r="3572">
      <c r="A3572" s="1" t="s">
        <v>19080</v>
      </c>
      <c r="B3572" s="1" t="s">
        <v>32917</v>
      </c>
      <c r="C3572" s="1" t="s">
        <v>32918</v>
      </c>
      <c r="D3572" s="1" t="s">
        <v>28464</v>
      </c>
      <c r="E3572" s="1" t="s">
        <v>28465</v>
      </c>
      <c r="F3572" s="1" t="s">
        <v>32919</v>
      </c>
      <c r="G3572" s="1" t="s">
        <v>32920</v>
      </c>
      <c r="H3572" s="1" t="s">
        <v>32921</v>
      </c>
      <c r="I3572" s="1" t="s">
        <v>32922</v>
      </c>
      <c r="K3572" s="1" t="s">
        <v>32923</v>
      </c>
      <c r="L3572" s="1" t="s">
        <v>28465</v>
      </c>
      <c r="M3572" s="1" t="s">
        <v>32924</v>
      </c>
      <c r="N3572" s="1" t="s">
        <v>32925</v>
      </c>
      <c r="Q3572" s="1" t="s">
        <v>12800</v>
      </c>
      <c r="R3572" s="1" t="s">
        <v>12801</v>
      </c>
      <c r="S3572" s="1" t="s">
        <v>32926</v>
      </c>
      <c r="T3572" s="1" t="s">
        <v>32927</v>
      </c>
    </row>
    <row r="3573">
      <c r="A3573" s="1" t="s">
        <v>11418</v>
      </c>
      <c r="B3573" s="1" t="s">
        <v>14164</v>
      </c>
      <c r="C3573" s="1" t="s">
        <v>14165</v>
      </c>
      <c r="D3573" s="1" t="s">
        <v>14166</v>
      </c>
      <c r="E3573" s="1" t="s">
        <v>14167</v>
      </c>
      <c r="G3573" s="1" t="s">
        <v>14168</v>
      </c>
      <c r="H3573" s="1" t="s">
        <v>14169</v>
      </c>
      <c r="I3573" s="1" t="s">
        <v>14170</v>
      </c>
      <c r="J3573" s="1" t="s">
        <v>14171</v>
      </c>
    </row>
    <row r="3574">
      <c r="A3574" s="1" t="s">
        <v>32928</v>
      </c>
      <c r="B3574" s="1" t="s">
        <v>32929</v>
      </c>
      <c r="C3574" s="1" t="s">
        <v>32930</v>
      </c>
      <c r="D3574" s="1" t="s">
        <v>8081</v>
      </c>
      <c r="E3574" s="1" t="s">
        <v>8082</v>
      </c>
      <c r="F3574" s="1" t="s">
        <v>8083</v>
      </c>
      <c r="G3574" s="1" t="s">
        <v>8084</v>
      </c>
      <c r="H3574" s="1" t="s">
        <v>8085</v>
      </c>
      <c r="I3574" s="1" t="s">
        <v>8087</v>
      </c>
      <c r="J3574" s="1">
        <v>30.0</v>
      </c>
      <c r="K3574" s="1" t="s">
        <v>403</v>
      </c>
      <c r="M3574" s="1" t="s">
        <v>8091</v>
      </c>
      <c r="N3574" s="1" t="s">
        <v>8082</v>
      </c>
      <c r="O3574" s="1" t="s">
        <v>2104</v>
      </c>
      <c r="P3574" s="1" t="s">
        <v>2105</v>
      </c>
      <c r="Q3574" s="1" t="s">
        <v>32931</v>
      </c>
      <c r="R3574" s="1" t="s">
        <v>32932</v>
      </c>
    </row>
    <row r="3575">
      <c r="A3575" s="1" t="s">
        <v>32933</v>
      </c>
      <c r="B3575" s="1" t="s">
        <v>507</v>
      </c>
      <c r="C3575" s="1" t="s">
        <v>509</v>
      </c>
      <c r="D3575" s="1" t="s">
        <v>239</v>
      </c>
      <c r="E3575" s="1" t="s">
        <v>240</v>
      </c>
      <c r="F3575" s="1" t="s">
        <v>984</v>
      </c>
      <c r="G3575" s="1" t="s">
        <v>986</v>
      </c>
      <c r="H3575" s="1" t="s">
        <v>6324</v>
      </c>
      <c r="I3575" s="1" t="s">
        <v>6325</v>
      </c>
      <c r="J3575" s="1" t="s">
        <v>32934</v>
      </c>
      <c r="K3575" s="1" t="s">
        <v>32935</v>
      </c>
      <c r="L3575" s="1" t="s">
        <v>32936</v>
      </c>
      <c r="M3575" s="1" t="s">
        <v>32937</v>
      </c>
      <c r="N3575" s="1" t="s">
        <v>32939</v>
      </c>
      <c r="O3575" s="1" t="s">
        <v>32941</v>
      </c>
      <c r="P3575" s="1" t="s">
        <v>91</v>
      </c>
      <c r="Q3575" s="1" t="s">
        <v>92</v>
      </c>
      <c r="S3575" s="1" t="s">
        <v>524</v>
      </c>
      <c r="T3575" s="1" t="s">
        <v>526</v>
      </c>
      <c r="U3575" s="1" t="s">
        <v>32942</v>
      </c>
      <c r="V3575" s="1" t="s">
        <v>32943</v>
      </c>
      <c r="W3575" s="1" t="s">
        <v>32944</v>
      </c>
      <c r="X3575" s="1" t="s">
        <v>32945</v>
      </c>
      <c r="Y3575" s="1" t="s">
        <v>32946</v>
      </c>
      <c r="Z3575" s="1" t="s">
        <v>32947</v>
      </c>
      <c r="AC3575" s="1" t="s">
        <v>259</v>
      </c>
      <c r="AD3575" s="1" t="s">
        <v>260</v>
      </c>
      <c r="AE3575" s="1" t="s">
        <v>994</v>
      </c>
      <c r="AF3575" s="1" t="s">
        <v>996</v>
      </c>
      <c r="AG3575" s="1" t="s">
        <v>6343</v>
      </c>
      <c r="AH3575" s="1" t="s">
        <v>6344</v>
      </c>
      <c r="AI3575" s="1" t="s">
        <v>32948</v>
      </c>
      <c r="AJ3575" s="1" t="s">
        <v>32949</v>
      </c>
    </row>
    <row r="3576">
      <c r="A3576" s="1" t="s">
        <v>32950</v>
      </c>
      <c r="B3576" s="1" t="s">
        <v>28850</v>
      </c>
      <c r="C3576" s="1" t="s">
        <v>40</v>
      </c>
    </row>
    <row r="3577">
      <c r="A3577" s="1" t="s">
        <v>32951</v>
      </c>
      <c r="B3577" s="1" t="s">
        <v>20782</v>
      </c>
      <c r="C3577" s="1" t="s">
        <v>20784</v>
      </c>
      <c r="D3577" s="1" t="s">
        <v>32952</v>
      </c>
      <c r="E3577" s="1" t="s">
        <v>32953</v>
      </c>
      <c r="F3577" s="1" t="s">
        <v>10238</v>
      </c>
      <c r="G3577" s="1" t="s">
        <v>10240</v>
      </c>
      <c r="H3577" s="1" t="s">
        <v>23190</v>
      </c>
      <c r="I3577" s="1" t="s">
        <v>23191</v>
      </c>
      <c r="J3577" s="1" t="s">
        <v>91</v>
      </c>
      <c r="K3577" s="1" t="s">
        <v>92</v>
      </c>
      <c r="N3577" s="1" t="s">
        <v>32954</v>
      </c>
      <c r="O3577" s="1" t="s">
        <v>32955</v>
      </c>
      <c r="P3577" s="1" t="s">
        <v>10248</v>
      </c>
      <c r="Q3577" s="1" t="s">
        <v>10250</v>
      </c>
      <c r="R3577" s="1" t="s">
        <v>7898</v>
      </c>
      <c r="S3577" s="1" t="s">
        <v>7901</v>
      </c>
      <c r="T3577" s="1" t="s">
        <v>10253</v>
      </c>
      <c r="U3577" s="1" t="s">
        <v>10254</v>
      </c>
    </row>
    <row r="3578">
      <c r="A3578" s="1" t="s">
        <v>32957</v>
      </c>
      <c r="B3578" s="1" t="s">
        <v>206</v>
      </c>
      <c r="C3578" s="1" t="s">
        <v>207</v>
      </c>
      <c r="D3578" s="1" t="s">
        <v>469</v>
      </c>
      <c r="E3578" s="1" t="s">
        <v>471</v>
      </c>
      <c r="F3578" s="1" t="s">
        <v>32958</v>
      </c>
      <c r="G3578" s="1" t="s">
        <v>32959</v>
      </c>
      <c r="H3578" s="1" t="s">
        <v>32960</v>
      </c>
      <c r="I3578" s="1" t="s">
        <v>32961</v>
      </c>
      <c r="J3578" s="1" t="s">
        <v>32962</v>
      </c>
      <c r="K3578" s="1" t="s">
        <v>32963</v>
      </c>
      <c r="M3578" s="1" t="s">
        <v>478</v>
      </c>
      <c r="N3578" s="1" t="s">
        <v>480</v>
      </c>
      <c r="O3578" s="1" t="s">
        <v>32965</v>
      </c>
      <c r="P3578" s="1" t="s">
        <v>32966</v>
      </c>
      <c r="S3578" s="1" t="s">
        <v>220</v>
      </c>
      <c r="T3578" s="1" t="s">
        <v>221</v>
      </c>
      <c r="U3578" s="1" t="s">
        <v>484</v>
      </c>
      <c r="V3578" s="1" t="s">
        <v>485</v>
      </c>
    </row>
    <row r="3579">
      <c r="A3579" s="1" t="s">
        <v>32967</v>
      </c>
      <c r="B3579" s="1" t="s">
        <v>6059</v>
      </c>
      <c r="C3579" s="1" t="s">
        <v>6061</v>
      </c>
      <c r="D3579" s="1" t="s">
        <v>32968</v>
      </c>
      <c r="E3579" s="1" t="s">
        <v>6322</v>
      </c>
      <c r="F3579" s="1" t="s">
        <v>3814</v>
      </c>
      <c r="G3579" s="1" t="s">
        <v>3817</v>
      </c>
      <c r="I3579" s="1" t="s">
        <v>7206</v>
      </c>
      <c r="J3579" s="1" t="s">
        <v>7207</v>
      </c>
      <c r="K3579" s="1" t="s">
        <v>6596</v>
      </c>
      <c r="L3579" s="1" t="s">
        <v>6597</v>
      </c>
      <c r="M3579" s="1" t="s">
        <v>6069</v>
      </c>
      <c r="N3579" s="1" t="s">
        <v>6074</v>
      </c>
    </row>
    <row r="3580">
      <c r="A3580" s="1" t="s">
        <v>32970</v>
      </c>
      <c r="B3580" s="1" t="s">
        <v>191</v>
      </c>
      <c r="C3580" s="1" t="s">
        <v>192</v>
      </c>
      <c r="D3580" s="1" t="s">
        <v>8463</v>
      </c>
      <c r="E3580" s="1" t="s">
        <v>8466</v>
      </c>
      <c r="F3580" s="1" t="s">
        <v>193</v>
      </c>
      <c r="G3580" s="1" t="s">
        <v>194</v>
      </c>
      <c r="H3580" s="1" t="s">
        <v>7770</v>
      </c>
      <c r="I3580" s="1" t="s">
        <v>196</v>
      </c>
      <c r="L3580" s="1" t="s">
        <v>197</v>
      </c>
      <c r="M3580" s="1" t="s">
        <v>198</v>
      </c>
      <c r="N3580" s="1" t="s">
        <v>199</v>
      </c>
      <c r="O3580" s="1" t="s">
        <v>200</v>
      </c>
      <c r="P3580" s="1" t="s">
        <v>201</v>
      </c>
      <c r="Q3580" s="1" t="s">
        <v>202</v>
      </c>
      <c r="R3580" s="1" t="s">
        <v>203</v>
      </c>
      <c r="S3580" s="1" t="s">
        <v>204</v>
      </c>
      <c r="T3580" s="1" t="s">
        <v>8471</v>
      </c>
      <c r="U3580" s="1" t="s">
        <v>8472</v>
      </c>
    </row>
    <row r="3581">
      <c r="A3581" s="1" t="s">
        <v>32974</v>
      </c>
      <c r="B3581" s="1" t="s">
        <v>29367</v>
      </c>
      <c r="C3581" s="1" t="s">
        <v>189</v>
      </c>
    </row>
    <row r="3582">
      <c r="A3582" s="1" t="s">
        <v>26925</v>
      </c>
      <c r="B3582" s="1" t="s">
        <v>61</v>
      </c>
      <c r="C3582" s="1" t="s">
        <v>62</v>
      </c>
      <c r="D3582" s="1" t="s">
        <v>32977</v>
      </c>
      <c r="E3582" s="1" t="s">
        <v>32978</v>
      </c>
      <c r="F3582" s="1" t="s">
        <v>32979</v>
      </c>
      <c r="G3582" s="1" t="s">
        <v>32980</v>
      </c>
      <c r="I3582" s="1" t="s">
        <v>32981</v>
      </c>
      <c r="J3582" s="1" t="s">
        <v>32978</v>
      </c>
      <c r="K3582" s="1" t="s">
        <v>78</v>
      </c>
      <c r="L3582" s="1" t="s">
        <v>79</v>
      </c>
    </row>
    <row r="3583">
      <c r="A3583" s="1" t="s">
        <v>32985</v>
      </c>
      <c r="B3583" s="1" t="s">
        <v>1297</v>
      </c>
      <c r="C3583" s="1" t="s">
        <v>1298</v>
      </c>
      <c r="D3583" s="1" t="s">
        <v>1289</v>
      </c>
      <c r="E3583" s="1" t="s">
        <v>1290</v>
      </c>
      <c r="F3583" s="1" t="s">
        <v>1292</v>
      </c>
      <c r="G3583" s="1" t="s">
        <v>1294</v>
      </c>
      <c r="H3583" s="1" t="s">
        <v>1295</v>
      </c>
      <c r="I3583" s="1" t="s">
        <v>1296</v>
      </c>
      <c r="J3583" s="1" t="s">
        <v>26478</v>
      </c>
      <c r="K3583" s="1" t="s">
        <v>26479</v>
      </c>
      <c r="M3583" s="1" t="s">
        <v>1306</v>
      </c>
      <c r="N3583" s="1" t="s">
        <v>1308</v>
      </c>
      <c r="O3583" s="1" t="s">
        <v>1302</v>
      </c>
      <c r="P3583" s="1" t="s">
        <v>1304</v>
      </c>
      <c r="Q3583" s="1" t="s">
        <v>1310</v>
      </c>
      <c r="R3583" s="1" t="s">
        <v>1290</v>
      </c>
      <c r="S3583" s="1" t="s">
        <v>1312</v>
      </c>
      <c r="T3583" s="1" t="s">
        <v>1313</v>
      </c>
    </row>
    <row r="3584">
      <c r="A3584" s="1" t="s">
        <v>32989</v>
      </c>
      <c r="B3584" s="1" t="s">
        <v>32990</v>
      </c>
      <c r="C3584" s="1" t="s">
        <v>40</v>
      </c>
    </row>
    <row r="3585">
      <c r="A3585" s="1" t="s">
        <v>32992</v>
      </c>
      <c r="B3585" s="1" t="s">
        <v>32993</v>
      </c>
      <c r="C3585" s="1" t="s">
        <v>32994</v>
      </c>
      <c r="D3585" s="1" t="s">
        <v>23172</v>
      </c>
      <c r="E3585" s="1" t="s">
        <v>23174</v>
      </c>
      <c r="G3585" s="1" t="s">
        <v>32995</v>
      </c>
      <c r="H3585" s="1" t="s">
        <v>32994</v>
      </c>
    </row>
    <row r="3586">
      <c r="A3586" s="1" t="s">
        <v>32996</v>
      </c>
      <c r="B3586" s="1" t="s">
        <v>7370</v>
      </c>
      <c r="C3586" s="1" t="s">
        <v>189</v>
      </c>
    </row>
    <row r="3587">
      <c r="A3587" s="1" t="s">
        <v>32997</v>
      </c>
      <c r="B3587" s="1" t="s">
        <v>13677</v>
      </c>
      <c r="C3587" s="1" t="s">
        <v>13678</v>
      </c>
      <c r="D3587" s="1" t="s">
        <v>13675</v>
      </c>
      <c r="E3587" s="1" t="s">
        <v>13676</v>
      </c>
      <c r="F3587" s="1" t="s">
        <v>6059</v>
      </c>
      <c r="G3587" s="1" t="s">
        <v>6061</v>
      </c>
      <c r="H3587" s="1" t="s">
        <v>8849</v>
      </c>
      <c r="I3587" s="1" t="s">
        <v>8850</v>
      </c>
      <c r="J3587" s="1" t="s">
        <v>14092</v>
      </c>
      <c r="K3587" s="1" t="s">
        <v>14093</v>
      </c>
      <c r="M3587" s="1" t="s">
        <v>13685</v>
      </c>
      <c r="N3587" s="1" t="s">
        <v>13687</v>
      </c>
      <c r="O3587" s="1" t="s">
        <v>8851</v>
      </c>
      <c r="P3587" s="1" t="s">
        <v>8852</v>
      </c>
      <c r="Q3587" s="1" t="s">
        <v>13692</v>
      </c>
      <c r="R3587" s="1" t="s">
        <v>13693</v>
      </c>
      <c r="S3587" s="1" t="s">
        <v>6069</v>
      </c>
      <c r="T3587" s="1" t="s">
        <v>6074</v>
      </c>
    </row>
    <row r="3588">
      <c r="A3588" s="1" t="s">
        <v>26658</v>
      </c>
      <c r="B3588" s="1" t="s">
        <v>14005</v>
      </c>
      <c r="C3588" s="1" t="s">
        <v>189</v>
      </c>
    </row>
    <row r="3589">
      <c r="A3589" s="1" t="s">
        <v>33000</v>
      </c>
      <c r="B3589" s="1" t="s">
        <v>2287</v>
      </c>
      <c r="C3589" s="1" t="s">
        <v>2289</v>
      </c>
      <c r="D3589" s="1" t="s">
        <v>4705</v>
      </c>
      <c r="E3589" s="1" t="s">
        <v>4706</v>
      </c>
      <c r="F3589" s="1" t="s">
        <v>21413</v>
      </c>
      <c r="G3589" s="1" t="s">
        <v>21415</v>
      </c>
      <c r="H3589" s="1" t="s">
        <v>21416</v>
      </c>
      <c r="I3589" s="1" t="s">
        <v>21418</v>
      </c>
      <c r="J3589" s="1" t="s">
        <v>21419</v>
      </c>
      <c r="K3589" s="1" t="s">
        <v>21420</v>
      </c>
      <c r="L3589" s="1" t="s">
        <v>18173</v>
      </c>
      <c r="M3589" s="1" t="s">
        <v>18174</v>
      </c>
      <c r="N3589" s="1" t="s">
        <v>21423</v>
      </c>
      <c r="O3589" s="1" t="s">
        <v>21424</v>
      </c>
      <c r="P3589" s="1" t="s">
        <v>21425</v>
      </c>
      <c r="Q3589" s="1" t="s">
        <v>21427</v>
      </c>
      <c r="R3589" s="1" t="s">
        <v>2312</v>
      </c>
      <c r="S3589" s="1" t="s">
        <v>2314</v>
      </c>
      <c r="T3589" s="1" t="s">
        <v>4744</v>
      </c>
      <c r="U3589" s="1" t="s">
        <v>4746</v>
      </c>
    </row>
    <row r="3590">
      <c r="A3590" s="1" t="s">
        <v>33006</v>
      </c>
      <c r="B3590" s="1" t="s">
        <v>3288</v>
      </c>
      <c r="C3590" s="1" t="s">
        <v>3291</v>
      </c>
      <c r="D3590" s="1" t="s">
        <v>29314</v>
      </c>
      <c r="E3590" s="1" t="s">
        <v>40</v>
      </c>
      <c r="F3590" s="1" t="s">
        <v>3840</v>
      </c>
      <c r="G3590" s="1" t="s">
        <v>3841</v>
      </c>
      <c r="H3590" s="1" t="s">
        <v>3145</v>
      </c>
      <c r="I3590" s="1" t="s">
        <v>3146</v>
      </c>
    </row>
    <row r="3591">
      <c r="A3591" s="1" t="s">
        <v>33013</v>
      </c>
      <c r="B3591" s="1" t="s">
        <v>169</v>
      </c>
      <c r="C3591" s="1" t="s">
        <v>170</v>
      </c>
      <c r="D3591" s="1" t="s">
        <v>33015</v>
      </c>
      <c r="E3591" s="1" t="s">
        <v>33017</v>
      </c>
      <c r="G3591" s="1" t="s">
        <v>183</v>
      </c>
      <c r="H3591" s="1" t="s">
        <v>184</v>
      </c>
    </row>
    <row r="3592">
      <c r="A3592" s="1" t="s">
        <v>33020</v>
      </c>
      <c r="B3592" s="1" t="s">
        <v>451</v>
      </c>
      <c r="C3592" s="1" t="s">
        <v>452</v>
      </c>
      <c r="D3592" s="1" t="s">
        <v>453</v>
      </c>
      <c r="E3592" s="1" t="s">
        <v>454</v>
      </c>
      <c r="F3592" s="1" t="s">
        <v>13360</v>
      </c>
      <c r="G3592" s="1" t="s">
        <v>13362</v>
      </c>
      <c r="H3592" s="1" t="s">
        <v>33027</v>
      </c>
      <c r="I3592" s="1" t="s">
        <v>33028</v>
      </c>
      <c r="J3592" s="1" t="s">
        <v>33029</v>
      </c>
      <c r="K3592" s="1" t="s">
        <v>33030</v>
      </c>
      <c r="M3592" s="1" t="s">
        <v>455</v>
      </c>
      <c r="N3592" s="1" t="s">
        <v>456</v>
      </c>
      <c r="O3592" s="1" t="s">
        <v>33031</v>
      </c>
      <c r="P3592" s="1" t="s">
        <v>33028</v>
      </c>
      <c r="S3592" s="1" t="s">
        <v>458</v>
      </c>
      <c r="T3592" s="1" t="s">
        <v>460</v>
      </c>
    </row>
    <row r="3593">
      <c r="A3593" s="1" t="s">
        <v>33032</v>
      </c>
      <c r="B3593" s="1" t="s">
        <v>3069</v>
      </c>
      <c r="C3593" s="1" t="s">
        <v>3071</v>
      </c>
      <c r="D3593" s="1" t="s">
        <v>33070</v>
      </c>
      <c r="E3593" s="1" t="s">
        <v>33074</v>
      </c>
      <c r="F3593" s="1" t="s">
        <v>29288</v>
      </c>
      <c r="G3593" s="1" t="s">
        <v>29289</v>
      </c>
      <c r="H3593" s="1" t="s">
        <v>29290</v>
      </c>
      <c r="I3593" s="1" t="s">
        <v>29291</v>
      </c>
      <c r="K3593" s="1" t="s">
        <v>33079</v>
      </c>
      <c r="L3593" s="1" t="s">
        <v>33080</v>
      </c>
      <c r="M3593" s="1" t="s">
        <v>29294</v>
      </c>
      <c r="N3593" s="1" t="s">
        <v>29289</v>
      </c>
      <c r="O3593" s="1" t="s">
        <v>3089</v>
      </c>
      <c r="P3593" s="1" t="s">
        <v>3071</v>
      </c>
    </row>
    <row r="3594">
      <c r="A3594" s="1" t="s">
        <v>33081</v>
      </c>
      <c r="B3594" s="1" t="s">
        <v>346</v>
      </c>
      <c r="C3594" s="1" t="s">
        <v>347</v>
      </c>
      <c r="D3594" s="1" t="s">
        <v>9308</v>
      </c>
      <c r="E3594" s="1" t="s">
        <v>9310</v>
      </c>
      <c r="F3594" s="1" t="s">
        <v>29301</v>
      </c>
      <c r="G3594" s="1" t="s">
        <v>29302</v>
      </c>
      <c r="H3594" s="1" t="s">
        <v>29304</v>
      </c>
      <c r="I3594" s="1" t="s">
        <v>29305</v>
      </c>
      <c r="J3594" s="1" t="s">
        <v>9316</v>
      </c>
      <c r="K3594" s="1" t="s">
        <v>9318</v>
      </c>
      <c r="L3594" s="1">
        <v>561.0</v>
      </c>
      <c r="M3594" s="1" t="s">
        <v>9321</v>
      </c>
      <c r="Q3594" s="1" t="s">
        <v>9322</v>
      </c>
      <c r="R3594" s="1" t="s">
        <v>9323</v>
      </c>
      <c r="S3594" s="1" t="s">
        <v>29306</v>
      </c>
      <c r="T3594" s="1" t="s">
        <v>29307</v>
      </c>
      <c r="U3594" s="1" t="s">
        <v>9325</v>
      </c>
      <c r="V3594" s="1" t="s">
        <v>9327</v>
      </c>
      <c r="W3594" s="1" t="s">
        <v>361</v>
      </c>
      <c r="X3594" s="1" t="s">
        <v>362</v>
      </c>
    </row>
    <row r="3595">
      <c r="A3595" s="1" t="s">
        <v>33086</v>
      </c>
      <c r="B3595" s="1" t="s">
        <v>33087</v>
      </c>
      <c r="C3595" s="1" t="s">
        <v>189</v>
      </c>
    </row>
    <row r="3596">
      <c r="A3596" s="1" t="s">
        <v>33090</v>
      </c>
      <c r="B3596" s="1" t="s">
        <v>803</v>
      </c>
      <c r="C3596" s="1" t="s">
        <v>805</v>
      </c>
      <c r="D3596" s="1" t="s">
        <v>9606</v>
      </c>
      <c r="E3596" s="1" t="s">
        <v>6424</v>
      </c>
      <c r="F3596" s="1" t="s">
        <v>817</v>
      </c>
      <c r="G3596" s="1" t="s">
        <v>818</v>
      </c>
    </row>
    <row r="3597">
      <c r="A3597" s="1" t="s">
        <v>33094</v>
      </c>
      <c r="B3597" s="1" t="s">
        <v>4037</v>
      </c>
      <c r="C3597" s="1" t="s">
        <v>4038</v>
      </c>
      <c r="D3597" s="1" t="s">
        <v>4039</v>
      </c>
      <c r="E3597" s="1" t="s">
        <v>4040</v>
      </c>
      <c r="F3597" s="1" t="s">
        <v>4041</v>
      </c>
      <c r="G3597" s="1" t="s">
        <v>4042</v>
      </c>
      <c r="H3597" s="1" t="s">
        <v>33097</v>
      </c>
      <c r="I3597" s="1" t="s">
        <v>33098</v>
      </c>
      <c r="J3597" s="1" t="s">
        <v>10447</v>
      </c>
      <c r="K3597" s="1" t="s">
        <v>5746</v>
      </c>
      <c r="M3597" s="1" t="s">
        <v>4053</v>
      </c>
      <c r="N3597" s="1" t="s">
        <v>4055</v>
      </c>
      <c r="O3597" s="1" t="s">
        <v>4056</v>
      </c>
      <c r="P3597" s="1" t="s">
        <v>4057</v>
      </c>
      <c r="Q3597" s="1" t="s">
        <v>4058</v>
      </c>
      <c r="R3597" s="1" t="s">
        <v>4060</v>
      </c>
      <c r="S3597" s="1" t="s">
        <v>4061</v>
      </c>
      <c r="T3597" s="1" t="s">
        <v>4062</v>
      </c>
      <c r="U3597" s="1" t="s">
        <v>33099</v>
      </c>
      <c r="V3597" s="1" t="s">
        <v>33098</v>
      </c>
    </row>
    <row r="3598">
      <c r="A3598" s="1" t="s">
        <v>33101</v>
      </c>
      <c r="B3598" s="1" t="s">
        <v>2957</v>
      </c>
      <c r="C3598" s="1" t="s">
        <v>2959</v>
      </c>
      <c r="D3598" s="1" t="s">
        <v>33102</v>
      </c>
      <c r="E3598" s="1" t="s">
        <v>33103</v>
      </c>
      <c r="F3598" s="1" t="s">
        <v>33104</v>
      </c>
      <c r="G3598" s="1" t="s">
        <v>33105</v>
      </c>
      <c r="H3598" s="1" t="s">
        <v>33106</v>
      </c>
      <c r="I3598" s="1" t="s">
        <v>33107</v>
      </c>
      <c r="J3598" s="1">
        <v>240.0</v>
      </c>
      <c r="K3598" s="1" t="s">
        <v>1986</v>
      </c>
      <c r="N3598" s="1" t="s">
        <v>2975</v>
      </c>
      <c r="O3598" s="1" t="s">
        <v>2977</v>
      </c>
      <c r="P3598" s="1" t="s">
        <v>33109</v>
      </c>
      <c r="Q3598" s="1" t="s">
        <v>33110</v>
      </c>
    </row>
    <row r="3599">
      <c r="A3599" s="1" t="s">
        <v>33112</v>
      </c>
      <c r="B3599" s="1" t="s">
        <v>169</v>
      </c>
      <c r="C3599" s="1" t="s">
        <v>170</v>
      </c>
      <c r="D3599" s="1" t="s">
        <v>262</v>
      </c>
      <c r="E3599" s="1" t="s">
        <v>263</v>
      </c>
      <c r="F3599" s="1" t="s">
        <v>6665</v>
      </c>
      <c r="G3599" s="1" t="s">
        <v>6666</v>
      </c>
      <c r="I3599" s="1" t="s">
        <v>13458</v>
      </c>
      <c r="J3599" s="1" t="s">
        <v>6669</v>
      </c>
      <c r="M3599" s="1" t="s">
        <v>6670</v>
      </c>
      <c r="N3599" s="1" t="s">
        <v>6669</v>
      </c>
      <c r="O3599" s="1" t="s">
        <v>13459</v>
      </c>
      <c r="P3599" s="1" t="s">
        <v>6669</v>
      </c>
      <c r="Q3599" s="1" t="s">
        <v>3565</v>
      </c>
      <c r="R3599" s="1" t="s">
        <v>3567</v>
      </c>
      <c r="T3599" s="1" t="s">
        <v>183</v>
      </c>
      <c r="U3599" s="1" t="s">
        <v>184</v>
      </c>
    </row>
    <row r="3600">
      <c r="A3600" s="1" t="s">
        <v>33135</v>
      </c>
      <c r="C3600" s="1" t="s">
        <v>33137</v>
      </c>
      <c r="D3600" s="1" t="s">
        <v>33138</v>
      </c>
      <c r="E3600" s="1" t="s">
        <v>33139</v>
      </c>
      <c r="F3600" s="1" t="s">
        <v>33140</v>
      </c>
      <c r="G3600" s="1" t="s">
        <v>4945</v>
      </c>
      <c r="H3600" s="1" t="s">
        <v>4947</v>
      </c>
      <c r="I3600" s="1" t="s">
        <v>33054</v>
      </c>
      <c r="J3600" s="1" t="s">
        <v>33055</v>
      </c>
      <c r="K3600" s="1" t="s">
        <v>4943</v>
      </c>
      <c r="L3600" s="1" t="s">
        <v>4944</v>
      </c>
      <c r="M3600" s="1" t="s">
        <v>33142</v>
      </c>
      <c r="N3600" s="1" t="s">
        <v>10645</v>
      </c>
      <c r="P3600" s="1" t="s">
        <v>33143</v>
      </c>
      <c r="Q3600" s="1" t="s">
        <v>33144</v>
      </c>
      <c r="R3600" s="1" t="s">
        <v>4958</v>
      </c>
      <c r="S3600" s="1" t="s">
        <v>4960</v>
      </c>
      <c r="T3600" s="1" t="s">
        <v>33059</v>
      </c>
      <c r="U3600" s="1" t="s">
        <v>33060</v>
      </c>
      <c r="W3600" s="1" t="s">
        <v>33061</v>
      </c>
      <c r="X3600" s="1" t="s">
        <v>33062</v>
      </c>
      <c r="Y3600" s="1" t="s">
        <v>4966</v>
      </c>
      <c r="Z3600" s="1" t="s">
        <v>4968</v>
      </c>
      <c r="AA3600" s="1" t="s">
        <v>33145</v>
      </c>
      <c r="AB3600" s="1" t="s">
        <v>33146</v>
      </c>
    </row>
    <row r="3601">
      <c r="A3601" s="1" t="s">
        <v>33147</v>
      </c>
      <c r="B3601" s="1" t="s">
        <v>346</v>
      </c>
      <c r="C3601" s="1" t="s">
        <v>347</v>
      </c>
      <c r="D3601" s="1" t="s">
        <v>33067</v>
      </c>
      <c r="E3601" s="1" t="s">
        <v>33068</v>
      </c>
      <c r="F3601" s="1" t="s">
        <v>33069</v>
      </c>
      <c r="G3601" s="1" t="s">
        <v>33071</v>
      </c>
      <c r="I3601" s="1" t="s">
        <v>33073</v>
      </c>
      <c r="J3601" s="1" t="s">
        <v>33075</v>
      </c>
      <c r="K3601" s="1" t="s">
        <v>361</v>
      </c>
      <c r="L3601" s="1" t="s">
        <v>362</v>
      </c>
    </row>
    <row r="3602">
      <c r="A3602" s="1" t="s">
        <v>33149</v>
      </c>
      <c r="B3602" s="1" t="s">
        <v>33111</v>
      </c>
      <c r="C3602" s="1" t="s">
        <v>33114</v>
      </c>
      <c r="D3602" s="1" t="s">
        <v>33115</v>
      </c>
      <c r="E3602" s="1" t="s">
        <v>12844</v>
      </c>
      <c r="G3602" s="1" t="s">
        <v>33116</v>
      </c>
      <c r="H3602" s="1" t="s">
        <v>33117</v>
      </c>
      <c r="I3602" s="1" t="s">
        <v>31241</v>
      </c>
      <c r="J3602" s="1" t="s">
        <v>31242</v>
      </c>
      <c r="K3602" s="1" t="s">
        <v>33119</v>
      </c>
      <c r="L3602" s="1" t="s">
        <v>33120</v>
      </c>
    </row>
    <row r="3603">
      <c r="A3603" s="1" t="s">
        <v>33152</v>
      </c>
      <c r="B3603" s="1" t="s">
        <v>625</v>
      </c>
      <c r="C3603" s="1" t="s">
        <v>628</v>
      </c>
      <c r="D3603" s="1" t="s">
        <v>18877</v>
      </c>
      <c r="E3603" s="1" t="s">
        <v>18879</v>
      </c>
      <c r="F3603" s="1" t="s">
        <v>33153</v>
      </c>
      <c r="G3603" s="1" t="s">
        <v>31104</v>
      </c>
      <c r="H3603" s="1" t="s">
        <v>18884</v>
      </c>
      <c r="I3603" s="1" t="s">
        <v>18879</v>
      </c>
      <c r="J3603" s="1" t="s">
        <v>645</v>
      </c>
      <c r="K3603" s="1" t="s">
        <v>646</v>
      </c>
    </row>
    <row r="3604">
      <c r="A3604" s="1" t="s">
        <v>33155</v>
      </c>
      <c r="B3604" s="1" t="s">
        <v>791</v>
      </c>
      <c r="C3604" s="1" t="s">
        <v>794</v>
      </c>
      <c r="D3604" s="1" t="s">
        <v>795</v>
      </c>
      <c r="E3604" s="1" t="s">
        <v>796</v>
      </c>
      <c r="F3604" s="1" t="s">
        <v>33156</v>
      </c>
      <c r="G3604" s="1" t="s">
        <v>802</v>
      </c>
      <c r="H3604" s="1" t="s">
        <v>799</v>
      </c>
      <c r="I3604" s="1" t="s">
        <v>800</v>
      </c>
      <c r="J3604" s="1" t="s">
        <v>801</v>
      </c>
      <c r="K3604" s="1" t="s">
        <v>802</v>
      </c>
      <c r="M3604" s="1" t="s">
        <v>804</v>
      </c>
      <c r="N3604" s="1" t="s">
        <v>806</v>
      </c>
    </row>
    <row r="3605">
      <c r="A3605" s="1" t="s">
        <v>33158</v>
      </c>
      <c r="B3605" s="1" t="s">
        <v>169</v>
      </c>
      <c r="C3605" s="1" t="s">
        <v>170</v>
      </c>
      <c r="D3605" s="1" t="s">
        <v>11324</v>
      </c>
      <c r="E3605" s="1" t="s">
        <v>11325</v>
      </c>
      <c r="F3605" s="1" t="s">
        <v>262</v>
      </c>
      <c r="G3605" s="1" t="s">
        <v>263</v>
      </c>
      <c r="H3605" s="1" t="s">
        <v>27741</v>
      </c>
      <c r="I3605" s="1" t="s">
        <v>27742</v>
      </c>
      <c r="J3605" s="1" t="s">
        <v>6665</v>
      </c>
      <c r="K3605" s="1" t="s">
        <v>6666</v>
      </c>
      <c r="L3605" s="1" t="s">
        <v>11326</v>
      </c>
      <c r="M3605" s="1" t="s">
        <v>11328</v>
      </c>
      <c r="N3605" s="1" t="s">
        <v>33163</v>
      </c>
      <c r="O3605" s="1" t="s">
        <v>11328</v>
      </c>
      <c r="P3605" s="1" t="s">
        <v>11333</v>
      </c>
      <c r="Q3605" s="1" t="s">
        <v>11325</v>
      </c>
      <c r="R3605" s="1" t="s">
        <v>27751</v>
      </c>
      <c r="S3605" s="1" t="s">
        <v>27752</v>
      </c>
      <c r="T3605" s="1" t="s">
        <v>6670</v>
      </c>
      <c r="U3605" s="1" t="s">
        <v>6669</v>
      </c>
      <c r="V3605" s="1" t="s">
        <v>11368</v>
      </c>
      <c r="W3605" s="1" t="s">
        <v>11328</v>
      </c>
      <c r="X3605" s="1" t="s">
        <v>3565</v>
      </c>
      <c r="Y3605" s="1" t="s">
        <v>3567</v>
      </c>
      <c r="AA3605" s="1" t="s">
        <v>183</v>
      </c>
      <c r="AB3605" s="1" t="s">
        <v>184</v>
      </c>
    </row>
    <row r="3606">
      <c r="A3606" s="1" t="s">
        <v>33165</v>
      </c>
      <c r="B3606" s="1" t="s">
        <v>2739</v>
      </c>
      <c r="C3606" s="1" t="s">
        <v>2741</v>
      </c>
      <c r="D3606" s="1" t="s">
        <v>33167</v>
      </c>
      <c r="E3606" s="1" t="s">
        <v>2744</v>
      </c>
      <c r="F3606" s="1" t="s">
        <v>2743</v>
      </c>
      <c r="G3606" s="1" t="s">
        <v>2744</v>
      </c>
    </row>
    <row r="3607">
      <c r="A3607" s="1" t="s">
        <v>33170</v>
      </c>
      <c r="B3607" s="1" t="s">
        <v>169</v>
      </c>
      <c r="C3607" s="1" t="s">
        <v>170</v>
      </c>
      <c r="D3607" s="1" t="s">
        <v>1434</v>
      </c>
      <c r="E3607" s="1" t="s">
        <v>1436</v>
      </c>
      <c r="F3607" s="1" t="s">
        <v>1430</v>
      </c>
      <c r="G3607" s="1" t="s">
        <v>1432</v>
      </c>
      <c r="H3607" s="1" t="s">
        <v>1438</v>
      </c>
      <c r="I3607" s="1" t="s">
        <v>1440</v>
      </c>
      <c r="J3607" s="1" t="s">
        <v>33173</v>
      </c>
      <c r="K3607" s="1" t="s">
        <v>33174</v>
      </c>
      <c r="L3607" s="1" t="s">
        <v>1448</v>
      </c>
      <c r="M3607" s="1" t="s">
        <v>1449</v>
      </c>
      <c r="O3607" s="1" t="s">
        <v>1450</v>
      </c>
      <c r="P3607" s="1" t="s">
        <v>1451</v>
      </c>
      <c r="Q3607" s="1" t="s">
        <v>1452</v>
      </c>
      <c r="R3607" s="1" t="s">
        <v>1453</v>
      </c>
      <c r="S3607" s="1" t="s">
        <v>1457</v>
      </c>
      <c r="T3607" s="1" t="s">
        <v>1458</v>
      </c>
      <c r="W3607" s="1" t="s">
        <v>183</v>
      </c>
      <c r="X3607" s="1" t="s">
        <v>184</v>
      </c>
    </row>
    <row r="3608">
      <c r="A3608" s="1" t="s">
        <v>33177</v>
      </c>
      <c r="B3608" s="1" t="s">
        <v>33178</v>
      </c>
      <c r="C3608" s="1" t="s">
        <v>33179</v>
      </c>
      <c r="D3608" s="1" t="s">
        <v>33180</v>
      </c>
      <c r="E3608" s="1" t="s">
        <v>33181</v>
      </c>
      <c r="G3608" s="1" t="s">
        <v>33182</v>
      </c>
      <c r="H3608" s="1" t="s">
        <v>33183</v>
      </c>
    </row>
    <row r="3609">
      <c r="A3609" s="1" t="s">
        <v>33185</v>
      </c>
      <c r="B3609" s="1" t="s">
        <v>273</v>
      </c>
      <c r="C3609" s="1" t="s">
        <v>274</v>
      </c>
      <c r="D3609" s="1" t="s">
        <v>5144</v>
      </c>
      <c r="E3609" s="1" t="s">
        <v>5145</v>
      </c>
      <c r="F3609" s="1" t="s">
        <v>5146</v>
      </c>
      <c r="G3609" s="1" t="s">
        <v>5147</v>
      </c>
      <c r="H3609" s="1" t="s">
        <v>5231</v>
      </c>
      <c r="I3609" s="1" t="s">
        <v>5233</v>
      </c>
      <c r="J3609" s="1" t="s">
        <v>13003</v>
      </c>
      <c r="K3609" s="1" t="s">
        <v>2797</v>
      </c>
      <c r="L3609" s="1" t="s">
        <v>12714</v>
      </c>
      <c r="M3609" s="1" t="s">
        <v>12715</v>
      </c>
      <c r="O3609" s="1" t="s">
        <v>5151</v>
      </c>
      <c r="P3609" s="1" t="s">
        <v>5152</v>
      </c>
      <c r="Q3609" s="1" t="s">
        <v>5237</v>
      </c>
      <c r="R3609" s="1" t="s">
        <v>5240</v>
      </c>
      <c r="S3609" s="1" t="s">
        <v>300</v>
      </c>
      <c r="T3609" s="1" t="s">
        <v>301</v>
      </c>
      <c r="U3609" s="1" t="s">
        <v>5154</v>
      </c>
      <c r="V3609" s="1" t="s">
        <v>5145</v>
      </c>
    </row>
    <row r="3610">
      <c r="A3610" s="1" t="s">
        <v>33189</v>
      </c>
      <c r="B3610" s="1" t="s">
        <v>81</v>
      </c>
      <c r="C3610" s="1" t="s">
        <v>82</v>
      </c>
      <c r="D3610" s="1" t="s">
        <v>7717</v>
      </c>
      <c r="E3610" s="1" t="s">
        <v>7719</v>
      </c>
      <c r="F3610" s="1" t="s">
        <v>4705</v>
      </c>
      <c r="G3610" s="1" t="s">
        <v>4706</v>
      </c>
      <c r="H3610" s="1" t="s">
        <v>7712</v>
      </c>
      <c r="I3610" s="1" t="s">
        <v>7713</v>
      </c>
      <c r="K3610" s="1" t="s">
        <v>13323</v>
      </c>
      <c r="L3610" s="1" t="s">
        <v>13324</v>
      </c>
      <c r="M3610" s="1" t="s">
        <v>6641</v>
      </c>
      <c r="N3610" s="1" t="s">
        <v>6643</v>
      </c>
      <c r="P3610" s="1" t="s">
        <v>7725</v>
      </c>
      <c r="Q3610" s="1" t="s">
        <v>7726</v>
      </c>
      <c r="R3610" s="1" t="s">
        <v>7724</v>
      </c>
      <c r="S3610" s="1" t="s">
        <v>6640</v>
      </c>
      <c r="T3610" s="1" t="s">
        <v>33192</v>
      </c>
      <c r="U3610" s="1" t="s">
        <v>33193</v>
      </c>
      <c r="V3610" s="1" t="s">
        <v>95</v>
      </c>
      <c r="W3610" s="1" t="s">
        <v>96</v>
      </c>
      <c r="X3610" s="1" t="s">
        <v>7161</v>
      </c>
      <c r="Y3610" s="1" t="s">
        <v>7162</v>
      </c>
      <c r="Z3610" s="1" t="s">
        <v>4744</v>
      </c>
      <c r="AA3610" s="1" t="s">
        <v>4746</v>
      </c>
    </row>
    <row r="3611">
      <c r="A3611" s="1" t="s">
        <v>33194</v>
      </c>
      <c r="B3611" s="1" t="s">
        <v>33195</v>
      </c>
      <c r="C3611" s="1" t="s">
        <v>33196</v>
      </c>
      <c r="D3611" s="1" t="s">
        <v>33197</v>
      </c>
      <c r="E3611" s="1" t="s">
        <v>33212</v>
      </c>
      <c r="F3611" s="1" t="s">
        <v>33213</v>
      </c>
      <c r="G3611" s="1" t="s">
        <v>33214</v>
      </c>
      <c r="H3611" s="1">
        <v>562.0</v>
      </c>
      <c r="I3611" s="1" t="s">
        <v>4194</v>
      </c>
      <c r="L3611" s="1" t="s">
        <v>33215</v>
      </c>
      <c r="M3611" s="1" t="s">
        <v>33216</v>
      </c>
      <c r="N3611" s="1" t="s">
        <v>33217</v>
      </c>
      <c r="O3611" s="1" t="s">
        <v>33218</v>
      </c>
    </row>
    <row r="3612">
      <c r="A3612" s="1" t="s">
        <v>26378</v>
      </c>
      <c r="B3612" s="1" t="s">
        <v>4847</v>
      </c>
      <c r="C3612" s="1" t="s">
        <v>4848</v>
      </c>
      <c r="D3612" s="1" t="s">
        <v>33229</v>
      </c>
      <c r="E3612" s="1" t="s">
        <v>33232</v>
      </c>
      <c r="F3612" s="1" t="s">
        <v>26286</v>
      </c>
      <c r="G3612" s="1" t="s">
        <v>26287</v>
      </c>
      <c r="H3612" s="1" t="s">
        <v>33234</v>
      </c>
      <c r="I3612" s="1" t="s">
        <v>33261</v>
      </c>
      <c r="J3612" s="1" t="s">
        <v>4306</v>
      </c>
      <c r="K3612" s="1" t="s">
        <v>4307</v>
      </c>
      <c r="L3612" s="1" t="s">
        <v>21564</v>
      </c>
      <c r="M3612" s="1" t="s">
        <v>21565</v>
      </c>
      <c r="N3612" s="1">
        <v>970.0</v>
      </c>
      <c r="O3612" s="1" t="s">
        <v>2388</v>
      </c>
      <c r="Q3612" s="1" t="s">
        <v>26326</v>
      </c>
      <c r="R3612" s="1" t="s">
        <v>26327</v>
      </c>
      <c r="S3612" s="1" t="s">
        <v>26323</v>
      </c>
      <c r="T3612" s="1" t="s">
        <v>26324</v>
      </c>
      <c r="U3612" s="1" t="s">
        <v>4478</v>
      </c>
      <c r="V3612" s="1" t="s">
        <v>4479</v>
      </c>
      <c r="W3612" s="1" t="s">
        <v>4861</v>
      </c>
      <c r="X3612" s="1" t="s">
        <v>4863</v>
      </c>
      <c r="Y3612" s="1" t="s">
        <v>33272</v>
      </c>
      <c r="Z3612" s="1" t="s">
        <v>33275</v>
      </c>
    </row>
    <row r="3613">
      <c r="A3613" s="1" t="s">
        <v>33276</v>
      </c>
      <c r="B3613" s="1" t="s">
        <v>33278</v>
      </c>
      <c r="C3613" s="1" t="s">
        <v>189</v>
      </c>
    </row>
    <row r="3614">
      <c r="A3614" s="1" t="s">
        <v>27172</v>
      </c>
      <c r="B3614" s="1" t="s">
        <v>984</v>
      </c>
      <c r="C3614" s="1" t="s">
        <v>986</v>
      </c>
      <c r="D3614" s="1" t="s">
        <v>14234</v>
      </c>
      <c r="E3614" s="1" t="s">
        <v>14236</v>
      </c>
      <c r="F3614" s="1" t="s">
        <v>26035</v>
      </c>
      <c r="G3614" s="1" t="s">
        <v>26036</v>
      </c>
      <c r="H3614" s="1" t="s">
        <v>33283</v>
      </c>
      <c r="I3614" s="1" t="s">
        <v>33285</v>
      </c>
      <c r="J3614" s="1" t="s">
        <v>990</v>
      </c>
      <c r="K3614" s="1" t="s">
        <v>992</v>
      </c>
      <c r="L3614" s="1" t="s">
        <v>14240</v>
      </c>
      <c r="M3614" s="1" t="s">
        <v>14241</v>
      </c>
      <c r="N3614" s="1" t="s">
        <v>994</v>
      </c>
      <c r="O3614" s="1" t="s">
        <v>996</v>
      </c>
    </row>
    <row r="3615">
      <c r="A3615" s="1" t="s">
        <v>33296</v>
      </c>
      <c r="B3615" s="1" t="s">
        <v>22399</v>
      </c>
      <c r="C3615" s="1" t="s">
        <v>16958</v>
      </c>
      <c r="D3615" s="1" t="s">
        <v>33299</v>
      </c>
      <c r="E3615" s="1" t="s">
        <v>16958</v>
      </c>
      <c r="F3615" s="1" t="s">
        <v>18644</v>
      </c>
      <c r="G3615" s="1" t="s">
        <v>18645</v>
      </c>
      <c r="H3615" s="1" t="s">
        <v>22402</v>
      </c>
      <c r="I3615" s="1" t="s">
        <v>16958</v>
      </c>
      <c r="K3615" s="1" t="s">
        <v>22403</v>
      </c>
      <c r="L3615" s="1" t="s">
        <v>22404</v>
      </c>
    </row>
    <row r="3616">
      <c r="A3616" s="1" t="s">
        <v>13343</v>
      </c>
      <c r="B3616" s="1" t="s">
        <v>81</v>
      </c>
      <c r="C3616" s="1" t="s">
        <v>82</v>
      </c>
      <c r="D3616" s="1" t="s">
        <v>83</v>
      </c>
      <c r="E3616" s="1" t="s">
        <v>84</v>
      </c>
      <c r="F3616" s="1" t="s">
        <v>85</v>
      </c>
      <c r="G3616" s="1" t="s">
        <v>86</v>
      </c>
      <c r="H3616" s="1" t="s">
        <v>87</v>
      </c>
      <c r="I3616" s="1" t="s">
        <v>88</v>
      </c>
      <c r="J3616" s="1" t="s">
        <v>25478</v>
      </c>
      <c r="K3616" s="1" t="s">
        <v>25479</v>
      </c>
      <c r="L3616" s="1" t="s">
        <v>33311</v>
      </c>
      <c r="M3616" s="1" t="s">
        <v>90</v>
      </c>
      <c r="N3616" s="1" t="s">
        <v>91</v>
      </c>
      <c r="O3616" s="1" t="s">
        <v>92</v>
      </c>
      <c r="Q3616" s="1" t="s">
        <v>93</v>
      </c>
      <c r="R3616" s="1" t="s">
        <v>94</v>
      </c>
      <c r="S3616" s="1" t="s">
        <v>32426</v>
      </c>
      <c r="T3616" s="1" t="s">
        <v>32427</v>
      </c>
      <c r="W3616" s="1" t="s">
        <v>95</v>
      </c>
      <c r="X3616" s="1" t="s">
        <v>96</v>
      </c>
      <c r="Y3616" s="1" t="s">
        <v>97</v>
      </c>
      <c r="Z3616" s="1" t="s">
        <v>98</v>
      </c>
      <c r="AA3616" s="1" t="s">
        <v>25483</v>
      </c>
      <c r="AB3616" s="1" t="s">
        <v>25484</v>
      </c>
    </row>
    <row r="3617">
      <c r="A3617" s="1" t="s">
        <v>33325</v>
      </c>
      <c r="B3617" s="1" t="s">
        <v>13075</v>
      </c>
      <c r="C3617" s="1" t="s">
        <v>13076</v>
      </c>
      <c r="D3617" s="1" t="s">
        <v>13077</v>
      </c>
      <c r="E3617" s="1" t="s">
        <v>13078</v>
      </c>
    </row>
    <row r="3618">
      <c r="A3618" s="1" t="s">
        <v>33379</v>
      </c>
      <c r="B3618" s="1" t="s">
        <v>14321</v>
      </c>
      <c r="C3618" s="1" t="s">
        <v>189</v>
      </c>
    </row>
    <row r="3619">
      <c r="A3619" s="1" t="s">
        <v>33394</v>
      </c>
      <c r="B3619" s="1" t="s">
        <v>1244</v>
      </c>
      <c r="C3619" s="1" t="s">
        <v>1246</v>
      </c>
      <c r="D3619" s="1" t="s">
        <v>33397</v>
      </c>
      <c r="E3619" s="1" t="s">
        <v>1633</v>
      </c>
      <c r="G3619" s="1" t="s">
        <v>1261</v>
      </c>
      <c r="H3619" s="1" t="s">
        <v>1263</v>
      </c>
    </row>
    <row r="3620">
      <c r="A3620" s="1" t="s">
        <v>33406</v>
      </c>
      <c r="B3620" s="1" t="s">
        <v>1244</v>
      </c>
      <c r="C3620" s="1" t="s">
        <v>1246</v>
      </c>
      <c r="D3620" s="1" t="s">
        <v>33397</v>
      </c>
      <c r="E3620" s="1" t="s">
        <v>1633</v>
      </c>
      <c r="G3620" s="1" t="s">
        <v>1261</v>
      </c>
      <c r="H3620" s="1" t="s">
        <v>1263</v>
      </c>
    </row>
    <row r="3621">
      <c r="A3621" s="1" t="s">
        <v>33421</v>
      </c>
      <c r="B3621" s="1" t="s">
        <v>16430</v>
      </c>
      <c r="C3621" s="1" t="s">
        <v>16431</v>
      </c>
      <c r="D3621" s="1" t="s">
        <v>23676</v>
      </c>
      <c r="E3621" s="1" t="s">
        <v>23677</v>
      </c>
      <c r="F3621" s="1" t="s">
        <v>16434</v>
      </c>
      <c r="G3621" s="1" t="s">
        <v>16435</v>
      </c>
    </row>
    <row r="3622">
      <c r="A3622" s="1" t="s">
        <v>33423</v>
      </c>
      <c r="B3622" s="1" t="s">
        <v>763</v>
      </c>
      <c r="C3622" s="1" t="s">
        <v>765</v>
      </c>
      <c r="D3622" s="1" t="s">
        <v>10433</v>
      </c>
      <c r="E3622" s="1" t="s">
        <v>10434</v>
      </c>
      <c r="F3622" s="1" t="s">
        <v>29101</v>
      </c>
      <c r="G3622" s="1" t="s">
        <v>29103</v>
      </c>
      <c r="H3622" s="1" t="s">
        <v>33426</v>
      </c>
      <c r="I3622" s="1" t="s">
        <v>33427</v>
      </c>
      <c r="J3622" s="1" t="s">
        <v>33428</v>
      </c>
      <c r="K3622" s="1" t="s">
        <v>1073</v>
      </c>
      <c r="L3622" s="1" t="s">
        <v>10438</v>
      </c>
      <c r="M3622" s="1" t="s">
        <v>10437</v>
      </c>
      <c r="N3622" s="1" t="s">
        <v>7559</v>
      </c>
      <c r="O3622" s="1" t="s">
        <v>7460</v>
      </c>
      <c r="P3622" s="1" t="s">
        <v>33435</v>
      </c>
      <c r="Q3622" s="1" t="s">
        <v>33427</v>
      </c>
      <c r="R3622" s="1" t="s">
        <v>776</v>
      </c>
      <c r="S3622" s="1" t="s">
        <v>777</v>
      </c>
      <c r="T3622" s="1" t="s">
        <v>10439</v>
      </c>
      <c r="U3622" s="1" t="s">
        <v>10440</v>
      </c>
      <c r="V3622" s="1" t="s">
        <v>29115</v>
      </c>
      <c r="W3622" s="1" t="s">
        <v>29116</v>
      </c>
    </row>
    <row r="3623">
      <c r="A3623" s="1" t="s">
        <v>33439</v>
      </c>
      <c r="B3623" s="1" t="s">
        <v>33441</v>
      </c>
      <c r="C3623" s="1" t="s">
        <v>33442</v>
      </c>
      <c r="D3623" s="1" t="s">
        <v>33443</v>
      </c>
      <c r="E3623" s="1" t="s">
        <v>33445</v>
      </c>
      <c r="F3623" s="1" t="s">
        <v>33447</v>
      </c>
      <c r="G3623" s="1" t="s">
        <v>33449</v>
      </c>
      <c r="I3623" s="1" t="s">
        <v>33458</v>
      </c>
      <c r="J3623" s="1" t="s">
        <v>33442</v>
      </c>
      <c r="K3623" s="1" t="s">
        <v>2335</v>
      </c>
      <c r="L3623" s="1" t="s">
        <v>2337</v>
      </c>
      <c r="M3623" s="1" t="s">
        <v>33459</v>
      </c>
      <c r="N3623" s="1" t="s">
        <v>33460</v>
      </c>
      <c r="O3623" s="1" t="s">
        <v>33462</v>
      </c>
      <c r="P3623" s="1" t="s">
        <v>33449</v>
      </c>
    </row>
    <row r="3624">
      <c r="A3624" s="1" t="s">
        <v>33465</v>
      </c>
      <c r="C3624" s="1" t="s">
        <v>33467</v>
      </c>
      <c r="D3624" s="1" t="s">
        <v>11876</v>
      </c>
      <c r="F3624" s="1" t="s">
        <v>33469</v>
      </c>
      <c r="G3624" s="1" t="s">
        <v>33470</v>
      </c>
    </row>
    <row r="3625">
      <c r="A3625" s="1" t="s">
        <v>33471</v>
      </c>
      <c r="B3625" s="1" t="s">
        <v>12609</v>
      </c>
      <c r="C3625" s="1" t="s">
        <v>12610</v>
      </c>
      <c r="D3625" s="1" t="s">
        <v>12613</v>
      </c>
      <c r="E3625" s="1" t="s">
        <v>12614</v>
      </c>
    </row>
    <row r="3626">
      <c r="A3626" s="1" t="s">
        <v>33475</v>
      </c>
      <c r="B3626" s="1" t="s">
        <v>3283</v>
      </c>
      <c r="C3626" s="1" t="s">
        <v>1054</v>
      </c>
    </row>
    <row r="3627">
      <c r="A3627" s="1" t="s">
        <v>33476</v>
      </c>
      <c r="B3627" s="1" t="s">
        <v>7526</v>
      </c>
      <c r="C3627" s="1" t="s">
        <v>7528</v>
      </c>
      <c r="D3627" s="1" t="s">
        <v>33477</v>
      </c>
      <c r="E3627" s="1" t="s">
        <v>33478</v>
      </c>
      <c r="G3627" s="1" t="s">
        <v>7531</v>
      </c>
      <c r="H3627" s="1" t="s">
        <v>7528</v>
      </c>
      <c r="I3627" s="1" t="s">
        <v>7532</v>
      </c>
      <c r="J3627" s="1" t="s">
        <v>7533</v>
      </c>
    </row>
    <row r="3628">
      <c r="A3628" s="1" t="s">
        <v>29411</v>
      </c>
      <c r="B3628" s="1" t="s">
        <v>1122</v>
      </c>
      <c r="C3628" s="1" t="s">
        <v>1124</v>
      </c>
      <c r="D3628" s="1" t="s">
        <v>720</v>
      </c>
      <c r="E3628" s="1" t="s">
        <v>722</v>
      </c>
      <c r="F3628" s="1" t="s">
        <v>33479</v>
      </c>
      <c r="G3628" s="1" t="s">
        <v>3280</v>
      </c>
      <c r="I3628" s="1" t="s">
        <v>2837</v>
      </c>
      <c r="J3628" s="1" t="s">
        <v>1124</v>
      </c>
      <c r="L3628" s="1" t="s">
        <v>3842</v>
      </c>
      <c r="M3628" s="1" t="s">
        <v>3843</v>
      </c>
      <c r="N3628" s="1" t="s">
        <v>1150</v>
      </c>
      <c r="O3628" s="1" t="s">
        <v>1151</v>
      </c>
      <c r="P3628" s="1" t="s">
        <v>759</v>
      </c>
      <c r="Q3628" s="1" t="s">
        <v>760</v>
      </c>
    </row>
    <row r="3629">
      <c r="A3629" s="1" t="s">
        <v>33485</v>
      </c>
      <c r="B3629" s="1" t="s">
        <v>33524</v>
      </c>
      <c r="C3629" s="1" t="s">
        <v>33526</v>
      </c>
      <c r="D3629" s="1" t="s">
        <v>33527</v>
      </c>
      <c r="E3629" s="1" t="s">
        <v>33529</v>
      </c>
      <c r="F3629" s="1" t="s">
        <v>33530</v>
      </c>
      <c r="G3629" s="1" t="s">
        <v>33531</v>
      </c>
    </row>
    <row r="3630">
      <c r="A3630" s="1" t="s">
        <v>32502</v>
      </c>
      <c r="B3630" s="1" t="s">
        <v>273</v>
      </c>
      <c r="C3630" s="1" t="s">
        <v>274</v>
      </c>
      <c r="D3630" s="1" t="s">
        <v>5142</v>
      </c>
      <c r="E3630" s="1" t="s">
        <v>5143</v>
      </c>
      <c r="F3630" s="1" t="s">
        <v>5144</v>
      </c>
      <c r="G3630" s="1" t="s">
        <v>5145</v>
      </c>
      <c r="H3630" s="1" t="s">
        <v>5146</v>
      </c>
      <c r="I3630" s="1" t="s">
        <v>5147</v>
      </c>
      <c r="J3630" s="1" t="s">
        <v>5231</v>
      </c>
      <c r="K3630" s="1" t="s">
        <v>5233</v>
      </c>
      <c r="L3630" s="1" t="s">
        <v>33541</v>
      </c>
      <c r="M3630" s="1" t="s">
        <v>5150</v>
      </c>
      <c r="P3630" s="1" t="s">
        <v>5151</v>
      </c>
      <c r="Q3630" s="1" t="s">
        <v>5152</v>
      </c>
      <c r="R3630" s="1" t="s">
        <v>5237</v>
      </c>
      <c r="S3630" s="1" t="s">
        <v>5240</v>
      </c>
      <c r="U3630" s="1" t="s">
        <v>300</v>
      </c>
      <c r="V3630" s="1" t="s">
        <v>301</v>
      </c>
      <c r="W3630" s="1" t="s">
        <v>5154</v>
      </c>
      <c r="X3630" s="1" t="s">
        <v>5145</v>
      </c>
    </row>
    <row r="3631">
      <c r="A3631" s="1" t="s">
        <v>33556</v>
      </c>
      <c r="B3631" s="1" t="s">
        <v>2859</v>
      </c>
      <c r="C3631" s="1" t="s">
        <v>2860</v>
      </c>
      <c r="D3631" s="1" t="s">
        <v>33558</v>
      </c>
      <c r="E3631" s="1" t="s">
        <v>2867</v>
      </c>
      <c r="F3631" s="1" t="s">
        <v>2869</v>
      </c>
      <c r="G3631" s="1" t="s">
        <v>2863</v>
      </c>
      <c r="H3631" s="1" t="s">
        <v>2872</v>
      </c>
      <c r="I3631" s="1" t="s">
        <v>2873</v>
      </c>
    </row>
    <row r="3632">
      <c r="A3632" s="1" t="s">
        <v>33559</v>
      </c>
      <c r="B3632" s="1" t="s">
        <v>791</v>
      </c>
      <c r="C3632" s="1" t="s">
        <v>794</v>
      </c>
      <c r="D3632" s="1" t="s">
        <v>949</v>
      </c>
      <c r="E3632" s="1" t="s">
        <v>951</v>
      </c>
      <c r="F3632" s="1" t="s">
        <v>33562</v>
      </c>
      <c r="G3632" s="1" t="s">
        <v>11939</v>
      </c>
      <c r="H3632" s="1" t="s">
        <v>799</v>
      </c>
      <c r="I3632" s="1" t="s">
        <v>800</v>
      </c>
      <c r="J3632" s="1" t="s">
        <v>953</v>
      </c>
      <c r="K3632" s="1" t="s">
        <v>955</v>
      </c>
      <c r="M3632" s="1" t="s">
        <v>804</v>
      </c>
      <c r="N3632" s="1" t="s">
        <v>806</v>
      </c>
    </row>
    <row r="3633">
      <c r="A3633" s="1" t="s">
        <v>33655</v>
      </c>
      <c r="B3633" s="1" t="s">
        <v>33656</v>
      </c>
      <c r="C3633" s="1" t="s">
        <v>189</v>
      </c>
    </row>
    <row r="3634">
      <c r="A3634" s="1" t="s">
        <v>33657</v>
      </c>
      <c r="B3634" s="1" t="s">
        <v>33658</v>
      </c>
      <c r="C3634" s="1" t="s">
        <v>33659</v>
      </c>
      <c r="D3634" s="1" t="s">
        <v>33660</v>
      </c>
      <c r="E3634" s="1" t="s">
        <v>33661</v>
      </c>
      <c r="F3634" s="1" t="s">
        <v>33662</v>
      </c>
      <c r="G3634" s="1" t="s">
        <v>33663</v>
      </c>
    </row>
    <row r="3635">
      <c r="A3635" s="1" t="s">
        <v>33664</v>
      </c>
      <c r="B3635" s="1" t="s">
        <v>14321</v>
      </c>
      <c r="C3635" s="1" t="s">
        <v>189</v>
      </c>
    </row>
    <row r="3636">
      <c r="A3636" s="1" t="s">
        <v>33665</v>
      </c>
      <c r="B3636" s="1" t="s">
        <v>791</v>
      </c>
      <c r="C3636" s="1" t="s">
        <v>794</v>
      </c>
      <c r="D3636" s="1" t="s">
        <v>18032</v>
      </c>
      <c r="E3636" s="1" t="s">
        <v>802</v>
      </c>
      <c r="F3636" s="1" t="s">
        <v>799</v>
      </c>
      <c r="G3636" s="1" t="s">
        <v>800</v>
      </c>
      <c r="I3636" s="1" t="s">
        <v>804</v>
      </c>
      <c r="J3636" s="1" t="s">
        <v>806</v>
      </c>
    </row>
    <row r="3637">
      <c r="A3637" s="1" t="s">
        <v>33666</v>
      </c>
      <c r="B3637" s="1" t="s">
        <v>14321</v>
      </c>
      <c r="C3637" s="1" t="s">
        <v>189</v>
      </c>
    </row>
    <row r="3638">
      <c r="A3638" s="1" t="s">
        <v>33667</v>
      </c>
      <c r="B3638" s="1" t="s">
        <v>14321</v>
      </c>
      <c r="C3638" s="1" t="s">
        <v>189</v>
      </c>
    </row>
    <row r="3639">
      <c r="A3639" s="1" t="s">
        <v>31142</v>
      </c>
      <c r="B3639" s="1" t="s">
        <v>33670</v>
      </c>
      <c r="C3639" s="1" t="s">
        <v>189</v>
      </c>
    </row>
    <row r="3640">
      <c r="A3640" s="1" t="s">
        <v>33671</v>
      </c>
      <c r="B3640" s="1" t="s">
        <v>5416</v>
      </c>
      <c r="C3640" s="1" t="s">
        <v>5418</v>
      </c>
      <c r="D3640" s="1" t="s">
        <v>33673</v>
      </c>
      <c r="E3640" s="1" t="s">
        <v>33674</v>
      </c>
      <c r="F3640" s="1" t="s">
        <v>5452</v>
      </c>
      <c r="G3640" s="1" t="s">
        <v>5453</v>
      </c>
    </row>
    <row r="3641">
      <c r="A3641" s="1" t="s">
        <v>33676</v>
      </c>
      <c r="B3641" s="1" t="s">
        <v>15448</v>
      </c>
      <c r="C3641" s="1" t="s">
        <v>15450</v>
      </c>
      <c r="D3641" s="1" t="s">
        <v>15451</v>
      </c>
      <c r="E3641" s="1" t="s">
        <v>15453</v>
      </c>
      <c r="F3641" s="1" t="s">
        <v>15454</v>
      </c>
      <c r="G3641" s="1" t="s">
        <v>15455</v>
      </c>
      <c r="H3641" s="1" t="s">
        <v>15456</v>
      </c>
      <c r="I3641" s="1" t="s">
        <v>15458</v>
      </c>
      <c r="J3641" s="1" t="s">
        <v>15461</v>
      </c>
      <c r="K3641" s="1" t="s">
        <v>15462</v>
      </c>
      <c r="L3641" s="1" t="s">
        <v>15463</v>
      </c>
      <c r="M3641" s="1" t="s">
        <v>15464</v>
      </c>
      <c r="N3641" s="1" t="s">
        <v>33770</v>
      </c>
      <c r="O3641" s="1" t="s">
        <v>31844</v>
      </c>
      <c r="P3641" s="1" t="s">
        <v>5249</v>
      </c>
      <c r="Q3641" s="1" t="s">
        <v>5251</v>
      </c>
      <c r="R3641" s="1">
        <v>230.0</v>
      </c>
      <c r="S3641" s="1" t="s">
        <v>159</v>
      </c>
      <c r="T3641" s="1">
        <v>240.0</v>
      </c>
      <c r="U3641" s="1" t="s">
        <v>1986</v>
      </c>
      <c r="X3641" s="1" t="s">
        <v>15467</v>
      </c>
      <c r="Y3641" s="1" t="s">
        <v>15450</v>
      </c>
      <c r="Z3641" s="1" t="s">
        <v>15468</v>
      </c>
      <c r="AA3641" s="1" t="s">
        <v>15453</v>
      </c>
      <c r="AB3641" s="1" t="s">
        <v>15469</v>
      </c>
      <c r="AC3641" s="1" t="s">
        <v>15470</v>
      </c>
      <c r="AD3641" s="1" t="s">
        <v>15471</v>
      </c>
      <c r="AE3641" s="1" t="s">
        <v>15472</v>
      </c>
      <c r="AF3641" s="1" t="s">
        <v>15474</v>
      </c>
      <c r="AG3641" s="1" t="s">
        <v>15462</v>
      </c>
      <c r="AH3641" s="1" t="s">
        <v>15476</v>
      </c>
      <c r="AI3641" s="1" t="s">
        <v>15464</v>
      </c>
      <c r="AJ3641" s="1" t="s">
        <v>5277</v>
      </c>
      <c r="AK3641" s="1" t="s">
        <v>5279</v>
      </c>
    </row>
    <row r="3642">
      <c r="A3642" s="1" t="s">
        <v>33777</v>
      </c>
      <c r="B3642" s="1" t="s">
        <v>346</v>
      </c>
      <c r="C3642" s="1" t="s">
        <v>347</v>
      </c>
      <c r="D3642" s="1" t="s">
        <v>33778</v>
      </c>
      <c r="E3642" s="1" t="s">
        <v>33779</v>
      </c>
      <c r="F3642" s="1" t="s">
        <v>33781</v>
      </c>
      <c r="G3642" s="1" t="s">
        <v>33782</v>
      </c>
      <c r="I3642" s="1" t="s">
        <v>33783</v>
      </c>
      <c r="J3642" s="1" t="s">
        <v>33784</v>
      </c>
      <c r="L3642" s="1" t="s">
        <v>361</v>
      </c>
      <c r="M3642" s="1" t="s">
        <v>362</v>
      </c>
    </row>
    <row r="3643">
      <c r="A3643" s="1" t="s">
        <v>33785</v>
      </c>
      <c r="B3643" s="1" t="s">
        <v>795</v>
      </c>
      <c r="C3643" s="1" t="s">
        <v>796</v>
      </c>
      <c r="D3643" s="1" t="s">
        <v>21756</v>
      </c>
      <c r="E3643" s="1" t="s">
        <v>139</v>
      </c>
      <c r="F3643" s="1" t="s">
        <v>990</v>
      </c>
      <c r="G3643" s="1" t="s">
        <v>992</v>
      </c>
      <c r="H3643" s="1" t="s">
        <v>801</v>
      </c>
      <c r="I3643" s="1" t="s">
        <v>802</v>
      </c>
    </row>
    <row r="3644">
      <c r="A3644" s="1" t="s">
        <v>33789</v>
      </c>
      <c r="B3644" s="1" t="s">
        <v>33791</v>
      </c>
      <c r="C3644" s="1" t="s">
        <v>33792</v>
      </c>
      <c r="D3644" s="1" t="s">
        <v>33793</v>
      </c>
      <c r="E3644" s="1" t="s">
        <v>33794</v>
      </c>
      <c r="F3644" s="1" t="s">
        <v>33795</v>
      </c>
      <c r="G3644" s="1" t="s">
        <v>33797</v>
      </c>
      <c r="H3644" s="1" t="s">
        <v>33798</v>
      </c>
      <c r="I3644" s="1" t="s">
        <v>33799</v>
      </c>
      <c r="J3644" s="1">
        <v>760.0</v>
      </c>
      <c r="K3644" s="1" t="s">
        <v>12770</v>
      </c>
      <c r="M3644" s="1" t="s">
        <v>33800</v>
      </c>
      <c r="N3644" s="1" t="s">
        <v>33801</v>
      </c>
      <c r="O3644" s="1" t="s">
        <v>33802</v>
      </c>
      <c r="P3644" s="1" t="s">
        <v>33803</v>
      </c>
      <c r="Q3644" s="1" t="s">
        <v>33805</v>
      </c>
      <c r="R3644" s="1" t="s">
        <v>33806</v>
      </c>
    </row>
    <row r="3645">
      <c r="A3645" s="1" t="s">
        <v>33807</v>
      </c>
      <c r="B3645" s="1" t="s">
        <v>6556</v>
      </c>
      <c r="C3645" s="1" t="s">
        <v>6558</v>
      </c>
      <c r="D3645" s="1" t="s">
        <v>6559</v>
      </c>
      <c r="E3645" s="1" t="s">
        <v>6560</v>
      </c>
      <c r="F3645" s="1" t="s">
        <v>28873</v>
      </c>
      <c r="G3645" s="1" t="s">
        <v>28874</v>
      </c>
      <c r="H3645" s="1" t="s">
        <v>33808</v>
      </c>
      <c r="I3645" s="1" t="s">
        <v>33810</v>
      </c>
      <c r="M3645" s="1" t="s">
        <v>28877</v>
      </c>
      <c r="N3645" s="1" t="s">
        <v>28878</v>
      </c>
      <c r="Q3645" s="1" t="s">
        <v>6563</v>
      </c>
      <c r="R3645" s="1" t="s">
        <v>6564</v>
      </c>
    </row>
    <row r="3646">
      <c r="A3646" s="1" t="s">
        <v>33811</v>
      </c>
      <c r="B3646" s="1" t="s">
        <v>206</v>
      </c>
      <c r="C3646" s="1" t="s">
        <v>207</v>
      </c>
      <c r="D3646" s="1" t="s">
        <v>33813</v>
      </c>
      <c r="E3646" s="1" t="s">
        <v>33815</v>
      </c>
      <c r="F3646" s="1" t="s">
        <v>33816</v>
      </c>
      <c r="G3646" s="1" t="s">
        <v>33817</v>
      </c>
      <c r="I3646" s="1" t="s">
        <v>33818</v>
      </c>
      <c r="J3646" s="1" t="s">
        <v>33819</v>
      </c>
      <c r="K3646" s="1" t="s">
        <v>220</v>
      </c>
      <c r="L3646" s="1" t="s">
        <v>221</v>
      </c>
    </row>
    <row r="3647">
      <c r="A3647" s="1" t="s">
        <v>33821</v>
      </c>
      <c r="B3647" s="1" t="s">
        <v>33822</v>
      </c>
      <c r="C3647" s="1" t="s">
        <v>1549</v>
      </c>
    </row>
    <row r="3648">
      <c r="A3648" s="1" t="s">
        <v>33824</v>
      </c>
      <c r="B3648" s="1" t="s">
        <v>791</v>
      </c>
      <c r="C3648" s="1" t="s">
        <v>794</v>
      </c>
      <c r="D3648" s="1" t="s">
        <v>795</v>
      </c>
      <c r="E3648" s="1" t="s">
        <v>796</v>
      </c>
      <c r="F3648" s="1" t="s">
        <v>33825</v>
      </c>
      <c r="G3648" s="1" t="s">
        <v>13297</v>
      </c>
      <c r="H3648" s="1" t="s">
        <v>799</v>
      </c>
      <c r="I3648" s="1" t="s">
        <v>800</v>
      </c>
      <c r="J3648" s="1" t="s">
        <v>801</v>
      </c>
      <c r="K3648" s="1" t="s">
        <v>802</v>
      </c>
      <c r="M3648" s="1" t="s">
        <v>804</v>
      </c>
      <c r="N3648" s="1" t="s">
        <v>806</v>
      </c>
    </row>
    <row r="3649">
      <c r="A3649" s="1" t="s">
        <v>33829</v>
      </c>
      <c r="B3649" s="1" t="s">
        <v>720</v>
      </c>
      <c r="C3649" s="1" t="s">
        <v>722</v>
      </c>
      <c r="D3649" s="1" t="s">
        <v>724</v>
      </c>
      <c r="E3649" s="1" t="s">
        <v>726</v>
      </c>
      <c r="F3649" s="1" t="s">
        <v>33831</v>
      </c>
      <c r="G3649" s="1" t="s">
        <v>33832</v>
      </c>
      <c r="H3649" s="1" t="s">
        <v>33833</v>
      </c>
      <c r="I3649" s="1" t="s">
        <v>196</v>
      </c>
      <c r="J3649" s="1" t="s">
        <v>520</v>
      </c>
      <c r="K3649" s="1" t="s">
        <v>522</v>
      </c>
      <c r="N3649" s="1" t="s">
        <v>13542</v>
      </c>
      <c r="O3649" s="1" t="s">
        <v>726</v>
      </c>
      <c r="P3649" s="1" t="s">
        <v>750</v>
      </c>
      <c r="Q3649" s="1" t="s">
        <v>726</v>
      </c>
      <c r="R3649" s="1" t="s">
        <v>1937</v>
      </c>
      <c r="S3649" s="1" t="s">
        <v>1938</v>
      </c>
      <c r="V3649" s="1" t="s">
        <v>759</v>
      </c>
      <c r="W3649" s="1" t="s">
        <v>760</v>
      </c>
    </row>
    <row r="3650">
      <c r="A3650" s="1" t="s">
        <v>33837</v>
      </c>
      <c r="B3650" s="1" t="s">
        <v>4180</v>
      </c>
      <c r="C3650" s="1" t="s">
        <v>4181</v>
      </c>
      <c r="D3650" s="1" t="s">
        <v>6059</v>
      </c>
      <c r="E3650" s="1" t="s">
        <v>6061</v>
      </c>
      <c r="F3650" s="1" t="s">
        <v>28415</v>
      </c>
      <c r="G3650" s="1" t="s">
        <v>28416</v>
      </c>
      <c r="H3650" s="1" t="s">
        <v>33839</v>
      </c>
      <c r="I3650" s="1" t="s">
        <v>33840</v>
      </c>
      <c r="J3650" s="1" t="s">
        <v>6354</v>
      </c>
      <c r="K3650" s="1" t="s">
        <v>4181</v>
      </c>
      <c r="L3650" s="1" t="s">
        <v>28419</v>
      </c>
      <c r="M3650" s="1" t="s">
        <v>28420</v>
      </c>
      <c r="N3650" s="1" t="s">
        <v>270</v>
      </c>
      <c r="O3650" s="1" t="s">
        <v>271</v>
      </c>
      <c r="Q3650" s="1" t="s">
        <v>4205</v>
      </c>
      <c r="R3650" s="1" t="s">
        <v>4207</v>
      </c>
      <c r="S3650" s="1" t="s">
        <v>6069</v>
      </c>
      <c r="T3650" s="1" t="s">
        <v>6074</v>
      </c>
    </row>
    <row r="3651">
      <c r="A3651" s="1" t="s">
        <v>33842</v>
      </c>
      <c r="B3651" s="1" t="s">
        <v>21215</v>
      </c>
      <c r="C3651" s="1" t="s">
        <v>21216</v>
      </c>
      <c r="D3651" s="1" t="s">
        <v>17121</v>
      </c>
      <c r="E3651" s="1" t="s">
        <v>17123</v>
      </c>
    </row>
    <row r="3652">
      <c r="A3652" s="1" t="s">
        <v>33845</v>
      </c>
      <c r="B3652" s="1" t="s">
        <v>807</v>
      </c>
      <c r="C3652" s="1" t="s">
        <v>808</v>
      </c>
      <c r="D3652" s="1" t="s">
        <v>803</v>
      </c>
      <c r="E3652" s="1" t="s">
        <v>805</v>
      </c>
      <c r="F3652" s="1" t="s">
        <v>33847</v>
      </c>
      <c r="G3652" s="1" t="s">
        <v>33848</v>
      </c>
      <c r="H3652" s="1" t="s">
        <v>91</v>
      </c>
      <c r="I3652" s="1" t="s">
        <v>92</v>
      </c>
      <c r="L3652" s="1" t="s">
        <v>812</v>
      </c>
      <c r="M3652" s="1" t="s">
        <v>808</v>
      </c>
      <c r="N3652" s="1" t="s">
        <v>2511</v>
      </c>
      <c r="O3652" s="1" t="s">
        <v>2512</v>
      </c>
      <c r="Q3652" s="1" t="s">
        <v>817</v>
      </c>
      <c r="R3652" s="1" t="s">
        <v>818</v>
      </c>
    </row>
    <row r="3653">
      <c r="A3653" s="1" t="s">
        <v>33849</v>
      </c>
      <c r="B3653" s="1" t="s">
        <v>3668</v>
      </c>
      <c r="C3653" s="1" t="s">
        <v>3670</v>
      </c>
      <c r="D3653" s="1" t="s">
        <v>33282</v>
      </c>
      <c r="E3653" s="1" t="s">
        <v>33284</v>
      </c>
      <c r="F3653" s="1" t="s">
        <v>33850</v>
      </c>
      <c r="G3653" s="1" t="s">
        <v>33851</v>
      </c>
      <c r="H3653" s="1" t="s">
        <v>33852</v>
      </c>
      <c r="I3653" s="1" t="s">
        <v>33853</v>
      </c>
      <c r="J3653" s="1" t="s">
        <v>33854</v>
      </c>
      <c r="K3653" s="1" t="s">
        <v>33855</v>
      </c>
      <c r="L3653" s="1" t="s">
        <v>33856</v>
      </c>
      <c r="M3653" s="1" t="s">
        <v>33857</v>
      </c>
      <c r="O3653" s="1" t="s">
        <v>33858</v>
      </c>
      <c r="P3653" s="1" t="s">
        <v>33859</v>
      </c>
      <c r="R3653" s="1" t="s">
        <v>33860</v>
      </c>
      <c r="S3653" s="1" t="s">
        <v>33861</v>
      </c>
      <c r="T3653" s="1" t="s">
        <v>33862</v>
      </c>
      <c r="U3653" s="1" t="s">
        <v>33863</v>
      </c>
      <c r="W3653" s="1" t="s">
        <v>33864</v>
      </c>
      <c r="X3653" s="1" t="s">
        <v>33865</v>
      </c>
      <c r="Y3653" s="1" t="s">
        <v>33866</v>
      </c>
      <c r="Z3653" s="1" t="s">
        <v>33867</v>
      </c>
      <c r="AA3653" s="1" t="s">
        <v>33868</v>
      </c>
      <c r="AB3653" s="1" t="s">
        <v>33855</v>
      </c>
      <c r="AC3653" s="1" t="s">
        <v>33869</v>
      </c>
      <c r="AD3653" s="1" t="s">
        <v>33870</v>
      </c>
      <c r="AE3653" s="1" t="s">
        <v>33871</v>
      </c>
      <c r="AF3653" s="1" t="s">
        <v>33872</v>
      </c>
      <c r="AG3653" s="1" t="s">
        <v>33873</v>
      </c>
      <c r="AH3653" s="1" t="s">
        <v>33874</v>
      </c>
      <c r="AJ3653" s="1" t="s">
        <v>3683</v>
      </c>
      <c r="AK3653" s="1" t="s">
        <v>3684</v>
      </c>
      <c r="AL3653" s="1" t="s">
        <v>33294</v>
      </c>
      <c r="AM3653" s="1" t="s">
        <v>33295</v>
      </c>
      <c r="AN3653" s="1" t="s">
        <v>33875</v>
      </c>
      <c r="AO3653" s="1" t="s">
        <v>33876</v>
      </c>
      <c r="AP3653" s="1" t="s">
        <v>33877</v>
      </c>
      <c r="AQ3653" s="1" t="s">
        <v>33878</v>
      </c>
    </row>
    <row r="3654">
      <c r="A3654" s="1" t="s">
        <v>33879</v>
      </c>
      <c r="B3654" s="1" t="s">
        <v>6324</v>
      </c>
      <c r="C3654" s="1" t="s">
        <v>6325</v>
      </c>
      <c r="D3654" s="1" t="s">
        <v>6330</v>
      </c>
      <c r="E3654" s="1" t="s">
        <v>6332</v>
      </c>
      <c r="F3654" s="1" t="s">
        <v>25220</v>
      </c>
      <c r="G3654" s="1" t="s">
        <v>25221</v>
      </c>
      <c r="H3654" s="1" t="s">
        <v>22917</v>
      </c>
      <c r="I3654" s="1" t="s">
        <v>22918</v>
      </c>
      <c r="J3654" s="1" t="s">
        <v>33880</v>
      </c>
      <c r="K3654" s="1" t="s">
        <v>22920</v>
      </c>
      <c r="L3654" s="1" t="s">
        <v>22921</v>
      </c>
      <c r="M3654" s="1" t="s">
        <v>22922</v>
      </c>
      <c r="N3654" s="1" t="s">
        <v>33881</v>
      </c>
      <c r="O3654" s="1" t="s">
        <v>6332</v>
      </c>
      <c r="Q3654" s="1" t="s">
        <v>6343</v>
      </c>
      <c r="R3654" s="1" t="s">
        <v>6344</v>
      </c>
      <c r="S3654" s="1" t="s">
        <v>26620</v>
      </c>
      <c r="T3654" s="1" t="s">
        <v>26621</v>
      </c>
      <c r="U3654" s="1" t="s">
        <v>22923</v>
      </c>
      <c r="V3654" s="1" t="s">
        <v>22924</v>
      </c>
    </row>
    <row r="3655">
      <c r="A3655" s="1" t="s">
        <v>24886</v>
      </c>
      <c r="B3655" s="1" t="s">
        <v>346</v>
      </c>
      <c r="C3655" s="1" t="s">
        <v>347</v>
      </c>
      <c r="D3655" s="1" t="s">
        <v>33882</v>
      </c>
      <c r="E3655" s="1" t="s">
        <v>33883</v>
      </c>
      <c r="F3655" s="1" t="s">
        <v>33884</v>
      </c>
      <c r="G3655" s="1" t="s">
        <v>33885</v>
      </c>
      <c r="H3655" s="1" t="s">
        <v>33886</v>
      </c>
      <c r="I3655" s="1" t="s">
        <v>33887</v>
      </c>
      <c r="J3655" s="1" t="s">
        <v>361</v>
      </c>
      <c r="K3655" s="1" t="s">
        <v>362</v>
      </c>
    </row>
    <row r="3656">
      <c r="A3656" s="1" t="s">
        <v>33888</v>
      </c>
      <c r="B3656" s="1" t="s">
        <v>2190</v>
      </c>
      <c r="C3656" s="1" t="s">
        <v>2191</v>
      </c>
      <c r="D3656" s="1" t="s">
        <v>7167</v>
      </c>
      <c r="E3656" s="1" t="s">
        <v>7168</v>
      </c>
      <c r="F3656" s="1" t="s">
        <v>16029</v>
      </c>
      <c r="G3656" s="1" t="s">
        <v>16030</v>
      </c>
      <c r="H3656" s="1" t="s">
        <v>26365</v>
      </c>
      <c r="I3656" s="1" t="s">
        <v>26367</v>
      </c>
      <c r="J3656" s="1" t="s">
        <v>33889</v>
      </c>
      <c r="K3656" s="1" t="s">
        <v>33890</v>
      </c>
      <c r="M3656" s="1" t="s">
        <v>16039</v>
      </c>
      <c r="N3656" s="1" t="s">
        <v>16040</v>
      </c>
      <c r="P3656" s="1" t="s">
        <v>2203</v>
      </c>
      <c r="Q3656" s="1" t="s">
        <v>2204</v>
      </c>
      <c r="R3656" s="1" t="s">
        <v>7175</v>
      </c>
      <c r="S3656" s="1" t="s">
        <v>7176</v>
      </c>
      <c r="T3656" s="1" t="s">
        <v>16045</v>
      </c>
      <c r="U3656" s="1" t="s">
        <v>16046</v>
      </c>
    </row>
    <row r="3657">
      <c r="A3657" s="1" t="s">
        <v>33891</v>
      </c>
      <c r="B3657" s="1" t="s">
        <v>1539</v>
      </c>
      <c r="C3657" s="1" t="s">
        <v>1541</v>
      </c>
      <c r="D3657" s="1" t="s">
        <v>1543</v>
      </c>
      <c r="E3657" s="1" t="s">
        <v>1545</v>
      </c>
      <c r="F3657" s="1" t="s">
        <v>33822</v>
      </c>
      <c r="G3657" s="1" t="s">
        <v>1549</v>
      </c>
      <c r="H3657" s="1" t="s">
        <v>1551</v>
      </c>
      <c r="I3657" s="1" t="s">
        <v>1541</v>
      </c>
      <c r="J3657" s="1" t="s">
        <v>1554</v>
      </c>
      <c r="K3657" s="1" t="s">
        <v>1556</v>
      </c>
    </row>
    <row r="3658">
      <c r="A3658" s="1" t="s">
        <v>33892</v>
      </c>
      <c r="B3658" s="1" t="s">
        <v>81</v>
      </c>
      <c r="C3658" s="1" t="s">
        <v>82</v>
      </c>
      <c r="D3658" s="1" t="s">
        <v>4705</v>
      </c>
      <c r="E3658" s="1" t="s">
        <v>4706</v>
      </c>
      <c r="F3658" s="1" t="s">
        <v>7712</v>
      </c>
      <c r="G3658" s="1" t="s">
        <v>7713</v>
      </c>
      <c r="I3658" s="1" t="s">
        <v>13323</v>
      </c>
      <c r="J3658" s="1" t="s">
        <v>13324</v>
      </c>
      <c r="K3658" s="1" t="s">
        <v>6641</v>
      </c>
      <c r="L3658" s="1" t="s">
        <v>6643</v>
      </c>
      <c r="N3658" s="1" t="s">
        <v>7724</v>
      </c>
      <c r="O3658" s="1" t="s">
        <v>6640</v>
      </c>
      <c r="P3658" s="1" t="s">
        <v>33192</v>
      </c>
      <c r="Q3658" s="1" t="s">
        <v>33193</v>
      </c>
      <c r="R3658" s="1" t="s">
        <v>95</v>
      </c>
      <c r="S3658" s="1" t="s">
        <v>96</v>
      </c>
      <c r="T3658" s="1" t="s">
        <v>7161</v>
      </c>
      <c r="U3658" s="1" t="s">
        <v>7162</v>
      </c>
      <c r="V3658" s="1" t="s">
        <v>4744</v>
      </c>
      <c r="W3658" s="1" t="s">
        <v>4746</v>
      </c>
    </row>
    <row r="3659">
      <c r="A3659" s="1" t="s">
        <v>33893</v>
      </c>
      <c r="B3659" s="1" t="s">
        <v>4605</v>
      </c>
      <c r="C3659" s="1" t="s">
        <v>4606</v>
      </c>
      <c r="E3659" s="1" t="s">
        <v>313</v>
      </c>
      <c r="F3659" s="1" t="s">
        <v>314</v>
      </c>
    </row>
    <row r="3660">
      <c r="A3660" s="1" t="s">
        <v>33894</v>
      </c>
      <c r="B3660" s="1" t="s">
        <v>2047</v>
      </c>
      <c r="C3660" s="1" t="s">
        <v>2048</v>
      </c>
      <c r="D3660" s="1" t="s">
        <v>4551</v>
      </c>
      <c r="E3660" s="1" t="s">
        <v>4552</v>
      </c>
      <c r="F3660" s="1" t="s">
        <v>4553</v>
      </c>
      <c r="G3660" s="1" t="s">
        <v>4554</v>
      </c>
      <c r="H3660" s="1" t="s">
        <v>4555</v>
      </c>
      <c r="I3660" s="1" t="s">
        <v>4557</v>
      </c>
      <c r="J3660" s="1" t="s">
        <v>4561</v>
      </c>
      <c r="K3660" s="1" t="s">
        <v>4563</v>
      </c>
      <c r="L3660" s="1">
        <v>710.0</v>
      </c>
      <c r="M3660" s="1" t="s">
        <v>289</v>
      </c>
      <c r="N3660" s="1">
        <v>400.0</v>
      </c>
      <c r="O3660" s="1" t="s">
        <v>1732</v>
      </c>
      <c r="P3660" s="1">
        <v>250.0</v>
      </c>
      <c r="Q3660" s="1" t="s">
        <v>609</v>
      </c>
      <c r="R3660" s="1">
        <v>220.0</v>
      </c>
      <c r="S3660" s="1" t="s">
        <v>3161</v>
      </c>
      <c r="T3660" s="1">
        <v>270.0</v>
      </c>
      <c r="U3660" s="1" t="s">
        <v>293</v>
      </c>
      <c r="V3660" s="1">
        <v>350.0</v>
      </c>
      <c r="W3660" s="1" t="s">
        <v>4584</v>
      </c>
      <c r="X3660" s="1">
        <v>330.0</v>
      </c>
      <c r="Y3660" s="1" t="s">
        <v>4569</v>
      </c>
      <c r="Z3660" s="1">
        <v>360.0</v>
      </c>
      <c r="AA3660" s="1" t="s">
        <v>4580</v>
      </c>
      <c r="AB3660" s="1">
        <v>401.0</v>
      </c>
      <c r="AC3660" s="1" t="s">
        <v>4588</v>
      </c>
      <c r="AD3660" s="1">
        <v>950.0</v>
      </c>
      <c r="AE3660" s="1" t="s">
        <v>4590</v>
      </c>
      <c r="AF3660" s="1">
        <v>960.0</v>
      </c>
      <c r="AG3660" s="1" t="s">
        <v>4593</v>
      </c>
      <c r="AI3660" s="1" t="s">
        <v>4594</v>
      </c>
      <c r="AJ3660" s="1" t="s">
        <v>4596</v>
      </c>
      <c r="AK3660" s="1" t="s">
        <v>2058</v>
      </c>
      <c r="AL3660" s="1" t="s">
        <v>2060</v>
      </c>
    </row>
    <row r="3661">
      <c r="A3661" s="1" t="s">
        <v>33895</v>
      </c>
      <c r="B3661" s="1" t="s">
        <v>779</v>
      </c>
      <c r="C3661" s="1" t="s">
        <v>780</v>
      </c>
      <c r="D3661" s="1" t="s">
        <v>837</v>
      </c>
      <c r="E3661" s="1" t="s">
        <v>839</v>
      </c>
      <c r="F3661" s="1" t="s">
        <v>33896</v>
      </c>
      <c r="G3661" s="1" t="s">
        <v>847</v>
      </c>
      <c r="H3661" s="1" t="s">
        <v>845</v>
      </c>
      <c r="I3661" s="1" t="s">
        <v>847</v>
      </c>
      <c r="J3661" s="1" t="s">
        <v>786</v>
      </c>
      <c r="K3661" s="1" t="s">
        <v>787</v>
      </c>
      <c r="L3661" s="1" t="s">
        <v>788</v>
      </c>
      <c r="M3661" s="1" t="s">
        <v>789</v>
      </c>
    </row>
    <row r="3662">
      <c r="A3662" s="1" t="s">
        <v>33898</v>
      </c>
      <c r="B3662" s="1" t="s">
        <v>3288</v>
      </c>
      <c r="C3662" s="1" t="s">
        <v>3291</v>
      </c>
      <c r="D3662" s="1" t="s">
        <v>4538</v>
      </c>
      <c r="E3662" s="1" t="s">
        <v>3838</v>
      </c>
      <c r="F3662" s="1" t="s">
        <v>3840</v>
      </c>
      <c r="G3662" s="1" t="s">
        <v>3841</v>
      </c>
      <c r="H3662" s="1" t="s">
        <v>1380</v>
      </c>
      <c r="I3662" s="1" t="s">
        <v>1382</v>
      </c>
      <c r="K3662" s="1" t="s">
        <v>3145</v>
      </c>
      <c r="L3662" s="1" t="s">
        <v>3146</v>
      </c>
    </row>
    <row r="3663">
      <c r="A3663" s="1" t="s">
        <v>24931</v>
      </c>
      <c r="B3663" s="1" t="s">
        <v>602</v>
      </c>
      <c r="C3663" s="1" t="s">
        <v>604</v>
      </c>
      <c r="D3663" s="1" t="s">
        <v>2085</v>
      </c>
      <c r="E3663" s="1" t="s">
        <v>2086</v>
      </c>
      <c r="F3663" s="1" t="s">
        <v>2087</v>
      </c>
      <c r="G3663" s="1" t="s">
        <v>2088</v>
      </c>
      <c r="H3663" s="1" t="s">
        <v>2090</v>
      </c>
      <c r="I3663" s="1" t="s">
        <v>2092</v>
      </c>
      <c r="J3663" s="1" t="s">
        <v>2094</v>
      </c>
      <c r="K3663" s="1" t="s">
        <v>2096</v>
      </c>
      <c r="L3663" s="1" t="s">
        <v>2098</v>
      </c>
      <c r="M3663" s="1" t="s">
        <v>2100</v>
      </c>
      <c r="N3663" s="1" t="s">
        <v>2102</v>
      </c>
      <c r="O3663" s="1" t="s">
        <v>2103</v>
      </c>
      <c r="P3663" s="1" t="s">
        <v>17320</v>
      </c>
      <c r="Q3663" s="1" t="s">
        <v>17321</v>
      </c>
      <c r="R3663" s="1" t="s">
        <v>17313</v>
      </c>
      <c r="S3663" s="1" t="s">
        <v>2092</v>
      </c>
      <c r="V3663" s="1" t="s">
        <v>611</v>
      </c>
      <c r="W3663" s="1" t="s">
        <v>613</v>
      </c>
      <c r="X3663" s="1" t="s">
        <v>2108</v>
      </c>
      <c r="Y3663" s="1" t="s">
        <v>2110</v>
      </c>
      <c r="Z3663" s="1" t="s">
        <v>2112</v>
      </c>
      <c r="AA3663" s="1" t="s">
        <v>2114</v>
      </c>
      <c r="AB3663" s="1" t="s">
        <v>2116</v>
      </c>
      <c r="AC3663" s="1" t="s">
        <v>2118</v>
      </c>
      <c r="AD3663" s="1" t="s">
        <v>2120</v>
      </c>
      <c r="AE3663" s="1" t="s">
        <v>2122</v>
      </c>
      <c r="AG3663" s="1" t="s">
        <v>615</v>
      </c>
      <c r="AH3663" s="1" t="s">
        <v>617</v>
      </c>
      <c r="AI3663" s="1" t="s">
        <v>2123</v>
      </c>
      <c r="AJ3663" s="1" t="s">
        <v>2124</v>
      </c>
      <c r="AK3663" s="1" t="s">
        <v>2125</v>
      </c>
      <c r="AL3663" s="1" t="s">
        <v>2126</v>
      </c>
      <c r="AM3663" s="1" t="s">
        <v>2127</v>
      </c>
      <c r="AN3663" s="1" t="s">
        <v>2128</v>
      </c>
      <c r="AO3663" s="1" t="s">
        <v>2129</v>
      </c>
      <c r="AP3663" s="1" t="s">
        <v>2130</v>
      </c>
      <c r="AQ3663" s="1" t="s">
        <v>17325</v>
      </c>
      <c r="AR3663" s="1" t="s">
        <v>17326</v>
      </c>
    </row>
    <row r="3664">
      <c r="A3664" s="1" t="s">
        <v>33904</v>
      </c>
      <c r="B3664" s="1" t="s">
        <v>15451</v>
      </c>
      <c r="C3664" s="1" t="s">
        <v>15453</v>
      </c>
      <c r="D3664" s="1" t="s">
        <v>15454</v>
      </c>
      <c r="E3664" s="1" t="s">
        <v>15455</v>
      </c>
      <c r="F3664" s="1" t="s">
        <v>15456</v>
      </c>
      <c r="G3664" s="1" t="s">
        <v>15458</v>
      </c>
      <c r="H3664" s="1" t="s">
        <v>15459</v>
      </c>
      <c r="I3664" s="1" t="s">
        <v>15460</v>
      </c>
      <c r="J3664" s="1" t="s">
        <v>15463</v>
      </c>
      <c r="K3664" s="1" t="s">
        <v>15464</v>
      </c>
      <c r="L3664" s="1" t="s">
        <v>33906</v>
      </c>
      <c r="M3664" s="1" t="s">
        <v>33907</v>
      </c>
      <c r="N3664" s="1" t="s">
        <v>31842</v>
      </c>
      <c r="O3664" s="1" t="s">
        <v>31844</v>
      </c>
      <c r="P3664" s="1" t="s">
        <v>5249</v>
      </c>
      <c r="Q3664" s="1" t="s">
        <v>5251</v>
      </c>
      <c r="R3664" s="1">
        <v>230.0</v>
      </c>
      <c r="S3664" s="1" t="s">
        <v>159</v>
      </c>
      <c r="T3664" s="1">
        <v>240.0</v>
      </c>
      <c r="U3664" s="1" t="s">
        <v>1986</v>
      </c>
      <c r="X3664" s="1" t="s">
        <v>15468</v>
      </c>
      <c r="Y3664" s="1" t="s">
        <v>15453</v>
      </c>
      <c r="Z3664" s="1" t="s">
        <v>15469</v>
      </c>
      <c r="AA3664" s="1" t="s">
        <v>15470</v>
      </c>
      <c r="AB3664" s="1" t="s">
        <v>15471</v>
      </c>
      <c r="AC3664" s="1" t="s">
        <v>15472</v>
      </c>
      <c r="AD3664" s="1" t="s">
        <v>15473</v>
      </c>
      <c r="AE3664" s="1" t="s">
        <v>15460</v>
      </c>
      <c r="AF3664" s="1" t="s">
        <v>15476</v>
      </c>
      <c r="AG3664" s="1" t="s">
        <v>15464</v>
      </c>
      <c r="AH3664" s="1" t="s">
        <v>33908</v>
      </c>
      <c r="AI3664" s="1" t="s">
        <v>33909</v>
      </c>
      <c r="AJ3664" s="1" t="s">
        <v>5277</v>
      </c>
      <c r="AK3664" s="1" t="s">
        <v>5279</v>
      </c>
    </row>
    <row r="3665">
      <c r="A3665" s="1" t="s">
        <v>33910</v>
      </c>
      <c r="B3665" s="1" t="s">
        <v>829</v>
      </c>
      <c r="C3665" s="1" t="s">
        <v>830</v>
      </c>
      <c r="D3665" s="1" t="s">
        <v>33911</v>
      </c>
      <c r="E3665" s="1" t="s">
        <v>33912</v>
      </c>
      <c r="F3665" s="1" t="s">
        <v>33913</v>
      </c>
      <c r="G3665" s="1" t="s">
        <v>33914</v>
      </c>
      <c r="H3665" s="1" t="s">
        <v>33915</v>
      </c>
      <c r="I3665" s="1" t="s">
        <v>33914</v>
      </c>
      <c r="J3665" s="1" t="s">
        <v>848</v>
      </c>
      <c r="K3665" s="1" t="s">
        <v>849</v>
      </c>
    </row>
    <row r="3666">
      <c r="A3666" s="1" t="s">
        <v>23283</v>
      </c>
      <c r="B3666" s="1" t="s">
        <v>169</v>
      </c>
      <c r="C3666" s="1" t="s">
        <v>170</v>
      </c>
      <c r="D3666" s="1" t="s">
        <v>925</v>
      </c>
      <c r="E3666" s="1" t="s">
        <v>927</v>
      </c>
      <c r="F3666" s="1" t="s">
        <v>9074</v>
      </c>
      <c r="G3666" s="1" t="s">
        <v>9075</v>
      </c>
      <c r="H3666" s="1" t="s">
        <v>23941</v>
      </c>
      <c r="I3666" s="1" t="s">
        <v>23942</v>
      </c>
      <c r="K3666" s="1" t="s">
        <v>9078</v>
      </c>
      <c r="L3666" s="1" t="s">
        <v>9079</v>
      </c>
      <c r="M3666" s="1" t="s">
        <v>482</v>
      </c>
      <c r="N3666" s="1" t="s">
        <v>483</v>
      </c>
      <c r="S3666" s="1" t="s">
        <v>183</v>
      </c>
      <c r="T3666" s="1" t="s">
        <v>184</v>
      </c>
      <c r="U3666" s="1" t="s">
        <v>945</v>
      </c>
      <c r="V3666" s="1" t="s">
        <v>946</v>
      </c>
    </row>
    <row r="3667">
      <c r="A3667" s="1" t="s">
        <v>33917</v>
      </c>
      <c r="B3667" s="1" t="s">
        <v>33918</v>
      </c>
      <c r="C3667" s="1" t="s">
        <v>33919</v>
      </c>
      <c r="D3667" s="1" t="s">
        <v>33920</v>
      </c>
      <c r="E3667" s="1" t="s">
        <v>33921</v>
      </c>
      <c r="F3667" s="1" t="s">
        <v>33922</v>
      </c>
      <c r="G3667" s="1" t="s">
        <v>33923</v>
      </c>
    </row>
    <row r="3668">
      <c r="A3668" s="1" t="s">
        <v>33924</v>
      </c>
      <c r="B3668" s="1" t="s">
        <v>33925</v>
      </c>
      <c r="C3668" s="1" t="s">
        <v>189</v>
      </c>
    </row>
    <row r="3669">
      <c r="A3669" s="1" t="s">
        <v>33926</v>
      </c>
      <c r="B3669" s="1" t="s">
        <v>16551</v>
      </c>
      <c r="C3669" s="1" t="s">
        <v>16553</v>
      </c>
      <c r="D3669" s="1" t="s">
        <v>16554</v>
      </c>
      <c r="E3669" s="1" t="s">
        <v>16555</v>
      </c>
      <c r="F3669" s="1" t="s">
        <v>14173</v>
      </c>
      <c r="G3669" s="1" t="s">
        <v>14174</v>
      </c>
      <c r="H3669" s="1" t="s">
        <v>16558</v>
      </c>
      <c r="I3669" s="1" t="s">
        <v>16559</v>
      </c>
      <c r="J3669" s="1" t="s">
        <v>16560</v>
      </c>
      <c r="K3669" s="1" t="s">
        <v>16562</v>
      </c>
    </row>
    <row r="3670">
      <c r="A3670" s="1" t="s">
        <v>33929</v>
      </c>
      <c r="B3670" s="1" t="s">
        <v>169</v>
      </c>
      <c r="C3670" s="1" t="s">
        <v>170</v>
      </c>
      <c r="D3670" s="1" t="s">
        <v>2861</v>
      </c>
      <c r="E3670" s="1" t="s">
        <v>2864</v>
      </c>
      <c r="F3670" s="1" t="s">
        <v>1170</v>
      </c>
      <c r="G3670" s="1" t="s">
        <v>1171</v>
      </c>
      <c r="H3670" s="1" t="s">
        <v>183</v>
      </c>
      <c r="I3670" s="1" t="s">
        <v>184</v>
      </c>
    </row>
    <row r="3671">
      <c r="A3671" s="1" t="s">
        <v>26819</v>
      </c>
      <c r="B3671" s="1" t="s">
        <v>33932</v>
      </c>
      <c r="C3671" s="1" t="s">
        <v>33933</v>
      </c>
      <c r="D3671" s="1" t="s">
        <v>33934</v>
      </c>
      <c r="E3671" s="1" t="s">
        <v>33935</v>
      </c>
      <c r="F3671" s="1" t="s">
        <v>33936</v>
      </c>
      <c r="G3671" s="1" t="s">
        <v>33937</v>
      </c>
    </row>
    <row r="3672">
      <c r="A3672" s="1" t="s">
        <v>23527</v>
      </c>
      <c r="B3672" s="1" t="s">
        <v>2896</v>
      </c>
      <c r="C3672" s="1" t="s">
        <v>2897</v>
      </c>
    </row>
    <row r="3673">
      <c r="A3673" s="1" t="s">
        <v>33939</v>
      </c>
      <c r="B3673" s="1" t="s">
        <v>14971</v>
      </c>
      <c r="C3673" s="1" t="s">
        <v>1132</v>
      </c>
      <c r="D3673" s="1" t="s">
        <v>1128</v>
      </c>
      <c r="E3673" s="1" t="s">
        <v>1130</v>
      </c>
      <c r="F3673" s="1" t="s">
        <v>33943</v>
      </c>
      <c r="G3673" s="1" t="s">
        <v>33944</v>
      </c>
      <c r="H3673" s="1" t="s">
        <v>33945</v>
      </c>
      <c r="I3673" s="1" t="s">
        <v>33946</v>
      </c>
      <c r="J3673" s="1" t="s">
        <v>14974</v>
      </c>
      <c r="K3673" s="1" t="s">
        <v>1132</v>
      </c>
      <c r="L3673" s="1" t="s">
        <v>33947</v>
      </c>
      <c r="M3673" s="1" t="s">
        <v>33948</v>
      </c>
      <c r="N3673" s="1" t="s">
        <v>1134</v>
      </c>
      <c r="O3673" s="1" t="s">
        <v>1136</v>
      </c>
    </row>
    <row r="3674">
      <c r="A3674" s="1" t="s">
        <v>24293</v>
      </c>
      <c r="B3674" s="1" t="s">
        <v>829</v>
      </c>
      <c r="C3674" s="1" t="s">
        <v>830</v>
      </c>
      <c r="D3674" s="1" t="s">
        <v>33952</v>
      </c>
      <c r="E3674" s="1" t="s">
        <v>33954</v>
      </c>
      <c r="F3674" s="1" t="s">
        <v>33956</v>
      </c>
      <c r="G3674" s="1" t="s">
        <v>33957</v>
      </c>
      <c r="H3674" s="1" t="s">
        <v>33958</v>
      </c>
      <c r="I3674" s="1" t="s">
        <v>33959</v>
      </c>
      <c r="J3674" s="1" t="s">
        <v>848</v>
      </c>
      <c r="K3674" s="1" t="s">
        <v>849</v>
      </c>
    </row>
    <row r="3675">
      <c r="A3675" s="1" t="s">
        <v>33961</v>
      </c>
      <c r="B3675" s="1" t="s">
        <v>807</v>
      </c>
      <c r="C3675" s="1" t="s">
        <v>808</v>
      </c>
      <c r="D3675" s="1" t="s">
        <v>803</v>
      </c>
      <c r="E3675" s="1" t="s">
        <v>805</v>
      </c>
      <c r="F3675" s="1" t="s">
        <v>15183</v>
      </c>
      <c r="G3675" s="1" t="s">
        <v>15184</v>
      </c>
      <c r="H3675" s="1" t="s">
        <v>7765</v>
      </c>
      <c r="I3675" s="1" t="s">
        <v>7766</v>
      </c>
      <c r="J3675" s="1" t="s">
        <v>24253</v>
      </c>
      <c r="K3675" s="1" t="s">
        <v>6258</v>
      </c>
      <c r="L3675" s="1" t="s">
        <v>91</v>
      </c>
      <c r="M3675" s="1" t="s">
        <v>92</v>
      </c>
      <c r="Q3675" s="1" t="s">
        <v>812</v>
      </c>
      <c r="R3675" s="1" t="s">
        <v>808</v>
      </c>
      <c r="S3675" s="1" t="s">
        <v>15187</v>
      </c>
      <c r="T3675" s="1" t="s">
        <v>15189</v>
      </c>
      <c r="U3675" s="1" t="s">
        <v>814</v>
      </c>
      <c r="V3675" s="1" t="s">
        <v>816</v>
      </c>
      <c r="Y3675" s="1" t="s">
        <v>817</v>
      </c>
      <c r="Z3675" s="1" t="s">
        <v>818</v>
      </c>
    </row>
    <row r="3676">
      <c r="A3676" s="1" t="s">
        <v>33962</v>
      </c>
      <c r="B3676" s="1" t="s">
        <v>16082</v>
      </c>
      <c r="C3676" s="1" t="s">
        <v>16083</v>
      </c>
      <c r="D3676" s="1" t="s">
        <v>25670</v>
      </c>
      <c r="E3676" s="1" t="s">
        <v>25671</v>
      </c>
      <c r="F3676" s="1" t="s">
        <v>33963</v>
      </c>
      <c r="G3676" s="1" t="s">
        <v>33964</v>
      </c>
      <c r="I3676" s="1" t="s">
        <v>25674</v>
      </c>
      <c r="J3676" s="1" t="s">
        <v>25673</v>
      </c>
      <c r="K3676" s="1" t="s">
        <v>16088</v>
      </c>
      <c r="L3676" s="1" t="s">
        <v>16089</v>
      </c>
    </row>
    <row r="3677">
      <c r="A3677" s="1" t="s">
        <v>33965</v>
      </c>
      <c r="B3677" s="1" t="s">
        <v>2908</v>
      </c>
      <c r="C3677" s="1" t="s">
        <v>2909</v>
      </c>
      <c r="D3677" s="1" t="s">
        <v>33967</v>
      </c>
      <c r="E3677" s="1" t="s">
        <v>33968</v>
      </c>
      <c r="F3677" s="1" t="s">
        <v>2913</v>
      </c>
      <c r="G3677" s="1" t="s">
        <v>2915</v>
      </c>
      <c r="H3677" s="1" t="s">
        <v>2916</v>
      </c>
      <c r="I3677" s="1" t="s">
        <v>2917</v>
      </c>
    </row>
    <row r="3678">
      <c r="A3678" s="1" t="s">
        <v>32667</v>
      </c>
      <c r="B3678" s="1" t="s">
        <v>1068</v>
      </c>
      <c r="C3678" s="1" t="s">
        <v>1069</v>
      </c>
      <c r="D3678" s="1" t="s">
        <v>273</v>
      </c>
      <c r="E3678" s="1" t="s">
        <v>274</v>
      </c>
      <c r="F3678" s="1" t="s">
        <v>33969</v>
      </c>
      <c r="G3678" s="1" t="s">
        <v>4364</v>
      </c>
      <c r="J3678" s="1" t="s">
        <v>1074</v>
      </c>
      <c r="K3678" s="1" t="s">
        <v>1075</v>
      </c>
      <c r="L3678" s="1" t="s">
        <v>300</v>
      </c>
      <c r="M3678" s="1" t="s">
        <v>301</v>
      </c>
    </row>
    <row r="3679">
      <c r="A3679" s="1" t="s">
        <v>30388</v>
      </c>
      <c r="B3679" s="1" t="s">
        <v>9503</v>
      </c>
      <c r="C3679" s="1" t="s">
        <v>9504</v>
      </c>
      <c r="D3679" s="1" t="s">
        <v>33970</v>
      </c>
      <c r="E3679" s="1" t="s">
        <v>33971</v>
      </c>
      <c r="F3679" s="1" t="s">
        <v>33972</v>
      </c>
      <c r="G3679" s="1" t="s">
        <v>33973</v>
      </c>
      <c r="I3679" s="1" t="s">
        <v>9509</v>
      </c>
      <c r="J3679" s="1" t="s">
        <v>9511</v>
      </c>
      <c r="K3679" s="1" t="s">
        <v>33974</v>
      </c>
      <c r="L3679" s="1" t="s">
        <v>33971</v>
      </c>
    </row>
    <row r="3680">
      <c r="A3680" s="1" t="s">
        <v>33975</v>
      </c>
      <c r="B3680" s="1" t="s">
        <v>28593</v>
      </c>
      <c r="C3680" s="1" t="s">
        <v>189</v>
      </c>
    </row>
    <row r="3681">
      <c r="A3681" s="1" t="s">
        <v>33976</v>
      </c>
      <c r="B3681" s="1" t="s">
        <v>779</v>
      </c>
      <c r="C3681" s="1" t="s">
        <v>780</v>
      </c>
      <c r="D3681" s="1" t="s">
        <v>1174</v>
      </c>
      <c r="E3681" s="1" t="s">
        <v>1176</v>
      </c>
      <c r="F3681" s="1" t="s">
        <v>29058</v>
      </c>
      <c r="G3681" s="1" t="s">
        <v>1180</v>
      </c>
      <c r="H3681" s="1" t="s">
        <v>1178</v>
      </c>
      <c r="I3681" s="1" t="s">
        <v>1180</v>
      </c>
      <c r="J3681" s="1" t="s">
        <v>786</v>
      </c>
      <c r="K3681" s="1" t="s">
        <v>787</v>
      </c>
      <c r="L3681" s="1" t="s">
        <v>788</v>
      </c>
      <c r="M3681" s="1" t="s">
        <v>789</v>
      </c>
    </row>
    <row r="3682">
      <c r="A3682" s="1" t="s">
        <v>33979</v>
      </c>
      <c r="B3682" s="1" t="s">
        <v>169</v>
      </c>
      <c r="C3682" s="1" t="s">
        <v>170</v>
      </c>
      <c r="D3682" s="1" t="s">
        <v>262</v>
      </c>
      <c r="E3682" s="1" t="s">
        <v>263</v>
      </c>
      <c r="F3682" s="1" t="s">
        <v>264</v>
      </c>
      <c r="G3682" s="1" t="s">
        <v>265</v>
      </c>
      <c r="H3682" s="1" t="s">
        <v>6032</v>
      </c>
      <c r="I3682" s="1" t="s">
        <v>6033</v>
      </c>
      <c r="J3682" s="1" t="s">
        <v>6028</v>
      </c>
      <c r="K3682" s="1" t="s">
        <v>6029</v>
      </c>
      <c r="L3682" s="1" t="s">
        <v>11103</v>
      </c>
      <c r="M3682" s="1" t="s">
        <v>11104</v>
      </c>
      <c r="N3682" s="1" t="s">
        <v>11105</v>
      </c>
      <c r="O3682" s="1" t="s">
        <v>11106</v>
      </c>
      <c r="Q3682" s="1" t="s">
        <v>20468</v>
      </c>
      <c r="R3682" s="1" t="s">
        <v>196</v>
      </c>
      <c r="U3682" s="1" t="s">
        <v>268</v>
      </c>
      <c r="V3682" s="1" t="s">
        <v>269</v>
      </c>
      <c r="W3682" s="1" t="s">
        <v>6047</v>
      </c>
      <c r="X3682" s="1" t="s">
        <v>6049</v>
      </c>
      <c r="Y3682" s="1" t="s">
        <v>6043</v>
      </c>
      <c r="Z3682" s="1" t="s">
        <v>6044</v>
      </c>
      <c r="AA3682" s="1" t="s">
        <v>11108</v>
      </c>
      <c r="AB3682" s="1" t="s">
        <v>11109</v>
      </c>
      <c r="AC3682" s="1" t="s">
        <v>11110</v>
      </c>
      <c r="AD3682" s="1" t="s">
        <v>11112</v>
      </c>
      <c r="AE3682" s="1" t="s">
        <v>9177</v>
      </c>
      <c r="AF3682" s="1" t="s">
        <v>9178</v>
      </c>
      <c r="AK3682" s="1" t="s">
        <v>183</v>
      </c>
      <c r="AL3682" s="1" t="s">
        <v>184</v>
      </c>
      <c r="AM3682" s="1" t="s">
        <v>6054</v>
      </c>
      <c r="AN3682" s="1" t="s">
        <v>6055</v>
      </c>
    </row>
    <row r="3683">
      <c r="A3683" s="1" t="s">
        <v>33980</v>
      </c>
      <c r="B3683" s="1" t="s">
        <v>33981</v>
      </c>
      <c r="C3683" s="1" t="s">
        <v>33982</v>
      </c>
      <c r="D3683" s="1" t="s">
        <v>33983</v>
      </c>
      <c r="E3683" s="1" t="s">
        <v>33984</v>
      </c>
      <c r="F3683" s="1" t="s">
        <v>33985</v>
      </c>
      <c r="G3683" s="1" t="s">
        <v>16020</v>
      </c>
      <c r="I3683" s="1" t="s">
        <v>33986</v>
      </c>
      <c r="J3683" s="1" t="s">
        <v>33987</v>
      </c>
      <c r="K3683" s="1" t="s">
        <v>33988</v>
      </c>
      <c r="L3683" s="1" t="s">
        <v>33989</v>
      </c>
      <c r="O3683" s="1" t="s">
        <v>33990</v>
      </c>
      <c r="P3683" s="1" t="s">
        <v>33991</v>
      </c>
    </row>
    <row r="3684">
      <c r="A3684" s="1" t="s">
        <v>33992</v>
      </c>
      <c r="B3684" s="1" t="s">
        <v>33993</v>
      </c>
      <c r="C3684" s="1" t="s">
        <v>33994</v>
      </c>
      <c r="D3684" s="1" t="s">
        <v>33995</v>
      </c>
      <c r="E3684" s="1" t="s">
        <v>40</v>
      </c>
      <c r="F3684" s="1" t="s">
        <v>33996</v>
      </c>
      <c r="G3684" s="1" t="s">
        <v>33997</v>
      </c>
    </row>
    <row r="3685">
      <c r="A3685" s="1" t="s">
        <v>33998</v>
      </c>
      <c r="B3685" s="1" t="s">
        <v>33999</v>
      </c>
      <c r="C3685" s="1" t="s">
        <v>189</v>
      </c>
    </row>
    <row r="3686">
      <c r="A3686" s="1" t="s">
        <v>34000</v>
      </c>
      <c r="B3686" s="1" t="s">
        <v>1259</v>
      </c>
      <c r="C3686" s="1" t="s">
        <v>1260</v>
      </c>
      <c r="D3686" s="1" t="s">
        <v>1255</v>
      </c>
      <c r="E3686" s="1" t="s">
        <v>1257</v>
      </c>
      <c r="F3686" s="1" t="s">
        <v>26585</v>
      </c>
      <c r="G3686" s="1" t="s">
        <v>26587</v>
      </c>
      <c r="H3686" s="1" t="s">
        <v>1267</v>
      </c>
      <c r="I3686" s="1" t="s">
        <v>1269</v>
      </c>
      <c r="K3686" s="1" t="s">
        <v>1272</v>
      </c>
      <c r="L3686" s="1" t="s">
        <v>1274</v>
      </c>
      <c r="M3686" s="1" t="s">
        <v>532</v>
      </c>
      <c r="N3686" s="1" t="s">
        <v>534</v>
      </c>
      <c r="P3686" s="1" t="s">
        <v>1283</v>
      </c>
      <c r="Q3686" s="1" t="s">
        <v>1285</v>
      </c>
    </row>
    <row r="3687">
      <c r="A3687" s="1" t="s">
        <v>34001</v>
      </c>
      <c r="B3687" s="1" t="s">
        <v>25005</v>
      </c>
      <c r="C3687" s="1" t="s">
        <v>25006</v>
      </c>
      <c r="D3687" s="1" t="s">
        <v>34002</v>
      </c>
      <c r="E3687" s="1" t="s">
        <v>34003</v>
      </c>
      <c r="F3687" s="1" t="s">
        <v>25010</v>
      </c>
      <c r="G3687" s="1" t="s">
        <v>25009</v>
      </c>
    </row>
    <row r="3688">
      <c r="A3688" s="1" t="s">
        <v>34004</v>
      </c>
      <c r="B3688" s="1" t="s">
        <v>19587</v>
      </c>
      <c r="C3688" s="1" t="s">
        <v>19588</v>
      </c>
      <c r="D3688" s="1" t="s">
        <v>19589</v>
      </c>
      <c r="E3688" s="1" t="s">
        <v>19590</v>
      </c>
      <c r="F3688" s="1" t="s">
        <v>19591</v>
      </c>
      <c r="G3688" s="1" t="s">
        <v>19592</v>
      </c>
    </row>
    <row r="3689">
      <c r="A3689" s="1" t="s">
        <v>34005</v>
      </c>
      <c r="B3689" s="1" t="s">
        <v>34006</v>
      </c>
      <c r="C3689" s="1" t="s">
        <v>189</v>
      </c>
    </row>
    <row r="3690">
      <c r="A3690" s="1" t="s">
        <v>34007</v>
      </c>
      <c r="B3690" s="1" t="s">
        <v>34008</v>
      </c>
      <c r="C3690" s="1" t="s">
        <v>34009</v>
      </c>
      <c r="D3690" s="1" t="s">
        <v>34010</v>
      </c>
      <c r="E3690" s="1" t="s">
        <v>34011</v>
      </c>
      <c r="F3690" s="1" t="s">
        <v>34012</v>
      </c>
      <c r="G3690" s="1" t="s">
        <v>34011</v>
      </c>
    </row>
    <row r="3691">
      <c r="A3691" s="1" t="s">
        <v>34014</v>
      </c>
      <c r="B3691" s="1" t="s">
        <v>523</v>
      </c>
      <c r="C3691" s="1" t="s">
        <v>525</v>
      </c>
      <c r="D3691" s="1" t="s">
        <v>34015</v>
      </c>
      <c r="E3691" s="1" t="s">
        <v>34016</v>
      </c>
      <c r="F3691" s="1" t="s">
        <v>34017</v>
      </c>
      <c r="G3691" s="1" t="s">
        <v>34018</v>
      </c>
      <c r="H3691" s="1" t="s">
        <v>34019</v>
      </c>
      <c r="I3691" s="1" t="s">
        <v>34020</v>
      </c>
      <c r="J3691" s="1">
        <v>550.0</v>
      </c>
      <c r="K3691" s="1" t="s">
        <v>19984</v>
      </c>
      <c r="L3691" s="1">
        <v>473.0</v>
      </c>
      <c r="M3691" s="1" t="s">
        <v>20092</v>
      </c>
      <c r="N3691" s="1" t="s">
        <v>34021</v>
      </c>
      <c r="O3691" s="1" t="s">
        <v>34018</v>
      </c>
      <c r="P3691" s="1" t="s">
        <v>581</v>
      </c>
      <c r="Q3691" s="1" t="s">
        <v>583</v>
      </c>
      <c r="R3691" s="1" t="s">
        <v>585</v>
      </c>
      <c r="S3691" s="1" t="s">
        <v>586</v>
      </c>
    </row>
    <row r="3692">
      <c r="A3692" s="1" t="s">
        <v>34022</v>
      </c>
      <c r="C3692" s="1" t="s">
        <v>8592</v>
      </c>
      <c r="D3692" s="1" t="s">
        <v>8594</v>
      </c>
      <c r="E3692" s="1" t="s">
        <v>8599</v>
      </c>
      <c r="F3692" s="1" t="s">
        <v>8601</v>
      </c>
      <c r="G3692" s="1" t="s">
        <v>8608</v>
      </c>
      <c r="H3692" s="1" t="s">
        <v>8609</v>
      </c>
    </row>
    <row r="3693">
      <c r="A3693" s="1" t="s">
        <v>32604</v>
      </c>
      <c r="B3693" s="1" t="s">
        <v>34015</v>
      </c>
      <c r="C3693" s="1" t="s">
        <v>34016</v>
      </c>
      <c r="D3693" s="1" t="s">
        <v>34017</v>
      </c>
      <c r="E3693" s="1" t="s">
        <v>34018</v>
      </c>
      <c r="F3693" s="1" t="s">
        <v>34019</v>
      </c>
      <c r="G3693" s="1" t="s">
        <v>34020</v>
      </c>
      <c r="H3693" s="1">
        <v>550.0</v>
      </c>
      <c r="I3693" s="1" t="s">
        <v>19984</v>
      </c>
      <c r="J3693" s="1">
        <v>473.0</v>
      </c>
      <c r="K3693" s="1" t="s">
        <v>20092</v>
      </c>
      <c r="L3693" s="1" t="s">
        <v>34021</v>
      </c>
      <c r="M3693" s="1" t="s">
        <v>34018</v>
      </c>
      <c r="N3693" s="1" t="s">
        <v>581</v>
      </c>
      <c r="O3693" s="1" t="s">
        <v>583</v>
      </c>
    </row>
    <row r="3694">
      <c r="A3694" s="1" t="s">
        <v>25340</v>
      </c>
      <c r="B3694" s="1" t="s">
        <v>829</v>
      </c>
      <c r="C3694" s="1" t="s">
        <v>830</v>
      </c>
      <c r="D3694" s="1" t="s">
        <v>763</v>
      </c>
      <c r="E3694" s="1" t="s">
        <v>765</v>
      </c>
      <c r="F3694" s="1" t="s">
        <v>831</v>
      </c>
      <c r="G3694" s="1" t="s">
        <v>832</v>
      </c>
      <c r="H3694" s="1" t="s">
        <v>833</v>
      </c>
      <c r="I3694" s="1" t="s">
        <v>835</v>
      </c>
      <c r="J3694" s="1" t="s">
        <v>16877</v>
      </c>
      <c r="K3694" s="1" t="s">
        <v>16878</v>
      </c>
      <c r="M3694" s="1" t="s">
        <v>840</v>
      </c>
      <c r="N3694" s="1" t="s">
        <v>842</v>
      </c>
      <c r="O3694" s="1" t="s">
        <v>844</v>
      </c>
      <c r="P3694" s="1" t="s">
        <v>846</v>
      </c>
      <c r="Q3694" s="1" t="s">
        <v>848</v>
      </c>
      <c r="R3694" s="1" t="s">
        <v>849</v>
      </c>
      <c r="S3694" s="1" t="s">
        <v>772</v>
      </c>
      <c r="T3694" s="1" t="s">
        <v>774</v>
      </c>
      <c r="U3694" s="1" t="s">
        <v>776</v>
      </c>
      <c r="V3694" s="1" t="s">
        <v>777</v>
      </c>
    </row>
    <row r="3695">
      <c r="A3695" s="1" t="s">
        <v>33157</v>
      </c>
      <c r="B3695" s="1" t="s">
        <v>559</v>
      </c>
      <c r="C3695" s="1" t="s">
        <v>560</v>
      </c>
      <c r="D3695" s="1" t="s">
        <v>561</v>
      </c>
      <c r="E3695" s="1" t="s">
        <v>562</v>
      </c>
      <c r="F3695" s="1" t="s">
        <v>26046</v>
      </c>
      <c r="G3695" s="1" t="s">
        <v>564</v>
      </c>
      <c r="H3695" s="1" t="s">
        <v>565</v>
      </c>
      <c r="I3695" s="1" t="s">
        <v>566</v>
      </c>
      <c r="J3695" s="1" t="s">
        <v>567</v>
      </c>
      <c r="K3695" s="1" t="s">
        <v>568</v>
      </c>
    </row>
    <row r="3696">
      <c r="A3696" s="1" t="s">
        <v>34026</v>
      </c>
      <c r="B3696" s="1" t="s">
        <v>273</v>
      </c>
      <c r="C3696" s="1" t="s">
        <v>274</v>
      </c>
      <c r="D3696" s="1" t="s">
        <v>3888</v>
      </c>
      <c r="E3696" s="1" t="s">
        <v>3889</v>
      </c>
      <c r="F3696" s="1" t="s">
        <v>3908</v>
      </c>
      <c r="G3696" s="1" t="s">
        <v>3909</v>
      </c>
      <c r="H3696" s="1" t="s">
        <v>12368</v>
      </c>
      <c r="I3696" s="1" t="s">
        <v>12369</v>
      </c>
      <c r="J3696" s="1" t="s">
        <v>7215</v>
      </c>
      <c r="K3696" s="1" t="s">
        <v>7217</v>
      </c>
      <c r="L3696" s="1" t="s">
        <v>10317</v>
      </c>
      <c r="M3696" s="1" t="s">
        <v>10318</v>
      </c>
      <c r="N3696" s="1" t="s">
        <v>12370</v>
      </c>
      <c r="O3696" s="1" t="s">
        <v>1741</v>
      </c>
      <c r="P3696" s="1" t="s">
        <v>4883</v>
      </c>
      <c r="Q3696" s="1" t="s">
        <v>4884</v>
      </c>
      <c r="R3696" s="1" t="s">
        <v>3892</v>
      </c>
      <c r="S3696" s="1" t="s">
        <v>3889</v>
      </c>
      <c r="T3696" s="1" t="s">
        <v>3914</v>
      </c>
      <c r="U3696" s="1" t="s">
        <v>3916</v>
      </c>
      <c r="V3696" s="1" t="s">
        <v>10324</v>
      </c>
      <c r="W3696" s="1" t="s">
        <v>10325</v>
      </c>
      <c r="X3696" s="1" t="s">
        <v>10327</v>
      </c>
      <c r="Y3696" s="1" t="s">
        <v>1741</v>
      </c>
      <c r="Z3696" s="1" t="s">
        <v>3896</v>
      </c>
      <c r="AA3696" s="1" t="s">
        <v>3899</v>
      </c>
      <c r="AB3696" s="1" t="s">
        <v>300</v>
      </c>
      <c r="AC3696" s="1" t="s">
        <v>301</v>
      </c>
      <c r="AD3696" s="1" t="s">
        <v>3901</v>
      </c>
      <c r="AE3696" s="1" t="s">
        <v>3902</v>
      </c>
      <c r="AF3696" s="1" t="s">
        <v>10329</v>
      </c>
      <c r="AG3696" s="1" t="s">
        <v>10330</v>
      </c>
      <c r="AH3696" s="1" t="s">
        <v>12377</v>
      </c>
      <c r="AI3696" s="1" t="s">
        <v>12378</v>
      </c>
    </row>
    <row r="3697">
      <c r="A3697" s="1" t="s">
        <v>34029</v>
      </c>
      <c r="B3697" s="1" t="s">
        <v>1033</v>
      </c>
      <c r="C3697" s="1" t="s">
        <v>1034</v>
      </c>
      <c r="D3697" s="1" t="s">
        <v>1630</v>
      </c>
      <c r="E3697" s="1" t="s">
        <v>1631</v>
      </c>
      <c r="F3697" s="1" t="s">
        <v>34030</v>
      </c>
      <c r="G3697" s="1" t="s">
        <v>755</v>
      </c>
      <c r="H3697" s="1" t="s">
        <v>1636</v>
      </c>
      <c r="I3697" s="1" t="s">
        <v>1637</v>
      </c>
      <c r="J3697" s="1" t="s">
        <v>1043</v>
      </c>
      <c r="K3697" s="1" t="s">
        <v>1044</v>
      </c>
    </row>
    <row r="3698">
      <c r="A3698" s="1" t="s">
        <v>34031</v>
      </c>
      <c r="B3698" s="1" t="s">
        <v>2704</v>
      </c>
      <c r="C3698" s="1" t="s">
        <v>40</v>
      </c>
    </row>
    <row r="3699">
      <c r="A3699" s="1" t="s">
        <v>34032</v>
      </c>
      <c r="B3699" s="1" t="s">
        <v>81</v>
      </c>
      <c r="C3699" s="1" t="s">
        <v>82</v>
      </c>
      <c r="D3699" s="1" t="s">
        <v>33444</v>
      </c>
      <c r="E3699" s="1" t="s">
        <v>33446</v>
      </c>
      <c r="F3699" s="1" t="s">
        <v>34033</v>
      </c>
      <c r="G3699" s="1" t="s">
        <v>34034</v>
      </c>
      <c r="H3699" s="1" t="s">
        <v>29372</v>
      </c>
      <c r="I3699" s="1" t="s">
        <v>29373</v>
      </c>
      <c r="J3699" s="1" t="s">
        <v>32897</v>
      </c>
      <c r="K3699" s="1" t="s">
        <v>32898</v>
      </c>
      <c r="L3699" s="1">
        <v>603.0</v>
      </c>
      <c r="M3699" s="1" t="s">
        <v>4651</v>
      </c>
      <c r="N3699" s="1">
        <v>52.0</v>
      </c>
      <c r="O3699" s="1" t="s">
        <v>2300</v>
      </c>
      <c r="P3699" s="1">
        <v>600.0</v>
      </c>
      <c r="Q3699" s="1" t="s">
        <v>6592</v>
      </c>
      <c r="R3699" s="1">
        <v>561.0</v>
      </c>
      <c r="S3699" s="1" t="s">
        <v>9321</v>
      </c>
      <c r="U3699" s="1" t="s">
        <v>33473</v>
      </c>
      <c r="V3699" s="1" t="s">
        <v>33474</v>
      </c>
      <c r="W3699" s="1" t="s">
        <v>95</v>
      </c>
      <c r="X3699" s="1" t="s">
        <v>96</v>
      </c>
      <c r="Y3699" s="1" t="s">
        <v>7161</v>
      </c>
      <c r="Z3699" s="1" t="s">
        <v>7162</v>
      </c>
    </row>
    <row r="3700">
      <c r="A3700" s="1" t="s">
        <v>26338</v>
      </c>
      <c r="B3700" s="1" t="s">
        <v>1414</v>
      </c>
      <c r="C3700" s="1" t="s">
        <v>1415</v>
      </c>
      <c r="D3700" s="1" t="s">
        <v>11331</v>
      </c>
      <c r="E3700" s="1" t="s">
        <v>11332</v>
      </c>
      <c r="F3700" s="1" t="s">
        <v>3125</v>
      </c>
      <c r="G3700" s="1" t="s">
        <v>1422</v>
      </c>
      <c r="H3700" s="1" t="s">
        <v>1424</v>
      </c>
      <c r="I3700" s="1" t="s">
        <v>1426</v>
      </c>
    </row>
    <row r="3701">
      <c r="A3701" s="1" t="s">
        <v>34035</v>
      </c>
      <c r="B3701" s="1" t="s">
        <v>10244</v>
      </c>
      <c r="C3701" s="1" t="s">
        <v>10245</v>
      </c>
      <c r="D3701" s="1" t="s">
        <v>10238</v>
      </c>
      <c r="E3701" s="1" t="s">
        <v>10240</v>
      </c>
      <c r="F3701" s="1" t="s">
        <v>10242</v>
      </c>
      <c r="G3701" s="1" t="s">
        <v>10243</v>
      </c>
      <c r="H3701" s="1" t="s">
        <v>10246</v>
      </c>
      <c r="I3701" s="1" t="s">
        <v>10247</v>
      </c>
      <c r="L3701" s="1" t="s">
        <v>10248</v>
      </c>
      <c r="M3701" s="1" t="s">
        <v>10250</v>
      </c>
      <c r="N3701" s="1" t="s">
        <v>10251</v>
      </c>
      <c r="O3701" s="1" t="s">
        <v>10252</v>
      </c>
      <c r="Q3701" s="1" t="s">
        <v>10255</v>
      </c>
      <c r="R3701" s="1" t="s">
        <v>10256</v>
      </c>
      <c r="S3701" s="1" t="s">
        <v>10253</v>
      </c>
      <c r="T3701" s="1" t="s">
        <v>10254</v>
      </c>
    </row>
    <row r="3702">
      <c r="A3702" s="1" t="s">
        <v>34036</v>
      </c>
      <c r="B3702" s="1" t="s">
        <v>934</v>
      </c>
      <c r="C3702" s="1" t="s">
        <v>936</v>
      </c>
      <c r="D3702" s="1" t="s">
        <v>34037</v>
      </c>
      <c r="E3702" s="1" t="s">
        <v>34038</v>
      </c>
      <c r="F3702" s="1" t="s">
        <v>941</v>
      </c>
      <c r="G3702" s="1" t="s">
        <v>942</v>
      </c>
      <c r="I3702" s="1" t="s">
        <v>943</v>
      </c>
      <c r="J3702" s="1" t="s">
        <v>944</v>
      </c>
    </row>
    <row r="3703">
      <c r="A3703" s="1" t="s">
        <v>34039</v>
      </c>
      <c r="B3703" s="1" t="s">
        <v>2896</v>
      </c>
      <c r="C3703" s="1" t="s">
        <v>2897</v>
      </c>
    </row>
    <row r="3704">
      <c r="A3704" s="1" t="s">
        <v>34040</v>
      </c>
      <c r="B3704" s="1" t="s">
        <v>1122</v>
      </c>
      <c r="C3704" s="1" t="s">
        <v>1124</v>
      </c>
      <c r="D3704" s="1" t="s">
        <v>26068</v>
      </c>
      <c r="E3704" s="1" t="s">
        <v>26069</v>
      </c>
      <c r="F3704" s="1" t="s">
        <v>34041</v>
      </c>
      <c r="G3704" s="1" t="s">
        <v>189</v>
      </c>
      <c r="H3704" s="1" t="s">
        <v>1150</v>
      </c>
      <c r="I3704" s="1" t="s">
        <v>1151</v>
      </c>
      <c r="J3704" s="1" t="s">
        <v>26073</v>
      </c>
      <c r="K3704" s="1" t="s">
        <v>26075</v>
      </c>
    </row>
    <row r="3705">
      <c r="A3705" s="1" t="s">
        <v>34042</v>
      </c>
      <c r="B3705" s="1" t="s">
        <v>1774</v>
      </c>
      <c r="C3705" s="1" t="s">
        <v>1777</v>
      </c>
      <c r="D3705" s="1" t="s">
        <v>22743</v>
      </c>
      <c r="E3705" s="1" t="s">
        <v>22744</v>
      </c>
      <c r="F3705" s="1" t="s">
        <v>5571</v>
      </c>
      <c r="G3705" s="1" t="s">
        <v>5572</v>
      </c>
      <c r="I3705" s="1" t="s">
        <v>1781</v>
      </c>
      <c r="J3705" s="1" t="s">
        <v>1782</v>
      </c>
      <c r="K3705" s="1" t="s">
        <v>1783</v>
      </c>
      <c r="L3705" s="1" t="s">
        <v>1784</v>
      </c>
    </row>
    <row r="3706">
      <c r="A3706" s="1" t="s">
        <v>34043</v>
      </c>
      <c r="B3706" s="1" t="s">
        <v>11613</v>
      </c>
      <c r="C3706" s="1" t="s">
        <v>11614</v>
      </c>
      <c r="D3706" s="1" t="s">
        <v>14791</v>
      </c>
      <c r="E3706" s="1" t="s">
        <v>13563</v>
      </c>
      <c r="F3706" s="1" t="s">
        <v>22442</v>
      </c>
      <c r="G3706" s="1" t="s">
        <v>22443</v>
      </c>
      <c r="H3706" s="1" t="s">
        <v>22444</v>
      </c>
      <c r="I3706" s="1" t="s">
        <v>14795</v>
      </c>
      <c r="K3706" s="1" t="s">
        <v>11628</v>
      </c>
      <c r="L3706" s="1" t="s">
        <v>11630</v>
      </c>
      <c r="M3706" s="1" t="s">
        <v>1495</v>
      </c>
      <c r="N3706" s="1" t="s">
        <v>1496</v>
      </c>
      <c r="O3706" s="1" t="s">
        <v>14802</v>
      </c>
      <c r="P3706" s="1" t="s">
        <v>14795</v>
      </c>
    </row>
    <row r="3707">
      <c r="A3707" s="1" t="s">
        <v>34044</v>
      </c>
      <c r="B3707" s="1" t="s">
        <v>779</v>
      </c>
      <c r="C3707" s="1" t="s">
        <v>780</v>
      </c>
      <c r="D3707" s="1" t="s">
        <v>1174</v>
      </c>
      <c r="E3707" s="1" t="s">
        <v>1176</v>
      </c>
      <c r="F3707" s="1" t="s">
        <v>2834</v>
      </c>
      <c r="G3707" s="1" t="s">
        <v>2835</v>
      </c>
      <c r="H3707" s="1" t="s">
        <v>1743</v>
      </c>
      <c r="I3707" s="1" t="s">
        <v>1745</v>
      </c>
      <c r="J3707" s="1" t="s">
        <v>1178</v>
      </c>
      <c r="K3707" s="1" t="s">
        <v>1180</v>
      </c>
      <c r="L3707" s="1" t="s">
        <v>786</v>
      </c>
      <c r="M3707" s="1" t="s">
        <v>787</v>
      </c>
      <c r="N3707" s="1" t="s">
        <v>788</v>
      </c>
      <c r="O3707" s="1" t="s">
        <v>789</v>
      </c>
    </row>
    <row r="3708">
      <c r="A3708" s="1" t="s">
        <v>34045</v>
      </c>
      <c r="B3708" s="1" t="s">
        <v>779</v>
      </c>
      <c r="C3708" s="1" t="s">
        <v>780</v>
      </c>
      <c r="D3708" s="1" t="s">
        <v>2015</v>
      </c>
      <c r="E3708" s="1" t="s">
        <v>2017</v>
      </c>
      <c r="F3708" s="1" t="s">
        <v>837</v>
      </c>
      <c r="G3708" s="1" t="s">
        <v>839</v>
      </c>
      <c r="H3708" s="1" t="s">
        <v>14295</v>
      </c>
      <c r="I3708" s="1" t="s">
        <v>847</v>
      </c>
      <c r="J3708" s="1" t="s">
        <v>845</v>
      </c>
      <c r="K3708" s="1" t="s">
        <v>847</v>
      </c>
      <c r="L3708" s="1" t="s">
        <v>786</v>
      </c>
      <c r="M3708" s="1" t="s">
        <v>787</v>
      </c>
      <c r="N3708" s="1" t="s">
        <v>788</v>
      </c>
      <c r="O3708" s="1" t="s">
        <v>789</v>
      </c>
      <c r="P3708" s="1" t="s">
        <v>2027</v>
      </c>
      <c r="Q3708" s="1" t="s">
        <v>2028</v>
      </c>
    </row>
    <row r="3709">
      <c r="A3709" s="1" t="s">
        <v>34046</v>
      </c>
      <c r="B3709" s="1" t="s">
        <v>9926</v>
      </c>
      <c r="C3709" s="1" t="s">
        <v>9927</v>
      </c>
      <c r="D3709" s="1" t="s">
        <v>34047</v>
      </c>
      <c r="E3709" s="1" t="s">
        <v>9936</v>
      </c>
      <c r="G3709" s="1" t="s">
        <v>9935</v>
      </c>
      <c r="H3709" s="1" t="s">
        <v>9936</v>
      </c>
      <c r="I3709" s="1" t="s">
        <v>9937</v>
      </c>
      <c r="J3709" s="1" t="s">
        <v>9938</v>
      </c>
    </row>
    <row r="3710">
      <c r="A3710" s="1" t="s">
        <v>34048</v>
      </c>
      <c r="B3710" s="1" t="s">
        <v>779</v>
      </c>
      <c r="C3710" s="1" t="s">
        <v>780</v>
      </c>
      <c r="D3710" s="1" t="s">
        <v>1174</v>
      </c>
      <c r="E3710" s="1" t="s">
        <v>1176</v>
      </c>
      <c r="F3710" s="1" t="s">
        <v>31166</v>
      </c>
      <c r="G3710" s="1" t="s">
        <v>843</v>
      </c>
      <c r="H3710" s="1" t="s">
        <v>1178</v>
      </c>
      <c r="I3710" s="1" t="s">
        <v>1180</v>
      </c>
      <c r="J3710" s="1" t="s">
        <v>786</v>
      </c>
      <c r="K3710" s="1" t="s">
        <v>787</v>
      </c>
      <c r="L3710" s="1" t="s">
        <v>788</v>
      </c>
      <c r="M3710" s="1" t="s">
        <v>789</v>
      </c>
    </row>
    <row r="3711">
      <c r="A3711" s="1" t="s">
        <v>34049</v>
      </c>
      <c r="B3711" s="1" t="s">
        <v>169</v>
      </c>
      <c r="C3711" s="1" t="s">
        <v>170</v>
      </c>
      <c r="D3711" s="1" t="s">
        <v>262</v>
      </c>
      <c r="E3711" s="1" t="s">
        <v>263</v>
      </c>
      <c r="F3711" s="1" t="s">
        <v>6665</v>
      </c>
      <c r="G3711" s="1" t="s">
        <v>6666</v>
      </c>
      <c r="H3711" s="1" t="s">
        <v>14417</v>
      </c>
      <c r="I3711" s="1" t="s">
        <v>14418</v>
      </c>
      <c r="J3711" s="1" t="s">
        <v>23156</v>
      </c>
      <c r="K3711" s="1" t="s">
        <v>11330</v>
      </c>
      <c r="L3711" s="1" t="s">
        <v>6670</v>
      </c>
      <c r="M3711" s="1" t="s">
        <v>6669</v>
      </c>
      <c r="N3711" s="1" t="s">
        <v>14420</v>
      </c>
      <c r="O3711" s="1" t="s">
        <v>12323</v>
      </c>
      <c r="P3711" s="1" t="s">
        <v>3565</v>
      </c>
      <c r="Q3711" s="1" t="s">
        <v>3567</v>
      </c>
      <c r="S3711" s="1" t="s">
        <v>183</v>
      </c>
      <c r="T3711" s="1" t="s">
        <v>184</v>
      </c>
      <c r="U3711" s="1" t="s">
        <v>14422</v>
      </c>
      <c r="V3711" s="1" t="s">
        <v>14423</v>
      </c>
    </row>
    <row r="3712">
      <c r="A3712" s="1" t="s">
        <v>32546</v>
      </c>
      <c r="B3712" s="1" t="s">
        <v>3908</v>
      </c>
      <c r="C3712" s="1" t="s">
        <v>3909</v>
      </c>
      <c r="D3712" s="1" t="s">
        <v>7215</v>
      </c>
      <c r="E3712" s="1" t="s">
        <v>7217</v>
      </c>
      <c r="F3712" s="1" t="s">
        <v>10315</v>
      </c>
      <c r="G3712" s="1" t="s">
        <v>10316</v>
      </c>
      <c r="H3712" s="1" t="s">
        <v>10319</v>
      </c>
      <c r="I3712" s="1" t="s">
        <v>10320</v>
      </c>
      <c r="J3712" s="1" t="s">
        <v>10369</v>
      </c>
      <c r="K3712" s="1" t="s">
        <v>10370</v>
      </c>
      <c r="L3712" s="1" t="s">
        <v>20385</v>
      </c>
      <c r="M3712" s="1" t="s">
        <v>20387</v>
      </c>
      <c r="N3712" s="1" t="s">
        <v>4883</v>
      </c>
      <c r="O3712" s="1" t="s">
        <v>4884</v>
      </c>
      <c r="P3712" s="1" t="s">
        <v>3914</v>
      </c>
      <c r="Q3712" s="1" t="s">
        <v>3916</v>
      </c>
      <c r="R3712" s="1" t="s">
        <v>10324</v>
      </c>
      <c r="S3712" s="1" t="s">
        <v>10325</v>
      </c>
      <c r="T3712" s="1" t="s">
        <v>10326</v>
      </c>
      <c r="U3712" s="1" t="s">
        <v>10316</v>
      </c>
      <c r="V3712" s="1" t="s">
        <v>3896</v>
      </c>
      <c r="W3712" s="1" t="s">
        <v>3899</v>
      </c>
      <c r="Y3712" s="1" t="s">
        <v>3901</v>
      </c>
      <c r="Z3712" s="1" t="s">
        <v>3902</v>
      </c>
      <c r="AA3712" s="1" t="s">
        <v>337</v>
      </c>
      <c r="AB3712" s="1" t="s">
        <v>338</v>
      </c>
      <c r="AC3712" s="1" t="s">
        <v>10329</v>
      </c>
      <c r="AD3712" s="1" t="s">
        <v>10330</v>
      </c>
      <c r="AE3712" s="1" t="s">
        <v>10331</v>
      </c>
      <c r="AF3712" s="1" t="s">
        <v>10332</v>
      </c>
    </row>
    <row r="3713">
      <c r="A3713" s="1" t="s">
        <v>34053</v>
      </c>
      <c r="B3713" s="1" t="s">
        <v>34054</v>
      </c>
      <c r="C3713" s="1" t="s">
        <v>34055</v>
      </c>
      <c r="D3713" s="1" t="s">
        <v>34056</v>
      </c>
      <c r="E3713" s="1" t="s">
        <v>40</v>
      </c>
      <c r="F3713" s="1" t="s">
        <v>34057</v>
      </c>
      <c r="G3713" s="1" t="s">
        <v>34058</v>
      </c>
    </row>
    <row r="3714">
      <c r="A3714" s="1" t="s">
        <v>34059</v>
      </c>
      <c r="B3714" s="1" t="s">
        <v>4836</v>
      </c>
      <c r="C3714" s="1" t="s">
        <v>4838</v>
      </c>
      <c r="D3714" s="1" t="s">
        <v>4832</v>
      </c>
      <c r="E3714" s="1" t="s">
        <v>4834</v>
      </c>
      <c r="F3714" s="1" t="s">
        <v>31199</v>
      </c>
      <c r="G3714" s="1" t="s">
        <v>20753</v>
      </c>
      <c r="H3714" s="1" t="s">
        <v>4842</v>
      </c>
      <c r="I3714" s="1" t="s">
        <v>4843</v>
      </c>
      <c r="J3714" s="1" t="s">
        <v>4844</v>
      </c>
      <c r="K3714" s="1" t="s">
        <v>4845</v>
      </c>
    </row>
    <row r="3715">
      <c r="A3715" s="1" t="s">
        <v>34060</v>
      </c>
      <c r="B3715" s="1" t="s">
        <v>1098</v>
      </c>
      <c r="C3715" s="1" t="s">
        <v>1099</v>
      </c>
      <c r="D3715" s="1" t="s">
        <v>31206</v>
      </c>
      <c r="E3715" s="1" t="s">
        <v>31207</v>
      </c>
      <c r="F3715" s="1" t="s">
        <v>31208</v>
      </c>
      <c r="G3715" s="1" t="s">
        <v>31209</v>
      </c>
      <c r="H3715" s="1" t="s">
        <v>31210</v>
      </c>
      <c r="I3715" s="1" t="s">
        <v>7833</v>
      </c>
      <c r="K3715" s="1" t="s">
        <v>1112</v>
      </c>
      <c r="L3715" s="1" t="s">
        <v>1114</v>
      </c>
    </row>
    <row r="3716">
      <c r="A3716" s="1" t="s">
        <v>34061</v>
      </c>
      <c r="B3716" s="1" t="s">
        <v>1244</v>
      </c>
      <c r="C3716" s="1" t="s">
        <v>1246</v>
      </c>
      <c r="D3716" s="1" t="s">
        <v>31211</v>
      </c>
      <c r="E3716" s="1" t="s">
        <v>31212</v>
      </c>
      <c r="F3716" s="1" t="s">
        <v>31213</v>
      </c>
      <c r="G3716" s="1" t="s">
        <v>31214</v>
      </c>
      <c r="I3716" s="1" t="s">
        <v>31215</v>
      </c>
      <c r="J3716" s="1" t="s">
        <v>31216</v>
      </c>
      <c r="K3716" s="1" t="s">
        <v>1261</v>
      </c>
      <c r="L3716" s="1" t="s">
        <v>1263</v>
      </c>
    </row>
    <row r="3717">
      <c r="A3717" s="1" t="s">
        <v>34062</v>
      </c>
      <c r="B3717" s="1" t="s">
        <v>3888</v>
      </c>
      <c r="C3717" s="1" t="s">
        <v>3889</v>
      </c>
      <c r="D3717" s="1" t="s">
        <v>3908</v>
      </c>
      <c r="E3717" s="1" t="s">
        <v>3909</v>
      </c>
      <c r="F3717" s="1" t="s">
        <v>31217</v>
      </c>
      <c r="G3717" s="1" t="s">
        <v>31218</v>
      </c>
      <c r="H3717" s="1" t="s">
        <v>4883</v>
      </c>
      <c r="I3717" s="1" t="s">
        <v>4884</v>
      </c>
      <c r="K3717" s="1" t="s">
        <v>3892</v>
      </c>
      <c r="L3717" s="1" t="s">
        <v>3889</v>
      </c>
      <c r="M3717" s="1" t="s">
        <v>3914</v>
      </c>
      <c r="N3717" s="1" t="s">
        <v>3916</v>
      </c>
      <c r="O3717" s="1" t="s">
        <v>3896</v>
      </c>
      <c r="P3717" s="1" t="s">
        <v>3899</v>
      </c>
      <c r="Q3717" s="1" t="s">
        <v>3901</v>
      </c>
      <c r="R3717" s="1" t="s">
        <v>3902</v>
      </c>
    </row>
    <row r="3718">
      <c r="A3718" s="1" t="s">
        <v>34065</v>
      </c>
      <c r="B3718" s="1" t="s">
        <v>1122</v>
      </c>
      <c r="C3718" s="1" t="s">
        <v>1124</v>
      </c>
      <c r="D3718" s="1" t="s">
        <v>34066</v>
      </c>
      <c r="E3718" s="1" t="s">
        <v>189</v>
      </c>
      <c r="F3718" s="1" t="s">
        <v>1142</v>
      </c>
      <c r="G3718" s="1" t="s">
        <v>1144</v>
      </c>
      <c r="H3718" s="1" t="s">
        <v>3842</v>
      </c>
      <c r="I3718" s="1" t="s">
        <v>3843</v>
      </c>
    </row>
    <row r="3719">
      <c r="A3719" s="1" t="s">
        <v>27541</v>
      </c>
      <c r="B3719" s="1" t="s">
        <v>34067</v>
      </c>
      <c r="C3719" s="1" t="s">
        <v>34068</v>
      </c>
      <c r="D3719" s="1" t="s">
        <v>91</v>
      </c>
      <c r="E3719" s="1" t="s">
        <v>92</v>
      </c>
    </row>
    <row r="3720">
      <c r="A3720" s="1" t="s">
        <v>34069</v>
      </c>
      <c r="B3720" s="1" t="s">
        <v>273</v>
      </c>
      <c r="C3720" s="1" t="s">
        <v>274</v>
      </c>
      <c r="D3720" s="1" t="s">
        <v>5341</v>
      </c>
      <c r="E3720" s="1" t="s">
        <v>5343</v>
      </c>
      <c r="F3720" s="1" t="s">
        <v>16718</v>
      </c>
      <c r="G3720" s="1" t="s">
        <v>5346</v>
      </c>
      <c r="H3720" s="1" t="s">
        <v>18644</v>
      </c>
      <c r="I3720" s="1" t="s">
        <v>18645</v>
      </c>
      <c r="J3720" s="1" t="s">
        <v>5348</v>
      </c>
      <c r="K3720" s="1" t="s">
        <v>5350</v>
      </c>
      <c r="L3720" s="1" t="s">
        <v>300</v>
      </c>
      <c r="M3720" s="1" t="s">
        <v>301</v>
      </c>
    </row>
    <row r="3721">
      <c r="A3721" s="1" t="s">
        <v>34071</v>
      </c>
      <c r="B3721" s="1" t="s">
        <v>19054</v>
      </c>
      <c r="C3721" s="1" t="s">
        <v>189</v>
      </c>
    </row>
    <row r="3722">
      <c r="A3722" s="1" t="s">
        <v>34072</v>
      </c>
      <c r="B3722" s="1" t="s">
        <v>5405</v>
      </c>
      <c r="C3722" s="1" t="s">
        <v>5407</v>
      </c>
      <c r="D3722" s="1" t="s">
        <v>1883</v>
      </c>
      <c r="E3722" s="1" t="s">
        <v>1885</v>
      </c>
      <c r="F3722" s="1" t="s">
        <v>5414</v>
      </c>
      <c r="G3722" s="1" t="s">
        <v>5415</v>
      </c>
      <c r="H3722" s="1" t="s">
        <v>16729</v>
      </c>
      <c r="I3722" s="1" t="s">
        <v>16731</v>
      </c>
      <c r="J3722" s="1" t="s">
        <v>16733</v>
      </c>
      <c r="K3722" s="1" t="s">
        <v>16734</v>
      </c>
      <c r="L3722" s="1" t="s">
        <v>16736</v>
      </c>
      <c r="M3722" s="1" t="s">
        <v>16737</v>
      </c>
      <c r="O3722" s="1" t="s">
        <v>5436</v>
      </c>
      <c r="P3722" s="1" t="s">
        <v>5438</v>
      </c>
      <c r="Q3722" s="1" t="s">
        <v>16739</v>
      </c>
      <c r="R3722" s="1" t="s">
        <v>16734</v>
      </c>
      <c r="S3722" s="1" t="s">
        <v>1903</v>
      </c>
      <c r="T3722" s="1" t="s">
        <v>1904</v>
      </c>
      <c r="U3722" s="1" t="s">
        <v>5449</v>
      </c>
      <c r="V3722" s="1" t="s">
        <v>5451</v>
      </c>
      <c r="W3722" s="1" t="s">
        <v>1906</v>
      </c>
      <c r="X3722" s="1" t="s">
        <v>1908</v>
      </c>
      <c r="Y3722" s="1" t="s">
        <v>16743</v>
      </c>
      <c r="Z3722" s="1" t="s">
        <v>16731</v>
      </c>
    </row>
    <row r="3723">
      <c r="A3723" s="1" t="s">
        <v>34074</v>
      </c>
      <c r="B3723" s="1" t="s">
        <v>2490</v>
      </c>
      <c r="C3723" s="1" t="s">
        <v>2491</v>
      </c>
      <c r="D3723" s="1" t="s">
        <v>2492</v>
      </c>
      <c r="E3723" s="1" t="s">
        <v>2494</v>
      </c>
      <c r="F3723" s="1" t="s">
        <v>9133</v>
      </c>
      <c r="G3723" s="1" t="s">
        <v>9134</v>
      </c>
      <c r="H3723" s="1" t="s">
        <v>7607</v>
      </c>
      <c r="I3723" s="1" t="s">
        <v>2510</v>
      </c>
      <c r="K3723" s="1" t="s">
        <v>2515</v>
      </c>
      <c r="L3723" s="1" t="s">
        <v>2516</v>
      </c>
    </row>
    <row r="3724">
      <c r="A3724" s="1" t="s">
        <v>34076</v>
      </c>
      <c r="B3724" s="1" t="s">
        <v>1414</v>
      </c>
      <c r="C3724" s="1" t="s">
        <v>1415</v>
      </c>
      <c r="D3724" s="1" t="s">
        <v>16766</v>
      </c>
      <c r="E3724" s="1" t="s">
        <v>16767</v>
      </c>
      <c r="F3724" s="1" t="s">
        <v>3125</v>
      </c>
      <c r="G3724" s="1" t="s">
        <v>1422</v>
      </c>
      <c r="H3724" s="1" t="s">
        <v>1424</v>
      </c>
      <c r="I3724" s="1" t="s">
        <v>1426</v>
      </c>
    </row>
    <row r="3725">
      <c r="A3725" s="1" t="s">
        <v>20333</v>
      </c>
      <c r="B3725" s="1" t="s">
        <v>16791</v>
      </c>
      <c r="C3725" s="1" t="s">
        <v>16792</v>
      </c>
      <c r="D3725" s="1" t="s">
        <v>16793</v>
      </c>
      <c r="E3725" s="1" t="s">
        <v>16794</v>
      </c>
      <c r="F3725" s="1" t="s">
        <v>16795</v>
      </c>
      <c r="G3725" s="1" t="s">
        <v>16794</v>
      </c>
      <c r="H3725" s="1" t="s">
        <v>1338</v>
      </c>
      <c r="I3725" s="1" t="s">
        <v>1340</v>
      </c>
    </row>
    <row r="3726">
      <c r="A3726" s="1" t="s">
        <v>23188</v>
      </c>
      <c r="B3726" s="1" t="s">
        <v>34079</v>
      </c>
      <c r="C3726" s="1" t="s">
        <v>189</v>
      </c>
    </row>
    <row r="3727">
      <c r="A3727" s="1" t="s">
        <v>34080</v>
      </c>
      <c r="B3727" s="1" t="s">
        <v>34079</v>
      </c>
      <c r="C3727" s="1" t="s">
        <v>189</v>
      </c>
    </row>
    <row r="3728">
      <c r="A3728" s="1" t="s">
        <v>34081</v>
      </c>
      <c r="B3728" s="1" t="s">
        <v>2635</v>
      </c>
      <c r="C3728" s="1" t="s">
        <v>1341</v>
      </c>
    </row>
    <row r="3729">
      <c r="A3729" s="1" t="s">
        <v>34087</v>
      </c>
      <c r="B3729" s="1" t="s">
        <v>2630</v>
      </c>
      <c r="C3729" s="1" t="s">
        <v>189</v>
      </c>
    </row>
    <row r="3730">
      <c r="A3730" s="1" t="s">
        <v>34089</v>
      </c>
      <c r="B3730" s="1" t="s">
        <v>22273</v>
      </c>
      <c r="C3730" s="1" t="s">
        <v>22274</v>
      </c>
      <c r="D3730" s="1" t="s">
        <v>22275</v>
      </c>
      <c r="E3730" s="1" t="s">
        <v>22276</v>
      </c>
      <c r="G3730" s="1" t="s">
        <v>22277</v>
      </c>
      <c r="H3730" s="1" t="s">
        <v>22278</v>
      </c>
      <c r="I3730" s="1" t="s">
        <v>22279</v>
      </c>
      <c r="J3730" s="1" t="s">
        <v>22280</v>
      </c>
    </row>
    <row r="3731">
      <c r="A3731" s="1" t="s">
        <v>34090</v>
      </c>
      <c r="B3731" s="1" t="s">
        <v>18939</v>
      </c>
      <c r="C3731" s="1" t="s">
        <v>18941</v>
      </c>
      <c r="D3731" s="1" t="s">
        <v>34091</v>
      </c>
      <c r="E3731" s="1" t="s">
        <v>34092</v>
      </c>
      <c r="F3731" s="1" t="s">
        <v>18942</v>
      </c>
      <c r="G3731" s="1" t="s">
        <v>18941</v>
      </c>
      <c r="H3731" s="1" t="s">
        <v>18946</v>
      </c>
      <c r="I3731" s="1" t="s">
        <v>18948</v>
      </c>
    </row>
    <row r="3732">
      <c r="A3732" s="1" t="s">
        <v>27396</v>
      </c>
      <c r="B3732" s="1" t="s">
        <v>11029</v>
      </c>
      <c r="C3732" s="1" t="s">
        <v>11030</v>
      </c>
      <c r="D3732" s="1" t="s">
        <v>11031</v>
      </c>
      <c r="E3732" s="1" t="s">
        <v>11032</v>
      </c>
      <c r="F3732" s="1" t="s">
        <v>34096</v>
      </c>
      <c r="G3732" s="1" t="s">
        <v>13509</v>
      </c>
      <c r="H3732" s="1" t="s">
        <v>11035</v>
      </c>
      <c r="I3732" s="1" t="s">
        <v>11036</v>
      </c>
      <c r="J3732" s="1">
        <v>51.0</v>
      </c>
      <c r="K3732" s="1" t="s">
        <v>1668</v>
      </c>
      <c r="L3732" s="1">
        <v>520.0</v>
      </c>
      <c r="M3732" s="1" t="s">
        <v>1671</v>
      </c>
      <c r="N3732" s="1">
        <v>10.0</v>
      </c>
      <c r="O3732" s="1" t="s">
        <v>330</v>
      </c>
      <c r="P3732" s="1">
        <v>500.0</v>
      </c>
      <c r="Q3732" s="1" t="s">
        <v>2006</v>
      </c>
      <c r="R3732" s="1">
        <v>52.0</v>
      </c>
      <c r="S3732" s="1" t="s">
        <v>2300</v>
      </c>
      <c r="T3732" s="1">
        <v>521.0</v>
      </c>
      <c r="U3732" s="1" t="s">
        <v>11037</v>
      </c>
      <c r="V3732" s="1">
        <v>524.0</v>
      </c>
      <c r="W3732" s="1" t="s">
        <v>11038</v>
      </c>
      <c r="Y3732" s="1" t="s">
        <v>11039</v>
      </c>
      <c r="Z3732" s="1" t="s">
        <v>11040</v>
      </c>
      <c r="AA3732" s="1" t="s">
        <v>11041</v>
      </c>
      <c r="AB3732" s="1" t="s">
        <v>11040</v>
      </c>
      <c r="AC3732" s="1" t="s">
        <v>201</v>
      </c>
      <c r="AD3732" s="1" t="s">
        <v>202</v>
      </c>
    </row>
    <row r="3733">
      <c r="A3733" s="1" t="s">
        <v>34317</v>
      </c>
      <c r="B3733" s="1" t="s">
        <v>720</v>
      </c>
      <c r="C3733" s="1" t="s">
        <v>722</v>
      </c>
      <c r="D3733" s="1" t="s">
        <v>724</v>
      </c>
      <c r="E3733" s="1" t="s">
        <v>726</v>
      </c>
      <c r="F3733" s="1" t="s">
        <v>34318</v>
      </c>
      <c r="G3733" s="1" t="s">
        <v>34319</v>
      </c>
      <c r="I3733" s="1" t="s">
        <v>20497</v>
      </c>
      <c r="J3733" s="1" t="s">
        <v>726</v>
      </c>
      <c r="L3733" s="1" t="s">
        <v>759</v>
      </c>
      <c r="M3733" s="1" t="s">
        <v>760</v>
      </c>
    </row>
    <row r="3734">
      <c r="A3734" s="1" t="s">
        <v>34320</v>
      </c>
      <c r="B3734" s="1" t="s">
        <v>807</v>
      </c>
      <c r="C3734" s="1" t="s">
        <v>808</v>
      </c>
      <c r="D3734" s="1" t="s">
        <v>803</v>
      </c>
      <c r="E3734" s="1" t="s">
        <v>805</v>
      </c>
      <c r="F3734" s="1" t="s">
        <v>9694</v>
      </c>
      <c r="G3734" s="1" t="s">
        <v>4285</v>
      </c>
      <c r="I3734" s="1" t="s">
        <v>812</v>
      </c>
      <c r="J3734" s="1" t="s">
        <v>808</v>
      </c>
      <c r="L3734" s="1" t="s">
        <v>817</v>
      </c>
      <c r="M3734" s="1" t="s">
        <v>818</v>
      </c>
    </row>
    <row r="3735">
      <c r="A3735" s="1" t="s">
        <v>34321</v>
      </c>
      <c r="B3735" s="1" t="s">
        <v>12065</v>
      </c>
      <c r="C3735" s="1" t="s">
        <v>12066</v>
      </c>
      <c r="D3735" s="1" t="s">
        <v>14334</v>
      </c>
      <c r="E3735" s="1" t="s">
        <v>12073</v>
      </c>
      <c r="F3735" s="1" t="s">
        <v>12072</v>
      </c>
      <c r="G3735" s="1" t="s">
        <v>12073</v>
      </c>
      <c r="H3735" s="1" t="s">
        <v>11921</v>
      </c>
      <c r="I3735" s="1" t="s">
        <v>11922</v>
      </c>
      <c r="J3735" s="1" t="s">
        <v>12078</v>
      </c>
      <c r="K3735" s="1" t="s">
        <v>12079</v>
      </c>
      <c r="L3735" s="1" t="s">
        <v>12080</v>
      </c>
      <c r="M3735" s="1" t="s">
        <v>12081</v>
      </c>
    </row>
    <row r="3736">
      <c r="A3736" s="1" t="s">
        <v>23819</v>
      </c>
      <c r="B3736" s="1" t="s">
        <v>10056</v>
      </c>
      <c r="C3736" s="1" t="s">
        <v>10058</v>
      </c>
      <c r="D3736" s="1" t="s">
        <v>14340</v>
      </c>
      <c r="E3736" s="1" t="s">
        <v>14341</v>
      </c>
      <c r="F3736" s="1" t="s">
        <v>10062</v>
      </c>
      <c r="G3736" s="1" t="s">
        <v>10063</v>
      </c>
      <c r="H3736" s="1" t="s">
        <v>3276</v>
      </c>
      <c r="I3736" s="1" t="s">
        <v>3277</v>
      </c>
    </row>
    <row r="3737">
      <c r="A3737" s="1" t="s">
        <v>34322</v>
      </c>
      <c r="B3737" s="1" t="s">
        <v>20895</v>
      </c>
      <c r="C3737" s="1" t="s">
        <v>189</v>
      </c>
      <c r="D3737" s="1" t="s">
        <v>5180</v>
      </c>
      <c r="E3737" s="1" t="s">
        <v>5181</v>
      </c>
    </row>
    <row r="3738">
      <c r="A3738" s="1" t="s">
        <v>34323</v>
      </c>
      <c r="B3738" s="1" t="s">
        <v>14353</v>
      </c>
      <c r="C3738" s="1" t="s">
        <v>14354</v>
      </c>
      <c r="D3738" s="1" t="s">
        <v>14355</v>
      </c>
      <c r="E3738" s="1" t="s">
        <v>14357</v>
      </c>
      <c r="F3738" s="1" t="s">
        <v>14359</v>
      </c>
      <c r="G3738" s="1" t="s">
        <v>14360</v>
      </c>
      <c r="H3738" s="1" t="s">
        <v>14361</v>
      </c>
      <c r="I3738" s="1" t="s">
        <v>14354</v>
      </c>
      <c r="J3738" s="1" t="s">
        <v>14362</v>
      </c>
      <c r="K3738" s="1" t="s">
        <v>14357</v>
      </c>
      <c r="L3738" s="1" t="s">
        <v>14363</v>
      </c>
      <c r="M3738" s="1" t="s">
        <v>14364</v>
      </c>
    </row>
    <row r="3739">
      <c r="A3739" s="1" t="s">
        <v>34324</v>
      </c>
      <c r="B3739" s="1" t="s">
        <v>1774</v>
      </c>
      <c r="C3739" s="1" t="s">
        <v>1777</v>
      </c>
      <c r="D3739" s="1" t="s">
        <v>14229</v>
      </c>
      <c r="E3739" s="1" t="s">
        <v>843</v>
      </c>
      <c r="F3739" s="1" t="s">
        <v>91</v>
      </c>
      <c r="G3739" s="1" t="s">
        <v>92</v>
      </c>
      <c r="I3739" s="1" t="s">
        <v>1781</v>
      </c>
      <c r="J3739" s="1" t="s">
        <v>1782</v>
      </c>
      <c r="K3739" s="1" t="s">
        <v>1783</v>
      </c>
      <c r="L3739" s="1" t="s">
        <v>1784</v>
      </c>
    </row>
    <row r="3740">
      <c r="A3740" s="1" t="s">
        <v>34325</v>
      </c>
      <c r="B3740" s="1" t="s">
        <v>999</v>
      </c>
      <c r="C3740" s="1" t="s">
        <v>1000</v>
      </c>
      <c r="D3740" s="1" t="s">
        <v>14208</v>
      </c>
      <c r="E3740" s="1" t="s">
        <v>14209</v>
      </c>
      <c r="F3740" s="1" t="s">
        <v>14212</v>
      </c>
      <c r="G3740" s="1" t="s">
        <v>14211</v>
      </c>
      <c r="I3740" s="1" t="s">
        <v>14222</v>
      </c>
      <c r="J3740" s="1" t="s">
        <v>14209</v>
      </c>
      <c r="K3740" s="1" t="s">
        <v>1020</v>
      </c>
      <c r="L3740" s="1" t="s">
        <v>1023</v>
      </c>
    </row>
    <row r="3741">
      <c r="A3741" s="1" t="s">
        <v>34326</v>
      </c>
      <c r="B3741" s="1" t="s">
        <v>34327</v>
      </c>
      <c r="C3741" s="1" t="s">
        <v>5844</v>
      </c>
    </row>
    <row r="3742">
      <c r="A3742" s="1" t="s">
        <v>34328</v>
      </c>
      <c r="B3742" s="1" t="s">
        <v>2731</v>
      </c>
      <c r="C3742" s="1" t="s">
        <v>2732</v>
      </c>
      <c r="D3742" s="1" t="s">
        <v>2733</v>
      </c>
      <c r="E3742" s="1" t="s">
        <v>2734</v>
      </c>
      <c r="G3742" s="1" t="s">
        <v>2735</v>
      </c>
      <c r="H3742" s="1" t="s">
        <v>1650</v>
      </c>
      <c r="I3742" s="1" t="s">
        <v>973</v>
      </c>
      <c r="J3742" s="1" t="s">
        <v>975</v>
      </c>
    </row>
    <row r="3743">
      <c r="A3743" s="1" t="s">
        <v>19273</v>
      </c>
      <c r="B3743" s="1" t="s">
        <v>1033</v>
      </c>
      <c r="C3743" s="1" t="s">
        <v>1034</v>
      </c>
      <c r="D3743" s="1" t="s">
        <v>1630</v>
      </c>
      <c r="E3743" s="1" t="s">
        <v>1631</v>
      </c>
      <c r="F3743" s="1" t="s">
        <v>1632</v>
      </c>
      <c r="G3743" s="1" t="s">
        <v>1633</v>
      </c>
      <c r="H3743" s="1" t="s">
        <v>34329</v>
      </c>
      <c r="I3743" s="1" t="s">
        <v>34330</v>
      </c>
      <c r="J3743" s="1" t="s">
        <v>1636</v>
      </c>
      <c r="K3743" s="1" t="s">
        <v>1637</v>
      </c>
      <c r="L3743" s="1" t="s">
        <v>1639</v>
      </c>
      <c r="M3743" s="1" t="s">
        <v>1641</v>
      </c>
      <c r="N3743" s="1" t="s">
        <v>1043</v>
      </c>
      <c r="O3743" s="1" t="s">
        <v>1044</v>
      </c>
    </row>
    <row r="3744">
      <c r="A3744" s="1" t="s">
        <v>34331</v>
      </c>
      <c r="B3744" s="1" t="s">
        <v>241</v>
      </c>
      <c r="C3744" s="1" t="s">
        <v>242</v>
      </c>
      <c r="D3744" s="1" t="s">
        <v>34332</v>
      </c>
      <c r="E3744" s="1" t="s">
        <v>34333</v>
      </c>
      <c r="F3744" s="1" t="s">
        <v>34334</v>
      </c>
      <c r="G3744" s="1" t="s">
        <v>34335</v>
      </c>
      <c r="H3744" s="1" t="s">
        <v>251</v>
      </c>
      <c r="I3744" s="1" t="s">
        <v>252</v>
      </c>
      <c r="J3744" s="1" t="s">
        <v>34336</v>
      </c>
      <c r="K3744" s="1" t="s">
        <v>34337</v>
      </c>
      <c r="L3744" s="1" t="s">
        <v>3145</v>
      </c>
      <c r="M3744" s="1" t="s">
        <v>3146</v>
      </c>
      <c r="N3744" s="1" t="s">
        <v>34338</v>
      </c>
      <c r="O3744" s="1" t="s">
        <v>34339</v>
      </c>
    </row>
    <row r="3745">
      <c r="A3745" s="1" t="s">
        <v>34340</v>
      </c>
      <c r="B3745" s="1" t="s">
        <v>2649</v>
      </c>
      <c r="C3745" s="1" t="s">
        <v>2651</v>
      </c>
      <c r="D3745" s="1" t="s">
        <v>2645</v>
      </c>
      <c r="E3745" s="1" t="s">
        <v>2647</v>
      </c>
      <c r="F3745" s="1" t="s">
        <v>2656</v>
      </c>
      <c r="G3745" s="1" t="s">
        <v>2658</v>
      </c>
      <c r="I3745" s="1" t="s">
        <v>2660</v>
      </c>
      <c r="J3745" s="1" t="s">
        <v>2662</v>
      </c>
      <c r="K3745" s="1" t="s">
        <v>2667</v>
      </c>
      <c r="L3745" s="1" t="s">
        <v>2668</v>
      </c>
    </row>
    <row r="3746">
      <c r="A3746" s="1" t="s">
        <v>34342</v>
      </c>
      <c r="B3746" s="1" t="s">
        <v>2490</v>
      </c>
      <c r="C3746" s="1" t="s">
        <v>2491</v>
      </c>
      <c r="D3746" s="1" t="s">
        <v>2492</v>
      </c>
      <c r="E3746" s="1" t="s">
        <v>2494</v>
      </c>
      <c r="F3746" s="1" t="s">
        <v>2500</v>
      </c>
      <c r="G3746" s="1" t="s">
        <v>2501</v>
      </c>
      <c r="J3746" s="1" t="s">
        <v>2509</v>
      </c>
      <c r="K3746" s="1" t="s">
        <v>2510</v>
      </c>
      <c r="M3746" s="1" t="s">
        <v>2515</v>
      </c>
      <c r="N3746" s="1" t="s">
        <v>2516</v>
      </c>
    </row>
    <row r="3747">
      <c r="A3747" s="1" t="s">
        <v>34349</v>
      </c>
      <c r="B3747" s="1" t="s">
        <v>807</v>
      </c>
      <c r="C3747" s="1" t="s">
        <v>808</v>
      </c>
      <c r="D3747" s="1" t="s">
        <v>803</v>
      </c>
      <c r="E3747" s="1" t="s">
        <v>805</v>
      </c>
      <c r="F3747" s="1" t="s">
        <v>2496</v>
      </c>
      <c r="G3747" s="1" t="s">
        <v>2498</v>
      </c>
      <c r="H3747" s="1" t="s">
        <v>2500</v>
      </c>
      <c r="I3747" s="1" t="s">
        <v>2501</v>
      </c>
      <c r="J3747" s="1" t="s">
        <v>91</v>
      </c>
      <c r="K3747" s="1" t="s">
        <v>92</v>
      </c>
      <c r="N3747" s="1" t="s">
        <v>812</v>
      </c>
      <c r="O3747" s="1" t="s">
        <v>808</v>
      </c>
      <c r="P3747" s="1" t="s">
        <v>2507</v>
      </c>
      <c r="Q3747" s="1" t="s">
        <v>2498</v>
      </c>
      <c r="R3747" s="1" t="s">
        <v>2511</v>
      </c>
      <c r="S3747" s="1" t="s">
        <v>2512</v>
      </c>
      <c r="V3747" s="1" t="s">
        <v>817</v>
      </c>
      <c r="W3747" s="1" t="s">
        <v>818</v>
      </c>
    </row>
    <row r="3748">
      <c r="A3748" s="1" t="s">
        <v>34351</v>
      </c>
      <c r="B3748" s="1" t="s">
        <v>795</v>
      </c>
      <c r="C3748" s="1" t="s">
        <v>796</v>
      </c>
      <c r="D3748" s="1" t="s">
        <v>541</v>
      </c>
      <c r="E3748" s="1" t="s">
        <v>542</v>
      </c>
      <c r="F3748" s="1" t="s">
        <v>2377</v>
      </c>
      <c r="G3748" s="1" t="s">
        <v>2379</v>
      </c>
      <c r="H3748" s="1" t="s">
        <v>801</v>
      </c>
      <c r="I3748" s="1" t="s">
        <v>802</v>
      </c>
      <c r="J3748" s="1" t="s">
        <v>548</v>
      </c>
      <c r="K3748" s="1" t="s">
        <v>549</v>
      </c>
      <c r="M3748" s="1" t="s">
        <v>552</v>
      </c>
      <c r="N3748" s="1" t="s">
        <v>553</v>
      </c>
    </row>
    <row r="3749">
      <c r="A3749" s="1" t="s">
        <v>34352</v>
      </c>
      <c r="B3749" s="1" t="s">
        <v>34353</v>
      </c>
      <c r="C3749" s="1" t="s">
        <v>4364</v>
      </c>
    </row>
    <row r="3750">
      <c r="A3750" s="1" t="s">
        <v>34356</v>
      </c>
      <c r="B3750" s="1" t="s">
        <v>541</v>
      </c>
      <c r="C3750" s="1" t="s">
        <v>542</v>
      </c>
      <c r="D3750" s="1" t="s">
        <v>2075</v>
      </c>
      <c r="E3750" s="1" t="s">
        <v>2077</v>
      </c>
    </row>
    <row r="3751">
      <c r="A3751" s="1" t="s">
        <v>34357</v>
      </c>
      <c r="B3751" s="1" t="s">
        <v>720</v>
      </c>
      <c r="C3751" s="1" t="s">
        <v>722</v>
      </c>
      <c r="D3751" s="1" t="s">
        <v>18005</v>
      </c>
      <c r="E3751" s="1" t="s">
        <v>18006</v>
      </c>
      <c r="F3751" s="1" t="s">
        <v>18007</v>
      </c>
      <c r="G3751" s="1" t="s">
        <v>18008</v>
      </c>
      <c r="H3751" s="1" t="s">
        <v>18009</v>
      </c>
      <c r="I3751" s="1" t="s">
        <v>18008</v>
      </c>
      <c r="J3751" s="1" t="s">
        <v>18010</v>
      </c>
      <c r="K3751" s="1" t="s">
        <v>18011</v>
      </c>
      <c r="L3751" s="1" t="s">
        <v>18012</v>
      </c>
      <c r="M3751" s="1" t="s">
        <v>18008</v>
      </c>
      <c r="N3751" s="1" t="s">
        <v>759</v>
      </c>
      <c r="O3751" s="1" t="s">
        <v>760</v>
      </c>
    </row>
    <row r="3752">
      <c r="A3752" s="1" t="s">
        <v>25321</v>
      </c>
      <c r="B3752" s="1" t="s">
        <v>2160</v>
      </c>
      <c r="C3752" s="1" t="s">
        <v>2161</v>
      </c>
      <c r="D3752" s="1" t="s">
        <v>4272</v>
      </c>
      <c r="E3752" s="1" t="s">
        <v>4274</v>
      </c>
      <c r="F3752" s="1" t="s">
        <v>14343</v>
      </c>
      <c r="G3752" s="1" t="s">
        <v>14344</v>
      </c>
      <c r="H3752" s="1" t="s">
        <v>14345</v>
      </c>
      <c r="I3752" s="1" t="s">
        <v>14346</v>
      </c>
      <c r="J3752" s="1" t="s">
        <v>14348</v>
      </c>
      <c r="K3752" s="1" t="s">
        <v>14349</v>
      </c>
      <c r="L3752" s="1">
        <v>230.0</v>
      </c>
      <c r="M3752" s="1" t="s">
        <v>159</v>
      </c>
      <c r="O3752" s="1" t="s">
        <v>4275</v>
      </c>
      <c r="P3752" s="1" t="s">
        <v>4276</v>
      </c>
      <c r="Q3752" s="1" t="s">
        <v>2170</v>
      </c>
      <c r="R3752" s="1" t="s">
        <v>2161</v>
      </c>
    </row>
    <row r="3753">
      <c r="A3753" s="1" t="s">
        <v>34363</v>
      </c>
      <c r="B3753" s="1" t="s">
        <v>8438</v>
      </c>
      <c r="C3753" s="1" t="s">
        <v>8439</v>
      </c>
      <c r="D3753" s="1" t="s">
        <v>8440</v>
      </c>
      <c r="E3753" s="1" t="s">
        <v>8441</v>
      </c>
      <c r="H3753" s="1" t="s">
        <v>8443</v>
      </c>
      <c r="I3753" s="1" t="s">
        <v>8444</v>
      </c>
      <c r="J3753" s="1" t="s">
        <v>4533</v>
      </c>
      <c r="K3753" s="1" t="s">
        <v>4534</v>
      </c>
    </row>
    <row r="3754">
      <c r="A3754" s="1" t="s">
        <v>34371</v>
      </c>
      <c r="B3754" s="1" t="s">
        <v>273</v>
      </c>
      <c r="C3754" s="1" t="s">
        <v>274</v>
      </c>
      <c r="D3754" s="1" t="s">
        <v>300</v>
      </c>
      <c r="E3754" s="1" t="s">
        <v>301</v>
      </c>
    </row>
    <row r="3755">
      <c r="A3755" s="1" t="s">
        <v>34372</v>
      </c>
      <c r="B3755" s="1" t="s">
        <v>625</v>
      </c>
      <c r="C3755" s="1" t="s">
        <v>628</v>
      </c>
      <c r="D3755" s="1" t="s">
        <v>8382</v>
      </c>
      <c r="E3755" s="1" t="s">
        <v>8384</v>
      </c>
      <c r="F3755" s="1" t="s">
        <v>3863</v>
      </c>
      <c r="G3755" s="1" t="s">
        <v>2045</v>
      </c>
      <c r="H3755" s="1" t="s">
        <v>645</v>
      </c>
      <c r="I3755" s="1" t="s">
        <v>646</v>
      </c>
    </row>
    <row r="3756">
      <c r="A3756" s="1" t="s">
        <v>34379</v>
      </c>
      <c r="B3756" s="1" t="s">
        <v>625</v>
      </c>
      <c r="C3756" s="1" t="s">
        <v>628</v>
      </c>
      <c r="D3756" s="1" t="s">
        <v>8382</v>
      </c>
      <c r="E3756" s="1" t="s">
        <v>8384</v>
      </c>
      <c r="F3756" s="1" t="s">
        <v>3863</v>
      </c>
      <c r="G3756" s="1" t="s">
        <v>2045</v>
      </c>
      <c r="H3756" s="1" t="s">
        <v>645</v>
      </c>
      <c r="I3756" s="1" t="s">
        <v>646</v>
      </c>
    </row>
    <row r="3757">
      <c r="A3757" s="1" t="s">
        <v>34380</v>
      </c>
      <c r="B3757" s="1" t="s">
        <v>803</v>
      </c>
      <c r="C3757" s="1" t="s">
        <v>805</v>
      </c>
      <c r="D3757" s="1" t="s">
        <v>7385</v>
      </c>
      <c r="E3757" s="1" t="s">
        <v>7386</v>
      </c>
      <c r="F3757" s="1" t="s">
        <v>8970</v>
      </c>
      <c r="G3757" s="1" t="s">
        <v>6424</v>
      </c>
      <c r="H3757" s="1" t="s">
        <v>7389</v>
      </c>
      <c r="I3757" s="1" t="s">
        <v>6424</v>
      </c>
      <c r="J3757" s="1" t="s">
        <v>817</v>
      </c>
      <c r="K3757" s="1" t="s">
        <v>818</v>
      </c>
    </row>
    <row r="3758">
      <c r="A3758" s="1" t="s">
        <v>34381</v>
      </c>
      <c r="B3758" s="1" t="s">
        <v>17997</v>
      </c>
      <c r="C3758" s="1" t="s">
        <v>17998</v>
      </c>
      <c r="D3758" s="1" t="s">
        <v>17999</v>
      </c>
      <c r="E3758" s="1" t="s">
        <v>40</v>
      </c>
      <c r="F3758" s="1" t="s">
        <v>18000</v>
      </c>
      <c r="G3758" s="1" t="s">
        <v>18001</v>
      </c>
    </row>
    <row r="3759">
      <c r="A3759" s="1" t="s">
        <v>34382</v>
      </c>
      <c r="B3759" s="1" t="s">
        <v>17992</v>
      </c>
      <c r="C3759" s="1" t="s">
        <v>40</v>
      </c>
    </row>
    <row r="3760">
      <c r="A3760" s="1" t="s">
        <v>26582</v>
      </c>
      <c r="B3760" s="1" t="s">
        <v>2190</v>
      </c>
      <c r="C3760" s="1" t="s">
        <v>2191</v>
      </c>
      <c r="D3760" s="1" t="s">
        <v>1500</v>
      </c>
      <c r="E3760" s="1" t="s">
        <v>1501</v>
      </c>
      <c r="F3760" s="1" t="s">
        <v>17978</v>
      </c>
      <c r="G3760" s="1" t="s">
        <v>17979</v>
      </c>
      <c r="H3760" s="1" t="s">
        <v>17980</v>
      </c>
      <c r="I3760" s="1" t="s">
        <v>17981</v>
      </c>
      <c r="J3760" s="1" t="s">
        <v>17982</v>
      </c>
      <c r="K3760" s="1" t="s">
        <v>17983</v>
      </c>
      <c r="L3760" s="1" t="s">
        <v>17984</v>
      </c>
      <c r="M3760" s="1" t="s">
        <v>17985</v>
      </c>
      <c r="O3760" s="1" t="s">
        <v>17987</v>
      </c>
      <c r="P3760" s="1" t="s">
        <v>17988</v>
      </c>
      <c r="Q3760" s="1" t="s">
        <v>17986</v>
      </c>
      <c r="R3760" s="1" t="s">
        <v>17983</v>
      </c>
      <c r="U3760" s="1" t="s">
        <v>2203</v>
      </c>
      <c r="V3760" s="1" t="s">
        <v>2204</v>
      </c>
      <c r="W3760" s="1" t="s">
        <v>1533</v>
      </c>
      <c r="X3760" s="1" t="s">
        <v>1534</v>
      </c>
    </row>
    <row r="3761">
      <c r="A3761" s="1" t="s">
        <v>34397</v>
      </c>
      <c r="B3761" s="1" t="s">
        <v>3069</v>
      </c>
      <c r="C3761" s="1" t="s">
        <v>3071</v>
      </c>
      <c r="D3761" s="1" t="s">
        <v>17966</v>
      </c>
      <c r="E3761" s="1" t="s">
        <v>17967</v>
      </c>
      <c r="F3761" s="1" t="s">
        <v>17964</v>
      </c>
      <c r="G3761" s="1" t="s">
        <v>17965</v>
      </c>
      <c r="H3761" s="1" t="s">
        <v>17968</v>
      </c>
      <c r="I3761" s="1" t="s">
        <v>17969</v>
      </c>
      <c r="J3761" s="1" t="s">
        <v>17972</v>
      </c>
      <c r="K3761" s="1" t="s">
        <v>17973</v>
      </c>
      <c r="L3761" s="1" t="s">
        <v>17970</v>
      </c>
      <c r="M3761" s="1" t="s">
        <v>17971</v>
      </c>
      <c r="N3761" s="1" t="s">
        <v>3089</v>
      </c>
      <c r="O3761" s="1" t="s">
        <v>3071</v>
      </c>
      <c r="P3761" s="1" t="s">
        <v>17974</v>
      </c>
      <c r="Q3761" s="1" t="s">
        <v>17975</v>
      </c>
    </row>
    <row r="3762">
      <c r="A3762" s="1" t="s">
        <v>24332</v>
      </c>
      <c r="B3762" s="1" t="s">
        <v>169</v>
      </c>
      <c r="C3762" s="1" t="s">
        <v>170</v>
      </c>
      <c r="D3762" s="1" t="s">
        <v>1434</v>
      </c>
      <c r="E3762" s="1" t="s">
        <v>1436</v>
      </c>
      <c r="F3762" s="1" t="s">
        <v>4759</v>
      </c>
      <c r="G3762" s="1" t="s">
        <v>4761</v>
      </c>
      <c r="H3762" s="1" t="s">
        <v>1430</v>
      </c>
      <c r="I3762" s="1" t="s">
        <v>1432</v>
      </c>
      <c r="J3762" s="1" t="s">
        <v>5621</v>
      </c>
      <c r="K3762" s="1" t="s">
        <v>5623</v>
      </c>
      <c r="L3762" s="1" t="s">
        <v>2263</v>
      </c>
      <c r="M3762" s="1" t="s">
        <v>2265</v>
      </c>
      <c r="N3762" s="1" t="s">
        <v>17942</v>
      </c>
      <c r="O3762" s="1" t="s">
        <v>17943</v>
      </c>
      <c r="P3762" s="1" t="s">
        <v>17944</v>
      </c>
      <c r="Q3762" s="1" t="s">
        <v>17945</v>
      </c>
      <c r="R3762" s="1" t="s">
        <v>17946</v>
      </c>
      <c r="S3762" s="1" t="s">
        <v>17947</v>
      </c>
      <c r="U3762" s="1" t="s">
        <v>4767</v>
      </c>
      <c r="V3762" s="1" t="s">
        <v>4769</v>
      </c>
      <c r="W3762" s="1" t="s">
        <v>1450</v>
      </c>
      <c r="X3762" s="1" t="s">
        <v>1451</v>
      </c>
      <c r="Y3762" s="1" t="s">
        <v>5630</v>
      </c>
      <c r="Z3762" s="1" t="s">
        <v>5631</v>
      </c>
      <c r="AA3762" s="1" t="s">
        <v>2268</v>
      </c>
      <c r="AB3762" s="1" t="s">
        <v>2265</v>
      </c>
      <c r="AC3762" s="1" t="s">
        <v>17949</v>
      </c>
      <c r="AD3762" s="1" t="s">
        <v>17950</v>
      </c>
      <c r="AE3762" s="1" t="s">
        <v>17951</v>
      </c>
      <c r="AF3762" s="1" t="s">
        <v>17952</v>
      </c>
      <c r="AM3762" s="1" t="s">
        <v>183</v>
      </c>
      <c r="AN3762" s="1" t="s">
        <v>184</v>
      </c>
      <c r="AO3762" s="1" t="s">
        <v>2270</v>
      </c>
      <c r="AP3762" s="1" t="s">
        <v>2265</v>
      </c>
    </row>
    <row r="3763">
      <c r="A3763" s="1" t="s">
        <v>22895</v>
      </c>
      <c r="B3763" s="1" t="s">
        <v>1744</v>
      </c>
      <c r="C3763" s="1" t="s">
        <v>1746</v>
      </c>
      <c r="D3763" s="1" t="s">
        <v>17955</v>
      </c>
      <c r="E3763" s="1" t="s">
        <v>17956</v>
      </c>
      <c r="F3763" s="1" t="s">
        <v>17957</v>
      </c>
      <c r="G3763" s="1" t="s">
        <v>17958</v>
      </c>
      <c r="H3763" s="1" t="s">
        <v>17959</v>
      </c>
      <c r="I3763" s="1" t="s">
        <v>17956</v>
      </c>
      <c r="J3763" s="1" t="s">
        <v>17060</v>
      </c>
      <c r="K3763" s="1" t="s">
        <v>17062</v>
      </c>
      <c r="M3763" s="1" t="s">
        <v>1758</v>
      </c>
      <c r="N3763" s="1" t="s">
        <v>1759</v>
      </c>
    </row>
    <row r="3764">
      <c r="A3764" s="1" t="s">
        <v>34420</v>
      </c>
      <c r="B3764" s="1" t="s">
        <v>4387</v>
      </c>
      <c r="C3764" s="1" t="s">
        <v>4389</v>
      </c>
      <c r="D3764" s="1" t="s">
        <v>17938</v>
      </c>
      <c r="E3764" s="1" t="s">
        <v>17939</v>
      </c>
      <c r="G3764" s="1" t="s">
        <v>4395</v>
      </c>
      <c r="H3764" s="1" t="s">
        <v>4396</v>
      </c>
    </row>
    <row r="3765">
      <c r="A3765" s="1" t="s">
        <v>34422</v>
      </c>
      <c r="B3765" s="1" t="s">
        <v>34423</v>
      </c>
      <c r="C3765" s="1" t="s">
        <v>34424</v>
      </c>
      <c r="D3765" s="1" t="s">
        <v>34425</v>
      </c>
      <c r="E3765" s="1" t="s">
        <v>14167</v>
      </c>
      <c r="G3765" s="1" t="s">
        <v>34426</v>
      </c>
      <c r="H3765" s="1" t="s">
        <v>34427</v>
      </c>
      <c r="I3765" s="1" t="s">
        <v>34428</v>
      </c>
      <c r="J3765" s="1" t="s">
        <v>34430</v>
      </c>
    </row>
    <row r="3766">
      <c r="A3766" s="1" t="s">
        <v>34434</v>
      </c>
      <c r="B3766" s="1" t="s">
        <v>17931</v>
      </c>
      <c r="C3766" s="1" t="s">
        <v>17933</v>
      </c>
      <c r="D3766" s="1" t="s">
        <v>17934</v>
      </c>
      <c r="E3766" s="1" t="s">
        <v>40</v>
      </c>
      <c r="F3766" s="1" t="s">
        <v>17935</v>
      </c>
      <c r="G3766" s="1" t="s">
        <v>17936</v>
      </c>
    </row>
    <row r="3767">
      <c r="A3767" s="1" t="s">
        <v>34437</v>
      </c>
      <c r="B3767" s="1" t="s">
        <v>2047</v>
      </c>
      <c r="C3767" s="1" t="s">
        <v>2048</v>
      </c>
      <c r="D3767" s="1" t="s">
        <v>4551</v>
      </c>
      <c r="E3767" s="1" t="s">
        <v>4552</v>
      </c>
      <c r="F3767" s="1" t="s">
        <v>15968</v>
      </c>
      <c r="G3767" s="1" t="s">
        <v>15969</v>
      </c>
      <c r="H3767" s="1" t="s">
        <v>15970</v>
      </c>
      <c r="I3767" s="1" t="s">
        <v>15971</v>
      </c>
      <c r="J3767" s="1" t="s">
        <v>15972</v>
      </c>
      <c r="K3767" s="1" t="s">
        <v>15974</v>
      </c>
      <c r="L3767" s="1">
        <v>860.0</v>
      </c>
      <c r="M3767" s="1" t="s">
        <v>381</v>
      </c>
      <c r="N3767" s="1">
        <v>260.0</v>
      </c>
      <c r="O3767" s="1" t="s">
        <v>1974</v>
      </c>
      <c r="R3767" s="1" t="s">
        <v>4594</v>
      </c>
      <c r="S3767" s="1" t="s">
        <v>4596</v>
      </c>
      <c r="T3767" s="1" t="s">
        <v>2058</v>
      </c>
      <c r="U3767" s="1" t="s">
        <v>2060</v>
      </c>
      <c r="V3767" s="1" t="s">
        <v>15976</v>
      </c>
      <c r="W3767" s="1" t="s">
        <v>15977</v>
      </c>
    </row>
    <row r="3768">
      <c r="A3768" s="1" t="s">
        <v>33706</v>
      </c>
      <c r="B3768" s="1" t="s">
        <v>15960</v>
      </c>
      <c r="C3768" s="1" t="s">
        <v>15961</v>
      </c>
      <c r="D3768" s="1" t="s">
        <v>15962</v>
      </c>
      <c r="E3768" s="1" t="s">
        <v>15963</v>
      </c>
      <c r="G3768" s="1" t="s">
        <v>15964</v>
      </c>
      <c r="H3768" s="1" t="s">
        <v>15966</v>
      </c>
    </row>
    <row r="3769">
      <c r="A3769" s="1" t="s">
        <v>34623</v>
      </c>
      <c r="B3769" s="1" t="s">
        <v>779</v>
      </c>
      <c r="C3769" s="1" t="s">
        <v>780</v>
      </c>
      <c r="D3769" s="1" t="s">
        <v>1174</v>
      </c>
      <c r="E3769" s="1" t="s">
        <v>1176</v>
      </c>
      <c r="F3769" s="1" t="s">
        <v>15953</v>
      </c>
      <c r="G3769" s="1" t="s">
        <v>15954</v>
      </c>
      <c r="H3769" s="1" t="s">
        <v>34625</v>
      </c>
      <c r="I3769" s="1" t="s">
        <v>1180</v>
      </c>
      <c r="J3769" s="1" t="s">
        <v>1743</v>
      </c>
      <c r="K3769" s="1" t="s">
        <v>1745</v>
      </c>
      <c r="L3769" s="1" t="s">
        <v>1178</v>
      </c>
      <c r="M3769" s="1" t="s">
        <v>1180</v>
      </c>
      <c r="N3769" s="1" t="s">
        <v>15955</v>
      </c>
      <c r="O3769" s="1" t="s">
        <v>15954</v>
      </c>
      <c r="P3769" s="1" t="s">
        <v>786</v>
      </c>
      <c r="Q3769" s="1" t="s">
        <v>787</v>
      </c>
      <c r="R3769" s="1" t="s">
        <v>788</v>
      </c>
      <c r="S3769" s="1" t="s">
        <v>789</v>
      </c>
    </row>
    <row r="3770">
      <c r="A3770" s="1" t="s">
        <v>34626</v>
      </c>
      <c r="B3770" s="1" t="s">
        <v>15931</v>
      </c>
      <c r="C3770" s="1" t="s">
        <v>15933</v>
      </c>
      <c r="D3770" s="1" t="s">
        <v>15935</v>
      </c>
      <c r="E3770" s="1" t="s">
        <v>12431</v>
      </c>
      <c r="G3770" s="1" t="s">
        <v>15939</v>
      </c>
      <c r="H3770" s="1" t="s">
        <v>15933</v>
      </c>
      <c r="I3770" s="1" t="s">
        <v>532</v>
      </c>
      <c r="J3770" s="1" t="s">
        <v>534</v>
      </c>
    </row>
    <row r="3771">
      <c r="A3771" s="1" t="s">
        <v>34627</v>
      </c>
      <c r="B3771" s="1" t="s">
        <v>169</v>
      </c>
      <c r="C3771" s="1" t="s">
        <v>170</v>
      </c>
      <c r="D3771" s="1" t="s">
        <v>1434</v>
      </c>
      <c r="E3771" s="1" t="s">
        <v>1436</v>
      </c>
      <c r="F3771" s="1" t="s">
        <v>4759</v>
      </c>
      <c r="G3771" s="1" t="s">
        <v>4761</v>
      </c>
      <c r="H3771" s="1" t="s">
        <v>1430</v>
      </c>
      <c r="I3771" s="1" t="s">
        <v>1432</v>
      </c>
      <c r="J3771" s="1" t="s">
        <v>15991</v>
      </c>
      <c r="K3771" s="1" t="s">
        <v>15993</v>
      </c>
      <c r="L3771" s="1" t="s">
        <v>16001</v>
      </c>
      <c r="M3771" s="1" t="s">
        <v>16002</v>
      </c>
      <c r="O3771" s="1" t="s">
        <v>4767</v>
      </c>
      <c r="P3771" s="1" t="s">
        <v>4769</v>
      </c>
      <c r="Q3771" s="1" t="s">
        <v>1450</v>
      </c>
      <c r="R3771" s="1" t="s">
        <v>1451</v>
      </c>
      <c r="S3771" s="1" t="s">
        <v>16005</v>
      </c>
      <c r="T3771" s="1" t="s">
        <v>16006</v>
      </c>
      <c r="W3771" s="1" t="s">
        <v>183</v>
      </c>
      <c r="X3771" s="1" t="s">
        <v>184</v>
      </c>
    </row>
    <row r="3772">
      <c r="A3772" s="1" t="s">
        <v>10735</v>
      </c>
      <c r="B3772" s="1" t="s">
        <v>779</v>
      </c>
      <c r="C3772" s="1" t="s">
        <v>780</v>
      </c>
      <c r="D3772" s="1" t="s">
        <v>12609</v>
      </c>
      <c r="E3772" s="1" t="s">
        <v>12610</v>
      </c>
      <c r="F3772" s="1" t="s">
        <v>15998</v>
      </c>
      <c r="G3772" s="1" t="s">
        <v>16000</v>
      </c>
      <c r="H3772" s="1" t="s">
        <v>34628</v>
      </c>
      <c r="I3772" s="1" t="s">
        <v>34629</v>
      </c>
      <c r="K3772" s="1" t="s">
        <v>12613</v>
      </c>
      <c r="L3772" s="1" t="s">
        <v>12614</v>
      </c>
      <c r="M3772" s="1" t="s">
        <v>16015</v>
      </c>
      <c r="N3772" s="1" t="s">
        <v>16016</v>
      </c>
      <c r="O3772" s="1" t="s">
        <v>16007</v>
      </c>
      <c r="P3772" s="1" t="s">
        <v>16009</v>
      </c>
      <c r="Q3772" s="1" t="s">
        <v>788</v>
      </c>
      <c r="R3772" s="1" t="s">
        <v>789</v>
      </c>
      <c r="S3772" s="1" t="s">
        <v>16010</v>
      </c>
      <c r="T3772" s="1" t="s">
        <v>16011</v>
      </c>
    </row>
    <row r="3773">
      <c r="A3773" s="1" t="s">
        <v>34630</v>
      </c>
      <c r="B3773" s="1" t="s">
        <v>541</v>
      </c>
      <c r="C3773" s="1" t="s">
        <v>542</v>
      </c>
      <c r="D3773" s="1" t="s">
        <v>16022</v>
      </c>
      <c r="E3773" s="1" t="s">
        <v>16023</v>
      </c>
      <c r="F3773" s="1" t="s">
        <v>16024</v>
      </c>
      <c r="G3773" s="1" t="s">
        <v>139</v>
      </c>
      <c r="I3773" s="1" t="s">
        <v>548</v>
      </c>
      <c r="J3773" s="1" t="s">
        <v>549</v>
      </c>
      <c r="K3773" s="1" t="s">
        <v>16025</v>
      </c>
      <c r="L3773" s="1" t="s">
        <v>16026</v>
      </c>
      <c r="O3773" s="1" t="s">
        <v>552</v>
      </c>
      <c r="P3773" s="1" t="s">
        <v>553</v>
      </c>
    </row>
    <row r="3774">
      <c r="A3774" s="1" t="s">
        <v>34631</v>
      </c>
      <c r="B3774" s="1" t="s">
        <v>16048</v>
      </c>
      <c r="C3774" s="1" t="s">
        <v>16049</v>
      </c>
      <c r="D3774" s="1" t="s">
        <v>16051</v>
      </c>
      <c r="E3774" s="1" t="s">
        <v>40</v>
      </c>
      <c r="F3774" s="1" t="s">
        <v>16052</v>
      </c>
      <c r="G3774" s="1" t="s">
        <v>16053</v>
      </c>
    </row>
    <row r="3775">
      <c r="A3775" s="1" t="s">
        <v>34637</v>
      </c>
      <c r="B3775" s="1" t="s">
        <v>4902</v>
      </c>
      <c r="C3775" s="1" t="s">
        <v>4904</v>
      </c>
      <c r="D3775" s="1" t="s">
        <v>16059</v>
      </c>
      <c r="E3775" s="1" t="s">
        <v>16060</v>
      </c>
      <c r="F3775" s="1" t="s">
        <v>16061</v>
      </c>
      <c r="G3775" s="1" t="s">
        <v>16062</v>
      </c>
      <c r="H3775" s="1" t="s">
        <v>16063</v>
      </c>
      <c r="I3775" s="1" t="s">
        <v>16064</v>
      </c>
      <c r="J3775" s="1" t="s">
        <v>16065</v>
      </c>
      <c r="K3775" s="1" t="s">
        <v>16066</v>
      </c>
      <c r="L3775" s="1">
        <v>340.0</v>
      </c>
      <c r="M3775" s="1" t="s">
        <v>4324</v>
      </c>
      <c r="O3775" s="1" t="s">
        <v>16070</v>
      </c>
      <c r="P3775" s="1" t="s">
        <v>16071</v>
      </c>
      <c r="Q3775" s="1" t="s">
        <v>4920</v>
      </c>
      <c r="R3775" s="1" t="s">
        <v>4921</v>
      </c>
      <c r="S3775" s="1" t="s">
        <v>16072</v>
      </c>
      <c r="T3775" s="1" t="s">
        <v>16073</v>
      </c>
    </row>
    <row r="3776">
      <c r="A3776" s="1" t="s">
        <v>34641</v>
      </c>
      <c r="B3776" s="1" t="s">
        <v>34642</v>
      </c>
      <c r="C3776" s="1" t="s">
        <v>189</v>
      </c>
    </row>
    <row r="3777">
      <c r="A3777" s="1" t="s">
        <v>34643</v>
      </c>
      <c r="B3777" s="1" t="s">
        <v>15051</v>
      </c>
      <c r="C3777" s="1" t="s">
        <v>15052</v>
      </c>
      <c r="D3777" s="1" t="s">
        <v>15047</v>
      </c>
      <c r="E3777" s="1" t="s">
        <v>15049</v>
      </c>
      <c r="F3777" s="1" t="s">
        <v>34644</v>
      </c>
      <c r="G3777" s="1" t="s">
        <v>15055</v>
      </c>
      <c r="H3777" s="1" t="s">
        <v>15059</v>
      </c>
      <c r="I3777" s="1" t="s">
        <v>15060</v>
      </c>
      <c r="J3777" s="1" t="s">
        <v>15057</v>
      </c>
      <c r="K3777" s="1" t="s">
        <v>15049</v>
      </c>
      <c r="N3777" s="1" t="s">
        <v>15063</v>
      </c>
      <c r="O3777" s="1" t="s">
        <v>15064</v>
      </c>
      <c r="P3777" s="1" t="s">
        <v>15061</v>
      </c>
      <c r="Q3777" s="1" t="s">
        <v>15062</v>
      </c>
    </row>
    <row r="3778">
      <c r="A3778" s="1" t="s">
        <v>31322</v>
      </c>
      <c r="B3778" s="1" t="s">
        <v>20067</v>
      </c>
      <c r="C3778" s="1" t="s">
        <v>189</v>
      </c>
    </row>
    <row r="3779">
      <c r="A3779" s="1" t="s">
        <v>34647</v>
      </c>
      <c r="B3779" s="1" t="s">
        <v>34648</v>
      </c>
      <c r="C3779" s="1" t="s">
        <v>189</v>
      </c>
    </row>
    <row r="3780">
      <c r="A3780" s="1" t="s">
        <v>34649</v>
      </c>
      <c r="B3780" s="1" t="s">
        <v>1098</v>
      </c>
      <c r="C3780" s="1" t="s">
        <v>1099</v>
      </c>
      <c r="D3780" s="1" t="s">
        <v>2614</v>
      </c>
      <c r="E3780" s="1" t="s">
        <v>2616</v>
      </c>
      <c r="F3780" s="1" t="s">
        <v>4945</v>
      </c>
      <c r="G3780" s="1" t="s">
        <v>4947</v>
      </c>
      <c r="H3780" s="1" t="s">
        <v>4943</v>
      </c>
      <c r="I3780" s="1" t="s">
        <v>4944</v>
      </c>
      <c r="J3780" s="1" t="s">
        <v>34650</v>
      </c>
      <c r="K3780" s="1" t="s">
        <v>34651</v>
      </c>
      <c r="M3780" s="1" t="s">
        <v>34652</v>
      </c>
      <c r="N3780" s="1" t="s">
        <v>34653</v>
      </c>
      <c r="P3780" s="1" t="s">
        <v>2620</v>
      </c>
      <c r="Q3780" s="1" t="s">
        <v>2622</v>
      </c>
      <c r="R3780" s="1" t="s">
        <v>4958</v>
      </c>
      <c r="S3780" s="1" t="s">
        <v>4960</v>
      </c>
      <c r="T3780" s="1" t="s">
        <v>34655</v>
      </c>
      <c r="U3780" s="1" t="s">
        <v>34656</v>
      </c>
      <c r="W3780" s="1" t="s">
        <v>1112</v>
      </c>
      <c r="X3780" s="1" t="s">
        <v>1114</v>
      </c>
      <c r="Y3780" s="1" t="s">
        <v>4966</v>
      </c>
      <c r="Z3780" s="1" t="s">
        <v>4968</v>
      </c>
      <c r="AA3780" s="1" t="s">
        <v>34657</v>
      </c>
      <c r="AB3780" s="1" t="s">
        <v>34658</v>
      </c>
    </row>
    <row r="3781">
      <c r="A3781" s="1" t="s">
        <v>34659</v>
      </c>
      <c r="B3781" s="1" t="s">
        <v>273</v>
      </c>
      <c r="C3781" s="1" t="s">
        <v>274</v>
      </c>
      <c r="D3781" s="1" t="s">
        <v>23137</v>
      </c>
      <c r="E3781" s="1" t="s">
        <v>23138</v>
      </c>
      <c r="F3781" s="1" t="s">
        <v>22108</v>
      </c>
      <c r="G3781" s="1" t="s">
        <v>22110</v>
      </c>
      <c r="H3781" s="1" t="s">
        <v>18252</v>
      </c>
      <c r="I3781" s="1" t="s">
        <v>18254</v>
      </c>
      <c r="J3781" s="1" t="s">
        <v>34662</v>
      </c>
      <c r="K3781" s="1" t="s">
        <v>34663</v>
      </c>
      <c r="L3781" s="1" t="s">
        <v>34664</v>
      </c>
      <c r="M3781" s="1" t="s">
        <v>24652</v>
      </c>
      <c r="N3781" s="1" t="s">
        <v>18258</v>
      </c>
      <c r="O3781" s="1" t="s">
        <v>18259</v>
      </c>
      <c r="P3781" s="1">
        <v>720.0</v>
      </c>
      <c r="Q3781" s="1" t="s">
        <v>292</v>
      </c>
      <c r="R3781" s="1">
        <v>20.0</v>
      </c>
      <c r="S3781" s="1" t="s">
        <v>294</v>
      </c>
      <c r="T3781" s="1">
        <v>660.0</v>
      </c>
      <c r="U3781" s="1" t="s">
        <v>15103</v>
      </c>
      <c r="V3781" s="1">
        <v>640.0</v>
      </c>
      <c r="W3781" s="1" t="s">
        <v>662</v>
      </c>
      <c r="Y3781" s="1" t="s">
        <v>22117</v>
      </c>
      <c r="Z3781" s="1" t="s">
        <v>22118</v>
      </c>
      <c r="AA3781" s="1" t="s">
        <v>23143</v>
      </c>
      <c r="AB3781" s="1" t="s">
        <v>23144</v>
      </c>
      <c r="AD3781" s="1" t="s">
        <v>300</v>
      </c>
      <c r="AE3781" s="1" t="s">
        <v>301</v>
      </c>
      <c r="AF3781" s="1" t="s">
        <v>18267</v>
      </c>
      <c r="AG3781" s="1" t="s">
        <v>18268</v>
      </c>
      <c r="AH3781" s="1" t="s">
        <v>34670</v>
      </c>
      <c r="AI3781" s="1" t="s">
        <v>34671</v>
      </c>
    </row>
    <row r="3782">
      <c r="A3782" s="1" t="s">
        <v>34672</v>
      </c>
      <c r="B3782" s="1" t="s">
        <v>34673</v>
      </c>
      <c r="C3782" s="1" t="s">
        <v>34674</v>
      </c>
    </row>
    <row r="3783">
      <c r="A3783" s="1" t="s">
        <v>34676</v>
      </c>
      <c r="B3783" s="1" t="s">
        <v>34677</v>
      </c>
      <c r="C3783" s="1" t="s">
        <v>40</v>
      </c>
    </row>
    <row r="3784">
      <c r="A3784" s="1" t="s">
        <v>34678</v>
      </c>
      <c r="B3784" s="1" t="s">
        <v>17597</v>
      </c>
      <c r="C3784" s="1" t="s">
        <v>17599</v>
      </c>
      <c r="D3784" s="1" t="s">
        <v>34680</v>
      </c>
      <c r="E3784" s="1" t="s">
        <v>34681</v>
      </c>
      <c r="G3784" s="1" t="s">
        <v>17605</v>
      </c>
      <c r="H3784" s="1" t="s">
        <v>17607</v>
      </c>
      <c r="I3784" s="1" t="s">
        <v>1380</v>
      </c>
      <c r="J3784" s="1" t="s">
        <v>1382</v>
      </c>
      <c r="K3784" s="1" t="s">
        <v>17609</v>
      </c>
      <c r="L3784" s="1" t="s">
        <v>17611</v>
      </c>
    </row>
    <row r="3785">
      <c r="A3785" s="1" t="s">
        <v>34683</v>
      </c>
      <c r="B3785" s="1" t="s">
        <v>9308</v>
      </c>
      <c r="C3785" s="1" t="s">
        <v>9310</v>
      </c>
      <c r="D3785" s="1" t="s">
        <v>34684</v>
      </c>
      <c r="E3785" s="1" t="s">
        <v>34685</v>
      </c>
      <c r="F3785" s="1" t="s">
        <v>9316</v>
      </c>
      <c r="G3785" s="1" t="s">
        <v>9318</v>
      </c>
      <c r="H3785" s="1">
        <v>561.0</v>
      </c>
      <c r="I3785" s="1" t="s">
        <v>9321</v>
      </c>
      <c r="K3785" s="1" t="s">
        <v>9322</v>
      </c>
      <c r="L3785" s="1" t="s">
        <v>9323</v>
      </c>
      <c r="M3785" s="1" t="s">
        <v>9325</v>
      </c>
      <c r="N3785" s="1" t="s">
        <v>9327</v>
      </c>
    </row>
    <row r="3786">
      <c r="A3786" s="1" t="s">
        <v>34686</v>
      </c>
      <c r="B3786" s="1" t="s">
        <v>13964</v>
      </c>
      <c r="C3786" s="1" t="s">
        <v>13965</v>
      </c>
      <c r="D3786" s="1" t="s">
        <v>16350</v>
      </c>
      <c r="E3786" s="1" t="s">
        <v>16351</v>
      </c>
      <c r="F3786" s="1" t="s">
        <v>34688</v>
      </c>
      <c r="G3786" s="1" t="s">
        <v>18649</v>
      </c>
      <c r="H3786" s="1" t="s">
        <v>16353</v>
      </c>
      <c r="I3786" s="1" t="s">
        <v>16355</v>
      </c>
      <c r="J3786" s="1" t="s">
        <v>13976</v>
      </c>
      <c r="K3786" s="1" t="s">
        <v>13977</v>
      </c>
    </row>
    <row r="3787">
      <c r="A3787" s="1" t="s">
        <v>34690</v>
      </c>
      <c r="B3787" s="1" t="s">
        <v>21929</v>
      </c>
      <c r="C3787" s="1" t="s">
        <v>21931</v>
      </c>
      <c r="D3787" s="1" t="s">
        <v>21932</v>
      </c>
      <c r="E3787" s="1" t="s">
        <v>40</v>
      </c>
      <c r="F3787" s="1" t="s">
        <v>21933</v>
      </c>
      <c r="G3787" s="1" t="s">
        <v>21931</v>
      </c>
    </row>
    <row r="3788">
      <c r="A3788" s="1" t="s">
        <v>34693</v>
      </c>
      <c r="B3788" s="1" t="s">
        <v>169</v>
      </c>
      <c r="C3788" s="1" t="s">
        <v>170</v>
      </c>
      <c r="D3788" s="1" t="s">
        <v>7198</v>
      </c>
      <c r="E3788" s="1" t="s">
        <v>7199</v>
      </c>
      <c r="F3788" s="1" t="s">
        <v>21944</v>
      </c>
      <c r="G3788" s="1" t="s">
        <v>21946</v>
      </c>
      <c r="H3788" s="1" t="s">
        <v>34695</v>
      </c>
      <c r="I3788" s="1" t="s">
        <v>34696</v>
      </c>
      <c r="J3788" s="1" t="s">
        <v>21957</v>
      </c>
      <c r="K3788" s="1" t="s">
        <v>21958</v>
      </c>
      <c r="L3788" s="1" t="s">
        <v>11242</v>
      </c>
      <c r="M3788" s="1" t="s">
        <v>11244</v>
      </c>
      <c r="P3788" s="1" t="s">
        <v>7203</v>
      </c>
      <c r="Q3788" s="1" t="s">
        <v>7205</v>
      </c>
      <c r="R3788" s="1" t="s">
        <v>21951</v>
      </c>
      <c r="S3788" s="1" t="s">
        <v>21952</v>
      </c>
      <c r="T3788" s="1" t="s">
        <v>34697</v>
      </c>
      <c r="U3788" s="1" t="s">
        <v>34696</v>
      </c>
      <c r="V3788" s="1" t="s">
        <v>21962</v>
      </c>
      <c r="W3788" s="1" t="s">
        <v>21963</v>
      </c>
      <c r="Y3788" s="1" t="s">
        <v>183</v>
      </c>
      <c r="Z3788" s="1" t="s">
        <v>184</v>
      </c>
      <c r="AA3788" s="1" t="s">
        <v>11246</v>
      </c>
      <c r="AB3788" s="1" t="s">
        <v>11248</v>
      </c>
      <c r="AC3788" s="1" t="s">
        <v>21964</v>
      </c>
      <c r="AD3788" s="1" t="s">
        <v>21965</v>
      </c>
    </row>
    <row r="3789">
      <c r="A3789" s="1" t="s">
        <v>34700</v>
      </c>
      <c r="B3789" s="1" t="s">
        <v>169</v>
      </c>
      <c r="C3789" s="1" t="s">
        <v>170</v>
      </c>
      <c r="D3789" s="1" t="s">
        <v>2643</v>
      </c>
      <c r="E3789" s="1" t="s">
        <v>2644</v>
      </c>
      <c r="F3789" s="1" t="s">
        <v>34702</v>
      </c>
      <c r="G3789" s="1" t="s">
        <v>34703</v>
      </c>
      <c r="I3789" s="1" t="s">
        <v>2659</v>
      </c>
      <c r="J3789" s="1" t="s">
        <v>2661</v>
      </c>
      <c r="K3789" s="1" t="s">
        <v>183</v>
      </c>
      <c r="L3789" s="1" t="s">
        <v>184</v>
      </c>
    </row>
    <row r="3790">
      <c r="A3790" s="1" t="s">
        <v>19026</v>
      </c>
      <c r="B3790" s="1" t="s">
        <v>657</v>
      </c>
      <c r="C3790" s="1" t="s">
        <v>659</v>
      </c>
      <c r="D3790" s="1" t="s">
        <v>34704</v>
      </c>
      <c r="E3790" s="1" t="s">
        <v>34705</v>
      </c>
      <c r="F3790" s="1" t="s">
        <v>665</v>
      </c>
      <c r="G3790" s="1" t="s">
        <v>667</v>
      </c>
      <c r="H3790" s="1" t="s">
        <v>669</v>
      </c>
      <c r="I3790" s="1" t="s">
        <v>672</v>
      </c>
    </row>
    <row r="3791">
      <c r="A3791" s="1" t="s">
        <v>20055</v>
      </c>
      <c r="B3791" s="1" t="s">
        <v>803</v>
      </c>
      <c r="C3791" s="1" t="s">
        <v>805</v>
      </c>
      <c r="D3791" s="1" t="s">
        <v>346</v>
      </c>
      <c r="E3791" s="1" t="s">
        <v>347</v>
      </c>
      <c r="F3791" s="1" t="s">
        <v>4180</v>
      </c>
      <c r="G3791" s="1" t="s">
        <v>4181</v>
      </c>
      <c r="H3791" s="1" t="s">
        <v>6303</v>
      </c>
      <c r="I3791" s="1" t="s">
        <v>6304</v>
      </c>
      <c r="J3791" s="1" t="s">
        <v>6305</v>
      </c>
      <c r="K3791" s="1" t="s">
        <v>6306</v>
      </c>
      <c r="L3791" s="1" t="s">
        <v>34710</v>
      </c>
      <c r="M3791" s="1" t="s">
        <v>34712</v>
      </c>
      <c r="N3791" s="1" t="s">
        <v>34713</v>
      </c>
      <c r="O3791" s="1" t="s">
        <v>7355</v>
      </c>
      <c r="R3791" s="1" t="s">
        <v>6311</v>
      </c>
      <c r="S3791" s="1" t="s">
        <v>6312</v>
      </c>
      <c r="T3791" s="1" t="s">
        <v>6313</v>
      </c>
      <c r="U3791" s="1" t="s">
        <v>6314</v>
      </c>
      <c r="V3791" s="1" t="s">
        <v>34715</v>
      </c>
      <c r="W3791" s="1" t="s">
        <v>34716</v>
      </c>
      <c r="AA3791" s="1" t="s">
        <v>817</v>
      </c>
      <c r="AB3791" s="1" t="s">
        <v>818</v>
      </c>
      <c r="AC3791" s="1" t="s">
        <v>361</v>
      </c>
      <c r="AD3791" s="1" t="s">
        <v>362</v>
      </c>
      <c r="AE3791" s="1" t="s">
        <v>4205</v>
      </c>
      <c r="AF3791" s="1" t="s">
        <v>4207</v>
      </c>
    </row>
    <row r="3792">
      <c r="A3792" s="1" t="s">
        <v>34718</v>
      </c>
      <c r="B3792" s="1" t="s">
        <v>34719</v>
      </c>
      <c r="C3792" s="1" t="s">
        <v>34720</v>
      </c>
      <c r="D3792" s="1" t="s">
        <v>34721</v>
      </c>
      <c r="E3792" s="1" t="s">
        <v>34722</v>
      </c>
      <c r="F3792" s="1" t="s">
        <v>34723</v>
      </c>
      <c r="G3792" s="1" t="s">
        <v>34725</v>
      </c>
      <c r="H3792" s="1" t="s">
        <v>34727</v>
      </c>
      <c r="I3792" s="1" t="s">
        <v>34728</v>
      </c>
      <c r="J3792" s="1" t="s">
        <v>34729</v>
      </c>
      <c r="K3792" s="1" t="s">
        <v>34731</v>
      </c>
    </row>
    <row r="3793">
      <c r="A3793" s="1" t="s">
        <v>34732</v>
      </c>
      <c r="B3793" s="1" t="s">
        <v>3366</v>
      </c>
      <c r="C3793" s="1" t="s">
        <v>3368</v>
      </c>
      <c r="D3793" s="1" t="s">
        <v>34733</v>
      </c>
      <c r="E3793" s="1" t="s">
        <v>40</v>
      </c>
      <c r="F3793" s="1" t="s">
        <v>3373</v>
      </c>
      <c r="G3793" s="1" t="s">
        <v>3374</v>
      </c>
    </row>
    <row r="3794">
      <c r="A3794" s="1" t="s">
        <v>24073</v>
      </c>
      <c r="B3794" s="1" t="s">
        <v>3176</v>
      </c>
      <c r="C3794" s="1" t="s">
        <v>3177</v>
      </c>
      <c r="D3794" s="1" t="s">
        <v>3178</v>
      </c>
      <c r="E3794" s="1" t="s">
        <v>1054</v>
      </c>
      <c r="F3794" s="1" t="s">
        <v>3179</v>
      </c>
      <c r="G3794" s="1" t="s">
        <v>3180</v>
      </c>
    </row>
    <row r="3795">
      <c r="A3795" s="1" t="s">
        <v>34738</v>
      </c>
      <c r="B3795" s="1" t="s">
        <v>34740</v>
      </c>
      <c r="C3795" s="1" t="s">
        <v>34741</v>
      </c>
      <c r="D3795" s="1" t="s">
        <v>34742</v>
      </c>
      <c r="E3795" s="1" t="s">
        <v>34743</v>
      </c>
      <c r="F3795" s="1" t="s">
        <v>34745</v>
      </c>
      <c r="G3795" s="1" t="s">
        <v>34741</v>
      </c>
      <c r="I3795" s="1" t="s">
        <v>34746</v>
      </c>
      <c r="J3795" s="1" t="s">
        <v>34747</v>
      </c>
    </row>
    <row r="3796">
      <c r="A3796" s="1" t="s">
        <v>34748</v>
      </c>
      <c r="B3796" s="1" t="s">
        <v>3458</v>
      </c>
      <c r="C3796" s="1" t="s">
        <v>3459</v>
      </c>
      <c r="D3796" s="1" t="s">
        <v>3460</v>
      </c>
      <c r="E3796" s="1" t="s">
        <v>3461</v>
      </c>
      <c r="F3796" s="1" t="s">
        <v>34750</v>
      </c>
      <c r="G3796" s="1" t="s">
        <v>3459</v>
      </c>
      <c r="H3796" s="1" t="s">
        <v>3471</v>
      </c>
      <c r="I3796" s="1" t="s">
        <v>3473</v>
      </c>
      <c r="J3796" s="1" t="s">
        <v>3759</v>
      </c>
      <c r="K3796" s="1" t="s">
        <v>3761</v>
      </c>
      <c r="L3796" s="1" t="s">
        <v>17484</v>
      </c>
      <c r="M3796" s="1" t="s">
        <v>3459</v>
      </c>
      <c r="N3796" s="1" t="s">
        <v>3477</v>
      </c>
      <c r="O3796" s="1" t="s">
        <v>3478</v>
      </c>
      <c r="Q3796" s="1" t="s">
        <v>3479</v>
      </c>
      <c r="R3796" s="1" t="s">
        <v>3480</v>
      </c>
    </row>
    <row r="3797">
      <c r="A3797" s="1" t="s">
        <v>34757</v>
      </c>
      <c r="B3797" s="1" t="s">
        <v>17597</v>
      </c>
      <c r="C3797" s="1" t="s">
        <v>17599</v>
      </c>
      <c r="D3797" s="1" t="s">
        <v>34758</v>
      </c>
      <c r="E3797" s="1" t="s">
        <v>34759</v>
      </c>
      <c r="F3797" s="1" t="s">
        <v>17605</v>
      </c>
      <c r="G3797" s="1" t="s">
        <v>17607</v>
      </c>
      <c r="H3797" s="1" t="s">
        <v>1380</v>
      </c>
      <c r="I3797" s="1" t="s">
        <v>1382</v>
      </c>
      <c r="J3797" s="1" t="s">
        <v>17609</v>
      </c>
      <c r="K3797" s="1" t="s">
        <v>17611</v>
      </c>
    </row>
    <row r="3798">
      <c r="A3798" s="1" t="s">
        <v>34768</v>
      </c>
      <c r="B3798" s="1" t="s">
        <v>1244</v>
      </c>
      <c r="C3798" s="1" t="s">
        <v>1246</v>
      </c>
      <c r="D3798" s="1" t="s">
        <v>12964</v>
      </c>
      <c r="E3798" s="1" t="s">
        <v>12965</v>
      </c>
      <c r="F3798" s="1" t="s">
        <v>12966</v>
      </c>
      <c r="G3798" s="1" t="s">
        <v>12967</v>
      </c>
      <c r="H3798" s="1" t="s">
        <v>34771</v>
      </c>
      <c r="I3798" s="1" t="s">
        <v>12969</v>
      </c>
      <c r="J3798" s="1" t="s">
        <v>12970</v>
      </c>
      <c r="K3798" s="1" t="s">
        <v>12972</v>
      </c>
      <c r="L3798" s="1">
        <v>270.0</v>
      </c>
      <c r="M3798" s="1" t="s">
        <v>293</v>
      </c>
      <c r="P3798" s="1" t="s">
        <v>12973</v>
      </c>
      <c r="Q3798" s="1" t="s">
        <v>1250</v>
      </c>
      <c r="R3798" s="1" t="s">
        <v>1261</v>
      </c>
      <c r="S3798" s="1" t="s">
        <v>1263</v>
      </c>
      <c r="T3798" s="1" t="s">
        <v>12974</v>
      </c>
      <c r="U3798" s="1" t="s">
        <v>12969</v>
      </c>
    </row>
    <row r="3799">
      <c r="A3799" s="1" t="s">
        <v>34772</v>
      </c>
      <c r="B3799" s="1" t="s">
        <v>6059</v>
      </c>
      <c r="C3799" s="1" t="s">
        <v>6061</v>
      </c>
      <c r="D3799" s="1" t="s">
        <v>30453</v>
      </c>
      <c r="E3799" s="1" t="s">
        <v>30454</v>
      </c>
      <c r="F3799" s="1" t="s">
        <v>34773</v>
      </c>
      <c r="G3799" s="1" t="s">
        <v>1672</v>
      </c>
      <c r="J3799" s="1" t="s">
        <v>30457</v>
      </c>
      <c r="K3799" s="1" t="s">
        <v>30459</v>
      </c>
      <c r="L3799" s="1" t="s">
        <v>6069</v>
      </c>
      <c r="M3799" s="1" t="s">
        <v>6074</v>
      </c>
    </row>
    <row r="3800">
      <c r="A3800" s="1" t="s">
        <v>34777</v>
      </c>
      <c r="B3800" s="1" t="s">
        <v>807</v>
      </c>
      <c r="C3800" s="1" t="s">
        <v>808</v>
      </c>
      <c r="D3800" s="1" t="s">
        <v>803</v>
      </c>
      <c r="E3800" s="1" t="s">
        <v>805</v>
      </c>
      <c r="F3800" s="1" t="s">
        <v>7765</v>
      </c>
      <c r="G3800" s="1" t="s">
        <v>7766</v>
      </c>
      <c r="H3800" s="1" t="s">
        <v>34778</v>
      </c>
      <c r="I3800" s="1" t="s">
        <v>34780</v>
      </c>
      <c r="J3800" s="1" t="s">
        <v>2861</v>
      </c>
      <c r="K3800" s="1" t="s">
        <v>2864</v>
      </c>
      <c r="M3800" s="1" t="s">
        <v>812</v>
      </c>
      <c r="N3800" s="1" t="s">
        <v>808</v>
      </c>
      <c r="O3800" s="1" t="s">
        <v>814</v>
      </c>
      <c r="P3800" s="1" t="s">
        <v>816</v>
      </c>
      <c r="S3800" s="1" t="s">
        <v>817</v>
      </c>
      <c r="T3800" s="1" t="s">
        <v>818</v>
      </c>
    </row>
    <row r="3801">
      <c r="A3801" s="1" t="s">
        <v>34781</v>
      </c>
      <c r="B3801" s="1" t="s">
        <v>3571</v>
      </c>
      <c r="C3801" s="1" t="s">
        <v>3573</v>
      </c>
      <c r="D3801" s="1" t="s">
        <v>3575</v>
      </c>
      <c r="E3801" s="1" t="s">
        <v>3577</v>
      </c>
      <c r="F3801" s="1" t="s">
        <v>3579</v>
      </c>
      <c r="G3801" s="1" t="s">
        <v>3581</v>
      </c>
      <c r="H3801" s="1" t="s">
        <v>34783</v>
      </c>
      <c r="I3801" s="1" t="s">
        <v>11164</v>
      </c>
      <c r="K3801" s="1" t="s">
        <v>3588</v>
      </c>
      <c r="L3801" s="1" t="s">
        <v>3591</v>
      </c>
      <c r="M3801" s="1" t="s">
        <v>2335</v>
      </c>
      <c r="N3801" s="1" t="s">
        <v>2337</v>
      </c>
      <c r="O3801" s="1" t="s">
        <v>3595</v>
      </c>
      <c r="P3801" s="1" t="s">
        <v>3596</v>
      </c>
      <c r="Q3801" s="1" t="s">
        <v>3598</v>
      </c>
      <c r="R3801" s="1" t="s">
        <v>3600</v>
      </c>
    </row>
    <row r="3802">
      <c r="A3802" s="1" t="s">
        <v>34787</v>
      </c>
      <c r="B3802" s="1" t="s">
        <v>22135</v>
      </c>
      <c r="C3802" s="1" t="s">
        <v>22136</v>
      </c>
      <c r="D3802" s="1" t="s">
        <v>206</v>
      </c>
      <c r="E3802" s="1" t="s">
        <v>207</v>
      </c>
      <c r="F3802" s="1" t="s">
        <v>13750</v>
      </c>
      <c r="G3802" s="1" t="s">
        <v>13751</v>
      </c>
      <c r="H3802" s="1" t="s">
        <v>243</v>
      </c>
      <c r="I3802" s="1" t="s">
        <v>244</v>
      </c>
      <c r="J3802" s="1" t="s">
        <v>34788</v>
      </c>
      <c r="K3802" s="1" t="s">
        <v>34789</v>
      </c>
      <c r="M3802" s="1" t="s">
        <v>22141</v>
      </c>
      <c r="N3802" s="1" t="s">
        <v>22143</v>
      </c>
      <c r="O3802" s="1" t="s">
        <v>13754</v>
      </c>
      <c r="P3802" s="1" t="s">
        <v>13755</v>
      </c>
      <c r="Q3802" s="1" t="s">
        <v>253</v>
      </c>
      <c r="R3802" s="1" t="s">
        <v>254</v>
      </c>
      <c r="S3802" s="1" t="s">
        <v>13756</v>
      </c>
      <c r="T3802" s="1" t="s">
        <v>6332</v>
      </c>
      <c r="X3802" s="1" t="s">
        <v>220</v>
      </c>
      <c r="Y3802" s="1" t="s">
        <v>221</v>
      </c>
      <c r="Z3802" s="1" t="s">
        <v>13759</v>
      </c>
      <c r="AA3802" s="1" t="s">
        <v>13760</v>
      </c>
    </row>
    <row r="3803">
      <c r="A3803" s="1" t="s">
        <v>34793</v>
      </c>
      <c r="B3803" s="1" t="s">
        <v>169</v>
      </c>
      <c r="C3803" s="1" t="s">
        <v>170</v>
      </c>
      <c r="D3803" s="1" t="s">
        <v>23485</v>
      </c>
      <c r="E3803" s="1" t="s">
        <v>19506</v>
      </c>
      <c r="F3803" s="1" t="s">
        <v>19502</v>
      </c>
      <c r="G3803" s="1" t="s">
        <v>19503</v>
      </c>
      <c r="H3803" s="1" t="s">
        <v>34794</v>
      </c>
      <c r="I3803" s="1" t="s">
        <v>34795</v>
      </c>
      <c r="L3803" s="1" t="s">
        <v>19505</v>
      </c>
      <c r="M3803" s="1" t="s">
        <v>19506</v>
      </c>
      <c r="N3803" s="1" t="s">
        <v>183</v>
      </c>
      <c r="O3803" s="1" t="s">
        <v>184</v>
      </c>
    </row>
    <row r="3804">
      <c r="A3804" s="1" t="s">
        <v>34796</v>
      </c>
      <c r="B3804" s="1" t="s">
        <v>239</v>
      </c>
      <c r="C3804" s="1" t="s">
        <v>240</v>
      </c>
      <c r="D3804" s="1" t="s">
        <v>34797</v>
      </c>
      <c r="E3804" s="1" t="s">
        <v>34798</v>
      </c>
      <c r="F3804" s="1" t="s">
        <v>814</v>
      </c>
      <c r="G3804" s="1" t="s">
        <v>816</v>
      </c>
      <c r="H3804" s="1" t="s">
        <v>259</v>
      </c>
      <c r="I3804" s="1" t="s">
        <v>260</v>
      </c>
    </row>
    <row r="3805">
      <c r="A3805" s="1" t="s">
        <v>34799</v>
      </c>
      <c r="B3805" s="1" t="s">
        <v>469</v>
      </c>
      <c r="C3805" s="1" t="s">
        <v>471</v>
      </c>
      <c r="D3805" s="1" t="s">
        <v>34801</v>
      </c>
      <c r="E3805" s="1" t="s">
        <v>34802</v>
      </c>
      <c r="F3805" s="1" t="s">
        <v>5571</v>
      </c>
      <c r="G3805" s="1" t="s">
        <v>5572</v>
      </c>
      <c r="I3805" s="1" t="s">
        <v>478</v>
      </c>
      <c r="J3805" s="1" t="s">
        <v>480</v>
      </c>
      <c r="K3805" s="1" t="s">
        <v>1457</v>
      </c>
      <c r="L3805" s="1" t="s">
        <v>1458</v>
      </c>
      <c r="N3805" s="1" t="s">
        <v>484</v>
      </c>
      <c r="O3805" s="1" t="s">
        <v>485</v>
      </c>
    </row>
    <row r="3806">
      <c r="A3806" s="1" t="s">
        <v>34806</v>
      </c>
      <c r="B3806" s="1" t="s">
        <v>34807</v>
      </c>
      <c r="C3806" s="1" t="s">
        <v>34808</v>
      </c>
      <c r="D3806" s="1" t="s">
        <v>34810</v>
      </c>
      <c r="E3806" s="1" t="s">
        <v>34811</v>
      </c>
      <c r="G3806" s="1" t="s">
        <v>34812</v>
      </c>
      <c r="H3806" s="1" t="s">
        <v>34813</v>
      </c>
    </row>
    <row r="3807">
      <c r="A3807" s="1" t="s">
        <v>34814</v>
      </c>
      <c r="B3807" s="1" t="s">
        <v>9902</v>
      </c>
      <c r="C3807" s="1" t="s">
        <v>9904</v>
      </c>
      <c r="D3807" s="1" t="s">
        <v>20911</v>
      </c>
      <c r="E3807" s="1" t="s">
        <v>20912</v>
      </c>
      <c r="F3807" s="1" t="s">
        <v>19867</v>
      </c>
      <c r="G3807" s="1" t="s">
        <v>19868</v>
      </c>
      <c r="H3807" s="1" t="s">
        <v>13442</v>
      </c>
      <c r="I3807" s="1" t="s">
        <v>13443</v>
      </c>
      <c r="J3807" s="1" t="s">
        <v>34815</v>
      </c>
      <c r="K3807" s="1" t="s">
        <v>13478</v>
      </c>
      <c r="M3807" s="1" t="s">
        <v>19872</v>
      </c>
      <c r="N3807" s="1" t="s">
        <v>19873</v>
      </c>
      <c r="O3807" s="1" t="s">
        <v>13480</v>
      </c>
      <c r="P3807" s="1" t="s">
        <v>13481</v>
      </c>
      <c r="Q3807" s="1" t="s">
        <v>9920</v>
      </c>
      <c r="R3807" s="1" t="s">
        <v>9922</v>
      </c>
      <c r="S3807" s="1" t="s">
        <v>19874</v>
      </c>
      <c r="T3807" s="1" t="s">
        <v>19876</v>
      </c>
    </row>
    <row r="3808">
      <c r="A3808" s="1" t="s">
        <v>34816</v>
      </c>
      <c r="B3808" s="1" t="s">
        <v>625</v>
      </c>
      <c r="C3808" s="1" t="s">
        <v>628</v>
      </c>
      <c r="D3808" s="1" t="s">
        <v>34817</v>
      </c>
      <c r="E3808" s="1" t="s">
        <v>34818</v>
      </c>
      <c r="F3808" s="1" t="s">
        <v>25939</v>
      </c>
      <c r="G3808" s="1" t="s">
        <v>25940</v>
      </c>
      <c r="H3808" s="1" t="s">
        <v>786</v>
      </c>
      <c r="I3808" s="1" t="s">
        <v>787</v>
      </c>
      <c r="J3808" s="1" t="s">
        <v>645</v>
      </c>
      <c r="K3808" s="1" t="s">
        <v>646</v>
      </c>
    </row>
    <row r="3809">
      <c r="A3809" s="1" t="s">
        <v>34819</v>
      </c>
      <c r="B3809" s="1" t="s">
        <v>34820</v>
      </c>
      <c r="C3809" s="1" t="s">
        <v>34821</v>
      </c>
      <c r="D3809" s="1" t="s">
        <v>34822</v>
      </c>
      <c r="E3809" s="1" t="s">
        <v>40</v>
      </c>
      <c r="F3809" s="1" t="s">
        <v>34823</v>
      </c>
      <c r="G3809" s="1" t="s">
        <v>34824</v>
      </c>
    </row>
    <row r="3810">
      <c r="A3810" s="1" t="s">
        <v>34825</v>
      </c>
      <c r="B3810" s="1" t="s">
        <v>807</v>
      </c>
      <c r="C3810" s="1" t="s">
        <v>808</v>
      </c>
      <c r="D3810" s="1" t="s">
        <v>803</v>
      </c>
      <c r="E3810" s="1" t="s">
        <v>805</v>
      </c>
      <c r="F3810" s="1" t="s">
        <v>8922</v>
      </c>
      <c r="G3810" s="1" t="s">
        <v>962</v>
      </c>
      <c r="H3810" s="1" t="s">
        <v>91</v>
      </c>
      <c r="I3810" s="1" t="s">
        <v>92</v>
      </c>
      <c r="K3810" s="1" t="s">
        <v>812</v>
      </c>
      <c r="L3810" s="1" t="s">
        <v>808</v>
      </c>
      <c r="M3810" s="1" t="s">
        <v>814</v>
      </c>
      <c r="N3810" s="1" t="s">
        <v>816</v>
      </c>
      <c r="P3810" s="1" t="s">
        <v>817</v>
      </c>
      <c r="Q3810" s="1" t="s">
        <v>818</v>
      </c>
    </row>
    <row r="3811">
      <c r="A3811" s="1" t="s">
        <v>34828</v>
      </c>
      <c r="B3811" s="1" t="s">
        <v>3888</v>
      </c>
      <c r="C3811" s="1" t="s">
        <v>3889</v>
      </c>
      <c r="D3811" s="1" t="s">
        <v>3908</v>
      </c>
      <c r="E3811" s="1" t="s">
        <v>3909</v>
      </c>
      <c r="F3811" s="1" t="s">
        <v>31217</v>
      </c>
      <c r="G3811" s="1" t="s">
        <v>31218</v>
      </c>
      <c r="H3811" s="1" t="s">
        <v>4883</v>
      </c>
      <c r="I3811" s="1" t="s">
        <v>4884</v>
      </c>
      <c r="J3811" s="1" t="s">
        <v>3892</v>
      </c>
      <c r="K3811" s="1" t="s">
        <v>3889</v>
      </c>
      <c r="L3811" s="1" t="s">
        <v>3914</v>
      </c>
      <c r="M3811" s="1" t="s">
        <v>3916</v>
      </c>
      <c r="N3811" s="1" t="s">
        <v>3896</v>
      </c>
      <c r="O3811" s="1" t="s">
        <v>3899</v>
      </c>
      <c r="P3811" s="1" t="s">
        <v>3901</v>
      </c>
      <c r="Q3811" s="1" t="s">
        <v>3902</v>
      </c>
    </row>
    <row r="3812">
      <c r="A3812" s="1" t="s">
        <v>34844</v>
      </c>
      <c r="B3812" s="1" t="s">
        <v>807</v>
      </c>
      <c r="C3812" s="1" t="s">
        <v>808</v>
      </c>
      <c r="D3812" s="1" t="s">
        <v>803</v>
      </c>
      <c r="E3812" s="1" t="s">
        <v>805</v>
      </c>
      <c r="F3812" s="1" t="s">
        <v>34845</v>
      </c>
      <c r="G3812" s="1" t="s">
        <v>7373</v>
      </c>
      <c r="H3812" s="1" t="s">
        <v>812</v>
      </c>
      <c r="I3812" s="1" t="s">
        <v>808</v>
      </c>
      <c r="J3812" s="1" t="s">
        <v>12647</v>
      </c>
      <c r="K3812" s="1" t="s">
        <v>12648</v>
      </c>
      <c r="M3812" s="1" t="s">
        <v>817</v>
      </c>
      <c r="N3812" s="1" t="s">
        <v>818</v>
      </c>
    </row>
    <row r="3813">
      <c r="A3813" s="1" t="s">
        <v>34847</v>
      </c>
      <c r="B3813" s="1" t="s">
        <v>6216</v>
      </c>
      <c r="C3813" s="1" t="s">
        <v>6217</v>
      </c>
      <c r="D3813" s="1" t="s">
        <v>34850</v>
      </c>
      <c r="E3813" s="1" t="s">
        <v>11957</v>
      </c>
      <c r="F3813" s="1" t="s">
        <v>6231</v>
      </c>
      <c r="G3813" s="1" t="s">
        <v>6217</v>
      </c>
      <c r="I3813" s="1" t="s">
        <v>6235</v>
      </c>
      <c r="J3813" s="1" t="s">
        <v>6236</v>
      </c>
    </row>
    <row r="3814">
      <c r="A3814" s="1" t="s">
        <v>34852</v>
      </c>
      <c r="B3814" s="1" t="s">
        <v>28589</v>
      </c>
      <c r="C3814" s="1" t="s">
        <v>28591</v>
      </c>
      <c r="D3814" s="1" t="s">
        <v>27605</v>
      </c>
      <c r="E3814" s="1" t="s">
        <v>27607</v>
      </c>
    </row>
    <row r="3815">
      <c r="A3815" s="1" t="s">
        <v>34854</v>
      </c>
      <c r="B3815" s="1" t="s">
        <v>34855</v>
      </c>
      <c r="C3815" s="1" t="s">
        <v>34856</v>
      </c>
    </row>
    <row r="3816">
      <c r="A3816" s="1" t="s">
        <v>34857</v>
      </c>
      <c r="C3816" s="1" t="s">
        <v>8272</v>
      </c>
      <c r="D3816" s="1" t="s">
        <v>8273</v>
      </c>
      <c r="E3816" s="1" t="s">
        <v>8274</v>
      </c>
      <c r="F3816" s="1" t="s">
        <v>1054</v>
      </c>
      <c r="G3816" s="1" t="s">
        <v>8278</v>
      </c>
      <c r="H3816" s="1" t="s">
        <v>8281</v>
      </c>
      <c r="I3816" s="1" t="s">
        <v>8276</v>
      </c>
      <c r="J3816" s="1" t="s">
        <v>8277</v>
      </c>
      <c r="K3816" s="1" t="s">
        <v>6583</v>
      </c>
      <c r="L3816" s="1" t="s">
        <v>6584</v>
      </c>
    </row>
    <row r="3817">
      <c r="A3817" s="1" t="s">
        <v>21056</v>
      </c>
      <c r="B3817" s="1" t="s">
        <v>791</v>
      </c>
      <c r="C3817" s="1" t="s">
        <v>794</v>
      </c>
      <c r="D3817" s="1" t="s">
        <v>6559</v>
      </c>
      <c r="E3817" s="1" t="s">
        <v>6560</v>
      </c>
      <c r="F3817" s="1" t="s">
        <v>8254</v>
      </c>
      <c r="G3817" s="1" t="s">
        <v>8255</v>
      </c>
      <c r="H3817" s="1" t="s">
        <v>34863</v>
      </c>
      <c r="I3817" s="1" t="s">
        <v>139</v>
      </c>
      <c r="J3817" s="1" t="s">
        <v>799</v>
      </c>
      <c r="K3817" s="1" t="s">
        <v>800</v>
      </c>
      <c r="L3817" s="1" t="s">
        <v>8259</v>
      </c>
      <c r="M3817" s="1" t="s">
        <v>8255</v>
      </c>
      <c r="P3817" s="1" t="s">
        <v>804</v>
      </c>
      <c r="Q3817" s="1" t="s">
        <v>806</v>
      </c>
      <c r="R3817" s="1" t="s">
        <v>6563</v>
      </c>
      <c r="S3817" s="1" t="s">
        <v>6564</v>
      </c>
    </row>
    <row r="3818">
      <c r="A3818" s="1" t="s">
        <v>34867</v>
      </c>
      <c r="B3818" s="1" t="s">
        <v>169</v>
      </c>
      <c r="C3818" s="1" t="s">
        <v>170</v>
      </c>
      <c r="D3818" s="1" t="s">
        <v>17219</v>
      </c>
      <c r="E3818" s="1" t="s">
        <v>17221</v>
      </c>
      <c r="F3818" s="1" t="s">
        <v>34871</v>
      </c>
      <c r="G3818" s="1" t="s">
        <v>931</v>
      </c>
      <c r="I3818" s="1" t="s">
        <v>17223</v>
      </c>
      <c r="J3818" s="1" t="s">
        <v>17224</v>
      </c>
      <c r="K3818" s="1" t="s">
        <v>183</v>
      </c>
      <c r="L3818" s="1" t="s">
        <v>184</v>
      </c>
    </row>
    <row r="3819">
      <c r="A3819" s="1" t="s">
        <v>21226</v>
      </c>
      <c r="B3819" s="1" t="s">
        <v>791</v>
      </c>
      <c r="C3819" s="1" t="s">
        <v>794</v>
      </c>
      <c r="D3819" s="1" t="s">
        <v>949</v>
      </c>
      <c r="E3819" s="1" t="s">
        <v>951</v>
      </c>
      <c r="F3819" s="1" t="s">
        <v>34873</v>
      </c>
      <c r="G3819" s="1" t="s">
        <v>189</v>
      </c>
      <c r="H3819" s="1" t="s">
        <v>799</v>
      </c>
      <c r="I3819" s="1" t="s">
        <v>800</v>
      </c>
      <c r="J3819" s="1" t="s">
        <v>953</v>
      </c>
      <c r="K3819" s="1" t="s">
        <v>955</v>
      </c>
      <c r="M3819" s="1" t="s">
        <v>804</v>
      </c>
      <c r="N3819" s="1" t="s">
        <v>806</v>
      </c>
    </row>
    <row r="3820">
      <c r="A3820" s="1" t="s">
        <v>21200</v>
      </c>
      <c r="B3820" s="1" t="s">
        <v>34875</v>
      </c>
      <c r="C3820" s="1" t="s">
        <v>189</v>
      </c>
    </row>
    <row r="3821">
      <c r="A3821" s="1" t="s">
        <v>34876</v>
      </c>
      <c r="B3821" s="1" t="s">
        <v>4629</v>
      </c>
      <c r="C3821" s="1" t="s">
        <v>4630</v>
      </c>
      <c r="D3821" s="1" t="s">
        <v>4627</v>
      </c>
      <c r="E3821" s="1" t="s">
        <v>4628</v>
      </c>
      <c r="F3821" s="1" t="s">
        <v>34878</v>
      </c>
      <c r="G3821" s="1" t="s">
        <v>13544</v>
      </c>
      <c r="H3821" s="1" t="s">
        <v>34879</v>
      </c>
      <c r="I3821" s="1" t="s">
        <v>34880</v>
      </c>
      <c r="J3821" s="1" t="s">
        <v>4654</v>
      </c>
      <c r="K3821" s="1" t="s">
        <v>4655</v>
      </c>
      <c r="L3821" s="1" t="s">
        <v>4660</v>
      </c>
      <c r="M3821" s="1" t="s">
        <v>4662</v>
      </c>
    </row>
    <row r="3822">
      <c r="A3822" s="1" t="s">
        <v>26511</v>
      </c>
      <c r="B3822" s="1" t="s">
        <v>34883</v>
      </c>
      <c r="C3822" s="1" t="s">
        <v>189</v>
      </c>
    </row>
    <row r="3823">
      <c r="A3823" s="1" t="s">
        <v>34885</v>
      </c>
      <c r="B3823" s="1" t="s">
        <v>20628</v>
      </c>
      <c r="C3823" s="1" t="s">
        <v>20629</v>
      </c>
      <c r="D3823" s="1" t="s">
        <v>20626</v>
      </c>
      <c r="E3823" s="1" t="s">
        <v>20627</v>
      </c>
      <c r="F3823" s="1" t="s">
        <v>20630</v>
      </c>
      <c r="G3823" s="1" t="s">
        <v>20631</v>
      </c>
      <c r="H3823" s="1" t="s">
        <v>20634</v>
      </c>
      <c r="I3823" s="1" t="s">
        <v>20635</v>
      </c>
      <c r="J3823" s="1">
        <v>52.0</v>
      </c>
      <c r="K3823" s="1" t="s">
        <v>2300</v>
      </c>
      <c r="M3823" s="1" t="s">
        <v>20639</v>
      </c>
      <c r="N3823" s="1" t="s">
        <v>20640</v>
      </c>
      <c r="O3823" s="1" t="s">
        <v>20641</v>
      </c>
      <c r="P3823" s="1" t="s">
        <v>20642</v>
      </c>
      <c r="Q3823" s="1" t="s">
        <v>20643</v>
      </c>
      <c r="R3823" s="1" t="s">
        <v>20631</v>
      </c>
      <c r="S3823" s="1" t="s">
        <v>20644</v>
      </c>
      <c r="T3823" s="1" t="s">
        <v>20646</v>
      </c>
    </row>
    <row r="3824">
      <c r="A3824" s="1" t="s">
        <v>34891</v>
      </c>
      <c r="B3824" s="1" t="s">
        <v>1068</v>
      </c>
      <c r="C3824" s="1" t="s">
        <v>1069</v>
      </c>
      <c r="D3824" s="1" t="s">
        <v>273</v>
      </c>
      <c r="E3824" s="1" t="s">
        <v>274</v>
      </c>
      <c r="F3824" s="1" t="s">
        <v>34892</v>
      </c>
      <c r="G3824" s="1" t="s">
        <v>34894</v>
      </c>
      <c r="H3824" s="1" t="s">
        <v>1074</v>
      </c>
      <c r="I3824" s="1" t="s">
        <v>1075</v>
      </c>
      <c r="J3824" s="1" t="s">
        <v>300</v>
      </c>
      <c r="K3824" s="1" t="s">
        <v>301</v>
      </c>
    </row>
    <row r="3825">
      <c r="A3825" s="1" t="s">
        <v>34895</v>
      </c>
      <c r="B3825" s="1" t="s">
        <v>206</v>
      </c>
      <c r="C3825" s="1" t="s">
        <v>207</v>
      </c>
      <c r="D3825" s="1" t="s">
        <v>895</v>
      </c>
      <c r="E3825" s="1" t="s">
        <v>897</v>
      </c>
      <c r="F3825" s="1" t="s">
        <v>22438</v>
      </c>
      <c r="G3825" s="1" t="s">
        <v>22439</v>
      </c>
      <c r="H3825" s="1" t="s">
        <v>2465</v>
      </c>
      <c r="I3825" s="1" t="s">
        <v>2466</v>
      </c>
      <c r="J3825" s="1" t="s">
        <v>22441</v>
      </c>
      <c r="K3825" s="1" t="s">
        <v>2472</v>
      </c>
      <c r="N3825" s="1" t="s">
        <v>904</v>
      </c>
      <c r="O3825" s="1" t="s">
        <v>905</v>
      </c>
      <c r="P3825" s="1" t="s">
        <v>220</v>
      </c>
      <c r="Q3825" s="1" t="s">
        <v>221</v>
      </c>
      <c r="R3825" s="1" t="s">
        <v>914</v>
      </c>
      <c r="S3825" s="1" t="s">
        <v>916</v>
      </c>
      <c r="T3825" s="1" t="s">
        <v>22446</v>
      </c>
      <c r="U3825" s="1" t="s">
        <v>22447</v>
      </c>
    </row>
    <row r="3826">
      <c r="A3826" s="1" t="s">
        <v>34898</v>
      </c>
      <c r="B3826" s="1" t="s">
        <v>1244</v>
      </c>
      <c r="C3826" s="1" t="s">
        <v>1246</v>
      </c>
      <c r="D3826" s="1" t="s">
        <v>1247</v>
      </c>
      <c r="E3826" s="1" t="s">
        <v>1248</v>
      </c>
      <c r="F3826" s="1" t="s">
        <v>34899</v>
      </c>
      <c r="G3826" s="1" t="s">
        <v>34900</v>
      </c>
      <c r="I3826" s="1" t="s">
        <v>1258</v>
      </c>
      <c r="J3826" s="1" t="s">
        <v>1250</v>
      </c>
      <c r="K3826" s="1" t="s">
        <v>1261</v>
      </c>
      <c r="L3826" s="1" t="s">
        <v>1263</v>
      </c>
    </row>
    <row r="3827">
      <c r="A3827" s="1" t="s">
        <v>34901</v>
      </c>
      <c r="B3827" s="1" t="s">
        <v>779</v>
      </c>
      <c r="C3827" s="1" t="s">
        <v>780</v>
      </c>
      <c r="D3827" s="1" t="s">
        <v>2015</v>
      </c>
      <c r="E3827" s="1" t="s">
        <v>2017</v>
      </c>
      <c r="F3827" s="1" t="s">
        <v>837</v>
      </c>
      <c r="G3827" s="1" t="s">
        <v>839</v>
      </c>
      <c r="H3827" s="1" t="s">
        <v>3566</v>
      </c>
      <c r="I3827" s="1" t="s">
        <v>847</v>
      </c>
      <c r="J3827" s="1" t="s">
        <v>845</v>
      </c>
      <c r="K3827" s="1" t="s">
        <v>847</v>
      </c>
      <c r="L3827" s="1" t="s">
        <v>786</v>
      </c>
      <c r="M3827" s="1" t="s">
        <v>787</v>
      </c>
      <c r="N3827" s="1" t="s">
        <v>788</v>
      </c>
      <c r="O3827" s="1" t="s">
        <v>789</v>
      </c>
      <c r="P3827" s="1" t="s">
        <v>2027</v>
      </c>
      <c r="Q3827" s="1" t="s">
        <v>2028</v>
      </c>
    </row>
    <row r="3828">
      <c r="A3828" s="1" t="s">
        <v>34903</v>
      </c>
      <c r="C3828" s="1" t="s">
        <v>8585</v>
      </c>
      <c r="D3828" s="1" t="s">
        <v>8587</v>
      </c>
      <c r="E3828" s="1" t="s">
        <v>8592</v>
      </c>
      <c r="F3828" s="1" t="s">
        <v>8594</v>
      </c>
      <c r="G3828" s="1" t="s">
        <v>25948</v>
      </c>
      <c r="H3828" s="1" t="s">
        <v>25949</v>
      </c>
      <c r="I3828" s="1" t="s">
        <v>34904</v>
      </c>
      <c r="J3828" s="1" t="s">
        <v>29161</v>
      </c>
      <c r="K3828" s="1" t="s">
        <v>25955</v>
      </c>
      <c r="L3828" s="1" t="s">
        <v>25956</v>
      </c>
      <c r="M3828" s="1">
        <v>900.0</v>
      </c>
      <c r="N3828" s="1" t="s">
        <v>8230</v>
      </c>
      <c r="O3828" s="1">
        <v>730.0</v>
      </c>
      <c r="P3828" s="1" t="s">
        <v>1988</v>
      </c>
      <c r="Q3828" s="1" t="s">
        <v>8599</v>
      </c>
      <c r="R3828" s="1" t="s">
        <v>8601</v>
      </c>
      <c r="S3828" s="1" t="s">
        <v>25962</v>
      </c>
      <c r="T3828" s="1" t="s">
        <v>25963</v>
      </c>
      <c r="U3828" s="1" t="s">
        <v>8605</v>
      </c>
      <c r="V3828" s="1" t="s">
        <v>8606</v>
      </c>
      <c r="W3828" s="1" t="s">
        <v>8608</v>
      </c>
      <c r="X3828" s="1" t="s">
        <v>8609</v>
      </c>
    </row>
    <row r="3829">
      <c r="A3829" s="1" t="s">
        <v>34907</v>
      </c>
      <c r="B3829" s="1" t="s">
        <v>779</v>
      </c>
      <c r="C3829" s="1" t="s">
        <v>780</v>
      </c>
      <c r="D3829" s="1" t="s">
        <v>34908</v>
      </c>
      <c r="E3829" s="1" t="s">
        <v>34909</v>
      </c>
      <c r="F3829" s="1" t="s">
        <v>786</v>
      </c>
      <c r="G3829" s="1" t="s">
        <v>787</v>
      </c>
      <c r="H3829" s="1" t="s">
        <v>788</v>
      </c>
      <c r="I3829" s="1" t="s">
        <v>789</v>
      </c>
    </row>
    <row r="3830">
      <c r="A3830" s="1" t="s">
        <v>34910</v>
      </c>
      <c r="B3830" s="1" t="s">
        <v>2809</v>
      </c>
      <c r="C3830" s="1" t="s">
        <v>2811</v>
      </c>
      <c r="D3830" s="1" t="s">
        <v>34911</v>
      </c>
      <c r="E3830" s="1" t="s">
        <v>2814</v>
      </c>
      <c r="F3830" s="1" t="s">
        <v>2816</v>
      </c>
      <c r="G3830" s="1" t="s">
        <v>2818</v>
      </c>
      <c r="H3830" s="1">
        <v>970.0</v>
      </c>
      <c r="I3830" s="1" t="s">
        <v>2388</v>
      </c>
      <c r="J3830" s="1" t="s">
        <v>2823</v>
      </c>
      <c r="K3830" s="1" t="s">
        <v>2824</v>
      </c>
      <c r="L3830" s="1" t="s">
        <v>2825</v>
      </c>
      <c r="M3830" s="1" t="s">
        <v>2826</v>
      </c>
    </row>
    <row r="3831">
      <c r="A3831" s="1" t="s">
        <v>34912</v>
      </c>
      <c r="B3831" s="1" t="s">
        <v>1244</v>
      </c>
      <c r="C3831" s="1" t="s">
        <v>1246</v>
      </c>
      <c r="D3831" s="1" t="s">
        <v>7811</v>
      </c>
      <c r="E3831" s="1" t="s">
        <v>7812</v>
      </c>
      <c r="F3831" s="1" t="s">
        <v>34914</v>
      </c>
      <c r="G3831" s="1" t="s">
        <v>34915</v>
      </c>
      <c r="H3831" s="1" t="s">
        <v>7815</v>
      </c>
      <c r="I3831" s="1" t="s">
        <v>7817</v>
      </c>
      <c r="L3831" s="1" t="s">
        <v>7819</v>
      </c>
      <c r="M3831" s="1" t="s">
        <v>7814</v>
      </c>
      <c r="N3831" s="1" t="s">
        <v>1261</v>
      </c>
      <c r="O3831" s="1" t="s">
        <v>1263</v>
      </c>
    </row>
    <row r="3832">
      <c r="A3832" s="1" t="s">
        <v>34918</v>
      </c>
      <c r="B3832" s="1" t="s">
        <v>3458</v>
      </c>
      <c r="C3832" s="1" t="s">
        <v>3459</v>
      </c>
      <c r="D3832" s="1" t="s">
        <v>3460</v>
      </c>
      <c r="E3832" s="1" t="s">
        <v>3461</v>
      </c>
      <c r="F3832" s="1" t="s">
        <v>34920</v>
      </c>
      <c r="G3832" s="1" t="s">
        <v>5550</v>
      </c>
      <c r="H3832" s="1" t="s">
        <v>3471</v>
      </c>
      <c r="I3832" s="1" t="s">
        <v>3473</v>
      </c>
      <c r="J3832" s="1" t="s">
        <v>17484</v>
      </c>
      <c r="K3832" s="1" t="s">
        <v>3459</v>
      </c>
      <c r="L3832" s="1" t="s">
        <v>6583</v>
      </c>
      <c r="M3832" s="1" t="s">
        <v>6584</v>
      </c>
      <c r="O3832" s="1" t="s">
        <v>3479</v>
      </c>
      <c r="P3832" s="1" t="s">
        <v>3480</v>
      </c>
    </row>
    <row r="3833">
      <c r="A3833" s="1" t="s">
        <v>34924</v>
      </c>
      <c r="B3833" s="1" t="s">
        <v>22399</v>
      </c>
      <c r="C3833" s="1" t="s">
        <v>16958</v>
      </c>
      <c r="D3833" s="1" t="s">
        <v>34925</v>
      </c>
      <c r="E3833" s="1" t="s">
        <v>34926</v>
      </c>
      <c r="F3833" s="1" t="s">
        <v>91</v>
      </c>
      <c r="G3833" s="1" t="s">
        <v>92</v>
      </c>
      <c r="H3833" s="1" t="s">
        <v>22402</v>
      </c>
      <c r="I3833" s="1" t="s">
        <v>16958</v>
      </c>
      <c r="K3833" s="1" t="s">
        <v>22403</v>
      </c>
      <c r="L3833" s="1" t="s">
        <v>22404</v>
      </c>
    </row>
    <row r="3834">
      <c r="A3834" s="1" t="s">
        <v>34929</v>
      </c>
      <c r="B3834" s="1" t="s">
        <v>11347</v>
      </c>
      <c r="C3834" s="1" t="s">
        <v>11348</v>
      </c>
      <c r="D3834" s="1" t="s">
        <v>11349</v>
      </c>
      <c r="E3834" s="1" t="s">
        <v>11350</v>
      </c>
      <c r="F3834" s="1" t="s">
        <v>11351</v>
      </c>
      <c r="G3834" s="1" t="s">
        <v>11352</v>
      </c>
      <c r="H3834" s="1" t="s">
        <v>11353</v>
      </c>
      <c r="I3834" s="1" t="s">
        <v>11354</v>
      </c>
    </row>
    <row r="3835">
      <c r="A3835" s="1" t="s">
        <v>34932</v>
      </c>
      <c r="B3835" s="1" t="s">
        <v>8638</v>
      </c>
      <c r="C3835" s="1" t="s">
        <v>8639</v>
      </c>
      <c r="D3835" s="1" t="s">
        <v>8641</v>
      </c>
      <c r="E3835" s="1" t="s">
        <v>843</v>
      </c>
      <c r="F3835" s="1" t="s">
        <v>8642</v>
      </c>
      <c r="G3835" s="1" t="s">
        <v>8639</v>
      </c>
      <c r="H3835" s="1" t="s">
        <v>8643</v>
      </c>
      <c r="I3835" s="1" t="s">
        <v>8644</v>
      </c>
    </row>
    <row r="3836">
      <c r="A3836" s="1" t="s">
        <v>34934</v>
      </c>
      <c r="B3836" s="1" t="s">
        <v>2957</v>
      </c>
      <c r="C3836" s="1" t="s">
        <v>2959</v>
      </c>
      <c r="D3836" s="1" t="s">
        <v>6507</v>
      </c>
      <c r="E3836" s="1" t="s">
        <v>6509</v>
      </c>
      <c r="F3836" s="1" t="s">
        <v>22204</v>
      </c>
      <c r="G3836" s="1" t="s">
        <v>22203</v>
      </c>
      <c r="J3836" s="1" t="s">
        <v>6521</v>
      </c>
      <c r="K3836" s="1" t="s">
        <v>2973</v>
      </c>
      <c r="L3836" s="1" t="s">
        <v>2975</v>
      </c>
      <c r="M3836" s="1" t="s">
        <v>2977</v>
      </c>
    </row>
    <row r="3837">
      <c r="A3837" s="1" t="s">
        <v>29327</v>
      </c>
      <c r="B3837" s="1" t="s">
        <v>34938</v>
      </c>
      <c r="C3837" s="1" t="s">
        <v>34939</v>
      </c>
      <c r="D3837" s="1" t="s">
        <v>34940</v>
      </c>
      <c r="E3837" s="1" t="s">
        <v>34941</v>
      </c>
      <c r="G3837" s="1" t="s">
        <v>34942</v>
      </c>
      <c r="H3837" s="1" t="s">
        <v>34943</v>
      </c>
    </row>
    <row r="3838">
      <c r="A3838" s="1" t="s">
        <v>34945</v>
      </c>
      <c r="B3838" s="1" t="s">
        <v>2855</v>
      </c>
      <c r="C3838" s="1" t="s">
        <v>2857</v>
      </c>
      <c r="D3838" s="1" t="s">
        <v>34946</v>
      </c>
      <c r="E3838" s="1" t="s">
        <v>6322</v>
      </c>
      <c r="F3838" s="1" t="s">
        <v>2866</v>
      </c>
      <c r="G3838" s="1" t="s">
        <v>2868</v>
      </c>
      <c r="I3838" s="1" t="s">
        <v>2870</v>
      </c>
      <c r="J3838" s="1" t="s">
        <v>2871</v>
      </c>
    </row>
    <row r="3839">
      <c r="A3839" s="1" t="s">
        <v>34948</v>
      </c>
      <c r="B3839" s="1" t="s">
        <v>169</v>
      </c>
      <c r="C3839" s="1" t="s">
        <v>170</v>
      </c>
      <c r="D3839" s="1" t="s">
        <v>34949</v>
      </c>
      <c r="E3839" s="1" t="s">
        <v>34950</v>
      </c>
      <c r="F3839" s="1" t="s">
        <v>34951</v>
      </c>
      <c r="G3839" s="1" t="s">
        <v>34952</v>
      </c>
      <c r="H3839" s="1" t="s">
        <v>34953</v>
      </c>
      <c r="I3839" s="1" t="s">
        <v>34955</v>
      </c>
      <c r="J3839" s="1" t="s">
        <v>34956</v>
      </c>
      <c r="K3839" s="1" t="s">
        <v>34957</v>
      </c>
      <c r="L3839" s="1" t="s">
        <v>34958</v>
      </c>
      <c r="M3839" s="1" t="s">
        <v>34959</v>
      </c>
      <c r="O3839" s="1" t="s">
        <v>34960</v>
      </c>
      <c r="P3839" s="1" t="s">
        <v>34961</v>
      </c>
      <c r="Q3839" s="1" t="s">
        <v>34962</v>
      </c>
      <c r="R3839" s="1" t="s">
        <v>34964</v>
      </c>
      <c r="U3839" s="1" t="s">
        <v>183</v>
      </c>
      <c r="V3839" s="1" t="s">
        <v>184</v>
      </c>
      <c r="W3839" s="1" t="s">
        <v>34965</v>
      </c>
      <c r="X3839" s="1" t="s">
        <v>34966</v>
      </c>
    </row>
    <row r="3840">
      <c r="A3840" s="1" t="s">
        <v>34967</v>
      </c>
      <c r="B3840" s="1" t="s">
        <v>19485</v>
      </c>
      <c r="C3840" s="1" t="s">
        <v>19486</v>
      </c>
      <c r="D3840" s="1" t="s">
        <v>34969</v>
      </c>
      <c r="E3840" s="1" t="s">
        <v>32204</v>
      </c>
      <c r="F3840" s="1" t="s">
        <v>19487</v>
      </c>
      <c r="G3840" s="1" t="s">
        <v>447</v>
      </c>
      <c r="I3840" s="1" t="s">
        <v>19488</v>
      </c>
      <c r="J3840" s="1" t="s">
        <v>19489</v>
      </c>
      <c r="K3840" s="1" t="s">
        <v>19491</v>
      </c>
      <c r="L3840" s="1" t="s">
        <v>19492</v>
      </c>
    </row>
    <row r="3841">
      <c r="A3841" s="1" t="s">
        <v>34971</v>
      </c>
      <c r="B3841" s="1" t="s">
        <v>1244</v>
      </c>
      <c r="C3841" s="1" t="s">
        <v>1246</v>
      </c>
      <c r="D3841" s="1" t="s">
        <v>34973</v>
      </c>
      <c r="E3841" s="1" t="s">
        <v>40</v>
      </c>
      <c r="G3841" s="1" t="s">
        <v>1261</v>
      </c>
      <c r="H3841" s="1" t="s">
        <v>1263</v>
      </c>
    </row>
    <row r="3842">
      <c r="A3842" s="1" t="s">
        <v>34974</v>
      </c>
      <c r="B3842" s="1" t="s">
        <v>34976</v>
      </c>
      <c r="C3842" s="1" t="s">
        <v>34977</v>
      </c>
    </row>
    <row r="3843">
      <c r="A3843" s="1" t="s">
        <v>34978</v>
      </c>
      <c r="B3843" s="1" t="s">
        <v>21804</v>
      </c>
      <c r="C3843" s="1" t="s">
        <v>21805</v>
      </c>
      <c r="D3843" s="1" t="s">
        <v>415</v>
      </c>
      <c r="E3843" s="1" t="s">
        <v>416</v>
      </c>
      <c r="F3843" s="1" t="s">
        <v>1747</v>
      </c>
      <c r="G3843" s="1" t="s">
        <v>1748</v>
      </c>
      <c r="H3843" s="1" t="s">
        <v>34976</v>
      </c>
      <c r="I3843" s="1" t="s">
        <v>34977</v>
      </c>
      <c r="K3843" s="1" t="s">
        <v>21810</v>
      </c>
      <c r="L3843" s="1" t="s">
        <v>21811</v>
      </c>
      <c r="M3843" s="1" t="s">
        <v>419</v>
      </c>
      <c r="N3843" s="1" t="s">
        <v>420</v>
      </c>
      <c r="O3843" s="1" t="s">
        <v>1753</v>
      </c>
      <c r="P3843" s="1" t="s">
        <v>1754</v>
      </c>
      <c r="R3843" s="1" t="s">
        <v>421</v>
      </c>
      <c r="S3843" s="1" t="s">
        <v>422</v>
      </c>
      <c r="T3843" s="1" t="s">
        <v>1761</v>
      </c>
      <c r="U3843" s="1" t="s">
        <v>1763</v>
      </c>
    </row>
    <row r="3844">
      <c r="A3844" s="1" t="s">
        <v>34981</v>
      </c>
      <c r="B3844" s="1" t="s">
        <v>34982</v>
      </c>
      <c r="C3844" s="1" t="s">
        <v>34983</v>
      </c>
      <c r="E3844" s="1" t="s">
        <v>6167</v>
      </c>
      <c r="F3844" s="1" t="s">
        <v>6168</v>
      </c>
      <c r="G3844" s="1" t="s">
        <v>5809</v>
      </c>
      <c r="H3844" s="1" t="s">
        <v>5811</v>
      </c>
    </row>
    <row r="3845">
      <c r="A3845" s="1" t="s">
        <v>34985</v>
      </c>
      <c r="B3845" s="1" t="s">
        <v>602</v>
      </c>
      <c r="C3845" s="1" t="s">
        <v>604</v>
      </c>
      <c r="D3845" s="1" t="s">
        <v>1861</v>
      </c>
      <c r="E3845" s="1" t="s">
        <v>1863</v>
      </c>
      <c r="F3845" s="1" t="s">
        <v>1868</v>
      </c>
      <c r="G3845" s="1" t="s">
        <v>1869</v>
      </c>
      <c r="H3845" s="1" t="s">
        <v>1865</v>
      </c>
      <c r="I3845" s="1" t="s">
        <v>1867</v>
      </c>
      <c r="J3845" s="1" t="s">
        <v>34987</v>
      </c>
      <c r="K3845" s="1" t="s">
        <v>34989</v>
      </c>
      <c r="L3845" s="1" t="s">
        <v>18173</v>
      </c>
      <c r="M3845" s="1" t="s">
        <v>18174</v>
      </c>
      <c r="O3845" s="1" t="s">
        <v>1874</v>
      </c>
      <c r="P3845" s="1" t="s">
        <v>1876</v>
      </c>
      <c r="Q3845" s="1" t="s">
        <v>1877</v>
      </c>
      <c r="R3845" s="1" t="s">
        <v>1867</v>
      </c>
      <c r="S3845" s="1" t="s">
        <v>615</v>
      </c>
      <c r="T3845" s="1" t="s">
        <v>617</v>
      </c>
      <c r="U3845" s="1" t="s">
        <v>1338</v>
      </c>
      <c r="V3845" s="1" t="s">
        <v>1340</v>
      </c>
      <c r="W3845" s="1" t="s">
        <v>1879</v>
      </c>
      <c r="X3845" s="1" t="s">
        <v>1880</v>
      </c>
      <c r="Y3845" s="1" t="s">
        <v>34991</v>
      </c>
      <c r="Z3845" s="1" t="s">
        <v>34993</v>
      </c>
    </row>
    <row r="3846">
      <c r="A3846" s="1" t="s">
        <v>34994</v>
      </c>
      <c r="B3846" s="1" t="s">
        <v>13706</v>
      </c>
      <c r="C3846" s="1" t="s">
        <v>13708</v>
      </c>
      <c r="D3846" s="1" t="s">
        <v>13710</v>
      </c>
      <c r="E3846" s="1" t="s">
        <v>12019</v>
      </c>
      <c r="F3846" s="1" t="s">
        <v>13711</v>
      </c>
      <c r="G3846" s="1" t="s">
        <v>13712</v>
      </c>
    </row>
    <row r="3847">
      <c r="A3847" s="1" t="s">
        <v>34997</v>
      </c>
      <c r="B3847" s="1" t="s">
        <v>779</v>
      </c>
      <c r="C3847" s="1" t="s">
        <v>780</v>
      </c>
      <c r="D3847" s="1" t="s">
        <v>1174</v>
      </c>
      <c r="E3847" s="1" t="s">
        <v>1176</v>
      </c>
      <c r="F3847" s="1" t="s">
        <v>13010</v>
      </c>
      <c r="G3847" s="1" t="s">
        <v>13011</v>
      </c>
      <c r="H3847" s="1" t="s">
        <v>1178</v>
      </c>
      <c r="I3847" s="1" t="s">
        <v>1180</v>
      </c>
      <c r="J3847" s="1" t="s">
        <v>786</v>
      </c>
      <c r="K3847" s="1" t="s">
        <v>787</v>
      </c>
      <c r="L3847" s="1" t="s">
        <v>788</v>
      </c>
      <c r="M3847" s="1" t="s">
        <v>789</v>
      </c>
    </row>
    <row r="3848">
      <c r="A3848" s="1" t="s">
        <v>31593</v>
      </c>
      <c r="B3848" s="1" t="s">
        <v>1539</v>
      </c>
      <c r="C3848" s="1" t="s">
        <v>1541</v>
      </c>
      <c r="D3848" s="1" t="s">
        <v>6271</v>
      </c>
      <c r="E3848" s="1" t="s">
        <v>6272</v>
      </c>
      <c r="F3848" s="1" t="s">
        <v>35000</v>
      </c>
      <c r="G3848" s="1" t="s">
        <v>1541</v>
      </c>
      <c r="H3848" s="1" t="s">
        <v>1551</v>
      </c>
      <c r="I3848" s="1" t="s">
        <v>1541</v>
      </c>
      <c r="J3848" s="1" t="s">
        <v>1554</v>
      </c>
      <c r="K3848" s="1" t="s">
        <v>1556</v>
      </c>
    </row>
    <row r="3849">
      <c r="A3849" s="1" t="s">
        <v>35002</v>
      </c>
      <c r="B3849" s="1" t="s">
        <v>5765</v>
      </c>
      <c r="C3849" s="1" t="s">
        <v>5767</v>
      </c>
      <c r="E3849" s="1" t="s">
        <v>35003</v>
      </c>
      <c r="F3849" s="1" t="s">
        <v>35004</v>
      </c>
      <c r="G3849" s="1" t="s">
        <v>35005</v>
      </c>
      <c r="H3849" s="1" t="s">
        <v>18786</v>
      </c>
      <c r="J3849" s="1" t="s">
        <v>35006</v>
      </c>
      <c r="K3849" s="1" t="s">
        <v>35008</v>
      </c>
      <c r="L3849" s="1" t="s">
        <v>5774</v>
      </c>
      <c r="M3849" s="1" t="s">
        <v>5775</v>
      </c>
    </row>
    <row r="3850">
      <c r="A3850" s="1" t="s">
        <v>35009</v>
      </c>
      <c r="B3850" s="1" t="s">
        <v>6059</v>
      </c>
      <c r="C3850" s="1" t="s">
        <v>6061</v>
      </c>
      <c r="D3850" s="1" t="s">
        <v>35010</v>
      </c>
      <c r="E3850" s="1" t="s">
        <v>35011</v>
      </c>
      <c r="F3850" s="1" t="s">
        <v>35012</v>
      </c>
      <c r="G3850" s="1" t="s">
        <v>35013</v>
      </c>
      <c r="H3850" s="1" t="s">
        <v>35014</v>
      </c>
      <c r="I3850" s="1" t="s">
        <v>35013</v>
      </c>
      <c r="J3850" s="1" t="s">
        <v>6069</v>
      </c>
      <c r="K3850" s="1" t="s">
        <v>6074</v>
      </c>
    </row>
    <row r="3851">
      <c r="A3851" s="1" t="s">
        <v>35016</v>
      </c>
      <c r="B3851" s="1" t="s">
        <v>14233</v>
      </c>
      <c r="C3851" s="1" t="s">
        <v>14235</v>
      </c>
      <c r="D3851" s="1" t="s">
        <v>14231</v>
      </c>
      <c r="E3851" s="1" t="s">
        <v>14232</v>
      </c>
      <c r="F3851" s="1" t="s">
        <v>28676</v>
      </c>
      <c r="G3851" s="1" t="s">
        <v>28677</v>
      </c>
      <c r="J3851" s="1" t="s">
        <v>28678</v>
      </c>
      <c r="K3851" s="1" t="s">
        <v>14243</v>
      </c>
      <c r="L3851" s="1" t="s">
        <v>14245</v>
      </c>
      <c r="M3851" s="1" t="s">
        <v>14246</v>
      </c>
    </row>
    <row r="3852">
      <c r="A3852" s="1" t="s">
        <v>18778</v>
      </c>
      <c r="B3852" s="1" t="s">
        <v>35018</v>
      </c>
      <c r="C3852" s="1" t="s">
        <v>35019</v>
      </c>
      <c r="D3852" s="1" t="s">
        <v>35020</v>
      </c>
      <c r="E3852" s="1" t="s">
        <v>35019</v>
      </c>
      <c r="F3852" s="1" t="s">
        <v>35021</v>
      </c>
      <c r="G3852" s="1" t="s">
        <v>35019</v>
      </c>
    </row>
    <row r="3853">
      <c r="A3853" s="1" t="s">
        <v>35024</v>
      </c>
      <c r="B3853" s="1" t="s">
        <v>35025</v>
      </c>
      <c r="C3853" s="1" t="s">
        <v>35026</v>
      </c>
      <c r="D3853" s="1" t="s">
        <v>35027</v>
      </c>
      <c r="E3853" s="1" t="s">
        <v>1054</v>
      </c>
      <c r="F3853" s="1" t="s">
        <v>35028</v>
      </c>
      <c r="G3853" s="1" t="s">
        <v>35029</v>
      </c>
    </row>
    <row r="3854">
      <c r="A3854" s="1" t="s">
        <v>35031</v>
      </c>
      <c r="B3854" s="1" t="s">
        <v>6324</v>
      </c>
      <c r="C3854" s="1" t="s">
        <v>6325</v>
      </c>
      <c r="D3854" s="1" t="s">
        <v>348</v>
      </c>
      <c r="E3854" s="1" t="s">
        <v>349</v>
      </c>
      <c r="F3854" s="1" t="s">
        <v>35032</v>
      </c>
      <c r="G3854" s="1" t="s">
        <v>35033</v>
      </c>
      <c r="I3854" s="1" t="s">
        <v>354</v>
      </c>
      <c r="J3854" s="1" t="s">
        <v>349</v>
      </c>
      <c r="K3854" s="1" t="s">
        <v>35035</v>
      </c>
      <c r="L3854" s="1" t="s">
        <v>6332</v>
      </c>
      <c r="N3854" s="1" t="s">
        <v>6343</v>
      </c>
      <c r="O3854" s="1" t="s">
        <v>6344</v>
      </c>
      <c r="P3854" s="1" t="s">
        <v>363</v>
      </c>
      <c r="Q3854" s="1" t="s">
        <v>364</v>
      </c>
    </row>
    <row r="3855">
      <c r="A3855" s="1" t="s">
        <v>35038</v>
      </c>
      <c r="B3855" s="1" t="s">
        <v>18124</v>
      </c>
      <c r="C3855" s="1" t="s">
        <v>18125</v>
      </c>
      <c r="D3855" s="1" t="s">
        <v>35039</v>
      </c>
      <c r="E3855" s="1" t="s">
        <v>35040</v>
      </c>
      <c r="F3855" s="1" t="s">
        <v>18131</v>
      </c>
      <c r="G3855" s="1" t="s">
        <v>18125</v>
      </c>
    </row>
    <row r="3856">
      <c r="A3856" s="1" t="s">
        <v>35042</v>
      </c>
      <c r="B3856" s="1" t="s">
        <v>720</v>
      </c>
      <c r="C3856" s="1" t="s">
        <v>722</v>
      </c>
      <c r="D3856" s="1" t="s">
        <v>8392</v>
      </c>
      <c r="E3856" s="1" t="s">
        <v>8393</v>
      </c>
      <c r="F3856" s="1" t="s">
        <v>1462</v>
      </c>
      <c r="G3856" s="1" t="s">
        <v>1463</v>
      </c>
      <c r="H3856" s="1" t="s">
        <v>8394</v>
      </c>
      <c r="I3856" s="1" t="s">
        <v>8396</v>
      </c>
      <c r="J3856" s="1" t="s">
        <v>35043</v>
      </c>
      <c r="K3856" s="1" t="s">
        <v>35044</v>
      </c>
      <c r="M3856" s="1" t="s">
        <v>759</v>
      </c>
      <c r="N3856" s="1" t="s">
        <v>760</v>
      </c>
      <c r="O3856" s="1" t="s">
        <v>8409</v>
      </c>
      <c r="P3856" s="1" t="s">
        <v>8393</v>
      </c>
      <c r="Q3856" s="1" t="s">
        <v>1467</v>
      </c>
      <c r="R3856" s="1" t="s">
        <v>1469</v>
      </c>
    </row>
    <row r="3857">
      <c r="A3857" s="1" t="s">
        <v>35046</v>
      </c>
      <c r="B3857" s="1" t="s">
        <v>12517</v>
      </c>
      <c r="C3857" s="1" t="s">
        <v>12518</v>
      </c>
      <c r="D3857" s="1" t="s">
        <v>12519</v>
      </c>
      <c r="E3857" s="1" t="s">
        <v>40</v>
      </c>
      <c r="F3857" s="1" t="s">
        <v>12520</v>
      </c>
      <c r="G3857" s="1" t="s">
        <v>12521</v>
      </c>
    </row>
    <row r="3858">
      <c r="A3858" s="1" t="s">
        <v>35048</v>
      </c>
      <c r="B3858" s="1" t="s">
        <v>346</v>
      </c>
      <c r="C3858" s="1" t="s">
        <v>347</v>
      </c>
      <c r="D3858" s="1" t="s">
        <v>12523</v>
      </c>
      <c r="E3858" s="1" t="s">
        <v>12524</v>
      </c>
      <c r="F3858" s="1" t="s">
        <v>361</v>
      </c>
      <c r="G3858" s="1" t="s">
        <v>362</v>
      </c>
    </row>
    <row r="3859">
      <c r="A3859" s="1" t="s">
        <v>35051</v>
      </c>
      <c r="B3859" s="1" t="s">
        <v>12528</v>
      </c>
      <c r="C3859" s="1" t="s">
        <v>12529</v>
      </c>
      <c r="D3859" s="1" t="s">
        <v>12531</v>
      </c>
      <c r="E3859" s="1" t="s">
        <v>12533</v>
      </c>
      <c r="F3859" s="1" t="s">
        <v>12535</v>
      </c>
      <c r="G3859" s="1" t="s">
        <v>12536</v>
      </c>
      <c r="H3859" s="1" t="s">
        <v>12537</v>
      </c>
      <c r="I3859" s="1" t="s">
        <v>12538</v>
      </c>
      <c r="J3859" s="1" t="s">
        <v>12539</v>
      </c>
      <c r="K3859" s="1" t="s">
        <v>12533</v>
      </c>
    </row>
    <row r="3860">
      <c r="A3860" s="1" t="s">
        <v>35053</v>
      </c>
      <c r="B3860" s="1" t="s">
        <v>12541</v>
      </c>
      <c r="C3860" s="1" t="s">
        <v>12542</v>
      </c>
      <c r="D3860" s="1" t="s">
        <v>12543</v>
      </c>
      <c r="E3860" s="1" t="s">
        <v>12545</v>
      </c>
      <c r="G3860" s="1" t="s">
        <v>12546</v>
      </c>
      <c r="H3860" s="1" t="s">
        <v>12547</v>
      </c>
    </row>
    <row r="3861">
      <c r="A3861" s="1" t="s">
        <v>18917</v>
      </c>
      <c r="B3861" s="1" t="s">
        <v>10880</v>
      </c>
      <c r="C3861" s="1" t="s">
        <v>10881</v>
      </c>
      <c r="D3861" s="1" t="s">
        <v>5090</v>
      </c>
      <c r="E3861" s="1" t="s">
        <v>5092</v>
      </c>
      <c r="F3861" s="1" t="s">
        <v>12373</v>
      </c>
      <c r="G3861" s="1" t="s">
        <v>12375</v>
      </c>
      <c r="H3861" s="1" t="s">
        <v>10883</v>
      </c>
      <c r="I3861" s="1" t="s">
        <v>10881</v>
      </c>
      <c r="J3861" s="1" t="s">
        <v>5112</v>
      </c>
      <c r="K3861" s="1" t="s">
        <v>5114</v>
      </c>
      <c r="M3861" s="1" t="s">
        <v>10885</v>
      </c>
      <c r="N3861" s="1" t="s">
        <v>10886</v>
      </c>
      <c r="O3861" s="1" t="s">
        <v>5117</v>
      </c>
      <c r="P3861" s="1" t="s">
        <v>5119</v>
      </c>
    </row>
    <row r="3862">
      <c r="A3862" s="1" t="s">
        <v>35057</v>
      </c>
      <c r="B3862" s="1" t="s">
        <v>779</v>
      </c>
      <c r="C3862" s="1" t="s">
        <v>780</v>
      </c>
      <c r="D3862" s="1" t="s">
        <v>1174</v>
      </c>
      <c r="E3862" s="1" t="s">
        <v>1176</v>
      </c>
      <c r="F3862" s="1" t="s">
        <v>4539</v>
      </c>
      <c r="G3862" s="1" t="s">
        <v>843</v>
      </c>
      <c r="H3862" s="1" t="s">
        <v>2145</v>
      </c>
      <c r="I3862" s="1" t="s">
        <v>2146</v>
      </c>
      <c r="J3862" s="1" t="s">
        <v>1178</v>
      </c>
      <c r="K3862" s="1" t="s">
        <v>1180</v>
      </c>
      <c r="L3862" s="1" t="s">
        <v>786</v>
      </c>
      <c r="M3862" s="1" t="s">
        <v>787</v>
      </c>
      <c r="N3862" s="1" t="s">
        <v>788</v>
      </c>
      <c r="O3862" s="1" t="s">
        <v>789</v>
      </c>
    </row>
    <row r="3863">
      <c r="A3863" s="1" t="s">
        <v>35061</v>
      </c>
      <c r="B3863" s="1" t="s">
        <v>779</v>
      </c>
      <c r="C3863" s="1" t="s">
        <v>780</v>
      </c>
      <c r="D3863" s="1" t="s">
        <v>35062</v>
      </c>
      <c r="E3863" s="1" t="s">
        <v>35063</v>
      </c>
      <c r="F3863" s="1" t="s">
        <v>4539</v>
      </c>
      <c r="G3863" s="1" t="s">
        <v>843</v>
      </c>
      <c r="H3863" s="1" t="s">
        <v>2145</v>
      </c>
      <c r="I3863" s="1" t="s">
        <v>2146</v>
      </c>
      <c r="J3863" s="1" t="s">
        <v>35065</v>
      </c>
      <c r="K3863" s="1" t="s">
        <v>35067</v>
      </c>
      <c r="L3863" s="1" t="s">
        <v>786</v>
      </c>
      <c r="M3863" s="1" t="s">
        <v>787</v>
      </c>
      <c r="N3863" s="1" t="s">
        <v>788</v>
      </c>
      <c r="O3863" s="1" t="s">
        <v>789</v>
      </c>
    </row>
    <row r="3864">
      <c r="A3864" s="1" t="s">
        <v>10722</v>
      </c>
      <c r="B3864" s="1" t="s">
        <v>12155</v>
      </c>
      <c r="C3864" s="1" t="s">
        <v>12156</v>
      </c>
      <c r="D3864" s="1" t="s">
        <v>12408</v>
      </c>
      <c r="E3864" s="1" t="s">
        <v>12409</v>
      </c>
      <c r="F3864" s="1" t="s">
        <v>12162</v>
      </c>
      <c r="G3864" s="1" t="s">
        <v>12163</v>
      </c>
      <c r="H3864" s="1" t="s">
        <v>12165</v>
      </c>
      <c r="I3864" s="1" t="s">
        <v>12167</v>
      </c>
    </row>
    <row r="3865">
      <c r="A3865" s="1" t="s">
        <v>35070</v>
      </c>
      <c r="B3865" s="1" t="s">
        <v>12419</v>
      </c>
      <c r="C3865" s="1" t="s">
        <v>12420</v>
      </c>
      <c r="D3865" s="1" t="s">
        <v>12422</v>
      </c>
      <c r="E3865" s="1" t="s">
        <v>40</v>
      </c>
      <c r="F3865" s="1" t="s">
        <v>12425</v>
      </c>
      <c r="G3865" s="1" t="s">
        <v>12427</v>
      </c>
    </row>
    <row r="3866">
      <c r="A3866" s="1" t="s">
        <v>31188</v>
      </c>
      <c r="B3866" s="1" t="s">
        <v>4836</v>
      </c>
      <c r="C3866" s="1" t="s">
        <v>4838</v>
      </c>
      <c r="D3866" s="1" t="s">
        <v>4832</v>
      </c>
      <c r="E3866" s="1" t="s">
        <v>4834</v>
      </c>
      <c r="F3866" s="1" t="s">
        <v>12462</v>
      </c>
      <c r="G3866" s="1" t="s">
        <v>12464</v>
      </c>
      <c r="I3866" s="1" t="s">
        <v>4842</v>
      </c>
      <c r="J3866" s="1" t="s">
        <v>4843</v>
      </c>
      <c r="K3866" s="1" t="s">
        <v>4844</v>
      </c>
      <c r="L3866" s="1" t="s">
        <v>4845</v>
      </c>
    </row>
    <row r="3867">
      <c r="A3867" s="1" t="s">
        <v>35074</v>
      </c>
      <c r="B3867" s="1" t="s">
        <v>169</v>
      </c>
      <c r="C3867" s="1" t="s">
        <v>170</v>
      </c>
      <c r="D3867" s="1" t="s">
        <v>925</v>
      </c>
      <c r="E3867" s="1" t="s">
        <v>927</v>
      </c>
      <c r="F3867" s="1" t="s">
        <v>7975</v>
      </c>
      <c r="G3867" s="1" t="s">
        <v>7977</v>
      </c>
      <c r="H3867" s="1" t="s">
        <v>35077</v>
      </c>
      <c r="I3867" s="1" t="s">
        <v>35078</v>
      </c>
      <c r="K3867" s="1" t="s">
        <v>7983</v>
      </c>
      <c r="L3867" s="1" t="s">
        <v>7985</v>
      </c>
      <c r="M3867" s="1" t="s">
        <v>183</v>
      </c>
      <c r="N3867" s="1" t="s">
        <v>184</v>
      </c>
      <c r="O3867" s="1" t="s">
        <v>945</v>
      </c>
      <c r="P3867" s="1" t="s">
        <v>946</v>
      </c>
    </row>
    <row r="3868">
      <c r="A3868" s="1" t="s">
        <v>35080</v>
      </c>
      <c r="B3868" s="1" t="s">
        <v>12491</v>
      </c>
      <c r="C3868" s="1" t="s">
        <v>40</v>
      </c>
      <c r="D3868" s="1" t="s">
        <v>8616</v>
      </c>
      <c r="E3868" s="1" t="s">
        <v>8617</v>
      </c>
    </row>
    <row r="3869">
      <c r="A3869" s="1" t="s">
        <v>35081</v>
      </c>
      <c r="B3869" s="1" t="s">
        <v>12434</v>
      </c>
      <c r="C3869" s="1" t="s">
        <v>12436</v>
      </c>
      <c r="D3869" s="1" t="s">
        <v>12438</v>
      </c>
      <c r="E3869" s="1" t="s">
        <v>12441</v>
      </c>
      <c r="G3869" s="1" t="s">
        <v>12442</v>
      </c>
      <c r="H3869" s="1" t="s">
        <v>12443</v>
      </c>
    </row>
    <row r="3870">
      <c r="A3870" s="1" t="s">
        <v>35084</v>
      </c>
      <c r="B3870" s="1" t="s">
        <v>12471</v>
      </c>
      <c r="C3870" s="1" t="s">
        <v>12473</v>
      </c>
      <c r="D3870" s="1" t="s">
        <v>12475</v>
      </c>
      <c r="E3870" s="1" t="s">
        <v>12476</v>
      </c>
      <c r="F3870" s="1" t="s">
        <v>12477</v>
      </c>
      <c r="G3870" s="1" t="s">
        <v>12478</v>
      </c>
    </row>
    <row r="3871">
      <c r="A3871" s="1" t="s">
        <v>35087</v>
      </c>
      <c r="B3871" s="1" t="s">
        <v>8296</v>
      </c>
      <c r="C3871" s="1" t="s">
        <v>8297</v>
      </c>
      <c r="D3871" s="1" t="s">
        <v>35089</v>
      </c>
      <c r="E3871" s="1" t="s">
        <v>35090</v>
      </c>
      <c r="F3871" s="1" t="s">
        <v>2047</v>
      </c>
      <c r="G3871" s="1" t="s">
        <v>2048</v>
      </c>
      <c r="H3871" s="1" t="s">
        <v>12335</v>
      </c>
      <c r="I3871" s="1" t="s">
        <v>12337</v>
      </c>
      <c r="J3871" s="1" t="s">
        <v>35091</v>
      </c>
      <c r="K3871" s="1" t="s">
        <v>35092</v>
      </c>
      <c r="L3871" s="1">
        <v>450.0</v>
      </c>
      <c r="M3871" s="1" t="s">
        <v>5206</v>
      </c>
      <c r="N3871" s="1">
        <v>270.0</v>
      </c>
      <c r="O3871" s="1" t="s">
        <v>293</v>
      </c>
      <c r="Q3871" s="1" t="s">
        <v>8301</v>
      </c>
      <c r="R3871" s="1" t="s">
        <v>8302</v>
      </c>
      <c r="S3871" s="1" t="s">
        <v>2058</v>
      </c>
      <c r="T3871" s="1" t="s">
        <v>2060</v>
      </c>
      <c r="U3871" s="1" t="s">
        <v>35094</v>
      </c>
      <c r="V3871" s="1" t="s">
        <v>12337</v>
      </c>
    </row>
    <row r="3872">
      <c r="A3872" s="1" t="s">
        <v>35096</v>
      </c>
      <c r="B3872" s="1" t="s">
        <v>12346</v>
      </c>
      <c r="C3872" s="1" t="s">
        <v>40</v>
      </c>
    </row>
    <row r="3873">
      <c r="A3873" s="1" t="s">
        <v>35097</v>
      </c>
      <c r="B3873" s="1" t="s">
        <v>791</v>
      </c>
      <c r="C3873" s="1" t="s">
        <v>794</v>
      </c>
      <c r="D3873" s="1" t="s">
        <v>795</v>
      </c>
      <c r="E3873" s="1" t="s">
        <v>796</v>
      </c>
      <c r="F3873" s="1" t="s">
        <v>12332</v>
      </c>
      <c r="G3873" s="1" t="s">
        <v>139</v>
      </c>
      <c r="H3873" s="1" t="s">
        <v>990</v>
      </c>
      <c r="I3873" s="1" t="s">
        <v>992</v>
      </c>
      <c r="J3873" s="1" t="s">
        <v>799</v>
      </c>
      <c r="K3873" s="1" t="s">
        <v>800</v>
      </c>
      <c r="L3873" s="1" t="s">
        <v>801</v>
      </c>
      <c r="M3873" s="1" t="s">
        <v>802</v>
      </c>
      <c r="P3873" s="1" t="s">
        <v>804</v>
      </c>
      <c r="Q3873" s="1" t="s">
        <v>806</v>
      </c>
    </row>
    <row r="3874">
      <c r="A3874" s="1" t="s">
        <v>35100</v>
      </c>
      <c r="B3874" s="1" t="s">
        <v>674</v>
      </c>
      <c r="C3874" s="1" t="s">
        <v>676</v>
      </c>
      <c r="D3874" s="1" t="s">
        <v>678</v>
      </c>
      <c r="E3874" s="1" t="s">
        <v>680</v>
      </c>
      <c r="F3874" s="1" t="s">
        <v>17330</v>
      </c>
      <c r="G3874" s="1" t="s">
        <v>17331</v>
      </c>
      <c r="H3874" s="1" t="s">
        <v>17332</v>
      </c>
      <c r="I3874" s="1" t="s">
        <v>17333</v>
      </c>
      <c r="K3874" s="1" t="s">
        <v>690</v>
      </c>
      <c r="L3874" s="1" t="s">
        <v>680</v>
      </c>
      <c r="M3874" s="1" t="s">
        <v>17336</v>
      </c>
      <c r="N3874" s="1" t="s">
        <v>17337</v>
      </c>
      <c r="O3874" s="1" t="s">
        <v>17338</v>
      </c>
      <c r="P3874" s="1" t="s">
        <v>17339</v>
      </c>
      <c r="Q3874" s="1" t="s">
        <v>691</v>
      </c>
      <c r="R3874" s="1" t="s">
        <v>692</v>
      </c>
    </row>
    <row r="3875">
      <c r="A3875" s="1" t="s">
        <v>35103</v>
      </c>
      <c r="B3875" s="1" t="s">
        <v>17439</v>
      </c>
      <c r="C3875" s="1" t="s">
        <v>17440</v>
      </c>
      <c r="D3875" s="1" t="s">
        <v>17441</v>
      </c>
      <c r="E3875" s="1" t="s">
        <v>17442</v>
      </c>
      <c r="F3875" s="1" t="s">
        <v>17443</v>
      </c>
      <c r="G3875" s="1" t="s">
        <v>17444</v>
      </c>
    </row>
    <row r="3876">
      <c r="A3876" s="1" t="s">
        <v>24500</v>
      </c>
      <c r="B3876" s="1" t="s">
        <v>169</v>
      </c>
      <c r="C3876" s="1" t="s">
        <v>170</v>
      </c>
      <c r="D3876" s="1" t="s">
        <v>262</v>
      </c>
      <c r="E3876" s="1" t="s">
        <v>263</v>
      </c>
      <c r="F3876" s="1" t="s">
        <v>264</v>
      </c>
      <c r="G3876" s="1" t="s">
        <v>265</v>
      </c>
      <c r="H3876" s="1" t="s">
        <v>17527</v>
      </c>
      <c r="I3876" s="1" t="s">
        <v>17528</v>
      </c>
      <c r="L3876" s="1" t="s">
        <v>268</v>
      </c>
      <c r="M3876" s="1" t="s">
        <v>269</v>
      </c>
      <c r="N3876" s="1" t="s">
        <v>74</v>
      </c>
      <c r="O3876" s="1" t="s">
        <v>75</v>
      </c>
      <c r="Q3876" s="1" t="s">
        <v>183</v>
      </c>
      <c r="R3876" s="1" t="s">
        <v>184</v>
      </c>
    </row>
    <row r="3877">
      <c r="A3877" s="1" t="s">
        <v>35108</v>
      </c>
      <c r="B3877" s="1" t="s">
        <v>35109</v>
      </c>
      <c r="C3877" s="1" t="s">
        <v>35110</v>
      </c>
      <c r="E3877" s="1" t="s">
        <v>35111</v>
      </c>
      <c r="F3877" s="1" t="s">
        <v>35112</v>
      </c>
      <c r="G3877" s="1" t="s">
        <v>35113</v>
      </c>
      <c r="H3877" s="1" t="s">
        <v>35114</v>
      </c>
    </row>
    <row r="3878">
      <c r="A3878" s="1" t="s">
        <v>35116</v>
      </c>
      <c r="B3878" s="1" t="s">
        <v>17676</v>
      </c>
      <c r="C3878" s="1" t="s">
        <v>17677</v>
      </c>
    </row>
    <row r="3879">
      <c r="A3879" s="1" t="s">
        <v>33631</v>
      </c>
      <c r="B3879" s="1" t="s">
        <v>17789</v>
      </c>
      <c r="C3879" s="1" t="s">
        <v>17790</v>
      </c>
      <c r="D3879" s="1" t="s">
        <v>17791</v>
      </c>
      <c r="E3879" s="1" t="s">
        <v>17792</v>
      </c>
      <c r="G3879" s="1" t="s">
        <v>17793</v>
      </c>
      <c r="H3879" s="1" t="s">
        <v>17794</v>
      </c>
      <c r="I3879" s="1" t="s">
        <v>17795</v>
      </c>
      <c r="J3879" s="1" t="s">
        <v>17796</v>
      </c>
      <c r="K3879" s="1" t="s">
        <v>17797</v>
      </c>
      <c r="L3879" s="1" t="s">
        <v>17798</v>
      </c>
    </row>
    <row r="3880">
      <c r="A3880" s="1" t="s">
        <v>35120</v>
      </c>
      <c r="B3880" s="1" t="s">
        <v>17895</v>
      </c>
      <c r="C3880" s="1" t="s">
        <v>17896</v>
      </c>
      <c r="D3880" s="1" t="s">
        <v>17898</v>
      </c>
      <c r="E3880" s="1" t="s">
        <v>17900</v>
      </c>
      <c r="F3880" s="1" t="s">
        <v>12387</v>
      </c>
      <c r="G3880" s="1" t="s">
        <v>12388</v>
      </c>
      <c r="H3880" s="1" t="s">
        <v>17901</v>
      </c>
      <c r="I3880" s="1" t="s">
        <v>17902</v>
      </c>
      <c r="J3880" s="1" t="s">
        <v>17903</v>
      </c>
      <c r="K3880" s="1" t="s">
        <v>17904</v>
      </c>
      <c r="L3880" s="1">
        <v>340.0</v>
      </c>
      <c r="M3880" s="1" t="s">
        <v>4324</v>
      </c>
      <c r="O3880" s="1" t="s">
        <v>17905</v>
      </c>
      <c r="P3880" s="1" t="s">
        <v>17900</v>
      </c>
      <c r="Q3880" s="1" t="s">
        <v>12397</v>
      </c>
      <c r="R3880" s="1" t="s">
        <v>12398</v>
      </c>
      <c r="S3880" s="1" t="s">
        <v>17906</v>
      </c>
      <c r="T3880" s="1" t="s">
        <v>17907</v>
      </c>
    </row>
    <row r="3881">
      <c r="A3881" s="1" t="s">
        <v>35123</v>
      </c>
      <c r="B3881" s="1" t="s">
        <v>8509</v>
      </c>
      <c r="C3881" s="1" t="s">
        <v>8510</v>
      </c>
      <c r="D3881" s="1" t="s">
        <v>8511</v>
      </c>
      <c r="E3881" s="1" t="s">
        <v>8512</v>
      </c>
      <c r="F3881" s="1" t="s">
        <v>8514</v>
      </c>
      <c r="G3881" s="1" t="s">
        <v>8516</v>
      </c>
      <c r="H3881" s="1" t="s">
        <v>17961</v>
      </c>
      <c r="I3881" s="1" t="s">
        <v>14074</v>
      </c>
      <c r="J3881" s="1" t="s">
        <v>8525</v>
      </c>
      <c r="K3881" s="1" t="s">
        <v>8527</v>
      </c>
      <c r="L3881" s="1">
        <v>770.0</v>
      </c>
      <c r="M3881" s="1" t="s">
        <v>3708</v>
      </c>
      <c r="O3881" s="1" t="s">
        <v>8529</v>
      </c>
      <c r="P3881" s="1" t="s">
        <v>8510</v>
      </c>
      <c r="Q3881" s="1" t="s">
        <v>8541</v>
      </c>
      <c r="R3881" s="1" t="s">
        <v>8543</v>
      </c>
      <c r="S3881" s="1" t="s">
        <v>8545</v>
      </c>
      <c r="T3881" s="1" t="s">
        <v>8546</v>
      </c>
    </row>
    <row r="3882">
      <c r="A3882" s="1" t="s">
        <v>35126</v>
      </c>
      <c r="B3882" s="1" t="s">
        <v>18051</v>
      </c>
      <c r="C3882" s="1" t="s">
        <v>18052</v>
      </c>
      <c r="D3882" s="1" t="s">
        <v>18054</v>
      </c>
      <c r="E3882" s="1" t="s">
        <v>18056</v>
      </c>
      <c r="G3882" s="1" t="s">
        <v>18058</v>
      </c>
      <c r="H3882" s="1" t="s">
        <v>18056</v>
      </c>
    </row>
    <row r="3883">
      <c r="A3883" s="1" t="s">
        <v>35129</v>
      </c>
      <c r="B3883" s="1" t="s">
        <v>35130</v>
      </c>
      <c r="C3883" s="1" t="s">
        <v>189</v>
      </c>
    </row>
    <row r="3884">
      <c r="A3884" s="1" t="s">
        <v>35133</v>
      </c>
      <c r="B3884" s="1" t="s">
        <v>81</v>
      </c>
      <c r="C3884" s="1" t="s">
        <v>82</v>
      </c>
      <c r="D3884" s="1" t="s">
        <v>4122</v>
      </c>
      <c r="E3884" s="1" t="s">
        <v>4124</v>
      </c>
      <c r="F3884" s="1" t="s">
        <v>6737</v>
      </c>
      <c r="G3884" s="1" t="s">
        <v>6738</v>
      </c>
      <c r="H3884" s="1" t="s">
        <v>6742</v>
      </c>
      <c r="I3884" s="1" t="s">
        <v>6744</v>
      </c>
      <c r="J3884" s="1" t="s">
        <v>4126</v>
      </c>
      <c r="K3884" s="1" t="s">
        <v>4127</v>
      </c>
      <c r="L3884" s="1" t="s">
        <v>4128</v>
      </c>
      <c r="M3884" s="1" t="s">
        <v>4129</v>
      </c>
      <c r="O3884" s="1" t="s">
        <v>4130</v>
      </c>
      <c r="P3884" s="1" t="s">
        <v>4131</v>
      </c>
      <c r="Q3884" s="1" t="s">
        <v>6756</v>
      </c>
      <c r="R3884" s="1" t="s">
        <v>6738</v>
      </c>
      <c r="S3884" s="1" t="s">
        <v>6752</v>
      </c>
      <c r="T3884" s="1" t="s">
        <v>6754</v>
      </c>
      <c r="V3884" s="1" t="s">
        <v>95</v>
      </c>
      <c r="W3884" s="1" t="s">
        <v>96</v>
      </c>
      <c r="X3884" s="1" t="s">
        <v>6757</v>
      </c>
      <c r="Y3884" s="1" t="s">
        <v>6759</v>
      </c>
    </row>
    <row r="3885">
      <c r="A3885" s="1" t="s">
        <v>31295</v>
      </c>
      <c r="B3885" s="1" t="s">
        <v>18208</v>
      </c>
      <c r="C3885" s="1" t="s">
        <v>18209</v>
      </c>
      <c r="D3885" s="1" t="s">
        <v>18211</v>
      </c>
      <c r="E3885" s="1" t="s">
        <v>40</v>
      </c>
      <c r="G3885" s="1" t="s">
        <v>18213</v>
      </c>
      <c r="H3885" s="1" t="s">
        <v>18214</v>
      </c>
    </row>
    <row r="3886">
      <c r="A3886" s="1" t="s">
        <v>12493</v>
      </c>
      <c r="B3886" s="1" t="s">
        <v>18298</v>
      </c>
      <c r="C3886" s="1" t="s">
        <v>18299</v>
      </c>
    </row>
    <row r="3887">
      <c r="A3887" s="1" t="s">
        <v>35137</v>
      </c>
      <c r="B3887" s="1" t="s">
        <v>18513</v>
      </c>
      <c r="C3887" s="1" t="s">
        <v>189</v>
      </c>
    </row>
    <row r="3888">
      <c r="A3888" s="1" t="s">
        <v>35138</v>
      </c>
      <c r="B3888" s="1" t="s">
        <v>31842</v>
      </c>
      <c r="C3888" s="1" t="s">
        <v>31844</v>
      </c>
    </row>
    <row r="3889">
      <c r="A3889" s="1" t="s">
        <v>35140</v>
      </c>
      <c r="B3889" s="1" t="s">
        <v>35141</v>
      </c>
      <c r="C3889" s="1" t="s">
        <v>35142</v>
      </c>
    </row>
    <row r="3890">
      <c r="A3890" s="1" t="s">
        <v>35143</v>
      </c>
      <c r="B3890" s="1" t="s">
        <v>206</v>
      </c>
      <c r="C3890" s="1" t="s">
        <v>207</v>
      </c>
      <c r="D3890" s="1" t="s">
        <v>6324</v>
      </c>
      <c r="E3890" s="1" t="s">
        <v>6325</v>
      </c>
      <c r="F3890" s="1" t="s">
        <v>18412</v>
      </c>
      <c r="G3890" s="1" t="s">
        <v>18413</v>
      </c>
      <c r="H3890" s="1" t="s">
        <v>18417</v>
      </c>
      <c r="I3890" s="1" t="s">
        <v>18418</v>
      </c>
      <c r="K3890" s="1" t="s">
        <v>18414</v>
      </c>
      <c r="L3890" s="1" t="s">
        <v>18416</v>
      </c>
      <c r="M3890" s="1" t="s">
        <v>18419</v>
      </c>
      <c r="N3890" s="1" t="s">
        <v>18420</v>
      </c>
      <c r="P3890" s="1" t="s">
        <v>18425</v>
      </c>
      <c r="Q3890" s="1" t="s">
        <v>18426</v>
      </c>
      <c r="R3890" s="1" t="s">
        <v>18421</v>
      </c>
      <c r="S3890" s="1" t="s">
        <v>18422</v>
      </c>
      <c r="T3890" s="1" t="s">
        <v>18423</v>
      </c>
      <c r="U3890" s="1" t="s">
        <v>18424</v>
      </c>
      <c r="V3890" s="1" t="s">
        <v>220</v>
      </c>
      <c r="W3890" s="1" t="s">
        <v>221</v>
      </c>
      <c r="X3890" s="1" t="s">
        <v>6343</v>
      </c>
      <c r="Y3890" s="1" t="s">
        <v>6344</v>
      </c>
      <c r="Z3890" s="1" t="s">
        <v>18428</v>
      </c>
      <c r="AA3890" s="1" t="s">
        <v>18429</v>
      </c>
    </row>
    <row r="3891">
      <c r="A3891" s="1" t="s">
        <v>35147</v>
      </c>
      <c r="B3891" s="1" t="s">
        <v>18327</v>
      </c>
      <c r="C3891" s="1" t="s">
        <v>18328</v>
      </c>
      <c r="D3891" s="1" t="s">
        <v>18329</v>
      </c>
      <c r="E3891" s="1" t="s">
        <v>18330</v>
      </c>
      <c r="F3891" s="1" t="s">
        <v>18331</v>
      </c>
      <c r="G3891" s="1" t="s">
        <v>18332</v>
      </c>
      <c r="H3891" s="1" t="s">
        <v>13914</v>
      </c>
      <c r="I3891" s="1" t="s">
        <v>13915</v>
      </c>
    </row>
    <row r="3892">
      <c r="A3892" s="1" t="s">
        <v>35149</v>
      </c>
      <c r="B3892" s="1" t="s">
        <v>169</v>
      </c>
      <c r="C3892" s="1" t="s">
        <v>170</v>
      </c>
      <c r="D3892" s="1" t="s">
        <v>10293</v>
      </c>
      <c r="E3892" s="1" t="s">
        <v>10294</v>
      </c>
      <c r="F3892" s="1" t="s">
        <v>13893</v>
      </c>
      <c r="G3892" s="1" t="s">
        <v>13894</v>
      </c>
      <c r="H3892" s="1" t="s">
        <v>13895</v>
      </c>
      <c r="I3892" s="1" t="s">
        <v>13896</v>
      </c>
      <c r="K3892" s="1" t="s">
        <v>10295</v>
      </c>
      <c r="L3892" s="1" t="s">
        <v>10296</v>
      </c>
      <c r="M3892" s="1" t="s">
        <v>13897</v>
      </c>
      <c r="N3892" s="1" t="s">
        <v>13898</v>
      </c>
      <c r="O3892" s="1" t="s">
        <v>183</v>
      </c>
      <c r="P3892" s="1" t="s">
        <v>184</v>
      </c>
    </row>
    <row r="3893">
      <c r="A3893" s="1" t="s">
        <v>35151</v>
      </c>
      <c r="B3893" s="1" t="s">
        <v>1747</v>
      </c>
      <c r="C3893" s="1" t="s">
        <v>1748</v>
      </c>
      <c r="D3893" s="1" t="s">
        <v>2519</v>
      </c>
      <c r="E3893" s="1" t="s">
        <v>2521</v>
      </c>
      <c r="F3893" s="1" t="s">
        <v>8956</v>
      </c>
      <c r="G3893" s="1" t="s">
        <v>8958</v>
      </c>
      <c r="H3893" s="1" t="s">
        <v>19353</v>
      </c>
      <c r="I3893" s="1" t="s">
        <v>19356</v>
      </c>
      <c r="K3893" s="1" t="s">
        <v>1753</v>
      </c>
      <c r="L3893" s="1" t="s">
        <v>1754</v>
      </c>
      <c r="M3893" s="1" t="s">
        <v>7606</v>
      </c>
      <c r="N3893" s="1" t="s">
        <v>2521</v>
      </c>
      <c r="O3893" s="1" t="s">
        <v>8965</v>
      </c>
      <c r="P3893" s="1" t="s">
        <v>8958</v>
      </c>
      <c r="T3893" s="1" t="s">
        <v>1761</v>
      </c>
      <c r="U3893" s="1" t="s">
        <v>1763</v>
      </c>
      <c r="V3893" s="1" t="s">
        <v>2528</v>
      </c>
      <c r="W3893" s="1" t="s">
        <v>2530</v>
      </c>
      <c r="X3893" s="1" t="s">
        <v>8967</v>
      </c>
      <c r="Y3893" s="1" t="s">
        <v>8968</v>
      </c>
    </row>
    <row r="3894">
      <c r="A3894" s="1" t="s">
        <v>35154</v>
      </c>
      <c r="B3894" s="1" t="s">
        <v>6059</v>
      </c>
      <c r="C3894" s="1" t="s">
        <v>6061</v>
      </c>
      <c r="D3894" s="1" t="s">
        <v>14501</v>
      </c>
      <c r="E3894" s="1" t="s">
        <v>14502</v>
      </c>
      <c r="F3894" s="1" t="s">
        <v>14503</v>
      </c>
      <c r="G3894" s="1" t="s">
        <v>14504</v>
      </c>
      <c r="H3894" s="1" t="s">
        <v>19148</v>
      </c>
      <c r="I3894" s="1" t="s">
        <v>6322</v>
      </c>
      <c r="J3894" s="1" t="s">
        <v>3814</v>
      </c>
      <c r="K3894" s="1" t="s">
        <v>3817</v>
      </c>
      <c r="L3894" s="1" t="s">
        <v>14506</v>
      </c>
      <c r="M3894" s="1" t="s">
        <v>14507</v>
      </c>
      <c r="N3894" s="1">
        <v>520.0</v>
      </c>
      <c r="O3894" s="1" t="s">
        <v>1671</v>
      </c>
      <c r="Q3894" s="1" t="s">
        <v>14508</v>
      </c>
      <c r="R3894" s="1" t="s">
        <v>14502</v>
      </c>
      <c r="S3894" s="1" t="s">
        <v>14509</v>
      </c>
      <c r="T3894" s="1" t="s">
        <v>7207</v>
      </c>
      <c r="U3894" s="1" t="s">
        <v>6596</v>
      </c>
      <c r="V3894" s="1" t="s">
        <v>6597</v>
      </c>
      <c r="W3894" s="1" t="s">
        <v>6069</v>
      </c>
      <c r="X3894" s="1" t="s">
        <v>6074</v>
      </c>
    </row>
    <row r="3895">
      <c r="A3895" s="1" t="s">
        <v>35157</v>
      </c>
      <c r="B3895" s="1" t="s">
        <v>19090</v>
      </c>
      <c r="C3895" s="1" t="s">
        <v>19092</v>
      </c>
      <c r="D3895" s="1" t="s">
        <v>19093</v>
      </c>
      <c r="E3895" s="1" t="s">
        <v>40</v>
      </c>
      <c r="F3895" s="1" t="s">
        <v>19094</v>
      </c>
      <c r="G3895" s="1" t="s">
        <v>19096</v>
      </c>
    </row>
    <row r="3896">
      <c r="A3896" s="1" t="s">
        <v>35159</v>
      </c>
      <c r="B3896" s="1" t="s">
        <v>16125</v>
      </c>
      <c r="C3896" s="1" t="s">
        <v>16127</v>
      </c>
      <c r="D3896" s="1" t="s">
        <v>19020</v>
      </c>
      <c r="E3896" s="1" t="s">
        <v>16132</v>
      </c>
      <c r="G3896" s="1" t="s">
        <v>16131</v>
      </c>
      <c r="H3896" s="1" t="s">
        <v>16132</v>
      </c>
      <c r="I3896" s="1" t="s">
        <v>16134</v>
      </c>
      <c r="J3896" s="1" t="s">
        <v>16151</v>
      </c>
    </row>
    <row r="3897">
      <c r="A3897" s="1" t="s">
        <v>35162</v>
      </c>
      <c r="B3897" s="1" t="s">
        <v>10777</v>
      </c>
      <c r="C3897" s="1" t="s">
        <v>10779</v>
      </c>
      <c r="D3897" s="1" t="s">
        <v>18913</v>
      </c>
      <c r="E3897" s="1" t="s">
        <v>18915</v>
      </c>
      <c r="H3897" s="1" t="s">
        <v>10785</v>
      </c>
      <c r="I3897" s="1" t="s">
        <v>10787</v>
      </c>
      <c r="J3897" s="1" t="s">
        <v>1495</v>
      </c>
      <c r="K3897" s="1" t="s">
        <v>1496</v>
      </c>
    </row>
    <row r="3898">
      <c r="A3898" s="1" t="s">
        <v>30614</v>
      </c>
      <c r="B3898" s="1" t="s">
        <v>14353</v>
      </c>
      <c r="C3898" s="1" t="s">
        <v>14354</v>
      </c>
      <c r="D3898" s="1" t="s">
        <v>14355</v>
      </c>
      <c r="E3898" s="1" t="s">
        <v>14357</v>
      </c>
      <c r="F3898" s="1" t="s">
        <v>14359</v>
      </c>
      <c r="G3898" s="1" t="s">
        <v>14360</v>
      </c>
      <c r="H3898" s="1" t="s">
        <v>14361</v>
      </c>
      <c r="I3898" s="1" t="s">
        <v>14354</v>
      </c>
      <c r="J3898" s="1" t="s">
        <v>14362</v>
      </c>
      <c r="K3898" s="1" t="s">
        <v>14357</v>
      </c>
      <c r="L3898" s="1" t="s">
        <v>14363</v>
      </c>
      <c r="M3898" s="1" t="s">
        <v>14364</v>
      </c>
    </row>
    <row r="3899">
      <c r="A3899" s="1" t="s">
        <v>35167</v>
      </c>
      <c r="B3899" s="1" t="s">
        <v>102</v>
      </c>
      <c r="C3899" s="1" t="s">
        <v>103</v>
      </c>
      <c r="D3899" s="1" t="s">
        <v>106</v>
      </c>
      <c r="E3899" s="1" t="s">
        <v>107</v>
      </c>
      <c r="F3899" s="1" t="s">
        <v>28127</v>
      </c>
      <c r="G3899" s="1" t="s">
        <v>28128</v>
      </c>
      <c r="H3899" s="1" t="s">
        <v>25663</v>
      </c>
      <c r="I3899" s="1" t="s">
        <v>109</v>
      </c>
      <c r="L3899" s="1" t="s">
        <v>110</v>
      </c>
      <c r="M3899" s="1" t="s">
        <v>111</v>
      </c>
      <c r="N3899" s="1" t="s">
        <v>114</v>
      </c>
      <c r="O3899" s="1" t="s">
        <v>115</v>
      </c>
    </row>
    <row r="3900">
      <c r="A3900" s="1" t="s">
        <v>33166</v>
      </c>
      <c r="B3900" s="1" t="s">
        <v>26664</v>
      </c>
      <c r="C3900" s="1" t="s">
        <v>26665</v>
      </c>
      <c r="D3900" s="1" t="s">
        <v>35170</v>
      </c>
      <c r="E3900" s="1" t="s">
        <v>26669</v>
      </c>
      <c r="F3900" s="1" t="s">
        <v>26668</v>
      </c>
      <c r="G3900" s="1" t="s">
        <v>26669</v>
      </c>
    </row>
    <row r="3901">
      <c r="A3901" s="1" t="s">
        <v>35172</v>
      </c>
      <c r="B3901" s="1" t="s">
        <v>7375</v>
      </c>
      <c r="C3901" s="1" t="s">
        <v>7376</v>
      </c>
      <c r="D3901" s="1" t="s">
        <v>35173</v>
      </c>
      <c r="E3901" s="1" t="s">
        <v>7376</v>
      </c>
      <c r="F3901" s="1" t="s">
        <v>7379</v>
      </c>
      <c r="G3901" s="1" t="s">
        <v>7376</v>
      </c>
      <c r="H3901" s="1" t="s">
        <v>7382</v>
      </c>
      <c r="I3901" s="1" t="s">
        <v>7383</v>
      </c>
    </row>
    <row r="3902">
      <c r="A3902" s="1" t="s">
        <v>35175</v>
      </c>
      <c r="B3902" s="1" t="s">
        <v>1068</v>
      </c>
      <c r="C3902" s="1" t="s">
        <v>1069</v>
      </c>
      <c r="D3902" s="1" t="s">
        <v>273</v>
      </c>
      <c r="E3902" s="1" t="s">
        <v>274</v>
      </c>
      <c r="F3902" s="1" t="s">
        <v>35177</v>
      </c>
      <c r="G3902" s="1" t="s">
        <v>4381</v>
      </c>
      <c r="I3902" s="1" t="s">
        <v>2682</v>
      </c>
      <c r="J3902" s="1" t="s">
        <v>2684</v>
      </c>
      <c r="L3902" s="1" t="s">
        <v>300</v>
      </c>
      <c r="M3902" s="1" t="s">
        <v>301</v>
      </c>
    </row>
    <row r="3903">
      <c r="A3903" s="1" t="s">
        <v>34830</v>
      </c>
      <c r="B3903" s="1" t="s">
        <v>35180</v>
      </c>
      <c r="C3903" s="1" t="s">
        <v>35182</v>
      </c>
      <c r="D3903" s="1" t="s">
        <v>35183</v>
      </c>
      <c r="E3903" s="1" t="s">
        <v>35184</v>
      </c>
      <c r="F3903" s="1" t="s">
        <v>35185</v>
      </c>
      <c r="G3903" s="1" t="s">
        <v>35184</v>
      </c>
      <c r="H3903" s="1" t="s">
        <v>19702</v>
      </c>
      <c r="I3903" s="1" t="s">
        <v>19703</v>
      </c>
    </row>
    <row r="3904">
      <c r="A3904" s="1" t="s">
        <v>35186</v>
      </c>
      <c r="B3904" s="1" t="s">
        <v>748</v>
      </c>
      <c r="C3904" s="1" t="s">
        <v>749</v>
      </c>
      <c r="D3904" s="1" t="s">
        <v>751</v>
      </c>
      <c r="E3904" s="1" t="s">
        <v>752</v>
      </c>
      <c r="F3904" s="1" t="s">
        <v>754</v>
      </c>
      <c r="G3904" s="1" t="s">
        <v>756</v>
      </c>
      <c r="H3904" s="1" t="s">
        <v>757</v>
      </c>
      <c r="I3904" s="1" t="s">
        <v>758</v>
      </c>
    </row>
    <row r="3905">
      <c r="A3905" s="1" t="s">
        <v>34689</v>
      </c>
      <c r="B3905" s="1" t="s">
        <v>487</v>
      </c>
      <c r="C3905" s="1" t="s">
        <v>488</v>
      </c>
      <c r="D3905" s="1" t="s">
        <v>489</v>
      </c>
      <c r="E3905" s="1" t="s">
        <v>490</v>
      </c>
      <c r="F3905" s="1" t="s">
        <v>491</v>
      </c>
      <c r="G3905" s="1" t="s">
        <v>492</v>
      </c>
      <c r="H3905" s="1" t="s">
        <v>35188</v>
      </c>
      <c r="I3905" s="1" t="s">
        <v>494</v>
      </c>
      <c r="K3905" s="1" t="s">
        <v>497</v>
      </c>
      <c r="L3905" s="1" t="s">
        <v>488</v>
      </c>
      <c r="M3905" s="1" t="s">
        <v>500</v>
      </c>
      <c r="N3905" s="1" t="s">
        <v>502</v>
      </c>
      <c r="O3905" s="1" t="s">
        <v>504</v>
      </c>
      <c r="P3905" s="1" t="s">
        <v>505</v>
      </c>
    </row>
    <row r="3906">
      <c r="A3906" s="1" t="s">
        <v>34669</v>
      </c>
      <c r="B3906" s="1" t="s">
        <v>7674</v>
      </c>
      <c r="C3906" s="1" t="s">
        <v>7677</v>
      </c>
      <c r="D3906" s="1" t="s">
        <v>15194</v>
      </c>
      <c r="E3906" s="1" t="s">
        <v>15195</v>
      </c>
      <c r="F3906" s="1" t="s">
        <v>35190</v>
      </c>
      <c r="G3906" s="1" t="s">
        <v>15206</v>
      </c>
      <c r="H3906" s="1" t="s">
        <v>15200</v>
      </c>
      <c r="I3906" s="1" t="s">
        <v>15201</v>
      </c>
      <c r="J3906" s="1">
        <v>330.0</v>
      </c>
      <c r="K3906" s="1" t="s">
        <v>4569</v>
      </c>
      <c r="M3906" s="1" t="s">
        <v>15205</v>
      </c>
      <c r="N3906" s="1" t="s">
        <v>15206</v>
      </c>
      <c r="O3906" s="1" t="s">
        <v>7690</v>
      </c>
      <c r="P3906" s="1" t="s">
        <v>7691</v>
      </c>
    </row>
    <row r="3907">
      <c r="A3907" s="1" t="s">
        <v>35192</v>
      </c>
      <c r="B3907" s="1" t="s">
        <v>35193</v>
      </c>
      <c r="C3907" s="1" t="s">
        <v>189</v>
      </c>
    </row>
    <row r="3908">
      <c r="A3908" s="1" t="s">
        <v>35194</v>
      </c>
      <c r="B3908" s="1" t="s">
        <v>559</v>
      </c>
      <c r="C3908" s="1" t="s">
        <v>560</v>
      </c>
      <c r="D3908" s="1" t="s">
        <v>561</v>
      </c>
      <c r="E3908" s="1" t="s">
        <v>562</v>
      </c>
      <c r="F3908" s="1" t="s">
        <v>15210</v>
      </c>
      <c r="G3908" s="1" t="s">
        <v>15213</v>
      </c>
      <c r="H3908" s="1" t="s">
        <v>35196</v>
      </c>
      <c r="I3908" s="1" t="s">
        <v>566</v>
      </c>
      <c r="J3908" s="1" t="s">
        <v>15221</v>
      </c>
      <c r="K3908" s="1" t="s">
        <v>15222</v>
      </c>
      <c r="L3908" s="1">
        <v>250.0</v>
      </c>
      <c r="M3908" s="1" t="s">
        <v>609</v>
      </c>
      <c r="N3908" s="1">
        <v>330.0</v>
      </c>
      <c r="O3908" s="1" t="s">
        <v>4569</v>
      </c>
      <c r="Q3908" s="1" t="s">
        <v>565</v>
      </c>
      <c r="R3908" s="1" t="s">
        <v>566</v>
      </c>
      <c r="S3908" s="1" t="s">
        <v>567</v>
      </c>
      <c r="T3908" s="1" t="s">
        <v>568</v>
      </c>
      <c r="U3908" s="1" t="s">
        <v>15224</v>
      </c>
      <c r="V3908" s="1" t="s">
        <v>15226</v>
      </c>
    </row>
    <row r="3909">
      <c r="A3909" s="1" t="s">
        <v>35198</v>
      </c>
      <c r="B3909" s="1" t="s">
        <v>8067</v>
      </c>
      <c r="C3909" s="1" t="s">
        <v>8068</v>
      </c>
      <c r="D3909" s="1" t="s">
        <v>25659</v>
      </c>
      <c r="E3909" s="1" t="s">
        <v>8071</v>
      </c>
      <c r="F3909" s="1" t="s">
        <v>8072</v>
      </c>
      <c r="G3909" s="1" t="s">
        <v>8073</v>
      </c>
    </row>
    <row r="3910">
      <c r="A3910" s="1" t="s">
        <v>35201</v>
      </c>
      <c r="B3910" s="1" t="s">
        <v>791</v>
      </c>
      <c r="C3910" s="1" t="s">
        <v>794</v>
      </c>
      <c r="D3910" s="1" t="s">
        <v>795</v>
      </c>
      <c r="E3910" s="1" t="s">
        <v>796</v>
      </c>
      <c r="F3910" s="1" t="s">
        <v>14842</v>
      </c>
      <c r="G3910" s="1" t="s">
        <v>802</v>
      </c>
      <c r="H3910" s="1" t="s">
        <v>4306</v>
      </c>
      <c r="I3910" s="1" t="s">
        <v>4307</v>
      </c>
      <c r="J3910" s="1" t="s">
        <v>799</v>
      </c>
      <c r="K3910" s="1" t="s">
        <v>800</v>
      </c>
      <c r="L3910" s="1" t="s">
        <v>801</v>
      </c>
      <c r="M3910" s="1" t="s">
        <v>802</v>
      </c>
      <c r="P3910" s="1" t="s">
        <v>804</v>
      </c>
      <c r="Q3910" s="1" t="s">
        <v>806</v>
      </c>
    </row>
    <row r="3911">
      <c r="A3911" s="1" t="s">
        <v>35205</v>
      </c>
      <c r="B3911" s="1" t="s">
        <v>9980</v>
      </c>
      <c r="C3911" s="1" t="s">
        <v>9981</v>
      </c>
      <c r="D3911" s="1" t="s">
        <v>21727</v>
      </c>
      <c r="E3911" s="1" t="s">
        <v>21728</v>
      </c>
      <c r="G3911" s="1" t="s">
        <v>9984</v>
      </c>
      <c r="H3911" s="1" t="s">
        <v>9985</v>
      </c>
      <c r="I3911" s="1" t="s">
        <v>201</v>
      </c>
      <c r="J3911" s="1" t="s">
        <v>202</v>
      </c>
    </row>
    <row r="3912">
      <c r="A3912" s="1" t="s">
        <v>35207</v>
      </c>
      <c r="B3912" s="1" t="s">
        <v>3407</v>
      </c>
      <c r="C3912" s="1" t="s">
        <v>189</v>
      </c>
    </row>
    <row r="3913">
      <c r="A3913" s="1" t="s">
        <v>35208</v>
      </c>
      <c r="B3913" s="1" t="s">
        <v>3414</v>
      </c>
      <c r="C3913" s="1" t="s">
        <v>3415</v>
      </c>
      <c r="D3913" s="1" t="s">
        <v>3416</v>
      </c>
      <c r="E3913" s="1" t="s">
        <v>3417</v>
      </c>
      <c r="F3913" s="1" t="s">
        <v>3419</v>
      </c>
      <c r="G3913" s="1" t="s">
        <v>3421</v>
      </c>
      <c r="H3913" s="1" t="s">
        <v>3422</v>
      </c>
      <c r="I3913" s="1" t="s">
        <v>3423</v>
      </c>
    </row>
    <row r="3914">
      <c r="A3914" s="1" t="s">
        <v>11677</v>
      </c>
      <c r="B3914" s="1" t="s">
        <v>206</v>
      </c>
      <c r="C3914" s="1" t="s">
        <v>207</v>
      </c>
      <c r="D3914" s="1" t="s">
        <v>3426</v>
      </c>
      <c r="E3914" s="1" t="s">
        <v>3427</v>
      </c>
      <c r="F3914" s="1" t="s">
        <v>3429</v>
      </c>
      <c r="G3914" s="1" t="s">
        <v>3430</v>
      </c>
      <c r="I3914" s="1" t="s">
        <v>3431</v>
      </c>
      <c r="J3914" s="1" t="s">
        <v>3432</v>
      </c>
      <c r="L3914" s="1" t="s">
        <v>220</v>
      </c>
      <c r="M3914" s="1" t="s">
        <v>221</v>
      </c>
    </row>
    <row r="3915">
      <c r="A3915" s="1" t="s">
        <v>35211</v>
      </c>
      <c r="B3915" s="1" t="s">
        <v>3442</v>
      </c>
      <c r="C3915" s="1" t="s">
        <v>3443</v>
      </c>
      <c r="D3915" s="1" t="s">
        <v>3439</v>
      </c>
      <c r="E3915" s="1" t="s">
        <v>3441</v>
      </c>
      <c r="F3915" s="1" t="s">
        <v>3444</v>
      </c>
      <c r="G3915" s="1" t="s">
        <v>3445</v>
      </c>
      <c r="J3915" s="1" t="s">
        <v>3446</v>
      </c>
      <c r="K3915" s="1" t="s">
        <v>3447</v>
      </c>
      <c r="L3915" s="1" t="s">
        <v>3448</v>
      </c>
      <c r="M3915" s="1" t="s">
        <v>3450</v>
      </c>
      <c r="N3915" s="1" t="s">
        <v>3452</v>
      </c>
      <c r="O3915" s="1" t="s">
        <v>3453</v>
      </c>
    </row>
    <row r="3916">
      <c r="A3916" s="1" t="s">
        <v>35214</v>
      </c>
      <c r="B3916" s="1" t="s">
        <v>807</v>
      </c>
      <c r="C3916" s="1" t="s">
        <v>808</v>
      </c>
      <c r="D3916" s="1" t="s">
        <v>803</v>
      </c>
      <c r="E3916" s="1" t="s">
        <v>805</v>
      </c>
      <c r="F3916" s="1" t="s">
        <v>4180</v>
      </c>
      <c r="G3916" s="1" t="s">
        <v>4181</v>
      </c>
      <c r="H3916" s="1" t="s">
        <v>15183</v>
      </c>
      <c r="I3916" s="1" t="s">
        <v>15184</v>
      </c>
      <c r="J3916" s="1" t="s">
        <v>7765</v>
      </c>
      <c r="K3916" s="1" t="s">
        <v>7766</v>
      </c>
      <c r="L3916" s="1" t="s">
        <v>16746</v>
      </c>
      <c r="M3916" s="1" t="s">
        <v>16747</v>
      </c>
      <c r="N3916" s="1" t="s">
        <v>35217</v>
      </c>
      <c r="O3916" s="1" t="s">
        <v>35219</v>
      </c>
      <c r="P3916" s="1" t="s">
        <v>35220</v>
      </c>
      <c r="Q3916" s="1" t="s">
        <v>35221</v>
      </c>
      <c r="R3916" s="1" t="s">
        <v>91</v>
      </c>
      <c r="S3916" s="1" t="s">
        <v>92</v>
      </c>
      <c r="V3916" s="1" t="s">
        <v>812</v>
      </c>
      <c r="W3916" s="1" t="s">
        <v>808</v>
      </c>
      <c r="X3916" s="1" t="s">
        <v>15187</v>
      </c>
      <c r="Y3916" s="1" t="s">
        <v>15189</v>
      </c>
      <c r="Z3916" s="1" t="s">
        <v>6354</v>
      </c>
      <c r="AA3916" s="1" t="s">
        <v>4181</v>
      </c>
      <c r="AB3916" s="1" t="s">
        <v>16758</v>
      </c>
      <c r="AC3916" s="1" t="s">
        <v>16759</v>
      </c>
      <c r="AD3916" s="1" t="s">
        <v>35223</v>
      </c>
      <c r="AE3916" s="1" t="s">
        <v>35224</v>
      </c>
      <c r="AF3916" s="1" t="s">
        <v>814</v>
      </c>
      <c r="AG3916" s="1" t="s">
        <v>816</v>
      </c>
      <c r="AM3916" s="1" t="s">
        <v>817</v>
      </c>
      <c r="AN3916" s="1" t="s">
        <v>818</v>
      </c>
      <c r="AO3916" s="1" t="s">
        <v>4205</v>
      </c>
      <c r="AP3916" s="1" t="s">
        <v>4207</v>
      </c>
      <c r="AQ3916" s="1" t="s">
        <v>16762</v>
      </c>
      <c r="AR3916" s="1" t="s">
        <v>16764</v>
      </c>
    </row>
    <row r="3917">
      <c r="A3917" s="1" t="s">
        <v>15795</v>
      </c>
    </row>
    <row r="3918">
      <c r="A3918" s="1" t="s">
        <v>35227</v>
      </c>
      <c r="B3918" s="1" t="s">
        <v>17802</v>
      </c>
      <c r="C3918" s="1" t="s">
        <v>17803</v>
      </c>
      <c r="D3918" s="1" t="s">
        <v>35229</v>
      </c>
      <c r="E3918" s="1" t="s">
        <v>35230</v>
      </c>
      <c r="F3918" s="1" t="s">
        <v>35232</v>
      </c>
      <c r="G3918" s="1" t="s">
        <v>1054</v>
      </c>
      <c r="I3918" s="1" t="s">
        <v>17805</v>
      </c>
      <c r="J3918" s="1" t="s">
        <v>17806</v>
      </c>
      <c r="K3918" s="1" t="s">
        <v>35233</v>
      </c>
      <c r="L3918" s="1" t="s">
        <v>35234</v>
      </c>
      <c r="M3918" s="1" t="s">
        <v>7898</v>
      </c>
      <c r="N3918" s="1" t="s">
        <v>7901</v>
      </c>
      <c r="O3918" s="1" t="s">
        <v>7902</v>
      </c>
      <c r="P3918" s="1" t="s">
        <v>7903</v>
      </c>
    </row>
    <row r="3919">
      <c r="A3919" s="1" t="s">
        <v>33741</v>
      </c>
      <c r="B3919" s="1" t="s">
        <v>169</v>
      </c>
      <c r="C3919" s="1" t="s">
        <v>170</v>
      </c>
      <c r="D3919" s="1" t="s">
        <v>925</v>
      </c>
      <c r="E3919" s="1" t="s">
        <v>927</v>
      </c>
      <c r="F3919" s="1" t="s">
        <v>928</v>
      </c>
      <c r="G3919" s="1" t="s">
        <v>929</v>
      </c>
      <c r="H3919" s="1" t="s">
        <v>35237</v>
      </c>
      <c r="I3919" s="1" t="s">
        <v>18962</v>
      </c>
      <c r="K3919" s="1" t="s">
        <v>937</v>
      </c>
      <c r="L3919" s="1" t="s">
        <v>940</v>
      </c>
      <c r="M3919" s="1" t="s">
        <v>11283</v>
      </c>
      <c r="N3919" s="1" t="s">
        <v>11284</v>
      </c>
      <c r="S3919" s="1" t="s">
        <v>183</v>
      </c>
      <c r="T3919" s="1" t="s">
        <v>184</v>
      </c>
      <c r="U3919" s="1" t="s">
        <v>945</v>
      </c>
      <c r="V3919" s="1" t="s">
        <v>946</v>
      </c>
    </row>
    <row r="3920">
      <c r="A3920" s="1" t="s">
        <v>35240</v>
      </c>
      <c r="B3920" s="1" t="s">
        <v>35241</v>
      </c>
      <c r="C3920" s="1" t="s">
        <v>35242</v>
      </c>
      <c r="D3920" s="1" t="s">
        <v>35244</v>
      </c>
      <c r="E3920" s="1" t="s">
        <v>40</v>
      </c>
      <c r="F3920" s="1" t="s">
        <v>35245</v>
      </c>
      <c r="G3920" s="1" t="s">
        <v>35247</v>
      </c>
    </row>
    <row r="3921">
      <c r="A3921" s="1" t="s">
        <v>29332</v>
      </c>
      <c r="B3921" s="1" t="s">
        <v>35248</v>
      </c>
      <c r="C3921" s="1" t="s">
        <v>35249</v>
      </c>
      <c r="D3921" s="1" t="s">
        <v>35250</v>
      </c>
      <c r="E3921" s="1" t="s">
        <v>35251</v>
      </c>
      <c r="F3921" s="1" t="s">
        <v>35252</v>
      </c>
      <c r="G3921" s="1" t="s">
        <v>35253</v>
      </c>
    </row>
    <row r="3922">
      <c r="A3922" s="1" t="s">
        <v>35254</v>
      </c>
      <c r="B3922" s="1" t="s">
        <v>625</v>
      </c>
      <c r="C3922" s="1" t="s">
        <v>628</v>
      </c>
      <c r="D3922" s="1" t="s">
        <v>35256</v>
      </c>
      <c r="E3922" s="1" t="s">
        <v>35257</v>
      </c>
      <c r="F3922" s="1" t="s">
        <v>35258</v>
      </c>
      <c r="G3922" s="1" t="s">
        <v>35260</v>
      </c>
      <c r="H3922" s="1" t="s">
        <v>35261</v>
      </c>
      <c r="I3922" s="1" t="s">
        <v>35262</v>
      </c>
      <c r="J3922" s="1" t="s">
        <v>6228</v>
      </c>
      <c r="K3922" s="1" t="s">
        <v>6229</v>
      </c>
      <c r="L3922" s="1">
        <v>310.0</v>
      </c>
      <c r="M3922" s="1" t="s">
        <v>6230</v>
      </c>
      <c r="O3922" s="1" t="s">
        <v>35264</v>
      </c>
      <c r="P3922" s="1" t="s">
        <v>35266</v>
      </c>
      <c r="Q3922" s="1" t="s">
        <v>645</v>
      </c>
      <c r="R3922" s="1" t="s">
        <v>646</v>
      </c>
    </row>
    <row r="3923">
      <c r="A3923" s="1" t="s">
        <v>35268</v>
      </c>
      <c r="B3923" s="1" t="s">
        <v>625</v>
      </c>
      <c r="C3923" s="1" t="s">
        <v>628</v>
      </c>
      <c r="D3923" s="1" t="s">
        <v>35269</v>
      </c>
      <c r="E3923" s="1" t="s">
        <v>35270</v>
      </c>
      <c r="F3923" s="1" t="s">
        <v>35271</v>
      </c>
      <c r="G3923" s="1" t="s">
        <v>35272</v>
      </c>
      <c r="H3923" s="1" t="s">
        <v>35273</v>
      </c>
      <c r="I3923" s="1" t="s">
        <v>35274</v>
      </c>
      <c r="J3923" s="1" t="s">
        <v>35275</v>
      </c>
      <c r="K3923" s="1" t="s">
        <v>35277</v>
      </c>
      <c r="L3923" s="1" t="s">
        <v>35278</v>
      </c>
      <c r="M3923" s="1" t="s">
        <v>35280</v>
      </c>
      <c r="N3923" s="1" t="s">
        <v>35281</v>
      </c>
      <c r="O3923" s="1" t="s">
        <v>35282</v>
      </c>
      <c r="P3923" s="1" t="s">
        <v>27676</v>
      </c>
      <c r="Q3923" s="1" t="s">
        <v>27677</v>
      </c>
      <c r="R3923" s="1">
        <v>564.0</v>
      </c>
      <c r="S3923" s="1" t="s">
        <v>3169</v>
      </c>
      <c r="U3923" s="1" t="s">
        <v>35283</v>
      </c>
      <c r="V3923" s="1" t="s">
        <v>35285</v>
      </c>
      <c r="W3923" s="1" t="s">
        <v>35286</v>
      </c>
      <c r="X3923" s="1" t="s">
        <v>35287</v>
      </c>
      <c r="Y3923" s="1" t="s">
        <v>35288</v>
      </c>
      <c r="Z3923" s="1" t="s">
        <v>35289</v>
      </c>
      <c r="AA3923" s="1" t="s">
        <v>645</v>
      </c>
      <c r="AB3923" s="1" t="s">
        <v>646</v>
      </c>
    </row>
    <row r="3924">
      <c r="A3924" s="1" t="s">
        <v>35290</v>
      </c>
      <c r="B3924" s="1" t="s">
        <v>35292</v>
      </c>
      <c r="C3924" s="1" t="s">
        <v>40</v>
      </c>
    </row>
    <row r="3925">
      <c r="A3925" s="1" t="s">
        <v>34709</v>
      </c>
      <c r="B3925" s="1" t="s">
        <v>2287</v>
      </c>
      <c r="C3925" s="1" t="s">
        <v>2289</v>
      </c>
      <c r="D3925" s="1" t="s">
        <v>13306</v>
      </c>
      <c r="E3925" s="1" t="s">
        <v>13307</v>
      </c>
      <c r="F3925" s="1" t="s">
        <v>19129</v>
      </c>
      <c r="G3925" s="1" t="s">
        <v>19130</v>
      </c>
      <c r="H3925" s="1" t="s">
        <v>686</v>
      </c>
      <c r="I3925" s="1" t="s">
        <v>688</v>
      </c>
      <c r="K3925" s="1" t="s">
        <v>13318</v>
      </c>
      <c r="L3925" s="1" t="s">
        <v>13319</v>
      </c>
      <c r="M3925" s="1" t="s">
        <v>2312</v>
      </c>
      <c r="N3925" s="1" t="s">
        <v>2314</v>
      </c>
    </row>
    <row r="3926">
      <c r="A3926" s="1" t="s">
        <v>23244</v>
      </c>
      <c r="B3926" s="1" t="s">
        <v>1539</v>
      </c>
      <c r="C3926" s="1" t="s">
        <v>1541</v>
      </c>
      <c r="D3926" s="1" t="s">
        <v>1543</v>
      </c>
      <c r="E3926" s="1" t="s">
        <v>1545</v>
      </c>
      <c r="F3926" s="1" t="s">
        <v>35297</v>
      </c>
      <c r="G3926" s="1" t="s">
        <v>1541</v>
      </c>
      <c r="H3926" s="1" t="s">
        <v>1551</v>
      </c>
      <c r="I3926" s="1" t="s">
        <v>1541</v>
      </c>
      <c r="J3926" s="1" t="s">
        <v>1554</v>
      </c>
      <c r="K3926" s="1" t="s">
        <v>1556</v>
      </c>
    </row>
    <row r="3927">
      <c r="A3927" s="1" t="s">
        <v>35301</v>
      </c>
      <c r="B3927" s="1" t="s">
        <v>829</v>
      </c>
      <c r="C3927" s="1" t="s">
        <v>830</v>
      </c>
      <c r="D3927" s="1" t="s">
        <v>4611</v>
      </c>
      <c r="E3927" s="1" t="s">
        <v>4612</v>
      </c>
      <c r="F3927" s="1" t="s">
        <v>6552</v>
      </c>
      <c r="G3927" s="1" t="s">
        <v>6553</v>
      </c>
      <c r="H3927" s="1" t="s">
        <v>4609</v>
      </c>
      <c r="I3927" s="1" t="s">
        <v>4610</v>
      </c>
      <c r="J3927" s="1" t="s">
        <v>6692</v>
      </c>
      <c r="K3927" s="1" t="s">
        <v>6693</v>
      </c>
      <c r="L3927" s="1" t="s">
        <v>6695</v>
      </c>
      <c r="M3927" s="1" t="s">
        <v>6697</v>
      </c>
      <c r="N3927" s="1" t="s">
        <v>35304</v>
      </c>
      <c r="O3927" s="1" t="s">
        <v>4614</v>
      </c>
      <c r="Q3927" s="1" t="s">
        <v>18614</v>
      </c>
      <c r="R3927" s="1" t="s">
        <v>4618</v>
      </c>
      <c r="S3927" s="1" t="s">
        <v>4615</v>
      </c>
      <c r="T3927" s="1" t="s">
        <v>4616</v>
      </c>
      <c r="U3927" s="1" t="s">
        <v>6699</v>
      </c>
      <c r="V3927" s="1" t="s">
        <v>6697</v>
      </c>
      <c r="W3927" s="1" t="s">
        <v>848</v>
      </c>
      <c r="X3927" s="1" t="s">
        <v>849</v>
      </c>
      <c r="Y3927" s="1" t="s">
        <v>4620</v>
      </c>
      <c r="Z3927" s="1" t="s">
        <v>4621</v>
      </c>
      <c r="AA3927" s="1" t="s">
        <v>6700</v>
      </c>
      <c r="AB3927" s="1" t="s">
        <v>6702</v>
      </c>
    </row>
    <row r="3928">
      <c r="A3928" s="1" t="s">
        <v>35306</v>
      </c>
      <c r="B3928" s="1" t="s">
        <v>1068</v>
      </c>
      <c r="C3928" s="1" t="s">
        <v>1069</v>
      </c>
      <c r="D3928" s="1" t="s">
        <v>273</v>
      </c>
      <c r="E3928" s="1" t="s">
        <v>274</v>
      </c>
      <c r="F3928" s="1" t="s">
        <v>35307</v>
      </c>
      <c r="G3928" s="1" t="s">
        <v>4381</v>
      </c>
      <c r="H3928" s="1" t="s">
        <v>898</v>
      </c>
      <c r="I3928" s="1" t="s">
        <v>900</v>
      </c>
      <c r="K3928" s="1" t="s">
        <v>2682</v>
      </c>
      <c r="L3928" s="1" t="s">
        <v>2684</v>
      </c>
      <c r="N3928" s="1" t="s">
        <v>300</v>
      </c>
      <c r="O3928" s="1" t="s">
        <v>301</v>
      </c>
    </row>
    <row r="3929">
      <c r="A3929" s="1" t="s">
        <v>35309</v>
      </c>
      <c r="B3929" s="1" t="s">
        <v>3414</v>
      </c>
      <c r="C3929" s="1" t="s">
        <v>3415</v>
      </c>
      <c r="D3929" s="1" t="s">
        <v>13008</v>
      </c>
      <c r="E3929" s="1" t="s">
        <v>13009</v>
      </c>
      <c r="F3929" s="1" t="s">
        <v>3419</v>
      </c>
      <c r="G3929" s="1" t="s">
        <v>3421</v>
      </c>
      <c r="H3929" s="1" t="s">
        <v>4365</v>
      </c>
      <c r="I3929" s="1" t="s">
        <v>4367</v>
      </c>
      <c r="J3929" s="1" t="s">
        <v>3422</v>
      </c>
      <c r="K3929" s="1" t="s">
        <v>3423</v>
      </c>
    </row>
    <row r="3930">
      <c r="A3930" s="1" t="s">
        <v>35310</v>
      </c>
      <c r="B3930" s="1" t="s">
        <v>763</v>
      </c>
      <c r="C3930" s="1" t="s">
        <v>765</v>
      </c>
      <c r="D3930" s="1" t="s">
        <v>4672</v>
      </c>
      <c r="E3930" s="1" t="s">
        <v>4673</v>
      </c>
      <c r="F3930" s="1" t="s">
        <v>22850</v>
      </c>
      <c r="G3930" s="1" t="s">
        <v>15531</v>
      </c>
      <c r="H3930" s="1" t="s">
        <v>4677</v>
      </c>
      <c r="I3930" s="1" t="s">
        <v>4675</v>
      </c>
      <c r="J3930" s="1" t="s">
        <v>776</v>
      </c>
      <c r="K3930" s="1" t="s">
        <v>777</v>
      </c>
    </row>
    <row r="3931">
      <c r="A3931" s="1" t="s">
        <v>35313</v>
      </c>
      <c r="B3931" s="1" t="s">
        <v>35314</v>
      </c>
      <c r="C3931" s="1" t="s">
        <v>35315</v>
      </c>
      <c r="D3931" s="1" t="s">
        <v>35316</v>
      </c>
      <c r="E3931" s="1" t="s">
        <v>35317</v>
      </c>
      <c r="F3931" s="1" t="s">
        <v>35318</v>
      </c>
      <c r="G3931" s="1" t="s">
        <v>35320</v>
      </c>
      <c r="H3931" s="1" t="s">
        <v>35321</v>
      </c>
      <c r="I3931" s="1" t="s">
        <v>35322</v>
      </c>
    </row>
    <row r="3932">
      <c r="A3932" s="1" t="s">
        <v>33738</v>
      </c>
      <c r="B3932" s="1" t="s">
        <v>1244</v>
      </c>
      <c r="C3932" s="1" t="s">
        <v>1246</v>
      </c>
      <c r="D3932" s="1" t="s">
        <v>1033</v>
      </c>
      <c r="E3932" s="1" t="s">
        <v>1034</v>
      </c>
      <c r="F3932" s="1" t="s">
        <v>14094</v>
      </c>
      <c r="G3932" s="1" t="s">
        <v>14096</v>
      </c>
      <c r="H3932" s="1" t="s">
        <v>14097</v>
      </c>
      <c r="I3932" s="1" t="s">
        <v>14098</v>
      </c>
      <c r="K3932" s="1" t="s">
        <v>1289</v>
      </c>
      <c r="L3932" s="1" t="s">
        <v>1290</v>
      </c>
      <c r="M3932" s="1" t="s">
        <v>7215</v>
      </c>
      <c r="N3932" s="1" t="s">
        <v>7217</v>
      </c>
      <c r="O3932" s="1" t="s">
        <v>10369</v>
      </c>
      <c r="P3932" s="1" t="s">
        <v>10370</v>
      </c>
      <c r="Q3932" s="1" t="s">
        <v>14088</v>
      </c>
      <c r="R3932" s="1" t="s">
        <v>14089</v>
      </c>
      <c r="S3932" s="1" t="s">
        <v>8517</v>
      </c>
      <c r="T3932" s="1" t="s">
        <v>8518</v>
      </c>
      <c r="U3932" s="1" t="s">
        <v>14100</v>
      </c>
      <c r="V3932" s="1" t="s">
        <v>14101</v>
      </c>
      <c r="W3932" s="1" t="s">
        <v>10377</v>
      </c>
      <c r="X3932" s="1" t="s">
        <v>10378</v>
      </c>
      <c r="Y3932" s="1" t="s">
        <v>8519</v>
      </c>
      <c r="Z3932" s="1" t="s">
        <v>8520</v>
      </c>
      <c r="AA3932" s="1" t="s">
        <v>17082</v>
      </c>
      <c r="AB3932" s="1" t="s">
        <v>17083</v>
      </c>
      <c r="AC3932" s="1" t="s">
        <v>17080</v>
      </c>
      <c r="AD3932" s="1" t="s">
        <v>17081</v>
      </c>
      <c r="AE3932" s="1" t="s">
        <v>35328</v>
      </c>
      <c r="AF3932" s="1" t="s">
        <v>35329</v>
      </c>
      <c r="AH3932" s="1" t="s">
        <v>14109</v>
      </c>
      <c r="AI3932" s="1" t="s">
        <v>14111</v>
      </c>
      <c r="AJ3932" s="1" t="s">
        <v>17091</v>
      </c>
      <c r="AK3932" s="1" t="s">
        <v>17093</v>
      </c>
      <c r="AL3932" s="1" t="s">
        <v>10324</v>
      </c>
      <c r="AM3932" s="1" t="s">
        <v>10325</v>
      </c>
      <c r="AN3932" s="1" t="s">
        <v>8532</v>
      </c>
      <c r="AO3932" s="1" t="s">
        <v>8533</v>
      </c>
      <c r="AP3932" s="1" t="s">
        <v>14113</v>
      </c>
      <c r="AQ3932" s="1" t="s">
        <v>14114</v>
      </c>
      <c r="AR3932" s="1" t="s">
        <v>8534</v>
      </c>
      <c r="AS3932" s="1" t="s">
        <v>8535</v>
      </c>
      <c r="AT3932" s="1" t="s">
        <v>17087</v>
      </c>
      <c r="AU3932" s="1" t="s">
        <v>17089</v>
      </c>
    </row>
    <row r="3933">
      <c r="A3933" s="1" t="s">
        <v>35333</v>
      </c>
      <c r="C3933" s="1" t="s">
        <v>1261</v>
      </c>
      <c r="D3933" s="1" t="s">
        <v>1263</v>
      </c>
      <c r="E3933" s="1" t="s">
        <v>1043</v>
      </c>
      <c r="F3933" s="1" t="s">
        <v>1044</v>
      </c>
      <c r="G3933" s="1" t="s">
        <v>1310</v>
      </c>
      <c r="H3933" s="1" t="s">
        <v>1290</v>
      </c>
      <c r="I3933" s="1" t="s">
        <v>10329</v>
      </c>
      <c r="J3933" s="1" t="s">
        <v>10330</v>
      </c>
      <c r="K3933" s="1" t="s">
        <v>10381</v>
      </c>
      <c r="L3933" s="1" t="s">
        <v>10383</v>
      </c>
      <c r="M3933" s="1" t="s">
        <v>17097</v>
      </c>
      <c r="N3933" s="1" t="s">
        <v>17098</v>
      </c>
    </row>
    <row r="3934">
      <c r="A3934" s="1" t="s">
        <v>35337</v>
      </c>
      <c r="B3934" s="1" t="s">
        <v>1539</v>
      </c>
      <c r="C3934" s="1" t="s">
        <v>1541</v>
      </c>
      <c r="D3934" s="1" t="s">
        <v>1543</v>
      </c>
      <c r="E3934" s="1" t="s">
        <v>1545</v>
      </c>
      <c r="F3934" s="1" t="s">
        <v>35338</v>
      </c>
      <c r="G3934" s="1" t="s">
        <v>1549</v>
      </c>
      <c r="H3934" s="1" t="s">
        <v>1551</v>
      </c>
      <c r="I3934" s="1" t="s">
        <v>1541</v>
      </c>
      <c r="J3934" s="1" t="s">
        <v>1554</v>
      </c>
      <c r="K3934" s="1" t="s">
        <v>1556</v>
      </c>
    </row>
    <row r="3935">
      <c r="A3935" s="1" t="s">
        <v>22131</v>
      </c>
      <c r="B3935" s="1" t="s">
        <v>35341</v>
      </c>
      <c r="C3935" s="1" t="s">
        <v>35342</v>
      </c>
      <c r="D3935" s="1" t="s">
        <v>35343</v>
      </c>
      <c r="E3935" s="1" t="s">
        <v>6574</v>
      </c>
      <c r="F3935" s="1" t="s">
        <v>35345</v>
      </c>
      <c r="G3935" s="1" t="s">
        <v>35346</v>
      </c>
      <c r="H3935" s="1" t="s">
        <v>35347</v>
      </c>
      <c r="I3935" s="1" t="s">
        <v>35348</v>
      </c>
    </row>
    <row r="3936">
      <c r="A3936" s="1" t="s">
        <v>35349</v>
      </c>
      <c r="B3936" s="1" t="s">
        <v>10293</v>
      </c>
      <c r="C3936" s="1" t="s">
        <v>10294</v>
      </c>
      <c r="D3936" s="1" t="s">
        <v>35351</v>
      </c>
      <c r="E3936" s="1" t="s">
        <v>1054</v>
      </c>
      <c r="F3936" s="1" t="s">
        <v>10295</v>
      </c>
      <c r="G3936" s="1" t="s">
        <v>10296</v>
      </c>
    </row>
    <row r="3937">
      <c r="A3937" s="1" t="s">
        <v>30031</v>
      </c>
      <c r="B3937" s="1" t="s">
        <v>1068</v>
      </c>
      <c r="C3937" s="1" t="s">
        <v>1069</v>
      </c>
      <c r="D3937" s="1" t="s">
        <v>273</v>
      </c>
      <c r="E3937" s="1" t="s">
        <v>274</v>
      </c>
      <c r="F3937" s="1" t="s">
        <v>35353</v>
      </c>
      <c r="G3937" s="1" t="s">
        <v>1769</v>
      </c>
      <c r="I3937" s="1" t="s">
        <v>1074</v>
      </c>
      <c r="J3937" s="1" t="s">
        <v>1075</v>
      </c>
      <c r="K3937" s="1" t="s">
        <v>300</v>
      </c>
      <c r="L3937" s="1" t="s">
        <v>301</v>
      </c>
    </row>
    <row r="3938">
      <c r="A3938" s="1" t="s">
        <v>35355</v>
      </c>
      <c r="B3938" s="1" t="s">
        <v>791</v>
      </c>
      <c r="C3938" s="1" t="s">
        <v>794</v>
      </c>
      <c r="D3938" s="1" t="s">
        <v>21164</v>
      </c>
      <c r="E3938" s="1" t="s">
        <v>21166</v>
      </c>
      <c r="F3938" s="1" t="s">
        <v>35357</v>
      </c>
      <c r="G3938" s="1" t="s">
        <v>139</v>
      </c>
      <c r="H3938" s="1" t="s">
        <v>799</v>
      </c>
      <c r="I3938" s="1" t="s">
        <v>800</v>
      </c>
      <c r="J3938" s="1" t="s">
        <v>21175</v>
      </c>
      <c r="K3938" s="1" t="s">
        <v>21166</v>
      </c>
      <c r="M3938" s="1" t="s">
        <v>804</v>
      </c>
      <c r="N3938" s="1" t="s">
        <v>806</v>
      </c>
    </row>
    <row r="3939">
      <c r="A3939" s="1" t="s">
        <v>35359</v>
      </c>
      <c r="B3939" s="1" t="s">
        <v>206</v>
      </c>
      <c r="C3939" s="1" t="s">
        <v>207</v>
      </c>
      <c r="D3939" s="1" t="s">
        <v>35360</v>
      </c>
      <c r="E3939" s="1" t="s">
        <v>189</v>
      </c>
      <c r="F3939" s="1" t="s">
        <v>220</v>
      </c>
      <c r="G3939" s="1" t="s">
        <v>221</v>
      </c>
    </row>
    <row r="3940">
      <c r="A3940" s="1" t="s">
        <v>35362</v>
      </c>
      <c r="B3940" s="1" t="s">
        <v>1539</v>
      </c>
      <c r="C3940" s="1" t="s">
        <v>1541</v>
      </c>
      <c r="D3940" s="1" t="s">
        <v>1543</v>
      </c>
      <c r="E3940" s="1" t="s">
        <v>1545</v>
      </c>
      <c r="F3940" s="1" t="s">
        <v>35363</v>
      </c>
      <c r="G3940" s="1" t="s">
        <v>1541</v>
      </c>
      <c r="I3940" s="1" t="s">
        <v>1551</v>
      </c>
      <c r="J3940" s="1" t="s">
        <v>1541</v>
      </c>
      <c r="K3940" s="1" t="s">
        <v>1554</v>
      </c>
      <c r="L3940" s="1" t="s">
        <v>1556</v>
      </c>
    </row>
    <row r="3941">
      <c r="A3941" s="1" t="s">
        <v>35365</v>
      </c>
      <c r="B3941" s="1" t="s">
        <v>1068</v>
      </c>
      <c r="C3941" s="1" t="s">
        <v>1069</v>
      </c>
      <c r="D3941" s="1" t="s">
        <v>273</v>
      </c>
      <c r="E3941" s="1" t="s">
        <v>274</v>
      </c>
      <c r="F3941" s="1" t="s">
        <v>35367</v>
      </c>
      <c r="G3941" s="1" t="s">
        <v>1075</v>
      </c>
      <c r="I3941" s="1" t="s">
        <v>1074</v>
      </c>
      <c r="J3941" s="1" t="s">
        <v>1075</v>
      </c>
      <c r="K3941" s="1" t="s">
        <v>300</v>
      </c>
      <c r="L3941" s="1" t="s">
        <v>301</v>
      </c>
    </row>
    <row r="3942">
      <c r="A3942" s="1" t="s">
        <v>35369</v>
      </c>
      <c r="B3942" s="1" t="s">
        <v>6692</v>
      </c>
      <c r="C3942" s="1" t="s">
        <v>6693</v>
      </c>
      <c r="D3942" s="1" t="s">
        <v>11261</v>
      </c>
      <c r="E3942" s="1" t="s">
        <v>11262</v>
      </c>
      <c r="F3942" s="1" t="s">
        <v>35371</v>
      </c>
      <c r="G3942" s="1" t="s">
        <v>35372</v>
      </c>
      <c r="H3942" s="1" t="s">
        <v>11265</v>
      </c>
      <c r="I3942" s="1" t="s">
        <v>11266</v>
      </c>
      <c r="K3942" s="1" t="s">
        <v>6700</v>
      </c>
      <c r="L3942" s="1" t="s">
        <v>6702</v>
      </c>
    </row>
    <row r="3943">
      <c r="A3943" s="1" t="s">
        <v>35374</v>
      </c>
      <c r="B3943" s="1" t="s">
        <v>1244</v>
      </c>
      <c r="C3943" s="1" t="s">
        <v>1246</v>
      </c>
      <c r="D3943" s="1" t="s">
        <v>1247</v>
      </c>
      <c r="E3943" s="1" t="s">
        <v>1248</v>
      </c>
      <c r="F3943" s="1" t="s">
        <v>35375</v>
      </c>
      <c r="G3943" s="1" t="s">
        <v>1250</v>
      </c>
      <c r="H3943" s="1" t="s">
        <v>1775</v>
      </c>
      <c r="I3943" s="1" t="s">
        <v>1776</v>
      </c>
      <c r="L3943" s="1" t="s">
        <v>1258</v>
      </c>
      <c r="M3943" s="1" t="s">
        <v>1250</v>
      </c>
      <c r="N3943" s="1" t="s">
        <v>1261</v>
      </c>
      <c r="O3943" s="1" t="s">
        <v>1263</v>
      </c>
    </row>
    <row r="3944">
      <c r="A3944" s="1" t="s">
        <v>35378</v>
      </c>
      <c r="B3944" s="1" t="s">
        <v>273</v>
      </c>
      <c r="C3944" s="1" t="s">
        <v>274</v>
      </c>
      <c r="D3944" s="1" t="s">
        <v>1289</v>
      </c>
      <c r="E3944" s="1" t="s">
        <v>1290</v>
      </c>
      <c r="F3944" s="1" t="s">
        <v>8509</v>
      </c>
      <c r="G3944" s="1" t="s">
        <v>8510</v>
      </c>
      <c r="H3944" s="1" t="s">
        <v>8514</v>
      </c>
      <c r="I3944" s="1" t="s">
        <v>8516</v>
      </c>
      <c r="J3944" s="1" t="s">
        <v>14088</v>
      </c>
      <c r="K3944" s="1" t="s">
        <v>14089</v>
      </c>
      <c r="L3944" s="1" t="s">
        <v>8517</v>
      </c>
      <c r="M3944" s="1" t="s">
        <v>8518</v>
      </c>
      <c r="N3944" s="1" t="s">
        <v>8519</v>
      </c>
      <c r="O3944" s="1" t="s">
        <v>8520</v>
      </c>
      <c r="P3944" s="1" t="s">
        <v>8521</v>
      </c>
      <c r="Q3944" s="1" t="s">
        <v>8522</v>
      </c>
      <c r="R3944" s="1" t="s">
        <v>35381</v>
      </c>
      <c r="S3944" s="1" t="s">
        <v>35382</v>
      </c>
      <c r="T3944" s="1" t="s">
        <v>8525</v>
      </c>
      <c r="U3944" s="1" t="s">
        <v>8527</v>
      </c>
      <c r="V3944" s="1">
        <v>770.0</v>
      </c>
      <c r="W3944" s="1" t="s">
        <v>3708</v>
      </c>
      <c r="Y3944" s="1" t="s">
        <v>8529</v>
      </c>
      <c r="Z3944" s="1" t="s">
        <v>8510</v>
      </c>
      <c r="AA3944" s="1" t="s">
        <v>8532</v>
      </c>
      <c r="AB3944" s="1" t="s">
        <v>8533</v>
      </c>
      <c r="AC3944" s="1" t="s">
        <v>8534</v>
      </c>
      <c r="AD3944" s="1" t="s">
        <v>8535</v>
      </c>
      <c r="AF3944" s="1" t="s">
        <v>300</v>
      </c>
      <c r="AG3944" s="1" t="s">
        <v>301</v>
      </c>
      <c r="AH3944" s="1" t="s">
        <v>1310</v>
      </c>
      <c r="AI3944" s="1" t="s">
        <v>1290</v>
      </c>
      <c r="AJ3944" s="1" t="s">
        <v>8541</v>
      </c>
      <c r="AK3944" s="1" t="s">
        <v>8543</v>
      </c>
      <c r="AL3944" s="1" t="s">
        <v>8545</v>
      </c>
      <c r="AM3944" s="1" t="s">
        <v>8546</v>
      </c>
    </row>
    <row r="3945">
      <c r="A3945" s="1" t="s">
        <v>35386</v>
      </c>
      <c r="B3945" s="1" t="s">
        <v>1033</v>
      </c>
      <c r="C3945" s="1" t="s">
        <v>1034</v>
      </c>
      <c r="D3945" s="1" t="s">
        <v>14094</v>
      </c>
      <c r="E3945" s="1" t="s">
        <v>14096</v>
      </c>
      <c r="F3945" s="1" t="s">
        <v>14097</v>
      </c>
      <c r="G3945" s="1" t="s">
        <v>14098</v>
      </c>
      <c r="H3945" s="1" t="s">
        <v>35387</v>
      </c>
      <c r="I3945" s="1" t="s">
        <v>35388</v>
      </c>
      <c r="J3945" s="1" t="s">
        <v>35389</v>
      </c>
      <c r="K3945" s="1" t="s">
        <v>35390</v>
      </c>
      <c r="L3945" s="1" t="s">
        <v>1154</v>
      </c>
      <c r="M3945" s="1" t="s">
        <v>1156</v>
      </c>
      <c r="N3945" s="1" t="s">
        <v>35392</v>
      </c>
      <c r="O3945" s="1" t="s">
        <v>35393</v>
      </c>
      <c r="Q3945" s="1" t="s">
        <v>16192</v>
      </c>
      <c r="R3945" s="1" t="s">
        <v>16193</v>
      </c>
      <c r="S3945" s="1" t="s">
        <v>35394</v>
      </c>
      <c r="T3945" s="1" t="s">
        <v>35395</v>
      </c>
      <c r="V3945" s="1" t="s">
        <v>14109</v>
      </c>
      <c r="W3945" s="1" t="s">
        <v>14111</v>
      </c>
      <c r="X3945" s="1" t="s">
        <v>35396</v>
      </c>
      <c r="Y3945" s="1" t="s">
        <v>35397</v>
      </c>
      <c r="Z3945" s="1" t="s">
        <v>17091</v>
      </c>
      <c r="AA3945" s="1" t="s">
        <v>17093</v>
      </c>
      <c r="AB3945" s="1" t="s">
        <v>16194</v>
      </c>
      <c r="AC3945" s="1" t="s">
        <v>16195</v>
      </c>
      <c r="AE3945" s="1" t="s">
        <v>1043</v>
      </c>
      <c r="AF3945" s="1" t="s">
        <v>1044</v>
      </c>
      <c r="AG3945" s="1" t="s">
        <v>1162</v>
      </c>
      <c r="AH3945" s="1" t="s">
        <v>1163</v>
      </c>
      <c r="AI3945" s="1" t="s">
        <v>6404</v>
      </c>
      <c r="AJ3945" s="1" t="s">
        <v>6405</v>
      </c>
    </row>
    <row r="3946">
      <c r="A3946" s="1" t="s">
        <v>21650</v>
      </c>
      <c r="B3946" s="1" t="s">
        <v>1539</v>
      </c>
      <c r="C3946" s="1" t="s">
        <v>1541</v>
      </c>
      <c r="D3946" s="1" t="s">
        <v>1543</v>
      </c>
      <c r="E3946" s="1" t="s">
        <v>1545</v>
      </c>
      <c r="F3946" s="1" t="s">
        <v>10413</v>
      </c>
      <c r="G3946" s="1" t="s">
        <v>1549</v>
      </c>
      <c r="H3946" s="1" t="s">
        <v>1551</v>
      </c>
      <c r="I3946" s="1" t="s">
        <v>1541</v>
      </c>
      <c r="J3946" s="1" t="s">
        <v>1554</v>
      </c>
      <c r="K3946" s="1" t="s">
        <v>1556</v>
      </c>
    </row>
    <row r="3947">
      <c r="A3947" s="1" t="s">
        <v>35403</v>
      </c>
      <c r="B3947" s="1" t="s">
        <v>15444</v>
      </c>
      <c r="C3947" s="1" t="s">
        <v>15445</v>
      </c>
      <c r="D3947" s="1" t="s">
        <v>35404</v>
      </c>
      <c r="E3947" s="1" t="s">
        <v>15452</v>
      </c>
      <c r="G3947" s="1" t="s">
        <v>15449</v>
      </c>
      <c r="H3947" s="1" t="s">
        <v>15452</v>
      </c>
    </row>
    <row r="3948">
      <c r="A3948" s="1" t="s">
        <v>35406</v>
      </c>
      <c r="B3948" s="1" t="s">
        <v>763</v>
      </c>
      <c r="C3948" s="1" t="s">
        <v>765</v>
      </c>
      <c r="D3948" s="1" t="s">
        <v>13085</v>
      </c>
      <c r="E3948" s="1" t="s">
        <v>13086</v>
      </c>
      <c r="F3948" s="1" t="s">
        <v>7083</v>
      </c>
      <c r="G3948" s="1" t="s">
        <v>7091</v>
      </c>
      <c r="H3948" s="1" t="s">
        <v>6930</v>
      </c>
      <c r="I3948" s="1" t="s">
        <v>6941</v>
      </c>
      <c r="J3948" s="1" t="s">
        <v>35409</v>
      </c>
      <c r="K3948" s="1" t="s">
        <v>13094</v>
      </c>
      <c r="N3948" s="1" t="s">
        <v>13093</v>
      </c>
      <c r="O3948" s="1" t="s">
        <v>13094</v>
      </c>
      <c r="P3948" s="1" t="s">
        <v>13095</v>
      </c>
      <c r="Q3948" s="1" t="s">
        <v>13094</v>
      </c>
      <c r="R3948" s="1" t="s">
        <v>772</v>
      </c>
      <c r="S3948" s="1" t="s">
        <v>774</v>
      </c>
      <c r="T3948" s="1" t="s">
        <v>776</v>
      </c>
      <c r="U3948" s="1" t="s">
        <v>777</v>
      </c>
    </row>
    <row r="3949">
      <c r="A3949" s="1" t="s">
        <v>35411</v>
      </c>
      <c r="B3949" s="1" t="s">
        <v>273</v>
      </c>
      <c r="C3949" s="1" t="s">
        <v>274</v>
      </c>
      <c r="D3949" s="1" t="s">
        <v>35412</v>
      </c>
      <c r="E3949" s="1" t="s">
        <v>189</v>
      </c>
      <c r="F3949" s="1" t="s">
        <v>4204</v>
      </c>
      <c r="G3949" s="1" t="s">
        <v>4206</v>
      </c>
      <c r="H3949" s="1" t="s">
        <v>300</v>
      </c>
      <c r="I3949" s="1" t="s">
        <v>301</v>
      </c>
    </row>
    <row r="3950">
      <c r="A3950" s="1" t="s">
        <v>30886</v>
      </c>
      <c r="B3950" s="1" t="s">
        <v>273</v>
      </c>
      <c r="C3950" s="1" t="s">
        <v>274</v>
      </c>
      <c r="D3950" s="1" t="s">
        <v>206</v>
      </c>
      <c r="E3950" s="1" t="s">
        <v>207</v>
      </c>
      <c r="F3950" s="1" t="s">
        <v>625</v>
      </c>
      <c r="G3950" s="1" t="s">
        <v>628</v>
      </c>
      <c r="H3950" s="1" t="s">
        <v>1385</v>
      </c>
      <c r="I3950" s="1" t="s">
        <v>1387</v>
      </c>
      <c r="J3950" s="1" t="s">
        <v>19041</v>
      </c>
      <c r="K3950" s="1" t="s">
        <v>1389</v>
      </c>
      <c r="M3950" s="1" t="s">
        <v>4204</v>
      </c>
      <c r="N3950" s="1" t="s">
        <v>4206</v>
      </c>
      <c r="O3950" s="1" t="s">
        <v>1390</v>
      </c>
      <c r="P3950" s="1" t="s">
        <v>1391</v>
      </c>
      <c r="Q3950" s="1" t="s">
        <v>300</v>
      </c>
      <c r="R3950" s="1" t="s">
        <v>301</v>
      </c>
      <c r="S3950" s="1" t="s">
        <v>220</v>
      </c>
      <c r="T3950" s="1" t="s">
        <v>221</v>
      </c>
      <c r="U3950" s="1" t="s">
        <v>645</v>
      </c>
      <c r="V3950" s="1" t="s">
        <v>646</v>
      </c>
    </row>
    <row r="3951">
      <c r="A3951" s="1" t="s">
        <v>35413</v>
      </c>
      <c r="B3951" s="1" t="s">
        <v>24472</v>
      </c>
      <c r="C3951" s="1" t="s">
        <v>24473</v>
      </c>
      <c r="D3951" s="1" t="s">
        <v>21391</v>
      </c>
      <c r="E3951" s="1" t="s">
        <v>21392</v>
      </c>
      <c r="F3951" s="1" t="s">
        <v>24469</v>
      </c>
      <c r="G3951" s="1" t="s">
        <v>24470</v>
      </c>
      <c r="H3951" s="1" t="s">
        <v>31949</v>
      </c>
      <c r="I3951" s="1" t="s">
        <v>31950</v>
      </c>
      <c r="K3951" s="1" t="s">
        <v>24482</v>
      </c>
      <c r="L3951" s="1" t="s">
        <v>24483</v>
      </c>
      <c r="N3951" s="1" t="s">
        <v>21401</v>
      </c>
      <c r="O3951" s="1" t="s">
        <v>21402</v>
      </c>
    </row>
    <row r="3952">
      <c r="A3952" s="1" t="s">
        <v>35414</v>
      </c>
      <c r="B3952" s="1" t="s">
        <v>4239</v>
      </c>
      <c r="C3952" s="1" t="s">
        <v>4240</v>
      </c>
      <c r="D3952" s="1" t="s">
        <v>35415</v>
      </c>
      <c r="E3952" s="1" t="s">
        <v>189</v>
      </c>
      <c r="F3952" s="1" t="s">
        <v>4243</v>
      </c>
      <c r="G3952" s="1" t="s">
        <v>4245</v>
      </c>
    </row>
    <row r="3953">
      <c r="A3953" s="1" t="s">
        <v>35416</v>
      </c>
      <c r="B3953" s="1" t="s">
        <v>4733</v>
      </c>
      <c r="C3953" s="1" t="s">
        <v>4735</v>
      </c>
      <c r="D3953" s="1" t="s">
        <v>4737</v>
      </c>
      <c r="E3953" s="1" t="s">
        <v>4739</v>
      </c>
      <c r="F3953" s="1" t="s">
        <v>35417</v>
      </c>
      <c r="G3953" s="1" t="s">
        <v>35418</v>
      </c>
      <c r="I3953" s="1" t="s">
        <v>4754</v>
      </c>
      <c r="J3953" s="1" t="s">
        <v>4755</v>
      </c>
    </row>
    <row r="3954">
      <c r="A3954" s="1" t="s">
        <v>35419</v>
      </c>
      <c r="B3954" s="1" t="s">
        <v>795</v>
      </c>
      <c r="C3954" s="1" t="s">
        <v>796</v>
      </c>
      <c r="D3954" s="1" t="s">
        <v>35420</v>
      </c>
      <c r="E3954" s="1" t="s">
        <v>2379</v>
      </c>
      <c r="F3954" s="1" t="s">
        <v>801</v>
      </c>
      <c r="G3954" s="1" t="s">
        <v>802</v>
      </c>
    </row>
    <row r="3955">
      <c r="A3955" s="1" t="s">
        <v>35421</v>
      </c>
      <c r="B3955" s="1" t="s">
        <v>2190</v>
      </c>
      <c r="C3955" s="1" t="s">
        <v>2191</v>
      </c>
      <c r="D3955" s="1" t="s">
        <v>4866</v>
      </c>
      <c r="E3955" s="1" t="s">
        <v>4867</v>
      </c>
      <c r="F3955" s="1" t="s">
        <v>17540</v>
      </c>
      <c r="G3955" s="1" t="s">
        <v>17541</v>
      </c>
      <c r="H3955" s="1" t="s">
        <v>17542</v>
      </c>
      <c r="I3955" s="1" t="s">
        <v>17543</v>
      </c>
      <c r="J3955" s="1" t="s">
        <v>17544</v>
      </c>
      <c r="K3955" s="1" t="s">
        <v>17545</v>
      </c>
      <c r="L3955" s="1" t="s">
        <v>17546</v>
      </c>
      <c r="M3955" s="1" t="s">
        <v>17547</v>
      </c>
      <c r="N3955" s="1" t="s">
        <v>35422</v>
      </c>
      <c r="O3955" s="1" t="s">
        <v>35423</v>
      </c>
      <c r="Q3955" s="1" t="s">
        <v>29292</v>
      </c>
      <c r="R3955" s="1" t="s">
        <v>29293</v>
      </c>
      <c r="S3955" s="1" t="s">
        <v>17551</v>
      </c>
      <c r="T3955" s="1" t="s">
        <v>17553</v>
      </c>
      <c r="U3955" s="1" t="s">
        <v>17555</v>
      </c>
      <c r="V3955" s="1" t="s">
        <v>17557</v>
      </c>
      <c r="W3955" s="1" t="s">
        <v>17559</v>
      </c>
      <c r="X3955" s="1" t="s">
        <v>17561</v>
      </c>
      <c r="Z3955" s="1" t="s">
        <v>2203</v>
      </c>
      <c r="AA3955" s="1" t="s">
        <v>2204</v>
      </c>
      <c r="AB3955" s="1" t="s">
        <v>4875</v>
      </c>
      <c r="AC3955" s="1" t="s">
        <v>4877</v>
      </c>
      <c r="AD3955" s="1" t="s">
        <v>17565</v>
      </c>
      <c r="AE3955" s="1" t="s">
        <v>17567</v>
      </c>
      <c r="AF3955" s="1" t="s">
        <v>2205</v>
      </c>
      <c r="AG3955" s="1" t="s">
        <v>2206</v>
      </c>
      <c r="AH3955" s="1" t="s">
        <v>17571</v>
      </c>
      <c r="AI3955" s="1" t="s">
        <v>17573</v>
      </c>
    </row>
    <row r="3956">
      <c r="A3956" s="1" t="s">
        <v>35424</v>
      </c>
      <c r="B3956" s="1" t="s">
        <v>35425</v>
      </c>
      <c r="C3956" s="1" t="s">
        <v>189</v>
      </c>
    </row>
    <row r="3957">
      <c r="A3957" s="1" t="s">
        <v>35427</v>
      </c>
      <c r="B3957" s="1" t="s">
        <v>791</v>
      </c>
      <c r="C3957" s="1" t="s">
        <v>794</v>
      </c>
      <c r="D3957" s="1" t="s">
        <v>795</v>
      </c>
      <c r="E3957" s="1" t="s">
        <v>796</v>
      </c>
      <c r="F3957" s="1" t="s">
        <v>35429</v>
      </c>
      <c r="G3957" s="1" t="s">
        <v>139</v>
      </c>
      <c r="H3957" s="1" t="s">
        <v>799</v>
      </c>
      <c r="I3957" s="1" t="s">
        <v>800</v>
      </c>
      <c r="J3957" s="1" t="s">
        <v>801</v>
      </c>
      <c r="K3957" s="1" t="s">
        <v>802</v>
      </c>
      <c r="N3957" s="1" t="s">
        <v>804</v>
      </c>
      <c r="O3957" s="1" t="s">
        <v>806</v>
      </c>
    </row>
    <row r="3958">
      <c r="A3958" s="1" t="s">
        <v>35431</v>
      </c>
      <c r="B3958" s="1" t="s">
        <v>1601</v>
      </c>
      <c r="C3958" s="1" t="s">
        <v>1603</v>
      </c>
      <c r="D3958" s="1" t="s">
        <v>18078</v>
      </c>
      <c r="E3958" s="1" t="s">
        <v>18079</v>
      </c>
      <c r="F3958" s="1" t="s">
        <v>1597</v>
      </c>
      <c r="G3958" s="1" t="s">
        <v>1599</v>
      </c>
      <c r="H3958" s="1" t="s">
        <v>35434</v>
      </c>
      <c r="I3958" s="1" t="s">
        <v>18081</v>
      </c>
      <c r="J3958" s="1" t="s">
        <v>6859</v>
      </c>
      <c r="K3958" s="1" t="s">
        <v>6860</v>
      </c>
      <c r="M3958" s="1">
        <v>4660.0</v>
      </c>
      <c r="N3958" s="1" t="s">
        <v>6863</v>
      </c>
      <c r="P3958" s="1" t="s">
        <v>1608</v>
      </c>
      <c r="Q3958" s="1" t="s">
        <v>1609</v>
      </c>
      <c r="S3958" s="1" t="s">
        <v>1610</v>
      </c>
      <c r="T3958" s="1" t="s">
        <v>1611</v>
      </c>
    </row>
    <row r="3959">
      <c r="A3959" s="1" t="s">
        <v>35437</v>
      </c>
      <c r="B3959" s="1" t="s">
        <v>35438</v>
      </c>
      <c r="C3959" s="1" t="s">
        <v>189</v>
      </c>
    </row>
    <row r="3960">
      <c r="A3960" s="1" t="s">
        <v>24980</v>
      </c>
      <c r="B3960" s="1" t="s">
        <v>35440</v>
      </c>
      <c r="C3960" s="1" t="s">
        <v>35441</v>
      </c>
      <c r="D3960" s="1" t="s">
        <v>35442</v>
      </c>
      <c r="E3960" s="1" t="s">
        <v>35443</v>
      </c>
      <c r="F3960" s="1" t="s">
        <v>25070</v>
      </c>
      <c r="G3960" s="1" t="s">
        <v>25072</v>
      </c>
      <c r="H3960" s="1" t="s">
        <v>35444</v>
      </c>
      <c r="I3960" s="1" t="s">
        <v>35445</v>
      </c>
      <c r="J3960" s="1">
        <v>513.0</v>
      </c>
      <c r="K3960" s="1" t="s">
        <v>2005</v>
      </c>
      <c r="L3960" s="1">
        <v>500.0</v>
      </c>
      <c r="M3960" s="1" t="s">
        <v>2006</v>
      </c>
      <c r="N3960" s="1">
        <v>510.0</v>
      </c>
      <c r="O3960" s="1" t="s">
        <v>2008</v>
      </c>
      <c r="Q3960" s="1" t="s">
        <v>35447</v>
      </c>
      <c r="R3960" s="1" t="s">
        <v>35448</v>
      </c>
    </row>
    <row r="3961">
      <c r="A3961" s="1" t="s">
        <v>35449</v>
      </c>
      <c r="B3961" s="1" t="s">
        <v>469</v>
      </c>
      <c r="C3961" s="1" t="s">
        <v>471</v>
      </c>
      <c r="D3961" s="1" t="s">
        <v>35451</v>
      </c>
      <c r="E3961" s="1" t="s">
        <v>35452</v>
      </c>
      <c r="G3961" s="1" t="s">
        <v>484</v>
      </c>
      <c r="H3961" s="1" t="s">
        <v>485</v>
      </c>
    </row>
    <row r="3962">
      <c r="A3962" s="1" t="s">
        <v>35453</v>
      </c>
      <c r="B3962" s="1" t="s">
        <v>2190</v>
      </c>
      <c r="C3962" s="1" t="s">
        <v>2191</v>
      </c>
      <c r="D3962" s="1" t="s">
        <v>27242</v>
      </c>
      <c r="E3962" s="1" t="s">
        <v>27244</v>
      </c>
      <c r="F3962" s="1" t="s">
        <v>35454</v>
      </c>
      <c r="G3962" s="1" t="s">
        <v>35456</v>
      </c>
      <c r="H3962" s="1" t="s">
        <v>35457</v>
      </c>
      <c r="I3962" s="1" t="s">
        <v>35458</v>
      </c>
      <c r="K3962" s="1" t="s">
        <v>35459</v>
      </c>
      <c r="L3962" s="1" t="s">
        <v>35460</v>
      </c>
      <c r="N3962" s="1" t="s">
        <v>2203</v>
      </c>
      <c r="O3962" s="1" t="s">
        <v>2204</v>
      </c>
    </row>
    <row r="3963">
      <c r="A3963" s="1" t="s">
        <v>35462</v>
      </c>
      <c r="B3963" s="1" t="s">
        <v>5405</v>
      </c>
      <c r="C3963" s="1" t="s">
        <v>5407</v>
      </c>
      <c r="D3963" s="1" t="s">
        <v>5410</v>
      </c>
      <c r="E3963" s="1" t="s">
        <v>5411</v>
      </c>
      <c r="F3963" s="1" t="s">
        <v>1883</v>
      </c>
      <c r="G3963" s="1" t="s">
        <v>1885</v>
      </c>
      <c r="H3963" s="1" t="s">
        <v>5412</v>
      </c>
      <c r="I3963" s="1" t="s">
        <v>5413</v>
      </c>
      <c r="J3963" s="1" t="s">
        <v>5416</v>
      </c>
      <c r="K3963" s="1" t="s">
        <v>5418</v>
      </c>
      <c r="L3963" s="1" t="s">
        <v>1548</v>
      </c>
      <c r="M3963" s="1" t="s">
        <v>1550</v>
      </c>
      <c r="N3963" s="1" t="s">
        <v>5429</v>
      </c>
      <c r="O3963" s="1" t="s">
        <v>5430</v>
      </c>
      <c r="P3963" s="1" t="s">
        <v>5425</v>
      </c>
      <c r="Q3963" s="1" t="s">
        <v>5427</v>
      </c>
      <c r="R3963" s="1" t="s">
        <v>5420</v>
      </c>
      <c r="S3963" s="1" t="s">
        <v>5423</v>
      </c>
      <c r="T3963" s="1" t="s">
        <v>35465</v>
      </c>
      <c r="U3963" s="1" t="s">
        <v>4581</v>
      </c>
      <c r="V3963" s="1" t="s">
        <v>5436</v>
      </c>
      <c r="W3963" s="1" t="s">
        <v>5438</v>
      </c>
      <c r="X3963" s="1" t="s">
        <v>5440</v>
      </c>
      <c r="Y3963" s="1" t="s">
        <v>5411</v>
      </c>
      <c r="Z3963" s="1" t="s">
        <v>5445</v>
      </c>
      <c r="AA3963" s="1" t="s">
        <v>5446</v>
      </c>
      <c r="AB3963" s="1" t="s">
        <v>5443</v>
      </c>
      <c r="AC3963" s="1" t="s">
        <v>5444</v>
      </c>
      <c r="AD3963" s="1" t="s">
        <v>1903</v>
      </c>
      <c r="AE3963" s="1" t="s">
        <v>1904</v>
      </c>
      <c r="AF3963" s="1" t="s">
        <v>5449</v>
      </c>
      <c r="AG3963" s="1" t="s">
        <v>5451</v>
      </c>
      <c r="AH3963" s="1" t="s">
        <v>1906</v>
      </c>
      <c r="AI3963" s="1" t="s">
        <v>1908</v>
      </c>
      <c r="AJ3963" s="1" t="s">
        <v>5452</v>
      </c>
      <c r="AK3963" s="1" t="s">
        <v>5453</v>
      </c>
      <c r="AL3963" s="1" t="s">
        <v>1576</v>
      </c>
      <c r="AM3963" s="1" t="s">
        <v>1577</v>
      </c>
      <c r="AN3963" s="1" t="s">
        <v>5455</v>
      </c>
      <c r="AO3963" s="1" t="s">
        <v>5457</v>
      </c>
    </row>
    <row r="3964">
      <c r="A3964" s="1" t="s">
        <v>35470</v>
      </c>
      <c r="B3964" s="1" t="s">
        <v>6324</v>
      </c>
      <c r="C3964" s="1" t="s">
        <v>6325</v>
      </c>
      <c r="D3964" s="1" t="s">
        <v>6330</v>
      </c>
      <c r="E3964" s="1" t="s">
        <v>6332</v>
      </c>
      <c r="F3964" s="1" t="s">
        <v>35471</v>
      </c>
      <c r="G3964" s="1" t="s">
        <v>9223</v>
      </c>
      <c r="H3964" s="1" t="s">
        <v>6340</v>
      </c>
      <c r="I3964" s="1" t="s">
        <v>6342</v>
      </c>
      <c r="K3964" s="1" t="s">
        <v>6343</v>
      </c>
      <c r="L3964" s="1" t="s">
        <v>6344</v>
      </c>
    </row>
    <row r="3965">
      <c r="A3965" s="1" t="s">
        <v>35475</v>
      </c>
      <c r="B3965" s="1" t="s">
        <v>6059</v>
      </c>
      <c r="C3965" s="1" t="s">
        <v>6061</v>
      </c>
      <c r="D3965" s="1" t="s">
        <v>6062</v>
      </c>
      <c r="E3965" s="1" t="s">
        <v>6063</v>
      </c>
      <c r="F3965" s="1" t="s">
        <v>35477</v>
      </c>
      <c r="G3965" s="1" t="s">
        <v>35478</v>
      </c>
      <c r="I3965" s="1" t="s">
        <v>6066</v>
      </c>
      <c r="J3965" s="1" t="s">
        <v>6067</v>
      </c>
      <c r="K3965" s="1" t="s">
        <v>6069</v>
      </c>
      <c r="L3965" s="1" t="s">
        <v>6074</v>
      </c>
    </row>
    <row r="3966">
      <c r="A3966" s="1" t="s">
        <v>35480</v>
      </c>
      <c r="B3966" s="1" t="s">
        <v>35482</v>
      </c>
      <c r="C3966" s="1" t="s">
        <v>40</v>
      </c>
    </row>
    <row r="3967">
      <c r="A3967" s="1" t="s">
        <v>35483</v>
      </c>
      <c r="B3967" s="1" t="s">
        <v>6324</v>
      </c>
      <c r="C3967" s="1" t="s">
        <v>6325</v>
      </c>
      <c r="D3967" s="1" t="s">
        <v>18652</v>
      </c>
      <c r="E3967" s="1" t="s">
        <v>18653</v>
      </c>
      <c r="F3967" s="1" t="s">
        <v>35486</v>
      </c>
      <c r="G3967" s="1" t="s">
        <v>35487</v>
      </c>
      <c r="I3967" s="1" t="s">
        <v>18655</v>
      </c>
      <c r="J3967" s="1" t="s">
        <v>18657</v>
      </c>
      <c r="K3967" s="1" t="s">
        <v>4931</v>
      </c>
      <c r="L3967" s="1" t="s">
        <v>4932</v>
      </c>
      <c r="N3967" s="1" t="s">
        <v>6343</v>
      </c>
      <c r="O3967" s="1" t="s">
        <v>6344</v>
      </c>
    </row>
    <row r="3968">
      <c r="A3968" s="1" t="s">
        <v>35490</v>
      </c>
      <c r="B3968" s="1" t="s">
        <v>35492</v>
      </c>
      <c r="C3968" s="1" t="s">
        <v>35493</v>
      </c>
      <c r="D3968" s="1" t="s">
        <v>11302</v>
      </c>
      <c r="E3968" s="1" t="s">
        <v>11303</v>
      </c>
      <c r="F3968" s="1" t="s">
        <v>35494</v>
      </c>
      <c r="G3968" s="1" t="s">
        <v>35495</v>
      </c>
      <c r="H3968" s="1" t="s">
        <v>35497</v>
      </c>
      <c r="I3968" s="1" t="s">
        <v>2821</v>
      </c>
      <c r="K3968" s="1" t="s">
        <v>35498</v>
      </c>
      <c r="L3968" s="1" t="s">
        <v>35499</v>
      </c>
      <c r="M3968" s="1" t="s">
        <v>11307</v>
      </c>
      <c r="N3968" s="1" t="s">
        <v>11310</v>
      </c>
    </row>
    <row r="3969">
      <c r="A3969" s="1" t="s">
        <v>35501</v>
      </c>
      <c r="B3969" s="1" t="s">
        <v>829</v>
      </c>
      <c r="C3969" s="1" t="s">
        <v>830</v>
      </c>
      <c r="D3969" s="1" t="s">
        <v>15308</v>
      </c>
      <c r="E3969" s="1" t="s">
        <v>15309</v>
      </c>
      <c r="F3969" s="1" t="s">
        <v>35502</v>
      </c>
      <c r="G3969" s="1" t="s">
        <v>35503</v>
      </c>
      <c r="H3969" s="1" t="s">
        <v>15312</v>
      </c>
      <c r="I3969" s="1" t="s">
        <v>15313</v>
      </c>
      <c r="J3969" s="1" t="s">
        <v>848</v>
      </c>
      <c r="K3969" s="1" t="s">
        <v>849</v>
      </c>
    </row>
    <row r="3970">
      <c r="A3970" s="1" t="s">
        <v>35506</v>
      </c>
      <c r="B3970" s="1" t="s">
        <v>507</v>
      </c>
      <c r="C3970" s="1" t="s">
        <v>509</v>
      </c>
      <c r="D3970" s="1" t="s">
        <v>239</v>
      </c>
      <c r="E3970" s="1" t="s">
        <v>240</v>
      </c>
      <c r="F3970" s="1" t="s">
        <v>513</v>
      </c>
      <c r="G3970" s="1" t="s">
        <v>515</v>
      </c>
      <c r="H3970" s="1" t="s">
        <v>6068</v>
      </c>
      <c r="I3970" s="1" t="s">
        <v>6070</v>
      </c>
      <c r="J3970" s="1" t="s">
        <v>34459</v>
      </c>
      <c r="K3970" s="1" t="s">
        <v>34460</v>
      </c>
      <c r="L3970" s="1" t="s">
        <v>520</v>
      </c>
      <c r="M3970" s="1" t="s">
        <v>522</v>
      </c>
      <c r="P3970" s="1" t="s">
        <v>524</v>
      </c>
      <c r="Q3970" s="1" t="s">
        <v>526</v>
      </c>
      <c r="R3970" s="1" t="s">
        <v>532</v>
      </c>
      <c r="S3970" s="1" t="s">
        <v>534</v>
      </c>
      <c r="U3970" s="1" t="s">
        <v>259</v>
      </c>
      <c r="V3970" s="1" t="s">
        <v>260</v>
      </c>
    </row>
    <row r="3971">
      <c r="A3971" s="1" t="s">
        <v>35509</v>
      </c>
      <c r="B3971" s="1" t="s">
        <v>16736</v>
      </c>
      <c r="C3971" s="1" t="s">
        <v>16737</v>
      </c>
      <c r="E3971" s="1" t="s">
        <v>5449</v>
      </c>
      <c r="F3971" s="1" t="s">
        <v>5451</v>
      </c>
    </row>
    <row r="3972">
      <c r="A3972" s="1" t="s">
        <v>35512</v>
      </c>
      <c r="B3972" s="1" t="s">
        <v>15383</v>
      </c>
      <c r="C3972" s="1" t="s">
        <v>15384</v>
      </c>
      <c r="D3972" s="1" t="s">
        <v>15385</v>
      </c>
      <c r="E3972" s="1" t="s">
        <v>15386</v>
      </c>
      <c r="F3972" s="1" t="s">
        <v>35513</v>
      </c>
      <c r="G3972" s="1" t="s">
        <v>35514</v>
      </c>
    </row>
    <row r="3973">
      <c r="A3973" s="1" t="s">
        <v>35515</v>
      </c>
      <c r="B3973" s="1" t="s">
        <v>35516</v>
      </c>
      <c r="C3973" s="1" t="s">
        <v>35517</v>
      </c>
      <c r="D3973" s="1" t="s">
        <v>35518</v>
      </c>
      <c r="E3973" s="1" t="s">
        <v>35519</v>
      </c>
      <c r="F3973" s="1" t="s">
        <v>17990</v>
      </c>
      <c r="G3973" s="1" t="s">
        <v>17991</v>
      </c>
      <c r="H3973" s="1" t="s">
        <v>35522</v>
      </c>
      <c r="I3973" s="1" t="s">
        <v>35523</v>
      </c>
      <c r="J3973" s="1" t="s">
        <v>35524</v>
      </c>
      <c r="K3973" s="1" t="s">
        <v>35525</v>
      </c>
      <c r="L3973" s="1" t="s">
        <v>35526</v>
      </c>
      <c r="M3973" s="1" t="s">
        <v>35527</v>
      </c>
      <c r="N3973" s="1" t="s">
        <v>35528</v>
      </c>
      <c r="O3973" s="1" t="s">
        <v>35530</v>
      </c>
      <c r="P3973" s="1" t="s">
        <v>17993</v>
      </c>
      <c r="Q3973" s="1" t="s">
        <v>17994</v>
      </c>
      <c r="R3973" s="1" t="s">
        <v>35531</v>
      </c>
      <c r="S3973" s="1" t="s">
        <v>35532</v>
      </c>
    </row>
    <row r="3974">
      <c r="A3974" s="1" t="s">
        <v>35533</v>
      </c>
      <c r="B3974" s="1" t="s">
        <v>14629</v>
      </c>
      <c r="C3974" s="1" t="s">
        <v>14631</v>
      </c>
      <c r="D3974" s="1" t="s">
        <v>14632</v>
      </c>
      <c r="E3974" s="1" t="s">
        <v>40</v>
      </c>
      <c r="F3974" s="1" t="s">
        <v>14634</v>
      </c>
      <c r="G3974" s="1" t="s">
        <v>14636</v>
      </c>
    </row>
    <row r="3975">
      <c r="A3975" s="1" t="s">
        <v>35536</v>
      </c>
      <c r="B3975" s="1" t="s">
        <v>239</v>
      </c>
      <c r="C3975" s="1" t="s">
        <v>240</v>
      </c>
      <c r="D3975" s="1" t="s">
        <v>14638</v>
      </c>
      <c r="E3975" s="1" t="s">
        <v>40</v>
      </c>
      <c r="F3975" s="1" t="s">
        <v>259</v>
      </c>
      <c r="G3975" s="1" t="s">
        <v>260</v>
      </c>
    </row>
    <row r="3976">
      <c r="A3976" s="1" t="s">
        <v>19151</v>
      </c>
      <c r="B3976" s="1" t="s">
        <v>5025</v>
      </c>
      <c r="C3976" s="1" t="s">
        <v>5026</v>
      </c>
      <c r="D3976" s="1" t="s">
        <v>14642</v>
      </c>
      <c r="E3976" s="1" t="s">
        <v>14643</v>
      </c>
      <c r="G3976" s="1" t="s">
        <v>5038</v>
      </c>
      <c r="H3976" s="1" t="s">
        <v>5039</v>
      </c>
    </row>
    <row r="3977">
      <c r="A3977" s="1" t="s">
        <v>35539</v>
      </c>
      <c r="B3977" s="1" t="s">
        <v>5649</v>
      </c>
      <c r="C3977" s="1" t="s">
        <v>5650</v>
      </c>
      <c r="D3977" s="1" t="s">
        <v>35540</v>
      </c>
      <c r="E3977" s="1" t="s">
        <v>35541</v>
      </c>
      <c r="G3977" s="1" t="s">
        <v>5659</v>
      </c>
      <c r="H3977" s="1" t="s">
        <v>5660</v>
      </c>
      <c r="I3977" s="1" t="s">
        <v>5667</v>
      </c>
      <c r="J3977" s="1" t="s">
        <v>5669</v>
      </c>
    </row>
    <row r="3978">
      <c r="A3978" s="1" t="s">
        <v>35542</v>
      </c>
      <c r="B3978" s="1" t="s">
        <v>20321</v>
      </c>
      <c r="C3978" s="1" t="s">
        <v>20322</v>
      </c>
      <c r="D3978" s="1" t="s">
        <v>13179</v>
      </c>
      <c r="E3978" s="1" t="s">
        <v>13180</v>
      </c>
      <c r="F3978" s="1" t="s">
        <v>20329</v>
      </c>
      <c r="G3978" s="1" t="s">
        <v>20331</v>
      </c>
    </row>
    <row r="3979">
      <c r="A3979" s="1" t="s">
        <v>35543</v>
      </c>
      <c r="B3979" s="1" t="s">
        <v>11029</v>
      </c>
      <c r="C3979" s="1" t="s">
        <v>11030</v>
      </c>
      <c r="D3979" s="1" t="s">
        <v>11031</v>
      </c>
      <c r="E3979" s="1" t="s">
        <v>11032</v>
      </c>
      <c r="F3979" s="1" t="s">
        <v>35544</v>
      </c>
      <c r="G3979" s="1" t="s">
        <v>35545</v>
      </c>
      <c r="H3979" s="1" t="s">
        <v>11035</v>
      </c>
      <c r="I3979" s="1" t="s">
        <v>11036</v>
      </c>
      <c r="J3979" s="1">
        <v>51.0</v>
      </c>
      <c r="K3979" s="1" t="s">
        <v>1668</v>
      </c>
      <c r="L3979" s="1">
        <v>520.0</v>
      </c>
      <c r="M3979" s="1" t="s">
        <v>1671</v>
      </c>
      <c r="N3979" s="1">
        <v>10.0</v>
      </c>
      <c r="O3979" s="1" t="s">
        <v>330</v>
      </c>
      <c r="P3979" s="1">
        <v>500.0</v>
      </c>
      <c r="Q3979" s="1" t="s">
        <v>2006</v>
      </c>
      <c r="R3979" s="1">
        <v>52.0</v>
      </c>
      <c r="S3979" s="1" t="s">
        <v>2300</v>
      </c>
      <c r="T3979" s="1">
        <v>521.0</v>
      </c>
      <c r="U3979" s="1" t="s">
        <v>11037</v>
      </c>
      <c r="V3979" s="1">
        <v>524.0</v>
      </c>
      <c r="W3979" s="1" t="s">
        <v>11038</v>
      </c>
      <c r="X3979" s="1" t="s">
        <v>11039</v>
      </c>
      <c r="Y3979" s="1" t="s">
        <v>11040</v>
      </c>
      <c r="Z3979" s="1" t="s">
        <v>11041</v>
      </c>
      <c r="AA3979" s="1" t="s">
        <v>11040</v>
      </c>
      <c r="AB3979" s="1" t="s">
        <v>201</v>
      </c>
      <c r="AC3979" s="1" t="s">
        <v>202</v>
      </c>
    </row>
    <row r="3980">
      <c r="A3980" s="1" t="s">
        <v>35546</v>
      </c>
      <c r="B3980" s="1" t="s">
        <v>24113</v>
      </c>
      <c r="C3980" s="1" t="s">
        <v>24114</v>
      </c>
      <c r="D3980" s="1" t="s">
        <v>24111</v>
      </c>
      <c r="E3980" s="1" t="s">
        <v>24112</v>
      </c>
      <c r="F3980" s="1" t="s">
        <v>35547</v>
      </c>
      <c r="G3980" s="1" t="s">
        <v>24121</v>
      </c>
      <c r="I3980" s="1" t="s">
        <v>24120</v>
      </c>
      <c r="J3980" s="1" t="s">
        <v>24121</v>
      </c>
      <c r="K3980" s="1" t="s">
        <v>24123</v>
      </c>
      <c r="L3980" s="1" t="s">
        <v>24124</v>
      </c>
    </row>
    <row r="3981">
      <c r="A3981" s="1" t="s">
        <v>35548</v>
      </c>
      <c r="B3981" s="1" t="s">
        <v>779</v>
      </c>
      <c r="C3981" s="1" t="s">
        <v>780</v>
      </c>
      <c r="D3981" s="1" t="s">
        <v>1174</v>
      </c>
      <c r="E3981" s="1" t="s">
        <v>1176</v>
      </c>
      <c r="F3981" s="1" t="s">
        <v>15051</v>
      </c>
      <c r="G3981" s="1" t="s">
        <v>15052</v>
      </c>
      <c r="H3981" s="1" t="s">
        <v>15047</v>
      </c>
      <c r="I3981" s="1" t="s">
        <v>15049</v>
      </c>
      <c r="J3981" s="1" t="s">
        <v>22843</v>
      </c>
      <c r="K3981" s="1" t="s">
        <v>10397</v>
      </c>
      <c r="L3981" s="1" t="s">
        <v>2145</v>
      </c>
      <c r="M3981" s="1" t="s">
        <v>2146</v>
      </c>
      <c r="N3981" s="1" t="s">
        <v>1178</v>
      </c>
      <c r="O3981" s="1" t="s">
        <v>1180</v>
      </c>
      <c r="P3981" s="1" t="s">
        <v>15059</v>
      </c>
      <c r="Q3981" s="1" t="s">
        <v>15060</v>
      </c>
      <c r="R3981" s="1" t="s">
        <v>15057</v>
      </c>
      <c r="S3981" s="1" t="s">
        <v>15049</v>
      </c>
      <c r="T3981" s="1" t="s">
        <v>786</v>
      </c>
      <c r="U3981" s="1" t="s">
        <v>787</v>
      </c>
      <c r="X3981" s="1" t="s">
        <v>788</v>
      </c>
      <c r="Y3981" s="1" t="s">
        <v>789</v>
      </c>
      <c r="Z3981" s="1" t="s">
        <v>15063</v>
      </c>
      <c r="AA3981" s="1" t="s">
        <v>15064</v>
      </c>
      <c r="AB3981" s="1" t="s">
        <v>15061</v>
      </c>
      <c r="AC3981" s="1" t="s">
        <v>15062</v>
      </c>
    </row>
    <row r="3982">
      <c r="A3982" s="1" t="s">
        <v>35549</v>
      </c>
      <c r="B3982" s="1" t="s">
        <v>20626</v>
      </c>
      <c r="C3982" s="1" t="s">
        <v>20627</v>
      </c>
      <c r="D3982" s="1" t="s">
        <v>20630</v>
      </c>
      <c r="E3982" s="1" t="s">
        <v>20631</v>
      </c>
      <c r="F3982" s="1" t="s">
        <v>20634</v>
      </c>
      <c r="G3982" s="1" t="s">
        <v>20635</v>
      </c>
      <c r="H3982" s="1">
        <v>52.0</v>
      </c>
      <c r="I3982" s="1" t="s">
        <v>2300</v>
      </c>
      <c r="K3982" s="1" t="s">
        <v>20639</v>
      </c>
      <c r="L3982" s="1" t="s">
        <v>20640</v>
      </c>
      <c r="M3982" s="1" t="s">
        <v>20641</v>
      </c>
      <c r="N3982" s="1" t="s">
        <v>20642</v>
      </c>
    </row>
    <row r="3983">
      <c r="A3983" s="1" t="s">
        <v>35550</v>
      </c>
      <c r="B3983" s="1" t="s">
        <v>625</v>
      </c>
      <c r="C3983" s="1" t="s">
        <v>628</v>
      </c>
      <c r="D3983" s="1" t="s">
        <v>8382</v>
      </c>
      <c r="E3983" s="1" t="s">
        <v>8384</v>
      </c>
      <c r="F3983" s="1" t="s">
        <v>3863</v>
      </c>
      <c r="G3983" s="1" t="s">
        <v>2045</v>
      </c>
      <c r="H3983" s="1" t="s">
        <v>645</v>
      </c>
      <c r="I3983" s="1" t="s">
        <v>646</v>
      </c>
    </row>
    <row r="3984">
      <c r="A3984" s="1" t="s">
        <v>35551</v>
      </c>
      <c r="B3984" s="1" t="s">
        <v>487</v>
      </c>
      <c r="C3984" s="1" t="s">
        <v>488</v>
      </c>
      <c r="D3984" s="1" t="s">
        <v>489</v>
      </c>
      <c r="E3984" s="1" t="s">
        <v>490</v>
      </c>
      <c r="F3984" s="1" t="s">
        <v>491</v>
      </c>
      <c r="G3984" s="1" t="s">
        <v>492</v>
      </c>
      <c r="H3984" s="1" t="s">
        <v>35552</v>
      </c>
      <c r="I3984" s="1" t="s">
        <v>35553</v>
      </c>
      <c r="J3984" s="1" t="s">
        <v>35554</v>
      </c>
      <c r="K3984" s="1" t="s">
        <v>488</v>
      </c>
      <c r="L3984" s="1" t="s">
        <v>495</v>
      </c>
      <c r="M3984" s="1" t="s">
        <v>496</v>
      </c>
      <c r="O3984" s="1" t="s">
        <v>497</v>
      </c>
      <c r="P3984" s="1" t="s">
        <v>488</v>
      </c>
      <c r="Q3984" s="1" t="s">
        <v>500</v>
      </c>
      <c r="R3984" s="1" t="s">
        <v>502</v>
      </c>
      <c r="S3984" s="1" t="s">
        <v>504</v>
      </c>
      <c r="T3984" s="1" t="s">
        <v>505</v>
      </c>
    </row>
    <row r="3985">
      <c r="A3985" s="1" t="s">
        <v>35555</v>
      </c>
      <c r="B3985" s="1" t="s">
        <v>1154</v>
      </c>
      <c r="C3985" s="1" t="s">
        <v>1156</v>
      </c>
      <c r="D3985" s="1" t="s">
        <v>35556</v>
      </c>
      <c r="E3985" s="1" t="s">
        <v>189</v>
      </c>
      <c r="F3985" s="1" t="s">
        <v>7709</v>
      </c>
      <c r="G3985" s="1" t="s">
        <v>1161</v>
      </c>
      <c r="H3985" s="1" t="s">
        <v>1162</v>
      </c>
      <c r="I3985" s="1" t="s">
        <v>1163</v>
      </c>
    </row>
    <row r="3986">
      <c r="A3986" s="1" t="s">
        <v>35557</v>
      </c>
      <c r="B3986" s="1" t="s">
        <v>10570</v>
      </c>
      <c r="C3986" s="1" t="s">
        <v>10571</v>
      </c>
      <c r="D3986" s="1" t="s">
        <v>35558</v>
      </c>
      <c r="E3986" s="1" t="s">
        <v>10574</v>
      </c>
      <c r="F3986" s="1" t="s">
        <v>10576</v>
      </c>
      <c r="G3986" s="1" t="s">
        <v>10578</v>
      </c>
      <c r="H3986" s="1">
        <v>630.0</v>
      </c>
      <c r="I3986" s="1" t="s">
        <v>290</v>
      </c>
      <c r="J3986" s="1">
        <v>380.0</v>
      </c>
      <c r="K3986" s="1" t="s">
        <v>10582</v>
      </c>
      <c r="L3986" s="1" t="s">
        <v>10584</v>
      </c>
      <c r="M3986" s="1" t="s">
        <v>10574</v>
      </c>
      <c r="N3986" s="1" t="s">
        <v>10585</v>
      </c>
      <c r="O3986" s="1" t="s">
        <v>10587</v>
      </c>
    </row>
    <row r="3987">
      <c r="A3987" s="1" t="s">
        <v>35559</v>
      </c>
      <c r="B3987" s="1" t="s">
        <v>169</v>
      </c>
      <c r="C3987" s="1" t="s">
        <v>170</v>
      </c>
      <c r="D3987" s="1" t="s">
        <v>35560</v>
      </c>
      <c r="E3987" s="1" t="s">
        <v>35561</v>
      </c>
      <c r="F3987" s="1" t="s">
        <v>35562</v>
      </c>
      <c r="G3987" s="1" t="s">
        <v>35563</v>
      </c>
      <c r="H3987" s="1" t="s">
        <v>35564</v>
      </c>
      <c r="I3987" s="1" t="s">
        <v>35565</v>
      </c>
      <c r="J3987" s="1" t="s">
        <v>183</v>
      </c>
      <c r="K3987" s="1" t="s">
        <v>184</v>
      </c>
    </row>
    <row r="3988">
      <c r="A3988" s="1" t="s">
        <v>35566</v>
      </c>
      <c r="B3988" s="1" t="s">
        <v>791</v>
      </c>
      <c r="C3988" s="1" t="s">
        <v>794</v>
      </c>
      <c r="D3988" s="1" t="s">
        <v>795</v>
      </c>
      <c r="E3988" s="1" t="s">
        <v>796</v>
      </c>
      <c r="F3988" s="1" t="s">
        <v>26799</v>
      </c>
      <c r="G3988" s="1" t="s">
        <v>5844</v>
      </c>
      <c r="H3988" s="1" t="s">
        <v>799</v>
      </c>
      <c r="I3988" s="1" t="s">
        <v>800</v>
      </c>
      <c r="L3988" s="1" t="s">
        <v>804</v>
      </c>
      <c r="M3988" s="1" t="s">
        <v>806</v>
      </c>
    </row>
    <row r="3989">
      <c r="A3989" s="1" t="s">
        <v>35567</v>
      </c>
      <c r="B3989" s="1" t="s">
        <v>35568</v>
      </c>
      <c r="C3989" s="1" t="s">
        <v>189</v>
      </c>
    </row>
    <row r="3990">
      <c r="A3990" s="1" t="s">
        <v>35569</v>
      </c>
      <c r="B3990" s="1" t="s">
        <v>674</v>
      </c>
      <c r="C3990" s="1" t="s">
        <v>676</v>
      </c>
      <c r="D3990" s="1" t="s">
        <v>17328</v>
      </c>
      <c r="E3990" s="1" t="s">
        <v>17329</v>
      </c>
      <c r="F3990" s="1" t="s">
        <v>35570</v>
      </c>
      <c r="G3990" s="1" t="s">
        <v>35571</v>
      </c>
      <c r="I3990" s="1" t="s">
        <v>17334</v>
      </c>
      <c r="J3990" s="1" t="s">
        <v>17335</v>
      </c>
      <c r="K3990" s="1" t="s">
        <v>17338</v>
      </c>
      <c r="L3990" s="1" t="s">
        <v>17339</v>
      </c>
      <c r="M3990" s="1" t="s">
        <v>691</v>
      </c>
      <c r="N3990" s="1" t="s">
        <v>692</v>
      </c>
    </row>
    <row r="3991">
      <c r="A3991" s="1" t="s">
        <v>35572</v>
      </c>
      <c r="B3991" s="1" t="s">
        <v>346</v>
      </c>
      <c r="C3991" s="1" t="s">
        <v>347</v>
      </c>
      <c r="D3991" s="1" t="s">
        <v>35573</v>
      </c>
      <c r="E3991" s="1" t="s">
        <v>35574</v>
      </c>
      <c r="F3991" s="1" t="s">
        <v>35575</v>
      </c>
      <c r="G3991" s="1" t="s">
        <v>35576</v>
      </c>
      <c r="H3991" s="1" t="s">
        <v>35577</v>
      </c>
      <c r="I3991" s="1" t="s">
        <v>35578</v>
      </c>
      <c r="J3991" s="1" t="s">
        <v>35579</v>
      </c>
      <c r="K3991" s="1" t="s">
        <v>12668</v>
      </c>
      <c r="L3991" s="1" t="s">
        <v>35580</v>
      </c>
      <c r="M3991" s="1" t="s">
        <v>35581</v>
      </c>
      <c r="N3991" s="1" t="s">
        <v>35582</v>
      </c>
      <c r="O3991" s="1" t="s">
        <v>35583</v>
      </c>
      <c r="P3991" s="1" t="s">
        <v>35584</v>
      </c>
      <c r="Q3991" s="1" t="s">
        <v>35585</v>
      </c>
      <c r="R3991" s="1" t="s">
        <v>361</v>
      </c>
      <c r="S3991" s="1" t="s">
        <v>362</v>
      </c>
      <c r="T3991" s="1" t="s">
        <v>35586</v>
      </c>
      <c r="U3991" s="1" t="s">
        <v>35587</v>
      </c>
    </row>
    <row r="3992">
      <c r="A3992" s="1" t="s">
        <v>22365</v>
      </c>
      <c r="B3992" s="1" t="s">
        <v>346</v>
      </c>
      <c r="C3992" s="1" t="s">
        <v>347</v>
      </c>
      <c r="D3992" s="1" t="s">
        <v>868</v>
      </c>
      <c r="E3992" s="1" t="s">
        <v>870</v>
      </c>
      <c r="F3992" s="1" t="s">
        <v>22611</v>
      </c>
      <c r="G3992" s="1" t="s">
        <v>22612</v>
      </c>
      <c r="H3992" s="1" t="s">
        <v>35588</v>
      </c>
      <c r="I3992" s="1" t="s">
        <v>35589</v>
      </c>
      <c r="J3992" s="1" t="s">
        <v>35590</v>
      </c>
      <c r="K3992" s="1" t="s">
        <v>8948</v>
      </c>
      <c r="M3992" s="1" t="s">
        <v>876</v>
      </c>
      <c r="N3992" s="1" t="s">
        <v>870</v>
      </c>
      <c r="O3992" s="1" t="s">
        <v>22615</v>
      </c>
      <c r="P3992" s="1" t="s">
        <v>22616</v>
      </c>
      <c r="Q3992" s="1" t="s">
        <v>35591</v>
      </c>
      <c r="R3992" s="1" t="s">
        <v>35592</v>
      </c>
      <c r="T3992" s="1" t="s">
        <v>361</v>
      </c>
      <c r="U3992" s="1" t="s">
        <v>362</v>
      </c>
    </row>
    <row r="3993">
      <c r="A3993" s="1" t="s">
        <v>35593</v>
      </c>
      <c r="B3993" s="1" t="s">
        <v>169</v>
      </c>
      <c r="C3993" s="1" t="s">
        <v>170</v>
      </c>
      <c r="D3993" s="1" t="s">
        <v>6665</v>
      </c>
      <c r="E3993" s="1" t="s">
        <v>6666</v>
      </c>
      <c r="F3993" s="1" t="s">
        <v>6786</v>
      </c>
      <c r="G3993" s="1" t="s">
        <v>6788</v>
      </c>
      <c r="I3993" s="1" t="s">
        <v>6670</v>
      </c>
      <c r="J3993" s="1" t="s">
        <v>6669</v>
      </c>
      <c r="K3993" s="1" t="s">
        <v>3565</v>
      </c>
      <c r="L3993" s="1" t="s">
        <v>3567</v>
      </c>
      <c r="M3993" s="1" t="s">
        <v>183</v>
      </c>
      <c r="N3993" s="1" t="s">
        <v>184</v>
      </c>
    </row>
    <row r="3994">
      <c r="A3994" s="1" t="s">
        <v>25352</v>
      </c>
      <c r="B3994" s="1" t="s">
        <v>35594</v>
      </c>
      <c r="C3994" s="1" t="s">
        <v>3297</v>
      </c>
      <c r="D3994" s="1" t="s">
        <v>3145</v>
      </c>
      <c r="E3994" s="1" t="s">
        <v>3146</v>
      </c>
    </row>
    <row r="3995">
      <c r="A3995" s="1" t="s">
        <v>35595</v>
      </c>
      <c r="B3995" s="1" t="s">
        <v>1068</v>
      </c>
      <c r="C3995" s="1" t="s">
        <v>1069</v>
      </c>
      <c r="D3995" s="1" t="s">
        <v>273</v>
      </c>
      <c r="E3995" s="1" t="s">
        <v>274</v>
      </c>
      <c r="F3995" s="1" t="s">
        <v>1154</v>
      </c>
      <c r="G3995" s="1" t="s">
        <v>1156</v>
      </c>
      <c r="H3995" s="1" t="s">
        <v>16192</v>
      </c>
      <c r="I3995" s="1" t="s">
        <v>16193</v>
      </c>
      <c r="J3995" s="1" t="s">
        <v>35596</v>
      </c>
      <c r="K3995" s="1" t="s">
        <v>35597</v>
      </c>
      <c r="M3995" s="1" t="s">
        <v>1074</v>
      </c>
      <c r="N3995" s="1" t="s">
        <v>1075</v>
      </c>
      <c r="O3995" s="1" t="s">
        <v>16194</v>
      </c>
      <c r="P3995" s="1" t="s">
        <v>16195</v>
      </c>
      <c r="R3995" s="1" t="s">
        <v>300</v>
      </c>
      <c r="S3995" s="1" t="s">
        <v>301</v>
      </c>
      <c r="T3995" s="1" t="s">
        <v>1162</v>
      </c>
      <c r="U3995" s="1" t="s">
        <v>1163</v>
      </c>
    </row>
    <row r="3996">
      <c r="A3996" s="1" t="s">
        <v>35598</v>
      </c>
      <c r="B3996" s="1" t="s">
        <v>226</v>
      </c>
      <c r="C3996" s="1" t="s">
        <v>227</v>
      </c>
      <c r="D3996" s="1" t="s">
        <v>230</v>
      </c>
      <c r="E3996" s="1" t="s">
        <v>231</v>
      </c>
    </row>
    <row r="3997">
      <c r="A3997" s="1" t="s">
        <v>35599</v>
      </c>
      <c r="B3997" s="1" t="s">
        <v>779</v>
      </c>
      <c r="C3997" s="1" t="s">
        <v>780</v>
      </c>
      <c r="D3997" s="1" t="s">
        <v>2015</v>
      </c>
      <c r="E3997" s="1" t="s">
        <v>2017</v>
      </c>
      <c r="F3997" s="1" t="s">
        <v>837</v>
      </c>
      <c r="G3997" s="1" t="s">
        <v>839</v>
      </c>
      <c r="H3997" s="1" t="s">
        <v>35600</v>
      </c>
      <c r="I3997" s="1" t="s">
        <v>13439</v>
      </c>
      <c r="K3997" s="1" t="s">
        <v>845</v>
      </c>
      <c r="L3997" s="1" t="s">
        <v>847</v>
      </c>
      <c r="M3997" s="1" t="s">
        <v>786</v>
      </c>
      <c r="N3997" s="1" t="s">
        <v>787</v>
      </c>
      <c r="O3997" s="1" t="s">
        <v>788</v>
      </c>
      <c r="P3997" s="1" t="s">
        <v>789</v>
      </c>
    </row>
    <row r="3998">
      <c r="A3998" s="1" t="s">
        <v>35601</v>
      </c>
      <c r="B3998" s="1" t="s">
        <v>807</v>
      </c>
      <c r="C3998" s="1" t="s">
        <v>808</v>
      </c>
      <c r="D3998" s="1" t="s">
        <v>803</v>
      </c>
      <c r="E3998" s="1" t="s">
        <v>805</v>
      </c>
      <c r="F3998" s="1" t="s">
        <v>35602</v>
      </c>
      <c r="G3998" s="1" t="s">
        <v>20512</v>
      </c>
      <c r="H3998" s="1" t="s">
        <v>91</v>
      </c>
      <c r="I3998" s="1" t="s">
        <v>92</v>
      </c>
      <c r="K3998" s="1" t="s">
        <v>812</v>
      </c>
      <c r="L3998" s="1" t="s">
        <v>808</v>
      </c>
      <c r="M3998" s="1" t="s">
        <v>2511</v>
      </c>
      <c r="N3998" s="1" t="s">
        <v>2512</v>
      </c>
      <c r="P3998" s="1" t="s">
        <v>817</v>
      </c>
      <c r="Q3998" s="1" t="s">
        <v>818</v>
      </c>
    </row>
    <row r="3999">
      <c r="A3999" s="1" t="s">
        <v>35603</v>
      </c>
      <c r="B3999" s="1" t="s">
        <v>26063</v>
      </c>
      <c r="C3999" s="1" t="s">
        <v>26064</v>
      </c>
      <c r="D3999" s="1" t="s">
        <v>35604</v>
      </c>
      <c r="E3999" s="1" t="s">
        <v>35605</v>
      </c>
      <c r="G3999" s="1" t="s">
        <v>26066</v>
      </c>
      <c r="H3999" s="1" t="s">
        <v>26067</v>
      </c>
    </row>
    <row r="4000">
      <c r="A4000" s="1" t="s">
        <v>35606</v>
      </c>
      <c r="B4000" s="1" t="s">
        <v>169</v>
      </c>
      <c r="C4000" s="1" t="s">
        <v>170</v>
      </c>
      <c r="D4000" s="1" t="s">
        <v>2190</v>
      </c>
      <c r="E4000" s="1" t="s">
        <v>2191</v>
      </c>
      <c r="G4000" s="1" t="s">
        <v>35607</v>
      </c>
      <c r="H4000" s="1" t="s">
        <v>35608</v>
      </c>
      <c r="I4000" s="1" t="s">
        <v>7084</v>
      </c>
      <c r="J4000" s="1" t="s">
        <v>7085</v>
      </c>
      <c r="K4000" s="1" t="s">
        <v>7086</v>
      </c>
      <c r="L4000" s="1" t="s">
        <v>7087</v>
      </c>
      <c r="M4000" s="1" t="s">
        <v>7088</v>
      </c>
      <c r="N4000" s="1" t="s">
        <v>7089</v>
      </c>
      <c r="O4000" s="1" t="s">
        <v>35609</v>
      </c>
      <c r="P4000" s="1" t="s">
        <v>35608</v>
      </c>
      <c r="T4000" s="1" t="s">
        <v>35610</v>
      </c>
      <c r="U4000" s="1" t="s">
        <v>35611</v>
      </c>
      <c r="V4000" s="1" t="s">
        <v>7098</v>
      </c>
      <c r="W4000" s="1" t="s">
        <v>7085</v>
      </c>
      <c r="X4000" s="1" t="s">
        <v>7101</v>
      </c>
      <c r="Y4000" s="1" t="s">
        <v>7102</v>
      </c>
      <c r="AA4000" s="1" t="s">
        <v>183</v>
      </c>
      <c r="AB4000" s="1" t="s">
        <v>184</v>
      </c>
      <c r="AC4000" s="1" t="s">
        <v>2203</v>
      </c>
      <c r="AD4000" s="1" t="s">
        <v>2204</v>
      </c>
    </row>
    <row r="4001">
      <c r="A4001" s="1" t="s">
        <v>35612</v>
      </c>
      <c r="B4001" s="1" t="s">
        <v>8805</v>
      </c>
      <c r="C4001" s="1" t="s">
        <v>8806</v>
      </c>
      <c r="D4001" s="1" t="s">
        <v>8807</v>
      </c>
      <c r="E4001" s="1" t="s">
        <v>8809</v>
      </c>
      <c r="F4001" s="1" t="s">
        <v>8810</v>
      </c>
      <c r="G4001" s="1" t="s">
        <v>8809</v>
      </c>
    </row>
    <row r="4002">
      <c r="A4002" s="1" t="s">
        <v>35613</v>
      </c>
      <c r="B4002" s="1" t="s">
        <v>35614</v>
      </c>
      <c r="C4002" s="1" t="s">
        <v>35615</v>
      </c>
      <c r="D4002" s="1" t="s">
        <v>35616</v>
      </c>
      <c r="E4002" s="1" t="s">
        <v>594</v>
      </c>
      <c r="G4002" s="1" t="s">
        <v>35617</v>
      </c>
      <c r="H4002" s="1" t="s">
        <v>35618</v>
      </c>
    </row>
    <row r="4003">
      <c r="A4003" s="1" t="s">
        <v>35619</v>
      </c>
      <c r="B4003" s="1" t="s">
        <v>35620</v>
      </c>
      <c r="C4003" s="1" t="s">
        <v>35621</v>
      </c>
    </row>
    <row r="4004">
      <c r="A4004" s="1" t="s">
        <v>29754</v>
      </c>
      <c r="B4004" s="1" t="s">
        <v>1244</v>
      </c>
      <c r="C4004" s="1" t="s">
        <v>1246</v>
      </c>
      <c r="D4004" s="1" t="s">
        <v>35622</v>
      </c>
      <c r="E4004" s="1" t="s">
        <v>35623</v>
      </c>
      <c r="F4004" s="1" t="s">
        <v>35624</v>
      </c>
      <c r="G4004" s="1" t="s">
        <v>35625</v>
      </c>
      <c r="I4004" s="1" t="s">
        <v>35626</v>
      </c>
      <c r="J4004" s="1" t="s">
        <v>35623</v>
      </c>
      <c r="K4004" s="1" t="s">
        <v>1261</v>
      </c>
      <c r="L4004" s="1" t="s">
        <v>1263</v>
      </c>
    </row>
    <row r="4005">
      <c r="A4005" s="1" t="s">
        <v>35627</v>
      </c>
      <c r="B4005" s="1" t="s">
        <v>35628</v>
      </c>
      <c r="C4005" s="1" t="s">
        <v>189</v>
      </c>
    </row>
    <row r="4006">
      <c r="A4006" s="1" t="s">
        <v>35629</v>
      </c>
      <c r="B4006" s="1" t="s">
        <v>541</v>
      </c>
      <c r="C4006" s="1" t="s">
        <v>542</v>
      </c>
      <c r="D4006" s="1" t="s">
        <v>35630</v>
      </c>
      <c r="E4006" s="1" t="s">
        <v>6024</v>
      </c>
    </row>
    <row r="4007">
      <c r="A4007" s="1" t="s">
        <v>35631</v>
      </c>
      <c r="B4007" s="1" t="s">
        <v>169</v>
      </c>
      <c r="C4007" s="1" t="s">
        <v>170</v>
      </c>
      <c r="D4007" s="1" t="s">
        <v>625</v>
      </c>
      <c r="E4007" s="1" t="s">
        <v>628</v>
      </c>
      <c r="F4007" s="1" t="s">
        <v>18877</v>
      </c>
      <c r="G4007" s="1" t="s">
        <v>18879</v>
      </c>
      <c r="H4007" s="1" t="s">
        <v>35632</v>
      </c>
      <c r="I4007" s="1" t="s">
        <v>35633</v>
      </c>
      <c r="J4007" s="1" t="s">
        <v>35634</v>
      </c>
      <c r="K4007" s="1" t="s">
        <v>35635</v>
      </c>
      <c r="M4007" s="1" t="s">
        <v>18884</v>
      </c>
      <c r="N4007" s="1" t="s">
        <v>18879</v>
      </c>
      <c r="O4007" s="1" t="s">
        <v>35636</v>
      </c>
      <c r="P4007" s="1" t="s">
        <v>35637</v>
      </c>
      <c r="Q4007" s="1" t="s">
        <v>183</v>
      </c>
      <c r="R4007" s="1" t="s">
        <v>184</v>
      </c>
      <c r="S4007" s="1" t="s">
        <v>645</v>
      </c>
      <c r="T4007" s="1" t="s">
        <v>646</v>
      </c>
    </row>
    <row r="4008">
      <c r="A4008" s="1" t="s">
        <v>29812</v>
      </c>
      <c r="B4008" s="1" t="s">
        <v>35638</v>
      </c>
      <c r="C4008" s="1" t="s">
        <v>189</v>
      </c>
    </row>
    <row r="4009">
      <c r="A4009" s="1" t="s">
        <v>34227</v>
      </c>
      <c r="B4009" s="1" t="s">
        <v>21759</v>
      </c>
      <c r="C4009" s="1" t="s">
        <v>189</v>
      </c>
    </row>
    <row r="4010">
      <c r="A4010" s="1" t="s">
        <v>35639</v>
      </c>
      <c r="B4010" s="1" t="s">
        <v>9278</v>
      </c>
      <c r="C4010" s="1" t="s">
        <v>9279</v>
      </c>
      <c r="D4010" s="1" t="s">
        <v>9280</v>
      </c>
      <c r="E4010" s="1" t="s">
        <v>9282</v>
      </c>
      <c r="F4010" s="1" t="s">
        <v>3814</v>
      </c>
      <c r="G4010" s="1" t="s">
        <v>3817</v>
      </c>
      <c r="I4010" s="1" t="s">
        <v>9284</v>
      </c>
      <c r="J4010" s="1" t="s">
        <v>9285</v>
      </c>
      <c r="K4010" s="1" t="s">
        <v>9286</v>
      </c>
      <c r="L4010" s="1" t="s">
        <v>9287</v>
      </c>
    </row>
    <row r="4011">
      <c r="A4011" s="1" t="s">
        <v>35640</v>
      </c>
      <c r="B4011" s="1" t="s">
        <v>21806</v>
      </c>
      <c r="C4011" s="1" t="s">
        <v>1427</v>
      </c>
    </row>
    <row r="4012">
      <c r="A4012" s="1" t="s">
        <v>35641</v>
      </c>
      <c r="B4012" s="1" t="s">
        <v>21818</v>
      </c>
      <c r="C4012" s="1" t="s">
        <v>21820</v>
      </c>
      <c r="D4012" s="1" t="s">
        <v>21822</v>
      </c>
      <c r="E4012" s="1" t="s">
        <v>21824</v>
      </c>
      <c r="F4012" s="1" t="s">
        <v>21825</v>
      </c>
      <c r="G4012" s="1" t="s">
        <v>21824</v>
      </c>
    </row>
    <row r="4013">
      <c r="A4013" s="1" t="s">
        <v>35642</v>
      </c>
      <c r="B4013" s="1" t="s">
        <v>15635</v>
      </c>
      <c r="C4013" s="1" t="s">
        <v>15636</v>
      </c>
      <c r="D4013" s="1" t="s">
        <v>21834</v>
      </c>
      <c r="E4013" s="1" t="s">
        <v>15638</v>
      </c>
      <c r="F4013" s="1" t="s">
        <v>15640</v>
      </c>
      <c r="G4013" s="1" t="s">
        <v>15638</v>
      </c>
    </row>
    <row r="4014">
      <c r="A4014" s="1" t="s">
        <v>35643</v>
      </c>
      <c r="B4014" s="1" t="s">
        <v>21841</v>
      </c>
      <c r="C4014" s="1" t="s">
        <v>189</v>
      </c>
    </row>
    <row r="4015">
      <c r="A4015" s="1" t="s">
        <v>35644</v>
      </c>
      <c r="B4015" s="1" t="s">
        <v>21845</v>
      </c>
      <c r="C4015" s="1" t="s">
        <v>189</v>
      </c>
    </row>
    <row r="4016">
      <c r="A4016" s="1" t="s">
        <v>35645</v>
      </c>
      <c r="B4016" s="1" t="s">
        <v>7526</v>
      </c>
      <c r="C4016" s="1" t="s">
        <v>7528</v>
      </c>
      <c r="D4016" s="1" t="s">
        <v>7529</v>
      </c>
      <c r="E4016" s="1" t="s">
        <v>7530</v>
      </c>
      <c r="G4016" s="1" t="s">
        <v>7531</v>
      </c>
      <c r="H4016" s="1" t="s">
        <v>7528</v>
      </c>
      <c r="I4016" s="1" t="s">
        <v>7532</v>
      </c>
      <c r="J4016" s="1" t="s">
        <v>7533</v>
      </c>
    </row>
    <row r="4017">
      <c r="A4017" s="1" t="s">
        <v>35646</v>
      </c>
      <c r="B4017" s="1" t="s">
        <v>2047</v>
      </c>
      <c r="C4017" s="1" t="s">
        <v>2048</v>
      </c>
      <c r="D4017" s="1" t="s">
        <v>13206</v>
      </c>
      <c r="E4017" s="1" t="s">
        <v>13208</v>
      </c>
      <c r="F4017" s="1" t="s">
        <v>35647</v>
      </c>
      <c r="G4017" s="1" t="s">
        <v>35648</v>
      </c>
      <c r="H4017" s="1" t="s">
        <v>35649</v>
      </c>
      <c r="I4017" s="1" t="s">
        <v>35650</v>
      </c>
      <c r="J4017" s="1" t="s">
        <v>35651</v>
      </c>
      <c r="K4017" s="1" t="s">
        <v>35652</v>
      </c>
      <c r="L4017" s="1">
        <v>730.0</v>
      </c>
      <c r="M4017" s="1" t="s">
        <v>1988</v>
      </c>
      <c r="O4017" s="1" t="s">
        <v>13216</v>
      </c>
      <c r="P4017" s="1" t="s">
        <v>13217</v>
      </c>
      <c r="Q4017" s="1" t="s">
        <v>2058</v>
      </c>
      <c r="R4017" s="1" t="s">
        <v>2060</v>
      </c>
      <c r="S4017" s="1" t="s">
        <v>35653</v>
      </c>
      <c r="T4017" s="1" t="s">
        <v>35654</v>
      </c>
    </row>
    <row r="4018">
      <c r="A4018" s="1" t="s">
        <v>35655</v>
      </c>
      <c r="B4018" s="1" t="s">
        <v>1744</v>
      </c>
      <c r="C4018" s="1" t="s">
        <v>1746</v>
      </c>
      <c r="D4018" s="1" t="s">
        <v>17955</v>
      </c>
      <c r="E4018" s="1" t="s">
        <v>17956</v>
      </c>
      <c r="F4018" s="1" t="s">
        <v>2519</v>
      </c>
      <c r="G4018" s="1" t="s">
        <v>2521</v>
      </c>
      <c r="H4018" s="1" t="s">
        <v>35656</v>
      </c>
      <c r="I4018" s="1" t="s">
        <v>35657</v>
      </c>
      <c r="K4018" s="1" t="s">
        <v>17959</v>
      </c>
      <c r="L4018" s="1" t="s">
        <v>17956</v>
      </c>
      <c r="M4018" s="1" t="s">
        <v>17060</v>
      </c>
      <c r="N4018" s="1" t="s">
        <v>17062</v>
      </c>
      <c r="P4018" s="1" t="s">
        <v>1758</v>
      </c>
      <c r="Q4018" s="1" t="s">
        <v>1759</v>
      </c>
      <c r="R4018" s="1" t="s">
        <v>2528</v>
      </c>
      <c r="S4018" s="1" t="s">
        <v>2530</v>
      </c>
    </row>
    <row r="4019">
      <c r="A4019" s="1" t="s">
        <v>35658</v>
      </c>
      <c r="B4019" s="1" t="s">
        <v>19831</v>
      </c>
      <c r="C4019" s="1" t="s">
        <v>19832</v>
      </c>
      <c r="D4019" s="1" t="s">
        <v>31730</v>
      </c>
      <c r="E4019" s="1" t="s">
        <v>19832</v>
      </c>
      <c r="F4019" s="1" t="s">
        <v>19836</v>
      </c>
      <c r="G4019" s="1" t="s">
        <v>19838</v>
      </c>
    </row>
    <row r="4020">
      <c r="A4020" s="1" t="s">
        <v>33823</v>
      </c>
      <c r="B4020" s="1" t="s">
        <v>507</v>
      </c>
      <c r="C4020" s="1" t="s">
        <v>509</v>
      </c>
      <c r="D4020" s="1" t="s">
        <v>239</v>
      </c>
      <c r="E4020" s="1" t="s">
        <v>240</v>
      </c>
      <c r="F4020" s="1" t="s">
        <v>23827</v>
      </c>
      <c r="G4020" s="1" t="s">
        <v>23829</v>
      </c>
      <c r="H4020" s="1" t="s">
        <v>21754</v>
      </c>
      <c r="I4020" s="1" t="s">
        <v>40</v>
      </c>
      <c r="J4020" s="1" t="s">
        <v>23830</v>
      </c>
      <c r="K4020" s="1" t="s">
        <v>23831</v>
      </c>
      <c r="M4020" s="1" t="s">
        <v>259</v>
      </c>
      <c r="N4020" s="1" t="s">
        <v>260</v>
      </c>
    </row>
    <row r="4021">
      <c r="A4021" s="1" t="s">
        <v>35659</v>
      </c>
      <c r="B4021" s="1" t="s">
        <v>169</v>
      </c>
      <c r="C4021" s="1" t="s">
        <v>170</v>
      </c>
      <c r="D4021" s="1" t="s">
        <v>1434</v>
      </c>
      <c r="E4021" s="1" t="s">
        <v>1436</v>
      </c>
      <c r="F4021" s="1" t="s">
        <v>1430</v>
      </c>
      <c r="G4021" s="1" t="s">
        <v>1432</v>
      </c>
      <c r="H4021" s="1" t="s">
        <v>1438</v>
      </c>
      <c r="I4021" s="1" t="s">
        <v>1440</v>
      </c>
      <c r="J4021" s="1" t="s">
        <v>22622</v>
      </c>
      <c r="K4021" s="1" t="s">
        <v>22623</v>
      </c>
      <c r="L4021" s="1" t="s">
        <v>22624</v>
      </c>
      <c r="M4021" s="1" t="s">
        <v>22625</v>
      </c>
      <c r="N4021" s="1" t="s">
        <v>22626</v>
      </c>
      <c r="O4021" s="1" t="s">
        <v>22628</v>
      </c>
      <c r="P4021" s="1" t="s">
        <v>22629</v>
      </c>
      <c r="Q4021" s="1" t="s">
        <v>22630</v>
      </c>
      <c r="S4021" s="1" t="s">
        <v>1450</v>
      </c>
      <c r="T4021" s="1" t="s">
        <v>1451</v>
      </c>
      <c r="U4021" s="1" t="s">
        <v>1452</v>
      </c>
      <c r="V4021" s="1" t="s">
        <v>1453</v>
      </c>
      <c r="W4021" s="1" t="s">
        <v>23820</v>
      </c>
      <c r="X4021" s="1" t="s">
        <v>22623</v>
      </c>
      <c r="Y4021" s="1" t="s">
        <v>23824</v>
      </c>
      <c r="Z4021" s="1" t="s">
        <v>23825</v>
      </c>
      <c r="AD4021" s="1" t="s">
        <v>183</v>
      </c>
      <c r="AE4021" s="1" t="s">
        <v>184</v>
      </c>
    </row>
    <row r="4022">
      <c r="A4022" s="1" t="s">
        <v>12908</v>
      </c>
      <c r="B4022" s="1" t="s">
        <v>346</v>
      </c>
      <c r="C4022" s="1" t="s">
        <v>347</v>
      </c>
      <c r="D4022" s="1" t="s">
        <v>868</v>
      </c>
      <c r="E4022" s="1" t="s">
        <v>870</v>
      </c>
      <c r="F4022" s="1" t="s">
        <v>22611</v>
      </c>
      <c r="G4022" s="1" t="s">
        <v>22612</v>
      </c>
      <c r="H4022" s="1" t="s">
        <v>22613</v>
      </c>
      <c r="I4022" s="1" t="s">
        <v>22614</v>
      </c>
      <c r="J4022" s="1" t="s">
        <v>876</v>
      </c>
      <c r="K4022" s="1" t="s">
        <v>870</v>
      </c>
      <c r="L4022" s="1" t="s">
        <v>22615</v>
      </c>
      <c r="M4022" s="1" t="s">
        <v>22616</v>
      </c>
      <c r="O4022" s="1" t="s">
        <v>361</v>
      </c>
      <c r="P4022" s="1" t="s">
        <v>362</v>
      </c>
    </row>
    <row r="4023">
      <c r="A4023" s="1" t="s">
        <v>35660</v>
      </c>
      <c r="B4023" s="1" t="s">
        <v>35661</v>
      </c>
      <c r="C4023" s="1" t="s">
        <v>189</v>
      </c>
    </row>
    <row r="4024">
      <c r="A4024" s="1" t="s">
        <v>35662</v>
      </c>
      <c r="B4024" s="1" t="s">
        <v>11029</v>
      </c>
      <c r="C4024" s="1" t="s">
        <v>11030</v>
      </c>
      <c r="D4024" s="1" t="s">
        <v>11031</v>
      </c>
      <c r="E4024" s="1" t="s">
        <v>11032</v>
      </c>
      <c r="F4024" s="1" t="s">
        <v>35663</v>
      </c>
      <c r="G4024" s="1" t="s">
        <v>35664</v>
      </c>
      <c r="H4024" s="1" t="s">
        <v>11035</v>
      </c>
      <c r="I4024" s="1" t="s">
        <v>11036</v>
      </c>
      <c r="J4024" s="1">
        <v>51.0</v>
      </c>
      <c r="K4024" s="1" t="s">
        <v>1668</v>
      </c>
      <c r="L4024" s="1">
        <v>520.0</v>
      </c>
      <c r="M4024" s="1" t="s">
        <v>1671</v>
      </c>
      <c r="N4024" s="1">
        <v>10.0</v>
      </c>
      <c r="O4024" s="1" t="s">
        <v>330</v>
      </c>
      <c r="P4024" s="1">
        <v>500.0</v>
      </c>
      <c r="Q4024" s="1" t="s">
        <v>2006</v>
      </c>
      <c r="R4024" s="1">
        <v>52.0</v>
      </c>
      <c r="S4024" s="1" t="s">
        <v>2300</v>
      </c>
      <c r="T4024" s="1">
        <v>521.0</v>
      </c>
      <c r="U4024" s="1" t="s">
        <v>11037</v>
      </c>
      <c r="V4024" s="1">
        <v>524.0</v>
      </c>
      <c r="W4024" s="1" t="s">
        <v>11038</v>
      </c>
      <c r="X4024" s="1" t="s">
        <v>11039</v>
      </c>
      <c r="Y4024" s="1" t="s">
        <v>11040</v>
      </c>
      <c r="Z4024" s="1" t="s">
        <v>11041</v>
      </c>
      <c r="AA4024" s="1" t="s">
        <v>11040</v>
      </c>
      <c r="AB4024" s="1" t="s">
        <v>201</v>
      </c>
      <c r="AC4024" s="1" t="s">
        <v>202</v>
      </c>
    </row>
    <row r="4025">
      <c r="A4025" s="1" t="s">
        <v>35665</v>
      </c>
      <c r="B4025" s="1" t="s">
        <v>12419</v>
      </c>
      <c r="C4025" s="1" t="s">
        <v>12420</v>
      </c>
      <c r="D4025" s="1" t="s">
        <v>35666</v>
      </c>
      <c r="E4025" s="1" t="s">
        <v>12427</v>
      </c>
      <c r="F4025" s="1" t="s">
        <v>12425</v>
      </c>
      <c r="G4025" s="1" t="s">
        <v>12427</v>
      </c>
    </row>
    <row r="4026">
      <c r="A4026" s="1" t="s">
        <v>35667</v>
      </c>
      <c r="B4026" s="1" t="s">
        <v>1122</v>
      </c>
      <c r="C4026" s="1" t="s">
        <v>1124</v>
      </c>
      <c r="D4026" s="1" t="s">
        <v>3839</v>
      </c>
      <c r="E4026" s="1" t="s">
        <v>1427</v>
      </c>
      <c r="F4026" s="1" t="s">
        <v>3842</v>
      </c>
      <c r="G4026" s="1" t="s">
        <v>3843</v>
      </c>
      <c r="H4026" s="1" t="s">
        <v>1150</v>
      </c>
      <c r="I4026" s="1" t="s">
        <v>1151</v>
      </c>
    </row>
    <row r="4027">
      <c r="A4027" s="1" t="s">
        <v>35668</v>
      </c>
      <c r="B4027" s="1" t="s">
        <v>3875</v>
      </c>
      <c r="C4027" s="1" t="s">
        <v>189</v>
      </c>
    </row>
    <row r="4028">
      <c r="A4028" s="1" t="s">
        <v>35669</v>
      </c>
      <c r="B4028" s="1" t="s">
        <v>807</v>
      </c>
      <c r="C4028" s="1" t="s">
        <v>808</v>
      </c>
      <c r="D4028" s="1" t="s">
        <v>803</v>
      </c>
      <c r="E4028" s="1" t="s">
        <v>805</v>
      </c>
      <c r="F4028" s="1" t="s">
        <v>35670</v>
      </c>
      <c r="G4028" s="1" t="s">
        <v>7373</v>
      </c>
      <c r="H4028" s="1" t="s">
        <v>11941</v>
      </c>
      <c r="I4028" s="1" t="s">
        <v>11943</v>
      </c>
      <c r="J4028" s="1" t="s">
        <v>812</v>
      </c>
      <c r="K4028" s="1" t="s">
        <v>808</v>
      </c>
      <c r="L4028" s="1" t="s">
        <v>35671</v>
      </c>
      <c r="M4028" s="1" t="s">
        <v>35672</v>
      </c>
      <c r="N4028" s="1" t="s">
        <v>817</v>
      </c>
      <c r="O4028" s="1" t="s">
        <v>818</v>
      </c>
    </row>
    <row r="4029">
      <c r="A4029" s="1" t="s">
        <v>35674</v>
      </c>
      <c r="B4029" s="1" t="s">
        <v>3310</v>
      </c>
      <c r="C4029" s="1" t="s">
        <v>3312</v>
      </c>
      <c r="D4029" s="1" t="s">
        <v>3666</v>
      </c>
      <c r="E4029" s="1" t="s">
        <v>40</v>
      </c>
      <c r="F4029" s="1" t="s">
        <v>3315</v>
      </c>
      <c r="G4029" s="1" t="s">
        <v>3316</v>
      </c>
    </row>
    <row r="4030">
      <c r="A4030" s="1" t="s">
        <v>35675</v>
      </c>
      <c r="B4030" s="1" t="s">
        <v>81</v>
      </c>
      <c r="C4030" s="1" t="s">
        <v>82</v>
      </c>
      <c r="D4030" s="1" t="s">
        <v>33444</v>
      </c>
      <c r="E4030" s="1" t="s">
        <v>33446</v>
      </c>
      <c r="F4030" s="1" t="s">
        <v>35676</v>
      </c>
      <c r="G4030" s="1" t="s">
        <v>33466</v>
      </c>
      <c r="H4030" s="1" t="s">
        <v>29372</v>
      </c>
      <c r="I4030" s="1" t="s">
        <v>29373</v>
      </c>
      <c r="J4030" s="1" t="s">
        <v>32897</v>
      </c>
      <c r="K4030" s="1" t="s">
        <v>32898</v>
      </c>
      <c r="L4030" s="1">
        <v>603.0</v>
      </c>
      <c r="M4030" s="1" t="s">
        <v>4651</v>
      </c>
      <c r="N4030" s="1">
        <v>52.0</v>
      </c>
      <c r="O4030" s="1" t="s">
        <v>2300</v>
      </c>
      <c r="P4030" s="1">
        <v>600.0</v>
      </c>
      <c r="Q4030" s="1" t="s">
        <v>6592</v>
      </c>
      <c r="R4030" s="1">
        <v>561.0</v>
      </c>
      <c r="S4030" s="1" t="s">
        <v>9321</v>
      </c>
      <c r="U4030" s="1" t="s">
        <v>33473</v>
      </c>
      <c r="V4030" s="1" t="s">
        <v>33474</v>
      </c>
      <c r="W4030" s="1" t="s">
        <v>95</v>
      </c>
      <c r="X4030" s="1" t="s">
        <v>96</v>
      </c>
      <c r="Y4030" s="1" t="s">
        <v>7161</v>
      </c>
      <c r="Z4030" s="1" t="s">
        <v>7162</v>
      </c>
    </row>
    <row r="4031">
      <c r="A4031" s="1" t="s">
        <v>35677</v>
      </c>
      <c r="B4031" s="1" t="s">
        <v>35678</v>
      </c>
      <c r="C4031" s="1" t="s">
        <v>189</v>
      </c>
    </row>
    <row r="4032">
      <c r="A4032" s="1" t="s">
        <v>35679</v>
      </c>
      <c r="B4032" s="1" t="s">
        <v>625</v>
      </c>
      <c r="C4032" s="1" t="s">
        <v>628</v>
      </c>
      <c r="D4032" s="1" t="s">
        <v>19277</v>
      </c>
      <c r="E4032" s="1" t="s">
        <v>189</v>
      </c>
      <c r="F4032" s="1" t="s">
        <v>3863</v>
      </c>
      <c r="G4032" s="1" t="s">
        <v>2045</v>
      </c>
      <c r="H4032" s="1" t="s">
        <v>645</v>
      </c>
      <c r="I4032" s="1" t="s">
        <v>646</v>
      </c>
    </row>
    <row r="4033">
      <c r="A4033" s="1" t="s">
        <v>35680</v>
      </c>
      <c r="B4033" s="1" t="s">
        <v>7375</v>
      </c>
      <c r="C4033" s="1" t="s">
        <v>7376</v>
      </c>
      <c r="D4033" s="1" t="s">
        <v>35682</v>
      </c>
      <c r="E4033" s="1" t="s">
        <v>35683</v>
      </c>
      <c r="F4033" s="1" t="s">
        <v>7379</v>
      </c>
      <c r="G4033" s="1" t="s">
        <v>7376</v>
      </c>
      <c r="H4033" s="1" t="s">
        <v>7382</v>
      </c>
      <c r="I4033" s="1" t="s">
        <v>7383</v>
      </c>
    </row>
    <row r="4034">
      <c r="A4034" s="1" t="s">
        <v>35685</v>
      </c>
      <c r="B4034" s="1" t="s">
        <v>16639</v>
      </c>
      <c r="C4034" s="1" t="s">
        <v>16640</v>
      </c>
      <c r="D4034" s="1" t="s">
        <v>31477</v>
      </c>
      <c r="E4034" s="1" t="s">
        <v>31478</v>
      </c>
      <c r="F4034" s="1" t="s">
        <v>30555</v>
      </c>
      <c r="G4034" s="1" t="s">
        <v>30556</v>
      </c>
      <c r="H4034" s="1" t="s">
        <v>20871</v>
      </c>
      <c r="I4034" s="1" t="s">
        <v>20872</v>
      </c>
      <c r="J4034" s="1" t="s">
        <v>16644</v>
      </c>
      <c r="K4034" s="1" t="s">
        <v>16645</v>
      </c>
      <c r="L4034" s="1" t="s">
        <v>16646</v>
      </c>
      <c r="M4034" s="1" t="s">
        <v>16647</v>
      </c>
      <c r="N4034" s="1" t="s">
        <v>30558</v>
      </c>
      <c r="O4034" s="1" t="s">
        <v>30559</v>
      </c>
    </row>
    <row r="4035">
      <c r="A4035" s="1" t="s">
        <v>35688</v>
      </c>
      <c r="B4035" s="1" t="s">
        <v>32001</v>
      </c>
      <c r="C4035" s="1" t="s">
        <v>32003</v>
      </c>
      <c r="D4035" s="1" t="s">
        <v>19662</v>
      </c>
      <c r="E4035" s="1" t="s">
        <v>19664</v>
      </c>
      <c r="F4035" s="1" t="s">
        <v>32004</v>
      </c>
      <c r="G4035" s="1" t="s">
        <v>32005</v>
      </c>
    </row>
    <row r="4036">
      <c r="A4036" s="1" t="s">
        <v>23773</v>
      </c>
      <c r="B4036" s="1" t="s">
        <v>984</v>
      </c>
      <c r="C4036" s="1" t="s">
        <v>986</v>
      </c>
      <c r="D4036" s="1" t="s">
        <v>14234</v>
      </c>
      <c r="E4036" s="1" t="s">
        <v>14236</v>
      </c>
      <c r="F4036" s="1" t="s">
        <v>35691</v>
      </c>
      <c r="G4036" s="1" t="s">
        <v>989</v>
      </c>
      <c r="H4036" s="1" t="s">
        <v>990</v>
      </c>
      <c r="I4036" s="1" t="s">
        <v>992</v>
      </c>
      <c r="J4036" s="1" t="s">
        <v>14240</v>
      </c>
      <c r="K4036" s="1" t="s">
        <v>14241</v>
      </c>
      <c r="L4036" s="1" t="s">
        <v>994</v>
      </c>
      <c r="M4036" s="1" t="s">
        <v>996</v>
      </c>
    </row>
    <row r="4037">
      <c r="A4037" s="1" t="s">
        <v>35476</v>
      </c>
      <c r="B4037" s="1" t="s">
        <v>273</v>
      </c>
      <c r="C4037" s="1" t="s">
        <v>274</v>
      </c>
      <c r="D4037" s="1" t="s">
        <v>35693</v>
      </c>
      <c r="E4037" s="1" t="s">
        <v>35694</v>
      </c>
      <c r="F4037" s="1" t="s">
        <v>35695</v>
      </c>
      <c r="G4037" s="1" t="s">
        <v>4202</v>
      </c>
      <c r="H4037" s="1" t="s">
        <v>1004</v>
      </c>
      <c r="I4037" s="1" t="s">
        <v>1009</v>
      </c>
      <c r="K4037" s="1" t="s">
        <v>35697</v>
      </c>
      <c r="L4037" s="1" t="s">
        <v>35698</v>
      </c>
      <c r="M4037" s="1" t="s">
        <v>300</v>
      </c>
      <c r="N4037" s="1" t="s">
        <v>301</v>
      </c>
    </row>
    <row r="4038">
      <c r="A4038" s="1" t="s">
        <v>33761</v>
      </c>
      <c r="B4038" s="1" t="s">
        <v>61</v>
      </c>
      <c r="C4038" s="1" t="s">
        <v>62</v>
      </c>
      <c r="D4038" s="1" t="s">
        <v>35699</v>
      </c>
      <c r="E4038" s="1" t="s">
        <v>40</v>
      </c>
      <c r="F4038" s="1" t="s">
        <v>78</v>
      </c>
      <c r="G4038" s="1" t="s">
        <v>79</v>
      </c>
    </row>
    <row r="4039">
      <c r="A4039" s="1" t="s">
        <v>29983</v>
      </c>
      <c r="B4039" s="1" t="s">
        <v>984</v>
      </c>
      <c r="C4039" s="1" t="s">
        <v>986</v>
      </c>
      <c r="D4039" s="1" t="s">
        <v>35701</v>
      </c>
      <c r="E4039" s="1" t="s">
        <v>989</v>
      </c>
      <c r="F4039" s="1" t="s">
        <v>990</v>
      </c>
      <c r="G4039" s="1" t="s">
        <v>992</v>
      </c>
      <c r="H4039" s="1" t="s">
        <v>994</v>
      </c>
      <c r="I4039" s="1" t="s">
        <v>996</v>
      </c>
    </row>
    <row r="4040">
      <c r="A4040" s="1" t="s">
        <v>35702</v>
      </c>
      <c r="B4040" s="1" t="s">
        <v>5416</v>
      </c>
      <c r="C4040" s="1" t="s">
        <v>5418</v>
      </c>
      <c r="D4040" s="1" t="s">
        <v>9530</v>
      </c>
      <c r="E4040" s="1" t="s">
        <v>9531</v>
      </c>
      <c r="F4040" s="1" t="s">
        <v>22058</v>
      </c>
      <c r="G4040" s="1" t="s">
        <v>22059</v>
      </c>
      <c r="H4040" s="1" t="s">
        <v>35703</v>
      </c>
      <c r="I4040" s="1" t="s">
        <v>35704</v>
      </c>
      <c r="J4040" s="1" t="s">
        <v>35705</v>
      </c>
      <c r="K4040" s="1" t="s">
        <v>35707</v>
      </c>
      <c r="L4040" s="1" t="s">
        <v>35708</v>
      </c>
      <c r="M4040" s="1" t="s">
        <v>35709</v>
      </c>
      <c r="O4040" s="1" t="s">
        <v>22062</v>
      </c>
      <c r="P4040" s="1" t="s">
        <v>22064</v>
      </c>
      <c r="Q4040" s="1" t="s">
        <v>35710</v>
      </c>
      <c r="R4040" s="1" t="s">
        <v>35711</v>
      </c>
      <c r="S4040" s="1" t="s">
        <v>35712</v>
      </c>
      <c r="T4040" s="1" t="s">
        <v>35709</v>
      </c>
      <c r="V4040" s="1" t="s">
        <v>5452</v>
      </c>
      <c r="W4040" s="1" t="s">
        <v>5453</v>
      </c>
      <c r="X4040" s="1" t="s">
        <v>9536</v>
      </c>
      <c r="Y4040" s="1" t="s">
        <v>9538</v>
      </c>
    </row>
    <row r="4041">
      <c r="A4041" s="1" t="s">
        <v>35714</v>
      </c>
      <c r="B4041" s="1" t="s">
        <v>3574</v>
      </c>
      <c r="C4041" s="1" t="s">
        <v>3576</v>
      </c>
      <c r="D4041" s="1" t="s">
        <v>3578</v>
      </c>
      <c r="E4041" s="1" t="s">
        <v>3580</v>
      </c>
      <c r="F4041" s="1" t="s">
        <v>5682</v>
      </c>
      <c r="G4041" s="1" t="s">
        <v>5683</v>
      </c>
      <c r="H4041" s="1" t="s">
        <v>5679</v>
      </c>
      <c r="I4041" s="1" t="s">
        <v>5681</v>
      </c>
      <c r="J4041" s="1" t="s">
        <v>35715</v>
      </c>
      <c r="K4041" s="1" t="s">
        <v>35717</v>
      </c>
      <c r="N4041" s="1" t="s">
        <v>3589</v>
      </c>
      <c r="O4041" s="1" t="s">
        <v>3593</v>
      </c>
      <c r="P4041" s="1" t="s">
        <v>5688</v>
      </c>
      <c r="Q4041" s="1" t="s">
        <v>5690</v>
      </c>
      <c r="R4041" s="1" t="s">
        <v>3594</v>
      </c>
      <c r="S4041" s="1" t="s">
        <v>3597</v>
      </c>
      <c r="T4041" s="1" t="s">
        <v>5691</v>
      </c>
      <c r="U4041" s="1" t="s">
        <v>5692</v>
      </c>
    </row>
    <row r="4042">
      <c r="A4042" s="1" t="s">
        <v>35718</v>
      </c>
      <c r="B4042" s="1" t="s">
        <v>35719</v>
      </c>
      <c r="C4042" s="1" t="s">
        <v>35721</v>
      </c>
      <c r="D4042" s="1" t="s">
        <v>35722</v>
      </c>
      <c r="E4042" s="1" t="s">
        <v>40</v>
      </c>
      <c r="F4042" s="1" t="s">
        <v>35723</v>
      </c>
      <c r="G4042" s="1" t="s">
        <v>35724</v>
      </c>
    </row>
    <row r="4043">
      <c r="A4043" s="1" t="s">
        <v>35725</v>
      </c>
      <c r="B4043" s="1" t="s">
        <v>807</v>
      </c>
      <c r="C4043" s="1" t="s">
        <v>808</v>
      </c>
      <c r="D4043" s="1" t="s">
        <v>803</v>
      </c>
      <c r="E4043" s="1" t="s">
        <v>805</v>
      </c>
      <c r="F4043" s="1" t="s">
        <v>961</v>
      </c>
      <c r="G4043" s="1" t="s">
        <v>962</v>
      </c>
      <c r="H4043" s="1" t="s">
        <v>91</v>
      </c>
      <c r="I4043" s="1" t="s">
        <v>92</v>
      </c>
      <c r="K4043" s="1" t="s">
        <v>812</v>
      </c>
      <c r="L4043" s="1" t="s">
        <v>808</v>
      </c>
      <c r="M4043" s="1" t="s">
        <v>2511</v>
      </c>
      <c r="N4043" s="1" t="s">
        <v>2512</v>
      </c>
      <c r="P4043" s="1" t="s">
        <v>817</v>
      </c>
      <c r="Q4043" s="1" t="s">
        <v>818</v>
      </c>
    </row>
    <row r="4044">
      <c r="A4044" s="1" t="s">
        <v>35727</v>
      </c>
      <c r="B4044" s="1" t="s">
        <v>35729</v>
      </c>
      <c r="C4044" s="1" t="s">
        <v>35730</v>
      </c>
      <c r="D4044" s="1" t="s">
        <v>35732</v>
      </c>
      <c r="E4044" s="1" t="s">
        <v>40</v>
      </c>
      <c r="F4044" s="1" t="s">
        <v>35733</v>
      </c>
      <c r="G4044" s="1" t="s">
        <v>35734</v>
      </c>
    </row>
    <row r="4045">
      <c r="A4045" s="1" t="s">
        <v>33249</v>
      </c>
      <c r="B4045" s="1" t="s">
        <v>12423</v>
      </c>
      <c r="C4045" s="1" t="s">
        <v>12424</v>
      </c>
      <c r="D4045" s="1" t="s">
        <v>35735</v>
      </c>
      <c r="E4045" s="1" t="s">
        <v>35736</v>
      </c>
      <c r="H4045" s="1" t="s">
        <v>12432</v>
      </c>
      <c r="I4045" s="1" t="s">
        <v>12435</v>
      </c>
      <c r="J4045" s="1" t="s">
        <v>1937</v>
      </c>
      <c r="K4045" s="1" t="s">
        <v>1938</v>
      </c>
    </row>
    <row r="4046">
      <c r="A4046" s="1" t="s">
        <v>35738</v>
      </c>
      <c r="B4046" s="1" t="s">
        <v>35739</v>
      </c>
      <c r="C4046" s="1" t="s">
        <v>35740</v>
      </c>
      <c r="D4046" s="1" t="s">
        <v>35741</v>
      </c>
      <c r="E4046" s="1" t="s">
        <v>35742</v>
      </c>
      <c r="F4046" s="1" t="s">
        <v>35743</v>
      </c>
      <c r="G4046" s="1" t="s">
        <v>1054</v>
      </c>
      <c r="H4046" s="1" t="s">
        <v>35744</v>
      </c>
      <c r="I4046" s="1" t="s">
        <v>35745</v>
      </c>
      <c r="J4046" s="1" t="s">
        <v>35746</v>
      </c>
      <c r="K4046" s="1" t="s">
        <v>35747</v>
      </c>
      <c r="L4046" s="1" t="s">
        <v>25345</v>
      </c>
      <c r="M4046" s="1" t="s">
        <v>25346</v>
      </c>
    </row>
    <row r="4047">
      <c r="A4047" s="1" t="s">
        <v>35749</v>
      </c>
      <c r="B4047" s="1" t="s">
        <v>5416</v>
      </c>
      <c r="C4047" s="1" t="s">
        <v>5418</v>
      </c>
      <c r="D4047" s="1" t="s">
        <v>5429</v>
      </c>
      <c r="E4047" s="1" t="s">
        <v>5430</v>
      </c>
      <c r="F4047" s="1" t="s">
        <v>5425</v>
      </c>
      <c r="G4047" s="1" t="s">
        <v>5427</v>
      </c>
      <c r="H4047" s="1" t="s">
        <v>5420</v>
      </c>
      <c r="I4047" s="1" t="s">
        <v>5423</v>
      </c>
      <c r="J4047" s="1" t="s">
        <v>35750</v>
      </c>
      <c r="K4047" s="1" t="s">
        <v>35752</v>
      </c>
      <c r="M4047" s="1" t="s">
        <v>5445</v>
      </c>
      <c r="N4047" s="1" t="s">
        <v>5446</v>
      </c>
      <c r="O4047" s="1" t="s">
        <v>5443</v>
      </c>
      <c r="P4047" s="1" t="s">
        <v>5444</v>
      </c>
      <c r="Q4047" s="1" t="s">
        <v>5452</v>
      </c>
      <c r="R4047" s="1" t="s">
        <v>5453</v>
      </c>
      <c r="S4047" s="1" t="s">
        <v>5455</v>
      </c>
      <c r="T4047" s="1" t="s">
        <v>5457</v>
      </c>
    </row>
    <row r="4048">
      <c r="A4048" s="1" t="s">
        <v>29486</v>
      </c>
      <c r="B4048" s="1" t="s">
        <v>748</v>
      </c>
      <c r="C4048" s="1" t="s">
        <v>749</v>
      </c>
      <c r="D4048" s="1" t="s">
        <v>8280</v>
      </c>
      <c r="E4048" s="1" t="s">
        <v>752</v>
      </c>
      <c r="F4048" s="1" t="s">
        <v>754</v>
      </c>
      <c r="G4048" s="1" t="s">
        <v>756</v>
      </c>
      <c r="H4048" s="1" t="s">
        <v>757</v>
      </c>
      <c r="I4048" s="1" t="s">
        <v>758</v>
      </c>
    </row>
    <row r="4049">
      <c r="A4049" s="1" t="s">
        <v>35756</v>
      </c>
      <c r="B4049" s="1" t="s">
        <v>779</v>
      </c>
      <c r="C4049" s="1" t="s">
        <v>780</v>
      </c>
      <c r="D4049" s="1" t="s">
        <v>1174</v>
      </c>
      <c r="E4049" s="1" t="s">
        <v>1176</v>
      </c>
      <c r="F4049" s="1" t="s">
        <v>2834</v>
      </c>
      <c r="G4049" s="1" t="s">
        <v>2835</v>
      </c>
      <c r="H4049" s="1" t="s">
        <v>4128</v>
      </c>
      <c r="I4049" s="1" t="s">
        <v>4129</v>
      </c>
      <c r="J4049" s="1" t="s">
        <v>1178</v>
      </c>
      <c r="K4049" s="1" t="s">
        <v>1180</v>
      </c>
      <c r="L4049" s="1" t="s">
        <v>786</v>
      </c>
      <c r="M4049" s="1" t="s">
        <v>787</v>
      </c>
      <c r="N4049" s="1" t="s">
        <v>788</v>
      </c>
      <c r="O4049" s="1" t="s">
        <v>789</v>
      </c>
    </row>
    <row r="4050">
      <c r="A4050" s="1" t="s">
        <v>35760</v>
      </c>
      <c r="B4050" s="1" t="s">
        <v>2809</v>
      </c>
      <c r="C4050" s="1" t="s">
        <v>2811</v>
      </c>
      <c r="D4050" s="1" t="s">
        <v>2812</v>
      </c>
      <c r="E4050" s="1" t="s">
        <v>2814</v>
      </c>
      <c r="F4050" s="1" t="s">
        <v>2816</v>
      </c>
      <c r="G4050" s="1" t="s">
        <v>2818</v>
      </c>
      <c r="H4050" s="1">
        <v>970.0</v>
      </c>
      <c r="I4050" s="1" t="s">
        <v>2388</v>
      </c>
      <c r="K4050" s="1" t="s">
        <v>2823</v>
      </c>
      <c r="L4050" s="1" t="s">
        <v>2824</v>
      </c>
      <c r="M4050" s="1" t="s">
        <v>2825</v>
      </c>
      <c r="N4050" s="1" t="s">
        <v>2826</v>
      </c>
    </row>
    <row r="4051">
      <c r="A4051" s="1" t="s">
        <v>35763</v>
      </c>
      <c r="B4051" s="1" t="s">
        <v>779</v>
      </c>
      <c r="C4051" s="1" t="s">
        <v>780</v>
      </c>
      <c r="D4051" s="1" t="s">
        <v>1174</v>
      </c>
      <c r="E4051" s="1" t="s">
        <v>1176</v>
      </c>
      <c r="F4051" s="1" t="s">
        <v>2806</v>
      </c>
      <c r="G4051" s="1" t="s">
        <v>1180</v>
      </c>
      <c r="H4051" s="1" t="s">
        <v>1178</v>
      </c>
      <c r="I4051" s="1" t="s">
        <v>1180</v>
      </c>
      <c r="J4051" s="1" t="s">
        <v>786</v>
      </c>
      <c r="K4051" s="1" t="s">
        <v>787</v>
      </c>
      <c r="L4051" s="1" t="s">
        <v>788</v>
      </c>
      <c r="M4051" s="1" t="s">
        <v>789</v>
      </c>
    </row>
    <row r="4052">
      <c r="A4052" s="1" t="s">
        <v>35766</v>
      </c>
      <c r="B4052" s="1" t="s">
        <v>5227</v>
      </c>
      <c r="C4052" s="1" t="s">
        <v>5228</v>
      </c>
      <c r="D4052" s="1" t="s">
        <v>5249</v>
      </c>
      <c r="E4052" s="1" t="s">
        <v>5251</v>
      </c>
      <c r="F4052" s="1">
        <v>230.0</v>
      </c>
      <c r="G4052" s="1" t="s">
        <v>159</v>
      </c>
      <c r="H4052" s="1">
        <v>240.0</v>
      </c>
      <c r="I4052" s="1" t="s">
        <v>1986</v>
      </c>
      <c r="J4052" s="1" t="s">
        <v>5258</v>
      </c>
      <c r="K4052" s="1" t="s">
        <v>5260</v>
      </c>
      <c r="L4052" s="1" t="s">
        <v>5277</v>
      </c>
      <c r="M4052" s="1" t="s">
        <v>5279</v>
      </c>
    </row>
    <row r="4053">
      <c r="A4053" s="1" t="s">
        <v>26881</v>
      </c>
      <c r="B4053" s="1" t="s">
        <v>5090</v>
      </c>
      <c r="C4053" s="1" t="s">
        <v>5092</v>
      </c>
      <c r="D4053" s="1" t="s">
        <v>35770</v>
      </c>
      <c r="E4053" s="1" t="s">
        <v>29914</v>
      </c>
      <c r="G4053" s="1" t="s">
        <v>5112</v>
      </c>
      <c r="H4053" s="1" t="s">
        <v>5114</v>
      </c>
      <c r="I4053" s="1" t="s">
        <v>5117</v>
      </c>
      <c r="J4053" s="1" t="s">
        <v>5119</v>
      </c>
    </row>
    <row r="4054">
      <c r="A4054" s="1" t="s">
        <v>35771</v>
      </c>
      <c r="B4054" s="1" t="s">
        <v>346</v>
      </c>
      <c r="C4054" s="1" t="s">
        <v>347</v>
      </c>
      <c r="D4054" s="1" t="s">
        <v>35772</v>
      </c>
      <c r="E4054" s="1" t="s">
        <v>35773</v>
      </c>
      <c r="F4054" s="1" t="s">
        <v>35775</v>
      </c>
      <c r="G4054" s="1" t="s">
        <v>35776</v>
      </c>
      <c r="I4054" s="1" t="s">
        <v>35778</v>
      </c>
      <c r="J4054" s="1" t="s">
        <v>35779</v>
      </c>
      <c r="K4054" s="1" t="s">
        <v>361</v>
      </c>
      <c r="L4054" s="1" t="s">
        <v>362</v>
      </c>
    </row>
    <row r="4055">
      <c r="A4055" s="1" t="s">
        <v>35780</v>
      </c>
      <c r="B4055" s="1" t="s">
        <v>469</v>
      </c>
      <c r="C4055" s="1" t="s">
        <v>471</v>
      </c>
      <c r="D4055" s="1" t="s">
        <v>3668</v>
      </c>
      <c r="E4055" s="1" t="s">
        <v>3670</v>
      </c>
      <c r="F4055" s="1" t="s">
        <v>3671</v>
      </c>
      <c r="G4055" s="1" t="s">
        <v>3675</v>
      </c>
      <c r="H4055" s="1" t="s">
        <v>18412</v>
      </c>
      <c r="I4055" s="1" t="s">
        <v>18413</v>
      </c>
      <c r="J4055" s="1" t="s">
        <v>35782</v>
      </c>
      <c r="K4055" s="1" t="s">
        <v>35783</v>
      </c>
      <c r="L4055" s="1" t="s">
        <v>478</v>
      </c>
      <c r="M4055" s="1" t="s">
        <v>480</v>
      </c>
      <c r="N4055" s="1" t="s">
        <v>23002</v>
      </c>
      <c r="O4055" s="1" t="s">
        <v>23003</v>
      </c>
      <c r="P4055" s="1" t="s">
        <v>35785</v>
      </c>
      <c r="Q4055" s="1" t="s">
        <v>35783</v>
      </c>
      <c r="T4055" s="1" t="s">
        <v>484</v>
      </c>
      <c r="U4055" s="1" t="s">
        <v>485</v>
      </c>
      <c r="V4055" s="1" t="s">
        <v>3683</v>
      </c>
      <c r="W4055" s="1" t="s">
        <v>3684</v>
      </c>
      <c r="X4055" s="1" t="s">
        <v>18428</v>
      </c>
      <c r="Y4055" s="1" t="s">
        <v>18429</v>
      </c>
    </row>
    <row r="4056">
      <c r="A4056" s="1" t="s">
        <v>35787</v>
      </c>
      <c r="B4056" s="1" t="s">
        <v>102</v>
      </c>
      <c r="C4056" s="1" t="s">
        <v>103</v>
      </c>
      <c r="D4056" s="1" t="s">
        <v>104</v>
      </c>
      <c r="E4056" s="1" t="s">
        <v>105</v>
      </c>
      <c r="F4056" s="1" t="s">
        <v>106</v>
      </c>
      <c r="G4056" s="1" t="s">
        <v>107</v>
      </c>
      <c r="H4056" s="1" t="s">
        <v>35790</v>
      </c>
      <c r="I4056" s="1" t="s">
        <v>109</v>
      </c>
      <c r="L4056" s="1" t="s">
        <v>110</v>
      </c>
      <c r="M4056" s="1" t="s">
        <v>111</v>
      </c>
      <c r="N4056" s="1" t="s">
        <v>112</v>
      </c>
      <c r="O4056" s="1" t="s">
        <v>113</v>
      </c>
      <c r="Q4056" s="1" t="s">
        <v>114</v>
      </c>
      <c r="R4056" s="1" t="s">
        <v>115</v>
      </c>
    </row>
    <row r="4057">
      <c r="A4057" s="1" t="s">
        <v>35792</v>
      </c>
      <c r="B4057" s="1" t="s">
        <v>35793</v>
      </c>
      <c r="C4057" s="1" t="s">
        <v>1818</v>
      </c>
    </row>
    <row r="4058">
      <c r="A4058" s="1" t="s">
        <v>35794</v>
      </c>
      <c r="B4058" s="1" t="s">
        <v>35795</v>
      </c>
      <c r="C4058" s="1" t="s">
        <v>35796</v>
      </c>
      <c r="D4058" s="1" t="s">
        <v>35797</v>
      </c>
      <c r="E4058" s="1" t="s">
        <v>35798</v>
      </c>
      <c r="F4058" s="1" t="s">
        <v>35800</v>
      </c>
      <c r="G4058" s="1" t="s">
        <v>35802</v>
      </c>
      <c r="I4058" s="1" t="s">
        <v>35803</v>
      </c>
      <c r="J4058" s="1" t="s">
        <v>35804</v>
      </c>
      <c r="K4058" s="1" t="s">
        <v>2335</v>
      </c>
      <c r="L4058" s="1" t="s">
        <v>2337</v>
      </c>
      <c r="M4058" s="1" t="s">
        <v>35805</v>
      </c>
      <c r="N4058" s="1" t="s">
        <v>35806</v>
      </c>
      <c r="O4058" s="1" t="s">
        <v>35807</v>
      </c>
      <c r="P4058" s="1" t="s">
        <v>35809</v>
      </c>
    </row>
    <row r="4059">
      <c r="A4059" s="1" t="s">
        <v>23762</v>
      </c>
      <c r="B4059" s="1" t="s">
        <v>35811</v>
      </c>
      <c r="C4059" s="1" t="s">
        <v>35812</v>
      </c>
      <c r="D4059" s="1" t="s">
        <v>35813</v>
      </c>
      <c r="E4059" s="1" t="s">
        <v>40</v>
      </c>
      <c r="F4059" s="1" t="s">
        <v>35814</v>
      </c>
      <c r="G4059" s="1" t="s">
        <v>35815</v>
      </c>
    </row>
    <row r="4060">
      <c r="A4060" s="1" t="s">
        <v>23315</v>
      </c>
      <c r="B4060" s="1" t="s">
        <v>867</v>
      </c>
      <c r="C4060" s="1" t="s">
        <v>869</v>
      </c>
      <c r="D4060" s="1" t="s">
        <v>35817</v>
      </c>
      <c r="E4060" s="1" t="s">
        <v>35818</v>
      </c>
      <c r="F4060" s="1" t="s">
        <v>35819</v>
      </c>
      <c r="G4060" s="1" t="s">
        <v>35820</v>
      </c>
      <c r="I4060" s="1" t="s">
        <v>35821</v>
      </c>
      <c r="J4060" s="1" t="s">
        <v>35822</v>
      </c>
      <c r="K4060" s="1" t="s">
        <v>882</v>
      </c>
      <c r="L4060" s="1" t="s">
        <v>883</v>
      </c>
      <c r="M4060" s="1" t="s">
        <v>35823</v>
      </c>
      <c r="N4060" s="1" t="s">
        <v>35824</v>
      </c>
    </row>
    <row r="4061">
      <c r="A4061" s="1" t="s">
        <v>35826</v>
      </c>
      <c r="B4061" s="1" t="s">
        <v>1098</v>
      </c>
      <c r="C4061" s="1" t="s">
        <v>1099</v>
      </c>
      <c r="D4061" s="1" t="s">
        <v>2614</v>
      </c>
      <c r="E4061" s="1" t="s">
        <v>2616</v>
      </c>
      <c r="F4061" s="1" t="s">
        <v>19437</v>
      </c>
      <c r="G4061" s="1" t="s">
        <v>7833</v>
      </c>
      <c r="H4061" s="1" t="s">
        <v>1112</v>
      </c>
      <c r="I4061" s="1" t="s">
        <v>1114</v>
      </c>
    </row>
    <row r="4062">
      <c r="A4062" s="1" t="s">
        <v>35828</v>
      </c>
      <c r="B4062" s="1" t="s">
        <v>35829</v>
      </c>
      <c r="C4062" s="1" t="s">
        <v>35830</v>
      </c>
      <c r="D4062" s="1" t="s">
        <v>35831</v>
      </c>
      <c r="E4062" s="1" t="s">
        <v>35833</v>
      </c>
      <c r="G4062" s="1" t="s">
        <v>35834</v>
      </c>
      <c r="H4062" s="1" t="s">
        <v>35836</v>
      </c>
    </row>
    <row r="4063">
      <c r="A4063" s="1" t="s">
        <v>35837</v>
      </c>
      <c r="B4063" s="1" t="s">
        <v>35838</v>
      </c>
      <c r="C4063" s="1" t="s">
        <v>189</v>
      </c>
    </row>
    <row r="4064">
      <c r="A4064" s="1" t="s">
        <v>35839</v>
      </c>
      <c r="B4064" s="1" t="s">
        <v>273</v>
      </c>
      <c r="C4064" s="1" t="s">
        <v>274</v>
      </c>
      <c r="D4064" s="1" t="s">
        <v>3574</v>
      </c>
      <c r="E4064" s="1" t="s">
        <v>3576</v>
      </c>
      <c r="F4064" s="1" t="s">
        <v>3578</v>
      </c>
      <c r="G4064" s="1" t="s">
        <v>3580</v>
      </c>
      <c r="H4064" s="1" t="s">
        <v>5682</v>
      </c>
      <c r="I4064" s="1" t="s">
        <v>5683</v>
      </c>
      <c r="J4064" s="1" t="s">
        <v>5679</v>
      </c>
      <c r="K4064" s="1" t="s">
        <v>5681</v>
      </c>
      <c r="L4064" s="1" t="s">
        <v>35842</v>
      </c>
      <c r="M4064" s="1" t="s">
        <v>35843</v>
      </c>
      <c r="N4064" s="1" t="s">
        <v>35844</v>
      </c>
      <c r="O4064" s="1" t="s">
        <v>35846</v>
      </c>
      <c r="P4064" s="1" t="s">
        <v>17925</v>
      </c>
      <c r="Q4064" s="1" t="s">
        <v>17926</v>
      </c>
      <c r="R4064" s="1" t="s">
        <v>35847</v>
      </c>
      <c r="S4064" s="1" t="s">
        <v>35848</v>
      </c>
      <c r="U4064" s="1" t="s">
        <v>17927</v>
      </c>
      <c r="V4064" s="1" t="s">
        <v>17928</v>
      </c>
      <c r="W4064" s="1">
        <v>220.0</v>
      </c>
      <c r="X4064" s="1" t="s">
        <v>3161</v>
      </c>
      <c r="Z4064" s="1" t="s">
        <v>3589</v>
      </c>
      <c r="AA4064" s="1" t="s">
        <v>3593</v>
      </c>
      <c r="AB4064" s="1" t="s">
        <v>5688</v>
      </c>
      <c r="AC4064" s="1" t="s">
        <v>5690</v>
      </c>
      <c r="AD4064" s="1" t="s">
        <v>35850</v>
      </c>
      <c r="AE4064" s="1" t="s">
        <v>35852</v>
      </c>
      <c r="AF4064" s="1" t="s">
        <v>17929</v>
      </c>
      <c r="AG4064" s="1" t="s">
        <v>17926</v>
      </c>
      <c r="AI4064" s="1" t="s">
        <v>300</v>
      </c>
      <c r="AJ4064" s="1" t="s">
        <v>301</v>
      </c>
      <c r="AK4064" s="1" t="s">
        <v>3594</v>
      </c>
      <c r="AL4064" s="1" t="s">
        <v>3597</v>
      </c>
      <c r="AM4064" s="1" t="s">
        <v>5691</v>
      </c>
      <c r="AN4064" s="1" t="s">
        <v>5692</v>
      </c>
      <c r="AO4064" s="1" t="s">
        <v>3029</v>
      </c>
      <c r="AP4064" s="1" t="s">
        <v>3031</v>
      </c>
      <c r="AQ4064" s="1" t="s">
        <v>35853</v>
      </c>
      <c r="AR4064" s="1" t="s">
        <v>35854</v>
      </c>
    </row>
    <row r="4065">
      <c r="A4065" s="1" t="s">
        <v>33535</v>
      </c>
      <c r="B4065" s="1" t="s">
        <v>14727</v>
      </c>
      <c r="C4065" s="1" t="s">
        <v>14729</v>
      </c>
      <c r="D4065" s="1" t="s">
        <v>35855</v>
      </c>
      <c r="E4065" s="1" t="s">
        <v>35856</v>
      </c>
      <c r="F4065" s="1" t="s">
        <v>35857</v>
      </c>
      <c r="G4065" s="1" t="s">
        <v>35858</v>
      </c>
      <c r="I4065" s="1" t="s">
        <v>35859</v>
      </c>
      <c r="J4065" s="1" t="s">
        <v>35860</v>
      </c>
      <c r="K4065" s="1" t="s">
        <v>35861</v>
      </c>
      <c r="L4065" s="1" t="s">
        <v>35863</v>
      </c>
      <c r="N4065" s="1" t="s">
        <v>14732</v>
      </c>
      <c r="O4065" s="1" t="s">
        <v>14733</v>
      </c>
      <c r="P4065" s="1" t="s">
        <v>35864</v>
      </c>
      <c r="Q4065" s="1" t="s">
        <v>35865</v>
      </c>
      <c r="R4065" s="1" t="s">
        <v>35866</v>
      </c>
      <c r="S4065" s="1" t="s">
        <v>35867</v>
      </c>
      <c r="T4065" s="1" t="s">
        <v>35868</v>
      </c>
      <c r="U4065" s="1" t="s">
        <v>35869</v>
      </c>
    </row>
    <row r="4066">
      <c r="A4066" s="1" t="s">
        <v>31564</v>
      </c>
      <c r="B4066" s="1" t="s">
        <v>3482</v>
      </c>
      <c r="C4066" s="1" t="s">
        <v>3483</v>
      </c>
      <c r="D4066" s="1" t="s">
        <v>35870</v>
      </c>
      <c r="E4066" s="1" t="s">
        <v>189</v>
      </c>
      <c r="F4066" s="1" t="s">
        <v>3494</v>
      </c>
      <c r="G4066" s="1" t="s">
        <v>3495</v>
      </c>
    </row>
    <row r="4067">
      <c r="A4067" s="1" t="s">
        <v>35872</v>
      </c>
      <c r="B4067" s="1" t="s">
        <v>35873</v>
      </c>
      <c r="C4067" s="1" t="s">
        <v>189</v>
      </c>
    </row>
    <row r="4068">
      <c r="A4068" s="1" t="s">
        <v>35875</v>
      </c>
      <c r="B4068" s="1" t="s">
        <v>3066</v>
      </c>
      <c r="C4068" s="1" t="s">
        <v>3067</v>
      </c>
      <c r="D4068" s="1" t="s">
        <v>3069</v>
      </c>
      <c r="E4068" s="1" t="s">
        <v>3071</v>
      </c>
      <c r="F4068" s="1" t="s">
        <v>35876</v>
      </c>
      <c r="G4068" s="1" t="s">
        <v>3084</v>
      </c>
      <c r="H4068" s="1" t="s">
        <v>15191</v>
      </c>
      <c r="I4068" s="1" t="s">
        <v>3087</v>
      </c>
      <c r="J4068" s="1" t="s">
        <v>3085</v>
      </c>
      <c r="K4068" s="1" t="s">
        <v>3087</v>
      </c>
      <c r="M4068" s="1" t="s">
        <v>3089</v>
      </c>
      <c r="N4068" s="1" t="s">
        <v>3071</v>
      </c>
    </row>
    <row r="4069">
      <c r="A4069" s="1" t="s">
        <v>30409</v>
      </c>
      <c r="B4069" s="1" t="s">
        <v>1747</v>
      </c>
      <c r="C4069" s="1" t="s">
        <v>1748</v>
      </c>
      <c r="D4069" s="1" t="s">
        <v>35879</v>
      </c>
      <c r="E4069" s="1" t="s">
        <v>35880</v>
      </c>
      <c r="G4069" s="1" t="s">
        <v>1753</v>
      </c>
      <c r="H4069" s="1" t="s">
        <v>1754</v>
      </c>
      <c r="J4069" s="1" t="s">
        <v>1761</v>
      </c>
      <c r="K4069" s="1" t="s">
        <v>1763</v>
      </c>
    </row>
    <row r="4070">
      <c r="A4070" s="1" t="s">
        <v>19426</v>
      </c>
      <c r="B4070" s="1" t="s">
        <v>35882</v>
      </c>
      <c r="C4070" s="1" t="s">
        <v>189</v>
      </c>
    </row>
    <row r="4071">
      <c r="A4071" s="1" t="s">
        <v>35883</v>
      </c>
      <c r="B4071" s="1" t="s">
        <v>1098</v>
      </c>
      <c r="C4071" s="1" t="s">
        <v>1099</v>
      </c>
      <c r="D4071" s="1" t="s">
        <v>1046</v>
      </c>
      <c r="E4071" s="1" t="s">
        <v>1047</v>
      </c>
      <c r="F4071" s="1" t="s">
        <v>2614</v>
      </c>
      <c r="G4071" s="1" t="s">
        <v>2616</v>
      </c>
      <c r="H4071" s="1" t="s">
        <v>35884</v>
      </c>
      <c r="I4071" s="1" t="s">
        <v>5033</v>
      </c>
      <c r="K4071" s="1" t="s">
        <v>2620</v>
      </c>
      <c r="L4071" s="1" t="s">
        <v>2622</v>
      </c>
      <c r="M4071" s="1" t="s">
        <v>1112</v>
      </c>
      <c r="N4071" s="1" t="s">
        <v>1114</v>
      </c>
      <c r="O4071" s="1" t="s">
        <v>1056</v>
      </c>
      <c r="P4071" s="1" t="s">
        <v>1057</v>
      </c>
    </row>
    <row r="4072">
      <c r="A4072" s="1" t="s">
        <v>35886</v>
      </c>
      <c r="B4072" s="1" t="s">
        <v>2842</v>
      </c>
      <c r="C4072" s="1" t="s">
        <v>2844</v>
      </c>
      <c r="D4072" s="1" t="s">
        <v>2846</v>
      </c>
      <c r="E4072" s="1" t="s">
        <v>2847</v>
      </c>
      <c r="G4072" s="1" t="s">
        <v>2850</v>
      </c>
      <c r="H4072" s="1" t="s">
        <v>2851</v>
      </c>
      <c r="I4072" s="1" t="s">
        <v>2852</v>
      </c>
      <c r="J4072" s="1" t="s">
        <v>2853</v>
      </c>
    </row>
    <row r="4073">
      <c r="A4073" s="1" t="s">
        <v>22547</v>
      </c>
      <c r="B4073" s="1" t="s">
        <v>779</v>
      </c>
      <c r="C4073" s="1" t="s">
        <v>780</v>
      </c>
      <c r="D4073" s="1" t="s">
        <v>837</v>
      </c>
      <c r="E4073" s="1" t="s">
        <v>839</v>
      </c>
      <c r="F4073" s="1" t="s">
        <v>35888</v>
      </c>
      <c r="G4073" s="1" t="s">
        <v>35889</v>
      </c>
      <c r="I4073" s="1" t="s">
        <v>845</v>
      </c>
      <c r="J4073" s="1" t="s">
        <v>847</v>
      </c>
      <c r="K4073" s="1" t="s">
        <v>786</v>
      </c>
      <c r="L4073" s="1" t="s">
        <v>787</v>
      </c>
      <c r="M4073" s="1" t="s">
        <v>788</v>
      </c>
      <c r="N4073" s="1" t="s">
        <v>789</v>
      </c>
    </row>
    <row r="4074">
      <c r="A4074" s="1" t="s">
        <v>35891</v>
      </c>
      <c r="B4074" s="1" t="s">
        <v>507</v>
      </c>
      <c r="C4074" s="1" t="s">
        <v>509</v>
      </c>
      <c r="D4074" s="1" t="s">
        <v>239</v>
      </c>
      <c r="E4074" s="1" t="s">
        <v>240</v>
      </c>
      <c r="F4074" s="1" t="s">
        <v>35893</v>
      </c>
      <c r="G4074" s="1" t="s">
        <v>35894</v>
      </c>
      <c r="J4074" s="1" t="s">
        <v>524</v>
      </c>
      <c r="K4074" s="1" t="s">
        <v>526</v>
      </c>
      <c r="L4074" s="1" t="s">
        <v>532</v>
      </c>
      <c r="M4074" s="1" t="s">
        <v>534</v>
      </c>
      <c r="O4074" s="1" t="s">
        <v>259</v>
      </c>
      <c r="P4074" s="1" t="s">
        <v>260</v>
      </c>
    </row>
    <row r="4075">
      <c r="A4075" s="1" t="s">
        <v>35896</v>
      </c>
      <c r="B4075" s="1" t="s">
        <v>35897</v>
      </c>
      <c r="C4075" s="1" t="s">
        <v>35898</v>
      </c>
      <c r="D4075" s="1" t="s">
        <v>35899</v>
      </c>
      <c r="E4075" s="1" t="s">
        <v>35900</v>
      </c>
      <c r="F4075" s="1" t="s">
        <v>35901</v>
      </c>
      <c r="G4075" s="1" t="s">
        <v>35902</v>
      </c>
      <c r="H4075" s="1" t="s">
        <v>35903</v>
      </c>
      <c r="I4075" s="1" t="s">
        <v>35904</v>
      </c>
      <c r="J4075" s="1" t="s">
        <v>35905</v>
      </c>
      <c r="K4075" s="1" t="s">
        <v>35906</v>
      </c>
      <c r="M4075" s="1" t="s">
        <v>35907</v>
      </c>
      <c r="N4075" s="1" t="s">
        <v>35908</v>
      </c>
      <c r="O4075" s="1" t="s">
        <v>1363</v>
      </c>
      <c r="P4075" s="1" t="s">
        <v>1364</v>
      </c>
      <c r="Q4075" s="1" t="s">
        <v>35909</v>
      </c>
      <c r="R4075" s="1" t="s">
        <v>35911</v>
      </c>
      <c r="S4075" s="1" t="s">
        <v>35912</v>
      </c>
      <c r="T4075" s="1" t="s">
        <v>35913</v>
      </c>
    </row>
    <row r="4076">
      <c r="A4076" s="1" t="s">
        <v>35914</v>
      </c>
      <c r="B4076" s="1" t="s">
        <v>469</v>
      </c>
      <c r="C4076" s="1" t="s">
        <v>471</v>
      </c>
      <c r="D4076" s="1" t="s">
        <v>35915</v>
      </c>
      <c r="E4076" s="1" t="s">
        <v>35916</v>
      </c>
      <c r="F4076" s="1" t="s">
        <v>484</v>
      </c>
      <c r="G4076" s="1" t="s">
        <v>485</v>
      </c>
    </row>
    <row r="4077">
      <c r="A4077" s="1" t="s">
        <v>35917</v>
      </c>
      <c r="B4077" s="1" t="s">
        <v>541</v>
      </c>
      <c r="C4077" s="1" t="s">
        <v>542</v>
      </c>
      <c r="D4077" s="1" t="s">
        <v>35918</v>
      </c>
      <c r="E4077" s="1" t="s">
        <v>7239</v>
      </c>
    </row>
    <row r="4078">
      <c r="A4078" s="1" t="s">
        <v>31390</v>
      </c>
      <c r="B4078" s="1" t="s">
        <v>487</v>
      </c>
      <c r="C4078" s="1" t="s">
        <v>488</v>
      </c>
      <c r="D4078" s="1" t="s">
        <v>489</v>
      </c>
      <c r="E4078" s="1" t="s">
        <v>490</v>
      </c>
      <c r="F4078" s="1" t="s">
        <v>491</v>
      </c>
      <c r="G4078" s="1" t="s">
        <v>492</v>
      </c>
      <c r="H4078" s="1" t="s">
        <v>35921</v>
      </c>
      <c r="I4078" s="1" t="s">
        <v>488</v>
      </c>
      <c r="J4078" s="1" t="s">
        <v>495</v>
      </c>
      <c r="K4078" s="1" t="s">
        <v>496</v>
      </c>
      <c r="M4078" s="1" t="s">
        <v>497</v>
      </c>
      <c r="N4078" s="1" t="s">
        <v>488</v>
      </c>
      <c r="O4078" s="1" t="s">
        <v>500</v>
      </c>
      <c r="P4078" s="1" t="s">
        <v>502</v>
      </c>
      <c r="Q4078" s="1" t="s">
        <v>504</v>
      </c>
      <c r="R4078" s="1" t="s">
        <v>505</v>
      </c>
    </row>
    <row r="4079">
      <c r="A4079" s="1" t="s">
        <v>35923</v>
      </c>
      <c r="B4079" s="1" t="s">
        <v>1500</v>
      </c>
      <c r="C4079" s="1" t="s">
        <v>1501</v>
      </c>
      <c r="D4079" s="1" t="s">
        <v>35924</v>
      </c>
      <c r="E4079" s="1" t="s">
        <v>35926</v>
      </c>
      <c r="F4079" s="1" t="s">
        <v>35927</v>
      </c>
      <c r="G4079" s="1" t="s">
        <v>1916</v>
      </c>
      <c r="I4079" s="1" t="s">
        <v>35928</v>
      </c>
      <c r="J4079" s="1" t="s">
        <v>35926</v>
      </c>
      <c r="K4079" s="1" t="s">
        <v>1533</v>
      </c>
      <c r="L4079" s="1" t="s">
        <v>1534</v>
      </c>
    </row>
    <row r="4080">
      <c r="A4080" s="1" t="s">
        <v>35929</v>
      </c>
      <c r="B4080" s="1" t="s">
        <v>14727</v>
      </c>
      <c r="C4080" s="1" t="s">
        <v>14729</v>
      </c>
      <c r="D4080" s="1" t="s">
        <v>35931</v>
      </c>
      <c r="E4080" s="1" t="s">
        <v>35932</v>
      </c>
      <c r="F4080" s="1" t="s">
        <v>35933</v>
      </c>
      <c r="G4080" s="1" t="s">
        <v>35934</v>
      </c>
      <c r="H4080" s="1" t="s">
        <v>35935</v>
      </c>
      <c r="I4080" s="1" t="s">
        <v>35936</v>
      </c>
      <c r="K4080" s="1" t="s">
        <v>14732</v>
      </c>
      <c r="L4080" s="1" t="s">
        <v>14733</v>
      </c>
      <c r="M4080" s="1" t="s">
        <v>35938</v>
      </c>
      <c r="N4080" s="1" t="s">
        <v>35939</v>
      </c>
      <c r="Q4080" s="1" t="s">
        <v>14734</v>
      </c>
      <c r="R4080" s="1" t="s">
        <v>14735</v>
      </c>
      <c r="S4080" s="1" t="s">
        <v>35940</v>
      </c>
      <c r="T4080" s="1" t="s">
        <v>35941</v>
      </c>
    </row>
    <row r="4081">
      <c r="A4081" s="1" t="s">
        <v>35943</v>
      </c>
      <c r="B4081" s="1" t="s">
        <v>35944</v>
      </c>
      <c r="C4081" s="1" t="s">
        <v>40</v>
      </c>
    </row>
    <row r="4082">
      <c r="A4082" s="1" t="s">
        <v>35945</v>
      </c>
      <c r="B4082" s="1" t="s">
        <v>35946</v>
      </c>
      <c r="C4082" s="1" t="s">
        <v>189</v>
      </c>
    </row>
    <row r="4083">
      <c r="A4083" s="1" t="s">
        <v>35948</v>
      </c>
      <c r="B4083" s="1" t="s">
        <v>35949</v>
      </c>
      <c r="C4083" s="1" t="s">
        <v>35950</v>
      </c>
      <c r="D4083" s="1" t="s">
        <v>35951</v>
      </c>
      <c r="E4083" s="1" t="s">
        <v>35952</v>
      </c>
      <c r="F4083" s="1" t="s">
        <v>35953</v>
      </c>
      <c r="G4083" s="1" t="s">
        <v>35954</v>
      </c>
      <c r="I4083" s="1" t="s">
        <v>35955</v>
      </c>
      <c r="J4083" s="1" t="s">
        <v>35956</v>
      </c>
      <c r="K4083" s="1" t="s">
        <v>35957</v>
      </c>
      <c r="L4083" s="1" t="s">
        <v>35959</v>
      </c>
    </row>
    <row r="4084">
      <c r="A4084" s="1" t="s">
        <v>35960</v>
      </c>
      <c r="B4084" s="1" t="s">
        <v>169</v>
      </c>
      <c r="C4084" s="1" t="s">
        <v>170</v>
      </c>
      <c r="D4084" s="1" t="s">
        <v>19502</v>
      </c>
      <c r="E4084" s="1" t="s">
        <v>19503</v>
      </c>
      <c r="F4084" s="1" t="s">
        <v>35961</v>
      </c>
      <c r="G4084" s="1" t="s">
        <v>19506</v>
      </c>
      <c r="H4084" s="1" t="s">
        <v>19505</v>
      </c>
      <c r="I4084" s="1" t="s">
        <v>19506</v>
      </c>
      <c r="J4084" s="1" t="s">
        <v>183</v>
      </c>
      <c r="K4084" s="1" t="s">
        <v>184</v>
      </c>
    </row>
    <row r="4085">
      <c r="A4085" s="1" t="s">
        <v>35963</v>
      </c>
      <c r="B4085" s="1" t="s">
        <v>28193</v>
      </c>
      <c r="C4085" s="1" t="s">
        <v>28194</v>
      </c>
      <c r="D4085" s="1" t="s">
        <v>28195</v>
      </c>
      <c r="E4085" s="1" t="s">
        <v>28196</v>
      </c>
      <c r="F4085" s="1" t="s">
        <v>28197</v>
      </c>
      <c r="G4085" s="1" t="s">
        <v>28198</v>
      </c>
    </row>
    <row r="4086">
      <c r="A4086" s="1" t="s">
        <v>24917</v>
      </c>
      <c r="B4086" s="1" t="s">
        <v>35966</v>
      </c>
      <c r="C4086" s="1" t="s">
        <v>35967</v>
      </c>
      <c r="D4086" s="1" t="s">
        <v>29323</v>
      </c>
      <c r="E4086" s="1" t="s">
        <v>29325</v>
      </c>
      <c r="F4086" s="1" t="s">
        <v>29326</v>
      </c>
      <c r="G4086" s="1" t="s">
        <v>29317</v>
      </c>
    </row>
    <row r="4087">
      <c r="A4087" s="1" t="s">
        <v>35969</v>
      </c>
      <c r="B4087" s="1" t="s">
        <v>2287</v>
      </c>
      <c r="C4087" s="1" t="s">
        <v>2289</v>
      </c>
      <c r="D4087" s="1" t="s">
        <v>12219</v>
      </c>
      <c r="E4087" s="1" t="s">
        <v>12220</v>
      </c>
      <c r="H4087" s="1" t="s">
        <v>12221</v>
      </c>
      <c r="I4087" s="1" t="s">
        <v>12225</v>
      </c>
      <c r="J4087" s="1" t="s">
        <v>12226</v>
      </c>
      <c r="K4087" s="1" t="s">
        <v>12227</v>
      </c>
      <c r="L4087" s="1">
        <v>250.0</v>
      </c>
      <c r="M4087" s="1" t="s">
        <v>609</v>
      </c>
      <c r="N4087" s="1">
        <v>220.0</v>
      </c>
      <c r="O4087" s="1" t="s">
        <v>3161</v>
      </c>
      <c r="P4087" s="1">
        <v>471.0</v>
      </c>
      <c r="Q4087" s="1" t="s">
        <v>12231</v>
      </c>
      <c r="R4087" s="1" t="s">
        <v>12237</v>
      </c>
      <c r="S4087" s="1" t="s">
        <v>12239</v>
      </c>
      <c r="T4087" s="1" t="s">
        <v>12233</v>
      </c>
      <c r="U4087" s="1" t="s">
        <v>12235</v>
      </c>
      <c r="W4087" s="1" t="s">
        <v>2312</v>
      </c>
      <c r="X4087" s="1" t="s">
        <v>2314</v>
      </c>
    </row>
    <row r="4088">
      <c r="A4088" s="1" t="s">
        <v>35972</v>
      </c>
      <c r="B4088" s="1" t="s">
        <v>20067</v>
      </c>
      <c r="C4088" s="1" t="s">
        <v>189</v>
      </c>
    </row>
    <row r="4089">
      <c r="A4089" s="1" t="s">
        <v>35973</v>
      </c>
      <c r="B4089" s="1" t="s">
        <v>3066</v>
      </c>
      <c r="C4089" s="1" t="s">
        <v>3067</v>
      </c>
      <c r="D4089" s="1" t="s">
        <v>3069</v>
      </c>
      <c r="E4089" s="1" t="s">
        <v>3071</v>
      </c>
      <c r="F4089" s="1" t="s">
        <v>13069</v>
      </c>
      <c r="G4089" s="1" t="s">
        <v>3084</v>
      </c>
      <c r="H4089" s="1" t="s">
        <v>3085</v>
      </c>
      <c r="I4089" s="1" t="s">
        <v>3087</v>
      </c>
      <c r="K4089" s="1" t="s">
        <v>3089</v>
      </c>
      <c r="L4089" s="1" t="s">
        <v>3071</v>
      </c>
    </row>
    <row r="4090">
      <c r="A4090" s="1" t="s">
        <v>35976</v>
      </c>
      <c r="B4090" s="1" t="s">
        <v>13031</v>
      </c>
      <c r="C4090" s="1" t="s">
        <v>13032</v>
      </c>
      <c r="D4090" s="1" t="s">
        <v>13033</v>
      </c>
      <c r="E4090" s="1" t="s">
        <v>13034</v>
      </c>
      <c r="F4090" s="1" t="s">
        <v>13035</v>
      </c>
      <c r="G4090" s="1" t="s">
        <v>13036</v>
      </c>
      <c r="H4090" s="1" t="s">
        <v>13037</v>
      </c>
      <c r="I4090" s="1" t="s">
        <v>13038</v>
      </c>
    </row>
    <row r="4091">
      <c r="A4091" s="1" t="s">
        <v>35978</v>
      </c>
      <c r="B4091" s="1" t="s">
        <v>3668</v>
      </c>
      <c r="C4091" s="1" t="s">
        <v>3670</v>
      </c>
      <c r="D4091" s="1" t="s">
        <v>32287</v>
      </c>
      <c r="E4091" s="1" t="s">
        <v>32288</v>
      </c>
      <c r="F4091" s="1" t="s">
        <v>17261</v>
      </c>
      <c r="G4091" s="1" t="s">
        <v>3729</v>
      </c>
      <c r="H4091" s="1" t="s">
        <v>32289</v>
      </c>
      <c r="I4091" s="1" t="s">
        <v>32290</v>
      </c>
      <c r="J4091" s="1" t="s">
        <v>23612</v>
      </c>
      <c r="K4091" s="1" t="s">
        <v>3729</v>
      </c>
      <c r="L4091" s="1" t="s">
        <v>3683</v>
      </c>
      <c r="M4091" s="1" t="s">
        <v>3684</v>
      </c>
    </row>
    <row r="4092">
      <c r="A4092" s="1" t="s">
        <v>35981</v>
      </c>
      <c r="B4092" s="1" t="s">
        <v>13114</v>
      </c>
      <c r="C4092" s="1" t="s">
        <v>189</v>
      </c>
    </row>
    <row r="4093">
      <c r="A4093" s="1" t="s">
        <v>35982</v>
      </c>
      <c r="B4093" s="1" t="s">
        <v>81</v>
      </c>
      <c r="C4093" s="1" t="s">
        <v>82</v>
      </c>
      <c r="D4093" s="1" t="s">
        <v>1224</v>
      </c>
      <c r="E4093" s="1" t="s">
        <v>90</v>
      </c>
      <c r="F4093" s="1" t="s">
        <v>91</v>
      </c>
      <c r="G4093" s="1" t="s">
        <v>92</v>
      </c>
      <c r="I4093" s="1" t="s">
        <v>95</v>
      </c>
      <c r="J4093" s="1" t="s">
        <v>96</v>
      </c>
    </row>
    <row r="4094">
      <c r="A4094" s="1" t="s">
        <v>35985</v>
      </c>
      <c r="B4094" s="1" t="s">
        <v>1107</v>
      </c>
      <c r="C4094" s="1" t="s">
        <v>1109</v>
      </c>
      <c r="D4094" s="1" t="s">
        <v>5786</v>
      </c>
      <c r="E4094" s="1" t="s">
        <v>5787</v>
      </c>
      <c r="F4094" s="1" t="s">
        <v>5782</v>
      </c>
      <c r="G4094" s="1" t="s">
        <v>5784</v>
      </c>
      <c r="H4094" s="1" t="s">
        <v>35986</v>
      </c>
      <c r="I4094" s="1" t="s">
        <v>35987</v>
      </c>
      <c r="J4094" s="1" t="s">
        <v>5791</v>
      </c>
      <c r="K4094" s="1" t="s">
        <v>5792</v>
      </c>
      <c r="L4094" s="1" t="s">
        <v>5790</v>
      </c>
      <c r="M4094" s="1" t="s">
        <v>5784</v>
      </c>
      <c r="N4094" s="1" t="s">
        <v>26083</v>
      </c>
      <c r="O4094" s="1" t="s">
        <v>26084</v>
      </c>
      <c r="S4094" s="1" t="s">
        <v>1123</v>
      </c>
      <c r="T4094" s="1" t="s">
        <v>1125</v>
      </c>
      <c r="U4094" s="1" t="s">
        <v>5794</v>
      </c>
      <c r="V4094" s="1" t="s">
        <v>5795</v>
      </c>
    </row>
    <row r="4095">
      <c r="A4095" s="1" t="s">
        <v>33606</v>
      </c>
      <c r="B4095" s="1" t="s">
        <v>16082</v>
      </c>
      <c r="C4095" s="1" t="s">
        <v>16083</v>
      </c>
      <c r="D4095" s="1" t="s">
        <v>25670</v>
      </c>
      <c r="E4095" s="1" t="s">
        <v>25671</v>
      </c>
      <c r="F4095" s="1" t="s">
        <v>35989</v>
      </c>
      <c r="G4095" s="1" t="s">
        <v>35990</v>
      </c>
      <c r="H4095" s="1" t="s">
        <v>35991</v>
      </c>
      <c r="I4095" s="1" t="s">
        <v>35992</v>
      </c>
      <c r="K4095" s="1" t="s">
        <v>25674</v>
      </c>
      <c r="L4095" s="1" t="s">
        <v>25673</v>
      </c>
      <c r="M4095" s="1" t="s">
        <v>16088</v>
      </c>
      <c r="N4095" s="1" t="s">
        <v>16089</v>
      </c>
    </row>
    <row r="4096">
      <c r="A4096" s="1" t="s">
        <v>23371</v>
      </c>
      <c r="B4096" s="1" t="s">
        <v>6613</v>
      </c>
      <c r="C4096" s="1" t="s">
        <v>6615</v>
      </c>
      <c r="D4096" s="1" t="s">
        <v>35994</v>
      </c>
      <c r="E4096" s="1" t="s">
        <v>23104</v>
      </c>
      <c r="F4096" s="1" t="s">
        <v>6626</v>
      </c>
      <c r="G4096" s="1" t="s">
        <v>6627</v>
      </c>
    </row>
    <row r="4097">
      <c r="A4097" s="1" t="s">
        <v>35996</v>
      </c>
      <c r="B4097" s="1" t="s">
        <v>6609</v>
      </c>
      <c r="C4097" s="1" t="s">
        <v>6610</v>
      </c>
      <c r="D4097" s="1" t="s">
        <v>6611</v>
      </c>
      <c r="E4097" s="1" t="s">
        <v>6612</v>
      </c>
      <c r="F4097" s="1" t="s">
        <v>6617</v>
      </c>
      <c r="G4097" s="1" t="s">
        <v>6618</v>
      </c>
      <c r="H4097" s="1" t="s">
        <v>6621</v>
      </c>
      <c r="I4097" s="1" t="s">
        <v>6623</v>
      </c>
      <c r="J4097" s="1" t="s">
        <v>6624</v>
      </c>
      <c r="K4097" s="1" t="s">
        <v>6623</v>
      </c>
      <c r="L4097" s="1" t="s">
        <v>35998</v>
      </c>
      <c r="M4097" s="1" t="s">
        <v>6623</v>
      </c>
      <c r="N4097" s="1" t="s">
        <v>6628</v>
      </c>
      <c r="O4097" s="1" t="s">
        <v>6629</v>
      </c>
      <c r="Q4097" s="1" t="s">
        <v>6630</v>
      </c>
      <c r="R4097" s="1" t="s">
        <v>6631</v>
      </c>
    </row>
    <row r="4098">
      <c r="A4098" s="1" t="s">
        <v>35999</v>
      </c>
      <c r="B4098" s="1" t="s">
        <v>779</v>
      </c>
      <c r="C4098" s="1" t="s">
        <v>780</v>
      </c>
      <c r="D4098" s="1" t="s">
        <v>2015</v>
      </c>
      <c r="E4098" s="1" t="s">
        <v>2017</v>
      </c>
      <c r="F4098" s="1" t="s">
        <v>837</v>
      </c>
      <c r="G4098" s="1" t="s">
        <v>839</v>
      </c>
      <c r="H4098" s="1" t="s">
        <v>1588</v>
      </c>
      <c r="I4098" s="1" t="s">
        <v>1589</v>
      </c>
      <c r="J4098" s="1" t="s">
        <v>845</v>
      </c>
      <c r="K4098" s="1" t="s">
        <v>847</v>
      </c>
      <c r="L4098" s="1" t="s">
        <v>786</v>
      </c>
      <c r="M4098" s="1" t="s">
        <v>787</v>
      </c>
      <c r="N4098" s="1" t="s">
        <v>788</v>
      </c>
      <c r="O4098" s="1" t="s">
        <v>789</v>
      </c>
      <c r="P4098" s="1" t="s">
        <v>2027</v>
      </c>
      <c r="Q4098" s="1" t="s">
        <v>2028</v>
      </c>
    </row>
    <row r="4099">
      <c r="A4099" s="1" t="s">
        <v>36004</v>
      </c>
      <c r="B4099" s="1" t="s">
        <v>273</v>
      </c>
      <c r="C4099" s="1" t="s">
        <v>274</v>
      </c>
      <c r="D4099" s="1" t="s">
        <v>5254</v>
      </c>
      <c r="E4099" s="1" t="s">
        <v>5256</v>
      </c>
      <c r="F4099" s="1" t="s">
        <v>36006</v>
      </c>
      <c r="G4099" s="1" t="s">
        <v>36007</v>
      </c>
      <c r="H4099" s="1" t="s">
        <v>33642</v>
      </c>
      <c r="I4099" s="1" t="s">
        <v>33643</v>
      </c>
      <c r="J4099" s="1" t="s">
        <v>36008</v>
      </c>
      <c r="K4099" s="1" t="s">
        <v>36009</v>
      </c>
      <c r="L4099" s="1" t="s">
        <v>36010</v>
      </c>
      <c r="M4099" s="1" t="s">
        <v>36011</v>
      </c>
      <c r="N4099" s="1" t="s">
        <v>36012</v>
      </c>
      <c r="O4099" s="1" t="s">
        <v>36014</v>
      </c>
      <c r="P4099" s="1">
        <v>51.0</v>
      </c>
      <c r="Q4099" s="1" t="s">
        <v>1668</v>
      </c>
      <c r="S4099" s="1" t="s">
        <v>36015</v>
      </c>
      <c r="T4099" s="1" t="s">
        <v>36016</v>
      </c>
      <c r="U4099" s="1" t="s">
        <v>33646</v>
      </c>
      <c r="V4099" s="1" t="s">
        <v>33648</v>
      </c>
      <c r="W4099" s="1" t="s">
        <v>300</v>
      </c>
      <c r="X4099" s="1" t="s">
        <v>301</v>
      </c>
      <c r="Y4099" s="1" t="s">
        <v>5275</v>
      </c>
      <c r="Z4099" s="1" t="s">
        <v>5276</v>
      </c>
    </row>
    <row r="4100">
      <c r="A4100" s="1" t="s">
        <v>36018</v>
      </c>
      <c r="B4100" s="1" t="s">
        <v>2018</v>
      </c>
      <c r="C4100" s="1" t="s">
        <v>2020</v>
      </c>
      <c r="D4100" s="1" t="s">
        <v>2021</v>
      </c>
      <c r="E4100" s="1" t="s">
        <v>2022</v>
      </c>
      <c r="H4100" s="1" t="s">
        <v>2023</v>
      </c>
      <c r="I4100" s="1" t="s">
        <v>2024</v>
      </c>
      <c r="J4100" s="1" t="s">
        <v>2025</v>
      </c>
      <c r="K4100" s="1" t="s">
        <v>2026</v>
      </c>
    </row>
    <row r="4101">
      <c r="A4101" s="1" t="s">
        <v>35015</v>
      </c>
      <c r="B4101" s="1" t="s">
        <v>20067</v>
      </c>
      <c r="C4101" s="1" t="s">
        <v>189</v>
      </c>
    </row>
    <row r="4102">
      <c r="A4102" s="1" t="s">
        <v>36021</v>
      </c>
      <c r="B4102" s="1" t="s">
        <v>36022</v>
      </c>
      <c r="C4102" s="1" t="s">
        <v>36023</v>
      </c>
      <c r="D4102" s="1" t="s">
        <v>36024</v>
      </c>
      <c r="E4102" s="1" t="s">
        <v>36025</v>
      </c>
      <c r="F4102" s="1" t="s">
        <v>36026</v>
      </c>
      <c r="G4102" s="1" t="s">
        <v>36027</v>
      </c>
    </row>
    <row r="4103">
      <c r="A4103" s="1" t="s">
        <v>35259</v>
      </c>
      <c r="B4103" s="1" t="s">
        <v>3055</v>
      </c>
      <c r="C4103" s="1" t="s">
        <v>3056</v>
      </c>
      <c r="D4103" s="1" t="s">
        <v>36029</v>
      </c>
      <c r="E4103" s="1" t="s">
        <v>36030</v>
      </c>
      <c r="F4103" s="1" t="s">
        <v>3073</v>
      </c>
      <c r="G4103" s="1" t="s">
        <v>3074</v>
      </c>
    </row>
    <row r="4104">
      <c r="A4104" s="1" t="s">
        <v>36032</v>
      </c>
      <c r="B4104" s="1" t="s">
        <v>779</v>
      </c>
      <c r="C4104" s="1" t="s">
        <v>780</v>
      </c>
      <c r="D4104" s="1" t="s">
        <v>1174</v>
      </c>
      <c r="E4104" s="1" t="s">
        <v>1176</v>
      </c>
      <c r="F4104" s="1" t="s">
        <v>6594</v>
      </c>
      <c r="G4104" s="1" t="s">
        <v>843</v>
      </c>
      <c r="H4104" s="1" t="s">
        <v>1743</v>
      </c>
      <c r="I4104" s="1" t="s">
        <v>1745</v>
      </c>
      <c r="J4104" s="1" t="s">
        <v>1178</v>
      </c>
      <c r="K4104" s="1" t="s">
        <v>1180</v>
      </c>
      <c r="L4104" s="1" t="s">
        <v>786</v>
      </c>
      <c r="M4104" s="1" t="s">
        <v>787</v>
      </c>
      <c r="N4104" s="1" t="s">
        <v>788</v>
      </c>
      <c r="O4104" s="1" t="s">
        <v>789</v>
      </c>
    </row>
    <row r="4105">
      <c r="A4105" s="1" t="s">
        <v>26222</v>
      </c>
      <c r="B4105" s="1" t="s">
        <v>23353</v>
      </c>
      <c r="C4105" s="1" t="s">
        <v>23354</v>
      </c>
      <c r="D4105" s="1" t="s">
        <v>36034</v>
      </c>
      <c r="E4105" s="1" t="s">
        <v>189</v>
      </c>
      <c r="F4105" s="1" t="s">
        <v>23358</v>
      </c>
      <c r="G4105" s="1" t="s">
        <v>23359</v>
      </c>
    </row>
    <row r="4106">
      <c r="A4106" s="1" t="s">
        <v>36035</v>
      </c>
      <c r="B4106" s="1" t="s">
        <v>5079</v>
      </c>
      <c r="C4106" s="1" t="s">
        <v>5081</v>
      </c>
      <c r="D4106" s="1" t="s">
        <v>5085</v>
      </c>
      <c r="E4106" s="1" t="s">
        <v>5086</v>
      </c>
    </row>
    <row r="4107">
      <c r="A4107" s="1" t="s">
        <v>24921</v>
      </c>
      <c r="B4107" s="1" t="s">
        <v>5074</v>
      </c>
      <c r="C4107" s="1" t="s">
        <v>5077</v>
      </c>
      <c r="D4107" s="1" t="s">
        <v>5079</v>
      </c>
      <c r="E4107" s="1" t="s">
        <v>5081</v>
      </c>
      <c r="F4107" s="1" t="s">
        <v>5084</v>
      </c>
      <c r="G4107" s="1" t="s">
        <v>5081</v>
      </c>
      <c r="H4107" s="1" t="s">
        <v>5085</v>
      </c>
      <c r="I4107" s="1" t="s">
        <v>5086</v>
      </c>
    </row>
    <row r="4108">
      <c r="A4108" s="1" t="s">
        <v>36037</v>
      </c>
      <c r="B4108" s="1" t="s">
        <v>10456</v>
      </c>
      <c r="C4108" s="1" t="s">
        <v>10457</v>
      </c>
      <c r="D4108" s="1" t="s">
        <v>10458</v>
      </c>
      <c r="E4108" s="1" t="s">
        <v>10459</v>
      </c>
      <c r="F4108" s="1" t="s">
        <v>10460</v>
      </c>
      <c r="G4108" s="1" t="s">
        <v>10461</v>
      </c>
      <c r="H4108" s="1" t="s">
        <v>3110</v>
      </c>
      <c r="I4108" s="1" t="s">
        <v>3111</v>
      </c>
    </row>
    <row r="4109">
      <c r="A4109" s="1" t="s">
        <v>36039</v>
      </c>
      <c r="B4109" s="1" t="s">
        <v>36040</v>
      </c>
      <c r="C4109" s="1" t="s">
        <v>36041</v>
      </c>
      <c r="D4109" s="1" t="s">
        <v>36042</v>
      </c>
      <c r="E4109" s="1" t="s">
        <v>36043</v>
      </c>
      <c r="F4109" s="1" t="s">
        <v>36045</v>
      </c>
      <c r="G4109" s="1" t="s">
        <v>36046</v>
      </c>
      <c r="I4109" s="1" t="s">
        <v>36047</v>
      </c>
      <c r="J4109" s="1" t="s">
        <v>36043</v>
      </c>
      <c r="K4109" s="1" t="s">
        <v>36048</v>
      </c>
      <c r="L4109" s="1" t="s">
        <v>36049</v>
      </c>
      <c r="M4109" s="1" t="s">
        <v>36050</v>
      </c>
      <c r="N4109" s="1" t="s">
        <v>36051</v>
      </c>
    </row>
    <row r="4110">
      <c r="A4110" s="1" t="s">
        <v>23035</v>
      </c>
      <c r="B4110" s="1" t="s">
        <v>31622</v>
      </c>
      <c r="C4110" s="1" t="s">
        <v>31623</v>
      </c>
      <c r="D4110" s="1" t="s">
        <v>36053</v>
      </c>
      <c r="E4110" s="1" t="s">
        <v>36054</v>
      </c>
      <c r="G4110" s="1" t="s">
        <v>31627</v>
      </c>
      <c r="H4110" s="1" t="s">
        <v>31628</v>
      </c>
      <c r="I4110" s="1" t="s">
        <v>31630</v>
      </c>
      <c r="J4110" s="1" t="s">
        <v>31631</v>
      </c>
      <c r="K4110" s="1" t="s">
        <v>36056</v>
      </c>
      <c r="L4110" s="1" t="s">
        <v>36057</v>
      </c>
    </row>
    <row r="4111">
      <c r="A4111" s="1" t="s">
        <v>36058</v>
      </c>
      <c r="B4111" s="1" t="s">
        <v>507</v>
      </c>
      <c r="C4111" s="1" t="s">
        <v>509</v>
      </c>
      <c r="D4111" s="1" t="s">
        <v>239</v>
      </c>
      <c r="E4111" s="1" t="s">
        <v>240</v>
      </c>
      <c r="F4111" s="1" t="s">
        <v>346</v>
      </c>
      <c r="G4111" s="1" t="s">
        <v>347</v>
      </c>
      <c r="H4111" s="1" t="s">
        <v>513</v>
      </c>
      <c r="I4111" s="1" t="s">
        <v>515</v>
      </c>
      <c r="J4111" s="1" t="s">
        <v>15265</v>
      </c>
      <c r="K4111" s="1" t="s">
        <v>15267</v>
      </c>
      <c r="L4111" s="1" t="s">
        <v>36060</v>
      </c>
      <c r="M4111" s="1" t="s">
        <v>36062</v>
      </c>
      <c r="N4111" s="1" t="s">
        <v>36063</v>
      </c>
      <c r="O4111" s="1" t="s">
        <v>36064</v>
      </c>
      <c r="P4111" s="1" t="s">
        <v>91</v>
      </c>
      <c r="Q4111" s="1" t="s">
        <v>92</v>
      </c>
      <c r="T4111" s="1" t="s">
        <v>524</v>
      </c>
      <c r="U4111" s="1" t="s">
        <v>526</v>
      </c>
      <c r="V4111" s="1" t="s">
        <v>15275</v>
      </c>
      <c r="W4111" s="1" t="s">
        <v>15267</v>
      </c>
      <c r="X4111" s="1" t="s">
        <v>36066</v>
      </c>
      <c r="Y4111" s="1" t="s">
        <v>36067</v>
      </c>
      <c r="AA4111" s="1" t="s">
        <v>259</v>
      </c>
      <c r="AB4111" s="1" t="s">
        <v>260</v>
      </c>
      <c r="AC4111" s="1" t="s">
        <v>361</v>
      </c>
      <c r="AD4111" s="1" t="s">
        <v>362</v>
      </c>
    </row>
    <row r="4112">
      <c r="A4112" s="1" t="s">
        <v>36069</v>
      </c>
      <c r="B4112" s="1" t="s">
        <v>507</v>
      </c>
      <c r="C4112" s="1" t="s">
        <v>509</v>
      </c>
      <c r="D4112" s="1" t="s">
        <v>239</v>
      </c>
      <c r="E4112" s="1" t="s">
        <v>240</v>
      </c>
      <c r="F4112" s="1" t="s">
        <v>36070</v>
      </c>
      <c r="G4112" s="1" t="s">
        <v>1460</v>
      </c>
      <c r="J4112" s="1" t="s">
        <v>524</v>
      </c>
      <c r="K4112" s="1" t="s">
        <v>526</v>
      </c>
      <c r="M4112" s="1" t="s">
        <v>259</v>
      </c>
      <c r="N4112" s="1" t="s">
        <v>260</v>
      </c>
    </row>
    <row r="4113">
      <c r="A4113" s="1" t="s">
        <v>36072</v>
      </c>
      <c r="B4113" s="1" t="s">
        <v>469</v>
      </c>
      <c r="C4113" s="1" t="s">
        <v>471</v>
      </c>
      <c r="D4113" s="1" t="s">
        <v>36073</v>
      </c>
      <c r="E4113" s="1" t="s">
        <v>36074</v>
      </c>
      <c r="F4113" s="1" t="s">
        <v>5571</v>
      </c>
      <c r="G4113" s="1" t="s">
        <v>5572</v>
      </c>
      <c r="I4113" s="1" t="s">
        <v>478</v>
      </c>
      <c r="J4113" s="1" t="s">
        <v>480</v>
      </c>
      <c r="K4113" s="1" t="s">
        <v>1457</v>
      </c>
      <c r="L4113" s="1" t="s">
        <v>1458</v>
      </c>
      <c r="N4113" s="1" t="s">
        <v>484</v>
      </c>
      <c r="O4113" s="1" t="s">
        <v>485</v>
      </c>
    </row>
    <row r="4114">
      <c r="A4114" s="1" t="s">
        <v>36076</v>
      </c>
      <c r="B4114" s="1" t="s">
        <v>4733</v>
      </c>
      <c r="C4114" s="1" t="s">
        <v>4735</v>
      </c>
      <c r="D4114" s="1" t="s">
        <v>6508</v>
      </c>
      <c r="E4114" s="1" t="s">
        <v>6510</v>
      </c>
      <c r="F4114" s="1" t="s">
        <v>32107</v>
      </c>
      <c r="G4114" s="1" t="s">
        <v>32108</v>
      </c>
      <c r="H4114" s="1" t="s">
        <v>32109</v>
      </c>
      <c r="I4114" s="1" t="s">
        <v>32110</v>
      </c>
      <c r="L4114" s="1" t="s">
        <v>6516</v>
      </c>
      <c r="M4114" s="1" t="s">
        <v>6518</v>
      </c>
      <c r="N4114" s="1" t="s">
        <v>32112</v>
      </c>
      <c r="O4114" s="1" t="s">
        <v>32113</v>
      </c>
      <c r="P4114" s="1" t="s">
        <v>12986</v>
      </c>
      <c r="Q4114" s="1" t="s">
        <v>12987</v>
      </c>
      <c r="T4114" s="1" t="s">
        <v>4754</v>
      </c>
      <c r="U4114" s="1" t="s">
        <v>4755</v>
      </c>
      <c r="V4114" s="1" t="s">
        <v>6522</v>
      </c>
      <c r="W4114" s="1" t="s">
        <v>6523</v>
      </c>
      <c r="X4114" s="1" t="s">
        <v>36079</v>
      </c>
      <c r="Y4114" s="1" t="s">
        <v>36080</v>
      </c>
    </row>
    <row r="4115">
      <c r="A4115" s="1" t="s">
        <v>36081</v>
      </c>
      <c r="B4115" s="1" t="s">
        <v>3414</v>
      </c>
      <c r="C4115" s="1" t="s">
        <v>3415</v>
      </c>
      <c r="D4115" s="1" t="s">
        <v>4361</v>
      </c>
      <c r="E4115" s="1" t="s">
        <v>4362</v>
      </c>
      <c r="F4115" s="1" t="s">
        <v>36083</v>
      </c>
      <c r="G4115" s="1" t="s">
        <v>3417</v>
      </c>
      <c r="H4115" s="1" t="s">
        <v>3419</v>
      </c>
      <c r="I4115" s="1" t="s">
        <v>3421</v>
      </c>
      <c r="J4115" s="1" t="s">
        <v>4365</v>
      </c>
      <c r="K4115" s="1" t="s">
        <v>4367</v>
      </c>
      <c r="L4115" s="1" t="s">
        <v>3422</v>
      </c>
      <c r="M4115" s="1" t="s">
        <v>3423</v>
      </c>
    </row>
    <row r="4116">
      <c r="A4116" s="1" t="s">
        <v>36085</v>
      </c>
      <c r="C4116" s="1" t="s">
        <v>36086</v>
      </c>
      <c r="D4116" s="1" t="s">
        <v>36087</v>
      </c>
      <c r="F4116" s="1" t="s">
        <v>36088</v>
      </c>
      <c r="G4116" s="1" t="s">
        <v>36087</v>
      </c>
      <c r="I4116" s="1" t="s">
        <v>36089</v>
      </c>
      <c r="J4116" s="1" t="s">
        <v>36090</v>
      </c>
    </row>
    <row r="4117">
      <c r="A4117" s="1" t="s">
        <v>36092</v>
      </c>
      <c r="B4117" s="1" t="s">
        <v>606</v>
      </c>
      <c r="C4117" s="1" t="s">
        <v>607</v>
      </c>
      <c r="D4117" s="1" t="s">
        <v>602</v>
      </c>
      <c r="E4117" s="1" t="s">
        <v>604</v>
      </c>
      <c r="F4117" s="1" t="s">
        <v>36093</v>
      </c>
      <c r="G4117" s="1" t="s">
        <v>610</v>
      </c>
      <c r="H4117" s="1" t="s">
        <v>18173</v>
      </c>
      <c r="I4117" s="1" t="s">
        <v>18174</v>
      </c>
      <c r="J4117" s="1" t="s">
        <v>633</v>
      </c>
      <c r="K4117" s="1" t="s">
        <v>635</v>
      </c>
      <c r="L4117" s="1" t="s">
        <v>615</v>
      </c>
      <c r="M4117" s="1" t="s">
        <v>617</v>
      </c>
      <c r="N4117" s="1" t="s">
        <v>639</v>
      </c>
      <c r="O4117" s="1" t="s">
        <v>640</v>
      </c>
    </row>
    <row r="4118">
      <c r="A4118" s="1" t="s">
        <v>36096</v>
      </c>
      <c r="B4118" s="1" t="s">
        <v>19544</v>
      </c>
      <c r="C4118" s="1" t="s">
        <v>19546</v>
      </c>
      <c r="D4118" s="1" t="s">
        <v>19541</v>
      </c>
      <c r="E4118" s="1" t="s">
        <v>19542</v>
      </c>
      <c r="F4118" s="1" t="s">
        <v>36097</v>
      </c>
      <c r="G4118" s="1" t="s">
        <v>36098</v>
      </c>
      <c r="H4118" s="1" t="s">
        <v>36099</v>
      </c>
      <c r="I4118" s="1" t="s">
        <v>36101</v>
      </c>
      <c r="K4118" s="1" t="s">
        <v>19554</v>
      </c>
      <c r="L4118" s="1" t="s">
        <v>19556</v>
      </c>
      <c r="M4118" s="1" t="s">
        <v>19558</v>
      </c>
      <c r="N4118" s="1" t="s">
        <v>19559</v>
      </c>
    </row>
    <row r="4119">
      <c r="A4119" s="1" t="s">
        <v>36103</v>
      </c>
      <c r="B4119" s="1" t="s">
        <v>36104</v>
      </c>
      <c r="C4119" s="1" t="s">
        <v>36105</v>
      </c>
      <c r="D4119" s="1" t="s">
        <v>36106</v>
      </c>
      <c r="E4119" s="1" t="s">
        <v>36108</v>
      </c>
    </row>
    <row r="4120">
      <c r="A4120" s="1" t="s">
        <v>36109</v>
      </c>
      <c r="B4120" s="1" t="s">
        <v>19541</v>
      </c>
      <c r="C4120" s="1" t="s">
        <v>19542</v>
      </c>
      <c r="D4120" s="1" t="s">
        <v>36110</v>
      </c>
      <c r="E4120" s="1" t="s">
        <v>36111</v>
      </c>
      <c r="F4120" s="1" t="s">
        <v>19558</v>
      </c>
      <c r="G4120" s="1" t="s">
        <v>19559</v>
      </c>
    </row>
    <row r="4121">
      <c r="A4121" s="1" t="s">
        <v>36112</v>
      </c>
      <c r="B4121" s="1" t="s">
        <v>3288</v>
      </c>
      <c r="C4121" s="1" t="s">
        <v>3291</v>
      </c>
      <c r="D4121" s="1" t="s">
        <v>36113</v>
      </c>
      <c r="E4121" s="1" t="s">
        <v>36115</v>
      </c>
      <c r="F4121" s="1" t="s">
        <v>3141</v>
      </c>
      <c r="G4121" s="1" t="s">
        <v>3142</v>
      </c>
      <c r="I4121" s="1" t="s">
        <v>3145</v>
      </c>
      <c r="J4121" s="1" t="s">
        <v>3146</v>
      </c>
    </row>
    <row r="4122">
      <c r="A4122" s="1" t="s">
        <v>36116</v>
      </c>
      <c r="B4122" s="1" t="s">
        <v>720</v>
      </c>
      <c r="C4122" s="1" t="s">
        <v>722</v>
      </c>
      <c r="D4122" s="1" t="s">
        <v>18005</v>
      </c>
      <c r="E4122" s="1" t="s">
        <v>18006</v>
      </c>
      <c r="F4122" s="1" t="s">
        <v>21736</v>
      </c>
      <c r="G4122" s="1" t="s">
        <v>40</v>
      </c>
      <c r="H4122" s="1" t="s">
        <v>18010</v>
      </c>
      <c r="I4122" s="1" t="s">
        <v>18011</v>
      </c>
      <c r="J4122" s="1" t="s">
        <v>759</v>
      </c>
      <c r="K4122" s="1" t="s">
        <v>760</v>
      </c>
    </row>
    <row r="4123">
      <c r="A4123" s="1" t="s">
        <v>36120</v>
      </c>
      <c r="B4123" s="1" t="s">
        <v>6059</v>
      </c>
      <c r="C4123" s="1" t="s">
        <v>6061</v>
      </c>
      <c r="D4123" s="1" t="s">
        <v>36121</v>
      </c>
      <c r="E4123" s="1" t="s">
        <v>36122</v>
      </c>
      <c r="F4123" s="1" t="s">
        <v>36124</v>
      </c>
      <c r="G4123" s="1" t="s">
        <v>36125</v>
      </c>
      <c r="I4123" s="1" t="s">
        <v>36126</v>
      </c>
      <c r="J4123" s="1" t="s">
        <v>36127</v>
      </c>
      <c r="K4123" s="1" t="s">
        <v>36128</v>
      </c>
      <c r="L4123" s="1" t="s">
        <v>36129</v>
      </c>
      <c r="M4123" s="1" t="s">
        <v>6069</v>
      </c>
      <c r="N4123" s="1" t="s">
        <v>6074</v>
      </c>
    </row>
    <row r="4124">
      <c r="A4124" s="1" t="s">
        <v>36131</v>
      </c>
      <c r="B4124" s="1" t="s">
        <v>36132</v>
      </c>
      <c r="C4124" s="1" t="s">
        <v>36133</v>
      </c>
      <c r="D4124" s="1" t="s">
        <v>36134</v>
      </c>
      <c r="E4124" s="1" t="s">
        <v>36135</v>
      </c>
    </row>
    <row r="4125">
      <c r="A4125" s="1" t="s">
        <v>36137</v>
      </c>
      <c r="B4125" s="1" t="s">
        <v>4039</v>
      </c>
      <c r="C4125" s="1" t="s">
        <v>4040</v>
      </c>
      <c r="D4125" s="1" t="s">
        <v>4041</v>
      </c>
      <c r="E4125" s="1" t="s">
        <v>4042</v>
      </c>
      <c r="F4125" s="1" t="s">
        <v>6492</v>
      </c>
      <c r="G4125" s="1" t="s">
        <v>196</v>
      </c>
      <c r="I4125" s="1" t="s">
        <v>4053</v>
      </c>
      <c r="J4125" s="1" t="s">
        <v>4055</v>
      </c>
      <c r="K4125" s="1" t="s">
        <v>4056</v>
      </c>
      <c r="L4125" s="1" t="s">
        <v>4057</v>
      </c>
      <c r="M4125" s="1" t="s">
        <v>4061</v>
      </c>
      <c r="N4125" s="1" t="s">
        <v>4062</v>
      </c>
    </row>
    <row r="4126">
      <c r="A4126" s="1" t="s">
        <v>36139</v>
      </c>
      <c r="B4126" s="1" t="s">
        <v>14233</v>
      </c>
      <c r="C4126" s="1" t="s">
        <v>14235</v>
      </c>
      <c r="D4126" s="1" t="s">
        <v>14231</v>
      </c>
      <c r="E4126" s="1" t="s">
        <v>14232</v>
      </c>
      <c r="F4126" s="1" t="s">
        <v>36140</v>
      </c>
      <c r="G4126" s="1" t="s">
        <v>14243</v>
      </c>
      <c r="I4126" s="1" t="s">
        <v>28678</v>
      </c>
      <c r="J4126" s="1" t="s">
        <v>14243</v>
      </c>
      <c r="K4126" s="1" t="s">
        <v>14242</v>
      </c>
      <c r="L4126" s="1" t="s">
        <v>14243</v>
      </c>
      <c r="M4126" s="1" t="s">
        <v>14245</v>
      </c>
      <c r="N4126" s="1" t="s">
        <v>14246</v>
      </c>
    </row>
    <row r="4127">
      <c r="A4127" s="1" t="s">
        <v>36142</v>
      </c>
      <c r="B4127" s="1" t="s">
        <v>5786</v>
      </c>
      <c r="C4127" s="1" t="s">
        <v>5787</v>
      </c>
      <c r="D4127" s="1" t="s">
        <v>5782</v>
      </c>
      <c r="E4127" s="1" t="s">
        <v>5784</v>
      </c>
      <c r="F4127" s="1" t="s">
        <v>5788</v>
      </c>
      <c r="G4127" s="1" t="s">
        <v>5789</v>
      </c>
      <c r="H4127" s="1" t="s">
        <v>5791</v>
      </c>
      <c r="I4127" s="1" t="s">
        <v>5792</v>
      </c>
      <c r="J4127" s="1" t="s">
        <v>5790</v>
      </c>
      <c r="K4127" s="1" t="s">
        <v>5784</v>
      </c>
      <c r="N4127" s="1" t="s">
        <v>5794</v>
      </c>
      <c r="O4127" s="1" t="s">
        <v>5795</v>
      </c>
    </row>
    <row r="4128">
      <c r="A4128" s="1" t="s">
        <v>36144</v>
      </c>
      <c r="B4128" s="1" t="s">
        <v>5765</v>
      </c>
      <c r="C4128" s="1" t="s">
        <v>5767</v>
      </c>
      <c r="D4128" s="1" t="s">
        <v>5768</v>
      </c>
      <c r="E4128" s="1" t="s">
        <v>5769</v>
      </c>
      <c r="F4128" s="1" t="s">
        <v>5771</v>
      </c>
      <c r="G4128" s="1" t="s">
        <v>5772</v>
      </c>
      <c r="I4128" s="1" t="s">
        <v>5773</v>
      </c>
      <c r="J4128" s="1" t="s">
        <v>5769</v>
      </c>
      <c r="K4128" s="1" t="s">
        <v>5774</v>
      </c>
      <c r="L4128" s="1" t="s">
        <v>5775</v>
      </c>
    </row>
    <row r="4129">
      <c r="A4129" s="1" t="s">
        <v>36147</v>
      </c>
      <c r="C4129" s="1" t="s">
        <v>19420</v>
      </c>
      <c r="D4129" s="1" t="s">
        <v>40</v>
      </c>
      <c r="E4129" s="1" t="s">
        <v>19421</v>
      </c>
      <c r="F4129" s="1" t="s">
        <v>19423</v>
      </c>
    </row>
    <row r="4130">
      <c r="A4130" s="1" t="s">
        <v>36148</v>
      </c>
      <c r="B4130" s="1" t="s">
        <v>5756</v>
      </c>
      <c r="C4130" s="1" t="s">
        <v>5757</v>
      </c>
      <c r="D4130" s="1" t="s">
        <v>5758</v>
      </c>
      <c r="E4130" s="1" t="s">
        <v>5760</v>
      </c>
      <c r="F4130" s="1" t="s">
        <v>5761</v>
      </c>
      <c r="G4130" s="1" t="s">
        <v>5763</v>
      </c>
    </row>
    <row r="4131">
      <c r="A4131" s="1" t="s">
        <v>36150</v>
      </c>
      <c r="B4131" s="1" t="s">
        <v>36151</v>
      </c>
      <c r="C4131" s="1" t="s">
        <v>36152</v>
      </c>
      <c r="D4131" s="1" t="s">
        <v>4301</v>
      </c>
      <c r="E4131" s="1" t="s">
        <v>4303</v>
      </c>
      <c r="F4131" s="1" t="s">
        <v>36154</v>
      </c>
      <c r="G4131" s="1" t="s">
        <v>32124</v>
      </c>
      <c r="H4131" s="1" t="s">
        <v>36155</v>
      </c>
      <c r="I4131" s="1" t="s">
        <v>36156</v>
      </c>
      <c r="J4131" s="1" t="s">
        <v>36157</v>
      </c>
      <c r="K4131" s="1" t="s">
        <v>36158</v>
      </c>
      <c r="L4131" s="1">
        <v>40.0</v>
      </c>
      <c r="M4131" s="1" t="s">
        <v>8137</v>
      </c>
      <c r="N4131" s="1" t="s">
        <v>36159</v>
      </c>
      <c r="O4131" s="1" t="s">
        <v>32124</v>
      </c>
      <c r="P4131" s="1" t="s">
        <v>4311</v>
      </c>
      <c r="Q4131" s="1" t="s">
        <v>4313</v>
      </c>
    </row>
    <row r="4132">
      <c r="A4132" s="1" t="s">
        <v>36161</v>
      </c>
      <c r="B4132" s="1" t="s">
        <v>36162</v>
      </c>
      <c r="C4132" s="1" t="s">
        <v>189</v>
      </c>
    </row>
    <row r="4133">
      <c r="A4133" s="1" t="s">
        <v>36164</v>
      </c>
      <c r="B4133" s="1" t="s">
        <v>625</v>
      </c>
      <c r="C4133" s="1" t="s">
        <v>628</v>
      </c>
      <c r="D4133" s="1" t="s">
        <v>5749</v>
      </c>
      <c r="E4133" s="1" t="s">
        <v>5750</v>
      </c>
      <c r="F4133" s="1" t="s">
        <v>2044</v>
      </c>
      <c r="G4133" s="1" t="s">
        <v>2045</v>
      </c>
      <c r="H4133" s="1" t="s">
        <v>645</v>
      </c>
      <c r="I4133" s="1" t="s">
        <v>646</v>
      </c>
    </row>
    <row r="4134">
      <c r="A4134" s="1" t="s">
        <v>36166</v>
      </c>
      <c r="B4134" s="1" t="s">
        <v>829</v>
      </c>
      <c r="C4134" s="1" t="s">
        <v>830</v>
      </c>
      <c r="E4134" s="1" t="s">
        <v>36167</v>
      </c>
      <c r="F4134" s="1" t="s">
        <v>36168</v>
      </c>
      <c r="G4134" s="1" t="s">
        <v>36169</v>
      </c>
      <c r="H4134" s="1" t="s">
        <v>36170</v>
      </c>
      <c r="K4134" s="1" t="s">
        <v>36172</v>
      </c>
      <c r="L4134" s="1" t="s">
        <v>36173</v>
      </c>
    </row>
    <row r="4135">
      <c r="A4135" s="1" t="s">
        <v>36174</v>
      </c>
      <c r="B4135" s="1" t="s">
        <v>36175</v>
      </c>
      <c r="C4135" s="1" t="s">
        <v>36176</v>
      </c>
      <c r="D4135" s="1" t="s">
        <v>36177</v>
      </c>
      <c r="E4135" s="1" t="s">
        <v>36179</v>
      </c>
      <c r="F4135" s="1" t="s">
        <v>36180</v>
      </c>
      <c r="G4135" s="1" t="s">
        <v>36181</v>
      </c>
      <c r="J4135" s="1" t="s">
        <v>36182</v>
      </c>
      <c r="K4135" s="1" t="s">
        <v>36183</v>
      </c>
    </row>
    <row r="4136">
      <c r="A4136" s="1" t="s">
        <v>36184</v>
      </c>
      <c r="B4136" s="1" t="s">
        <v>36186</v>
      </c>
      <c r="C4136" s="1" t="s">
        <v>36187</v>
      </c>
      <c r="D4136" s="1" t="s">
        <v>36188</v>
      </c>
      <c r="E4136" s="1" t="s">
        <v>36189</v>
      </c>
      <c r="G4136" s="1" t="s">
        <v>36190</v>
      </c>
      <c r="H4136" s="1" t="s">
        <v>36191</v>
      </c>
    </row>
    <row r="4137">
      <c r="A4137" s="1" t="s">
        <v>36193</v>
      </c>
      <c r="B4137" s="1" t="s">
        <v>346</v>
      </c>
      <c r="C4137" s="1" t="s">
        <v>347</v>
      </c>
      <c r="D4137" s="1" t="s">
        <v>36194</v>
      </c>
      <c r="E4137" s="1" t="s">
        <v>36195</v>
      </c>
      <c r="F4137" s="1" t="s">
        <v>36196</v>
      </c>
      <c r="G4137" s="1" t="s">
        <v>36197</v>
      </c>
      <c r="I4137" s="1" t="s">
        <v>36198</v>
      </c>
      <c r="J4137" s="1" t="s">
        <v>36197</v>
      </c>
      <c r="K4137" s="1" t="s">
        <v>361</v>
      </c>
      <c r="L4137" s="1" t="s">
        <v>362</v>
      </c>
    </row>
    <row r="4138">
      <c r="A4138" s="1" t="s">
        <v>36200</v>
      </c>
      <c r="B4138" s="1" t="s">
        <v>14156</v>
      </c>
      <c r="C4138" s="1" t="s">
        <v>8636</v>
      </c>
      <c r="E4138" s="1" t="s">
        <v>6441</v>
      </c>
      <c r="F4138" s="1" t="s">
        <v>6442</v>
      </c>
    </row>
    <row r="4139">
      <c r="A4139" s="1" t="s">
        <v>36202</v>
      </c>
      <c r="B4139" s="1" t="s">
        <v>169</v>
      </c>
      <c r="C4139" s="1" t="s">
        <v>170</v>
      </c>
      <c r="D4139" s="1" t="s">
        <v>6032</v>
      </c>
      <c r="E4139" s="1" t="s">
        <v>6033</v>
      </c>
      <c r="F4139" s="1" t="s">
        <v>6034</v>
      </c>
      <c r="G4139" s="1" t="s">
        <v>6035</v>
      </c>
      <c r="H4139" s="1" t="s">
        <v>6030</v>
      </c>
      <c r="I4139" s="1" t="s">
        <v>6031</v>
      </c>
      <c r="J4139" s="1" t="s">
        <v>6028</v>
      </c>
      <c r="K4139" s="1" t="s">
        <v>6029</v>
      </c>
      <c r="L4139" s="1" t="s">
        <v>6036</v>
      </c>
      <c r="M4139" s="1" t="s">
        <v>6038</v>
      </c>
      <c r="N4139" s="1" t="s">
        <v>12494</v>
      </c>
      <c r="O4139" s="1" t="s">
        <v>12495</v>
      </c>
      <c r="P4139" s="1" t="s">
        <v>19411</v>
      </c>
      <c r="Q4139" s="1" t="s">
        <v>19413</v>
      </c>
      <c r="T4139" s="1" t="s">
        <v>6047</v>
      </c>
      <c r="U4139" s="1" t="s">
        <v>6049</v>
      </c>
      <c r="V4139" s="1" t="s">
        <v>6050</v>
      </c>
      <c r="W4139" s="1" t="s">
        <v>6052</v>
      </c>
      <c r="X4139" s="1" t="s">
        <v>6045</v>
      </c>
      <c r="Y4139" s="1" t="s">
        <v>6046</v>
      </c>
      <c r="Z4139" s="1" t="s">
        <v>6043</v>
      </c>
      <c r="AA4139" s="1" t="s">
        <v>6044</v>
      </c>
      <c r="AB4139" s="1" t="s">
        <v>12503</v>
      </c>
      <c r="AC4139" s="1" t="s">
        <v>12505</v>
      </c>
      <c r="AF4139" s="1" t="s">
        <v>183</v>
      </c>
      <c r="AG4139" s="1" t="s">
        <v>184</v>
      </c>
      <c r="AH4139" s="1" t="s">
        <v>6054</v>
      </c>
      <c r="AI4139" s="1" t="s">
        <v>6055</v>
      </c>
    </row>
    <row r="4140">
      <c r="A4140" s="1" t="s">
        <v>36206</v>
      </c>
      <c r="B4140" s="1" t="s">
        <v>20648</v>
      </c>
      <c r="C4140" s="1" t="s">
        <v>20649</v>
      </c>
      <c r="D4140" s="1" t="s">
        <v>20650</v>
      </c>
      <c r="E4140" s="1" t="s">
        <v>20651</v>
      </c>
      <c r="F4140" s="1" t="s">
        <v>20652</v>
      </c>
      <c r="G4140" s="1" t="s">
        <v>20653</v>
      </c>
      <c r="H4140" s="1">
        <v>51.0</v>
      </c>
      <c r="I4140" s="1" t="s">
        <v>1668</v>
      </c>
      <c r="J4140" s="1">
        <v>710.0</v>
      </c>
      <c r="K4140" s="1" t="s">
        <v>289</v>
      </c>
      <c r="L4140" s="1">
        <v>10.0</v>
      </c>
      <c r="M4140" s="1" t="s">
        <v>330</v>
      </c>
      <c r="N4140" s="1">
        <v>562.0</v>
      </c>
      <c r="O4140" s="1" t="s">
        <v>4194</v>
      </c>
      <c r="Q4140" s="1" t="s">
        <v>20659</v>
      </c>
      <c r="R4140" s="1" t="s">
        <v>20649</v>
      </c>
      <c r="S4140" s="1" t="s">
        <v>20660</v>
      </c>
      <c r="T4140" s="1" t="s">
        <v>20661</v>
      </c>
    </row>
    <row r="4141">
      <c r="A4141" s="1" t="s">
        <v>36208</v>
      </c>
      <c r="B4141" s="1" t="s">
        <v>20663</v>
      </c>
      <c r="C4141" s="1" t="s">
        <v>20666</v>
      </c>
      <c r="D4141" s="1" t="s">
        <v>36210</v>
      </c>
      <c r="E4141" s="1" t="s">
        <v>36211</v>
      </c>
      <c r="F4141" s="1" t="s">
        <v>20667</v>
      </c>
      <c r="G4141" s="1" t="s">
        <v>20668</v>
      </c>
      <c r="H4141" s="1" t="s">
        <v>36212</v>
      </c>
      <c r="I4141" s="1" t="s">
        <v>36213</v>
      </c>
      <c r="J4141" s="1">
        <v>240.0</v>
      </c>
      <c r="K4141" s="1" t="s">
        <v>1986</v>
      </c>
      <c r="N4141" s="1" t="s">
        <v>20669</v>
      </c>
      <c r="O4141" s="1" t="s">
        <v>20668</v>
      </c>
      <c r="P4141" s="1" t="s">
        <v>2916</v>
      </c>
      <c r="Q4141" s="1" t="s">
        <v>2917</v>
      </c>
      <c r="R4141" s="1" t="s">
        <v>36215</v>
      </c>
      <c r="S4141" s="1" t="s">
        <v>36216</v>
      </c>
    </row>
    <row r="4142">
      <c r="A4142" s="1" t="s">
        <v>36217</v>
      </c>
      <c r="B4142" s="1" t="s">
        <v>20683</v>
      </c>
      <c r="C4142" s="1" t="s">
        <v>20684</v>
      </c>
      <c r="D4142" s="1" t="s">
        <v>36218</v>
      </c>
      <c r="E4142" s="1" t="s">
        <v>40</v>
      </c>
      <c r="G4142" s="1" t="s">
        <v>20688</v>
      </c>
      <c r="H4142" s="1" t="s">
        <v>20689</v>
      </c>
    </row>
    <row r="4143">
      <c r="A4143" s="1" t="s">
        <v>36220</v>
      </c>
      <c r="B4143" s="1" t="s">
        <v>6395</v>
      </c>
      <c r="C4143" s="1" t="s">
        <v>6396</v>
      </c>
      <c r="D4143" s="1" t="s">
        <v>28535</v>
      </c>
      <c r="E4143" s="1" t="s">
        <v>40</v>
      </c>
      <c r="F4143" s="1" t="s">
        <v>6401</v>
      </c>
      <c r="G4143" s="1" t="s">
        <v>6402</v>
      </c>
      <c r="H4143" s="1" t="s">
        <v>148</v>
      </c>
      <c r="I4143" s="1" t="s">
        <v>149</v>
      </c>
    </row>
    <row r="4144">
      <c r="A4144" s="1" t="s">
        <v>36222</v>
      </c>
      <c r="B4144" s="1" t="s">
        <v>1244</v>
      </c>
      <c r="C4144" s="1" t="s">
        <v>1246</v>
      </c>
      <c r="D4144" s="1" t="s">
        <v>15042</v>
      </c>
      <c r="E4144" s="1" t="s">
        <v>15043</v>
      </c>
      <c r="F4144" s="1" t="s">
        <v>12964</v>
      </c>
      <c r="G4144" s="1" t="s">
        <v>12965</v>
      </c>
      <c r="H4144" s="1" t="s">
        <v>28309</v>
      </c>
      <c r="I4144" s="1" t="s">
        <v>28310</v>
      </c>
      <c r="J4144" s="1" t="s">
        <v>28534</v>
      </c>
      <c r="K4144" s="1" t="s">
        <v>1250</v>
      </c>
      <c r="M4144" s="1" t="s">
        <v>12973</v>
      </c>
      <c r="N4144" s="1" t="s">
        <v>1250</v>
      </c>
      <c r="O4144" s="1" t="s">
        <v>28313</v>
      </c>
      <c r="P4144" s="1" t="s">
        <v>28310</v>
      </c>
      <c r="Q4144" s="1" t="s">
        <v>1261</v>
      </c>
      <c r="R4144" s="1" t="s">
        <v>1263</v>
      </c>
    </row>
    <row r="4145">
      <c r="A4145" s="1" t="s">
        <v>11816</v>
      </c>
      <c r="B4145" s="1" t="s">
        <v>9980</v>
      </c>
      <c r="C4145" s="1" t="s">
        <v>9981</v>
      </c>
      <c r="D4145" s="1" t="s">
        <v>20685</v>
      </c>
      <c r="E4145" s="1" t="s">
        <v>20686</v>
      </c>
      <c r="G4145" s="1" t="s">
        <v>9984</v>
      </c>
      <c r="H4145" s="1" t="s">
        <v>9985</v>
      </c>
      <c r="J4145" s="1" t="s">
        <v>201</v>
      </c>
      <c r="K4145" s="1" t="s">
        <v>202</v>
      </c>
    </row>
    <row r="4146">
      <c r="A4146" s="1" t="s">
        <v>36226</v>
      </c>
      <c r="B4146" s="1" t="s">
        <v>169</v>
      </c>
      <c r="C4146" s="1" t="s">
        <v>170</v>
      </c>
      <c r="D4146" s="1" t="s">
        <v>925</v>
      </c>
      <c r="E4146" s="1" t="s">
        <v>927</v>
      </c>
      <c r="F4146" s="1" t="s">
        <v>9074</v>
      </c>
      <c r="G4146" s="1" t="s">
        <v>9075</v>
      </c>
      <c r="H4146" s="1" t="s">
        <v>20699</v>
      </c>
      <c r="I4146" s="1" t="s">
        <v>18701</v>
      </c>
      <c r="L4146" s="1" t="s">
        <v>9078</v>
      </c>
      <c r="M4146" s="1" t="s">
        <v>9079</v>
      </c>
      <c r="P4146" s="1" t="s">
        <v>183</v>
      </c>
      <c r="Q4146" s="1" t="s">
        <v>184</v>
      </c>
      <c r="R4146" s="1" t="s">
        <v>945</v>
      </c>
      <c r="S4146" s="1" t="s">
        <v>946</v>
      </c>
    </row>
    <row r="4147">
      <c r="A4147" s="1" t="s">
        <v>36229</v>
      </c>
      <c r="B4147" s="1" t="s">
        <v>625</v>
      </c>
      <c r="C4147" s="1" t="s">
        <v>628</v>
      </c>
      <c r="D4147" s="1" t="s">
        <v>20706</v>
      </c>
      <c r="E4147" s="1" t="s">
        <v>20707</v>
      </c>
      <c r="F4147" s="1" t="s">
        <v>20708</v>
      </c>
      <c r="G4147" s="1" t="s">
        <v>40</v>
      </c>
      <c r="I4147" s="1" t="s">
        <v>3863</v>
      </c>
      <c r="J4147" s="1" t="s">
        <v>2045</v>
      </c>
      <c r="K4147" s="1" t="s">
        <v>20711</v>
      </c>
      <c r="L4147" s="1" t="s">
        <v>20712</v>
      </c>
      <c r="M4147" s="1" t="s">
        <v>645</v>
      </c>
      <c r="N4147" s="1" t="s">
        <v>646</v>
      </c>
    </row>
    <row r="4148">
      <c r="A4148" s="1" t="s">
        <v>36232</v>
      </c>
      <c r="B4148" s="1" t="s">
        <v>20716</v>
      </c>
      <c r="C4148" s="1" t="s">
        <v>20718</v>
      </c>
      <c r="D4148" s="1" t="s">
        <v>20719</v>
      </c>
      <c r="E4148" s="1" t="s">
        <v>20721</v>
      </c>
      <c r="F4148" s="1" t="s">
        <v>20722</v>
      </c>
      <c r="G4148" s="1" t="s">
        <v>20724</v>
      </c>
      <c r="H4148" s="1" t="s">
        <v>20725</v>
      </c>
      <c r="I4148" s="1" t="s">
        <v>20726</v>
      </c>
    </row>
    <row r="4149">
      <c r="A4149" s="1" t="s">
        <v>34524</v>
      </c>
      <c r="B4149" s="1" t="s">
        <v>36236</v>
      </c>
      <c r="C4149" s="1" t="s">
        <v>189</v>
      </c>
    </row>
    <row r="4150">
      <c r="A4150" s="1" t="s">
        <v>36238</v>
      </c>
      <c r="B4150" s="1" t="s">
        <v>4836</v>
      </c>
      <c r="C4150" s="1" t="s">
        <v>4838</v>
      </c>
      <c r="D4150" s="1" t="s">
        <v>4832</v>
      </c>
      <c r="E4150" s="1" t="s">
        <v>4834</v>
      </c>
      <c r="F4150" s="1" t="s">
        <v>20752</v>
      </c>
      <c r="G4150" s="1" t="s">
        <v>20753</v>
      </c>
      <c r="I4150" s="1" t="s">
        <v>4842</v>
      </c>
      <c r="J4150" s="1" t="s">
        <v>4843</v>
      </c>
      <c r="K4150" s="1" t="s">
        <v>4844</v>
      </c>
      <c r="L4150" s="1" t="s">
        <v>4845</v>
      </c>
    </row>
    <row r="4151">
      <c r="A4151" s="1" t="s">
        <v>36243</v>
      </c>
      <c r="B4151" s="1" t="s">
        <v>779</v>
      </c>
      <c r="C4151" s="1" t="s">
        <v>780</v>
      </c>
      <c r="D4151" s="1" t="s">
        <v>2015</v>
      </c>
      <c r="E4151" s="1" t="s">
        <v>2017</v>
      </c>
      <c r="F4151" s="1" t="s">
        <v>837</v>
      </c>
      <c r="G4151" s="1" t="s">
        <v>839</v>
      </c>
      <c r="H4151" s="1" t="s">
        <v>20766</v>
      </c>
      <c r="I4151" s="1" t="s">
        <v>20768</v>
      </c>
      <c r="K4151" s="1" t="s">
        <v>845</v>
      </c>
      <c r="L4151" s="1" t="s">
        <v>847</v>
      </c>
      <c r="M4151" s="1" t="s">
        <v>786</v>
      </c>
      <c r="N4151" s="1" t="s">
        <v>787</v>
      </c>
      <c r="O4151" s="1" t="s">
        <v>788</v>
      </c>
      <c r="P4151" s="1" t="s">
        <v>789</v>
      </c>
      <c r="Q4151" s="1" t="s">
        <v>2027</v>
      </c>
      <c r="R4151" s="1" t="s">
        <v>2028</v>
      </c>
    </row>
    <row r="4152">
      <c r="A4152" s="1" t="s">
        <v>36246</v>
      </c>
      <c r="B4152" s="1" t="s">
        <v>36247</v>
      </c>
      <c r="C4152" s="1" t="s">
        <v>189</v>
      </c>
    </row>
    <row r="4153">
      <c r="A4153" s="1" t="s">
        <v>36248</v>
      </c>
      <c r="B4153" s="1" t="s">
        <v>1244</v>
      </c>
      <c r="C4153" s="1" t="s">
        <v>1246</v>
      </c>
      <c r="D4153" s="1" t="s">
        <v>3663</v>
      </c>
      <c r="E4153" s="1" t="s">
        <v>3664</v>
      </c>
      <c r="F4153" s="1" t="s">
        <v>20791</v>
      </c>
      <c r="G4153" s="1" t="s">
        <v>20792</v>
      </c>
      <c r="I4153" s="1" t="s">
        <v>3679</v>
      </c>
      <c r="J4153" s="1" t="s">
        <v>3682</v>
      </c>
      <c r="K4153" s="1" t="s">
        <v>1261</v>
      </c>
      <c r="L4153" s="1" t="s">
        <v>1263</v>
      </c>
    </row>
    <row r="4154">
      <c r="A4154" s="1" t="s">
        <v>30773</v>
      </c>
      <c r="B4154" s="1" t="s">
        <v>7601</v>
      </c>
      <c r="C4154" s="1" t="s">
        <v>7603</v>
      </c>
      <c r="D4154" s="1" t="s">
        <v>20794</v>
      </c>
      <c r="E4154" s="1" t="s">
        <v>7605</v>
      </c>
      <c r="F4154" s="1" t="s">
        <v>7608</v>
      </c>
      <c r="G4154" s="1" t="s">
        <v>7609</v>
      </c>
      <c r="I4154" s="1" t="s">
        <v>7611</v>
      </c>
      <c r="J4154" s="1" t="s">
        <v>7612</v>
      </c>
    </row>
    <row r="4155">
      <c r="A4155" s="1" t="s">
        <v>36249</v>
      </c>
      <c r="B4155" s="1" t="s">
        <v>20796</v>
      </c>
      <c r="C4155" s="1" t="s">
        <v>20797</v>
      </c>
      <c r="D4155" s="1" t="s">
        <v>20798</v>
      </c>
      <c r="E4155" s="1" t="s">
        <v>189</v>
      </c>
      <c r="F4155" s="1" t="s">
        <v>20799</v>
      </c>
      <c r="G4155" s="1" t="s">
        <v>20800</v>
      </c>
    </row>
    <row r="4156">
      <c r="A4156" s="1" t="s">
        <v>36250</v>
      </c>
      <c r="B4156" s="1" t="s">
        <v>20802</v>
      </c>
      <c r="C4156" s="1" t="s">
        <v>20803</v>
      </c>
      <c r="D4156" s="1" t="s">
        <v>20804</v>
      </c>
      <c r="E4156" s="1" t="s">
        <v>40</v>
      </c>
      <c r="G4156" s="1" t="s">
        <v>20805</v>
      </c>
      <c r="H4156" s="1" t="s">
        <v>20806</v>
      </c>
    </row>
    <row r="4157">
      <c r="A4157" s="1" t="s">
        <v>36251</v>
      </c>
      <c r="B4157" s="1" t="s">
        <v>3288</v>
      </c>
      <c r="C4157" s="1" t="s">
        <v>3291</v>
      </c>
      <c r="D4157" s="1" t="s">
        <v>20808</v>
      </c>
      <c r="E4157" s="1" t="s">
        <v>20809</v>
      </c>
      <c r="F4157" s="1" t="s">
        <v>20810</v>
      </c>
      <c r="G4157" s="1" t="s">
        <v>3297</v>
      </c>
      <c r="H4157" s="1" t="s">
        <v>3840</v>
      </c>
      <c r="I4157" s="1" t="s">
        <v>3841</v>
      </c>
      <c r="L4157" s="1" t="s">
        <v>3145</v>
      </c>
      <c r="M4157" s="1" t="s">
        <v>3146</v>
      </c>
    </row>
    <row r="4158">
      <c r="A4158" s="1" t="s">
        <v>36253</v>
      </c>
      <c r="B4158" s="1" t="s">
        <v>9598</v>
      </c>
      <c r="C4158" s="1" t="s">
        <v>9599</v>
      </c>
      <c r="D4158" s="1" t="s">
        <v>18880</v>
      </c>
      <c r="E4158" s="1" t="s">
        <v>18882</v>
      </c>
      <c r="F4158" s="1" t="s">
        <v>18883</v>
      </c>
      <c r="G4158" s="1" t="s">
        <v>18885</v>
      </c>
      <c r="H4158" s="1" t="s">
        <v>9602</v>
      </c>
      <c r="I4158" s="1" t="s">
        <v>9604</v>
      </c>
      <c r="J4158" s="1" t="s">
        <v>18886</v>
      </c>
      <c r="K4158" s="1" t="s">
        <v>18887</v>
      </c>
      <c r="L4158" s="1">
        <v>970.0</v>
      </c>
      <c r="M4158" s="1" t="s">
        <v>2388</v>
      </c>
      <c r="N4158" s="1">
        <v>230.0</v>
      </c>
      <c r="O4158" s="1" t="s">
        <v>159</v>
      </c>
      <c r="P4158" s="1">
        <v>670.0</v>
      </c>
      <c r="Q4158" s="1" t="s">
        <v>3001</v>
      </c>
      <c r="S4158" s="1" t="s">
        <v>9608</v>
      </c>
      <c r="T4158" s="1" t="s">
        <v>9609</v>
      </c>
      <c r="U4158" s="1" t="s">
        <v>9610</v>
      </c>
      <c r="V4158" s="1" t="s">
        <v>9611</v>
      </c>
      <c r="W4158" s="1" t="s">
        <v>18891</v>
      </c>
      <c r="X4158" s="1" t="s">
        <v>18885</v>
      </c>
    </row>
    <row r="4159">
      <c r="A4159" s="1" t="s">
        <v>36254</v>
      </c>
      <c r="B4159" s="1" t="s">
        <v>791</v>
      </c>
      <c r="C4159" s="1" t="s">
        <v>794</v>
      </c>
      <c r="D4159" s="1" t="s">
        <v>949</v>
      </c>
      <c r="E4159" s="1" t="s">
        <v>951</v>
      </c>
      <c r="F4159" s="1" t="s">
        <v>18895</v>
      </c>
      <c r="G4159" s="1" t="s">
        <v>5844</v>
      </c>
      <c r="H4159" s="1" t="s">
        <v>799</v>
      </c>
      <c r="I4159" s="1" t="s">
        <v>800</v>
      </c>
      <c r="J4159" s="1" t="s">
        <v>953</v>
      </c>
      <c r="K4159" s="1" t="s">
        <v>955</v>
      </c>
      <c r="M4159" s="1" t="s">
        <v>804</v>
      </c>
      <c r="N4159" s="1" t="s">
        <v>806</v>
      </c>
    </row>
    <row r="4160">
      <c r="A4160" s="1" t="s">
        <v>36255</v>
      </c>
      <c r="B4160" s="1" t="s">
        <v>19409</v>
      </c>
      <c r="C4160" s="1" t="s">
        <v>19410</v>
      </c>
      <c r="D4160" s="1" t="s">
        <v>36256</v>
      </c>
      <c r="E4160" s="1" t="s">
        <v>36257</v>
      </c>
      <c r="G4160" s="1" t="s">
        <v>19416</v>
      </c>
      <c r="H4160" s="1" t="s">
        <v>19417</v>
      </c>
    </row>
    <row r="4161">
      <c r="A4161" s="1" t="s">
        <v>36258</v>
      </c>
      <c r="B4161" s="1" t="s">
        <v>169</v>
      </c>
      <c r="C4161" s="1" t="s">
        <v>170</v>
      </c>
      <c r="D4161" s="1" t="s">
        <v>1434</v>
      </c>
      <c r="E4161" s="1" t="s">
        <v>1436</v>
      </c>
      <c r="F4161" s="1" t="s">
        <v>1430</v>
      </c>
      <c r="G4161" s="1" t="s">
        <v>1432</v>
      </c>
      <c r="H4161" s="1" t="s">
        <v>1438</v>
      </c>
      <c r="I4161" s="1" t="s">
        <v>1440</v>
      </c>
      <c r="J4161" s="1" t="s">
        <v>36260</v>
      </c>
      <c r="K4161" s="1" t="s">
        <v>36261</v>
      </c>
      <c r="L4161" s="1" t="s">
        <v>36262</v>
      </c>
      <c r="M4161" s="1" t="s">
        <v>27789</v>
      </c>
      <c r="O4161" s="1" t="s">
        <v>1450</v>
      </c>
      <c r="P4161" s="1" t="s">
        <v>1451</v>
      </c>
      <c r="Q4161" s="1" t="s">
        <v>1452</v>
      </c>
      <c r="R4161" s="1" t="s">
        <v>1453</v>
      </c>
      <c r="S4161" s="1" t="s">
        <v>36263</v>
      </c>
      <c r="T4161" s="1" t="s">
        <v>36264</v>
      </c>
      <c r="U4161" s="1" t="s">
        <v>8643</v>
      </c>
      <c r="V4161" s="1" t="s">
        <v>8644</v>
      </c>
      <c r="Y4161" s="1" t="s">
        <v>183</v>
      </c>
      <c r="Z4161" s="1" t="s">
        <v>184</v>
      </c>
    </row>
    <row r="4162">
      <c r="A4162" s="1" t="s">
        <v>36265</v>
      </c>
      <c r="B4162" s="1" t="s">
        <v>6324</v>
      </c>
      <c r="C4162" s="1" t="s">
        <v>6325</v>
      </c>
      <c r="D4162" s="1" t="s">
        <v>18652</v>
      </c>
      <c r="E4162" s="1" t="s">
        <v>18653</v>
      </c>
      <c r="F4162" s="1" t="s">
        <v>36266</v>
      </c>
      <c r="G4162" s="1" t="s">
        <v>36267</v>
      </c>
      <c r="I4162" s="1" t="s">
        <v>18655</v>
      </c>
      <c r="J4162" s="1" t="s">
        <v>18657</v>
      </c>
      <c r="K4162" s="1" t="s">
        <v>4931</v>
      </c>
      <c r="L4162" s="1" t="s">
        <v>4932</v>
      </c>
      <c r="N4162" s="1" t="s">
        <v>6343</v>
      </c>
      <c r="O4162" s="1" t="s">
        <v>6344</v>
      </c>
    </row>
    <row r="4163">
      <c r="A4163" s="1" t="s">
        <v>36268</v>
      </c>
      <c r="B4163" s="1" t="s">
        <v>36269</v>
      </c>
      <c r="C4163" s="1" t="s">
        <v>36270</v>
      </c>
      <c r="D4163" s="1" t="s">
        <v>36271</v>
      </c>
      <c r="E4163" s="1" t="s">
        <v>36272</v>
      </c>
      <c r="F4163" s="1" t="s">
        <v>36273</v>
      </c>
      <c r="G4163" s="1" t="s">
        <v>36270</v>
      </c>
      <c r="H4163" s="1" t="s">
        <v>31385</v>
      </c>
      <c r="I4163" s="1" t="s">
        <v>31386</v>
      </c>
    </row>
    <row r="4164">
      <c r="A4164" s="1" t="s">
        <v>36274</v>
      </c>
      <c r="B4164" s="1" t="s">
        <v>1536</v>
      </c>
      <c r="C4164" s="1" t="s">
        <v>1538</v>
      </c>
      <c r="D4164" s="1" t="s">
        <v>1540</v>
      </c>
      <c r="E4164" s="1" t="s">
        <v>1542</v>
      </c>
      <c r="F4164" s="1" t="s">
        <v>1544</v>
      </c>
      <c r="G4164" s="1" t="s">
        <v>1546</v>
      </c>
      <c r="H4164" s="1" t="s">
        <v>36275</v>
      </c>
      <c r="I4164" s="1" t="s">
        <v>1557</v>
      </c>
      <c r="J4164" s="1" t="s">
        <v>1558</v>
      </c>
      <c r="K4164" s="1" t="s">
        <v>1559</v>
      </c>
      <c r="L4164" s="1" t="s">
        <v>1560</v>
      </c>
      <c r="M4164" s="1" t="s">
        <v>1561</v>
      </c>
      <c r="N4164" s="1" t="s">
        <v>1569</v>
      </c>
      <c r="O4164" s="1" t="s">
        <v>1571</v>
      </c>
      <c r="P4164" s="1" t="s">
        <v>1573</v>
      </c>
      <c r="Q4164" s="1" t="s">
        <v>1575</v>
      </c>
    </row>
    <row r="4165">
      <c r="A4165" s="1" t="s">
        <v>21934</v>
      </c>
      <c r="B4165" s="1" t="s">
        <v>6391</v>
      </c>
      <c r="C4165" s="1" t="s">
        <v>6392</v>
      </c>
      <c r="D4165" s="1" t="s">
        <v>14968</v>
      </c>
      <c r="E4165" s="1" t="s">
        <v>6397</v>
      </c>
      <c r="F4165" s="1" t="s">
        <v>6399</v>
      </c>
      <c r="G4165" s="1" t="s">
        <v>6400</v>
      </c>
      <c r="H4165" s="1">
        <v>910.0</v>
      </c>
      <c r="I4165" s="1" t="s">
        <v>3163</v>
      </c>
      <c r="J4165" s="1" t="s">
        <v>6403</v>
      </c>
      <c r="K4165" s="1" t="s">
        <v>6392</v>
      </c>
      <c r="L4165" s="1" t="s">
        <v>6404</v>
      </c>
      <c r="M4165" s="1" t="s">
        <v>6405</v>
      </c>
    </row>
    <row r="4166">
      <c r="A4166" s="1" t="s">
        <v>36276</v>
      </c>
      <c r="B4166" s="1" t="s">
        <v>273</v>
      </c>
      <c r="C4166" s="1" t="s">
        <v>274</v>
      </c>
      <c r="D4166" s="1" t="s">
        <v>5144</v>
      </c>
      <c r="E4166" s="1" t="s">
        <v>5145</v>
      </c>
      <c r="F4166" s="1" t="s">
        <v>5146</v>
      </c>
      <c r="G4166" s="1" t="s">
        <v>5147</v>
      </c>
      <c r="H4166" s="1" t="s">
        <v>5231</v>
      </c>
      <c r="I4166" s="1" t="s">
        <v>5233</v>
      </c>
      <c r="J4166" s="1" t="s">
        <v>36277</v>
      </c>
      <c r="K4166" s="1" t="s">
        <v>5150</v>
      </c>
      <c r="L4166" s="1" t="s">
        <v>12714</v>
      </c>
      <c r="M4166" s="1" t="s">
        <v>12715</v>
      </c>
      <c r="N4166" s="1" t="s">
        <v>5151</v>
      </c>
      <c r="O4166" s="1" t="s">
        <v>5152</v>
      </c>
      <c r="P4166" s="1" t="s">
        <v>5237</v>
      </c>
      <c r="Q4166" s="1" t="s">
        <v>5240</v>
      </c>
      <c r="R4166" s="1" t="s">
        <v>300</v>
      </c>
      <c r="S4166" s="1" t="s">
        <v>301</v>
      </c>
      <c r="T4166" s="1" t="s">
        <v>5154</v>
      </c>
      <c r="U4166" s="1" t="s">
        <v>5145</v>
      </c>
    </row>
    <row r="4167">
      <c r="A4167" s="1" t="s">
        <v>36278</v>
      </c>
      <c r="B4167" s="1" t="s">
        <v>779</v>
      </c>
      <c r="C4167" s="1" t="s">
        <v>780</v>
      </c>
      <c r="D4167" s="1" t="s">
        <v>1174</v>
      </c>
      <c r="E4167" s="1" t="s">
        <v>1176</v>
      </c>
      <c r="F4167" s="1" t="s">
        <v>36279</v>
      </c>
      <c r="G4167" s="1" t="s">
        <v>36280</v>
      </c>
      <c r="H4167" s="1" t="s">
        <v>2145</v>
      </c>
      <c r="I4167" s="1" t="s">
        <v>2146</v>
      </c>
      <c r="J4167" s="1" t="s">
        <v>1178</v>
      </c>
      <c r="K4167" s="1" t="s">
        <v>1180</v>
      </c>
      <c r="L4167" s="1" t="s">
        <v>786</v>
      </c>
      <c r="M4167" s="1" t="s">
        <v>787</v>
      </c>
      <c r="N4167" s="1" t="s">
        <v>788</v>
      </c>
      <c r="O4167" s="1" t="s">
        <v>789</v>
      </c>
    </row>
    <row r="4168">
      <c r="A4168" s="1" t="s">
        <v>36281</v>
      </c>
      <c r="B4168" s="1" t="s">
        <v>36282</v>
      </c>
      <c r="C4168" s="1" t="s">
        <v>36283</v>
      </c>
      <c r="D4168" s="1" t="s">
        <v>36284</v>
      </c>
      <c r="E4168" s="1" t="s">
        <v>36285</v>
      </c>
      <c r="G4168" s="1" t="s">
        <v>36286</v>
      </c>
      <c r="H4168" s="1" t="s">
        <v>36285</v>
      </c>
    </row>
    <row r="4169">
      <c r="A4169" s="1" t="s">
        <v>36287</v>
      </c>
      <c r="B4169" s="1" t="s">
        <v>829</v>
      </c>
      <c r="C4169" s="1" t="s">
        <v>830</v>
      </c>
      <c r="D4169" s="1" t="s">
        <v>8869</v>
      </c>
      <c r="E4169" s="1" t="s">
        <v>8870</v>
      </c>
      <c r="F4169" s="1" t="s">
        <v>36289</v>
      </c>
      <c r="G4169" s="1" t="s">
        <v>14286</v>
      </c>
      <c r="J4169" s="1" t="s">
        <v>8877</v>
      </c>
      <c r="K4169" s="1" t="s">
        <v>8879</v>
      </c>
      <c r="L4169" s="1" t="s">
        <v>848</v>
      </c>
      <c r="M4169" s="1" t="s">
        <v>849</v>
      </c>
    </row>
    <row r="4170">
      <c r="A4170" s="1" t="s">
        <v>36295</v>
      </c>
      <c r="B4170" s="1" t="s">
        <v>829</v>
      </c>
      <c r="C4170" s="1" t="s">
        <v>830</v>
      </c>
      <c r="D4170" s="1" t="s">
        <v>8869</v>
      </c>
      <c r="E4170" s="1" t="s">
        <v>8870</v>
      </c>
      <c r="F4170" s="1" t="s">
        <v>36289</v>
      </c>
      <c r="G4170" s="1" t="s">
        <v>14286</v>
      </c>
      <c r="J4170" s="1" t="s">
        <v>8877</v>
      </c>
      <c r="K4170" s="1" t="s">
        <v>8879</v>
      </c>
      <c r="L4170" s="1" t="s">
        <v>848</v>
      </c>
      <c r="M4170" s="1" t="s">
        <v>849</v>
      </c>
    </row>
    <row r="4171">
      <c r="A4171" s="1" t="s">
        <v>36593</v>
      </c>
      <c r="B4171" s="1" t="s">
        <v>19392</v>
      </c>
      <c r="C4171" s="1" t="s">
        <v>19393</v>
      </c>
      <c r="D4171" s="1" t="s">
        <v>19394</v>
      </c>
      <c r="E4171" s="1" t="s">
        <v>19396</v>
      </c>
      <c r="G4171" s="1" t="s">
        <v>19398</v>
      </c>
      <c r="H4171" s="1" t="s">
        <v>19400</v>
      </c>
      <c r="I4171" s="1" t="s">
        <v>9177</v>
      </c>
      <c r="J4171" s="1" t="s">
        <v>9178</v>
      </c>
    </row>
    <row r="4172">
      <c r="A4172" s="1" t="s">
        <v>36598</v>
      </c>
      <c r="B4172" s="1" t="s">
        <v>36599</v>
      </c>
      <c r="C4172" s="1" t="s">
        <v>36601</v>
      </c>
      <c r="D4172" s="1" t="s">
        <v>25808</v>
      </c>
      <c r="E4172" s="1" t="s">
        <v>25809</v>
      </c>
      <c r="G4172" s="1" t="s">
        <v>36602</v>
      </c>
      <c r="H4172" s="1" t="s">
        <v>34362</v>
      </c>
      <c r="I4172" s="1" t="s">
        <v>3448</v>
      </c>
      <c r="J4172" s="1" t="s">
        <v>3450</v>
      </c>
    </row>
    <row r="4173">
      <c r="A4173" s="1" t="s">
        <v>36603</v>
      </c>
      <c r="B4173" s="1" t="s">
        <v>507</v>
      </c>
      <c r="C4173" s="1" t="s">
        <v>509</v>
      </c>
      <c r="D4173" s="1" t="s">
        <v>239</v>
      </c>
      <c r="E4173" s="1" t="s">
        <v>240</v>
      </c>
      <c r="F4173" s="1" t="s">
        <v>513</v>
      </c>
      <c r="G4173" s="1" t="s">
        <v>515</v>
      </c>
      <c r="H4173" s="1" t="s">
        <v>16894</v>
      </c>
      <c r="I4173" s="1" t="s">
        <v>16895</v>
      </c>
      <c r="J4173" s="1" t="s">
        <v>36605</v>
      </c>
      <c r="K4173" s="1" t="s">
        <v>36606</v>
      </c>
      <c r="L4173" s="1" t="s">
        <v>13150</v>
      </c>
      <c r="M4173" s="1" t="s">
        <v>13151</v>
      </c>
      <c r="P4173" s="1" t="s">
        <v>524</v>
      </c>
      <c r="Q4173" s="1" t="s">
        <v>526</v>
      </c>
      <c r="R4173" s="1" t="s">
        <v>16900</v>
      </c>
      <c r="S4173" s="1" t="s">
        <v>16901</v>
      </c>
      <c r="T4173" s="1" t="s">
        <v>532</v>
      </c>
      <c r="U4173" s="1" t="s">
        <v>534</v>
      </c>
      <c r="W4173" s="1" t="s">
        <v>259</v>
      </c>
      <c r="X4173" s="1" t="s">
        <v>260</v>
      </c>
    </row>
    <row r="4174">
      <c r="A4174" s="1" t="s">
        <v>36610</v>
      </c>
      <c r="B4174" s="1" t="s">
        <v>807</v>
      </c>
      <c r="C4174" s="1" t="s">
        <v>808</v>
      </c>
      <c r="D4174" s="1" t="s">
        <v>803</v>
      </c>
      <c r="E4174" s="1" t="s">
        <v>805</v>
      </c>
      <c r="F4174" s="1" t="s">
        <v>15183</v>
      </c>
      <c r="G4174" s="1" t="s">
        <v>15184</v>
      </c>
      <c r="H4174" s="1" t="s">
        <v>7765</v>
      </c>
      <c r="I4174" s="1" t="s">
        <v>7766</v>
      </c>
      <c r="J4174" s="1" t="s">
        <v>24333</v>
      </c>
      <c r="K4174" s="1" t="s">
        <v>24334</v>
      </c>
      <c r="L4174" s="1" t="s">
        <v>91</v>
      </c>
      <c r="M4174" s="1" t="s">
        <v>92</v>
      </c>
      <c r="N4174" s="1" t="s">
        <v>812</v>
      </c>
      <c r="O4174" s="1" t="s">
        <v>808</v>
      </c>
      <c r="P4174" s="1" t="s">
        <v>15187</v>
      </c>
      <c r="Q4174" s="1" t="s">
        <v>15189</v>
      </c>
      <c r="R4174" s="1" t="s">
        <v>24768</v>
      </c>
      <c r="S4174" s="1" t="s">
        <v>24769</v>
      </c>
      <c r="T4174" s="1" t="s">
        <v>814</v>
      </c>
      <c r="U4174" s="1" t="s">
        <v>816</v>
      </c>
      <c r="X4174" s="1" t="s">
        <v>817</v>
      </c>
      <c r="Y4174" s="1" t="s">
        <v>818</v>
      </c>
    </row>
    <row r="4175">
      <c r="A4175" s="1" t="s">
        <v>36626</v>
      </c>
      <c r="B4175" s="1" t="s">
        <v>3066</v>
      </c>
      <c r="C4175" s="1" t="s">
        <v>3067</v>
      </c>
      <c r="D4175" s="1" t="s">
        <v>3069</v>
      </c>
      <c r="E4175" s="1" t="s">
        <v>3071</v>
      </c>
      <c r="F4175" s="1" t="s">
        <v>27797</v>
      </c>
      <c r="G4175" s="1" t="s">
        <v>12051</v>
      </c>
      <c r="H4175" s="1" t="s">
        <v>19761</v>
      </c>
      <c r="I4175" s="1" t="s">
        <v>19764</v>
      </c>
      <c r="J4175" s="1" t="s">
        <v>36629</v>
      </c>
      <c r="K4175" s="1" t="s">
        <v>36630</v>
      </c>
      <c r="L4175" s="1" t="s">
        <v>36631</v>
      </c>
      <c r="M4175" s="1" t="s">
        <v>36632</v>
      </c>
      <c r="P4175" s="1" t="s">
        <v>27799</v>
      </c>
      <c r="Q4175" s="1" t="s">
        <v>12051</v>
      </c>
      <c r="R4175" s="1" t="s">
        <v>19772</v>
      </c>
      <c r="S4175" s="1" t="s">
        <v>19774</v>
      </c>
      <c r="T4175" s="1" t="s">
        <v>3085</v>
      </c>
      <c r="U4175" s="1" t="s">
        <v>3087</v>
      </c>
      <c r="X4175" s="1" t="s">
        <v>3145</v>
      </c>
      <c r="Y4175" s="1" t="s">
        <v>3146</v>
      </c>
      <c r="Z4175" s="1" t="s">
        <v>3089</v>
      </c>
      <c r="AA4175" s="1" t="s">
        <v>3071</v>
      </c>
    </row>
    <row r="4176">
      <c r="A4176" s="1" t="s">
        <v>36634</v>
      </c>
      <c r="B4176" s="1" t="s">
        <v>273</v>
      </c>
      <c r="C4176" s="1" t="s">
        <v>274</v>
      </c>
      <c r="D4176" s="1" t="s">
        <v>5254</v>
      </c>
      <c r="E4176" s="1" t="s">
        <v>5256</v>
      </c>
      <c r="F4176" s="1" t="s">
        <v>36006</v>
      </c>
      <c r="G4176" s="1" t="s">
        <v>36007</v>
      </c>
      <c r="H4176" s="1" t="s">
        <v>36636</v>
      </c>
      <c r="I4176" s="1" t="s">
        <v>36637</v>
      </c>
      <c r="J4176" s="1" t="s">
        <v>33642</v>
      </c>
      <c r="K4176" s="1" t="s">
        <v>33643</v>
      </c>
      <c r="L4176" s="1" t="s">
        <v>36008</v>
      </c>
      <c r="M4176" s="1" t="s">
        <v>36009</v>
      </c>
      <c r="N4176" s="1" t="s">
        <v>33644</v>
      </c>
      <c r="O4176" s="1" t="s">
        <v>33645</v>
      </c>
      <c r="P4176" s="1" t="s">
        <v>36012</v>
      </c>
      <c r="Q4176" s="1" t="s">
        <v>36014</v>
      </c>
      <c r="R4176" s="1">
        <v>51.0</v>
      </c>
      <c r="S4176" s="1" t="s">
        <v>1668</v>
      </c>
      <c r="U4176" s="1" t="s">
        <v>36015</v>
      </c>
      <c r="V4176" s="1" t="s">
        <v>36016</v>
      </c>
      <c r="W4176" s="1" t="s">
        <v>33646</v>
      </c>
      <c r="X4176" s="1" t="s">
        <v>33648</v>
      </c>
      <c r="Y4176" s="1" t="s">
        <v>300</v>
      </c>
      <c r="Z4176" s="1" t="s">
        <v>301</v>
      </c>
      <c r="AA4176" s="1" t="s">
        <v>5275</v>
      </c>
      <c r="AB4176" s="1" t="s">
        <v>5276</v>
      </c>
    </row>
    <row r="4177">
      <c r="A4177" s="1" t="s">
        <v>35505</v>
      </c>
      <c r="B4177" s="1" t="s">
        <v>15149</v>
      </c>
      <c r="C4177" s="1" t="s">
        <v>15151</v>
      </c>
      <c r="D4177" s="1" t="s">
        <v>36642</v>
      </c>
      <c r="E4177" s="1" t="s">
        <v>15156</v>
      </c>
      <c r="F4177" s="1" t="s">
        <v>15155</v>
      </c>
      <c r="G4177" s="1" t="s">
        <v>15156</v>
      </c>
      <c r="H4177" s="1" t="s">
        <v>15158</v>
      </c>
      <c r="I4177" s="1" t="s">
        <v>15160</v>
      </c>
    </row>
    <row r="4178">
      <c r="A4178" s="1" t="s">
        <v>23671</v>
      </c>
      <c r="B4178" s="1" t="s">
        <v>1068</v>
      </c>
      <c r="C4178" s="1" t="s">
        <v>1069</v>
      </c>
      <c r="D4178" s="1" t="s">
        <v>273</v>
      </c>
      <c r="E4178" s="1" t="s">
        <v>274</v>
      </c>
      <c r="F4178" s="1" t="s">
        <v>36644</v>
      </c>
      <c r="G4178" s="1" t="s">
        <v>2013</v>
      </c>
      <c r="H4178" s="1" t="s">
        <v>1074</v>
      </c>
      <c r="I4178" s="1" t="s">
        <v>1075</v>
      </c>
      <c r="J4178" s="1" t="s">
        <v>300</v>
      </c>
      <c r="K4178" s="1" t="s">
        <v>301</v>
      </c>
    </row>
    <row r="4179">
      <c r="A4179" s="1" t="s">
        <v>36646</v>
      </c>
      <c r="B4179" s="1" t="s">
        <v>779</v>
      </c>
      <c r="C4179" s="1" t="s">
        <v>780</v>
      </c>
      <c r="D4179" s="1" t="s">
        <v>837</v>
      </c>
      <c r="E4179" s="1" t="s">
        <v>839</v>
      </c>
      <c r="F4179" s="1" t="s">
        <v>26823</v>
      </c>
      <c r="G4179" s="1" t="s">
        <v>26824</v>
      </c>
      <c r="H4179" s="1" t="s">
        <v>845</v>
      </c>
      <c r="I4179" s="1" t="s">
        <v>847</v>
      </c>
      <c r="J4179" s="1" t="s">
        <v>786</v>
      </c>
      <c r="K4179" s="1" t="s">
        <v>787</v>
      </c>
      <c r="L4179" s="1" t="s">
        <v>788</v>
      </c>
      <c r="M4179" s="1" t="s">
        <v>789</v>
      </c>
    </row>
    <row r="4180">
      <c r="A4180" s="1" t="s">
        <v>36649</v>
      </c>
      <c r="B4180" s="1" t="s">
        <v>14233</v>
      </c>
      <c r="C4180" s="1" t="s">
        <v>14235</v>
      </c>
      <c r="D4180" s="1" t="s">
        <v>14231</v>
      </c>
      <c r="E4180" s="1" t="s">
        <v>14232</v>
      </c>
      <c r="F4180" s="1" t="s">
        <v>36652</v>
      </c>
      <c r="G4180" s="1" t="s">
        <v>36653</v>
      </c>
      <c r="J4180" s="1" t="s">
        <v>28678</v>
      </c>
      <c r="K4180" s="1" t="s">
        <v>14243</v>
      </c>
      <c r="L4180" s="1" t="s">
        <v>14245</v>
      </c>
      <c r="M4180" s="1" t="s">
        <v>14246</v>
      </c>
    </row>
    <row r="4181">
      <c r="A4181" s="1" t="s">
        <v>36655</v>
      </c>
      <c r="B4181" s="1" t="s">
        <v>3668</v>
      </c>
      <c r="C4181" s="1" t="s">
        <v>3670</v>
      </c>
      <c r="D4181" s="1" t="s">
        <v>4330</v>
      </c>
      <c r="E4181" s="1" t="s">
        <v>4332</v>
      </c>
      <c r="F4181" s="1" t="s">
        <v>19376</v>
      </c>
      <c r="G4181" s="1" t="s">
        <v>19377</v>
      </c>
      <c r="H4181" s="1" t="s">
        <v>19382</v>
      </c>
      <c r="I4181" s="1" t="s">
        <v>19383</v>
      </c>
      <c r="J4181" s="1" t="s">
        <v>19379</v>
      </c>
      <c r="K4181" s="1" t="s">
        <v>19380</v>
      </c>
      <c r="L4181" s="1" t="s">
        <v>19110</v>
      </c>
      <c r="M4181" s="1" t="s">
        <v>19112</v>
      </c>
      <c r="O4181" s="1" t="s">
        <v>19385</v>
      </c>
      <c r="P4181" s="1" t="s">
        <v>19377</v>
      </c>
      <c r="Q4181" s="1" t="s">
        <v>19387</v>
      </c>
      <c r="R4181" s="1" t="s">
        <v>19388</v>
      </c>
      <c r="S4181" s="1" t="s">
        <v>19389</v>
      </c>
      <c r="T4181" s="1" t="s">
        <v>19390</v>
      </c>
      <c r="W4181" s="1" t="s">
        <v>3683</v>
      </c>
      <c r="X4181" s="1" t="s">
        <v>3684</v>
      </c>
      <c r="Y4181" s="1" t="s">
        <v>4343</v>
      </c>
      <c r="Z4181" s="1" t="s">
        <v>4332</v>
      </c>
    </row>
    <row r="4182">
      <c r="A4182" s="1" t="s">
        <v>35485</v>
      </c>
      <c r="B4182" s="1" t="s">
        <v>5737</v>
      </c>
      <c r="C4182" s="1" t="s">
        <v>5738</v>
      </c>
      <c r="D4182" s="1" t="s">
        <v>36660</v>
      </c>
      <c r="E4182" s="1" t="s">
        <v>36661</v>
      </c>
      <c r="F4182" s="1" t="s">
        <v>5741</v>
      </c>
      <c r="G4182" s="1" t="s">
        <v>5743</v>
      </c>
    </row>
    <row r="4183">
      <c r="A4183" s="1" t="s">
        <v>36663</v>
      </c>
      <c r="B4183" s="1" t="s">
        <v>1154</v>
      </c>
      <c r="C4183" s="1" t="s">
        <v>1156</v>
      </c>
      <c r="D4183" s="1" t="s">
        <v>36837</v>
      </c>
      <c r="E4183" s="1" t="s">
        <v>40</v>
      </c>
      <c r="F4183" s="1" t="s">
        <v>7709</v>
      </c>
      <c r="G4183" s="1" t="s">
        <v>1161</v>
      </c>
      <c r="H4183" s="1" t="s">
        <v>1162</v>
      </c>
      <c r="I4183" s="1" t="s">
        <v>1163</v>
      </c>
    </row>
    <row r="4184">
      <c r="A4184" s="1" t="s">
        <v>36840</v>
      </c>
      <c r="B4184" s="1" t="s">
        <v>36841</v>
      </c>
      <c r="C4184" s="1" t="s">
        <v>36842</v>
      </c>
    </row>
    <row r="4185">
      <c r="A4185" s="1" t="s">
        <v>36844</v>
      </c>
      <c r="B4185" s="1" t="s">
        <v>779</v>
      </c>
      <c r="C4185" s="1" t="s">
        <v>780</v>
      </c>
      <c r="D4185" s="1" t="s">
        <v>1174</v>
      </c>
      <c r="E4185" s="1" t="s">
        <v>1176</v>
      </c>
      <c r="F4185" s="1" t="s">
        <v>625</v>
      </c>
      <c r="G4185" s="1" t="s">
        <v>628</v>
      </c>
      <c r="H4185" s="1" t="s">
        <v>36847</v>
      </c>
      <c r="I4185" s="1" t="s">
        <v>36849</v>
      </c>
      <c r="J4185" s="1" t="s">
        <v>1178</v>
      </c>
      <c r="K4185" s="1" t="s">
        <v>1180</v>
      </c>
      <c r="L4185" s="1" t="s">
        <v>2044</v>
      </c>
      <c r="M4185" s="1" t="s">
        <v>2045</v>
      </c>
      <c r="N4185" s="1" t="s">
        <v>786</v>
      </c>
      <c r="O4185" s="1" t="s">
        <v>787</v>
      </c>
      <c r="P4185" s="1" t="s">
        <v>788</v>
      </c>
      <c r="Q4185" s="1" t="s">
        <v>789</v>
      </c>
      <c r="R4185" s="1" t="s">
        <v>645</v>
      </c>
      <c r="S4185" s="1" t="s">
        <v>646</v>
      </c>
    </row>
    <row r="4186">
      <c r="A4186" s="1" t="s">
        <v>36851</v>
      </c>
      <c r="B4186" s="1" t="s">
        <v>6239</v>
      </c>
      <c r="C4186" s="1" t="s">
        <v>6240</v>
      </c>
      <c r="D4186" s="1" t="s">
        <v>15250</v>
      </c>
      <c r="E4186" s="1" t="s">
        <v>15252</v>
      </c>
      <c r="F4186" s="1" t="s">
        <v>3944</v>
      </c>
      <c r="G4186" s="1" t="s">
        <v>3946</v>
      </c>
      <c r="H4186" s="1" t="s">
        <v>25516</v>
      </c>
      <c r="I4186" s="1" t="s">
        <v>25517</v>
      </c>
      <c r="J4186" s="1" t="s">
        <v>36854</v>
      </c>
      <c r="K4186" s="1" t="s">
        <v>36855</v>
      </c>
      <c r="L4186" s="1" t="s">
        <v>91</v>
      </c>
      <c r="M4186" s="1" t="s">
        <v>92</v>
      </c>
      <c r="O4186" s="1" t="s">
        <v>6247</v>
      </c>
      <c r="P4186" s="1" t="s">
        <v>6248</v>
      </c>
      <c r="Q4186" s="1" t="s">
        <v>25523</v>
      </c>
      <c r="R4186" s="1" t="s">
        <v>25526</v>
      </c>
      <c r="S4186" s="1" t="s">
        <v>15258</v>
      </c>
      <c r="T4186" s="1" t="s">
        <v>15259</v>
      </c>
      <c r="V4186" s="1" t="s">
        <v>6251</v>
      </c>
      <c r="W4186" s="1" t="s">
        <v>6252</v>
      </c>
      <c r="X4186" s="1" t="s">
        <v>3952</v>
      </c>
      <c r="Y4186" s="1" t="s">
        <v>3953</v>
      </c>
    </row>
    <row r="4187">
      <c r="A4187" s="1" t="s">
        <v>36859</v>
      </c>
      <c r="B4187" s="1" t="s">
        <v>4847</v>
      </c>
      <c r="C4187" s="1" t="s">
        <v>4848</v>
      </c>
      <c r="D4187" s="1" t="s">
        <v>36860</v>
      </c>
      <c r="E4187" s="1" t="s">
        <v>36862</v>
      </c>
      <c r="G4187" s="1" t="s">
        <v>26326</v>
      </c>
      <c r="H4187" s="1" t="s">
        <v>26327</v>
      </c>
      <c r="I4187" s="1" t="s">
        <v>21612</v>
      </c>
      <c r="J4187" s="1" t="s">
        <v>21615</v>
      </c>
      <c r="K4187" s="1" t="s">
        <v>4478</v>
      </c>
      <c r="L4187" s="1" t="s">
        <v>4479</v>
      </c>
      <c r="M4187" s="1" t="s">
        <v>4861</v>
      </c>
      <c r="N4187" s="1" t="s">
        <v>4863</v>
      </c>
    </row>
    <row r="4188">
      <c r="A4188" s="1" t="s">
        <v>36864</v>
      </c>
      <c r="B4188" s="1" t="s">
        <v>763</v>
      </c>
      <c r="C4188" s="1" t="s">
        <v>765</v>
      </c>
      <c r="D4188" s="1" t="s">
        <v>831</v>
      </c>
      <c r="E4188" s="1" t="s">
        <v>832</v>
      </c>
      <c r="F4188" s="1" t="s">
        <v>36866</v>
      </c>
      <c r="G4188" s="1" t="s">
        <v>36868</v>
      </c>
      <c r="H4188" s="1" t="s">
        <v>36869</v>
      </c>
      <c r="I4188" s="1" t="s">
        <v>36870</v>
      </c>
      <c r="J4188" s="1" t="s">
        <v>36871</v>
      </c>
      <c r="K4188" s="1" t="s">
        <v>36872</v>
      </c>
      <c r="M4188" s="1" t="s">
        <v>840</v>
      </c>
      <c r="N4188" s="1" t="s">
        <v>842</v>
      </c>
      <c r="O4188" s="1" t="s">
        <v>776</v>
      </c>
      <c r="P4188" s="1" t="s">
        <v>777</v>
      </c>
      <c r="Q4188" s="1" t="s">
        <v>36875</v>
      </c>
      <c r="R4188" s="1" t="s">
        <v>36876</v>
      </c>
    </row>
    <row r="4189">
      <c r="A4189" s="1" t="s">
        <v>30026</v>
      </c>
      <c r="B4189" s="1" t="s">
        <v>1744</v>
      </c>
      <c r="C4189" s="1" t="s">
        <v>1746</v>
      </c>
      <c r="D4189" s="1" t="s">
        <v>1747</v>
      </c>
      <c r="E4189" s="1" t="s">
        <v>1748</v>
      </c>
      <c r="F4189" s="1" t="s">
        <v>1749</v>
      </c>
      <c r="G4189" s="1" t="s">
        <v>1750</v>
      </c>
      <c r="H4189" s="1" t="s">
        <v>36879</v>
      </c>
      <c r="I4189" s="1" t="s">
        <v>36881</v>
      </c>
      <c r="K4189" s="1" t="s">
        <v>1753</v>
      </c>
      <c r="L4189" s="1" t="s">
        <v>1754</v>
      </c>
      <c r="M4189" s="1" t="s">
        <v>1755</v>
      </c>
      <c r="N4189" s="1" t="s">
        <v>1756</v>
      </c>
      <c r="P4189" s="1" t="s">
        <v>1758</v>
      </c>
      <c r="Q4189" s="1" t="s">
        <v>1759</v>
      </c>
      <c r="R4189" s="1" t="s">
        <v>1761</v>
      </c>
      <c r="S4189" s="1" t="s">
        <v>1763</v>
      </c>
    </row>
    <row r="4190">
      <c r="A4190" s="1" t="s">
        <v>36884</v>
      </c>
      <c r="B4190" s="1" t="s">
        <v>36885</v>
      </c>
      <c r="C4190" s="1" t="s">
        <v>189</v>
      </c>
    </row>
    <row r="4191">
      <c r="A4191" s="1" t="s">
        <v>36888</v>
      </c>
      <c r="B4191" s="1" t="s">
        <v>16535</v>
      </c>
      <c r="C4191" s="1" t="s">
        <v>16537</v>
      </c>
      <c r="D4191" s="1" t="s">
        <v>36889</v>
      </c>
      <c r="E4191" s="1" t="s">
        <v>36890</v>
      </c>
      <c r="F4191" s="1" t="s">
        <v>36891</v>
      </c>
      <c r="G4191" s="1" t="s">
        <v>36893</v>
      </c>
      <c r="H4191" s="1" t="s">
        <v>16539</v>
      </c>
      <c r="I4191" s="1" t="s">
        <v>16541</v>
      </c>
    </row>
    <row r="4192">
      <c r="A4192" s="1" t="s">
        <v>30927</v>
      </c>
      <c r="B4192" s="1" t="s">
        <v>2809</v>
      </c>
      <c r="C4192" s="1" t="s">
        <v>2811</v>
      </c>
      <c r="D4192" s="1" t="s">
        <v>36896</v>
      </c>
      <c r="E4192" s="1" t="s">
        <v>36897</v>
      </c>
      <c r="F4192" s="1" t="s">
        <v>2816</v>
      </c>
      <c r="G4192" s="1" t="s">
        <v>2818</v>
      </c>
      <c r="H4192" s="1">
        <v>970.0</v>
      </c>
      <c r="I4192" s="1" t="s">
        <v>2388</v>
      </c>
      <c r="K4192" s="1" t="s">
        <v>2823</v>
      </c>
      <c r="L4192" s="1" t="s">
        <v>2824</v>
      </c>
      <c r="M4192" s="1" t="s">
        <v>2825</v>
      </c>
      <c r="N4192" s="1" t="s">
        <v>2826</v>
      </c>
    </row>
    <row r="4193">
      <c r="A4193" s="1" t="s">
        <v>36898</v>
      </c>
      <c r="B4193" s="1" t="s">
        <v>14901</v>
      </c>
      <c r="C4193" s="1" t="s">
        <v>189</v>
      </c>
    </row>
    <row r="4194">
      <c r="A4194" s="1" t="s">
        <v>36901</v>
      </c>
      <c r="B4194" s="1" t="s">
        <v>4703</v>
      </c>
      <c r="C4194" s="1" t="s">
        <v>4704</v>
      </c>
      <c r="D4194" s="1" t="s">
        <v>20782</v>
      </c>
      <c r="E4194" s="1" t="s">
        <v>20784</v>
      </c>
      <c r="F4194" s="1" t="s">
        <v>10238</v>
      </c>
      <c r="G4194" s="1" t="s">
        <v>10240</v>
      </c>
      <c r="H4194" s="1" t="s">
        <v>36903</v>
      </c>
      <c r="I4194" s="1" t="s">
        <v>36904</v>
      </c>
      <c r="J4194" s="1" t="s">
        <v>36905</v>
      </c>
      <c r="K4194" s="1" t="s">
        <v>36906</v>
      </c>
      <c r="L4194" s="1" t="s">
        <v>91</v>
      </c>
      <c r="M4194" s="1" t="s">
        <v>92</v>
      </c>
      <c r="P4194" s="1" t="s">
        <v>10248</v>
      </c>
      <c r="Q4194" s="1" t="s">
        <v>10250</v>
      </c>
      <c r="R4194" s="1" t="s">
        <v>36908</v>
      </c>
      <c r="S4194" s="1" t="s">
        <v>36909</v>
      </c>
      <c r="T4194" s="1" t="s">
        <v>4740</v>
      </c>
      <c r="U4194" s="1" t="s">
        <v>4742</v>
      </c>
      <c r="V4194" s="1" t="s">
        <v>10253</v>
      </c>
      <c r="W4194" s="1" t="s">
        <v>10254</v>
      </c>
    </row>
    <row r="4195">
      <c r="A4195" s="1" t="s">
        <v>11095</v>
      </c>
      <c r="B4195" s="1" t="s">
        <v>763</v>
      </c>
      <c r="C4195" s="1" t="s">
        <v>765</v>
      </c>
      <c r="D4195" s="1" t="s">
        <v>15863</v>
      </c>
      <c r="E4195" s="1" t="s">
        <v>15865</v>
      </c>
      <c r="F4195" s="1" t="s">
        <v>36912</v>
      </c>
      <c r="G4195" s="1" t="s">
        <v>36914</v>
      </c>
      <c r="H4195" s="1" t="s">
        <v>36915</v>
      </c>
      <c r="I4195" s="1" t="s">
        <v>36482</v>
      </c>
      <c r="J4195" s="1" t="s">
        <v>36917</v>
      </c>
      <c r="K4195" s="1" t="s">
        <v>36918</v>
      </c>
      <c r="L4195" s="1">
        <v>450.0</v>
      </c>
      <c r="M4195" s="1" t="s">
        <v>5206</v>
      </c>
      <c r="O4195" s="1" t="s">
        <v>7559</v>
      </c>
      <c r="P4195" s="1" t="s">
        <v>7460</v>
      </c>
      <c r="Q4195" s="1" t="s">
        <v>776</v>
      </c>
      <c r="R4195" s="1" t="s">
        <v>777</v>
      </c>
      <c r="S4195" s="1" t="s">
        <v>36920</v>
      </c>
      <c r="T4195" s="1" t="s">
        <v>36921</v>
      </c>
    </row>
    <row r="4196">
      <c r="A4196" s="1" t="s">
        <v>33787</v>
      </c>
      <c r="B4196" s="1" t="s">
        <v>36924</v>
      </c>
      <c r="C4196" s="1" t="s">
        <v>40</v>
      </c>
    </row>
    <row r="4197">
      <c r="A4197" s="1" t="s">
        <v>31458</v>
      </c>
      <c r="B4197" s="1" t="s">
        <v>763</v>
      </c>
      <c r="C4197" s="1" t="s">
        <v>765</v>
      </c>
      <c r="D4197" s="1" t="s">
        <v>3069</v>
      </c>
      <c r="E4197" s="1" t="s">
        <v>3071</v>
      </c>
      <c r="F4197" s="1" t="s">
        <v>7802</v>
      </c>
      <c r="G4197" s="1" t="s">
        <v>7803</v>
      </c>
      <c r="H4197" s="1" t="s">
        <v>27797</v>
      </c>
      <c r="I4197" s="1" t="s">
        <v>12051</v>
      </c>
      <c r="J4197" s="1" t="s">
        <v>3880</v>
      </c>
      <c r="K4197" s="1" t="s">
        <v>3881</v>
      </c>
      <c r="M4197" s="1" t="s">
        <v>19952</v>
      </c>
      <c r="N4197" s="1" t="s">
        <v>19954</v>
      </c>
      <c r="P4197" s="1" t="s">
        <v>27799</v>
      </c>
      <c r="Q4197" s="1" t="s">
        <v>12051</v>
      </c>
      <c r="R4197" s="1" t="s">
        <v>3884</v>
      </c>
      <c r="S4197" s="1" t="s">
        <v>3883</v>
      </c>
      <c r="T4197" s="1" t="s">
        <v>36928</v>
      </c>
      <c r="U4197" s="1" t="s">
        <v>36929</v>
      </c>
      <c r="V4197" s="1" t="s">
        <v>36930</v>
      </c>
      <c r="W4197" s="1" t="s">
        <v>36931</v>
      </c>
      <c r="X4197" s="1" t="s">
        <v>772</v>
      </c>
      <c r="Y4197" s="1" t="s">
        <v>774</v>
      </c>
      <c r="Z4197" s="1" t="s">
        <v>776</v>
      </c>
      <c r="AA4197" s="1" t="s">
        <v>777</v>
      </c>
      <c r="AB4197" s="1" t="s">
        <v>3089</v>
      </c>
      <c r="AC4197" s="1" t="s">
        <v>3071</v>
      </c>
      <c r="AD4197" s="1" t="s">
        <v>7809</v>
      </c>
      <c r="AE4197" s="1" t="s">
        <v>7810</v>
      </c>
    </row>
    <row r="4198">
      <c r="A4198" s="1" t="s">
        <v>36932</v>
      </c>
      <c r="B4198" s="1" t="s">
        <v>23409</v>
      </c>
      <c r="C4198" s="1" t="s">
        <v>189</v>
      </c>
    </row>
    <row r="4199">
      <c r="A4199" s="1" t="s">
        <v>36933</v>
      </c>
      <c r="B4199" s="1" t="s">
        <v>779</v>
      </c>
      <c r="C4199" s="1" t="s">
        <v>780</v>
      </c>
      <c r="D4199" s="1" t="s">
        <v>1174</v>
      </c>
      <c r="E4199" s="1" t="s">
        <v>1176</v>
      </c>
      <c r="F4199" s="1" t="s">
        <v>36934</v>
      </c>
      <c r="G4199" s="1" t="s">
        <v>847</v>
      </c>
      <c r="H4199" s="1" t="s">
        <v>1178</v>
      </c>
      <c r="I4199" s="1" t="s">
        <v>1180</v>
      </c>
      <c r="J4199" s="1" t="s">
        <v>786</v>
      </c>
      <c r="K4199" s="1" t="s">
        <v>787</v>
      </c>
      <c r="L4199" s="1" t="s">
        <v>788</v>
      </c>
      <c r="M4199" s="1" t="s">
        <v>789</v>
      </c>
    </row>
    <row r="4200">
      <c r="A4200" s="1" t="s">
        <v>36935</v>
      </c>
      <c r="B4200" s="1" t="s">
        <v>763</v>
      </c>
      <c r="C4200" s="1" t="s">
        <v>765</v>
      </c>
      <c r="D4200" s="1" t="s">
        <v>831</v>
      </c>
      <c r="E4200" s="1" t="s">
        <v>832</v>
      </c>
      <c r="F4200" s="1" t="s">
        <v>36936</v>
      </c>
      <c r="G4200" s="1" t="s">
        <v>842</v>
      </c>
      <c r="H4200" s="1" t="s">
        <v>840</v>
      </c>
      <c r="I4200" s="1" t="s">
        <v>842</v>
      </c>
      <c r="J4200" s="1" t="s">
        <v>776</v>
      </c>
      <c r="K4200" s="1" t="s">
        <v>777</v>
      </c>
    </row>
    <row r="4201">
      <c r="A4201" s="1" t="s">
        <v>36937</v>
      </c>
      <c r="B4201" s="1" t="s">
        <v>8463</v>
      </c>
      <c r="C4201" s="1" t="s">
        <v>8466</v>
      </c>
      <c r="D4201" s="1" t="s">
        <v>193</v>
      </c>
      <c r="E4201" s="1" t="s">
        <v>194</v>
      </c>
      <c r="F4201" s="1" t="s">
        <v>7770</v>
      </c>
      <c r="G4201" s="1" t="s">
        <v>196</v>
      </c>
      <c r="J4201" s="1" t="s">
        <v>197</v>
      </c>
      <c r="K4201" s="1" t="s">
        <v>198</v>
      </c>
      <c r="L4201" s="1" t="s">
        <v>8471</v>
      </c>
      <c r="M4201" s="1" t="s">
        <v>8472</v>
      </c>
    </row>
    <row r="4202">
      <c r="A4202" s="1" t="s">
        <v>36938</v>
      </c>
      <c r="B4202" s="1" t="s">
        <v>26664</v>
      </c>
      <c r="C4202" s="1" t="s">
        <v>26665</v>
      </c>
      <c r="D4202" s="1" t="s">
        <v>4374</v>
      </c>
      <c r="E4202" s="1" t="s">
        <v>4375</v>
      </c>
      <c r="G4202" s="1" t="s">
        <v>26668</v>
      </c>
      <c r="H4202" s="1" t="s">
        <v>26669</v>
      </c>
    </row>
    <row r="4203">
      <c r="A4203" s="1" t="s">
        <v>36939</v>
      </c>
      <c r="B4203" s="1" t="s">
        <v>2190</v>
      </c>
      <c r="C4203" s="1" t="s">
        <v>2191</v>
      </c>
      <c r="D4203" s="1" t="s">
        <v>26346</v>
      </c>
      <c r="E4203" s="1" t="s">
        <v>26347</v>
      </c>
      <c r="G4203" s="1" t="s">
        <v>36940</v>
      </c>
      <c r="H4203" s="1" t="s">
        <v>36941</v>
      </c>
      <c r="I4203" s="1" t="s">
        <v>36942</v>
      </c>
      <c r="J4203" s="1" t="s">
        <v>36943</v>
      </c>
      <c r="K4203" s="1" t="s">
        <v>36944</v>
      </c>
      <c r="L4203" s="1" t="s">
        <v>36945</v>
      </c>
      <c r="M4203" s="1" t="s">
        <v>36946</v>
      </c>
      <c r="N4203" s="1" t="s">
        <v>36947</v>
      </c>
      <c r="P4203" s="1" t="s">
        <v>26359</v>
      </c>
      <c r="Q4203" s="1" t="s">
        <v>26361</v>
      </c>
      <c r="R4203" s="1" t="s">
        <v>36948</v>
      </c>
      <c r="S4203" s="1" t="s">
        <v>36949</v>
      </c>
      <c r="T4203" s="1" t="s">
        <v>36950</v>
      </c>
      <c r="U4203" s="1" t="s">
        <v>36951</v>
      </c>
      <c r="V4203" s="1" t="s">
        <v>36952</v>
      </c>
      <c r="W4203" s="1" t="s">
        <v>36953</v>
      </c>
      <c r="X4203" s="1" t="s">
        <v>2203</v>
      </c>
      <c r="Y4203" s="1" t="s">
        <v>2204</v>
      </c>
      <c r="Z4203" s="1" t="s">
        <v>36954</v>
      </c>
      <c r="AA4203" s="1" t="s">
        <v>36955</v>
      </c>
    </row>
    <row r="4204">
      <c r="A4204" s="1" t="s">
        <v>36956</v>
      </c>
      <c r="B4204" s="1" t="s">
        <v>169</v>
      </c>
      <c r="C4204" s="1" t="s">
        <v>170</v>
      </c>
      <c r="D4204" s="1" t="s">
        <v>1434</v>
      </c>
      <c r="E4204" s="1" t="s">
        <v>1436</v>
      </c>
      <c r="F4204" s="1" t="s">
        <v>1430</v>
      </c>
      <c r="G4204" s="1" t="s">
        <v>1432</v>
      </c>
      <c r="H4204" s="1" t="s">
        <v>1438</v>
      </c>
      <c r="I4204" s="1" t="s">
        <v>1440</v>
      </c>
      <c r="J4204" s="1" t="s">
        <v>36957</v>
      </c>
      <c r="K4204" s="1" t="s">
        <v>36958</v>
      </c>
      <c r="L4204" s="1" t="s">
        <v>1448</v>
      </c>
      <c r="M4204" s="1" t="s">
        <v>1449</v>
      </c>
      <c r="P4204" s="1" t="s">
        <v>1450</v>
      </c>
      <c r="Q4204" s="1" t="s">
        <v>1451</v>
      </c>
      <c r="R4204" s="1" t="s">
        <v>1452</v>
      </c>
      <c r="S4204" s="1" t="s">
        <v>1453</v>
      </c>
      <c r="T4204" s="1" t="s">
        <v>1457</v>
      </c>
      <c r="U4204" s="1" t="s">
        <v>1458</v>
      </c>
      <c r="X4204" s="1" t="s">
        <v>183</v>
      </c>
      <c r="Y4204" s="1" t="s">
        <v>184</v>
      </c>
    </row>
    <row r="4205">
      <c r="A4205" s="1" t="s">
        <v>36959</v>
      </c>
      <c r="B4205" s="1" t="s">
        <v>36960</v>
      </c>
      <c r="C4205" s="1" t="s">
        <v>36961</v>
      </c>
      <c r="D4205" s="1" t="s">
        <v>36962</v>
      </c>
      <c r="E4205" s="1" t="s">
        <v>36963</v>
      </c>
      <c r="G4205" s="1" t="s">
        <v>36964</v>
      </c>
      <c r="H4205" s="1" t="s">
        <v>36965</v>
      </c>
      <c r="I4205" s="1" t="s">
        <v>4079</v>
      </c>
      <c r="J4205" s="1" t="s">
        <v>4080</v>
      </c>
    </row>
    <row r="4206">
      <c r="A4206" s="1" t="s">
        <v>36966</v>
      </c>
      <c r="B4206" s="1" t="s">
        <v>625</v>
      </c>
      <c r="C4206" s="1" t="s">
        <v>628</v>
      </c>
      <c r="D4206" s="1" t="s">
        <v>35269</v>
      </c>
      <c r="E4206" s="1" t="s">
        <v>35270</v>
      </c>
      <c r="F4206" s="1" t="s">
        <v>35271</v>
      </c>
      <c r="G4206" s="1" t="s">
        <v>35272</v>
      </c>
      <c r="H4206" s="1" t="s">
        <v>36967</v>
      </c>
      <c r="I4206" s="1" t="s">
        <v>36968</v>
      </c>
      <c r="J4206" s="1" t="s">
        <v>27676</v>
      </c>
      <c r="K4206" s="1" t="s">
        <v>27677</v>
      </c>
      <c r="L4206" s="1">
        <v>564.0</v>
      </c>
      <c r="M4206" s="1" t="s">
        <v>3169</v>
      </c>
      <c r="P4206" s="1" t="s">
        <v>35283</v>
      </c>
      <c r="Q4206" s="1" t="s">
        <v>35285</v>
      </c>
      <c r="R4206" s="1" t="s">
        <v>645</v>
      </c>
      <c r="S4206" s="1" t="s">
        <v>646</v>
      </c>
    </row>
    <row r="4207">
      <c r="A4207" s="1" t="s">
        <v>36969</v>
      </c>
      <c r="C4207" s="1" t="s">
        <v>17597</v>
      </c>
      <c r="D4207" s="1" t="s">
        <v>17599</v>
      </c>
      <c r="E4207" s="1" t="s">
        <v>36970</v>
      </c>
      <c r="F4207" s="1" t="s">
        <v>36971</v>
      </c>
      <c r="H4207" s="1" t="s">
        <v>36972</v>
      </c>
      <c r="I4207" s="1" t="s">
        <v>36973</v>
      </c>
      <c r="J4207" s="1" t="s">
        <v>17605</v>
      </c>
      <c r="K4207" s="1" t="s">
        <v>17607</v>
      </c>
      <c r="L4207" s="1" t="s">
        <v>17609</v>
      </c>
      <c r="M4207" s="1" t="s">
        <v>17611</v>
      </c>
    </row>
    <row r="4208">
      <c r="A4208" s="1" t="s">
        <v>36974</v>
      </c>
      <c r="C4208" s="1" t="s">
        <v>36970</v>
      </c>
      <c r="D4208" s="1" t="s">
        <v>36971</v>
      </c>
      <c r="F4208" s="1" t="s">
        <v>36972</v>
      </c>
      <c r="G4208" s="1" t="s">
        <v>36973</v>
      </c>
    </row>
    <row r="4209">
      <c r="A4209" s="1" t="s">
        <v>31551</v>
      </c>
      <c r="B4209" s="1" t="s">
        <v>169</v>
      </c>
      <c r="C4209" s="1" t="s">
        <v>170</v>
      </c>
      <c r="D4209" s="1" t="s">
        <v>5025</v>
      </c>
      <c r="E4209" s="1" t="s">
        <v>5026</v>
      </c>
      <c r="F4209" s="1" t="s">
        <v>5028</v>
      </c>
      <c r="G4209" s="1" t="s">
        <v>5030</v>
      </c>
      <c r="H4209" s="1" t="s">
        <v>36975</v>
      </c>
      <c r="I4209" s="1" t="s">
        <v>36976</v>
      </c>
      <c r="K4209" s="1" t="s">
        <v>5036</v>
      </c>
      <c r="L4209" s="1" t="s">
        <v>5034</v>
      </c>
      <c r="M4209" s="1" t="s">
        <v>36977</v>
      </c>
      <c r="N4209" s="1" t="s">
        <v>36978</v>
      </c>
      <c r="O4209" s="1" t="s">
        <v>183</v>
      </c>
      <c r="P4209" s="1" t="s">
        <v>184</v>
      </c>
      <c r="Q4209" s="1" t="s">
        <v>5038</v>
      </c>
      <c r="R4209" s="1" t="s">
        <v>5039</v>
      </c>
    </row>
    <row r="4210">
      <c r="A4210" s="1" t="s">
        <v>36979</v>
      </c>
      <c r="B4210" s="1" t="s">
        <v>2842</v>
      </c>
      <c r="C4210" s="1" t="s">
        <v>2844</v>
      </c>
      <c r="D4210" s="1" t="s">
        <v>4885</v>
      </c>
      <c r="E4210" s="1" t="s">
        <v>4886</v>
      </c>
      <c r="F4210" s="1" t="s">
        <v>4902</v>
      </c>
      <c r="G4210" s="1" t="s">
        <v>4904</v>
      </c>
      <c r="H4210" s="1" t="s">
        <v>16061</v>
      </c>
      <c r="I4210" s="1" t="s">
        <v>16062</v>
      </c>
      <c r="J4210" s="1" t="s">
        <v>36980</v>
      </c>
      <c r="K4210" s="1" t="s">
        <v>36981</v>
      </c>
      <c r="L4210" s="1" t="s">
        <v>36982</v>
      </c>
      <c r="M4210" s="1" t="s">
        <v>36983</v>
      </c>
      <c r="N4210" s="1" t="s">
        <v>36984</v>
      </c>
      <c r="O4210" s="1" t="s">
        <v>36985</v>
      </c>
      <c r="P4210" s="1" t="s">
        <v>36986</v>
      </c>
      <c r="Q4210" s="1" t="s">
        <v>36987</v>
      </c>
      <c r="T4210" s="1" t="s">
        <v>4893</v>
      </c>
      <c r="U4210" s="1" t="s">
        <v>4895</v>
      </c>
      <c r="V4210" s="1" t="s">
        <v>16070</v>
      </c>
      <c r="W4210" s="1" t="s">
        <v>16071</v>
      </c>
      <c r="X4210" s="1" t="s">
        <v>2852</v>
      </c>
      <c r="Y4210" s="1" t="s">
        <v>2853</v>
      </c>
      <c r="Z4210" s="1" t="s">
        <v>4920</v>
      </c>
      <c r="AA4210" s="1" t="s">
        <v>4921</v>
      </c>
      <c r="AB4210" s="1" t="s">
        <v>36988</v>
      </c>
      <c r="AC4210" s="1" t="s">
        <v>36989</v>
      </c>
      <c r="AD4210" s="1" t="s">
        <v>36990</v>
      </c>
      <c r="AE4210" s="1" t="s">
        <v>36991</v>
      </c>
    </row>
    <row r="4211">
      <c r="A4211" s="1" t="s">
        <v>36992</v>
      </c>
      <c r="B4211" s="1" t="s">
        <v>1883</v>
      </c>
      <c r="C4211" s="1" t="s">
        <v>1885</v>
      </c>
      <c r="D4211" s="1" t="s">
        <v>1888</v>
      </c>
      <c r="E4211" s="1" t="s">
        <v>1890</v>
      </c>
      <c r="F4211" s="1" t="s">
        <v>1886</v>
      </c>
      <c r="G4211" s="1" t="s">
        <v>1887</v>
      </c>
      <c r="H4211" s="1" t="s">
        <v>12356</v>
      </c>
      <c r="I4211" s="1" t="s">
        <v>12358</v>
      </c>
      <c r="J4211" s="1" t="s">
        <v>1892</v>
      </c>
      <c r="K4211" s="1" t="s">
        <v>1894</v>
      </c>
      <c r="L4211" s="1" t="s">
        <v>1896</v>
      </c>
      <c r="M4211" s="1" t="s">
        <v>1899</v>
      </c>
      <c r="O4211" s="1" t="s">
        <v>1902</v>
      </c>
      <c r="P4211" s="1" t="s">
        <v>832</v>
      </c>
      <c r="Q4211" s="1" t="s">
        <v>1900</v>
      </c>
      <c r="R4211" s="1" t="s">
        <v>1901</v>
      </c>
      <c r="S4211" s="1" t="s">
        <v>12366</v>
      </c>
      <c r="T4211" s="1" t="s">
        <v>12358</v>
      </c>
      <c r="U4211" s="1" t="s">
        <v>1903</v>
      </c>
      <c r="V4211" s="1" t="s">
        <v>1904</v>
      </c>
      <c r="W4211" s="1" t="s">
        <v>5449</v>
      </c>
      <c r="X4211" s="1" t="s">
        <v>5451</v>
      </c>
      <c r="Y4211" s="1" t="s">
        <v>1906</v>
      </c>
      <c r="Z4211" s="1" t="s">
        <v>1908</v>
      </c>
    </row>
    <row r="4212">
      <c r="A4212" s="1" t="s">
        <v>36993</v>
      </c>
      <c r="B4212" s="1" t="s">
        <v>36994</v>
      </c>
      <c r="C4212" s="1" t="s">
        <v>189</v>
      </c>
    </row>
    <row r="4213">
      <c r="A4213" s="1" t="s">
        <v>36231</v>
      </c>
      <c r="B4213" s="1" t="s">
        <v>763</v>
      </c>
      <c r="C4213" s="1" t="s">
        <v>765</v>
      </c>
      <c r="D4213" s="1" t="s">
        <v>4672</v>
      </c>
      <c r="E4213" s="1" t="s">
        <v>4673</v>
      </c>
      <c r="F4213" s="1" t="s">
        <v>34098</v>
      </c>
      <c r="G4213" s="1" t="s">
        <v>14753</v>
      </c>
      <c r="H4213" s="1" t="s">
        <v>4677</v>
      </c>
      <c r="I4213" s="1" t="s">
        <v>4675</v>
      </c>
      <c r="J4213" s="1" t="s">
        <v>776</v>
      </c>
      <c r="K4213" s="1" t="s">
        <v>777</v>
      </c>
    </row>
    <row r="4214">
      <c r="A4214" s="1" t="s">
        <v>36995</v>
      </c>
      <c r="B4214" s="1" t="s">
        <v>803</v>
      </c>
      <c r="C4214" s="1" t="s">
        <v>805</v>
      </c>
      <c r="D4214" s="1" t="s">
        <v>36996</v>
      </c>
      <c r="E4214" s="1" t="s">
        <v>40</v>
      </c>
      <c r="F4214" s="1" t="s">
        <v>817</v>
      </c>
      <c r="G4214" s="1" t="s">
        <v>818</v>
      </c>
    </row>
    <row r="4215">
      <c r="A4215" s="1" t="s">
        <v>36997</v>
      </c>
      <c r="B4215" s="1" t="s">
        <v>3526</v>
      </c>
      <c r="C4215" s="1" t="s">
        <v>3527</v>
      </c>
      <c r="D4215" s="1" t="s">
        <v>29536</v>
      </c>
      <c r="E4215" s="1" t="s">
        <v>29538</v>
      </c>
      <c r="F4215" s="1" t="s">
        <v>29539</v>
      </c>
      <c r="G4215" s="1" t="s">
        <v>30185</v>
      </c>
      <c r="I4215" s="1" t="s">
        <v>30193</v>
      </c>
      <c r="J4215" s="1" t="s">
        <v>30195</v>
      </c>
      <c r="K4215" s="1" t="s">
        <v>3547</v>
      </c>
      <c r="L4215" s="1" t="s">
        <v>3527</v>
      </c>
    </row>
    <row r="4216">
      <c r="A4216" s="1" t="s">
        <v>36998</v>
      </c>
      <c r="B4216" s="1" t="s">
        <v>30205</v>
      </c>
      <c r="C4216" s="1" t="s">
        <v>30206</v>
      </c>
      <c r="D4216" s="1" t="s">
        <v>30208</v>
      </c>
      <c r="E4216" s="1" t="s">
        <v>30210</v>
      </c>
      <c r="G4216" s="1" t="s">
        <v>30212</v>
      </c>
      <c r="H4216" s="1" t="s">
        <v>30214</v>
      </c>
      <c r="I4216" s="1" t="s">
        <v>9486</v>
      </c>
      <c r="J4216" s="1" t="s">
        <v>9487</v>
      </c>
    </row>
    <row r="4217">
      <c r="A4217" s="1" t="s">
        <v>22240</v>
      </c>
      <c r="B4217" s="1" t="s">
        <v>30254</v>
      </c>
      <c r="C4217" s="1" t="s">
        <v>30255</v>
      </c>
      <c r="D4217" s="1" t="s">
        <v>30256</v>
      </c>
      <c r="E4217" s="1" t="s">
        <v>30257</v>
      </c>
      <c r="F4217" s="1" t="s">
        <v>30258</v>
      </c>
      <c r="G4217" s="1" t="s">
        <v>30257</v>
      </c>
      <c r="H4217" s="1" t="s">
        <v>23863</v>
      </c>
      <c r="I4217" s="1" t="s">
        <v>23864</v>
      </c>
    </row>
    <row r="4218">
      <c r="A4218" s="1" t="s">
        <v>36999</v>
      </c>
      <c r="B4218" s="1" t="s">
        <v>61</v>
      </c>
      <c r="C4218" s="1" t="s">
        <v>62</v>
      </c>
      <c r="D4218" s="1" t="s">
        <v>8392</v>
      </c>
      <c r="E4218" s="1" t="s">
        <v>8393</v>
      </c>
      <c r="F4218" s="1" t="s">
        <v>9552</v>
      </c>
      <c r="G4218" s="1" t="s">
        <v>9555</v>
      </c>
      <c r="H4218" s="1" t="s">
        <v>12902</v>
      </c>
      <c r="I4218" s="1" t="s">
        <v>12903</v>
      </c>
      <c r="J4218" s="1" t="s">
        <v>12904</v>
      </c>
      <c r="K4218" s="1" t="s">
        <v>12905</v>
      </c>
      <c r="M4218" s="1" t="s">
        <v>9562</v>
      </c>
      <c r="N4218" s="1" t="s">
        <v>9555</v>
      </c>
      <c r="O4218" s="1" t="s">
        <v>27605</v>
      </c>
      <c r="P4218" s="1" t="s">
        <v>27607</v>
      </c>
      <c r="Q4218" s="1" t="s">
        <v>12906</v>
      </c>
      <c r="R4218" s="1" t="s">
        <v>12903</v>
      </c>
      <c r="U4218" s="1" t="s">
        <v>78</v>
      </c>
      <c r="V4218" s="1" t="s">
        <v>79</v>
      </c>
      <c r="W4218" s="1" t="s">
        <v>8409</v>
      </c>
      <c r="X4218" s="1" t="s">
        <v>8393</v>
      </c>
      <c r="Y4218" s="1" t="s">
        <v>12907</v>
      </c>
      <c r="Z4218" s="1" t="s">
        <v>12909</v>
      </c>
    </row>
    <row r="4219">
      <c r="A4219" s="1" t="s">
        <v>37000</v>
      </c>
      <c r="B4219" s="1" t="s">
        <v>763</v>
      </c>
      <c r="C4219" s="1" t="s">
        <v>765</v>
      </c>
      <c r="D4219" s="1" t="s">
        <v>831</v>
      </c>
      <c r="E4219" s="1" t="s">
        <v>832</v>
      </c>
      <c r="F4219" s="1" t="s">
        <v>30262</v>
      </c>
      <c r="G4219" s="1" t="s">
        <v>842</v>
      </c>
      <c r="H4219" s="1" t="s">
        <v>840</v>
      </c>
      <c r="I4219" s="1" t="s">
        <v>842</v>
      </c>
      <c r="J4219" s="1" t="s">
        <v>776</v>
      </c>
      <c r="K4219" s="1" t="s">
        <v>777</v>
      </c>
    </row>
    <row r="4220">
      <c r="A4220" s="1" t="s">
        <v>37001</v>
      </c>
      <c r="B4220" s="1" t="s">
        <v>169</v>
      </c>
      <c r="C4220" s="1" t="s">
        <v>170</v>
      </c>
      <c r="E4220" s="1" t="s">
        <v>14836</v>
      </c>
      <c r="F4220" s="1" t="s">
        <v>14837</v>
      </c>
      <c r="G4220" s="1" t="s">
        <v>30268</v>
      </c>
      <c r="H4220" s="1" t="s">
        <v>30270</v>
      </c>
      <c r="I4220" s="1" t="s">
        <v>30271</v>
      </c>
      <c r="J4220" s="1" t="s">
        <v>26260</v>
      </c>
      <c r="K4220" s="1" t="s">
        <v>14840</v>
      </c>
      <c r="L4220" s="1" t="s">
        <v>14841</v>
      </c>
      <c r="M4220" s="1" t="s">
        <v>3565</v>
      </c>
      <c r="N4220" s="1" t="s">
        <v>3567</v>
      </c>
      <c r="O4220" s="1" t="s">
        <v>183</v>
      </c>
      <c r="P4220" s="1" t="s">
        <v>184</v>
      </c>
    </row>
    <row r="4221">
      <c r="A4221" s="1" t="s">
        <v>37002</v>
      </c>
      <c r="B4221" s="1" t="s">
        <v>37003</v>
      </c>
      <c r="C4221" s="1" t="s">
        <v>40</v>
      </c>
    </row>
    <row r="4222">
      <c r="A4222" s="1" t="s">
        <v>37004</v>
      </c>
      <c r="B4222" s="1" t="s">
        <v>1505</v>
      </c>
      <c r="C4222" s="1" t="s">
        <v>1507</v>
      </c>
      <c r="D4222" s="1" t="s">
        <v>1509</v>
      </c>
      <c r="E4222" s="1" t="s">
        <v>1510</v>
      </c>
      <c r="G4222" s="1" t="s">
        <v>1512</v>
      </c>
      <c r="H4222" s="1" t="s">
        <v>1514</v>
      </c>
      <c r="I4222" s="1" t="s">
        <v>1516</v>
      </c>
      <c r="J4222" s="1" t="s">
        <v>1518</v>
      </c>
    </row>
    <row r="4223">
      <c r="A4223" s="1" t="s">
        <v>37005</v>
      </c>
      <c r="B4223" s="1" t="s">
        <v>37006</v>
      </c>
      <c r="C4223" s="1" t="s">
        <v>37007</v>
      </c>
      <c r="D4223" s="1" t="s">
        <v>37008</v>
      </c>
      <c r="E4223" s="1" t="s">
        <v>40</v>
      </c>
      <c r="F4223" s="1" t="s">
        <v>37009</v>
      </c>
      <c r="G4223" s="1" t="s">
        <v>37010</v>
      </c>
    </row>
    <row r="4224">
      <c r="A4224" s="1" t="s">
        <v>37011</v>
      </c>
      <c r="B4224" s="1" t="s">
        <v>18342</v>
      </c>
      <c r="C4224" s="1" t="s">
        <v>18343</v>
      </c>
      <c r="D4224" s="1" t="s">
        <v>18344</v>
      </c>
      <c r="E4224" s="1" t="s">
        <v>18345</v>
      </c>
      <c r="F4224" s="1" t="s">
        <v>37012</v>
      </c>
      <c r="G4224" s="1" t="s">
        <v>37013</v>
      </c>
      <c r="I4224" s="1" t="s">
        <v>18352</v>
      </c>
      <c r="J4224" s="1" t="s">
        <v>18354</v>
      </c>
      <c r="K4224" s="1" t="s">
        <v>37014</v>
      </c>
      <c r="L4224" s="1" t="s">
        <v>37015</v>
      </c>
      <c r="M4224" s="1" t="s">
        <v>18356</v>
      </c>
      <c r="N4224" s="1" t="s">
        <v>18358</v>
      </c>
    </row>
    <row r="4225">
      <c r="A4225" s="1" t="s">
        <v>37016</v>
      </c>
      <c r="B4225" s="1" t="s">
        <v>4611</v>
      </c>
      <c r="C4225" s="1" t="s">
        <v>4612</v>
      </c>
      <c r="D4225" s="1" t="s">
        <v>28824</v>
      </c>
      <c r="E4225" s="1" t="s">
        <v>28825</v>
      </c>
      <c r="F4225" s="1" t="s">
        <v>37017</v>
      </c>
      <c r="G4225" s="1" t="s">
        <v>37018</v>
      </c>
      <c r="H4225" s="1" t="s">
        <v>24147</v>
      </c>
      <c r="I4225" s="1" t="s">
        <v>24149</v>
      </c>
      <c r="J4225" s="1" t="s">
        <v>37019</v>
      </c>
      <c r="K4225" s="1" t="s">
        <v>37020</v>
      </c>
      <c r="L4225" s="1" t="s">
        <v>37021</v>
      </c>
      <c r="M4225" s="1" t="s">
        <v>37022</v>
      </c>
      <c r="N4225" s="1" t="s">
        <v>37023</v>
      </c>
      <c r="O4225" s="1" t="s">
        <v>24152</v>
      </c>
      <c r="P4225" s="1" t="s">
        <v>24153</v>
      </c>
      <c r="Q4225" s="1" t="s">
        <v>24154</v>
      </c>
      <c r="R4225" s="1">
        <v>970.0</v>
      </c>
      <c r="S4225" s="1" t="s">
        <v>2388</v>
      </c>
      <c r="T4225" s="1">
        <v>860.0</v>
      </c>
      <c r="U4225" s="1" t="s">
        <v>381</v>
      </c>
      <c r="W4225" s="1" t="s">
        <v>24157</v>
      </c>
      <c r="X4225" s="1" t="s">
        <v>24158</v>
      </c>
      <c r="Y4225" s="1" t="s">
        <v>37024</v>
      </c>
      <c r="Z4225" s="1" t="s">
        <v>37025</v>
      </c>
      <c r="AA4225" s="1" t="s">
        <v>1443</v>
      </c>
      <c r="AB4225" s="1" t="s">
        <v>1445</v>
      </c>
      <c r="AC4225" s="1" t="s">
        <v>4620</v>
      </c>
      <c r="AD4225" s="1" t="s">
        <v>4621</v>
      </c>
      <c r="AE4225" s="1" t="s">
        <v>37026</v>
      </c>
      <c r="AF4225" s="1" t="s">
        <v>37027</v>
      </c>
      <c r="AG4225" s="1" t="s">
        <v>37028</v>
      </c>
      <c r="AH4225" s="1" t="s">
        <v>24162</v>
      </c>
    </row>
    <row r="4226">
      <c r="A4226" s="1" t="s">
        <v>37029</v>
      </c>
      <c r="B4226" s="1" t="s">
        <v>602</v>
      </c>
      <c r="C4226" s="1" t="s">
        <v>604</v>
      </c>
      <c r="D4226" s="1" t="s">
        <v>2085</v>
      </c>
      <c r="E4226" s="1" t="s">
        <v>2086</v>
      </c>
      <c r="F4226" s="1" t="s">
        <v>2087</v>
      </c>
      <c r="G4226" s="1" t="s">
        <v>2088</v>
      </c>
      <c r="H4226" s="1" t="s">
        <v>2090</v>
      </c>
      <c r="I4226" s="1" t="s">
        <v>2092</v>
      </c>
      <c r="J4226" s="1" t="s">
        <v>2098</v>
      </c>
      <c r="K4226" s="1" t="s">
        <v>2100</v>
      </c>
      <c r="L4226" s="1" t="s">
        <v>5719</v>
      </c>
      <c r="M4226" s="1" t="s">
        <v>5720</v>
      </c>
      <c r="N4226" s="1" t="s">
        <v>5721</v>
      </c>
      <c r="O4226" s="1" t="s">
        <v>5722</v>
      </c>
      <c r="P4226" s="1" t="s">
        <v>5723</v>
      </c>
      <c r="Q4226" s="1" t="s">
        <v>5725</v>
      </c>
      <c r="R4226" s="1">
        <v>190.0</v>
      </c>
      <c r="S4226" s="1" t="s">
        <v>3988</v>
      </c>
      <c r="U4226" s="1" t="s">
        <v>611</v>
      </c>
      <c r="V4226" s="1" t="s">
        <v>613</v>
      </c>
      <c r="W4226" s="1" t="s">
        <v>2108</v>
      </c>
      <c r="X4226" s="1" t="s">
        <v>2110</v>
      </c>
      <c r="Y4226" s="1" t="s">
        <v>2116</v>
      </c>
      <c r="Z4226" s="1" t="s">
        <v>2118</v>
      </c>
      <c r="AA4226" s="1" t="s">
        <v>2120</v>
      </c>
      <c r="AB4226" s="1" t="s">
        <v>2122</v>
      </c>
      <c r="AD4226" s="1" t="s">
        <v>615</v>
      </c>
      <c r="AE4226" s="1" t="s">
        <v>617</v>
      </c>
      <c r="AF4226" s="1" t="s">
        <v>2123</v>
      </c>
      <c r="AG4226" s="1" t="s">
        <v>2124</v>
      </c>
      <c r="AH4226" s="1" t="s">
        <v>2125</v>
      </c>
      <c r="AI4226" s="1" t="s">
        <v>2126</v>
      </c>
      <c r="AJ4226" s="1" t="s">
        <v>2129</v>
      </c>
      <c r="AK4226" s="1" t="s">
        <v>2130</v>
      </c>
      <c r="AL4226" s="1" t="s">
        <v>5734</v>
      </c>
      <c r="AM4226" s="1" t="s">
        <v>5735</v>
      </c>
    </row>
    <row r="4227">
      <c r="A4227" s="1" t="s">
        <v>37030</v>
      </c>
      <c r="B4227" s="1" t="s">
        <v>37031</v>
      </c>
      <c r="C4227" s="1" t="s">
        <v>189</v>
      </c>
    </row>
    <row r="4228">
      <c r="A4228" s="1" t="s">
        <v>37032</v>
      </c>
      <c r="B4228" s="1" t="s">
        <v>81</v>
      </c>
      <c r="C4228" s="1" t="s">
        <v>82</v>
      </c>
      <c r="D4228" s="1" t="s">
        <v>83</v>
      </c>
      <c r="E4228" s="1" t="s">
        <v>84</v>
      </c>
      <c r="F4228" s="1" t="s">
        <v>1224</v>
      </c>
      <c r="G4228" s="1" t="s">
        <v>90</v>
      </c>
      <c r="H4228" s="1" t="s">
        <v>91</v>
      </c>
      <c r="I4228" s="1" t="s">
        <v>92</v>
      </c>
      <c r="K4228" s="1" t="s">
        <v>93</v>
      </c>
      <c r="L4228" s="1" t="s">
        <v>94</v>
      </c>
      <c r="M4228" s="1" t="s">
        <v>95</v>
      </c>
      <c r="N4228" s="1" t="s">
        <v>96</v>
      </c>
    </row>
    <row r="4229">
      <c r="A4229" s="1" t="s">
        <v>37033</v>
      </c>
      <c r="B4229" s="1" t="s">
        <v>9456</v>
      </c>
      <c r="C4229" s="1" t="s">
        <v>9457</v>
      </c>
      <c r="D4229" s="1" t="s">
        <v>37034</v>
      </c>
      <c r="E4229" s="1" t="s">
        <v>40</v>
      </c>
      <c r="F4229" s="1" t="s">
        <v>91</v>
      </c>
      <c r="G4229" s="1" t="s">
        <v>92</v>
      </c>
      <c r="I4229" s="1" t="s">
        <v>9460</v>
      </c>
      <c r="J4229" s="1" t="s">
        <v>9461</v>
      </c>
      <c r="K4229" s="1" t="s">
        <v>9463</v>
      </c>
      <c r="L4229" s="1" t="s">
        <v>9464</v>
      </c>
      <c r="N4229" s="1" t="s">
        <v>1819</v>
      </c>
      <c r="O4229" s="1" t="s">
        <v>1820</v>
      </c>
    </row>
    <row r="4230">
      <c r="A4230" s="1" t="s">
        <v>37035</v>
      </c>
      <c r="B4230" s="1" t="s">
        <v>795</v>
      </c>
      <c r="C4230" s="1" t="s">
        <v>796</v>
      </c>
      <c r="D4230" s="1" t="s">
        <v>7740</v>
      </c>
      <c r="E4230" s="1" t="s">
        <v>7742</v>
      </c>
      <c r="F4230" s="1" t="s">
        <v>801</v>
      </c>
      <c r="G4230" s="1" t="s">
        <v>802</v>
      </c>
    </row>
    <row r="4231">
      <c r="A4231" s="1" t="s">
        <v>21514</v>
      </c>
      <c r="B4231" s="1" t="s">
        <v>779</v>
      </c>
      <c r="C4231" s="1" t="s">
        <v>780</v>
      </c>
      <c r="D4231" s="1" t="s">
        <v>1174</v>
      </c>
      <c r="E4231" s="1" t="s">
        <v>1176</v>
      </c>
      <c r="F4231" s="1" t="s">
        <v>7732</v>
      </c>
      <c r="G4231" s="1" t="s">
        <v>1180</v>
      </c>
      <c r="H4231" s="1" t="s">
        <v>1178</v>
      </c>
      <c r="I4231" s="1" t="s">
        <v>1180</v>
      </c>
      <c r="J4231" s="1" t="s">
        <v>786</v>
      </c>
      <c r="K4231" s="1" t="s">
        <v>787</v>
      </c>
      <c r="L4231" s="1" t="s">
        <v>788</v>
      </c>
      <c r="M4231" s="1" t="s">
        <v>789</v>
      </c>
    </row>
    <row r="4232">
      <c r="A4232" s="1" t="s">
        <v>36234</v>
      </c>
      <c r="B4232" s="1" t="s">
        <v>1244</v>
      </c>
      <c r="C4232" s="1" t="s">
        <v>1246</v>
      </c>
      <c r="D4232" s="1" t="s">
        <v>1033</v>
      </c>
      <c r="E4232" s="1" t="s">
        <v>1034</v>
      </c>
      <c r="F4232" s="1" t="s">
        <v>14094</v>
      </c>
      <c r="G4232" s="1" t="s">
        <v>14096</v>
      </c>
      <c r="H4232" s="1" t="s">
        <v>14097</v>
      </c>
      <c r="I4232" s="1" t="s">
        <v>14098</v>
      </c>
      <c r="K4232" s="1" t="s">
        <v>1289</v>
      </c>
      <c r="L4232" s="1" t="s">
        <v>1290</v>
      </c>
      <c r="M4232" s="1" t="s">
        <v>7215</v>
      </c>
      <c r="N4232" s="1" t="s">
        <v>7217</v>
      </c>
      <c r="O4232" s="1" t="s">
        <v>10369</v>
      </c>
      <c r="P4232" s="1" t="s">
        <v>10370</v>
      </c>
      <c r="Q4232" s="1" t="s">
        <v>14088</v>
      </c>
      <c r="R4232" s="1" t="s">
        <v>14089</v>
      </c>
      <c r="S4232" s="1" t="s">
        <v>8517</v>
      </c>
      <c r="T4232" s="1" t="s">
        <v>8518</v>
      </c>
      <c r="U4232" s="1" t="s">
        <v>14100</v>
      </c>
      <c r="V4232" s="1" t="s">
        <v>14101</v>
      </c>
      <c r="W4232" s="1" t="s">
        <v>10377</v>
      </c>
      <c r="X4232" s="1" t="s">
        <v>10378</v>
      </c>
      <c r="Y4232" s="1" t="s">
        <v>8519</v>
      </c>
      <c r="Z4232" s="1" t="s">
        <v>8520</v>
      </c>
      <c r="AB4232" s="1" t="s">
        <v>17082</v>
      </c>
      <c r="AC4232" s="1" t="s">
        <v>17083</v>
      </c>
      <c r="AD4232" s="1" t="s">
        <v>17080</v>
      </c>
      <c r="AE4232" s="1" t="s">
        <v>17081</v>
      </c>
      <c r="AF4232" s="1" t="s">
        <v>17084</v>
      </c>
      <c r="AG4232" s="1" t="s">
        <v>13158</v>
      </c>
      <c r="AH4232" s="1" t="s">
        <v>14109</v>
      </c>
      <c r="AI4232" s="1" t="s">
        <v>14111</v>
      </c>
      <c r="AJ4232" s="1" t="s">
        <v>17091</v>
      </c>
      <c r="AK4232" s="1" t="s">
        <v>17093</v>
      </c>
      <c r="AL4232" s="1" t="s">
        <v>10324</v>
      </c>
      <c r="AM4232" s="1" t="s">
        <v>10325</v>
      </c>
      <c r="AN4232" s="1" t="s">
        <v>8532</v>
      </c>
      <c r="AO4232" s="1" t="s">
        <v>8533</v>
      </c>
      <c r="AP4232" s="1" t="s">
        <v>14113</v>
      </c>
      <c r="AQ4232" s="1" t="s">
        <v>14114</v>
      </c>
      <c r="AR4232" s="1" t="s">
        <v>8534</v>
      </c>
      <c r="AS4232" s="1" t="s">
        <v>8535</v>
      </c>
      <c r="AT4232" s="1" t="s">
        <v>14427</v>
      </c>
      <c r="AU4232" s="1" t="s">
        <v>14429</v>
      </c>
      <c r="AV4232" s="1" t="s">
        <v>17087</v>
      </c>
      <c r="AW4232" s="1" t="s">
        <v>17089</v>
      </c>
    </row>
    <row r="4233">
      <c r="A4233" s="1" t="s">
        <v>37036</v>
      </c>
      <c r="D4233" s="1" t="s">
        <v>1261</v>
      </c>
      <c r="E4233" s="1" t="s">
        <v>1263</v>
      </c>
      <c r="F4233" s="1" t="s">
        <v>1043</v>
      </c>
      <c r="G4233" s="1" t="s">
        <v>1044</v>
      </c>
      <c r="H4233" s="1" t="s">
        <v>1310</v>
      </c>
      <c r="I4233" s="1" t="s">
        <v>1290</v>
      </c>
      <c r="J4233" s="1" t="s">
        <v>10329</v>
      </c>
      <c r="K4233" s="1" t="s">
        <v>10330</v>
      </c>
      <c r="L4233" s="1" t="s">
        <v>10381</v>
      </c>
      <c r="M4233" s="1" t="s">
        <v>10383</v>
      </c>
      <c r="N4233" s="1" t="s">
        <v>17097</v>
      </c>
      <c r="O4233" s="1" t="s">
        <v>17098</v>
      </c>
    </row>
    <row r="4234">
      <c r="A4234" s="1" t="s">
        <v>37037</v>
      </c>
      <c r="B4234" s="1" t="s">
        <v>1638</v>
      </c>
      <c r="C4234" s="1" t="s">
        <v>1640</v>
      </c>
    </row>
    <row r="4235">
      <c r="A4235" s="1" t="s">
        <v>37038</v>
      </c>
      <c r="B4235" s="1" t="s">
        <v>81</v>
      </c>
      <c r="C4235" s="1" t="s">
        <v>82</v>
      </c>
      <c r="D4235" s="1" t="s">
        <v>7717</v>
      </c>
      <c r="E4235" s="1" t="s">
        <v>7719</v>
      </c>
      <c r="G4235" s="1" t="s">
        <v>4705</v>
      </c>
      <c r="H4235" s="1" t="s">
        <v>4706</v>
      </c>
      <c r="I4235" s="1" t="s">
        <v>7712</v>
      </c>
      <c r="J4235" s="1" t="s">
        <v>7713</v>
      </c>
      <c r="K4235" s="1" t="s">
        <v>7720</v>
      </c>
      <c r="L4235" s="1" t="s">
        <v>7722</v>
      </c>
      <c r="M4235" s="1" t="s">
        <v>91</v>
      </c>
      <c r="N4235" s="1" t="s">
        <v>92</v>
      </c>
      <c r="P4235" s="1" t="s">
        <v>7725</v>
      </c>
      <c r="Q4235" s="1" t="s">
        <v>7726</v>
      </c>
      <c r="S4235" s="1" t="s">
        <v>7724</v>
      </c>
      <c r="T4235" s="1" t="s">
        <v>6640</v>
      </c>
      <c r="U4235" s="1" t="s">
        <v>95</v>
      </c>
      <c r="V4235" s="1" t="s">
        <v>96</v>
      </c>
      <c r="W4235" s="1" t="s">
        <v>7161</v>
      </c>
      <c r="X4235" s="1" t="s">
        <v>7162</v>
      </c>
      <c r="Y4235" s="1" t="s">
        <v>4744</v>
      </c>
      <c r="Z4235" s="1" t="s">
        <v>4746</v>
      </c>
    </row>
    <row r="4236">
      <c r="A4236" s="1" t="s">
        <v>20163</v>
      </c>
      <c r="B4236" s="1" t="s">
        <v>7701</v>
      </c>
      <c r="C4236" s="1" t="s">
        <v>7702</v>
      </c>
      <c r="E4236" s="1" t="s">
        <v>7703</v>
      </c>
      <c r="F4236" s="1" t="s">
        <v>7702</v>
      </c>
      <c r="G4236" s="1" t="s">
        <v>7704</v>
      </c>
      <c r="H4236" s="1" t="s">
        <v>7705</v>
      </c>
      <c r="I4236" s="1">
        <v>230.0</v>
      </c>
      <c r="J4236" s="1" t="s">
        <v>159</v>
      </c>
      <c r="K4236" s="1">
        <v>240.0</v>
      </c>
      <c r="L4236" s="1" t="s">
        <v>1986</v>
      </c>
      <c r="N4236" s="1" t="s">
        <v>7707</v>
      </c>
      <c r="O4236" s="1" t="s">
        <v>7702</v>
      </c>
      <c r="Q4236" s="1" t="s">
        <v>7708</v>
      </c>
      <c r="R4236" s="1" t="s">
        <v>7710</v>
      </c>
    </row>
    <row r="4237">
      <c r="A4237" s="1" t="s">
        <v>37039</v>
      </c>
      <c r="B4237" s="1" t="s">
        <v>7694</v>
      </c>
      <c r="C4237" s="1" t="s">
        <v>7695</v>
      </c>
      <c r="D4237" s="1" t="s">
        <v>7696</v>
      </c>
      <c r="E4237" s="1" t="s">
        <v>40</v>
      </c>
      <c r="F4237" s="1" t="s">
        <v>7697</v>
      </c>
      <c r="G4237" s="1" t="s">
        <v>7698</v>
      </c>
    </row>
    <row r="4238">
      <c r="A4238" s="1" t="s">
        <v>37040</v>
      </c>
      <c r="B4238" s="1" t="s">
        <v>37041</v>
      </c>
      <c r="C4238" s="1" t="s">
        <v>37042</v>
      </c>
      <c r="D4238" s="1" t="s">
        <v>7674</v>
      </c>
      <c r="E4238" s="1" t="s">
        <v>7677</v>
      </c>
      <c r="F4238" s="1" t="s">
        <v>7678</v>
      </c>
      <c r="G4238" s="1" t="s">
        <v>7679</v>
      </c>
      <c r="H4238" s="1" t="s">
        <v>7681</v>
      </c>
      <c r="I4238" s="1" t="s">
        <v>7679</v>
      </c>
      <c r="J4238" s="1" t="s">
        <v>7683</v>
      </c>
      <c r="K4238" s="1" t="s">
        <v>7684</v>
      </c>
      <c r="L4238" s="1">
        <v>670.0</v>
      </c>
      <c r="M4238" s="1" t="s">
        <v>3001</v>
      </c>
      <c r="N4238" s="1">
        <v>720.0</v>
      </c>
      <c r="O4238" s="1" t="s">
        <v>292</v>
      </c>
      <c r="Q4238" s="1" t="s">
        <v>7688</v>
      </c>
      <c r="R4238" s="1" t="s">
        <v>7679</v>
      </c>
      <c r="S4238" s="1" t="s">
        <v>7690</v>
      </c>
      <c r="T4238" s="1" t="s">
        <v>7691</v>
      </c>
      <c r="U4238" s="1" t="s">
        <v>37043</v>
      </c>
      <c r="V4238" s="1" t="s">
        <v>37044</v>
      </c>
    </row>
    <row r="4239">
      <c r="A4239" s="1" t="s">
        <v>30931</v>
      </c>
      <c r="B4239" s="1" t="s">
        <v>7643</v>
      </c>
      <c r="C4239" s="1" t="s">
        <v>7645</v>
      </c>
      <c r="D4239" s="1" t="s">
        <v>7647</v>
      </c>
      <c r="E4239" s="1" t="s">
        <v>7649</v>
      </c>
      <c r="F4239" s="1" t="s">
        <v>7651</v>
      </c>
      <c r="G4239" s="1" t="s">
        <v>7652</v>
      </c>
      <c r="I4239" s="1" t="s">
        <v>7653</v>
      </c>
      <c r="J4239" s="1" t="s">
        <v>7654</v>
      </c>
      <c r="K4239" s="1" t="s">
        <v>7655</v>
      </c>
      <c r="L4239" s="1" t="s">
        <v>7656</v>
      </c>
      <c r="M4239" s="1" t="s">
        <v>7657</v>
      </c>
      <c r="N4239" s="1" t="s">
        <v>7659</v>
      </c>
    </row>
    <row r="4240">
      <c r="A4240" s="1" t="s">
        <v>33544</v>
      </c>
      <c r="B4240" s="1" t="s">
        <v>169</v>
      </c>
      <c r="C4240" s="1" t="s">
        <v>170</v>
      </c>
      <c r="D4240" s="1" t="s">
        <v>7629</v>
      </c>
      <c r="E4240" s="1" t="s">
        <v>7630</v>
      </c>
      <c r="F4240" s="1" t="s">
        <v>7631</v>
      </c>
      <c r="G4240" s="1" t="s">
        <v>7632</v>
      </c>
      <c r="H4240" s="1" t="s">
        <v>7633</v>
      </c>
      <c r="I4240" s="1" t="s">
        <v>7634</v>
      </c>
      <c r="J4240" s="1">
        <v>240.0</v>
      </c>
      <c r="K4240" s="1" t="s">
        <v>1986</v>
      </c>
      <c r="M4240" s="1" t="s">
        <v>7635</v>
      </c>
      <c r="N4240" s="1" t="s">
        <v>7630</v>
      </c>
      <c r="O4240" s="1" t="s">
        <v>183</v>
      </c>
      <c r="P4240" s="1" t="s">
        <v>184</v>
      </c>
      <c r="Q4240" s="1" t="s">
        <v>7638</v>
      </c>
      <c r="R4240" s="1" t="s">
        <v>7639</v>
      </c>
    </row>
    <row r="4241">
      <c r="A4241" s="1" t="s">
        <v>22466</v>
      </c>
      <c r="B4241" s="1" t="s">
        <v>7617</v>
      </c>
      <c r="C4241" s="1" t="s">
        <v>7618</v>
      </c>
      <c r="D4241" s="1" t="s">
        <v>7615</v>
      </c>
      <c r="E4241" s="1" t="s">
        <v>7616</v>
      </c>
      <c r="F4241" s="1" t="s">
        <v>7619</v>
      </c>
      <c r="G4241" s="1" t="s">
        <v>7621</v>
      </c>
      <c r="I4241" s="1" t="s">
        <v>7622</v>
      </c>
      <c r="J4241" s="1" t="s">
        <v>7623</v>
      </c>
      <c r="K4241" s="1" t="s">
        <v>7624</v>
      </c>
      <c r="L4241" s="1" t="s">
        <v>7625</v>
      </c>
    </row>
    <row r="4242">
      <c r="A4242" s="1" t="s">
        <v>37046</v>
      </c>
      <c r="B4242" s="1" t="s">
        <v>6556</v>
      </c>
      <c r="C4242" s="1" t="s">
        <v>6558</v>
      </c>
      <c r="D4242" s="1" t="s">
        <v>6559</v>
      </c>
      <c r="E4242" s="1" t="s">
        <v>6560</v>
      </c>
      <c r="F4242" s="1" t="s">
        <v>16990</v>
      </c>
      <c r="G4242" s="1" t="s">
        <v>16991</v>
      </c>
      <c r="H4242" s="1" t="s">
        <v>10130</v>
      </c>
      <c r="I4242" s="1" t="s">
        <v>10131</v>
      </c>
      <c r="J4242" s="1" t="s">
        <v>16992</v>
      </c>
      <c r="K4242" s="1" t="s">
        <v>16993</v>
      </c>
      <c r="L4242" s="1" t="s">
        <v>16998</v>
      </c>
      <c r="M4242" s="1" t="s">
        <v>16999</v>
      </c>
      <c r="N4242" s="1" t="s">
        <v>16994</v>
      </c>
      <c r="O4242" s="1" t="s">
        <v>16995</v>
      </c>
      <c r="P4242" s="1" t="s">
        <v>16996</v>
      </c>
      <c r="Q4242" s="1" t="s">
        <v>16997</v>
      </c>
      <c r="R4242" s="1" t="s">
        <v>17001</v>
      </c>
      <c r="S4242" s="1" t="s">
        <v>17002</v>
      </c>
      <c r="U4242" s="1" t="s">
        <v>10137</v>
      </c>
      <c r="V4242" s="1" t="s">
        <v>10138</v>
      </c>
      <c r="W4242" s="1" t="s">
        <v>17009</v>
      </c>
      <c r="X4242" s="1" t="s">
        <v>17011</v>
      </c>
      <c r="Y4242" s="1" t="s">
        <v>17005</v>
      </c>
      <c r="Z4242" s="1" t="s">
        <v>17007</v>
      </c>
      <c r="AA4242" s="1" t="s">
        <v>17017</v>
      </c>
      <c r="AB4242" s="1" t="s">
        <v>17018</v>
      </c>
      <c r="AC4242" s="1" t="s">
        <v>17013</v>
      </c>
      <c r="AD4242" s="1" t="s">
        <v>17014</v>
      </c>
      <c r="AE4242" s="1" t="s">
        <v>17015</v>
      </c>
      <c r="AF4242" s="1" t="s">
        <v>17016</v>
      </c>
      <c r="AL4242" s="1" t="s">
        <v>6563</v>
      </c>
      <c r="AM4242" s="1" t="s">
        <v>6564</v>
      </c>
      <c r="AN4242" s="1" t="s">
        <v>4533</v>
      </c>
      <c r="AO4242" s="1" t="s">
        <v>4534</v>
      </c>
      <c r="AP4242" s="1" t="s">
        <v>17020</v>
      </c>
      <c r="AQ4242" s="1" t="s">
        <v>17021</v>
      </c>
    </row>
    <row r="4243">
      <c r="A4243" s="1" t="s">
        <v>10798</v>
      </c>
      <c r="B4243" s="1" t="s">
        <v>5090</v>
      </c>
      <c r="C4243" s="1" t="s">
        <v>5092</v>
      </c>
      <c r="D4243" s="1" t="s">
        <v>17025</v>
      </c>
      <c r="E4243" s="1" t="s">
        <v>14477</v>
      </c>
      <c r="G4243" s="1" t="s">
        <v>5112</v>
      </c>
      <c r="H4243" s="1" t="s">
        <v>5114</v>
      </c>
      <c r="I4243" s="1" t="s">
        <v>5117</v>
      </c>
      <c r="J4243" s="1" t="s">
        <v>5119</v>
      </c>
    </row>
    <row r="4244">
      <c r="A4244" s="1" t="s">
        <v>37047</v>
      </c>
      <c r="B4244" s="1" t="s">
        <v>17028</v>
      </c>
      <c r="C4244" s="1" t="s">
        <v>17030</v>
      </c>
      <c r="D4244" s="1" t="s">
        <v>17036</v>
      </c>
      <c r="E4244" s="1" t="s">
        <v>17037</v>
      </c>
      <c r="F4244" s="1" t="s">
        <v>17039</v>
      </c>
      <c r="G4244" s="1" t="s">
        <v>17041</v>
      </c>
      <c r="H4244" s="1">
        <v>190.0</v>
      </c>
      <c r="I4244" s="1" t="s">
        <v>3988</v>
      </c>
      <c r="K4244" s="1" t="s">
        <v>17042</v>
      </c>
      <c r="L4244" s="1" t="s">
        <v>17030</v>
      </c>
      <c r="N4244" s="1" t="s">
        <v>17045</v>
      </c>
      <c r="O4244" s="1" t="s">
        <v>17047</v>
      </c>
    </row>
    <row r="4245">
      <c r="A4245" s="1" t="s">
        <v>37048</v>
      </c>
      <c r="B4245" s="1" t="s">
        <v>1354</v>
      </c>
      <c r="C4245" s="1" t="s">
        <v>1356</v>
      </c>
      <c r="D4245" s="1" t="s">
        <v>1358</v>
      </c>
      <c r="E4245" s="1" t="s">
        <v>40</v>
      </c>
      <c r="F4245" s="1" t="s">
        <v>1361</v>
      </c>
      <c r="G4245" s="1" t="s">
        <v>1356</v>
      </c>
      <c r="H4245" s="1" t="s">
        <v>337</v>
      </c>
      <c r="I4245" s="1" t="s">
        <v>338</v>
      </c>
    </row>
    <row r="4246">
      <c r="A4246" s="1" t="s">
        <v>37049</v>
      </c>
      <c r="B4246" s="1" t="s">
        <v>2519</v>
      </c>
      <c r="C4246" s="1" t="s">
        <v>2521</v>
      </c>
      <c r="D4246" s="1" t="s">
        <v>8264</v>
      </c>
      <c r="E4246" s="1" t="s">
        <v>2526</v>
      </c>
      <c r="F4246" s="1" t="s">
        <v>17055</v>
      </c>
      <c r="G4246" s="1" t="s">
        <v>17056</v>
      </c>
      <c r="H4246" s="1" t="s">
        <v>8267</v>
      </c>
      <c r="I4246" s="1" t="s">
        <v>2526</v>
      </c>
      <c r="J4246" s="1" t="s">
        <v>17060</v>
      </c>
      <c r="K4246" s="1" t="s">
        <v>17062</v>
      </c>
      <c r="M4246" s="1" t="s">
        <v>2528</v>
      </c>
      <c r="N4246" s="1" t="s">
        <v>2530</v>
      </c>
    </row>
    <row r="4247">
      <c r="A4247" s="1" t="s">
        <v>37051</v>
      </c>
      <c r="B4247" s="1" t="s">
        <v>1244</v>
      </c>
      <c r="C4247" s="1" t="s">
        <v>1246</v>
      </c>
      <c r="D4247" s="1" t="s">
        <v>1033</v>
      </c>
      <c r="E4247" s="1" t="s">
        <v>1034</v>
      </c>
      <c r="F4247" s="1" t="s">
        <v>14094</v>
      </c>
      <c r="G4247" s="1" t="s">
        <v>14096</v>
      </c>
      <c r="H4247" s="1" t="s">
        <v>14097</v>
      </c>
      <c r="I4247" s="1" t="s">
        <v>14098</v>
      </c>
      <c r="J4247" s="1" t="s">
        <v>1289</v>
      </c>
      <c r="K4247" s="1" t="s">
        <v>1290</v>
      </c>
      <c r="L4247" s="1" t="s">
        <v>7215</v>
      </c>
      <c r="M4247" s="1" t="s">
        <v>7217</v>
      </c>
      <c r="N4247" s="1" t="s">
        <v>10369</v>
      </c>
      <c r="O4247" s="1" t="s">
        <v>10370</v>
      </c>
      <c r="P4247" s="1" t="s">
        <v>14088</v>
      </c>
      <c r="Q4247" s="1" t="s">
        <v>14089</v>
      </c>
      <c r="R4247" s="1" t="s">
        <v>8517</v>
      </c>
      <c r="S4247" s="1" t="s">
        <v>8518</v>
      </c>
      <c r="T4247" s="1" t="s">
        <v>14100</v>
      </c>
      <c r="U4247" s="1" t="s">
        <v>14101</v>
      </c>
      <c r="V4247" s="1" t="s">
        <v>10377</v>
      </c>
      <c r="W4247" s="1" t="s">
        <v>10378</v>
      </c>
      <c r="X4247" s="1" t="s">
        <v>8519</v>
      </c>
      <c r="Y4247" s="1" t="s">
        <v>8520</v>
      </c>
      <c r="AA4247" s="1" t="s">
        <v>17082</v>
      </c>
      <c r="AB4247" s="1" t="s">
        <v>17083</v>
      </c>
      <c r="AC4247" s="1" t="s">
        <v>17080</v>
      </c>
      <c r="AD4247" s="1" t="s">
        <v>17081</v>
      </c>
      <c r="AE4247" s="1" t="s">
        <v>17084</v>
      </c>
      <c r="AF4247" s="1" t="s">
        <v>13158</v>
      </c>
      <c r="AH4247" s="1" t="s">
        <v>14109</v>
      </c>
      <c r="AI4247" s="1" t="s">
        <v>14111</v>
      </c>
      <c r="AJ4247" s="1" t="s">
        <v>10324</v>
      </c>
      <c r="AK4247" s="1" t="s">
        <v>10325</v>
      </c>
      <c r="AL4247" s="1" t="s">
        <v>8532</v>
      </c>
      <c r="AM4247" s="1" t="s">
        <v>8533</v>
      </c>
      <c r="AN4247" s="1" t="s">
        <v>14113</v>
      </c>
      <c r="AO4247" s="1" t="s">
        <v>14114</v>
      </c>
      <c r="AP4247" s="1" t="s">
        <v>8534</v>
      </c>
      <c r="AQ4247" s="1" t="s">
        <v>8535</v>
      </c>
      <c r="AR4247" s="1" t="s">
        <v>14427</v>
      </c>
      <c r="AS4247" s="1" t="s">
        <v>14429</v>
      </c>
      <c r="AT4247" s="1" t="s">
        <v>17087</v>
      </c>
      <c r="AU4247" s="1" t="s">
        <v>17089</v>
      </c>
    </row>
    <row r="4248">
      <c r="A4248" s="1" t="s">
        <v>35333</v>
      </c>
      <c r="C4248" s="1" t="s">
        <v>1261</v>
      </c>
      <c r="D4248" s="1" t="s">
        <v>1263</v>
      </c>
      <c r="E4248" s="1" t="s">
        <v>1043</v>
      </c>
      <c r="F4248" s="1" t="s">
        <v>1044</v>
      </c>
      <c r="G4248" s="1" t="s">
        <v>1310</v>
      </c>
      <c r="H4248" s="1" t="s">
        <v>1290</v>
      </c>
      <c r="I4248" s="1" t="s">
        <v>10329</v>
      </c>
      <c r="J4248" s="1" t="s">
        <v>10330</v>
      </c>
      <c r="K4248" s="1" t="s">
        <v>10381</v>
      </c>
      <c r="L4248" s="1" t="s">
        <v>10383</v>
      </c>
      <c r="M4248" s="1" t="s">
        <v>17097</v>
      </c>
      <c r="N4248" s="1" t="s">
        <v>17098</v>
      </c>
    </row>
    <row r="4249">
      <c r="A4249" s="1" t="s">
        <v>37055</v>
      </c>
      <c r="B4249" s="1" t="s">
        <v>763</v>
      </c>
      <c r="C4249" s="1" t="s">
        <v>765</v>
      </c>
      <c r="D4249" s="1" t="s">
        <v>4672</v>
      </c>
      <c r="E4249" s="1" t="s">
        <v>4673</v>
      </c>
      <c r="F4249" s="1" t="s">
        <v>451</v>
      </c>
      <c r="G4249" s="1" t="s">
        <v>452</v>
      </c>
      <c r="H4249" s="1" t="s">
        <v>17100</v>
      </c>
      <c r="I4249" s="1" t="s">
        <v>17102</v>
      </c>
      <c r="J4249" s="1" t="s">
        <v>17104</v>
      </c>
      <c r="K4249" s="1" t="s">
        <v>17105</v>
      </c>
      <c r="L4249" s="1" t="s">
        <v>7462</v>
      </c>
      <c r="M4249" s="1" t="s">
        <v>7463</v>
      </c>
      <c r="N4249" s="1" t="s">
        <v>4677</v>
      </c>
      <c r="O4249" s="1" t="s">
        <v>4675</v>
      </c>
      <c r="P4249" s="1" t="s">
        <v>17107</v>
      </c>
      <c r="Q4249" s="1" t="s">
        <v>17105</v>
      </c>
      <c r="R4249" s="1" t="s">
        <v>15664</v>
      </c>
      <c r="S4249" s="1" t="s">
        <v>15665</v>
      </c>
      <c r="T4249" s="1" t="s">
        <v>776</v>
      </c>
      <c r="U4249" s="1" t="s">
        <v>777</v>
      </c>
      <c r="V4249" s="1" t="s">
        <v>458</v>
      </c>
      <c r="W4249" s="1" t="s">
        <v>460</v>
      </c>
    </row>
    <row r="4250">
      <c r="A4250" s="1" t="s">
        <v>37057</v>
      </c>
      <c r="B4250" s="1" t="s">
        <v>15383</v>
      </c>
      <c r="C4250" s="1" t="s">
        <v>15384</v>
      </c>
      <c r="D4250" s="1" t="s">
        <v>15385</v>
      </c>
      <c r="E4250" s="1" t="s">
        <v>15386</v>
      </c>
    </row>
    <row r="4251">
      <c r="A4251" s="1" t="s">
        <v>11379</v>
      </c>
      <c r="B4251" s="1" t="s">
        <v>829</v>
      </c>
      <c r="C4251" s="1" t="s">
        <v>830</v>
      </c>
      <c r="D4251" s="1" t="s">
        <v>16938</v>
      </c>
      <c r="E4251" s="1" t="s">
        <v>16939</v>
      </c>
      <c r="F4251" s="1" t="s">
        <v>16940</v>
      </c>
      <c r="G4251" s="1" t="s">
        <v>16941</v>
      </c>
      <c r="I4251" s="1" t="s">
        <v>16942</v>
      </c>
      <c r="J4251" s="1" t="s">
        <v>16939</v>
      </c>
      <c r="K4251" s="1" t="s">
        <v>848</v>
      </c>
      <c r="L4251" s="1" t="s">
        <v>849</v>
      </c>
    </row>
    <row r="4252">
      <c r="A4252" s="1" t="s">
        <v>37058</v>
      </c>
      <c r="B4252" s="1" t="s">
        <v>487</v>
      </c>
      <c r="C4252" s="1" t="s">
        <v>488</v>
      </c>
      <c r="D4252" s="1" t="s">
        <v>489</v>
      </c>
      <c r="E4252" s="1" t="s">
        <v>490</v>
      </c>
      <c r="F4252" s="1" t="s">
        <v>491</v>
      </c>
      <c r="G4252" s="1" t="s">
        <v>492</v>
      </c>
      <c r="H4252" s="1" t="s">
        <v>16910</v>
      </c>
      <c r="I4252" s="1" t="s">
        <v>16911</v>
      </c>
      <c r="J4252" s="1" t="s">
        <v>495</v>
      </c>
      <c r="K4252" s="1" t="s">
        <v>496</v>
      </c>
      <c r="M4252" s="1" t="s">
        <v>497</v>
      </c>
      <c r="N4252" s="1" t="s">
        <v>488</v>
      </c>
      <c r="O4252" s="1" t="s">
        <v>500</v>
      </c>
      <c r="P4252" s="1" t="s">
        <v>502</v>
      </c>
      <c r="Q4252" s="1" t="s">
        <v>504</v>
      </c>
      <c r="R4252" s="1" t="s">
        <v>505</v>
      </c>
    </row>
    <row r="4253">
      <c r="A4253" s="1" t="s">
        <v>37060</v>
      </c>
      <c r="B4253" s="1" t="s">
        <v>8438</v>
      </c>
      <c r="C4253" s="1" t="s">
        <v>8439</v>
      </c>
      <c r="D4253" s="1" t="s">
        <v>16927</v>
      </c>
      <c r="E4253" s="1" t="s">
        <v>16929</v>
      </c>
      <c r="G4253" s="1" t="s">
        <v>8443</v>
      </c>
      <c r="H4253" s="1" t="s">
        <v>8444</v>
      </c>
      <c r="I4253" s="1" t="s">
        <v>4533</v>
      </c>
      <c r="J4253" s="1" t="s">
        <v>4534</v>
      </c>
    </row>
    <row r="4254">
      <c r="A4254" s="1" t="s">
        <v>37061</v>
      </c>
      <c r="B4254" s="1" t="s">
        <v>2764</v>
      </c>
      <c r="C4254" s="1" t="s">
        <v>2766</v>
      </c>
      <c r="D4254" s="1" t="s">
        <v>2767</v>
      </c>
      <c r="E4254" s="1" t="s">
        <v>2768</v>
      </c>
      <c r="F4254" s="1" t="s">
        <v>2769</v>
      </c>
      <c r="G4254" s="1" t="s">
        <v>2770</v>
      </c>
      <c r="H4254" s="1" t="s">
        <v>2773</v>
      </c>
      <c r="I4254" s="1" t="s">
        <v>2774</v>
      </c>
      <c r="J4254" s="1" t="s">
        <v>15402</v>
      </c>
      <c r="K4254" s="1" t="s">
        <v>15403</v>
      </c>
      <c r="L4254" s="1" t="s">
        <v>16905</v>
      </c>
      <c r="M4254" s="1" t="s">
        <v>16906</v>
      </c>
      <c r="O4254" s="1" t="s">
        <v>2778</v>
      </c>
      <c r="P4254" s="1" t="s">
        <v>2779</v>
      </c>
      <c r="Q4254" s="1" t="s">
        <v>2780</v>
      </c>
      <c r="R4254" s="1" t="s">
        <v>2781</v>
      </c>
      <c r="U4254" s="1" t="s">
        <v>2783</v>
      </c>
      <c r="V4254" s="1" t="s">
        <v>2784</v>
      </c>
      <c r="W4254" s="1" t="s">
        <v>2785</v>
      </c>
      <c r="X4254" s="1" t="s">
        <v>2786</v>
      </c>
    </row>
    <row r="4255">
      <c r="A4255" s="1" t="s">
        <v>37063</v>
      </c>
      <c r="B4255" s="1" t="s">
        <v>867</v>
      </c>
      <c r="C4255" s="1" t="s">
        <v>869</v>
      </c>
      <c r="D4255" s="1" t="s">
        <v>4733</v>
      </c>
      <c r="E4255" s="1" t="s">
        <v>4735</v>
      </c>
      <c r="F4255" s="1" t="s">
        <v>4510</v>
      </c>
      <c r="G4255" s="1" t="s">
        <v>4511</v>
      </c>
      <c r="H4255" s="1" t="s">
        <v>4512</v>
      </c>
      <c r="I4255" s="1" t="s">
        <v>4513</v>
      </c>
      <c r="J4255" s="1" t="s">
        <v>4514</v>
      </c>
      <c r="K4255" s="1" t="s">
        <v>962</v>
      </c>
      <c r="L4255" s="1" t="s">
        <v>4517</v>
      </c>
      <c r="M4255" s="1" t="s">
        <v>4519</v>
      </c>
      <c r="N4255" s="1" t="s">
        <v>4521</v>
      </c>
      <c r="O4255" s="1" t="s">
        <v>4522</v>
      </c>
      <c r="P4255" s="1" t="s">
        <v>882</v>
      </c>
      <c r="Q4255" s="1" t="s">
        <v>883</v>
      </c>
      <c r="R4255" s="1" t="s">
        <v>4754</v>
      </c>
      <c r="S4255" s="1" t="s">
        <v>4755</v>
      </c>
    </row>
    <row r="4256">
      <c r="A4256" s="1" t="s">
        <v>37065</v>
      </c>
      <c r="B4256" s="1" t="s">
        <v>807</v>
      </c>
      <c r="C4256" s="1" t="s">
        <v>808</v>
      </c>
      <c r="D4256" s="1" t="s">
        <v>803</v>
      </c>
      <c r="E4256" s="1" t="s">
        <v>805</v>
      </c>
      <c r="F4256" s="1" t="s">
        <v>3325</v>
      </c>
      <c r="G4256" s="1" t="s">
        <v>3327</v>
      </c>
      <c r="H4256" s="1" t="s">
        <v>3330</v>
      </c>
      <c r="I4256" s="1" t="s">
        <v>3331</v>
      </c>
      <c r="J4256" s="1" t="s">
        <v>3332</v>
      </c>
      <c r="K4256" s="1" t="s">
        <v>3333</v>
      </c>
      <c r="L4256" s="1" t="s">
        <v>16883</v>
      </c>
      <c r="M4256" s="1" t="s">
        <v>962</v>
      </c>
      <c r="N4256" s="1" t="s">
        <v>91</v>
      </c>
      <c r="O4256" s="1" t="s">
        <v>92</v>
      </c>
      <c r="Q4256" s="1" t="s">
        <v>812</v>
      </c>
      <c r="R4256" s="1" t="s">
        <v>808</v>
      </c>
      <c r="S4256" s="1" t="s">
        <v>3346</v>
      </c>
      <c r="T4256" s="1" t="s">
        <v>3348</v>
      </c>
      <c r="U4256" s="1" t="s">
        <v>2511</v>
      </c>
      <c r="V4256" s="1" t="s">
        <v>2512</v>
      </c>
      <c r="Z4256" s="1" t="s">
        <v>817</v>
      </c>
      <c r="AA4256" s="1" t="s">
        <v>818</v>
      </c>
      <c r="AB4256" s="1" t="s">
        <v>3351</v>
      </c>
      <c r="AC4256" s="1" t="s">
        <v>3352</v>
      </c>
      <c r="AD4256" s="1" t="s">
        <v>3356</v>
      </c>
      <c r="AE4256" s="1" t="s">
        <v>3357</v>
      </c>
    </row>
    <row r="4257">
      <c r="A4257" s="1" t="s">
        <v>34744</v>
      </c>
      <c r="B4257" s="1" t="s">
        <v>1244</v>
      </c>
      <c r="C4257" s="1" t="s">
        <v>1246</v>
      </c>
      <c r="D4257" s="1" t="s">
        <v>3895</v>
      </c>
      <c r="E4257" s="1" t="s">
        <v>3898</v>
      </c>
      <c r="F4257" s="1" t="s">
        <v>3900</v>
      </c>
      <c r="G4257" s="1" t="s">
        <v>40</v>
      </c>
      <c r="H4257" s="1" t="s">
        <v>3903</v>
      </c>
      <c r="I4257" s="1" t="s">
        <v>3904</v>
      </c>
      <c r="J4257" s="1" t="s">
        <v>1261</v>
      </c>
      <c r="K4257" s="1" t="s">
        <v>1263</v>
      </c>
    </row>
    <row r="4258">
      <c r="A4258" s="1" t="s">
        <v>37068</v>
      </c>
      <c r="B4258" s="1" t="s">
        <v>829</v>
      </c>
      <c r="C4258" s="1" t="s">
        <v>830</v>
      </c>
      <c r="D4258" s="1" t="s">
        <v>763</v>
      </c>
      <c r="E4258" s="1" t="s">
        <v>765</v>
      </c>
      <c r="F4258" s="1" t="s">
        <v>831</v>
      </c>
      <c r="G4258" s="1" t="s">
        <v>832</v>
      </c>
      <c r="H4258" s="1" t="s">
        <v>833</v>
      </c>
      <c r="I4258" s="1" t="s">
        <v>835</v>
      </c>
      <c r="J4258" s="1" t="s">
        <v>17845</v>
      </c>
      <c r="K4258" s="1" t="s">
        <v>17846</v>
      </c>
      <c r="L4258" s="1" t="s">
        <v>17847</v>
      </c>
      <c r="M4258" s="1" t="s">
        <v>17848</v>
      </c>
      <c r="N4258" s="1" t="s">
        <v>16877</v>
      </c>
      <c r="O4258" s="1" t="s">
        <v>16878</v>
      </c>
      <c r="Q4258" s="1" t="s">
        <v>840</v>
      </c>
      <c r="R4258" s="1" t="s">
        <v>842</v>
      </c>
      <c r="S4258" s="1" t="s">
        <v>844</v>
      </c>
      <c r="T4258" s="1" t="s">
        <v>846</v>
      </c>
      <c r="U4258" s="1" t="s">
        <v>17855</v>
      </c>
      <c r="V4258" s="1" t="s">
        <v>17848</v>
      </c>
      <c r="W4258" s="1" t="s">
        <v>848</v>
      </c>
      <c r="X4258" s="1" t="s">
        <v>849</v>
      </c>
      <c r="Y4258" s="1" t="s">
        <v>772</v>
      </c>
      <c r="Z4258" s="1" t="s">
        <v>774</v>
      </c>
      <c r="AA4258" s="1" t="s">
        <v>776</v>
      </c>
      <c r="AB4258" s="1" t="s">
        <v>777</v>
      </c>
      <c r="AC4258" s="1" t="s">
        <v>17861</v>
      </c>
      <c r="AD4258" s="1" t="s">
        <v>17862</v>
      </c>
    </row>
    <row r="4259">
      <c r="A4259" s="1" t="s">
        <v>18751</v>
      </c>
      <c r="B4259" s="1" t="s">
        <v>763</v>
      </c>
      <c r="C4259" s="1" t="s">
        <v>765</v>
      </c>
      <c r="D4259" s="1" t="s">
        <v>13085</v>
      </c>
      <c r="E4259" s="1" t="s">
        <v>13086</v>
      </c>
      <c r="F4259" s="1" t="s">
        <v>7083</v>
      </c>
      <c r="G4259" s="1" t="s">
        <v>7091</v>
      </c>
      <c r="H4259" s="1" t="s">
        <v>6930</v>
      </c>
      <c r="I4259" s="1" t="s">
        <v>6941</v>
      </c>
      <c r="J4259" s="1" t="s">
        <v>20934</v>
      </c>
      <c r="K4259" s="1" t="s">
        <v>20936</v>
      </c>
      <c r="M4259" s="1" t="s">
        <v>13093</v>
      </c>
      <c r="N4259" s="1" t="s">
        <v>13094</v>
      </c>
      <c r="O4259" s="1" t="s">
        <v>13095</v>
      </c>
      <c r="P4259" s="1" t="s">
        <v>13094</v>
      </c>
      <c r="Q4259" s="1" t="s">
        <v>772</v>
      </c>
      <c r="R4259" s="1" t="s">
        <v>774</v>
      </c>
      <c r="S4259" s="1" t="s">
        <v>776</v>
      </c>
      <c r="T4259" s="1" t="s">
        <v>777</v>
      </c>
    </row>
    <row r="4260">
      <c r="A4260" s="1" t="s">
        <v>19536</v>
      </c>
      <c r="B4260" s="1" t="s">
        <v>28329</v>
      </c>
      <c r="C4260" s="1" t="s">
        <v>28330</v>
      </c>
      <c r="D4260" s="1" t="s">
        <v>37071</v>
      </c>
      <c r="E4260" s="1" t="s">
        <v>28332</v>
      </c>
      <c r="H4260" s="1" t="s">
        <v>28333</v>
      </c>
      <c r="I4260" s="1" t="s">
        <v>28334</v>
      </c>
      <c r="J4260" s="1" t="s">
        <v>28335</v>
      </c>
      <c r="K4260" s="1" t="s">
        <v>28336</v>
      </c>
    </row>
    <row r="4261">
      <c r="A4261" s="1" t="s">
        <v>23228</v>
      </c>
      <c r="B4261" s="1" t="s">
        <v>24401</v>
      </c>
      <c r="C4261" s="1" t="s">
        <v>24402</v>
      </c>
    </row>
    <row r="4262">
      <c r="A4262" s="1" t="s">
        <v>37073</v>
      </c>
      <c r="B4262" s="1" t="s">
        <v>346</v>
      </c>
      <c r="C4262" s="1" t="s">
        <v>347</v>
      </c>
      <c r="D4262" s="1" t="s">
        <v>8857</v>
      </c>
      <c r="E4262" s="1" t="s">
        <v>8858</v>
      </c>
      <c r="F4262" s="1" t="s">
        <v>8859</v>
      </c>
      <c r="G4262" s="1" t="s">
        <v>8860</v>
      </c>
      <c r="H4262" s="1" t="s">
        <v>24406</v>
      </c>
      <c r="I4262" s="1" t="s">
        <v>24407</v>
      </c>
      <c r="J4262" s="1" t="s">
        <v>933</v>
      </c>
      <c r="K4262" s="1" t="s">
        <v>935</v>
      </c>
      <c r="L4262" s="1" t="s">
        <v>8864</v>
      </c>
      <c r="M4262" s="1" t="s">
        <v>8866</v>
      </c>
      <c r="N4262" s="1" t="s">
        <v>361</v>
      </c>
      <c r="O4262" s="1" t="s">
        <v>362</v>
      </c>
    </row>
    <row r="4263">
      <c r="A4263" s="1" t="s">
        <v>37074</v>
      </c>
      <c r="B4263" s="1" t="s">
        <v>24409</v>
      </c>
      <c r="C4263" s="1" t="s">
        <v>24410</v>
      </c>
    </row>
    <row r="4264">
      <c r="A4264" s="1" t="s">
        <v>33437</v>
      </c>
      <c r="B4264" s="1" t="s">
        <v>6431</v>
      </c>
      <c r="C4264" s="1" t="s">
        <v>6433</v>
      </c>
      <c r="D4264" s="1" t="s">
        <v>24413</v>
      </c>
      <c r="E4264" s="1" t="s">
        <v>24414</v>
      </c>
      <c r="F4264" s="1" t="s">
        <v>24416</v>
      </c>
      <c r="G4264" s="1" t="s">
        <v>6433</v>
      </c>
      <c r="I4264" s="1" t="s">
        <v>6439</v>
      </c>
      <c r="J4264" s="1" t="s">
        <v>6440</v>
      </c>
      <c r="K4264" s="1" t="s">
        <v>6441</v>
      </c>
      <c r="L4264" s="1" t="s">
        <v>6442</v>
      </c>
    </row>
    <row r="4265">
      <c r="A4265" s="1" t="s">
        <v>37075</v>
      </c>
      <c r="B4265" s="1" t="s">
        <v>7576</v>
      </c>
      <c r="C4265" s="1" t="s">
        <v>7579</v>
      </c>
      <c r="D4265" s="1" t="s">
        <v>24419</v>
      </c>
      <c r="E4265" s="1" t="s">
        <v>24420</v>
      </c>
      <c r="F4265" s="1" t="s">
        <v>7589</v>
      </c>
      <c r="G4265" s="1" t="s">
        <v>7590</v>
      </c>
    </row>
    <row r="4266">
      <c r="A4266" s="1" t="s">
        <v>37076</v>
      </c>
      <c r="B4266" s="1" t="s">
        <v>5090</v>
      </c>
      <c r="C4266" s="1" t="s">
        <v>5092</v>
      </c>
      <c r="D4266" s="1" t="s">
        <v>24422</v>
      </c>
      <c r="E4266" s="1" t="s">
        <v>24423</v>
      </c>
      <c r="F4266" s="1" t="s">
        <v>24424</v>
      </c>
      <c r="G4266" s="1" t="s">
        <v>24425</v>
      </c>
      <c r="H4266" s="1" t="s">
        <v>24426</v>
      </c>
      <c r="I4266" s="1" t="s">
        <v>24427</v>
      </c>
      <c r="K4266" s="1" t="s">
        <v>5112</v>
      </c>
      <c r="L4266" s="1" t="s">
        <v>5114</v>
      </c>
      <c r="M4266" s="1" t="s">
        <v>24429</v>
      </c>
      <c r="N4266" s="1" t="s">
        <v>24430</v>
      </c>
      <c r="O4266" s="1" t="s">
        <v>5117</v>
      </c>
      <c r="P4266" s="1" t="s">
        <v>5119</v>
      </c>
      <c r="Q4266" s="1" t="s">
        <v>24431</v>
      </c>
      <c r="R4266" s="1" t="s">
        <v>24427</v>
      </c>
    </row>
    <row r="4267">
      <c r="A4267" s="1" t="s">
        <v>37078</v>
      </c>
      <c r="B4267" s="1" t="s">
        <v>273</v>
      </c>
      <c r="C4267" s="1" t="s">
        <v>274</v>
      </c>
      <c r="D4267" s="1" t="s">
        <v>1244</v>
      </c>
      <c r="E4267" s="1" t="s">
        <v>1246</v>
      </c>
      <c r="F4267" s="1" t="s">
        <v>5142</v>
      </c>
      <c r="G4267" s="1" t="s">
        <v>5143</v>
      </c>
      <c r="H4267" s="1" t="s">
        <v>5144</v>
      </c>
      <c r="I4267" s="1" t="s">
        <v>5145</v>
      </c>
      <c r="J4267" s="1" t="s">
        <v>5146</v>
      </c>
      <c r="K4267" s="1" t="s">
        <v>5147</v>
      </c>
      <c r="L4267" s="1" t="s">
        <v>5231</v>
      </c>
      <c r="M4267" s="1" t="s">
        <v>5233</v>
      </c>
      <c r="N4267" s="1" t="s">
        <v>4327</v>
      </c>
      <c r="O4267" s="1" t="s">
        <v>4328</v>
      </c>
      <c r="P4267" s="1" t="s">
        <v>37079</v>
      </c>
      <c r="Q4267" s="1" t="s">
        <v>37080</v>
      </c>
      <c r="V4267" s="1" t="s">
        <v>5151</v>
      </c>
      <c r="W4267" s="1" t="s">
        <v>5152</v>
      </c>
      <c r="X4267" s="1" t="s">
        <v>5237</v>
      </c>
      <c r="Y4267" s="1" t="s">
        <v>5240</v>
      </c>
      <c r="Z4267" s="1" t="s">
        <v>4335</v>
      </c>
      <c r="AA4267" s="1" t="s">
        <v>4333</v>
      </c>
      <c r="AC4267" s="1" t="s">
        <v>300</v>
      </c>
      <c r="AD4267" s="1" t="s">
        <v>301</v>
      </c>
      <c r="AE4267" s="1" t="s">
        <v>1261</v>
      </c>
      <c r="AF4267" s="1" t="s">
        <v>1263</v>
      </c>
      <c r="AG4267" s="1" t="s">
        <v>5154</v>
      </c>
      <c r="AH4267" s="1" t="s">
        <v>5145</v>
      </c>
    </row>
    <row r="4268">
      <c r="A4268" s="1" t="s">
        <v>37081</v>
      </c>
      <c r="B4268" s="1" t="s">
        <v>763</v>
      </c>
      <c r="C4268" s="1" t="s">
        <v>765</v>
      </c>
      <c r="D4268" s="1" t="s">
        <v>766</v>
      </c>
      <c r="E4268" s="1" t="s">
        <v>767</v>
      </c>
      <c r="F4268" s="1" t="s">
        <v>24631</v>
      </c>
      <c r="G4268" s="1" t="s">
        <v>24632</v>
      </c>
      <c r="H4268" s="1" t="s">
        <v>29465</v>
      </c>
      <c r="I4268" s="1" t="s">
        <v>29466</v>
      </c>
      <c r="J4268" s="1" t="s">
        <v>29467</v>
      </c>
      <c r="K4268" s="1" t="s">
        <v>29469</v>
      </c>
      <c r="M4268" s="1" t="s">
        <v>29470</v>
      </c>
      <c r="N4268" s="1" t="s">
        <v>29466</v>
      </c>
      <c r="O4268" s="1" t="s">
        <v>29471</v>
      </c>
      <c r="P4268" s="1" t="s">
        <v>29472</v>
      </c>
      <c r="Q4268" s="1">
        <v>260.0</v>
      </c>
      <c r="R4268" s="1" t="s">
        <v>1974</v>
      </c>
      <c r="S4268" s="1">
        <v>670.0</v>
      </c>
      <c r="T4268" s="1" t="s">
        <v>3001</v>
      </c>
      <c r="U4268" s="1" t="s">
        <v>771</v>
      </c>
      <c r="V4268" s="1" t="s">
        <v>767</v>
      </c>
      <c r="W4268" s="1" t="s">
        <v>24633</v>
      </c>
      <c r="X4268" s="1" t="s">
        <v>24634</v>
      </c>
      <c r="Y4268" s="1" t="s">
        <v>29473</v>
      </c>
      <c r="Z4268" s="1" t="s">
        <v>29466</v>
      </c>
      <c r="AA4268" s="1" t="s">
        <v>29474</v>
      </c>
      <c r="AB4268" s="1" t="s">
        <v>29475</v>
      </c>
      <c r="AC4268" s="1" t="s">
        <v>772</v>
      </c>
      <c r="AD4268" s="1" t="s">
        <v>774</v>
      </c>
      <c r="AE4268" s="1" t="s">
        <v>776</v>
      </c>
      <c r="AF4268" s="1" t="s">
        <v>777</v>
      </c>
      <c r="AG4268" s="1" t="s">
        <v>24635</v>
      </c>
      <c r="AH4268" s="1" t="s">
        <v>24636</v>
      </c>
      <c r="AI4268" s="1" t="s">
        <v>29476</v>
      </c>
      <c r="AJ4268" s="1" t="s">
        <v>29478</v>
      </c>
    </row>
    <row r="4269">
      <c r="A4269" s="1" t="s">
        <v>37084</v>
      </c>
      <c r="B4269" s="1" t="s">
        <v>763</v>
      </c>
      <c r="C4269" s="1" t="s">
        <v>765</v>
      </c>
      <c r="D4269" s="1" t="s">
        <v>766</v>
      </c>
      <c r="E4269" s="1" t="s">
        <v>767</v>
      </c>
      <c r="F4269" s="1" t="s">
        <v>37085</v>
      </c>
      <c r="G4269" s="1" t="s">
        <v>767</v>
      </c>
      <c r="I4269" s="1" t="s">
        <v>771</v>
      </c>
      <c r="J4269" s="1" t="s">
        <v>767</v>
      </c>
      <c r="K4269" s="1" t="s">
        <v>772</v>
      </c>
      <c r="L4269" s="1" t="s">
        <v>774</v>
      </c>
      <c r="M4269" s="1" t="s">
        <v>776</v>
      </c>
      <c r="N4269" s="1" t="s">
        <v>777</v>
      </c>
    </row>
    <row r="4270">
      <c r="A4270" s="1" t="s">
        <v>37086</v>
      </c>
      <c r="B4270" s="1" t="s">
        <v>791</v>
      </c>
      <c r="C4270" s="1" t="s">
        <v>794</v>
      </c>
      <c r="D4270" s="1" t="s">
        <v>795</v>
      </c>
      <c r="E4270" s="1" t="s">
        <v>796</v>
      </c>
      <c r="F4270" s="1" t="s">
        <v>37087</v>
      </c>
      <c r="G4270" s="1" t="s">
        <v>802</v>
      </c>
      <c r="H4270" s="1" t="s">
        <v>799</v>
      </c>
      <c r="I4270" s="1" t="s">
        <v>800</v>
      </c>
      <c r="J4270" s="1" t="s">
        <v>801</v>
      </c>
      <c r="K4270" s="1" t="s">
        <v>802</v>
      </c>
      <c r="M4270" s="1" t="s">
        <v>804</v>
      </c>
      <c r="N4270" s="1" t="s">
        <v>806</v>
      </c>
    </row>
    <row r="4271">
      <c r="A4271" s="1" t="s">
        <v>37088</v>
      </c>
      <c r="B4271" s="1" t="s">
        <v>1414</v>
      </c>
      <c r="C4271" s="1" t="s">
        <v>1415</v>
      </c>
      <c r="D4271" s="1" t="s">
        <v>1417</v>
      </c>
      <c r="E4271" s="1" t="s">
        <v>1419</v>
      </c>
      <c r="F4271" s="1" t="s">
        <v>8395</v>
      </c>
      <c r="G4271" s="1" t="s">
        <v>752</v>
      </c>
      <c r="I4271" s="1" t="s">
        <v>1421</v>
      </c>
      <c r="J4271" s="1" t="s">
        <v>1422</v>
      </c>
      <c r="K4271" s="1" t="s">
        <v>1424</v>
      </c>
      <c r="L4271" s="1" t="s">
        <v>1426</v>
      </c>
    </row>
    <row r="4272">
      <c r="A4272" s="1" t="s">
        <v>32585</v>
      </c>
      <c r="B4272" s="1" t="s">
        <v>10433</v>
      </c>
      <c r="C4272" s="1" t="s">
        <v>10434</v>
      </c>
      <c r="D4272" s="1" t="s">
        <v>17595</v>
      </c>
      <c r="E4272" s="1" t="s">
        <v>17596</v>
      </c>
      <c r="F4272" s="1" t="s">
        <v>17608</v>
      </c>
      <c r="G4272" s="1" t="s">
        <v>17610</v>
      </c>
      <c r="H4272" s="1" t="s">
        <v>37090</v>
      </c>
      <c r="I4272" s="1" t="s">
        <v>37091</v>
      </c>
      <c r="J4272" s="1" t="s">
        <v>10438</v>
      </c>
      <c r="K4272" s="1" t="s">
        <v>10437</v>
      </c>
      <c r="L4272" s="1" t="s">
        <v>17613</v>
      </c>
      <c r="M4272" s="1" t="s">
        <v>17614</v>
      </c>
      <c r="N4272" s="1" t="s">
        <v>9177</v>
      </c>
      <c r="O4272" s="1" t="s">
        <v>9178</v>
      </c>
      <c r="P4272" s="1" t="s">
        <v>10439</v>
      </c>
      <c r="Q4272" s="1" t="s">
        <v>10440</v>
      </c>
      <c r="R4272" s="1" t="s">
        <v>1837</v>
      </c>
      <c r="S4272" s="1" t="s">
        <v>1839</v>
      </c>
    </row>
    <row r="4273">
      <c r="A4273" s="1" t="s">
        <v>37093</v>
      </c>
      <c r="B4273" s="1" t="s">
        <v>791</v>
      </c>
      <c r="C4273" s="1" t="s">
        <v>794</v>
      </c>
      <c r="D4273" s="1" t="s">
        <v>795</v>
      </c>
      <c r="E4273" s="1" t="s">
        <v>796</v>
      </c>
      <c r="F4273" s="1" t="s">
        <v>37094</v>
      </c>
      <c r="G4273" s="1" t="s">
        <v>139</v>
      </c>
      <c r="H4273" s="1" t="s">
        <v>799</v>
      </c>
      <c r="I4273" s="1" t="s">
        <v>800</v>
      </c>
      <c r="J4273" s="1" t="s">
        <v>801</v>
      </c>
      <c r="K4273" s="1" t="s">
        <v>802</v>
      </c>
      <c r="M4273" s="1" t="s">
        <v>804</v>
      </c>
      <c r="N4273" s="1" t="s">
        <v>806</v>
      </c>
    </row>
    <row r="4274">
      <c r="A4274" s="1" t="s">
        <v>37096</v>
      </c>
      <c r="B4274" s="1" t="s">
        <v>24432</v>
      </c>
      <c r="C4274" s="1" t="s">
        <v>24434</v>
      </c>
      <c r="D4274" s="1" t="s">
        <v>24435</v>
      </c>
      <c r="E4274" s="1" t="s">
        <v>24436</v>
      </c>
      <c r="F4274" s="1" t="s">
        <v>24437</v>
      </c>
      <c r="G4274" s="1" t="s">
        <v>24438</v>
      </c>
      <c r="I4274" s="1" t="s">
        <v>24439</v>
      </c>
      <c r="J4274" s="1" t="s">
        <v>24440</v>
      </c>
      <c r="K4274" s="1" t="s">
        <v>24441</v>
      </c>
      <c r="L4274" s="1" t="s">
        <v>24443</v>
      </c>
      <c r="M4274" s="1" t="s">
        <v>24444</v>
      </c>
      <c r="N4274" s="1" t="s">
        <v>24445</v>
      </c>
    </row>
    <row r="4275">
      <c r="A4275" s="1" t="s">
        <v>37098</v>
      </c>
      <c r="B4275" s="1" t="s">
        <v>24446</v>
      </c>
      <c r="C4275" s="1" t="s">
        <v>24447</v>
      </c>
      <c r="D4275" s="1" t="s">
        <v>24448</v>
      </c>
      <c r="E4275" s="1" t="s">
        <v>24450</v>
      </c>
      <c r="G4275" s="1" t="s">
        <v>24451</v>
      </c>
      <c r="H4275" s="1" t="s">
        <v>24447</v>
      </c>
      <c r="I4275" s="1" t="s">
        <v>37099</v>
      </c>
      <c r="J4275" s="1" t="s">
        <v>37100</v>
      </c>
      <c r="K4275" s="1" t="s">
        <v>24452</v>
      </c>
      <c r="L4275" s="1" t="s">
        <v>24453</v>
      </c>
    </row>
    <row r="4276">
      <c r="A4276" s="1" t="s">
        <v>37101</v>
      </c>
      <c r="B4276" s="1" t="s">
        <v>24456</v>
      </c>
      <c r="C4276" s="1" t="s">
        <v>24457</v>
      </c>
      <c r="D4276" s="1" t="s">
        <v>24458</v>
      </c>
      <c r="E4276" s="1" t="s">
        <v>24459</v>
      </c>
      <c r="G4276" s="1" t="s">
        <v>24460</v>
      </c>
      <c r="H4276" s="1" t="s">
        <v>24462</v>
      </c>
    </row>
    <row r="4277">
      <c r="A4277" s="1" t="s">
        <v>23273</v>
      </c>
      <c r="B4277" s="1" t="s">
        <v>24467</v>
      </c>
      <c r="C4277" s="1" t="s">
        <v>24468</v>
      </c>
      <c r="D4277" s="1" t="s">
        <v>24472</v>
      </c>
      <c r="E4277" s="1" t="s">
        <v>24473</v>
      </c>
      <c r="F4277" s="1" t="s">
        <v>24474</v>
      </c>
      <c r="G4277" s="1" t="s">
        <v>24475</v>
      </c>
      <c r="H4277" s="1" t="s">
        <v>21391</v>
      </c>
      <c r="I4277" s="1" t="s">
        <v>21392</v>
      </c>
      <c r="J4277" s="1" t="s">
        <v>24476</v>
      </c>
      <c r="K4277" s="1" t="s">
        <v>24477</v>
      </c>
      <c r="L4277" s="1" t="s">
        <v>24469</v>
      </c>
      <c r="M4277" s="1" t="s">
        <v>24470</v>
      </c>
      <c r="N4277" s="1" t="s">
        <v>24478</v>
      </c>
      <c r="O4277" s="1" t="s">
        <v>24479</v>
      </c>
      <c r="Q4277" s="1" t="s">
        <v>24480</v>
      </c>
      <c r="R4277" s="1" t="s">
        <v>24481</v>
      </c>
      <c r="S4277" s="1" t="s">
        <v>24482</v>
      </c>
      <c r="T4277" s="1" t="s">
        <v>24483</v>
      </c>
      <c r="X4277" s="1" t="s">
        <v>21401</v>
      </c>
      <c r="Y4277" s="1" t="s">
        <v>21402</v>
      </c>
      <c r="Z4277" s="1" t="s">
        <v>24484</v>
      </c>
      <c r="AA4277" s="1" t="s">
        <v>24485</v>
      </c>
    </row>
    <row r="4278">
      <c r="A4278" s="1" t="s">
        <v>37103</v>
      </c>
      <c r="B4278" s="1" t="s">
        <v>15735</v>
      </c>
      <c r="C4278" s="1" t="s">
        <v>15736</v>
      </c>
      <c r="D4278" s="1" t="s">
        <v>15737</v>
      </c>
      <c r="E4278" s="1" t="s">
        <v>15738</v>
      </c>
      <c r="F4278" s="1" t="s">
        <v>15739</v>
      </c>
      <c r="G4278" s="1" t="s">
        <v>15740</v>
      </c>
    </row>
    <row r="4279">
      <c r="A4279" s="1" t="s">
        <v>37104</v>
      </c>
      <c r="B4279" s="1" t="s">
        <v>1244</v>
      </c>
      <c r="C4279" s="1" t="s">
        <v>1246</v>
      </c>
      <c r="D4279" s="1" t="s">
        <v>4144</v>
      </c>
      <c r="E4279" s="1" t="s">
        <v>4145</v>
      </c>
      <c r="F4279" s="1" t="s">
        <v>37106</v>
      </c>
      <c r="G4279" s="1" t="s">
        <v>4149</v>
      </c>
      <c r="H4279" s="1" t="s">
        <v>4148</v>
      </c>
      <c r="I4279" s="1" t="s">
        <v>4149</v>
      </c>
      <c r="J4279" s="1" t="s">
        <v>1261</v>
      </c>
      <c r="K4279" s="1" t="s">
        <v>1263</v>
      </c>
    </row>
    <row r="4280">
      <c r="A4280" s="1" t="s">
        <v>37107</v>
      </c>
      <c r="B4280" s="1" t="s">
        <v>24488</v>
      </c>
      <c r="C4280" s="1" t="s">
        <v>24489</v>
      </c>
      <c r="E4280" s="1" t="s">
        <v>24490</v>
      </c>
      <c r="F4280" s="1" t="s">
        <v>40</v>
      </c>
      <c r="G4280" s="1" t="s">
        <v>24491</v>
      </c>
      <c r="H4280" s="1" t="s">
        <v>24493</v>
      </c>
      <c r="I4280" s="1" t="s">
        <v>24494</v>
      </c>
      <c r="J4280" s="1" t="s">
        <v>24495</v>
      </c>
    </row>
    <row r="4281">
      <c r="A4281" s="1" t="s">
        <v>37109</v>
      </c>
      <c r="B4281" s="1" t="s">
        <v>24499</v>
      </c>
      <c r="C4281" s="1" t="s">
        <v>24501</v>
      </c>
      <c r="D4281" s="1" t="s">
        <v>24502</v>
      </c>
      <c r="E4281" s="1" t="s">
        <v>40</v>
      </c>
      <c r="F4281" s="1" t="s">
        <v>24503</v>
      </c>
      <c r="G4281" s="1" t="s">
        <v>24504</v>
      </c>
    </row>
    <row r="4282">
      <c r="A4282" s="1" t="s">
        <v>37110</v>
      </c>
      <c r="B4282" s="1" t="s">
        <v>24511</v>
      </c>
      <c r="C4282" s="1" t="s">
        <v>24512</v>
      </c>
      <c r="D4282" s="1" t="s">
        <v>24514</v>
      </c>
      <c r="E4282" s="1" t="s">
        <v>24515</v>
      </c>
      <c r="F4282" s="1" t="s">
        <v>24516</v>
      </c>
      <c r="G4282" s="1" t="s">
        <v>24517</v>
      </c>
    </row>
    <row r="4283">
      <c r="A4283" s="1" t="s">
        <v>37111</v>
      </c>
      <c r="B4283" s="1" t="s">
        <v>3288</v>
      </c>
      <c r="C4283" s="1" t="s">
        <v>3291</v>
      </c>
      <c r="D4283" s="1" t="s">
        <v>24507</v>
      </c>
      <c r="E4283" s="1" t="s">
        <v>24508</v>
      </c>
      <c r="F4283" s="1" t="s">
        <v>3840</v>
      </c>
      <c r="G4283" s="1" t="s">
        <v>3841</v>
      </c>
      <c r="H4283" s="1" t="s">
        <v>1380</v>
      </c>
      <c r="I4283" s="1" t="s">
        <v>1382</v>
      </c>
      <c r="K4283" s="1" t="s">
        <v>3145</v>
      </c>
      <c r="L4283" s="1" t="s">
        <v>3146</v>
      </c>
    </row>
    <row r="4284">
      <c r="A4284" s="1" t="s">
        <v>37113</v>
      </c>
      <c r="B4284" s="1" t="s">
        <v>346</v>
      </c>
      <c r="C4284" s="1" t="s">
        <v>347</v>
      </c>
      <c r="D4284" s="1" t="s">
        <v>37114</v>
      </c>
      <c r="E4284" s="1" t="s">
        <v>37115</v>
      </c>
      <c r="F4284" s="1" t="s">
        <v>37116</v>
      </c>
      <c r="G4284" s="1" t="s">
        <v>37117</v>
      </c>
      <c r="H4284" s="1" t="s">
        <v>37118</v>
      </c>
      <c r="I4284" s="1" t="s">
        <v>37119</v>
      </c>
      <c r="K4284" s="1" t="s">
        <v>37120</v>
      </c>
      <c r="L4284" s="1" t="s">
        <v>37121</v>
      </c>
      <c r="M4284" s="1" t="s">
        <v>37122</v>
      </c>
      <c r="N4284" s="1" t="s">
        <v>37121</v>
      </c>
      <c r="O4284" s="1" t="s">
        <v>482</v>
      </c>
      <c r="P4284" s="1" t="s">
        <v>483</v>
      </c>
      <c r="Q4284" s="1" t="s">
        <v>361</v>
      </c>
      <c r="R4284" s="1" t="s">
        <v>362</v>
      </c>
    </row>
    <row r="4285">
      <c r="A4285" s="1" t="s">
        <v>26834</v>
      </c>
      <c r="B4285" s="1" t="s">
        <v>807</v>
      </c>
      <c r="C4285" s="1" t="s">
        <v>808</v>
      </c>
      <c r="D4285" s="1" t="s">
        <v>803</v>
      </c>
      <c r="E4285" s="1" t="s">
        <v>805</v>
      </c>
      <c r="F4285" s="1" t="s">
        <v>37124</v>
      </c>
      <c r="G4285" s="1" t="s">
        <v>37125</v>
      </c>
      <c r="H4285" s="1" t="s">
        <v>91</v>
      </c>
      <c r="I4285" s="1" t="s">
        <v>92</v>
      </c>
      <c r="M4285" s="1" t="s">
        <v>812</v>
      </c>
      <c r="N4285" s="1" t="s">
        <v>808</v>
      </c>
      <c r="O4285" s="1" t="s">
        <v>814</v>
      </c>
      <c r="P4285" s="1" t="s">
        <v>816</v>
      </c>
      <c r="R4285" s="1" t="s">
        <v>817</v>
      </c>
      <c r="S4285" s="1" t="s">
        <v>818</v>
      </c>
    </row>
    <row r="4286">
      <c r="A4286" s="1" t="s">
        <v>30264</v>
      </c>
      <c r="B4286" s="1" t="s">
        <v>37126</v>
      </c>
      <c r="C4286" s="1" t="s">
        <v>189</v>
      </c>
    </row>
    <row r="4287">
      <c r="A4287" s="1" t="s">
        <v>37127</v>
      </c>
      <c r="B4287" s="1" t="s">
        <v>37128</v>
      </c>
      <c r="C4287" s="1" t="s">
        <v>37129</v>
      </c>
      <c r="D4287" s="1" t="s">
        <v>37130</v>
      </c>
      <c r="E4287" s="1" t="s">
        <v>37131</v>
      </c>
      <c r="G4287" s="1" t="s">
        <v>37132</v>
      </c>
      <c r="H4287" s="1" t="s">
        <v>37133</v>
      </c>
      <c r="I4287" s="1" t="s">
        <v>31653</v>
      </c>
      <c r="J4287" s="1" t="s">
        <v>31654</v>
      </c>
    </row>
    <row r="4288">
      <c r="A4288" s="1" t="s">
        <v>37134</v>
      </c>
      <c r="B4288" s="1" t="s">
        <v>169</v>
      </c>
      <c r="C4288" s="1" t="s">
        <v>170</v>
      </c>
      <c r="D4288" s="1" t="s">
        <v>13185</v>
      </c>
      <c r="E4288" s="1" t="s">
        <v>13186</v>
      </c>
      <c r="F4288" s="1" t="s">
        <v>1197</v>
      </c>
      <c r="G4288" s="1" t="s">
        <v>1199</v>
      </c>
      <c r="H4288" s="1" t="s">
        <v>27740</v>
      </c>
      <c r="I4288" s="1" t="s">
        <v>27743</v>
      </c>
      <c r="J4288" s="1" t="s">
        <v>27745</v>
      </c>
      <c r="K4288" s="1" t="s">
        <v>27746</v>
      </c>
      <c r="L4288" s="1" t="s">
        <v>37136</v>
      </c>
      <c r="M4288" s="1" t="s">
        <v>27746</v>
      </c>
      <c r="O4288" s="1" t="s">
        <v>27749</v>
      </c>
      <c r="P4288" s="1" t="s">
        <v>27750</v>
      </c>
      <c r="Q4288" s="1">
        <v>51.0</v>
      </c>
      <c r="R4288" s="1" t="s">
        <v>1668</v>
      </c>
      <c r="S4288" s="1">
        <v>500.0</v>
      </c>
      <c r="T4288" s="1" t="s">
        <v>2006</v>
      </c>
      <c r="V4288" s="1" t="s">
        <v>13191</v>
      </c>
      <c r="W4288" s="1" t="s">
        <v>13192</v>
      </c>
      <c r="X4288" s="1" t="s">
        <v>27755</v>
      </c>
      <c r="Y4288" s="1" t="s">
        <v>27746</v>
      </c>
      <c r="AA4288" s="1" t="s">
        <v>183</v>
      </c>
      <c r="AB4288" s="1" t="s">
        <v>184</v>
      </c>
      <c r="AC4288" s="1" t="s">
        <v>1211</v>
      </c>
      <c r="AD4288" s="1" t="s">
        <v>1213</v>
      </c>
    </row>
    <row r="4289">
      <c r="A4289" s="1" t="s">
        <v>37138</v>
      </c>
      <c r="B4289" s="1" t="s">
        <v>1068</v>
      </c>
      <c r="C4289" s="1" t="s">
        <v>1069</v>
      </c>
      <c r="D4289" s="1" t="s">
        <v>273</v>
      </c>
      <c r="E4289" s="1" t="s">
        <v>274</v>
      </c>
      <c r="F4289" s="1" t="s">
        <v>37140</v>
      </c>
      <c r="G4289" s="1" t="s">
        <v>4381</v>
      </c>
      <c r="H4289" s="1" t="s">
        <v>1074</v>
      </c>
      <c r="I4289" s="1" t="s">
        <v>1075</v>
      </c>
      <c r="J4289" s="1" t="s">
        <v>300</v>
      </c>
      <c r="K4289" s="1" t="s">
        <v>301</v>
      </c>
    </row>
    <row r="4290">
      <c r="A4290" s="1" t="s">
        <v>37141</v>
      </c>
      <c r="B4290" s="1" t="s">
        <v>8304</v>
      </c>
      <c r="C4290" s="1" t="s">
        <v>8306</v>
      </c>
      <c r="D4290" s="1" t="s">
        <v>37142</v>
      </c>
      <c r="E4290" s="1" t="s">
        <v>37143</v>
      </c>
      <c r="F4290" s="1" t="s">
        <v>37144</v>
      </c>
      <c r="G4290" s="1" t="s">
        <v>37145</v>
      </c>
      <c r="I4290" s="1" t="s">
        <v>37146</v>
      </c>
      <c r="J4290" s="1" t="s">
        <v>37147</v>
      </c>
      <c r="K4290" s="1" t="s">
        <v>8314</v>
      </c>
      <c r="L4290" s="1" t="s">
        <v>8315</v>
      </c>
    </row>
    <row r="4291">
      <c r="A4291" s="1" t="s">
        <v>37148</v>
      </c>
      <c r="B4291" s="1" t="s">
        <v>507</v>
      </c>
      <c r="C4291" s="1" t="s">
        <v>509</v>
      </c>
      <c r="D4291" s="1" t="s">
        <v>239</v>
      </c>
      <c r="E4291" s="1" t="s">
        <v>240</v>
      </c>
      <c r="F4291" s="1" t="s">
        <v>2408</v>
      </c>
      <c r="G4291" s="1" t="s">
        <v>2410</v>
      </c>
      <c r="H4291" s="1" t="s">
        <v>37149</v>
      </c>
      <c r="I4291" s="1" t="s">
        <v>37150</v>
      </c>
      <c r="M4291" s="1" t="s">
        <v>524</v>
      </c>
      <c r="N4291" s="1" t="s">
        <v>526</v>
      </c>
      <c r="O4291" s="1" t="s">
        <v>6537</v>
      </c>
      <c r="P4291" s="1" t="s">
        <v>6538</v>
      </c>
      <c r="R4291" s="1" t="s">
        <v>259</v>
      </c>
      <c r="S4291" s="1" t="s">
        <v>260</v>
      </c>
      <c r="T4291" s="1" t="s">
        <v>2416</v>
      </c>
      <c r="U4291" s="1" t="s">
        <v>2418</v>
      </c>
    </row>
    <row r="4292">
      <c r="A4292" s="1" t="s">
        <v>37152</v>
      </c>
      <c r="B4292" s="1" t="s">
        <v>169</v>
      </c>
      <c r="C4292" s="1" t="s">
        <v>170</v>
      </c>
      <c r="D4292" s="1" t="s">
        <v>262</v>
      </c>
      <c r="E4292" s="1" t="s">
        <v>263</v>
      </c>
      <c r="F4292" s="1" t="s">
        <v>6665</v>
      </c>
      <c r="G4292" s="1" t="s">
        <v>6666</v>
      </c>
      <c r="H4292" s="1" t="s">
        <v>37153</v>
      </c>
      <c r="I4292" s="1" t="s">
        <v>8623</v>
      </c>
      <c r="K4292" s="1" t="s">
        <v>6670</v>
      </c>
      <c r="L4292" s="1" t="s">
        <v>6669</v>
      </c>
      <c r="M4292" s="1" t="s">
        <v>3565</v>
      </c>
      <c r="N4292" s="1" t="s">
        <v>3567</v>
      </c>
      <c r="P4292" s="1" t="s">
        <v>183</v>
      </c>
      <c r="Q4292" s="1" t="s">
        <v>184</v>
      </c>
    </row>
    <row r="4293">
      <c r="A4293" s="1" t="s">
        <v>37154</v>
      </c>
      <c r="B4293" s="1" t="s">
        <v>169</v>
      </c>
      <c r="C4293" s="1" t="s">
        <v>170</v>
      </c>
      <c r="D4293" s="1" t="s">
        <v>541</v>
      </c>
      <c r="E4293" s="1" t="s">
        <v>542</v>
      </c>
      <c r="F4293" s="1" t="s">
        <v>37155</v>
      </c>
      <c r="G4293" s="1" t="s">
        <v>37156</v>
      </c>
      <c r="H4293" s="1" t="s">
        <v>37157</v>
      </c>
      <c r="I4293" s="1" t="s">
        <v>37158</v>
      </c>
      <c r="J4293" s="1" t="s">
        <v>37159</v>
      </c>
      <c r="K4293" s="1" t="s">
        <v>37156</v>
      </c>
      <c r="L4293" s="1" t="s">
        <v>37161</v>
      </c>
      <c r="M4293" s="1" t="s">
        <v>37162</v>
      </c>
      <c r="N4293" s="1">
        <v>908.0</v>
      </c>
      <c r="O4293" s="1" t="s">
        <v>37163</v>
      </c>
      <c r="Q4293" s="1" t="s">
        <v>7789</v>
      </c>
      <c r="R4293" s="1" t="s">
        <v>7791</v>
      </c>
      <c r="S4293" s="1" t="s">
        <v>37164</v>
      </c>
      <c r="T4293" s="1" t="s">
        <v>37165</v>
      </c>
      <c r="U4293" s="1" t="s">
        <v>183</v>
      </c>
      <c r="V4293" s="1" t="s">
        <v>184</v>
      </c>
      <c r="W4293" s="1" t="s">
        <v>552</v>
      </c>
      <c r="X4293" s="1" t="s">
        <v>553</v>
      </c>
      <c r="Y4293" s="1" t="s">
        <v>37166</v>
      </c>
      <c r="Z4293" s="1" t="s">
        <v>37156</v>
      </c>
    </row>
    <row r="4294">
      <c r="A4294" s="1" t="s">
        <v>19797</v>
      </c>
      <c r="B4294" s="1" t="s">
        <v>37167</v>
      </c>
      <c r="C4294" s="1" t="s">
        <v>37168</v>
      </c>
      <c r="D4294" s="1" t="s">
        <v>37170</v>
      </c>
      <c r="E4294" s="1" t="s">
        <v>37171</v>
      </c>
      <c r="G4294" s="1" t="s">
        <v>37172</v>
      </c>
      <c r="H4294" s="1" t="s">
        <v>37174</v>
      </c>
    </row>
    <row r="4295">
      <c r="A4295" s="1" t="s">
        <v>18809</v>
      </c>
      <c r="B4295" s="1" t="s">
        <v>37175</v>
      </c>
      <c r="C4295" s="1" t="s">
        <v>37176</v>
      </c>
      <c r="D4295" s="1" t="s">
        <v>37177</v>
      </c>
      <c r="E4295" s="1" t="s">
        <v>37178</v>
      </c>
      <c r="F4295" s="1" t="s">
        <v>37179</v>
      </c>
      <c r="G4295" s="1" t="s">
        <v>37180</v>
      </c>
    </row>
    <row r="4296">
      <c r="A4296" s="1" t="s">
        <v>20011</v>
      </c>
      <c r="B4296" s="1" t="s">
        <v>37181</v>
      </c>
      <c r="C4296" s="1" t="s">
        <v>189</v>
      </c>
    </row>
    <row r="4297">
      <c r="A4297" s="1" t="s">
        <v>21637</v>
      </c>
      <c r="B4297" s="1" t="s">
        <v>169</v>
      </c>
      <c r="C4297" s="1" t="s">
        <v>170</v>
      </c>
      <c r="D4297" s="1" t="s">
        <v>262</v>
      </c>
      <c r="E4297" s="1" t="s">
        <v>263</v>
      </c>
      <c r="F4297" s="1" t="s">
        <v>264</v>
      </c>
      <c r="G4297" s="1" t="s">
        <v>265</v>
      </c>
      <c r="H4297" s="1" t="s">
        <v>11783</v>
      </c>
      <c r="I4297" s="1" t="s">
        <v>11786</v>
      </c>
      <c r="J4297" s="1" t="s">
        <v>37182</v>
      </c>
      <c r="K4297" s="1" t="s">
        <v>37183</v>
      </c>
      <c r="L4297" s="1" t="s">
        <v>37184</v>
      </c>
      <c r="M4297" s="1" t="s">
        <v>11795</v>
      </c>
      <c r="O4297" s="1" t="s">
        <v>268</v>
      </c>
      <c r="P4297" s="1" t="s">
        <v>269</v>
      </c>
      <c r="Q4297" s="1" t="s">
        <v>37185</v>
      </c>
      <c r="R4297" s="1" t="s">
        <v>37186</v>
      </c>
      <c r="T4297" s="1" t="s">
        <v>183</v>
      </c>
      <c r="U4297" s="1" t="s">
        <v>184</v>
      </c>
      <c r="V4297" s="1" t="s">
        <v>11804</v>
      </c>
      <c r="W4297" s="1" t="s">
        <v>11805</v>
      </c>
    </row>
    <row r="4298">
      <c r="A4298" s="1" t="s">
        <v>19251</v>
      </c>
      <c r="B4298" s="1" t="s">
        <v>37187</v>
      </c>
      <c r="C4298" s="1" t="s">
        <v>7742</v>
      </c>
    </row>
    <row r="4299">
      <c r="A4299" s="1" t="s">
        <v>37188</v>
      </c>
      <c r="B4299" s="1" t="s">
        <v>1414</v>
      </c>
      <c r="C4299" s="1" t="s">
        <v>1415</v>
      </c>
      <c r="D4299" s="1" t="s">
        <v>37189</v>
      </c>
      <c r="E4299" s="1" t="s">
        <v>1882</v>
      </c>
      <c r="F4299" s="1" t="s">
        <v>3125</v>
      </c>
      <c r="G4299" s="1" t="s">
        <v>1422</v>
      </c>
      <c r="H4299" s="1" t="s">
        <v>1424</v>
      </c>
      <c r="I4299" s="1" t="s">
        <v>1426</v>
      </c>
    </row>
    <row r="4300">
      <c r="A4300" s="1" t="s">
        <v>37190</v>
      </c>
      <c r="B4300" s="1" t="s">
        <v>273</v>
      </c>
      <c r="C4300" s="1" t="s">
        <v>274</v>
      </c>
      <c r="D4300" s="1" t="s">
        <v>1760</v>
      </c>
      <c r="E4300" s="1" t="s">
        <v>1762</v>
      </c>
      <c r="F4300" s="1" t="s">
        <v>884</v>
      </c>
      <c r="G4300" s="1" t="s">
        <v>885</v>
      </c>
      <c r="H4300" s="1" t="s">
        <v>36744</v>
      </c>
      <c r="I4300" s="1" t="s">
        <v>36745</v>
      </c>
      <c r="J4300" s="1" t="s">
        <v>16698</v>
      </c>
      <c r="K4300" s="1" t="s">
        <v>16699</v>
      </c>
      <c r="L4300" s="1" t="s">
        <v>1768</v>
      </c>
      <c r="M4300" s="1" t="s">
        <v>1769</v>
      </c>
      <c r="N4300" s="1" t="s">
        <v>890</v>
      </c>
      <c r="O4300" s="1" t="s">
        <v>891</v>
      </c>
      <c r="Q4300" s="1" t="s">
        <v>300</v>
      </c>
      <c r="R4300" s="1" t="s">
        <v>301</v>
      </c>
    </row>
    <row r="4301">
      <c r="A4301" s="1" t="s">
        <v>37191</v>
      </c>
      <c r="B4301" s="1" t="s">
        <v>5410</v>
      </c>
      <c r="C4301" s="1" t="s">
        <v>5411</v>
      </c>
      <c r="D4301" s="1" t="s">
        <v>1883</v>
      </c>
      <c r="E4301" s="1" t="s">
        <v>1885</v>
      </c>
      <c r="F4301" s="1" t="s">
        <v>5412</v>
      </c>
      <c r="G4301" s="1" t="s">
        <v>5413</v>
      </c>
      <c r="H4301" s="1" t="s">
        <v>37192</v>
      </c>
      <c r="I4301" s="1" t="s">
        <v>37193</v>
      </c>
      <c r="J4301" s="1" t="s">
        <v>5440</v>
      </c>
      <c r="K4301" s="1" t="s">
        <v>5411</v>
      </c>
      <c r="L4301" s="1" t="s">
        <v>5449</v>
      </c>
      <c r="M4301" s="1" t="s">
        <v>5451</v>
      </c>
      <c r="N4301" s="1" t="s">
        <v>1906</v>
      </c>
      <c r="O4301" s="1" t="s">
        <v>1908</v>
      </c>
    </row>
    <row r="4302">
      <c r="A4302" s="1" t="s">
        <v>37194</v>
      </c>
      <c r="B4302" s="1" t="s">
        <v>9408</v>
      </c>
      <c r="C4302" s="1" t="s">
        <v>9410</v>
      </c>
      <c r="D4302" s="1" t="s">
        <v>9415</v>
      </c>
      <c r="E4302" s="1" t="s">
        <v>9417</v>
      </c>
      <c r="F4302" s="1" t="s">
        <v>9418</v>
      </c>
      <c r="G4302" s="1" t="s">
        <v>9419</v>
      </c>
      <c r="H4302" s="1" t="s">
        <v>37195</v>
      </c>
      <c r="I4302" s="1" t="s">
        <v>37196</v>
      </c>
      <c r="J4302" s="1" t="s">
        <v>37197</v>
      </c>
      <c r="K4302" s="1" t="s">
        <v>37198</v>
      </c>
      <c r="L4302" s="1" t="s">
        <v>9422</v>
      </c>
      <c r="M4302" s="1" t="s">
        <v>9424</v>
      </c>
      <c r="N4302" s="1" t="s">
        <v>37199</v>
      </c>
      <c r="O4302" s="1" t="s">
        <v>37200</v>
      </c>
      <c r="P4302" s="1">
        <v>290.0</v>
      </c>
      <c r="Q4302" s="1" t="s">
        <v>4271</v>
      </c>
      <c r="R4302" s="1">
        <v>300.0</v>
      </c>
      <c r="S4302" s="1" t="s">
        <v>1979</v>
      </c>
      <c r="U4302" s="1" t="s">
        <v>9427</v>
      </c>
      <c r="V4302" s="1" t="s">
        <v>9429</v>
      </c>
      <c r="W4302" s="1" t="s">
        <v>9431</v>
      </c>
      <c r="X4302" s="1" t="s">
        <v>9433</v>
      </c>
      <c r="Y4302" s="1" t="s">
        <v>9434</v>
      </c>
      <c r="Z4302" s="1" t="s">
        <v>9435</v>
      </c>
      <c r="AA4302" s="1" t="s">
        <v>9437</v>
      </c>
      <c r="AB4302" s="1" t="s">
        <v>9439</v>
      </c>
      <c r="AC4302" s="1" t="s">
        <v>37201</v>
      </c>
      <c r="AD4302" s="1" t="s">
        <v>37202</v>
      </c>
    </row>
    <row r="4303">
      <c r="A4303" s="1" t="s">
        <v>24213</v>
      </c>
      <c r="B4303" s="1" t="s">
        <v>8075</v>
      </c>
      <c r="C4303" s="1" t="s">
        <v>8076</v>
      </c>
      <c r="D4303" s="1" t="s">
        <v>37203</v>
      </c>
      <c r="E4303" s="1" t="s">
        <v>8078</v>
      </c>
      <c r="F4303" s="1" t="s">
        <v>8079</v>
      </c>
      <c r="G4303" s="1" t="s">
        <v>8078</v>
      </c>
    </row>
    <row r="4304">
      <c r="A4304" s="1" t="s">
        <v>37204</v>
      </c>
      <c r="B4304" s="1" t="s">
        <v>20371</v>
      </c>
      <c r="C4304" s="1" t="s">
        <v>20373</v>
      </c>
    </row>
    <row r="4305">
      <c r="A4305" s="1" t="s">
        <v>37205</v>
      </c>
      <c r="B4305" s="1" t="s">
        <v>5166</v>
      </c>
      <c r="C4305" s="1" t="s">
        <v>5167</v>
      </c>
      <c r="D4305" s="1" t="s">
        <v>5168</v>
      </c>
      <c r="E4305" s="1" t="s">
        <v>5169</v>
      </c>
      <c r="H4305" s="1" t="s">
        <v>5171</v>
      </c>
      <c r="I4305" s="1" t="s">
        <v>5169</v>
      </c>
    </row>
    <row r="4306">
      <c r="A4306" s="1" t="s">
        <v>37206</v>
      </c>
      <c r="B4306" s="1" t="s">
        <v>169</v>
      </c>
      <c r="C4306" s="1" t="s">
        <v>170</v>
      </c>
      <c r="D4306" s="1" t="s">
        <v>720</v>
      </c>
      <c r="E4306" s="1" t="s">
        <v>722</v>
      </c>
      <c r="F4306" s="1" t="s">
        <v>728</v>
      </c>
      <c r="G4306" s="1" t="s">
        <v>730</v>
      </c>
      <c r="H4306" s="1" t="s">
        <v>5153</v>
      </c>
      <c r="I4306" s="1" t="s">
        <v>755</v>
      </c>
      <c r="J4306" s="1" t="s">
        <v>753</v>
      </c>
      <c r="K4306" s="1" t="s">
        <v>755</v>
      </c>
      <c r="L4306" s="1" t="s">
        <v>183</v>
      </c>
      <c r="M4306" s="1" t="s">
        <v>184</v>
      </c>
      <c r="N4306" s="1" t="s">
        <v>759</v>
      </c>
      <c r="O4306" s="1" t="s">
        <v>760</v>
      </c>
    </row>
    <row r="4307">
      <c r="A4307" s="1" t="s">
        <v>31067</v>
      </c>
      <c r="B4307" s="1" t="s">
        <v>37207</v>
      </c>
      <c r="C4307" s="1" t="s">
        <v>189</v>
      </c>
    </row>
    <row r="4308">
      <c r="A4308" s="1" t="s">
        <v>37208</v>
      </c>
      <c r="B4308" s="1" t="s">
        <v>273</v>
      </c>
      <c r="C4308" s="1" t="s">
        <v>274</v>
      </c>
      <c r="D4308" s="1" t="s">
        <v>8145</v>
      </c>
      <c r="E4308" s="1" t="s">
        <v>8146</v>
      </c>
      <c r="F4308" s="1" t="s">
        <v>2370</v>
      </c>
      <c r="G4308" s="1" t="s">
        <v>2371</v>
      </c>
      <c r="H4308" s="1" t="s">
        <v>26507</v>
      </c>
      <c r="I4308" s="1" t="s">
        <v>26508</v>
      </c>
      <c r="J4308" s="1" t="s">
        <v>2372</v>
      </c>
      <c r="K4308" s="1" t="s">
        <v>2373</v>
      </c>
      <c r="L4308" s="1" t="s">
        <v>2374</v>
      </c>
      <c r="M4308" s="1" t="s">
        <v>2375</v>
      </c>
      <c r="N4308" s="1" t="s">
        <v>2441</v>
      </c>
      <c r="O4308" s="1" t="s">
        <v>2443</v>
      </c>
      <c r="P4308" s="1" t="s">
        <v>26509</v>
      </c>
      <c r="Q4308" s="1" t="s">
        <v>26510</v>
      </c>
      <c r="R4308" s="1" t="s">
        <v>2445</v>
      </c>
      <c r="S4308" s="1" t="s">
        <v>2446</v>
      </c>
      <c r="U4308" s="1" t="s">
        <v>2376</v>
      </c>
      <c r="V4308" s="1" t="s">
        <v>2378</v>
      </c>
      <c r="W4308" s="1" t="s">
        <v>26512</v>
      </c>
      <c r="X4308" s="1" t="s">
        <v>15251</v>
      </c>
      <c r="Y4308" s="1" t="s">
        <v>2568</v>
      </c>
      <c r="Z4308" s="1" t="s">
        <v>2573</v>
      </c>
      <c r="AA4308" s="1" t="s">
        <v>20845</v>
      </c>
      <c r="AB4308" s="1" t="s">
        <v>20846</v>
      </c>
      <c r="AC4308" s="1" t="s">
        <v>26502</v>
      </c>
      <c r="AD4308" s="1" t="s">
        <v>26503</v>
      </c>
      <c r="AE4308" s="1">
        <v>970.0</v>
      </c>
      <c r="AF4308" s="1" t="s">
        <v>2388</v>
      </c>
      <c r="AG4308" s="1">
        <v>630.0</v>
      </c>
      <c r="AH4308" s="1" t="s">
        <v>290</v>
      </c>
      <c r="AI4308" s="1">
        <v>680.0</v>
      </c>
      <c r="AJ4308" s="1" t="s">
        <v>291</v>
      </c>
      <c r="AL4308" s="1" t="s">
        <v>8159</v>
      </c>
      <c r="AM4308" s="1" t="s">
        <v>8161</v>
      </c>
      <c r="AN4308" s="1" t="s">
        <v>26517</v>
      </c>
      <c r="AO4308" s="1" t="s">
        <v>26518</v>
      </c>
      <c r="AP4308" s="1" t="s">
        <v>2389</v>
      </c>
      <c r="AQ4308" s="1" t="s">
        <v>2392</v>
      </c>
      <c r="AR4308" s="1" t="s">
        <v>2451</v>
      </c>
      <c r="AS4308" s="1" t="s">
        <v>2452</v>
      </c>
      <c r="AT4308" s="1" t="s">
        <v>2453</v>
      </c>
      <c r="AU4308" s="1" t="s">
        <v>2446</v>
      </c>
      <c r="AV4308" s="1" t="s">
        <v>2393</v>
      </c>
      <c r="AW4308" s="1" t="s">
        <v>2395</v>
      </c>
    </row>
    <row r="4309">
      <c r="A4309" s="1" t="s">
        <v>300</v>
      </c>
      <c r="B4309" s="1" t="s">
        <v>1443</v>
      </c>
      <c r="C4309" s="1" t="s">
        <v>1445</v>
      </c>
      <c r="D4309" s="1" t="s">
        <v>2399</v>
      </c>
      <c r="E4309" s="1" t="s">
        <v>2401</v>
      </c>
      <c r="F4309" s="1" t="s">
        <v>2402</v>
      </c>
      <c r="G4309" s="1" t="s">
        <v>2403</v>
      </c>
      <c r="H4309" s="1" t="s">
        <v>2454</v>
      </c>
      <c r="I4309" s="1" t="s">
        <v>2456</v>
      </c>
      <c r="J4309" s="1" t="s">
        <v>37211</v>
      </c>
      <c r="K4309" s="1" t="s">
        <v>20848</v>
      </c>
    </row>
    <row r="4310">
      <c r="A4310" s="1" t="s">
        <v>37212</v>
      </c>
      <c r="B4310" s="1" t="s">
        <v>1066</v>
      </c>
      <c r="C4310" s="1" t="s">
        <v>40</v>
      </c>
    </row>
    <row r="4311">
      <c r="A4311" s="1" t="s">
        <v>37213</v>
      </c>
      <c r="B4311" s="1" t="s">
        <v>37214</v>
      </c>
      <c r="C4311" s="1" t="s">
        <v>189</v>
      </c>
    </row>
    <row r="4312">
      <c r="A4312" s="1" t="s">
        <v>37215</v>
      </c>
      <c r="B4312" s="1" t="s">
        <v>37216</v>
      </c>
      <c r="C4312" s="1" t="s">
        <v>37217</v>
      </c>
    </row>
    <row r="4313">
      <c r="A4313" s="1" t="s">
        <v>33723</v>
      </c>
      <c r="B4313" s="1" t="s">
        <v>6609</v>
      </c>
      <c r="C4313" s="1" t="s">
        <v>6610</v>
      </c>
      <c r="D4313" s="1" t="s">
        <v>37218</v>
      </c>
      <c r="E4313" s="1" t="s">
        <v>37219</v>
      </c>
      <c r="F4313" s="1" t="s">
        <v>37220</v>
      </c>
      <c r="G4313" s="1" t="s">
        <v>37221</v>
      </c>
      <c r="H4313" s="1" t="s">
        <v>37222</v>
      </c>
      <c r="I4313" s="1" t="s">
        <v>37223</v>
      </c>
      <c r="K4313" s="1" t="s">
        <v>37224</v>
      </c>
      <c r="L4313" s="1" t="s">
        <v>37219</v>
      </c>
      <c r="M4313" s="1" t="s">
        <v>37225</v>
      </c>
      <c r="N4313" s="1" t="s">
        <v>6623</v>
      </c>
      <c r="P4313" s="1" t="s">
        <v>3145</v>
      </c>
      <c r="Q4313" s="1" t="s">
        <v>3146</v>
      </c>
      <c r="R4313" s="1" t="s">
        <v>6630</v>
      </c>
      <c r="S4313" s="1" t="s">
        <v>6631</v>
      </c>
    </row>
    <row r="4314">
      <c r="A4314" s="1" t="s">
        <v>31697</v>
      </c>
      <c r="B4314" s="1" t="s">
        <v>1098</v>
      </c>
      <c r="C4314" s="1" t="s">
        <v>1099</v>
      </c>
      <c r="D4314" s="1" t="s">
        <v>37226</v>
      </c>
      <c r="E4314" s="1" t="s">
        <v>37227</v>
      </c>
      <c r="F4314" s="1" t="s">
        <v>37228</v>
      </c>
      <c r="G4314" s="1" t="s">
        <v>37227</v>
      </c>
      <c r="H4314" s="1" t="s">
        <v>37229</v>
      </c>
      <c r="I4314" s="1" t="s">
        <v>37227</v>
      </c>
      <c r="J4314" s="1" t="s">
        <v>1112</v>
      </c>
      <c r="K4314" s="1" t="s">
        <v>1114</v>
      </c>
    </row>
    <row r="4315">
      <c r="A4315" s="1" t="s">
        <v>37230</v>
      </c>
      <c r="B4315" s="1" t="s">
        <v>2475</v>
      </c>
      <c r="C4315" s="1" t="s">
        <v>2477</v>
      </c>
      <c r="D4315" s="1" t="s">
        <v>37231</v>
      </c>
      <c r="E4315" s="1" t="s">
        <v>37232</v>
      </c>
      <c r="F4315" s="1" t="s">
        <v>2481</v>
      </c>
      <c r="G4315" s="1" t="s">
        <v>2483</v>
      </c>
    </row>
    <row r="4316">
      <c r="A4316" s="1" t="s">
        <v>10540</v>
      </c>
      <c r="B4316" s="1" t="s">
        <v>720</v>
      </c>
      <c r="C4316" s="1" t="s">
        <v>722</v>
      </c>
      <c r="D4316" s="1" t="s">
        <v>37233</v>
      </c>
      <c r="E4316" s="1" t="s">
        <v>37234</v>
      </c>
      <c r="F4316" s="1" t="s">
        <v>37235</v>
      </c>
      <c r="G4316" s="1" t="s">
        <v>37236</v>
      </c>
      <c r="I4316" s="1" t="s">
        <v>37237</v>
      </c>
      <c r="J4316" s="1" t="s">
        <v>37238</v>
      </c>
      <c r="K4316" s="1" t="s">
        <v>759</v>
      </c>
      <c r="L4316" s="1" t="s">
        <v>760</v>
      </c>
    </row>
    <row r="4317">
      <c r="A4317" s="1" t="s">
        <v>29410</v>
      </c>
      <c r="B4317" s="1" t="s">
        <v>37239</v>
      </c>
      <c r="C4317" s="1" t="s">
        <v>37240</v>
      </c>
      <c r="D4317" s="1" t="s">
        <v>21730</v>
      </c>
      <c r="E4317" s="1" t="s">
        <v>21732</v>
      </c>
      <c r="G4317" s="1" t="s">
        <v>37241</v>
      </c>
      <c r="H4317" s="1" t="s">
        <v>37242</v>
      </c>
    </row>
    <row r="4318">
      <c r="A4318" s="1" t="s">
        <v>37243</v>
      </c>
      <c r="B4318" s="1" t="s">
        <v>15028</v>
      </c>
      <c r="C4318" s="1" t="s">
        <v>15029</v>
      </c>
      <c r="D4318" s="1" t="s">
        <v>37244</v>
      </c>
      <c r="E4318" s="1" t="s">
        <v>37245</v>
      </c>
      <c r="G4318" s="1" t="s">
        <v>15038</v>
      </c>
      <c r="H4318" s="1" t="s">
        <v>15029</v>
      </c>
    </row>
    <row r="4319">
      <c r="A4319" s="1" t="s">
        <v>37246</v>
      </c>
      <c r="B4319" s="1" t="s">
        <v>18022</v>
      </c>
      <c r="C4319" s="1" t="s">
        <v>18023</v>
      </c>
      <c r="D4319" s="1" t="s">
        <v>18024</v>
      </c>
      <c r="E4319" s="1" t="s">
        <v>18023</v>
      </c>
      <c r="F4319" s="1" t="s">
        <v>1399</v>
      </c>
      <c r="G4319" s="1" t="s">
        <v>1401</v>
      </c>
    </row>
    <row r="4320">
      <c r="A4320" s="1" t="s">
        <v>36237</v>
      </c>
      <c r="B4320" s="1" t="s">
        <v>1197</v>
      </c>
      <c r="C4320" s="1" t="s">
        <v>1199</v>
      </c>
      <c r="D4320" s="1" t="s">
        <v>1195</v>
      </c>
      <c r="E4320" s="1" t="s">
        <v>1196</v>
      </c>
      <c r="F4320" s="1" t="s">
        <v>1066</v>
      </c>
      <c r="G4320" s="1" t="s">
        <v>40</v>
      </c>
      <c r="H4320" s="1" t="s">
        <v>1207</v>
      </c>
      <c r="I4320" s="1" t="s">
        <v>1209</v>
      </c>
      <c r="J4320" s="1" t="s">
        <v>1211</v>
      </c>
      <c r="K4320" s="1" t="s">
        <v>1213</v>
      </c>
    </row>
    <row r="4321">
      <c r="A4321" s="1" t="s">
        <v>37247</v>
      </c>
      <c r="B4321" s="1" t="s">
        <v>37248</v>
      </c>
      <c r="C4321" s="1" t="s">
        <v>37249</v>
      </c>
      <c r="D4321" s="1" t="s">
        <v>37250</v>
      </c>
      <c r="E4321" s="1" t="s">
        <v>37251</v>
      </c>
      <c r="F4321" s="1" t="s">
        <v>37252</v>
      </c>
      <c r="G4321" s="1" t="s">
        <v>37251</v>
      </c>
    </row>
    <row r="4322">
      <c r="A4322" s="1" t="s">
        <v>37253</v>
      </c>
      <c r="B4322" s="1" t="s">
        <v>37254</v>
      </c>
      <c r="C4322" s="1" t="s">
        <v>189</v>
      </c>
    </row>
    <row r="4323">
      <c r="A4323" s="1" t="s">
        <v>30269</v>
      </c>
      <c r="B4323" s="1" t="s">
        <v>541</v>
      </c>
      <c r="C4323" s="1" t="s">
        <v>542</v>
      </c>
      <c r="D4323" s="1" t="s">
        <v>10059</v>
      </c>
      <c r="E4323" s="1" t="s">
        <v>139</v>
      </c>
      <c r="F4323" s="1" t="s">
        <v>548</v>
      </c>
      <c r="G4323" s="1" t="s">
        <v>549</v>
      </c>
      <c r="I4323" s="1" t="s">
        <v>552</v>
      </c>
      <c r="J4323" s="1" t="s">
        <v>553</v>
      </c>
    </row>
    <row r="4324">
      <c r="A4324" s="1" t="s">
        <v>37255</v>
      </c>
      <c r="B4324" s="1" t="s">
        <v>37256</v>
      </c>
      <c r="C4324" s="1" t="s">
        <v>37257</v>
      </c>
      <c r="D4324" s="1" t="s">
        <v>37258</v>
      </c>
      <c r="E4324" s="1" t="s">
        <v>37259</v>
      </c>
      <c r="F4324" s="1" t="s">
        <v>37260</v>
      </c>
      <c r="G4324" s="1" t="s">
        <v>37261</v>
      </c>
      <c r="H4324" s="1" t="s">
        <v>37262</v>
      </c>
      <c r="I4324" s="1" t="s">
        <v>37263</v>
      </c>
      <c r="J4324" s="1" t="s">
        <v>5249</v>
      </c>
      <c r="K4324" s="1" t="s">
        <v>5251</v>
      </c>
      <c r="L4324" s="1">
        <v>230.0</v>
      </c>
      <c r="M4324" s="1" t="s">
        <v>159</v>
      </c>
      <c r="N4324" s="1">
        <v>240.0</v>
      </c>
      <c r="O4324" s="1" t="s">
        <v>1986</v>
      </c>
      <c r="Q4324" s="1" t="s">
        <v>37264</v>
      </c>
      <c r="R4324" s="1" t="s">
        <v>37265</v>
      </c>
      <c r="T4324" s="1" t="s">
        <v>37266</v>
      </c>
      <c r="U4324" s="1" t="s">
        <v>37267</v>
      </c>
    </row>
    <row r="4325">
      <c r="A4325" s="1" t="s">
        <v>37268</v>
      </c>
      <c r="B4325" s="1" t="s">
        <v>779</v>
      </c>
      <c r="C4325" s="1" t="s">
        <v>780</v>
      </c>
      <c r="D4325" s="1" t="s">
        <v>1174</v>
      </c>
      <c r="E4325" s="1" t="s">
        <v>1176</v>
      </c>
      <c r="F4325" s="1" t="s">
        <v>37269</v>
      </c>
      <c r="G4325" s="1" t="s">
        <v>1180</v>
      </c>
      <c r="H4325" s="1" t="s">
        <v>1178</v>
      </c>
      <c r="I4325" s="1" t="s">
        <v>1180</v>
      </c>
      <c r="J4325" s="1" t="s">
        <v>786</v>
      </c>
      <c r="K4325" s="1" t="s">
        <v>787</v>
      </c>
      <c r="L4325" s="1" t="s">
        <v>788</v>
      </c>
      <c r="M4325" s="1" t="s">
        <v>789</v>
      </c>
    </row>
    <row r="4326">
      <c r="A4326" s="1" t="s">
        <v>37271</v>
      </c>
      <c r="B4326" s="1" t="s">
        <v>1098</v>
      </c>
      <c r="C4326" s="1" t="s">
        <v>1099</v>
      </c>
      <c r="D4326" s="1" t="s">
        <v>2614</v>
      </c>
      <c r="E4326" s="1" t="s">
        <v>2616</v>
      </c>
      <c r="F4326" s="1" t="s">
        <v>37272</v>
      </c>
      <c r="G4326" s="1" t="s">
        <v>37273</v>
      </c>
      <c r="I4326" s="1" t="s">
        <v>2620</v>
      </c>
      <c r="J4326" s="1" t="s">
        <v>2622</v>
      </c>
      <c r="K4326" s="1" t="s">
        <v>1112</v>
      </c>
      <c r="L4326" s="1" t="s">
        <v>1114</v>
      </c>
    </row>
    <row r="4327">
      <c r="A4327" s="1" t="s">
        <v>34518</v>
      </c>
      <c r="B4327" s="1" t="s">
        <v>21973</v>
      </c>
      <c r="C4327" s="1" t="s">
        <v>40</v>
      </c>
    </row>
    <row r="4328">
      <c r="A4328" s="1" t="s">
        <v>33547</v>
      </c>
      <c r="C4328" s="1" t="s">
        <v>5416</v>
      </c>
      <c r="D4328" s="1" t="s">
        <v>5418</v>
      </c>
      <c r="E4328" s="1" t="s">
        <v>16437</v>
      </c>
      <c r="F4328" s="1" t="s">
        <v>189</v>
      </c>
      <c r="G4328" s="1" t="s">
        <v>2568</v>
      </c>
      <c r="H4328" s="1" t="s">
        <v>2573</v>
      </c>
      <c r="I4328" s="1" t="s">
        <v>16445</v>
      </c>
      <c r="J4328" s="1" t="s">
        <v>16446</v>
      </c>
      <c r="K4328" s="1" t="s">
        <v>5452</v>
      </c>
      <c r="L4328" s="1" t="s">
        <v>5453</v>
      </c>
    </row>
    <row r="4329">
      <c r="A4329" s="1" t="s">
        <v>35327</v>
      </c>
      <c r="B4329" s="1" t="s">
        <v>16508</v>
      </c>
      <c r="C4329" s="1" t="s">
        <v>189</v>
      </c>
    </row>
    <row r="4330">
      <c r="A4330" s="1" t="s">
        <v>37274</v>
      </c>
      <c r="B4330" s="1" t="s">
        <v>37275</v>
      </c>
      <c r="C4330" s="1" t="s">
        <v>189</v>
      </c>
    </row>
    <row r="4331">
      <c r="A4331" s="1" t="s">
        <v>37276</v>
      </c>
      <c r="B4331" s="1" t="s">
        <v>9812</v>
      </c>
      <c r="C4331" s="1" t="s">
        <v>9814</v>
      </c>
      <c r="D4331" s="1" t="s">
        <v>9816</v>
      </c>
      <c r="E4331" s="1" t="s">
        <v>843</v>
      </c>
      <c r="F4331" s="1" t="s">
        <v>9817</v>
      </c>
      <c r="G4331" s="1" t="s">
        <v>9819</v>
      </c>
      <c r="H4331" s="1" t="s">
        <v>9822</v>
      </c>
      <c r="I4331" s="1" t="s">
        <v>9824</v>
      </c>
    </row>
    <row r="4332">
      <c r="A4332" s="1" t="s">
        <v>29369</v>
      </c>
      <c r="B4332" s="1" t="s">
        <v>950</v>
      </c>
      <c r="C4332" s="1" t="s">
        <v>952</v>
      </c>
      <c r="E4332" s="1" t="s">
        <v>37277</v>
      </c>
      <c r="F4332" s="1" t="s">
        <v>2144</v>
      </c>
      <c r="G4332" s="1" t="s">
        <v>12795</v>
      </c>
      <c r="H4332" s="1" t="s">
        <v>958</v>
      </c>
      <c r="J4332" s="1" t="s">
        <v>959</v>
      </c>
      <c r="K4332" s="1" t="s">
        <v>963</v>
      </c>
    </row>
    <row r="4333">
      <c r="A4333" s="1" t="s">
        <v>33509</v>
      </c>
      <c r="B4333" s="1" t="s">
        <v>4180</v>
      </c>
      <c r="C4333" s="1" t="s">
        <v>4181</v>
      </c>
      <c r="D4333" s="1" t="s">
        <v>37278</v>
      </c>
      <c r="E4333" s="1" t="s">
        <v>4181</v>
      </c>
      <c r="F4333" s="1" t="s">
        <v>6354</v>
      </c>
      <c r="G4333" s="1" t="s">
        <v>4181</v>
      </c>
      <c r="I4333" s="1" t="s">
        <v>4205</v>
      </c>
      <c r="J4333" s="1" t="s">
        <v>4207</v>
      </c>
    </row>
    <row r="4334">
      <c r="A4334" s="1" t="s">
        <v>37279</v>
      </c>
      <c r="B4334" s="1" t="s">
        <v>1244</v>
      </c>
      <c r="C4334" s="1" t="s">
        <v>1246</v>
      </c>
      <c r="D4334" s="1" t="s">
        <v>36537</v>
      </c>
      <c r="E4334" s="1" t="s">
        <v>36538</v>
      </c>
      <c r="F4334" s="1" t="s">
        <v>36539</v>
      </c>
      <c r="G4334" s="1" t="s">
        <v>36540</v>
      </c>
      <c r="H4334" s="1" t="s">
        <v>36541</v>
      </c>
      <c r="I4334" s="1" t="s">
        <v>36542</v>
      </c>
      <c r="J4334" s="1">
        <v>565.0</v>
      </c>
      <c r="K4334" s="1" t="s">
        <v>23659</v>
      </c>
      <c r="M4334" s="1" t="s">
        <v>36544</v>
      </c>
      <c r="N4334" s="1" t="s">
        <v>36545</v>
      </c>
      <c r="O4334" s="1" t="s">
        <v>1261</v>
      </c>
      <c r="P4334" s="1" t="s">
        <v>1263</v>
      </c>
    </row>
    <row r="4335">
      <c r="A4335" s="1" t="s">
        <v>37280</v>
      </c>
      <c r="B4335" s="1" t="s">
        <v>1244</v>
      </c>
      <c r="C4335" s="1" t="s">
        <v>1246</v>
      </c>
      <c r="D4335" s="1" t="s">
        <v>37281</v>
      </c>
      <c r="E4335" s="1" t="s">
        <v>37282</v>
      </c>
      <c r="F4335" s="1" t="s">
        <v>37283</v>
      </c>
      <c r="G4335" s="1" t="s">
        <v>37284</v>
      </c>
      <c r="I4335" s="1" t="s">
        <v>37285</v>
      </c>
      <c r="J4335" s="1" t="s">
        <v>37286</v>
      </c>
      <c r="K4335" s="1" t="s">
        <v>1261</v>
      </c>
      <c r="L4335" s="1" t="s">
        <v>1263</v>
      </c>
    </row>
    <row r="4336">
      <c r="A4336" s="1" t="s">
        <v>37287</v>
      </c>
      <c r="B4336" s="1" t="s">
        <v>37288</v>
      </c>
      <c r="C4336" s="1" t="s">
        <v>37289</v>
      </c>
      <c r="D4336" s="1" t="s">
        <v>37290</v>
      </c>
      <c r="E4336" s="1" t="s">
        <v>37291</v>
      </c>
      <c r="F4336" s="1" t="s">
        <v>37292</v>
      </c>
      <c r="G4336" s="1" t="s">
        <v>37293</v>
      </c>
      <c r="I4336" s="1" t="s">
        <v>37294</v>
      </c>
      <c r="J4336" s="1" t="s">
        <v>37295</v>
      </c>
      <c r="K4336" s="1" t="s">
        <v>37296</v>
      </c>
      <c r="L4336" s="1" t="s">
        <v>37289</v>
      </c>
      <c r="M4336" s="1" t="s">
        <v>37297</v>
      </c>
      <c r="N4336" s="1" t="s">
        <v>37298</v>
      </c>
    </row>
    <row r="4337">
      <c r="A4337" s="1" t="s">
        <v>37299</v>
      </c>
      <c r="B4337" s="1" t="s">
        <v>1098</v>
      </c>
      <c r="C4337" s="1" t="s">
        <v>1099</v>
      </c>
      <c r="D4337" s="1" t="s">
        <v>2614</v>
      </c>
      <c r="E4337" s="1" t="s">
        <v>2616</v>
      </c>
      <c r="F4337" s="1" t="s">
        <v>37300</v>
      </c>
      <c r="G4337" s="1" t="s">
        <v>5033</v>
      </c>
      <c r="I4337" s="1" t="s">
        <v>2620</v>
      </c>
      <c r="J4337" s="1" t="s">
        <v>2622</v>
      </c>
      <c r="K4337" s="1" t="s">
        <v>1112</v>
      </c>
      <c r="L4337" s="1" t="s">
        <v>1114</v>
      </c>
    </row>
    <row r="4338">
      <c r="A4338" s="1" t="s">
        <v>37301</v>
      </c>
      <c r="B4338" s="1" t="s">
        <v>37302</v>
      </c>
      <c r="C4338" s="1" t="s">
        <v>40</v>
      </c>
    </row>
    <row r="4339">
      <c r="A4339" s="1" t="s">
        <v>37303</v>
      </c>
      <c r="B4339" s="1" t="s">
        <v>37304</v>
      </c>
      <c r="C4339" s="1" t="s">
        <v>37305</v>
      </c>
      <c r="D4339" s="1" t="s">
        <v>37306</v>
      </c>
      <c r="E4339" s="1" t="s">
        <v>40</v>
      </c>
      <c r="F4339" s="1" t="s">
        <v>532</v>
      </c>
      <c r="G4339" s="1" t="s">
        <v>534</v>
      </c>
    </row>
    <row r="4340">
      <c r="A4340" s="1" t="s">
        <v>37307</v>
      </c>
      <c r="B4340" s="1" t="s">
        <v>19323</v>
      </c>
      <c r="C4340" s="1" t="s">
        <v>19325</v>
      </c>
      <c r="D4340" s="1" t="s">
        <v>19328</v>
      </c>
      <c r="E4340" s="1" t="s">
        <v>40</v>
      </c>
      <c r="G4340" s="1" t="s">
        <v>19331</v>
      </c>
      <c r="H4340" s="1" t="s">
        <v>19333</v>
      </c>
    </row>
    <row r="4341">
      <c r="A4341" s="1" t="s">
        <v>37308</v>
      </c>
      <c r="B4341" s="1" t="s">
        <v>15051</v>
      </c>
      <c r="C4341" s="1" t="s">
        <v>15052</v>
      </c>
      <c r="D4341" s="1" t="s">
        <v>15047</v>
      </c>
      <c r="E4341" s="1" t="s">
        <v>15049</v>
      </c>
      <c r="F4341" s="1" t="s">
        <v>32912</v>
      </c>
      <c r="G4341" s="1" t="s">
        <v>32913</v>
      </c>
      <c r="H4341" s="1" t="s">
        <v>19338</v>
      </c>
      <c r="I4341" s="1" t="s">
        <v>19340</v>
      </c>
      <c r="J4341" s="1" t="s">
        <v>15059</v>
      </c>
      <c r="K4341" s="1" t="s">
        <v>15060</v>
      </c>
      <c r="L4341" s="1" t="s">
        <v>15057</v>
      </c>
      <c r="M4341" s="1" t="s">
        <v>15049</v>
      </c>
      <c r="P4341" s="1" t="s">
        <v>15063</v>
      </c>
      <c r="Q4341" s="1" t="s">
        <v>15064</v>
      </c>
      <c r="R4341" s="1" t="s">
        <v>15061</v>
      </c>
      <c r="S4341" s="1" t="s">
        <v>15062</v>
      </c>
    </row>
    <row r="4342">
      <c r="A4342" s="1" t="s">
        <v>37309</v>
      </c>
      <c r="B4342" s="1" t="s">
        <v>7490</v>
      </c>
      <c r="C4342" s="1" t="s">
        <v>7491</v>
      </c>
      <c r="D4342" s="1" t="s">
        <v>19363</v>
      </c>
      <c r="E4342" s="1" t="s">
        <v>19364</v>
      </c>
      <c r="F4342" s="1" t="s">
        <v>13635</v>
      </c>
      <c r="G4342" s="1" t="s">
        <v>13638</v>
      </c>
      <c r="H4342" s="1" t="s">
        <v>19365</v>
      </c>
      <c r="I4342" s="1" t="s">
        <v>10837</v>
      </c>
      <c r="K4342" s="1" t="s">
        <v>19368</v>
      </c>
      <c r="L4342" s="1" t="s">
        <v>19370</v>
      </c>
      <c r="M4342" s="1" t="s">
        <v>13643</v>
      </c>
      <c r="N4342" s="1" t="s">
        <v>13644</v>
      </c>
      <c r="P4342" s="1" t="s">
        <v>7510</v>
      </c>
      <c r="Q4342" s="1" t="s">
        <v>7511</v>
      </c>
      <c r="R4342" s="1" t="s">
        <v>19373</v>
      </c>
      <c r="S4342" s="1" t="s">
        <v>19374</v>
      </c>
    </row>
    <row r="4343">
      <c r="A4343" s="1" t="s">
        <v>37310</v>
      </c>
      <c r="B4343" s="1" t="s">
        <v>27126</v>
      </c>
      <c r="C4343" s="1" t="s">
        <v>27127</v>
      </c>
      <c r="D4343" s="1" t="s">
        <v>37311</v>
      </c>
      <c r="E4343" s="1" t="s">
        <v>37312</v>
      </c>
      <c r="F4343" s="1" t="s">
        <v>27130</v>
      </c>
      <c r="G4343" s="1" t="s">
        <v>27131</v>
      </c>
    </row>
    <row r="4344">
      <c r="A4344" s="1" t="s">
        <v>37313</v>
      </c>
      <c r="B4344" s="1" t="s">
        <v>81</v>
      </c>
      <c r="C4344" s="1" t="s">
        <v>82</v>
      </c>
      <c r="D4344" s="1" t="s">
        <v>83</v>
      </c>
      <c r="E4344" s="1" t="s">
        <v>84</v>
      </c>
      <c r="F4344" s="1" t="s">
        <v>37314</v>
      </c>
      <c r="G4344" s="1" t="s">
        <v>37315</v>
      </c>
      <c r="H4344" s="1" t="s">
        <v>91</v>
      </c>
      <c r="I4344" s="1" t="s">
        <v>92</v>
      </c>
      <c r="J4344" s="1" t="s">
        <v>93</v>
      </c>
      <c r="K4344" s="1" t="s">
        <v>94</v>
      </c>
      <c r="L4344" s="1" t="s">
        <v>95</v>
      </c>
      <c r="M4344" s="1" t="s">
        <v>96</v>
      </c>
    </row>
    <row r="4345">
      <c r="A4345" s="1" t="s">
        <v>37316</v>
      </c>
      <c r="B4345" s="1" t="s">
        <v>1597</v>
      </c>
      <c r="C4345" s="1" t="s">
        <v>1599</v>
      </c>
      <c r="D4345" s="1" t="s">
        <v>30620</v>
      </c>
      <c r="E4345" s="1" t="s">
        <v>30621</v>
      </c>
      <c r="F4345" s="1" t="s">
        <v>37317</v>
      </c>
      <c r="G4345" s="1" t="s">
        <v>37318</v>
      </c>
      <c r="H4345" s="1" t="s">
        <v>91</v>
      </c>
      <c r="I4345" s="1" t="s">
        <v>92</v>
      </c>
      <c r="K4345" s="1" t="s">
        <v>30625</v>
      </c>
      <c r="L4345" s="1" t="s">
        <v>30626</v>
      </c>
      <c r="M4345" s="1" t="s">
        <v>1610</v>
      </c>
      <c r="N4345" s="1" t="s">
        <v>1611</v>
      </c>
    </row>
    <row r="4346">
      <c r="A4346" s="1" t="s">
        <v>37319</v>
      </c>
      <c r="B4346" s="1" t="s">
        <v>16082</v>
      </c>
      <c r="C4346" s="1" t="s">
        <v>16083</v>
      </c>
      <c r="D4346" s="1" t="s">
        <v>22422</v>
      </c>
      <c r="E4346" s="1" t="s">
        <v>22424</v>
      </c>
      <c r="F4346" s="1" t="s">
        <v>16088</v>
      </c>
      <c r="G4346" s="1" t="s">
        <v>16089</v>
      </c>
    </row>
    <row r="4347">
      <c r="A4347" s="1" t="s">
        <v>22970</v>
      </c>
      <c r="B4347" s="1" t="s">
        <v>720</v>
      </c>
      <c r="C4347" s="1" t="s">
        <v>722</v>
      </c>
      <c r="D4347" s="1" t="s">
        <v>724</v>
      </c>
      <c r="E4347" s="1" t="s">
        <v>726</v>
      </c>
      <c r="F4347" s="1" t="s">
        <v>37321</v>
      </c>
      <c r="G4347" s="1" t="s">
        <v>37322</v>
      </c>
      <c r="I4347" s="1" t="s">
        <v>25752</v>
      </c>
      <c r="J4347" s="1" t="s">
        <v>726</v>
      </c>
      <c r="K4347" s="1" t="s">
        <v>37323</v>
      </c>
      <c r="L4347" s="1" t="s">
        <v>37324</v>
      </c>
      <c r="N4347" s="1" t="s">
        <v>759</v>
      </c>
      <c r="O4347" s="1" t="s">
        <v>760</v>
      </c>
    </row>
    <row r="4348">
      <c r="A4348" s="1" t="s">
        <v>37325</v>
      </c>
      <c r="B4348" s="1" t="s">
        <v>25887</v>
      </c>
      <c r="C4348" s="1" t="s">
        <v>25888</v>
      </c>
      <c r="E4348" s="1" t="s">
        <v>37326</v>
      </c>
      <c r="F4348" s="1" t="s">
        <v>25892</v>
      </c>
      <c r="G4348" s="1" t="s">
        <v>30584</v>
      </c>
      <c r="H4348" s="1" t="s">
        <v>30585</v>
      </c>
      <c r="I4348" s="1">
        <v>564.0</v>
      </c>
      <c r="J4348" s="1" t="s">
        <v>3169</v>
      </c>
      <c r="K4348" s="1">
        <v>561.0</v>
      </c>
      <c r="L4348" s="1" t="s">
        <v>9321</v>
      </c>
      <c r="M4348" s="1" t="s">
        <v>25891</v>
      </c>
      <c r="N4348" s="1" t="s">
        <v>25892</v>
      </c>
      <c r="O4348" s="1" t="s">
        <v>37327</v>
      </c>
      <c r="P4348" s="1" t="s">
        <v>37328</v>
      </c>
      <c r="R4348" s="1" t="s">
        <v>512</v>
      </c>
      <c r="S4348" s="1" t="s">
        <v>514</v>
      </c>
    </row>
    <row r="4349">
      <c r="A4349" s="1" t="s">
        <v>37329</v>
      </c>
      <c r="B4349" s="1" t="s">
        <v>37330</v>
      </c>
      <c r="C4349" s="1" t="s">
        <v>37331</v>
      </c>
      <c r="D4349" s="1" t="s">
        <v>37332</v>
      </c>
      <c r="E4349" s="1" t="s">
        <v>37333</v>
      </c>
      <c r="G4349" s="1" t="s">
        <v>37334</v>
      </c>
      <c r="H4349" s="1" t="s">
        <v>37335</v>
      </c>
      <c r="I4349" s="1" t="s">
        <v>37336</v>
      </c>
      <c r="J4349" s="1" t="s">
        <v>37337</v>
      </c>
    </row>
    <row r="4350">
      <c r="A4350" s="1" t="s">
        <v>37338</v>
      </c>
      <c r="B4350" s="1" t="s">
        <v>24813</v>
      </c>
      <c r="C4350" s="1" t="s">
        <v>24815</v>
      </c>
      <c r="D4350" s="1" t="s">
        <v>37339</v>
      </c>
      <c r="E4350" s="1" t="s">
        <v>37340</v>
      </c>
      <c r="F4350" s="1" t="s">
        <v>37341</v>
      </c>
      <c r="G4350" s="1" t="s">
        <v>37342</v>
      </c>
      <c r="H4350" s="1" t="s">
        <v>37343</v>
      </c>
      <c r="I4350" s="1" t="s">
        <v>37344</v>
      </c>
      <c r="J4350" s="1">
        <v>760.0</v>
      </c>
      <c r="K4350" s="1" t="s">
        <v>12770</v>
      </c>
      <c r="M4350" s="1" t="s">
        <v>37345</v>
      </c>
      <c r="N4350" s="1" t="s">
        <v>37346</v>
      </c>
      <c r="O4350" s="1" t="s">
        <v>24826</v>
      </c>
      <c r="P4350" s="1" t="s">
        <v>24827</v>
      </c>
    </row>
    <row r="4351">
      <c r="A4351" s="1" t="s">
        <v>12920</v>
      </c>
      <c r="B4351" s="1" t="s">
        <v>807</v>
      </c>
      <c r="C4351" s="1" t="s">
        <v>808</v>
      </c>
      <c r="D4351" s="1" t="s">
        <v>803</v>
      </c>
      <c r="E4351" s="1" t="s">
        <v>805</v>
      </c>
      <c r="F4351" s="1" t="s">
        <v>6324</v>
      </c>
      <c r="G4351" s="1" t="s">
        <v>6325</v>
      </c>
      <c r="H4351" s="1" t="s">
        <v>6330</v>
      </c>
      <c r="I4351" s="1" t="s">
        <v>6332</v>
      </c>
      <c r="J4351" s="1" t="s">
        <v>37347</v>
      </c>
      <c r="K4351" s="1" t="s">
        <v>37348</v>
      </c>
      <c r="L4351" s="1" t="s">
        <v>37349</v>
      </c>
      <c r="M4351" s="1" t="s">
        <v>6258</v>
      </c>
      <c r="N4351" s="1" t="s">
        <v>91</v>
      </c>
      <c r="O4351" s="1" t="s">
        <v>92</v>
      </c>
      <c r="S4351" s="1" t="s">
        <v>812</v>
      </c>
      <c r="T4351" s="1" t="s">
        <v>808</v>
      </c>
      <c r="U4351" s="1" t="s">
        <v>37350</v>
      </c>
      <c r="V4351" s="1" t="s">
        <v>37351</v>
      </c>
      <c r="W4351" s="1" t="s">
        <v>37352</v>
      </c>
      <c r="X4351" s="1" t="s">
        <v>6332</v>
      </c>
      <c r="Y4351" s="1" t="s">
        <v>2511</v>
      </c>
      <c r="Z4351" s="1" t="s">
        <v>2512</v>
      </c>
      <c r="AD4351" s="1" t="s">
        <v>817</v>
      </c>
      <c r="AE4351" s="1" t="s">
        <v>818</v>
      </c>
      <c r="AF4351" s="1" t="s">
        <v>6343</v>
      </c>
      <c r="AG4351" s="1" t="s">
        <v>6344</v>
      </c>
    </row>
    <row r="4352">
      <c r="A4352" s="1" t="s">
        <v>37353</v>
      </c>
      <c r="B4352" s="1" t="s">
        <v>37354</v>
      </c>
      <c r="C4352" s="1" t="s">
        <v>40</v>
      </c>
    </row>
    <row r="4353">
      <c r="A4353" s="1" t="s">
        <v>37355</v>
      </c>
      <c r="B4353" s="1" t="s">
        <v>4847</v>
      </c>
      <c r="C4353" s="1" t="s">
        <v>4848</v>
      </c>
      <c r="D4353" s="1" t="s">
        <v>26286</v>
      </c>
      <c r="E4353" s="1" t="s">
        <v>26287</v>
      </c>
      <c r="F4353" s="1" t="s">
        <v>37356</v>
      </c>
      <c r="G4353" s="1" t="s">
        <v>37357</v>
      </c>
      <c r="H4353" s="1" t="s">
        <v>37358</v>
      </c>
      <c r="I4353" s="1" t="s">
        <v>37357</v>
      </c>
      <c r="J4353" s="1" t="s">
        <v>37359</v>
      </c>
      <c r="K4353" s="1" t="s">
        <v>37360</v>
      </c>
      <c r="L4353" s="1">
        <v>970.0</v>
      </c>
      <c r="M4353" s="1" t="s">
        <v>2388</v>
      </c>
      <c r="O4353" s="1" t="s">
        <v>26326</v>
      </c>
      <c r="P4353" s="1" t="s">
        <v>26327</v>
      </c>
      <c r="Q4353" s="1" t="s">
        <v>26323</v>
      </c>
      <c r="R4353" s="1" t="s">
        <v>26324</v>
      </c>
      <c r="S4353" s="1" t="s">
        <v>4478</v>
      </c>
      <c r="T4353" s="1" t="s">
        <v>4479</v>
      </c>
      <c r="U4353" s="1" t="s">
        <v>4861</v>
      </c>
      <c r="V4353" s="1" t="s">
        <v>4863</v>
      </c>
      <c r="W4353" s="1" t="s">
        <v>37361</v>
      </c>
      <c r="X4353" s="1" t="s">
        <v>37362</v>
      </c>
    </row>
    <row r="4354">
      <c r="A4354" s="1" t="s">
        <v>30962</v>
      </c>
      <c r="B4354" s="1" t="s">
        <v>4847</v>
      </c>
      <c r="C4354" s="1" t="s">
        <v>4848</v>
      </c>
      <c r="D4354" s="1" t="s">
        <v>4850</v>
      </c>
      <c r="E4354" s="1" t="s">
        <v>4852</v>
      </c>
      <c r="F4354" s="1" t="s">
        <v>37363</v>
      </c>
      <c r="G4354" s="1" t="s">
        <v>37364</v>
      </c>
      <c r="I4354" s="1" t="s">
        <v>4858</v>
      </c>
      <c r="J4354" s="1" t="s">
        <v>4852</v>
      </c>
      <c r="L4354" s="1" t="s">
        <v>4861</v>
      </c>
      <c r="M4354" s="1" t="s">
        <v>4863</v>
      </c>
    </row>
    <row r="4355">
      <c r="A4355" s="1" t="s">
        <v>31039</v>
      </c>
      <c r="B4355" s="1" t="s">
        <v>625</v>
      </c>
      <c r="C4355" s="1" t="s">
        <v>628</v>
      </c>
      <c r="D4355" s="1" t="s">
        <v>37365</v>
      </c>
      <c r="E4355" s="1" t="s">
        <v>189</v>
      </c>
      <c r="F4355" s="1" t="s">
        <v>3863</v>
      </c>
      <c r="G4355" s="1" t="s">
        <v>2045</v>
      </c>
      <c r="H4355" s="1" t="s">
        <v>645</v>
      </c>
      <c r="I4355" s="1" t="s">
        <v>646</v>
      </c>
    </row>
    <row r="4356">
      <c r="A4356" s="1" t="s">
        <v>37366</v>
      </c>
      <c r="B4356" s="1" t="s">
        <v>169</v>
      </c>
      <c r="C4356" s="1" t="s">
        <v>170</v>
      </c>
      <c r="D4356" s="1" t="s">
        <v>11107</v>
      </c>
      <c r="E4356" s="1" t="s">
        <v>196</v>
      </c>
      <c r="G4356" s="1" t="s">
        <v>9177</v>
      </c>
      <c r="H4356" s="1" t="s">
        <v>9178</v>
      </c>
      <c r="I4356" s="1" t="s">
        <v>183</v>
      </c>
      <c r="J4356" s="1" t="s">
        <v>184</v>
      </c>
    </row>
    <row r="4357">
      <c r="A4357" s="1" t="s">
        <v>33774</v>
      </c>
      <c r="B4357" s="1" t="s">
        <v>37367</v>
      </c>
      <c r="C4357" s="1" t="s">
        <v>40</v>
      </c>
    </row>
    <row r="4358">
      <c r="A4358" s="1" t="s">
        <v>37368</v>
      </c>
      <c r="B4358" s="1" t="s">
        <v>169</v>
      </c>
      <c r="C4358" s="1" t="s">
        <v>170</v>
      </c>
      <c r="D4358" s="1" t="s">
        <v>925</v>
      </c>
      <c r="E4358" s="1" t="s">
        <v>927</v>
      </c>
      <c r="F4358" s="1" t="s">
        <v>7975</v>
      </c>
      <c r="G4358" s="1" t="s">
        <v>7977</v>
      </c>
      <c r="H4358" s="1" t="s">
        <v>9792</v>
      </c>
      <c r="I4358" s="1" t="s">
        <v>9793</v>
      </c>
      <c r="J4358" s="1" t="s">
        <v>37369</v>
      </c>
      <c r="K4358" s="1" t="s">
        <v>37370</v>
      </c>
      <c r="L4358" s="1" t="s">
        <v>37371</v>
      </c>
      <c r="M4358" s="1" t="s">
        <v>37372</v>
      </c>
      <c r="N4358" s="1" t="s">
        <v>37373</v>
      </c>
      <c r="O4358" s="1" t="s">
        <v>37374</v>
      </c>
      <c r="P4358" s="1" t="s">
        <v>37375</v>
      </c>
      <c r="Q4358" s="1" t="s">
        <v>37376</v>
      </c>
      <c r="S4358" s="1" t="s">
        <v>7983</v>
      </c>
      <c r="T4358" s="1" t="s">
        <v>7985</v>
      </c>
      <c r="U4358" s="1" t="s">
        <v>37377</v>
      </c>
      <c r="V4358" s="1" t="s">
        <v>37378</v>
      </c>
      <c r="W4358" s="1" t="s">
        <v>37379</v>
      </c>
      <c r="X4358" s="1" t="s">
        <v>37380</v>
      </c>
      <c r="Y4358" s="1" t="s">
        <v>183</v>
      </c>
      <c r="Z4358" s="1" t="s">
        <v>184</v>
      </c>
      <c r="AA4358" s="1" t="s">
        <v>9809</v>
      </c>
      <c r="AB4358" s="1" t="s">
        <v>9811</v>
      </c>
      <c r="AC4358" s="1" t="s">
        <v>37381</v>
      </c>
      <c r="AD4358" s="1" t="s">
        <v>37382</v>
      </c>
      <c r="AE4358" s="1" t="s">
        <v>945</v>
      </c>
      <c r="AF4358" s="1" t="s">
        <v>946</v>
      </c>
      <c r="AG4358" s="1" t="s">
        <v>37383</v>
      </c>
      <c r="AH4358" s="1" t="s">
        <v>37384</v>
      </c>
    </row>
    <row r="4359">
      <c r="A4359" s="1" t="s">
        <v>37385</v>
      </c>
      <c r="B4359" s="1" t="s">
        <v>489</v>
      </c>
      <c r="C4359" s="1" t="s">
        <v>490</v>
      </c>
      <c r="D4359" s="1" t="s">
        <v>491</v>
      </c>
      <c r="E4359" s="1" t="s">
        <v>492</v>
      </c>
      <c r="F4359" s="1" t="s">
        <v>35188</v>
      </c>
      <c r="G4359" s="1" t="s">
        <v>494</v>
      </c>
      <c r="I4359" s="1" t="s">
        <v>497</v>
      </c>
      <c r="J4359" s="1" t="s">
        <v>488</v>
      </c>
      <c r="K4359" s="1" t="s">
        <v>500</v>
      </c>
      <c r="L4359" s="1" t="s">
        <v>502</v>
      </c>
      <c r="M4359" s="1" t="s">
        <v>504</v>
      </c>
      <c r="N4359" s="1" t="s">
        <v>505</v>
      </c>
    </row>
    <row r="4360">
      <c r="A4360" s="1" t="s">
        <v>31744</v>
      </c>
      <c r="B4360" s="1" t="s">
        <v>37386</v>
      </c>
      <c r="C4360" s="1" t="s">
        <v>37387</v>
      </c>
      <c r="D4360" s="1" t="s">
        <v>37388</v>
      </c>
      <c r="E4360" s="1" t="s">
        <v>37389</v>
      </c>
      <c r="F4360" s="1" t="s">
        <v>37390</v>
      </c>
      <c r="G4360" s="1" t="s">
        <v>37391</v>
      </c>
      <c r="H4360" s="1" t="s">
        <v>37392</v>
      </c>
      <c r="I4360" s="1" t="s">
        <v>37393</v>
      </c>
      <c r="K4360" s="1" t="s">
        <v>37394</v>
      </c>
      <c r="L4360" s="1" t="s">
        <v>37387</v>
      </c>
      <c r="M4360" s="1" t="s">
        <v>37395</v>
      </c>
      <c r="N4360" s="1" t="s">
        <v>37396</v>
      </c>
      <c r="O4360" s="1" t="s">
        <v>37397</v>
      </c>
      <c r="P4360" s="1" t="s">
        <v>37398</v>
      </c>
    </row>
    <row r="4361">
      <c r="A4361" s="1" t="s">
        <v>33130</v>
      </c>
      <c r="B4361" s="1" t="s">
        <v>37399</v>
      </c>
      <c r="C4361" s="1" t="s">
        <v>37400</v>
      </c>
      <c r="D4361" s="1" t="s">
        <v>37401</v>
      </c>
      <c r="E4361" s="1" t="s">
        <v>37402</v>
      </c>
    </row>
    <row r="4362">
      <c r="A4362" s="1" t="s">
        <v>33401</v>
      </c>
      <c r="B4362" s="1" t="s">
        <v>26664</v>
      </c>
      <c r="C4362" s="1" t="s">
        <v>26665</v>
      </c>
      <c r="D4362" s="1" t="s">
        <v>37403</v>
      </c>
      <c r="E4362" s="1" t="s">
        <v>26669</v>
      </c>
      <c r="F4362" s="1" t="s">
        <v>26668</v>
      </c>
      <c r="G4362" s="1" t="s">
        <v>26669</v>
      </c>
    </row>
    <row r="4363">
      <c r="A4363" s="1" t="s">
        <v>37404</v>
      </c>
      <c r="B4363" s="1" t="s">
        <v>37405</v>
      </c>
      <c r="C4363" s="1" t="s">
        <v>37406</v>
      </c>
      <c r="D4363" s="1" t="s">
        <v>37407</v>
      </c>
      <c r="E4363" s="1" t="s">
        <v>37408</v>
      </c>
      <c r="F4363" s="1" t="s">
        <v>37409</v>
      </c>
      <c r="G4363" s="1" t="s">
        <v>9268</v>
      </c>
      <c r="H4363" s="1" t="s">
        <v>37410</v>
      </c>
      <c r="I4363" s="1" t="s">
        <v>37411</v>
      </c>
      <c r="J4363" s="1" t="s">
        <v>37412</v>
      </c>
      <c r="K4363" s="1" t="s">
        <v>37413</v>
      </c>
    </row>
    <row r="4364">
      <c r="A4364" s="1" t="s">
        <v>37414</v>
      </c>
      <c r="B4364" s="1" t="s">
        <v>37415</v>
      </c>
      <c r="C4364" s="1" t="s">
        <v>37416</v>
      </c>
      <c r="D4364" s="1" t="s">
        <v>37417</v>
      </c>
      <c r="E4364" s="1" t="s">
        <v>37418</v>
      </c>
      <c r="F4364" s="1" t="s">
        <v>37419</v>
      </c>
      <c r="G4364" s="1" t="s">
        <v>37420</v>
      </c>
      <c r="I4364" s="1" t="s">
        <v>37421</v>
      </c>
      <c r="J4364" s="1" t="s">
        <v>5313</v>
      </c>
      <c r="K4364" s="1" t="s">
        <v>3448</v>
      </c>
      <c r="L4364" s="1" t="s">
        <v>3450</v>
      </c>
      <c r="M4364" s="1" t="s">
        <v>22989</v>
      </c>
      <c r="N4364" s="1" t="s">
        <v>22990</v>
      </c>
      <c r="O4364" s="1" t="s">
        <v>37422</v>
      </c>
      <c r="P4364" s="1" t="s">
        <v>37416</v>
      </c>
    </row>
    <row r="4365">
      <c r="A4365" s="1" t="s">
        <v>37423</v>
      </c>
      <c r="B4365" s="1" t="s">
        <v>7215</v>
      </c>
      <c r="C4365" s="1" t="s">
        <v>7217</v>
      </c>
      <c r="D4365" s="1" t="s">
        <v>37424</v>
      </c>
      <c r="E4365" s="1" t="s">
        <v>37425</v>
      </c>
      <c r="F4365" s="1" t="s">
        <v>37426</v>
      </c>
      <c r="G4365" s="1" t="s">
        <v>37427</v>
      </c>
      <c r="I4365" s="1" t="s">
        <v>10324</v>
      </c>
      <c r="J4365" s="1" t="s">
        <v>10325</v>
      </c>
      <c r="K4365" s="1" t="s">
        <v>3448</v>
      </c>
      <c r="L4365" s="1" t="s">
        <v>3450</v>
      </c>
      <c r="M4365" s="1" t="s">
        <v>10329</v>
      </c>
      <c r="N4365" s="1" t="s">
        <v>10330</v>
      </c>
      <c r="O4365" s="1" t="s">
        <v>37428</v>
      </c>
      <c r="P4365" s="1" t="s">
        <v>37429</v>
      </c>
    </row>
    <row r="4366">
      <c r="A4366" s="1" t="s">
        <v>37477</v>
      </c>
      <c r="B4366" s="1" t="s">
        <v>37478</v>
      </c>
      <c r="C4366" s="1" t="s">
        <v>37479</v>
      </c>
      <c r="D4366" s="1" t="s">
        <v>37480</v>
      </c>
      <c r="E4366" s="1" t="s">
        <v>37481</v>
      </c>
      <c r="G4366" s="1" t="s">
        <v>37482</v>
      </c>
      <c r="H4366" s="1" t="s">
        <v>37483</v>
      </c>
    </row>
    <row r="4367">
      <c r="A4367" s="1" t="s">
        <v>20542</v>
      </c>
      <c r="B4367" s="1" t="s">
        <v>273</v>
      </c>
      <c r="C4367" s="1" t="s">
        <v>274</v>
      </c>
      <c r="D4367" s="1" t="s">
        <v>5142</v>
      </c>
      <c r="E4367" s="1" t="s">
        <v>5143</v>
      </c>
      <c r="F4367" s="1" t="s">
        <v>5144</v>
      </c>
      <c r="G4367" s="1" t="s">
        <v>5145</v>
      </c>
      <c r="H4367" s="1" t="s">
        <v>37484</v>
      </c>
      <c r="I4367" s="1" t="s">
        <v>37485</v>
      </c>
      <c r="K4367" s="1" t="s">
        <v>300</v>
      </c>
      <c r="L4367" s="1" t="s">
        <v>301</v>
      </c>
      <c r="M4367" s="1" t="s">
        <v>5154</v>
      </c>
      <c r="N4367" s="1" t="s">
        <v>5145</v>
      </c>
    </row>
    <row r="4368">
      <c r="A4368" s="1" t="s">
        <v>22931</v>
      </c>
      <c r="B4368" s="1" t="s">
        <v>18059</v>
      </c>
      <c r="C4368" s="1" t="s">
        <v>18060</v>
      </c>
      <c r="D4368" s="1" t="s">
        <v>37486</v>
      </c>
      <c r="E4368" s="1" t="s">
        <v>37487</v>
      </c>
      <c r="G4368" s="1" t="s">
        <v>18065</v>
      </c>
      <c r="H4368" s="1" t="s">
        <v>18067</v>
      </c>
    </row>
    <row r="4369">
      <c r="A4369" s="1" t="s">
        <v>37488</v>
      </c>
      <c r="B4369" s="1" t="s">
        <v>37489</v>
      </c>
      <c r="C4369" s="1" t="s">
        <v>189</v>
      </c>
    </row>
    <row r="4370">
      <c r="A4370" s="1" t="s">
        <v>26432</v>
      </c>
      <c r="B4370" s="1" t="s">
        <v>9352</v>
      </c>
      <c r="C4370" s="1" t="s">
        <v>9353</v>
      </c>
      <c r="D4370" s="1" t="s">
        <v>37490</v>
      </c>
      <c r="E4370" s="1" t="s">
        <v>37491</v>
      </c>
      <c r="F4370" s="1" t="s">
        <v>9360</v>
      </c>
      <c r="G4370" s="1" t="s">
        <v>9353</v>
      </c>
      <c r="I4370" s="1" t="s">
        <v>9366</v>
      </c>
      <c r="J4370" s="1" t="s">
        <v>9367</v>
      </c>
    </row>
    <row r="4371">
      <c r="A4371" s="1" t="s">
        <v>22174</v>
      </c>
      <c r="B4371" s="1" t="s">
        <v>37492</v>
      </c>
      <c r="C4371" s="1" t="s">
        <v>189</v>
      </c>
    </row>
    <row r="4372">
      <c r="A4372" s="1" t="s">
        <v>37493</v>
      </c>
      <c r="B4372" s="1" t="s">
        <v>208</v>
      </c>
      <c r="C4372" s="1" t="s">
        <v>209</v>
      </c>
      <c r="D4372" s="1" t="s">
        <v>21977</v>
      </c>
      <c r="E4372" s="1" t="s">
        <v>21978</v>
      </c>
      <c r="F4372" s="1" t="s">
        <v>21979</v>
      </c>
      <c r="G4372" s="1" t="s">
        <v>215</v>
      </c>
      <c r="I4372" s="1" t="s">
        <v>216</v>
      </c>
      <c r="J4372" s="1" t="s">
        <v>217</v>
      </c>
    </row>
    <row r="4373">
      <c r="A4373" s="1" t="s">
        <v>37494</v>
      </c>
      <c r="B4373" s="1" t="s">
        <v>21973</v>
      </c>
      <c r="C4373" s="1" t="s">
        <v>40</v>
      </c>
    </row>
    <row r="4374">
      <c r="A4374" s="1" t="s">
        <v>37495</v>
      </c>
      <c r="B4374" s="1" t="s">
        <v>37496</v>
      </c>
      <c r="C4374" s="1" t="s">
        <v>37497</v>
      </c>
      <c r="D4374" s="1" t="s">
        <v>37498</v>
      </c>
      <c r="E4374" s="1" t="s">
        <v>37499</v>
      </c>
      <c r="F4374" s="1" t="s">
        <v>37500</v>
      </c>
      <c r="G4374" s="1" t="s">
        <v>37501</v>
      </c>
    </row>
    <row r="4375">
      <c r="A4375" s="1" t="s">
        <v>36240</v>
      </c>
      <c r="B4375" s="1" t="s">
        <v>3458</v>
      </c>
      <c r="C4375" s="1" t="s">
        <v>3459</v>
      </c>
      <c r="D4375" s="1" t="s">
        <v>3460</v>
      </c>
      <c r="E4375" s="1" t="s">
        <v>3461</v>
      </c>
      <c r="F4375" s="1" t="s">
        <v>34750</v>
      </c>
      <c r="G4375" s="1" t="s">
        <v>3459</v>
      </c>
      <c r="H4375" s="1" t="s">
        <v>3471</v>
      </c>
      <c r="I4375" s="1" t="s">
        <v>3473</v>
      </c>
      <c r="J4375" s="1" t="s">
        <v>37502</v>
      </c>
      <c r="K4375" s="1" t="s">
        <v>3459</v>
      </c>
      <c r="L4375" s="1" t="s">
        <v>3477</v>
      </c>
      <c r="M4375" s="1" t="s">
        <v>3478</v>
      </c>
      <c r="O4375" s="1" t="s">
        <v>3479</v>
      </c>
      <c r="P4375" s="1" t="s">
        <v>3480</v>
      </c>
    </row>
    <row r="4376">
      <c r="A4376" s="1" t="s">
        <v>37503</v>
      </c>
      <c r="B4376" s="1" t="s">
        <v>1462</v>
      </c>
      <c r="C4376" s="1" t="s">
        <v>1463</v>
      </c>
      <c r="D4376" s="1" t="s">
        <v>1464</v>
      </c>
      <c r="E4376" s="1" t="s">
        <v>1465</v>
      </c>
      <c r="G4376" s="1" t="s">
        <v>1466</v>
      </c>
      <c r="H4376" s="1" t="s">
        <v>1463</v>
      </c>
      <c r="I4376" s="1" t="s">
        <v>1363</v>
      </c>
      <c r="J4376" s="1" t="s">
        <v>1364</v>
      </c>
      <c r="L4376" s="1" t="s">
        <v>1467</v>
      </c>
      <c r="M4376" s="1" t="s">
        <v>1469</v>
      </c>
    </row>
    <row r="4377">
      <c r="A4377" s="1" t="s">
        <v>37504</v>
      </c>
      <c r="B4377" s="1" t="s">
        <v>29494</v>
      </c>
      <c r="C4377" s="1" t="s">
        <v>29495</v>
      </c>
      <c r="D4377" s="1" t="s">
        <v>29497</v>
      </c>
      <c r="E4377" s="1" t="s">
        <v>40</v>
      </c>
      <c r="G4377" s="1" t="s">
        <v>29499</v>
      </c>
      <c r="H4377" s="1" t="s">
        <v>29495</v>
      </c>
    </row>
    <row r="4378">
      <c r="A4378" s="1" t="s">
        <v>37505</v>
      </c>
      <c r="B4378" s="1" t="s">
        <v>37506</v>
      </c>
      <c r="C4378" s="1" t="s">
        <v>189</v>
      </c>
    </row>
    <row r="4379">
      <c r="A4379" s="1" t="s">
        <v>37509</v>
      </c>
      <c r="B4379" s="1" t="s">
        <v>81</v>
      </c>
      <c r="C4379" s="1" t="s">
        <v>82</v>
      </c>
      <c r="D4379" s="1" t="s">
        <v>7431</v>
      </c>
      <c r="E4379" s="1" t="s">
        <v>7441</v>
      </c>
      <c r="F4379" s="1" t="s">
        <v>8034</v>
      </c>
      <c r="G4379" s="1" t="s">
        <v>8036</v>
      </c>
      <c r="H4379" s="1" t="s">
        <v>23712</v>
      </c>
      <c r="I4379" s="1" t="s">
        <v>23713</v>
      </c>
      <c r="J4379" s="1" t="s">
        <v>7752</v>
      </c>
      <c r="K4379" s="1" t="s">
        <v>7754</v>
      </c>
      <c r="M4379" s="1" t="s">
        <v>17120</v>
      </c>
      <c r="N4379" s="1" t="s">
        <v>17122</v>
      </c>
      <c r="O4379" s="1" t="s">
        <v>8045</v>
      </c>
      <c r="P4379" s="1" t="s">
        <v>8046</v>
      </c>
      <c r="R4379" s="1" t="s">
        <v>95</v>
      </c>
      <c r="S4379" s="1" t="s">
        <v>96</v>
      </c>
      <c r="T4379" s="1" t="s">
        <v>17127</v>
      </c>
      <c r="U4379" s="1" t="s">
        <v>17128</v>
      </c>
    </row>
    <row r="4380">
      <c r="A4380" s="1" t="s">
        <v>37520</v>
      </c>
      <c r="B4380" s="1" t="s">
        <v>33015</v>
      </c>
      <c r="C4380" s="1" t="s">
        <v>33017</v>
      </c>
    </row>
    <row r="4381">
      <c r="A4381" s="1" t="s">
        <v>22942</v>
      </c>
      <c r="B4381" s="1" t="s">
        <v>541</v>
      </c>
      <c r="C4381" s="1" t="s">
        <v>542</v>
      </c>
      <c r="D4381" s="1" t="s">
        <v>1462</v>
      </c>
      <c r="E4381" s="1" t="s">
        <v>1463</v>
      </c>
      <c r="F4381" s="1" t="s">
        <v>7781</v>
      </c>
      <c r="G4381" s="1" t="s">
        <v>7783</v>
      </c>
      <c r="H4381" s="1" t="s">
        <v>25755</v>
      </c>
      <c r="I4381" s="1" t="s">
        <v>25756</v>
      </c>
      <c r="J4381" s="1" t="s">
        <v>37523</v>
      </c>
      <c r="K4381" s="1" t="s">
        <v>6024</v>
      </c>
      <c r="L4381" s="1" t="s">
        <v>2568</v>
      </c>
      <c r="M4381" s="1" t="s">
        <v>2573</v>
      </c>
      <c r="O4381" s="1" t="s">
        <v>1466</v>
      </c>
      <c r="P4381" s="1" t="s">
        <v>1463</v>
      </c>
      <c r="Q4381" s="1" t="s">
        <v>25763</v>
      </c>
      <c r="R4381" s="1" t="s">
        <v>25764</v>
      </c>
      <c r="S4381" s="1" t="s">
        <v>1363</v>
      </c>
      <c r="T4381" s="1" t="s">
        <v>1364</v>
      </c>
      <c r="X4381" s="1" t="s">
        <v>552</v>
      </c>
      <c r="Y4381" s="1" t="s">
        <v>553</v>
      </c>
      <c r="Z4381" s="1" t="s">
        <v>1467</v>
      </c>
      <c r="AA4381" s="1" t="s">
        <v>1469</v>
      </c>
    </row>
    <row r="4382">
      <c r="A4382" s="1" t="s">
        <v>21091</v>
      </c>
      <c r="B4382" s="1" t="s">
        <v>3383</v>
      </c>
      <c r="C4382" s="1" t="s">
        <v>3385</v>
      </c>
      <c r="D4382" s="1" t="s">
        <v>1303</v>
      </c>
      <c r="E4382" s="1" t="s">
        <v>1305</v>
      </c>
      <c r="F4382" s="1" t="s">
        <v>37526</v>
      </c>
      <c r="G4382" s="1" t="s">
        <v>37527</v>
      </c>
      <c r="H4382" s="1" t="s">
        <v>1311</v>
      </c>
      <c r="I4382" s="1" t="s">
        <v>1305</v>
      </c>
      <c r="J4382" s="1" t="s">
        <v>3396</v>
      </c>
      <c r="K4382" s="1" t="s">
        <v>3385</v>
      </c>
      <c r="N4382" s="1" t="s">
        <v>3401</v>
      </c>
      <c r="O4382" s="1" t="s">
        <v>3403</v>
      </c>
    </row>
    <row r="4383">
      <c r="A4383" s="1" t="s">
        <v>37528</v>
      </c>
      <c r="B4383" s="1" t="s">
        <v>37529</v>
      </c>
      <c r="C4383" s="1" t="s">
        <v>37530</v>
      </c>
      <c r="D4383" s="1" t="s">
        <v>37531</v>
      </c>
      <c r="E4383" s="1" t="s">
        <v>37532</v>
      </c>
      <c r="F4383" s="1" t="s">
        <v>1267</v>
      </c>
      <c r="G4383" s="1" t="s">
        <v>1269</v>
      </c>
      <c r="J4383" s="1" t="s">
        <v>37533</v>
      </c>
      <c r="K4383" s="1" t="s">
        <v>37534</v>
      </c>
      <c r="L4383" s="1" t="s">
        <v>973</v>
      </c>
      <c r="M4383" s="1" t="s">
        <v>975</v>
      </c>
    </row>
    <row r="4384">
      <c r="A4384" s="1" t="s">
        <v>37535</v>
      </c>
      <c r="B4384" s="1" t="s">
        <v>3528</v>
      </c>
      <c r="C4384" s="1" t="s">
        <v>3529</v>
      </c>
      <c r="D4384" s="1" t="s">
        <v>3526</v>
      </c>
      <c r="E4384" s="1" t="s">
        <v>3527</v>
      </c>
      <c r="F4384" s="1" t="s">
        <v>37536</v>
      </c>
      <c r="G4384" s="1" t="s">
        <v>37537</v>
      </c>
      <c r="H4384" s="1" t="s">
        <v>37538</v>
      </c>
      <c r="I4384" s="1" t="s">
        <v>11971</v>
      </c>
      <c r="K4384" s="1" t="s">
        <v>3537</v>
      </c>
      <c r="L4384" s="1" t="s">
        <v>3540</v>
      </c>
      <c r="N4384" s="1" t="s">
        <v>3547</v>
      </c>
      <c r="O4384" s="1" t="s">
        <v>3527</v>
      </c>
    </row>
    <row r="4385">
      <c r="A4385" s="1" t="s">
        <v>37539</v>
      </c>
      <c r="B4385" s="1" t="s">
        <v>3528</v>
      </c>
      <c r="C4385" s="1" t="s">
        <v>3529</v>
      </c>
      <c r="D4385" s="1" t="s">
        <v>3526</v>
      </c>
      <c r="E4385" s="1" t="s">
        <v>3527</v>
      </c>
      <c r="G4385" s="1" t="s">
        <v>3530</v>
      </c>
      <c r="H4385" s="1" t="s">
        <v>3531</v>
      </c>
      <c r="I4385" s="1" t="s">
        <v>37541</v>
      </c>
      <c r="J4385" s="1" t="s">
        <v>37542</v>
      </c>
      <c r="L4385" s="1" t="s">
        <v>3537</v>
      </c>
      <c r="M4385" s="1" t="s">
        <v>3540</v>
      </c>
      <c r="N4385" s="1" t="s">
        <v>3541</v>
      </c>
      <c r="O4385" s="1" t="s">
        <v>3543</v>
      </c>
      <c r="Q4385" s="1" t="s">
        <v>3547</v>
      </c>
      <c r="R4385" s="1" t="s">
        <v>3527</v>
      </c>
    </row>
    <row r="4386">
      <c r="A4386" s="1" t="s">
        <v>37543</v>
      </c>
      <c r="B4386" s="1" t="s">
        <v>5737</v>
      </c>
      <c r="C4386" s="1" t="s">
        <v>5738</v>
      </c>
      <c r="D4386" s="1" t="s">
        <v>37544</v>
      </c>
      <c r="E4386" s="1" t="s">
        <v>36661</v>
      </c>
      <c r="G4386" s="1" t="s">
        <v>5741</v>
      </c>
      <c r="H4386" s="1" t="s">
        <v>5743</v>
      </c>
      <c r="I4386" s="1" t="s">
        <v>3448</v>
      </c>
      <c r="J4386" s="1" t="s">
        <v>3450</v>
      </c>
    </row>
    <row r="4387">
      <c r="A4387" s="1" t="s">
        <v>37545</v>
      </c>
      <c r="B4387" s="1" t="s">
        <v>346</v>
      </c>
      <c r="C4387" s="1" t="s">
        <v>347</v>
      </c>
      <c r="D4387" s="1" t="s">
        <v>3526</v>
      </c>
      <c r="E4387" s="1" t="s">
        <v>3527</v>
      </c>
      <c r="F4387" s="1" t="s">
        <v>25832</v>
      </c>
      <c r="G4387" s="1" t="s">
        <v>25833</v>
      </c>
      <c r="H4387" s="1" t="s">
        <v>37546</v>
      </c>
      <c r="I4387" s="1" t="s">
        <v>37547</v>
      </c>
      <c r="J4387" s="1" t="s">
        <v>29504</v>
      </c>
      <c r="K4387" s="1" t="s">
        <v>26458</v>
      </c>
      <c r="M4387" s="1" t="s">
        <v>29505</v>
      </c>
      <c r="N4387" s="1" t="s">
        <v>25833</v>
      </c>
      <c r="O4387" s="1" t="s">
        <v>37548</v>
      </c>
      <c r="P4387" s="1" t="s">
        <v>37547</v>
      </c>
      <c r="R4387" s="1" t="s">
        <v>361</v>
      </c>
      <c r="S4387" s="1" t="s">
        <v>362</v>
      </c>
      <c r="T4387" s="1" t="s">
        <v>3547</v>
      </c>
      <c r="U4387" s="1" t="s">
        <v>3527</v>
      </c>
    </row>
    <row r="4388">
      <c r="A4388" s="1" t="s">
        <v>21765</v>
      </c>
      <c r="B4388" s="1" t="s">
        <v>316</v>
      </c>
      <c r="C4388" s="1" t="s">
        <v>317</v>
      </c>
      <c r="D4388" s="1" t="s">
        <v>318</v>
      </c>
      <c r="E4388" s="1" t="s">
        <v>319</v>
      </c>
      <c r="F4388" s="1" t="s">
        <v>320</v>
      </c>
      <c r="G4388" s="1" t="s">
        <v>321</v>
      </c>
      <c r="H4388" s="1" t="s">
        <v>37550</v>
      </c>
      <c r="I4388" s="1" t="s">
        <v>37551</v>
      </c>
      <c r="J4388" s="1" t="s">
        <v>37552</v>
      </c>
      <c r="K4388" s="1" t="s">
        <v>37551</v>
      </c>
      <c r="L4388" s="1" t="s">
        <v>37553</v>
      </c>
      <c r="M4388" s="1" t="s">
        <v>37554</v>
      </c>
      <c r="N4388" s="1">
        <v>20.0</v>
      </c>
      <c r="O4388" s="1" t="s">
        <v>294</v>
      </c>
      <c r="P4388" s="1">
        <v>310.0</v>
      </c>
      <c r="Q4388" s="1" t="s">
        <v>6230</v>
      </c>
      <c r="S4388" s="1" t="s">
        <v>331</v>
      </c>
      <c r="T4388" s="1" t="s">
        <v>332</v>
      </c>
      <c r="U4388" s="1" t="s">
        <v>333</v>
      </c>
      <c r="V4388" s="1" t="s">
        <v>334</v>
      </c>
      <c r="W4388" s="1" t="s">
        <v>337</v>
      </c>
      <c r="X4388" s="1" t="s">
        <v>338</v>
      </c>
      <c r="Y4388" s="1" t="s">
        <v>339</v>
      </c>
      <c r="Z4388" s="1" t="s">
        <v>340</v>
      </c>
      <c r="AA4388" s="1" t="s">
        <v>37555</v>
      </c>
      <c r="AB4388" s="1" t="s">
        <v>37556</v>
      </c>
    </row>
    <row r="4389">
      <c r="A4389" s="1" t="s">
        <v>18790</v>
      </c>
      <c r="B4389" s="1" t="s">
        <v>37557</v>
      </c>
      <c r="C4389" s="1" t="s">
        <v>189</v>
      </c>
    </row>
    <row r="4390">
      <c r="A4390" s="1" t="s">
        <v>23346</v>
      </c>
      <c r="B4390" s="1" t="s">
        <v>1244</v>
      </c>
      <c r="C4390" s="1" t="s">
        <v>1246</v>
      </c>
      <c r="D4390" s="1" t="s">
        <v>3337</v>
      </c>
      <c r="E4390" s="1" t="s">
        <v>3340</v>
      </c>
      <c r="F4390" s="1" t="s">
        <v>3663</v>
      </c>
      <c r="G4390" s="1" t="s">
        <v>3664</v>
      </c>
      <c r="H4390" s="1" t="s">
        <v>37461</v>
      </c>
      <c r="I4390" s="1" t="s">
        <v>3682</v>
      </c>
      <c r="J4390" s="1" t="s">
        <v>3347</v>
      </c>
      <c r="K4390" s="1" t="s">
        <v>3340</v>
      </c>
      <c r="L4390" s="1" t="s">
        <v>3679</v>
      </c>
      <c r="M4390" s="1" t="s">
        <v>3682</v>
      </c>
      <c r="N4390" s="1" t="s">
        <v>1261</v>
      </c>
      <c r="O4390" s="1" t="s">
        <v>1263</v>
      </c>
      <c r="P4390" s="1" t="s">
        <v>2916</v>
      </c>
      <c r="Q4390" s="1" t="s">
        <v>2917</v>
      </c>
    </row>
    <row r="4391">
      <c r="A4391" s="1" t="s">
        <v>37560</v>
      </c>
      <c r="B4391" s="1" t="s">
        <v>37462</v>
      </c>
      <c r="C4391" s="1" t="s">
        <v>189</v>
      </c>
    </row>
    <row r="4392">
      <c r="A4392" s="1" t="s">
        <v>37561</v>
      </c>
      <c r="B4392" s="1" t="s">
        <v>169</v>
      </c>
      <c r="C4392" s="1" t="s">
        <v>170</v>
      </c>
      <c r="D4392" s="1" t="s">
        <v>37463</v>
      </c>
      <c r="E4392" s="1" t="s">
        <v>37464</v>
      </c>
      <c r="F4392" s="1" t="s">
        <v>10046</v>
      </c>
      <c r="G4392" s="1" t="s">
        <v>4833</v>
      </c>
      <c r="H4392" s="1" t="s">
        <v>183</v>
      </c>
      <c r="I4392" s="1" t="s">
        <v>184</v>
      </c>
    </row>
    <row r="4393">
      <c r="A4393" s="1" t="s">
        <v>37562</v>
      </c>
      <c r="B4393" s="1" t="s">
        <v>541</v>
      </c>
      <c r="C4393" s="1" t="s">
        <v>542</v>
      </c>
      <c r="D4393" s="1" t="s">
        <v>37465</v>
      </c>
      <c r="E4393" s="1" t="s">
        <v>37466</v>
      </c>
      <c r="F4393" s="1" t="s">
        <v>548</v>
      </c>
      <c r="G4393" s="1" t="s">
        <v>549</v>
      </c>
      <c r="I4393" s="1" t="s">
        <v>552</v>
      </c>
      <c r="J4393" s="1" t="s">
        <v>553</v>
      </c>
    </row>
    <row r="4394">
      <c r="A4394" s="1" t="s">
        <v>33533</v>
      </c>
      <c r="B4394" s="1" t="s">
        <v>3458</v>
      </c>
      <c r="C4394" s="1" t="s">
        <v>3459</v>
      </c>
      <c r="D4394" s="1" t="s">
        <v>3460</v>
      </c>
      <c r="E4394" s="1" t="s">
        <v>3461</v>
      </c>
      <c r="F4394" s="1" t="s">
        <v>5334</v>
      </c>
      <c r="G4394" s="1" t="s">
        <v>5335</v>
      </c>
      <c r="H4394" s="1" t="s">
        <v>5336</v>
      </c>
      <c r="I4394" s="1" t="s">
        <v>5338</v>
      </c>
      <c r="J4394" s="1" t="s">
        <v>37467</v>
      </c>
      <c r="K4394" s="1" t="s">
        <v>37468</v>
      </c>
      <c r="M4394" s="1" t="s">
        <v>3471</v>
      </c>
      <c r="N4394" s="1" t="s">
        <v>3473</v>
      </c>
      <c r="O4394" s="1" t="s">
        <v>5351</v>
      </c>
      <c r="P4394" s="1" t="s">
        <v>5335</v>
      </c>
      <c r="Q4394" s="1" t="s">
        <v>3477</v>
      </c>
      <c r="R4394" s="1" t="s">
        <v>3478</v>
      </c>
      <c r="U4394" s="1" t="s">
        <v>3479</v>
      </c>
      <c r="V4394" s="1" t="s">
        <v>3480</v>
      </c>
      <c r="W4394" s="1" t="s">
        <v>5354</v>
      </c>
      <c r="X4394" s="1" t="s">
        <v>5355</v>
      </c>
    </row>
    <row r="4395">
      <c r="A4395" s="1" t="s">
        <v>37564</v>
      </c>
      <c r="B4395" s="1" t="s">
        <v>807</v>
      </c>
      <c r="C4395" s="1" t="s">
        <v>808</v>
      </c>
      <c r="D4395" s="1" t="s">
        <v>803</v>
      </c>
      <c r="E4395" s="1" t="s">
        <v>805</v>
      </c>
      <c r="F4395" s="1" t="s">
        <v>37469</v>
      </c>
      <c r="G4395" s="1" t="s">
        <v>37470</v>
      </c>
      <c r="H4395" s="1" t="s">
        <v>91</v>
      </c>
      <c r="I4395" s="1" t="s">
        <v>92</v>
      </c>
      <c r="K4395" s="1" t="s">
        <v>812</v>
      </c>
      <c r="L4395" s="1" t="s">
        <v>808</v>
      </c>
      <c r="M4395" s="1" t="s">
        <v>814</v>
      </c>
      <c r="N4395" s="1" t="s">
        <v>816</v>
      </c>
      <c r="P4395" s="1" t="s">
        <v>817</v>
      </c>
      <c r="Q4395" s="1" t="s">
        <v>818</v>
      </c>
    </row>
    <row r="4396">
      <c r="A4396" s="1" t="s">
        <v>35408</v>
      </c>
      <c r="B4396" s="1" t="s">
        <v>37471</v>
      </c>
      <c r="C4396" s="1" t="s">
        <v>37472</v>
      </c>
      <c r="D4396" s="1" t="s">
        <v>37473</v>
      </c>
      <c r="E4396" s="1" t="s">
        <v>40</v>
      </c>
      <c r="F4396" s="1" t="s">
        <v>37474</v>
      </c>
      <c r="G4396" s="1" t="s">
        <v>37472</v>
      </c>
    </row>
    <row r="4397">
      <c r="A4397" s="1" t="s">
        <v>37565</v>
      </c>
      <c r="B4397" s="1" t="s">
        <v>29510</v>
      </c>
      <c r="C4397" s="1" t="s">
        <v>29512</v>
      </c>
      <c r="D4397" s="1" t="s">
        <v>29507</v>
      </c>
      <c r="E4397" s="1" t="s">
        <v>29508</v>
      </c>
      <c r="F4397" s="1" t="s">
        <v>29515</v>
      </c>
      <c r="G4397" s="1" t="s">
        <v>29517</v>
      </c>
      <c r="H4397" s="1" t="s">
        <v>29519</v>
      </c>
      <c r="I4397" s="1" t="s">
        <v>29520</v>
      </c>
      <c r="J4397" s="1">
        <v>270.0</v>
      </c>
      <c r="K4397" s="1" t="s">
        <v>293</v>
      </c>
      <c r="L4397" s="1">
        <v>330.0</v>
      </c>
      <c r="M4397" s="1" t="s">
        <v>4569</v>
      </c>
      <c r="O4397" s="1" t="s">
        <v>29523</v>
      </c>
      <c r="P4397" s="1" t="s">
        <v>29524</v>
      </c>
      <c r="Q4397" s="1" t="s">
        <v>29525</v>
      </c>
      <c r="R4397" s="1" t="s">
        <v>29528</v>
      </c>
      <c r="S4397" s="1" t="s">
        <v>29530</v>
      </c>
      <c r="T4397" s="1" t="s">
        <v>29531</v>
      </c>
    </row>
    <row r="4398">
      <c r="A4398" s="1" t="s">
        <v>37567</v>
      </c>
      <c r="B4398" s="1" t="s">
        <v>3668</v>
      </c>
      <c r="C4398" s="1" t="s">
        <v>3670</v>
      </c>
      <c r="D4398" s="1" t="s">
        <v>23983</v>
      </c>
      <c r="E4398" s="1" t="s">
        <v>23984</v>
      </c>
      <c r="F4398" s="1" t="s">
        <v>37569</v>
      </c>
      <c r="G4398" s="1" t="s">
        <v>37570</v>
      </c>
      <c r="H4398" s="1" t="s">
        <v>37571</v>
      </c>
      <c r="I4398" s="1" t="s">
        <v>37572</v>
      </c>
      <c r="J4398" s="1" t="s">
        <v>37573</v>
      </c>
      <c r="K4398" s="1" t="s">
        <v>37574</v>
      </c>
      <c r="L4398" s="1" t="s">
        <v>37575</v>
      </c>
      <c r="M4398" s="1" t="s">
        <v>10966</v>
      </c>
      <c r="N4398" s="1" t="s">
        <v>8726</v>
      </c>
      <c r="O4398" s="1" t="s">
        <v>8727</v>
      </c>
      <c r="P4398" s="1">
        <v>230.0</v>
      </c>
      <c r="Q4398" s="1" t="s">
        <v>159</v>
      </c>
      <c r="R4398" s="1">
        <v>240.0</v>
      </c>
      <c r="S4398" s="1" t="s">
        <v>1986</v>
      </c>
      <c r="U4398" s="1" t="s">
        <v>23988</v>
      </c>
      <c r="V4398" s="1" t="s">
        <v>23989</v>
      </c>
      <c r="W4398" s="1" t="s">
        <v>37576</v>
      </c>
      <c r="X4398" s="1" t="s">
        <v>37577</v>
      </c>
      <c r="Y4398" s="1" t="s">
        <v>37578</v>
      </c>
      <c r="Z4398" s="1" t="s">
        <v>37574</v>
      </c>
      <c r="AB4398" s="1" t="s">
        <v>3683</v>
      </c>
      <c r="AC4398" s="1" t="s">
        <v>3684</v>
      </c>
      <c r="AD4398" s="1" t="s">
        <v>6105</v>
      </c>
      <c r="AE4398" s="1" t="s">
        <v>6107</v>
      </c>
    </row>
    <row r="4399">
      <c r="A4399" s="1" t="s">
        <v>35377</v>
      </c>
      <c r="B4399" s="1" t="s">
        <v>37580</v>
      </c>
      <c r="C4399" s="1" t="s">
        <v>37581</v>
      </c>
      <c r="D4399" s="1" t="s">
        <v>37582</v>
      </c>
      <c r="E4399" s="1" t="s">
        <v>37583</v>
      </c>
      <c r="G4399" s="1" t="s">
        <v>37584</v>
      </c>
      <c r="H4399" s="1" t="s">
        <v>37581</v>
      </c>
    </row>
    <row r="4400">
      <c r="A4400" s="1" t="s">
        <v>37585</v>
      </c>
      <c r="B4400" s="1" t="s">
        <v>59</v>
      </c>
      <c r="C4400" s="1" t="s">
        <v>60</v>
      </c>
      <c r="D4400" s="1" t="s">
        <v>37586</v>
      </c>
      <c r="E4400" s="1" t="s">
        <v>37587</v>
      </c>
      <c r="F4400" s="1" t="s">
        <v>37588</v>
      </c>
      <c r="G4400" s="1" t="s">
        <v>37589</v>
      </c>
      <c r="I4400" s="1" t="s">
        <v>37590</v>
      </c>
      <c r="J4400" s="1" t="s">
        <v>37587</v>
      </c>
      <c r="K4400" s="1" t="s">
        <v>76</v>
      </c>
      <c r="L4400" s="1" t="s">
        <v>77</v>
      </c>
    </row>
    <row r="4401">
      <c r="A4401" s="1" t="s">
        <v>37591</v>
      </c>
      <c r="B4401" s="1" t="s">
        <v>37592</v>
      </c>
      <c r="C4401" s="1" t="s">
        <v>189</v>
      </c>
    </row>
    <row r="4402">
      <c r="A4402" s="1" t="s">
        <v>37593</v>
      </c>
      <c r="B4402" s="1" t="s">
        <v>15383</v>
      </c>
      <c r="C4402" s="1" t="s">
        <v>15384</v>
      </c>
      <c r="D4402" s="1" t="s">
        <v>15385</v>
      </c>
      <c r="E4402" s="1" t="s">
        <v>15386</v>
      </c>
    </row>
    <row r="4403">
      <c r="A4403" s="1" t="s">
        <v>24365</v>
      </c>
      <c r="B4403" s="1" t="s">
        <v>9369</v>
      </c>
      <c r="C4403" s="1" t="s">
        <v>9370</v>
      </c>
      <c r="D4403" s="1" t="s">
        <v>9371</v>
      </c>
      <c r="E4403" s="1" t="s">
        <v>9372</v>
      </c>
      <c r="F4403" s="1" t="s">
        <v>9373</v>
      </c>
      <c r="G4403" s="1" t="s">
        <v>9374</v>
      </c>
      <c r="I4403" s="1" t="s">
        <v>9375</v>
      </c>
      <c r="J4403" s="1" t="s">
        <v>9377</v>
      </c>
      <c r="K4403" s="1" t="s">
        <v>9378</v>
      </c>
      <c r="L4403" s="1" t="s">
        <v>9380</v>
      </c>
      <c r="N4403" s="1" t="s">
        <v>9382</v>
      </c>
      <c r="O4403" s="1" t="s">
        <v>9383</v>
      </c>
    </row>
    <row r="4404">
      <c r="A4404" s="1" t="s">
        <v>37596</v>
      </c>
      <c r="B4404" s="1" t="s">
        <v>9336</v>
      </c>
      <c r="C4404" s="1" t="s">
        <v>9337</v>
      </c>
      <c r="D4404" s="1" t="s">
        <v>9334</v>
      </c>
      <c r="E4404" s="1" t="s">
        <v>9335</v>
      </c>
      <c r="G4404" s="1" t="s">
        <v>9339</v>
      </c>
      <c r="H4404" s="1" t="s">
        <v>9341</v>
      </c>
      <c r="I4404" s="1" t="s">
        <v>9343</v>
      </c>
      <c r="J4404" s="1" t="s">
        <v>9345</v>
      </c>
      <c r="K4404" s="1" t="s">
        <v>9347</v>
      </c>
      <c r="L4404" s="1" t="s">
        <v>9349</v>
      </c>
      <c r="M4404" s="1">
        <v>500.0</v>
      </c>
      <c r="N4404" s="1" t="s">
        <v>2006</v>
      </c>
      <c r="O4404" s="1">
        <v>514.0</v>
      </c>
      <c r="P4404" s="1" t="s">
        <v>9354</v>
      </c>
      <c r="S4404" s="1" t="s">
        <v>9355</v>
      </c>
      <c r="T4404" s="1" t="s">
        <v>9356</v>
      </c>
      <c r="U4404" s="1" t="s">
        <v>9358</v>
      </c>
      <c r="V4404" s="1" t="s">
        <v>9361</v>
      </c>
      <c r="W4404" s="1" t="s">
        <v>9362</v>
      </c>
      <c r="X4404" s="1" t="s">
        <v>9363</v>
      </c>
      <c r="Z4404" s="1" t="s">
        <v>9364</v>
      </c>
      <c r="AA4404" s="1" t="s">
        <v>9365</v>
      </c>
    </row>
    <row r="4405">
      <c r="A4405" s="1" t="s">
        <v>23320</v>
      </c>
      <c r="B4405" s="1" t="s">
        <v>9330</v>
      </c>
      <c r="C4405" s="1" t="s">
        <v>40</v>
      </c>
    </row>
    <row r="4406">
      <c r="A4406" s="1" t="s">
        <v>30443</v>
      </c>
      <c r="B4406" s="1" t="s">
        <v>6216</v>
      </c>
      <c r="C4406" s="1" t="s">
        <v>6217</v>
      </c>
      <c r="D4406" s="1" t="s">
        <v>9293</v>
      </c>
      <c r="E4406" s="1" t="s">
        <v>9294</v>
      </c>
      <c r="F4406" s="1" t="s">
        <v>6218</v>
      </c>
      <c r="G4406" s="1" t="s">
        <v>6219</v>
      </c>
      <c r="H4406" s="1" t="s">
        <v>9296</v>
      </c>
      <c r="I4406" s="1" t="s">
        <v>9297</v>
      </c>
      <c r="J4406" s="1" t="s">
        <v>6228</v>
      </c>
      <c r="K4406" s="1" t="s">
        <v>6229</v>
      </c>
      <c r="L4406" s="1">
        <v>310.0</v>
      </c>
      <c r="M4406" s="1" t="s">
        <v>6230</v>
      </c>
      <c r="P4406" s="1" t="s">
        <v>6231</v>
      </c>
      <c r="Q4406" s="1" t="s">
        <v>6217</v>
      </c>
      <c r="U4406" s="1" t="s">
        <v>6235</v>
      </c>
      <c r="V4406" s="1" t="s">
        <v>6236</v>
      </c>
    </row>
    <row r="4407">
      <c r="A4407" s="1" t="s">
        <v>37597</v>
      </c>
      <c r="B4407" s="1" t="s">
        <v>14456</v>
      </c>
      <c r="C4407" s="1" t="s">
        <v>14458</v>
      </c>
      <c r="D4407" s="1" t="s">
        <v>14463</v>
      </c>
      <c r="E4407" s="1" t="s">
        <v>14464</v>
      </c>
      <c r="F4407" s="1" t="s">
        <v>37600</v>
      </c>
      <c r="G4407" s="1" t="s">
        <v>37601</v>
      </c>
      <c r="H4407" s="1" t="s">
        <v>37602</v>
      </c>
      <c r="I4407" s="1" t="s">
        <v>14458</v>
      </c>
      <c r="J4407" s="1" t="s">
        <v>14468</v>
      </c>
      <c r="K4407" s="1" t="s">
        <v>14458</v>
      </c>
      <c r="M4407" s="1" t="s">
        <v>14471</v>
      </c>
      <c r="N4407" s="1" t="s">
        <v>14472</v>
      </c>
      <c r="O4407" s="1" t="s">
        <v>37604</v>
      </c>
      <c r="P4407" s="1" t="s">
        <v>37605</v>
      </c>
    </row>
    <row r="4408">
      <c r="A4408" s="1" t="s">
        <v>37606</v>
      </c>
      <c r="B4408" s="1" t="s">
        <v>9308</v>
      </c>
      <c r="C4408" s="1" t="s">
        <v>9310</v>
      </c>
      <c r="D4408" s="1" t="s">
        <v>9312</v>
      </c>
      <c r="E4408" s="1" t="s">
        <v>9314</v>
      </c>
      <c r="F4408" s="1" t="s">
        <v>9316</v>
      </c>
      <c r="G4408" s="1" t="s">
        <v>9318</v>
      </c>
      <c r="H4408" s="1">
        <v>561.0</v>
      </c>
      <c r="I4408" s="1" t="s">
        <v>9321</v>
      </c>
      <c r="K4408" s="1" t="s">
        <v>9322</v>
      </c>
      <c r="L4408" s="1" t="s">
        <v>9323</v>
      </c>
      <c r="M4408" s="1" t="s">
        <v>9325</v>
      </c>
      <c r="N4408" s="1" t="s">
        <v>9327</v>
      </c>
    </row>
    <row r="4409">
      <c r="A4409" s="1" t="s">
        <v>37607</v>
      </c>
      <c r="B4409" s="1" t="s">
        <v>3574</v>
      </c>
      <c r="C4409" s="1" t="s">
        <v>3576</v>
      </c>
      <c r="D4409" s="1" t="s">
        <v>3578</v>
      </c>
      <c r="E4409" s="1" t="s">
        <v>3580</v>
      </c>
      <c r="F4409" s="1" t="s">
        <v>52</v>
      </c>
      <c r="G4409" s="1" t="s">
        <v>53</v>
      </c>
      <c r="H4409" s="1" t="s">
        <v>3585</v>
      </c>
      <c r="I4409" s="1" t="s">
        <v>3587</v>
      </c>
      <c r="K4409" s="1" t="s">
        <v>3589</v>
      </c>
      <c r="L4409" s="1" t="s">
        <v>3593</v>
      </c>
      <c r="M4409" s="1" t="s">
        <v>56</v>
      </c>
      <c r="N4409" s="1" t="s">
        <v>57</v>
      </c>
      <c r="O4409" s="1" t="s">
        <v>3594</v>
      </c>
      <c r="P4409" s="1" t="s">
        <v>3597</v>
      </c>
    </row>
    <row r="4410">
      <c r="A4410" s="1" t="s">
        <v>37608</v>
      </c>
      <c r="B4410" s="1" t="s">
        <v>37609</v>
      </c>
      <c r="C4410" s="1" t="s">
        <v>189</v>
      </c>
    </row>
    <row r="4411">
      <c r="A4411" s="1" t="s">
        <v>37610</v>
      </c>
      <c r="B4411" s="1" t="s">
        <v>5640</v>
      </c>
      <c r="C4411" s="1" t="s">
        <v>189</v>
      </c>
    </row>
    <row r="4412">
      <c r="A4412" s="1" t="s">
        <v>37611</v>
      </c>
      <c r="B4412" s="1" t="s">
        <v>779</v>
      </c>
      <c r="C4412" s="1" t="s">
        <v>780</v>
      </c>
      <c r="D4412" s="1" t="s">
        <v>1174</v>
      </c>
      <c r="E4412" s="1" t="s">
        <v>1176</v>
      </c>
      <c r="F4412" s="1" t="s">
        <v>37612</v>
      </c>
      <c r="G4412" s="1" t="s">
        <v>1180</v>
      </c>
      <c r="H4412" s="1" t="s">
        <v>1743</v>
      </c>
      <c r="I4412" s="1" t="s">
        <v>1745</v>
      </c>
      <c r="J4412" s="1" t="s">
        <v>1178</v>
      </c>
      <c r="K4412" s="1" t="s">
        <v>1180</v>
      </c>
      <c r="L4412" s="1" t="s">
        <v>786</v>
      </c>
      <c r="M4412" s="1" t="s">
        <v>787</v>
      </c>
      <c r="N4412" s="1" t="s">
        <v>788</v>
      </c>
      <c r="O4412" s="1" t="s">
        <v>789</v>
      </c>
    </row>
    <row r="4413">
      <c r="A4413" s="1" t="s">
        <v>37613</v>
      </c>
      <c r="B4413" s="1" t="s">
        <v>5737</v>
      </c>
      <c r="C4413" s="1" t="s">
        <v>5738</v>
      </c>
      <c r="D4413" s="1" t="s">
        <v>5739</v>
      </c>
      <c r="E4413" s="1" t="s">
        <v>5740</v>
      </c>
      <c r="F4413" s="1" t="s">
        <v>5741</v>
      </c>
      <c r="G4413" s="1" t="s">
        <v>5743</v>
      </c>
    </row>
    <row r="4414">
      <c r="A4414" s="1" t="s">
        <v>37616</v>
      </c>
      <c r="B4414" s="1" t="s">
        <v>5969</v>
      </c>
      <c r="C4414" s="1" t="s">
        <v>189</v>
      </c>
    </row>
    <row r="4415">
      <c r="A4415" s="1" t="s">
        <v>37617</v>
      </c>
      <c r="B4415" s="1" t="s">
        <v>6264</v>
      </c>
      <c r="C4415" s="1" t="s">
        <v>40</v>
      </c>
    </row>
    <row r="4416">
      <c r="A4416" s="1" t="s">
        <v>35204</v>
      </c>
      <c r="B4416" s="1" t="s">
        <v>763</v>
      </c>
      <c r="C4416" s="1" t="s">
        <v>765</v>
      </c>
      <c r="D4416" s="1" t="s">
        <v>13085</v>
      </c>
      <c r="E4416" s="1" t="s">
        <v>13086</v>
      </c>
      <c r="F4416" s="1" t="s">
        <v>7083</v>
      </c>
      <c r="G4416" s="1" t="s">
        <v>7091</v>
      </c>
      <c r="H4416" s="1" t="s">
        <v>6930</v>
      </c>
      <c r="I4416" s="1" t="s">
        <v>6941</v>
      </c>
      <c r="J4416" s="1" t="s">
        <v>37619</v>
      </c>
      <c r="K4416" s="1" t="s">
        <v>37620</v>
      </c>
      <c r="N4416" s="1" t="s">
        <v>13093</v>
      </c>
      <c r="O4416" s="1" t="s">
        <v>13094</v>
      </c>
      <c r="P4416" s="1" t="s">
        <v>13095</v>
      </c>
      <c r="Q4416" s="1" t="s">
        <v>13094</v>
      </c>
      <c r="R4416" s="1" t="s">
        <v>772</v>
      </c>
      <c r="S4416" s="1" t="s">
        <v>774</v>
      </c>
      <c r="T4416" s="1" t="s">
        <v>776</v>
      </c>
      <c r="U4416" s="1" t="s">
        <v>777</v>
      </c>
    </row>
    <row r="4417">
      <c r="A4417" s="1" t="s">
        <v>37621</v>
      </c>
      <c r="B4417" s="1" t="s">
        <v>5536</v>
      </c>
      <c r="C4417" s="1" t="s">
        <v>40</v>
      </c>
    </row>
    <row r="4418">
      <c r="A4418" s="1" t="s">
        <v>18827</v>
      </c>
      <c r="B4418" s="1" t="s">
        <v>37622</v>
      </c>
      <c r="C4418" s="1" t="s">
        <v>37623</v>
      </c>
      <c r="D4418" s="1" t="s">
        <v>37386</v>
      </c>
      <c r="E4418" s="1" t="s">
        <v>37387</v>
      </c>
      <c r="G4418" s="1" t="s">
        <v>37388</v>
      </c>
      <c r="H4418" s="1" t="s">
        <v>37389</v>
      </c>
      <c r="I4418" s="1" t="s">
        <v>37625</v>
      </c>
      <c r="J4418" s="1" t="s">
        <v>37626</v>
      </c>
      <c r="K4418" s="1" t="s">
        <v>37627</v>
      </c>
      <c r="L4418" s="1" t="s">
        <v>37628</v>
      </c>
      <c r="N4418" s="1" t="s">
        <v>37629</v>
      </c>
      <c r="O4418" s="1" t="s">
        <v>37630</v>
      </c>
      <c r="P4418" s="1" t="s">
        <v>37394</v>
      </c>
      <c r="Q4418" s="1" t="s">
        <v>37387</v>
      </c>
      <c r="R4418" s="1" t="s">
        <v>37395</v>
      </c>
      <c r="S4418" s="1" t="s">
        <v>37396</v>
      </c>
      <c r="T4418" s="1" t="s">
        <v>37631</v>
      </c>
      <c r="U4418" s="1" t="s">
        <v>37398</v>
      </c>
    </row>
    <row r="4419">
      <c r="A4419" s="1" t="s">
        <v>24608</v>
      </c>
      <c r="B4419" s="1" t="s">
        <v>37632</v>
      </c>
      <c r="C4419" s="1" t="s">
        <v>704</v>
      </c>
    </row>
    <row r="4420">
      <c r="A4420" s="1" t="s">
        <v>37633</v>
      </c>
      <c r="B4420" s="1" t="s">
        <v>37634</v>
      </c>
      <c r="C4420" s="1" t="s">
        <v>37635</v>
      </c>
      <c r="D4420" s="1" t="s">
        <v>37636</v>
      </c>
      <c r="E4420" s="1" t="s">
        <v>20723</v>
      </c>
      <c r="G4420" s="1" t="s">
        <v>37637</v>
      </c>
      <c r="H4420" s="1" t="s">
        <v>37638</v>
      </c>
    </row>
    <row r="4421">
      <c r="A4421" s="1" t="s">
        <v>37639</v>
      </c>
      <c r="B4421" s="1" t="s">
        <v>37640</v>
      </c>
      <c r="C4421" s="1" t="s">
        <v>37641</v>
      </c>
      <c r="D4421" s="1" t="s">
        <v>37642</v>
      </c>
      <c r="E4421" s="1" t="s">
        <v>37643</v>
      </c>
      <c r="F4421" s="1" t="s">
        <v>37644</v>
      </c>
      <c r="G4421" s="1" t="s">
        <v>37645</v>
      </c>
      <c r="H4421" s="1" t="s">
        <v>37646</v>
      </c>
      <c r="I4421" s="1" t="s">
        <v>37647</v>
      </c>
    </row>
    <row r="4422">
      <c r="A4422" s="1" t="s">
        <v>37648</v>
      </c>
      <c r="B4422" s="1" t="s">
        <v>31795</v>
      </c>
      <c r="C4422" s="1" t="s">
        <v>31796</v>
      </c>
      <c r="D4422" s="1" t="s">
        <v>37649</v>
      </c>
      <c r="E4422" s="1" t="s">
        <v>37650</v>
      </c>
      <c r="H4422" s="1" t="s">
        <v>31800</v>
      </c>
      <c r="I4422" s="1" t="s">
        <v>31801</v>
      </c>
      <c r="J4422" s="1" t="s">
        <v>3110</v>
      </c>
      <c r="K4422" s="1" t="s">
        <v>3111</v>
      </c>
    </row>
    <row r="4423">
      <c r="A4423" s="1" t="s">
        <v>37651</v>
      </c>
      <c r="B4423" s="1" t="s">
        <v>625</v>
      </c>
      <c r="C4423" s="1" t="s">
        <v>628</v>
      </c>
      <c r="D4423" s="1" t="s">
        <v>37652</v>
      </c>
      <c r="E4423" s="1" t="s">
        <v>37653</v>
      </c>
      <c r="F4423" s="1" t="s">
        <v>37654</v>
      </c>
      <c r="G4423" s="1" t="s">
        <v>37656</v>
      </c>
      <c r="I4423" s="1" t="s">
        <v>37658</v>
      </c>
      <c r="J4423" s="1" t="s">
        <v>37653</v>
      </c>
      <c r="K4423" s="1" t="s">
        <v>645</v>
      </c>
      <c r="L4423" s="1" t="s">
        <v>646</v>
      </c>
    </row>
    <row r="4424">
      <c r="A4424" s="1" t="s">
        <v>37663</v>
      </c>
      <c r="B4424" s="1" t="s">
        <v>37664</v>
      </c>
      <c r="C4424" s="1" t="s">
        <v>37665</v>
      </c>
      <c r="D4424" s="1" t="s">
        <v>37666</v>
      </c>
      <c r="E4424" s="1" t="s">
        <v>3108</v>
      </c>
      <c r="G4424" s="1" t="s">
        <v>37669</v>
      </c>
      <c r="H4424" s="1" t="s">
        <v>37671</v>
      </c>
    </row>
    <row r="4425">
      <c r="A4425" s="1" t="s">
        <v>37675</v>
      </c>
      <c r="B4425" s="1" t="s">
        <v>17789</v>
      </c>
      <c r="C4425" s="1" t="s">
        <v>17790</v>
      </c>
      <c r="D4425" s="1" t="s">
        <v>37676</v>
      </c>
      <c r="E4425" s="1" t="s">
        <v>37678</v>
      </c>
      <c r="F4425" s="1" t="s">
        <v>37679</v>
      </c>
      <c r="G4425" s="1" t="s">
        <v>17792</v>
      </c>
      <c r="I4425" s="1" t="s">
        <v>17793</v>
      </c>
      <c r="J4425" s="1" t="s">
        <v>17794</v>
      </c>
      <c r="K4425" s="1" t="s">
        <v>3448</v>
      </c>
      <c r="L4425" s="1" t="s">
        <v>3450</v>
      </c>
      <c r="M4425" s="1" t="s">
        <v>17797</v>
      </c>
      <c r="N4425" s="1" t="s">
        <v>17798</v>
      </c>
    </row>
    <row r="4426">
      <c r="A4426" s="1" t="s">
        <v>19473</v>
      </c>
      <c r="B4426" s="1" t="s">
        <v>807</v>
      </c>
      <c r="C4426" s="1" t="s">
        <v>808</v>
      </c>
      <c r="D4426" s="1" t="s">
        <v>803</v>
      </c>
      <c r="E4426" s="1" t="s">
        <v>805</v>
      </c>
      <c r="F4426" s="1" t="s">
        <v>37683</v>
      </c>
      <c r="G4426" s="1" t="s">
        <v>37684</v>
      </c>
      <c r="H4426" s="1" t="s">
        <v>2861</v>
      </c>
      <c r="I4426" s="1" t="s">
        <v>2864</v>
      </c>
      <c r="K4426" s="1" t="s">
        <v>812</v>
      </c>
      <c r="L4426" s="1" t="s">
        <v>808</v>
      </c>
      <c r="M4426" s="1" t="s">
        <v>2511</v>
      </c>
      <c r="N4426" s="1" t="s">
        <v>2512</v>
      </c>
      <c r="P4426" s="1" t="s">
        <v>817</v>
      </c>
      <c r="Q4426" s="1" t="s">
        <v>818</v>
      </c>
    </row>
    <row r="4427">
      <c r="A4427" s="1" t="s">
        <v>21538</v>
      </c>
      <c r="B4427" s="1" t="s">
        <v>4866</v>
      </c>
      <c r="C4427" s="1" t="s">
        <v>4867</v>
      </c>
      <c r="D4427" s="1" t="s">
        <v>37686</v>
      </c>
      <c r="E4427" s="1" t="s">
        <v>37688</v>
      </c>
      <c r="F4427" s="1" t="s">
        <v>16135</v>
      </c>
      <c r="G4427" s="1" t="s">
        <v>16136</v>
      </c>
      <c r="H4427" s="1" t="s">
        <v>18735</v>
      </c>
      <c r="I4427" s="1" t="s">
        <v>18736</v>
      </c>
      <c r="J4427" s="1" t="s">
        <v>37689</v>
      </c>
      <c r="K4427" s="1" t="s">
        <v>37690</v>
      </c>
      <c r="L4427" s="1" t="s">
        <v>37691</v>
      </c>
      <c r="M4427" s="1" t="s">
        <v>27086</v>
      </c>
      <c r="N4427" s="1" t="s">
        <v>8726</v>
      </c>
      <c r="O4427" s="1" t="s">
        <v>8727</v>
      </c>
      <c r="P4427" s="1">
        <v>230.0</v>
      </c>
      <c r="Q4427" s="1" t="s">
        <v>159</v>
      </c>
      <c r="R4427" s="1">
        <v>240.0</v>
      </c>
      <c r="S4427" s="1" t="s">
        <v>1986</v>
      </c>
      <c r="U4427" s="1" t="s">
        <v>37692</v>
      </c>
      <c r="V4427" s="1" t="s">
        <v>37693</v>
      </c>
      <c r="W4427" s="1" t="s">
        <v>16139</v>
      </c>
      <c r="X4427" s="1" t="s">
        <v>16140</v>
      </c>
      <c r="Y4427" s="1" t="s">
        <v>18743</v>
      </c>
      <c r="Z4427" s="1" t="s">
        <v>18744</v>
      </c>
      <c r="AA4427" s="1" t="s">
        <v>29292</v>
      </c>
      <c r="AB4427" s="1" t="s">
        <v>29293</v>
      </c>
      <c r="AD4427" s="1" t="s">
        <v>6105</v>
      </c>
      <c r="AE4427" s="1" t="s">
        <v>6107</v>
      </c>
      <c r="AF4427" s="1" t="s">
        <v>4875</v>
      </c>
      <c r="AG4427" s="1" t="s">
        <v>4877</v>
      </c>
      <c r="AH4427" s="1" t="s">
        <v>18746</v>
      </c>
      <c r="AI4427" s="1" t="s">
        <v>18747</v>
      </c>
    </row>
    <row r="4428">
      <c r="A4428" s="1" t="s">
        <v>37694</v>
      </c>
      <c r="B4428" s="1" t="s">
        <v>9928</v>
      </c>
      <c r="C4428" s="1" t="s">
        <v>9929</v>
      </c>
      <c r="D4428" s="1" t="s">
        <v>2116</v>
      </c>
      <c r="E4428" s="1" t="s">
        <v>2118</v>
      </c>
      <c r="F4428" s="1" t="s">
        <v>2120</v>
      </c>
      <c r="G4428" s="1" t="s">
        <v>2122</v>
      </c>
    </row>
    <row r="4429">
      <c r="A4429" s="1" t="s">
        <v>37695</v>
      </c>
      <c r="B4429" s="1" t="s">
        <v>10150</v>
      </c>
      <c r="C4429" s="1" t="s">
        <v>10151</v>
      </c>
      <c r="D4429" s="1" t="s">
        <v>37696</v>
      </c>
      <c r="E4429" s="1" t="s">
        <v>37697</v>
      </c>
      <c r="F4429" s="1" t="s">
        <v>37698</v>
      </c>
      <c r="G4429" s="1" t="s">
        <v>37699</v>
      </c>
      <c r="H4429" s="1" t="s">
        <v>37700</v>
      </c>
      <c r="I4429" s="1" t="s">
        <v>32269</v>
      </c>
      <c r="K4429" s="1" t="s">
        <v>37701</v>
      </c>
      <c r="L4429" s="1" t="s">
        <v>32269</v>
      </c>
      <c r="M4429" s="1" t="s">
        <v>10159</v>
      </c>
      <c r="N4429" s="1" t="s">
        <v>10160</v>
      </c>
    </row>
    <row r="4430">
      <c r="A4430" s="1" t="s">
        <v>37702</v>
      </c>
      <c r="B4430" s="1" t="s">
        <v>6324</v>
      </c>
      <c r="C4430" s="1" t="s">
        <v>6325</v>
      </c>
      <c r="D4430" s="1" t="s">
        <v>348</v>
      </c>
      <c r="E4430" s="1" t="s">
        <v>349</v>
      </c>
      <c r="F4430" s="1" t="s">
        <v>6330</v>
      </c>
      <c r="G4430" s="1" t="s">
        <v>6332</v>
      </c>
      <c r="H4430" s="1" t="s">
        <v>37703</v>
      </c>
      <c r="I4430" s="1" t="s">
        <v>353</v>
      </c>
      <c r="J4430" s="1" t="s">
        <v>354</v>
      </c>
      <c r="K4430" s="1" t="s">
        <v>349</v>
      </c>
      <c r="N4430" s="1" t="s">
        <v>6343</v>
      </c>
      <c r="O4430" s="1" t="s">
        <v>6344</v>
      </c>
      <c r="P4430" s="1" t="s">
        <v>363</v>
      </c>
      <c r="Q4430" s="1" t="s">
        <v>364</v>
      </c>
    </row>
    <row r="4431">
      <c r="A4431" s="1" t="s">
        <v>37704</v>
      </c>
      <c r="B4431" s="1" t="s">
        <v>6216</v>
      </c>
      <c r="C4431" s="1" t="s">
        <v>6217</v>
      </c>
      <c r="D4431" s="1" t="s">
        <v>37705</v>
      </c>
      <c r="E4431" s="1" t="s">
        <v>37706</v>
      </c>
      <c r="F4431" s="1" t="s">
        <v>6231</v>
      </c>
      <c r="G4431" s="1" t="s">
        <v>6217</v>
      </c>
      <c r="H4431" s="1" t="s">
        <v>6235</v>
      </c>
      <c r="I4431" s="1" t="s">
        <v>6236</v>
      </c>
    </row>
    <row r="4432">
      <c r="A4432" s="1" t="s">
        <v>26647</v>
      </c>
      <c r="B4432" s="1" t="s">
        <v>37707</v>
      </c>
      <c r="C4432" s="1" t="s">
        <v>37708</v>
      </c>
      <c r="D4432" s="1" t="s">
        <v>15527</v>
      </c>
      <c r="E4432" s="1" t="s">
        <v>3838</v>
      </c>
    </row>
    <row r="4433">
      <c r="A4433" s="1" t="s">
        <v>37709</v>
      </c>
      <c r="B4433" s="1" t="s">
        <v>15572</v>
      </c>
      <c r="C4433" s="1" t="s">
        <v>15573</v>
      </c>
      <c r="D4433" s="1" t="s">
        <v>15569</v>
      </c>
      <c r="E4433" s="1" t="s">
        <v>15570</v>
      </c>
      <c r="F4433" s="1" t="s">
        <v>15574</v>
      </c>
      <c r="G4433" s="1" t="s">
        <v>15575</v>
      </c>
      <c r="I4433" s="1" t="s">
        <v>15576</v>
      </c>
      <c r="J4433" s="1" t="s">
        <v>15570</v>
      </c>
      <c r="M4433" s="1" t="s">
        <v>15577</v>
      </c>
      <c r="N4433" s="1" t="s">
        <v>15578</v>
      </c>
    </row>
    <row r="4434">
      <c r="A4434" s="1" t="s">
        <v>26786</v>
      </c>
      <c r="B4434" s="1" t="s">
        <v>273</v>
      </c>
      <c r="C4434" s="1" t="s">
        <v>274</v>
      </c>
      <c r="D4434" s="1" t="s">
        <v>3908</v>
      </c>
      <c r="E4434" s="1" t="s">
        <v>3909</v>
      </c>
      <c r="F4434" s="1" t="s">
        <v>7215</v>
      </c>
      <c r="G4434" s="1" t="s">
        <v>7217</v>
      </c>
      <c r="H4434" s="1" t="s">
        <v>10317</v>
      </c>
      <c r="I4434" s="1" t="s">
        <v>10318</v>
      </c>
      <c r="J4434" s="1" t="s">
        <v>37710</v>
      </c>
      <c r="K4434" s="1" t="s">
        <v>1741</v>
      </c>
      <c r="L4434" s="1" t="s">
        <v>91</v>
      </c>
      <c r="M4434" s="1" t="s">
        <v>92</v>
      </c>
      <c r="N4434" s="1" t="s">
        <v>3914</v>
      </c>
      <c r="O4434" s="1" t="s">
        <v>3916</v>
      </c>
      <c r="P4434" s="1" t="s">
        <v>10324</v>
      </c>
      <c r="Q4434" s="1" t="s">
        <v>10325</v>
      </c>
      <c r="R4434" s="1" t="s">
        <v>10327</v>
      </c>
      <c r="S4434" s="1" t="s">
        <v>1741</v>
      </c>
      <c r="T4434" s="1" t="s">
        <v>3896</v>
      </c>
      <c r="U4434" s="1" t="s">
        <v>3899</v>
      </c>
      <c r="V4434" s="1" t="s">
        <v>300</v>
      </c>
      <c r="W4434" s="1" t="s">
        <v>301</v>
      </c>
      <c r="X4434" s="1" t="s">
        <v>3901</v>
      </c>
      <c r="Y4434" s="1" t="s">
        <v>3902</v>
      </c>
      <c r="Z4434" s="1" t="s">
        <v>10329</v>
      </c>
      <c r="AA4434" s="1" t="s">
        <v>10330</v>
      </c>
    </row>
    <row r="4435">
      <c r="A4435" s="1" t="s">
        <v>36242</v>
      </c>
      <c r="B4435" s="1" t="s">
        <v>625</v>
      </c>
      <c r="C4435" s="1" t="s">
        <v>628</v>
      </c>
      <c r="D4435" s="1" t="s">
        <v>13925</v>
      </c>
      <c r="E4435" s="1" t="s">
        <v>13926</v>
      </c>
      <c r="F4435" s="1" t="s">
        <v>37712</v>
      </c>
      <c r="G4435" s="1" t="s">
        <v>1391</v>
      </c>
      <c r="H4435" s="1" t="s">
        <v>13930</v>
      </c>
      <c r="I4435" s="1" t="s">
        <v>1391</v>
      </c>
      <c r="J4435" s="1" t="s">
        <v>645</v>
      </c>
      <c r="K4435" s="1" t="s">
        <v>646</v>
      </c>
    </row>
    <row r="4436">
      <c r="A4436" s="1" t="s">
        <v>36245</v>
      </c>
      <c r="B4436" s="1" t="s">
        <v>273</v>
      </c>
      <c r="C4436" s="1" t="s">
        <v>274</v>
      </c>
      <c r="D4436" s="1" t="s">
        <v>3414</v>
      </c>
      <c r="E4436" s="1" t="s">
        <v>3415</v>
      </c>
      <c r="F4436" s="1" t="s">
        <v>3908</v>
      </c>
      <c r="G4436" s="1" t="s">
        <v>3909</v>
      </c>
      <c r="H4436" s="1" t="s">
        <v>4361</v>
      </c>
      <c r="I4436" s="1" t="s">
        <v>4362</v>
      </c>
      <c r="J4436" s="1" t="s">
        <v>7215</v>
      </c>
      <c r="K4436" s="1" t="s">
        <v>7217</v>
      </c>
      <c r="L4436" s="1" t="s">
        <v>10317</v>
      </c>
      <c r="M4436" s="1" t="s">
        <v>10318</v>
      </c>
      <c r="N4436" s="1" t="s">
        <v>12881</v>
      </c>
      <c r="O4436" s="1" t="s">
        <v>12882</v>
      </c>
      <c r="P4436" s="1" t="s">
        <v>91</v>
      </c>
      <c r="Q4436" s="1" t="s">
        <v>92</v>
      </c>
      <c r="R4436" s="1" t="s">
        <v>3419</v>
      </c>
      <c r="S4436" s="1" t="s">
        <v>3421</v>
      </c>
      <c r="T4436" s="1" t="s">
        <v>3914</v>
      </c>
      <c r="U4436" s="1" t="s">
        <v>3916</v>
      </c>
      <c r="V4436" s="1" t="s">
        <v>10324</v>
      </c>
      <c r="W4436" s="1" t="s">
        <v>10325</v>
      </c>
      <c r="X4436" s="1" t="s">
        <v>10327</v>
      </c>
      <c r="Y4436" s="1" t="s">
        <v>1741</v>
      </c>
      <c r="Z4436" s="1" t="s">
        <v>4365</v>
      </c>
      <c r="AA4436" s="1" t="s">
        <v>4367</v>
      </c>
      <c r="AB4436" s="1" t="s">
        <v>300</v>
      </c>
      <c r="AC4436" s="1" t="s">
        <v>301</v>
      </c>
      <c r="AD4436" s="1" t="s">
        <v>3422</v>
      </c>
      <c r="AE4436" s="1" t="s">
        <v>3423</v>
      </c>
      <c r="AF4436" s="1" t="s">
        <v>3901</v>
      </c>
      <c r="AG4436" s="1" t="s">
        <v>3902</v>
      </c>
      <c r="AH4436" s="1" t="s">
        <v>10329</v>
      </c>
      <c r="AI4436" s="1" t="s">
        <v>10330</v>
      </c>
    </row>
    <row r="4437">
      <c r="A4437" s="1" t="s">
        <v>37714</v>
      </c>
      <c r="B4437" s="1" t="s">
        <v>4832</v>
      </c>
      <c r="C4437" s="1" t="s">
        <v>4834</v>
      </c>
      <c r="D4437" s="1" t="s">
        <v>37715</v>
      </c>
      <c r="E4437" s="1" t="s">
        <v>37716</v>
      </c>
      <c r="F4437" s="1" t="s">
        <v>15917</v>
      </c>
      <c r="G4437" s="1" t="s">
        <v>15918</v>
      </c>
      <c r="I4437" s="1" t="s">
        <v>37717</v>
      </c>
      <c r="J4437" s="1" t="s">
        <v>15918</v>
      </c>
      <c r="K4437" s="1" t="s">
        <v>4844</v>
      </c>
      <c r="L4437" s="1" t="s">
        <v>4845</v>
      </c>
    </row>
    <row r="4438">
      <c r="A4438" s="1" t="s">
        <v>20658</v>
      </c>
      <c r="B4438" s="1" t="s">
        <v>37719</v>
      </c>
      <c r="C4438" s="1" t="s">
        <v>189</v>
      </c>
    </row>
    <row r="4439">
      <c r="A4439" s="1" t="s">
        <v>26284</v>
      </c>
      <c r="B4439" s="1" t="s">
        <v>791</v>
      </c>
      <c r="C4439" s="1" t="s">
        <v>794</v>
      </c>
      <c r="D4439" s="1" t="s">
        <v>795</v>
      </c>
      <c r="E4439" s="1" t="s">
        <v>796</v>
      </c>
      <c r="F4439" s="1" t="s">
        <v>37721</v>
      </c>
      <c r="G4439" s="1" t="s">
        <v>14474</v>
      </c>
      <c r="H4439" s="1" t="s">
        <v>799</v>
      </c>
      <c r="I4439" s="1" t="s">
        <v>800</v>
      </c>
      <c r="J4439" s="1" t="s">
        <v>801</v>
      </c>
      <c r="K4439" s="1" t="s">
        <v>802</v>
      </c>
      <c r="N4439" s="1" t="s">
        <v>804</v>
      </c>
      <c r="O4439" s="1" t="s">
        <v>806</v>
      </c>
    </row>
    <row r="4440">
      <c r="A4440" s="1" t="s">
        <v>37722</v>
      </c>
      <c r="B4440" s="1" t="s">
        <v>37723</v>
      </c>
      <c r="C4440" s="1" t="s">
        <v>37724</v>
      </c>
      <c r="D4440" s="1" t="s">
        <v>37725</v>
      </c>
      <c r="E4440" s="1" t="s">
        <v>37726</v>
      </c>
      <c r="F4440" s="1" t="s">
        <v>3251</v>
      </c>
      <c r="G4440" s="1" t="s">
        <v>3252</v>
      </c>
      <c r="H4440" s="1" t="s">
        <v>3253</v>
      </c>
      <c r="I4440" s="1" t="s">
        <v>3254</v>
      </c>
      <c r="J4440" s="1">
        <v>500.0</v>
      </c>
      <c r="K4440" s="1" t="s">
        <v>2006</v>
      </c>
      <c r="L4440" s="1">
        <v>563.0</v>
      </c>
      <c r="M4440" s="1" t="s">
        <v>3256</v>
      </c>
      <c r="O4440" s="1" t="s">
        <v>37728</v>
      </c>
      <c r="P4440" s="1" t="s">
        <v>37729</v>
      </c>
    </row>
    <row r="4441">
      <c r="A4441" s="1" t="s">
        <v>35789</v>
      </c>
      <c r="B4441" s="1" t="s">
        <v>273</v>
      </c>
      <c r="C4441" s="1" t="s">
        <v>274</v>
      </c>
      <c r="D4441" s="1" t="s">
        <v>5142</v>
      </c>
      <c r="E4441" s="1" t="s">
        <v>5143</v>
      </c>
      <c r="F4441" s="1" t="s">
        <v>5144</v>
      </c>
      <c r="G4441" s="1" t="s">
        <v>5145</v>
      </c>
      <c r="H4441" s="1" t="s">
        <v>5146</v>
      </c>
      <c r="I4441" s="1" t="s">
        <v>5147</v>
      </c>
      <c r="J4441" s="1" t="s">
        <v>5231</v>
      </c>
      <c r="K4441" s="1" t="s">
        <v>5233</v>
      </c>
      <c r="L4441" s="1" t="s">
        <v>37730</v>
      </c>
      <c r="M4441" s="1" t="s">
        <v>5150</v>
      </c>
      <c r="N4441" s="1" t="s">
        <v>5956</v>
      </c>
      <c r="O4441" s="1" t="s">
        <v>5957</v>
      </c>
      <c r="P4441" s="1" t="s">
        <v>5151</v>
      </c>
      <c r="Q4441" s="1" t="s">
        <v>5152</v>
      </c>
      <c r="R4441" s="1" t="s">
        <v>5237</v>
      </c>
      <c r="S4441" s="1" t="s">
        <v>5240</v>
      </c>
      <c r="U4441" s="1" t="s">
        <v>300</v>
      </c>
      <c r="V4441" s="1" t="s">
        <v>301</v>
      </c>
      <c r="W4441" s="1" t="s">
        <v>5154</v>
      </c>
      <c r="X4441" s="1" t="s">
        <v>5145</v>
      </c>
    </row>
    <row r="4442">
      <c r="A4442" s="1" t="s">
        <v>35801</v>
      </c>
      <c r="B4442" s="1" t="s">
        <v>779</v>
      </c>
      <c r="C4442" s="1" t="s">
        <v>780</v>
      </c>
      <c r="D4442" s="1" t="s">
        <v>1174</v>
      </c>
      <c r="E4442" s="1" t="s">
        <v>1176</v>
      </c>
      <c r="F4442" s="1" t="s">
        <v>37731</v>
      </c>
      <c r="G4442" s="1" t="s">
        <v>1180</v>
      </c>
      <c r="H4442" s="1" t="s">
        <v>2145</v>
      </c>
      <c r="I4442" s="1" t="s">
        <v>2146</v>
      </c>
      <c r="J4442" s="1" t="s">
        <v>1178</v>
      </c>
      <c r="K4442" s="1" t="s">
        <v>1180</v>
      </c>
      <c r="L4442" s="1" t="s">
        <v>786</v>
      </c>
      <c r="M4442" s="1" t="s">
        <v>787</v>
      </c>
      <c r="N4442" s="1" t="s">
        <v>788</v>
      </c>
      <c r="O4442" s="1" t="s">
        <v>789</v>
      </c>
    </row>
    <row r="4443">
      <c r="A4443" s="1" t="s">
        <v>36586</v>
      </c>
      <c r="B4443" s="1" t="s">
        <v>763</v>
      </c>
      <c r="C4443" s="1" t="s">
        <v>765</v>
      </c>
      <c r="D4443" s="1" t="s">
        <v>13085</v>
      </c>
      <c r="E4443" s="1" t="s">
        <v>13086</v>
      </c>
      <c r="F4443" s="1" t="s">
        <v>7083</v>
      </c>
      <c r="G4443" s="1" t="s">
        <v>7091</v>
      </c>
      <c r="H4443" s="1" t="s">
        <v>6930</v>
      </c>
      <c r="I4443" s="1" t="s">
        <v>6941</v>
      </c>
      <c r="J4443" s="1" t="s">
        <v>37732</v>
      </c>
      <c r="K4443" s="1" t="s">
        <v>20936</v>
      </c>
      <c r="N4443" s="1" t="s">
        <v>13093</v>
      </c>
      <c r="O4443" s="1" t="s">
        <v>13094</v>
      </c>
      <c r="P4443" s="1" t="s">
        <v>13095</v>
      </c>
      <c r="Q4443" s="1" t="s">
        <v>13094</v>
      </c>
      <c r="R4443" s="1" t="s">
        <v>772</v>
      </c>
      <c r="S4443" s="1" t="s">
        <v>774</v>
      </c>
      <c r="T4443" s="1" t="s">
        <v>776</v>
      </c>
      <c r="U4443" s="1" t="s">
        <v>777</v>
      </c>
    </row>
    <row r="4444">
      <c r="A4444" s="1" t="s">
        <v>37734</v>
      </c>
      <c r="B4444" s="1" t="s">
        <v>37736</v>
      </c>
      <c r="C4444" s="1" t="s">
        <v>189</v>
      </c>
    </row>
    <row r="4445">
      <c r="A4445" s="1" t="s">
        <v>37737</v>
      </c>
      <c r="B4445" s="1" t="s">
        <v>1127</v>
      </c>
      <c r="C4445" s="1" t="s">
        <v>1129</v>
      </c>
      <c r="D4445" s="1" t="s">
        <v>15647</v>
      </c>
      <c r="E4445" s="1" t="s">
        <v>843</v>
      </c>
      <c r="G4445" s="1" t="s">
        <v>1138</v>
      </c>
      <c r="H4445" s="1" t="s">
        <v>1140</v>
      </c>
      <c r="I4445" s="1" t="s">
        <v>1146</v>
      </c>
      <c r="J4445" s="1" t="s">
        <v>1148</v>
      </c>
    </row>
    <row r="4446">
      <c r="A4446" s="1" t="s">
        <v>37739</v>
      </c>
      <c r="B4446" s="1" t="s">
        <v>15715</v>
      </c>
      <c r="C4446" s="1" t="s">
        <v>15716</v>
      </c>
      <c r="D4446" s="1" t="s">
        <v>15717</v>
      </c>
      <c r="E4446" s="1" t="s">
        <v>15720</v>
      </c>
      <c r="F4446" s="1" t="s">
        <v>15722</v>
      </c>
      <c r="G4446" s="1" t="s">
        <v>15723</v>
      </c>
    </row>
    <row r="4447">
      <c r="A4447" s="1" t="s">
        <v>37741</v>
      </c>
      <c r="B4447" s="1" t="s">
        <v>15906</v>
      </c>
      <c r="C4447" s="1" t="s">
        <v>15908</v>
      </c>
      <c r="D4447" s="1" t="s">
        <v>15911</v>
      </c>
      <c r="E4447" s="1" t="s">
        <v>40</v>
      </c>
      <c r="F4447" s="1" t="s">
        <v>15912</v>
      </c>
      <c r="G4447" s="1" t="s">
        <v>15913</v>
      </c>
    </row>
    <row r="4448">
      <c r="A4448" s="1" t="s">
        <v>37743</v>
      </c>
      <c r="B4448" s="1" t="s">
        <v>1068</v>
      </c>
      <c r="C4448" s="1" t="s">
        <v>1069</v>
      </c>
      <c r="D4448" s="1" t="s">
        <v>273</v>
      </c>
      <c r="E4448" s="1" t="s">
        <v>274</v>
      </c>
      <c r="F4448" s="1" t="s">
        <v>12558</v>
      </c>
      <c r="G4448" s="1" t="s">
        <v>12559</v>
      </c>
      <c r="H4448" s="1" t="s">
        <v>1074</v>
      </c>
      <c r="I4448" s="1" t="s">
        <v>1075</v>
      </c>
      <c r="J4448" s="1" t="s">
        <v>300</v>
      </c>
      <c r="K4448" s="1" t="s">
        <v>301</v>
      </c>
    </row>
    <row r="4449">
      <c r="A4449" s="1" t="s">
        <v>37745</v>
      </c>
      <c r="B4449" s="1" t="s">
        <v>12550</v>
      </c>
      <c r="C4449" s="1" t="s">
        <v>12551</v>
      </c>
      <c r="D4449" s="1" t="s">
        <v>12552</v>
      </c>
      <c r="E4449" s="1" t="s">
        <v>12553</v>
      </c>
      <c r="F4449" s="1" t="s">
        <v>12554</v>
      </c>
      <c r="G4449" s="1" t="s">
        <v>12555</v>
      </c>
    </row>
    <row r="4450">
      <c r="A4450" s="1" t="s">
        <v>37746</v>
      </c>
      <c r="B4450" s="1" t="s">
        <v>61</v>
      </c>
      <c r="C4450" s="1" t="s">
        <v>62</v>
      </c>
      <c r="D4450" s="1" t="s">
        <v>37747</v>
      </c>
      <c r="E4450" s="1" t="s">
        <v>189</v>
      </c>
      <c r="G4450" s="1" t="s">
        <v>78</v>
      </c>
      <c r="H4450" s="1" t="s">
        <v>79</v>
      </c>
    </row>
    <row r="4451">
      <c r="A4451" s="1" t="s">
        <v>37748</v>
      </c>
      <c r="B4451" s="1" t="s">
        <v>25088</v>
      </c>
      <c r="C4451" s="1" t="s">
        <v>25090</v>
      </c>
      <c r="D4451" s="1" t="s">
        <v>37751</v>
      </c>
      <c r="E4451" s="1" t="s">
        <v>37753</v>
      </c>
      <c r="G4451" s="1" t="s">
        <v>25097</v>
      </c>
      <c r="H4451" s="1" t="s">
        <v>25098</v>
      </c>
      <c r="I4451" s="1" t="s">
        <v>25101</v>
      </c>
      <c r="J4451" s="1" t="s">
        <v>25102</v>
      </c>
    </row>
    <row r="4452">
      <c r="A4452" s="1" t="s">
        <v>32766</v>
      </c>
      <c r="B4452" s="1" t="s">
        <v>10012</v>
      </c>
      <c r="C4452" s="1" t="s">
        <v>10013</v>
      </c>
      <c r="D4452" s="1" t="s">
        <v>10014</v>
      </c>
      <c r="E4452" s="1" t="s">
        <v>10015</v>
      </c>
      <c r="F4452" s="1" t="s">
        <v>16232</v>
      </c>
      <c r="G4452" s="1" t="s">
        <v>16234</v>
      </c>
      <c r="H4452" s="1" t="s">
        <v>16228</v>
      </c>
      <c r="I4452" s="1" t="s">
        <v>16230</v>
      </c>
      <c r="J4452" s="1" t="s">
        <v>16237</v>
      </c>
      <c r="K4452" s="1" t="s">
        <v>16239</v>
      </c>
      <c r="M4452" s="1" t="s">
        <v>10020</v>
      </c>
      <c r="N4452" s="1" t="s">
        <v>10013</v>
      </c>
      <c r="O4452" s="1" t="s">
        <v>16240</v>
      </c>
      <c r="P4452" s="1" t="s">
        <v>16241</v>
      </c>
      <c r="Q4452" s="1" t="s">
        <v>16242</v>
      </c>
      <c r="R4452" s="1" t="s">
        <v>16230</v>
      </c>
      <c r="S4452" s="1" t="s">
        <v>16243</v>
      </c>
      <c r="T4452" s="1" t="s">
        <v>16244</v>
      </c>
      <c r="V4452" s="1" t="s">
        <v>10021</v>
      </c>
      <c r="W4452" s="1" t="s">
        <v>10022</v>
      </c>
      <c r="X4452" s="1" t="s">
        <v>16245</v>
      </c>
      <c r="Y4452" s="1" t="s">
        <v>16246</v>
      </c>
    </row>
    <row r="4453">
      <c r="A4453" s="1" t="s">
        <v>37757</v>
      </c>
      <c r="B4453" s="1" t="s">
        <v>37758</v>
      </c>
      <c r="C4453" s="1" t="s">
        <v>37759</v>
      </c>
      <c r="D4453" s="1" t="s">
        <v>37760</v>
      </c>
      <c r="E4453" s="1" t="s">
        <v>6332</v>
      </c>
    </row>
    <row r="4454">
      <c r="A4454" s="1" t="s">
        <v>37761</v>
      </c>
      <c r="B4454" s="1" t="s">
        <v>130</v>
      </c>
      <c r="C4454" s="1" t="s">
        <v>131</v>
      </c>
      <c r="D4454" s="1" t="s">
        <v>37762</v>
      </c>
      <c r="E4454" s="1" t="s">
        <v>37763</v>
      </c>
      <c r="G4454" s="1" t="s">
        <v>15376</v>
      </c>
      <c r="H4454" s="1" t="s">
        <v>15377</v>
      </c>
      <c r="I4454" s="1" t="s">
        <v>148</v>
      </c>
      <c r="J4454" s="1" t="s">
        <v>149</v>
      </c>
    </row>
    <row r="4455">
      <c r="A4455" s="1" t="s">
        <v>37764</v>
      </c>
      <c r="B4455" s="1" t="s">
        <v>14486</v>
      </c>
      <c r="C4455" s="1" t="s">
        <v>14487</v>
      </c>
      <c r="D4455" s="1" t="s">
        <v>37765</v>
      </c>
      <c r="E4455" s="1" t="s">
        <v>37766</v>
      </c>
      <c r="G4455" s="1" t="s">
        <v>14493</v>
      </c>
      <c r="H4455" s="1" t="s">
        <v>14487</v>
      </c>
      <c r="I4455" s="1" t="s">
        <v>5055</v>
      </c>
      <c r="J4455" s="1" t="s">
        <v>5057</v>
      </c>
    </row>
    <row r="4456">
      <c r="A4456" s="1" t="s">
        <v>32417</v>
      </c>
      <c r="B4456" s="1" t="s">
        <v>8392</v>
      </c>
      <c r="C4456" s="1" t="s">
        <v>8393</v>
      </c>
      <c r="D4456" s="1" t="s">
        <v>7601</v>
      </c>
      <c r="E4456" s="1" t="s">
        <v>7603</v>
      </c>
      <c r="F4456" s="1" t="s">
        <v>21426</v>
      </c>
      <c r="G4456" s="1" t="s">
        <v>21428</v>
      </c>
      <c r="H4456" s="1" t="s">
        <v>37767</v>
      </c>
      <c r="I4456" s="1" t="s">
        <v>37768</v>
      </c>
      <c r="J4456" s="1" t="s">
        <v>7608</v>
      </c>
      <c r="K4456" s="1" t="s">
        <v>7609</v>
      </c>
      <c r="L4456" s="1" t="s">
        <v>21431</v>
      </c>
      <c r="M4456" s="1" t="s">
        <v>21433</v>
      </c>
      <c r="P4456" s="1" t="s">
        <v>8409</v>
      </c>
      <c r="Q4456" s="1" t="s">
        <v>8393</v>
      </c>
      <c r="R4456" s="1" t="s">
        <v>7611</v>
      </c>
      <c r="S4456" s="1" t="s">
        <v>7612</v>
      </c>
    </row>
    <row r="4457">
      <c r="A4457" s="1" t="s">
        <v>37769</v>
      </c>
      <c r="B4457" s="1" t="s">
        <v>37770</v>
      </c>
      <c r="C4457" s="1" t="s">
        <v>189</v>
      </c>
    </row>
    <row r="4458">
      <c r="A4458" s="1" t="s">
        <v>37771</v>
      </c>
      <c r="B4458" s="1" t="s">
        <v>949</v>
      </c>
      <c r="C4458" s="1" t="s">
        <v>951</v>
      </c>
      <c r="D4458" s="1" t="s">
        <v>14065</v>
      </c>
      <c r="E4458" s="1" t="s">
        <v>9283</v>
      </c>
      <c r="G4458" s="1" t="s">
        <v>953</v>
      </c>
      <c r="H4458" s="1" t="s">
        <v>955</v>
      </c>
    </row>
    <row r="4459">
      <c r="A4459" s="1" t="s">
        <v>22147</v>
      </c>
      <c r="B4459" s="1" t="s">
        <v>791</v>
      </c>
      <c r="C4459" s="1" t="s">
        <v>794</v>
      </c>
      <c r="D4459" s="1" t="s">
        <v>14065</v>
      </c>
      <c r="E4459" s="1" t="s">
        <v>9283</v>
      </c>
      <c r="G4459" s="1" t="s">
        <v>799</v>
      </c>
      <c r="H4459" s="1" t="s">
        <v>800</v>
      </c>
      <c r="J4459" s="1" t="s">
        <v>804</v>
      </c>
      <c r="K4459" s="1" t="s">
        <v>806</v>
      </c>
    </row>
    <row r="4460">
      <c r="A4460" s="1" t="s">
        <v>37772</v>
      </c>
      <c r="B4460" s="1" t="s">
        <v>6893</v>
      </c>
      <c r="C4460" s="1" t="s">
        <v>6895</v>
      </c>
      <c r="D4460" s="1" t="s">
        <v>37773</v>
      </c>
      <c r="E4460" s="1" t="s">
        <v>6909</v>
      </c>
      <c r="G4460" s="1" t="s">
        <v>6907</v>
      </c>
      <c r="H4460" s="1" t="s">
        <v>6909</v>
      </c>
      <c r="I4460" s="1" t="s">
        <v>3520</v>
      </c>
      <c r="J4460" s="1" t="s">
        <v>3522</v>
      </c>
    </row>
    <row r="4461">
      <c r="A4461" s="1" t="s">
        <v>37774</v>
      </c>
      <c r="B4461" s="1" t="s">
        <v>393</v>
      </c>
      <c r="C4461" s="1" t="s">
        <v>394</v>
      </c>
      <c r="D4461" s="1" t="s">
        <v>395</v>
      </c>
      <c r="E4461" s="1" t="s">
        <v>396</v>
      </c>
      <c r="F4461" s="1" t="s">
        <v>397</v>
      </c>
      <c r="G4461" s="1" t="s">
        <v>398</v>
      </c>
      <c r="H4461" s="1" t="s">
        <v>37775</v>
      </c>
      <c r="I4461" s="1" t="s">
        <v>400</v>
      </c>
      <c r="J4461" s="1" t="s">
        <v>401</v>
      </c>
      <c r="K4461" s="1" t="s">
        <v>402</v>
      </c>
      <c r="L4461" s="1">
        <v>30.0</v>
      </c>
      <c r="M4461" s="1" t="s">
        <v>403</v>
      </c>
      <c r="N4461" s="1">
        <v>230.0</v>
      </c>
      <c r="O4461" s="1" t="s">
        <v>159</v>
      </c>
      <c r="Q4461" s="1" t="s">
        <v>404</v>
      </c>
      <c r="R4461" s="1" t="s">
        <v>405</v>
      </c>
      <c r="S4461" s="1" t="s">
        <v>406</v>
      </c>
      <c r="T4461" s="1" t="s">
        <v>407</v>
      </c>
      <c r="V4461" s="1" t="s">
        <v>408</v>
      </c>
      <c r="W4461" s="1" t="s">
        <v>409</v>
      </c>
      <c r="X4461" s="1" t="s">
        <v>410</v>
      </c>
      <c r="Y4461" s="1" t="s">
        <v>411</v>
      </c>
    </row>
    <row r="4462">
      <c r="A4462" s="1" t="s">
        <v>37776</v>
      </c>
      <c r="B4462" s="1" t="s">
        <v>1539</v>
      </c>
      <c r="C4462" s="1" t="s">
        <v>1541</v>
      </c>
      <c r="D4462" s="1" t="s">
        <v>1543</v>
      </c>
      <c r="E4462" s="1" t="s">
        <v>1545</v>
      </c>
      <c r="F4462" s="1" t="s">
        <v>14080</v>
      </c>
      <c r="G4462" s="1" t="s">
        <v>14081</v>
      </c>
      <c r="H4462" s="1" t="s">
        <v>1551</v>
      </c>
      <c r="I4462" s="1" t="s">
        <v>1541</v>
      </c>
      <c r="J4462" s="1" t="s">
        <v>1554</v>
      </c>
      <c r="K4462" s="1" t="s">
        <v>1556</v>
      </c>
    </row>
    <row r="4463">
      <c r="A4463" s="1" t="s">
        <v>37777</v>
      </c>
      <c r="C4463" s="1" t="s">
        <v>14085</v>
      </c>
      <c r="D4463" s="1" t="s">
        <v>189</v>
      </c>
      <c r="E4463" s="1" t="s">
        <v>14086</v>
      </c>
      <c r="F4463" s="1" t="s">
        <v>14087</v>
      </c>
    </row>
    <row r="4464">
      <c r="A4464" s="1" t="s">
        <v>37778</v>
      </c>
      <c r="B4464" s="1" t="s">
        <v>37779</v>
      </c>
      <c r="C4464" s="1" t="s">
        <v>189</v>
      </c>
      <c r="D4464" s="1" t="s">
        <v>2568</v>
      </c>
      <c r="E4464" s="1" t="s">
        <v>2573</v>
      </c>
    </row>
    <row r="4465">
      <c r="A4465" s="1" t="s">
        <v>37780</v>
      </c>
      <c r="B4465" s="1" t="s">
        <v>9812</v>
      </c>
      <c r="C4465" s="1" t="s">
        <v>9814</v>
      </c>
      <c r="D4465" s="1" t="s">
        <v>9816</v>
      </c>
      <c r="E4465" s="1" t="s">
        <v>843</v>
      </c>
      <c r="F4465" s="1" t="s">
        <v>9817</v>
      </c>
      <c r="G4465" s="1" t="s">
        <v>9819</v>
      </c>
      <c r="H4465" s="1" t="s">
        <v>9822</v>
      </c>
      <c r="I4465" s="1" t="s">
        <v>9824</v>
      </c>
    </row>
    <row r="4466">
      <c r="A4466" s="1" t="s">
        <v>37781</v>
      </c>
      <c r="B4466" s="1" t="s">
        <v>803</v>
      </c>
      <c r="C4466" s="1" t="s">
        <v>805</v>
      </c>
      <c r="D4466" s="1" t="s">
        <v>37782</v>
      </c>
      <c r="E4466" s="1" t="s">
        <v>189</v>
      </c>
      <c r="F4466" s="1" t="s">
        <v>817</v>
      </c>
      <c r="G4466" s="1" t="s">
        <v>818</v>
      </c>
    </row>
    <row r="4467">
      <c r="A4467" s="1" t="s">
        <v>37783</v>
      </c>
      <c r="B4467" s="1" t="s">
        <v>273</v>
      </c>
      <c r="C4467" s="1" t="s">
        <v>274</v>
      </c>
      <c r="D4467" s="1" t="s">
        <v>5254</v>
      </c>
      <c r="E4467" s="1" t="s">
        <v>5256</v>
      </c>
      <c r="F4467" s="1" t="s">
        <v>16802</v>
      </c>
      <c r="G4467" s="1" t="s">
        <v>16804</v>
      </c>
      <c r="H4467" s="1" t="s">
        <v>16806</v>
      </c>
      <c r="I4467" s="1" t="s">
        <v>16807</v>
      </c>
      <c r="J4467" s="1" t="s">
        <v>16808</v>
      </c>
      <c r="K4467" s="1" t="s">
        <v>6319</v>
      </c>
      <c r="L4467" s="1" t="s">
        <v>21067</v>
      </c>
      <c r="M4467" s="1" t="s">
        <v>21068</v>
      </c>
      <c r="O4467" s="1" t="s">
        <v>16811</v>
      </c>
      <c r="P4467" s="1" t="s">
        <v>16812</v>
      </c>
      <c r="Q4467" s="1" t="s">
        <v>16813</v>
      </c>
      <c r="R4467" s="1" t="s">
        <v>16814</v>
      </c>
      <c r="S4467" s="1">
        <v>720.0</v>
      </c>
      <c r="T4467" s="1" t="s">
        <v>292</v>
      </c>
      <c r="U4467" s="1">
        <v>280.0</v>
      </c>
      <c r="V4467" s="1" t="s">
        <v>5892</v>
      </c>
      <c r="W4467" s="1">
        <v>310.0</v>
      </c>
      <c r="X4467" s="1" t="s">
        <v>6230</v>
      </c>
      <c r="Y4467" s="1">
        <v>380.0</v>
      </c>
      <c r="Z4467" s="1" t="s">
        <v>10582</v>
      </c>
      <c r="AA4467" s="1">
        <v>62.0</v>
      </c>
      <c r="AB4467" s="1" t="s">
        <v>16817</v>
      </c>
      <c r="AC4467" s="1">
        <v>650.0</v>
      </c>
      <c r="AD4467" s="1" t="s">
        <v>3989</v>
      </c>
      <c r="AE4467" s="1">
        <v>360.0</v>
      </c>
      <c r="AF4467" s="1" t="s">
        <v>4580</v>
      </c>
      <c r="AG4467" s="1">
        <v>71.0</v>
      </c>
      <c r="AH4467" s="1" t="s">
        <v>8339</v>
      </c>
      <c r="AI4467" s="1">
        <v>120.0</v>
      </c>
      <c r="AJ4467" s="1" t="s">
        <v>16824</v>
      </c>
      <c r="AK4467" s="1">
        <v>281.0</v>
      </c>
      <c r="AL4467" s="1" t="s">
        <v>16829</v>
      </c>
      <c r="AM4467" s="1">
        <v>362.0</v>
      </c>
      <c r="AN4467" s="1" t="s">
        <v>16835</v>
      </c>
      <c r="AO4467" s="1">
        <v>410.0</v>
      </c>
      <c r="AP4467" s="1" t="s">
        <v>16840</v>
      </c>
      <c r="AQ4467" s="1">
        <v>592.0</v>
      </c>
      <c r="AR4467" s="1" t="s">
        <v>8340</v>
      </c>
      <c r="AS4467" s="1">
        <v>623.0</v>
      </c>
      <c r="AT4467" s="1" t="s">
        <v>16847</v>
      </c>
      <c r="AU4467" s="1">
        <v>627.0</v>
      </c>
      <c r="AV4467" s="1" t="s">
        <v>16849</v>
      </c>
      <c r="AW4467" s="1">
        <v>640.0</v>
      </c>
      <c r="AX4467" s="1" t="s">
        <v>662</v>
      </c>
    </row>
    <row r="4468">
      <c r="A4468" s="1">
        <v>903.0</v>
      </c>
      <c r="B4468" s="1">
        <v>930.0</v>
      </c>
      <c r="C4468" s="1" t="s">
        <v>16858</v>
      </c>
      <c r="E4468" s="1" t="s">
        <v>16860</v>
      </c>
      <c r="F4468" s="1" t="s">
        <v>16861</v>
      </c>
      <c r="G4468" s="1" t="s">
        <v>16862</v>
      </c>
      <c r="H4468" s="1" t="s">
        <v>16863</v>
      </c>
      <c r="I4468" s="1" t="s">
        <v>300</v>
      </c>
      <c r="J4468" s="1" t="s">
        <v>301</v>
      </c>
      <c r="K4468" s="1" t="s">
        <v>5275</v>
      </c>
      <c r="L4468" s="1" t="s">
        <v>5276</v>
      </c>
    </row>
    <row r="4469">
      <c r="A4469" s="1" t="s">
        <v>37784</v>
      </c>
      <c r="B4469" s="1" t="s">
        <v>9980</v>
      </c>
      <c r="C4469" s="1" t="s">
        <v>9981</v>
      </c>
      <c r="D4469" s="1" t="s">
        <v>21299</v>
      </c>
      <c r="E4469" s="1" t="s">
        <v>21301</v>
      </c>
      <c r="G4469" s="1" t="s">
        <v>9984</v>
      </c>
      <c r="H4469" s="1" t="s">
        <v>9985</v>
      </c>
      <c r="J4469" s="1" t="s">
        <v>201</v>
      </c>
      <c r="K4469" s="1" t="s">
        <v>202</v>
      </c>
    </row>
    <row r="4470">
      <c r="A4470" s="1" t="s">
        <v>31753</v>
      </c>
      <c r="B4470" s="1" t="s">
        <v>37785</v>
      </c>
      <c r="C4470" s="1" t="s">
        <v>40</v>
      </c>
      <c r="D4470" s="1" t="s">
        <v>21374</v>
      </c>
      <c r="E4470" s="1" t="s">
        <v>21375</v>
      </c>
    </row>
    <row r="4471">
      <c r="A4471" s="1" t="s">
        <v>37786</v>
      </c>
      <c r="B4471" s="1" t="s">
        <v>5618</v>
      </c>
      <c r="C4471" s="1" t="s">
        <v>3951</v>
      </c>
      <c r="D4471" s="1" t="s">
        <v>15250</v>
      </c>
      <c r="E4471" s="1" t="s">
        <v>15252</v>
      </c>
      <c r="F4471" s="1" t="s">
        <v>3944</v>
      </c>
      <c r="G4471" s="1" t="s">
        <v>3946</v>
      </c>
      <c r="H4471" s="1" t="s">
        <v>21486</v>
      </c>
      <c r="I4471" s="1" t="s">
        <v>21488</v>
      </c>
      <c r="J4471" s="1" t="s">
        <v>91</v>
      </c>
      <c r="K4471" s="1" t="s">
        <v>92</v>
      </c>
      <c r="L4471" s="1" t="s">
        <v>1252</v>
      </c>
      <c r="M4471" s="1" t="s">
        <v>1256</v>
      </c>
      <c r="N4471" s="1" t="s">
        <v>15256</v>
      </c>
      <c r="O4471" s="1" t="s">
        <v>15257</v>
      </c>
      <c r="P4471" s="1" t="s">
        <v>15258</v>
      </c>
      <c r="Q4471" s="1" t="s">
        <v>15259</v>
      </c>
      <c r="T4471" s="1" t="s">
        <v>3952</v>
      </c>
      <c r="U4471" s="1" t="s">
        <v>3953</v>
      </c>
    </row>
    <row r="4472">
      <c r="A4472" s="1" t="s">
        <v>37787</v>
      </c>
      <c r="B4472" s="1" t="s">
        <v>37788</v>
      </c>
      <c r="C4472" s="1" t="s">
        <v>37789</v>
      </c>
      <c r="D4472" s="1" t="s">
        <v>37790</v>
      </c>
      <c r="E4472" s="1" t="s">
        <v>37791</v>
      </c>
      <c r="F4472" s="1" t="s">
        <v>37792</v>
      </c>
      <c r="G4472" s="1" t="s">
        <v>37793</v>
      </c>
      <c r="I4472" s="1" t="s">
        <v>37794</v>
      </c>
      <c r="J4472" s="1" t="s">
        <v>37795</v>
      </c>
      <c r="K4472" s="1" t="s">
        <v>2335</v>
      </c>
      <c r="L4472" s="1" t="s">
        <v>2337</v>
      </c>
      <c r="M4472" s="1" t="s">
        <v>37796</v>
      </c>
      <c r="N4472" s="1" t="s">
        <v>37797</v>
      </c>
    </row>
    <row r="4473">
      <c r="A4473" s="1" t="s">
        <v>37798</v>
      </c>
      <c r="B4473" s="1" t="s">
        <v>21685</v>
      </c>
      <c r="C4473" s="1" t="s">
        <v>40</v>
      </c>
    </row>
    <row r="4474">
      <c r="A4474" s="1" t="s">
        <v>27512</v>
      </c>
      <c r="B4474" s="1" t="s">
        <v>21586</v>
      </c>
      <c r="C4474" s="1" t="s">
        <v>21587</v>
      </c>
      <c r="D4474" s="1" t="s">
        <v>21588</v>
      </c>
      <c r="E4474" s="1" t="s">
        <v>21589</v>
      </c>
      <c r="G4474" s="1" t="s">
        <v>21591</v>
      </c>
      <c r="H4474" s="1" t="s">
        <v>21587</v>
      </c>
    </row>
    <row r="4475">
      <c r="A4475" s="1" t="s">
        <v>37799</v>
      </c>
      <c r="B4475" s="1" t="s">
        <v>21738</v>
      </c>
      <c r="C4475" s="1" t="s">
        <v>189</v>
      </c>
    </row>
    <row r="4476">
      <c r="A4476" s="1" t="s">
        <v>37800</v>
      </c>
      <c r="B4476" s="1" t="s">
        <v>21795</v>
      </c>
      <c r="C4476" s="1" t="s">
        <v>21796</v>
      </c>
      <c r="D4476" s="1" t="s">
        <v>21797</v>
      </c>
      <c r="E4476" s="1" t="s">
        <v>40</v>
      </c>
      <c r="F4476" s="1" t="s">
        <v>21798</v>
      </c>
      <c r="G4476" s="1" t="s">
        <v>21799</v>
      </c>
    </row>
    <row r="4477">
      <c r="A4477" s="1" t="s">
        <v>37801</v>
      </c>
      <c r="B4477" s="1" t="s">
        <v>169</v>
      </c>
      <c r="C4477" s="1" t="s">
        <v>170</v>
      </c>
      <c r="D4477" s="1" t="s">
        <v>1434</v>
      </c>
      <c r="E4477" s="1" t="s">
        <v>1436</v>
      </c>
      <c r="F4477" s="1" t="s">
        <v>1430</v>
      </c>
      <c r="G4477" s="1" t="s">
        <v>1432</v>
      </c>
      <c r="H4477" s="1" t="s">
        <v>1438</v>
      </c>
      <c r="I4477" s="1" t="s">
        <v>1440</v>
      </c>
      <c r="J4477" s="1" t="s">
        <v>5906</v>
      </c>
      <c r="K4477" s="1" t="s">
        <v>5907</v>
      </c>
      <c r="L4477" s="1" t="s">
        <v>21882</v>
      </c>
      <c r="M4477" s="1" t="s">
        <v>5918</v>
      </c>
      <c r="P4477" s="1" t="s">
        <v>1450</v>
      </c>
      <c r="Q4477" s="1" t="s">
        <v>1451</v>
      </c>
      <c r="R4477" s="1" t="s">
        <v>1452</v>
      </c>
      <c r="S4477" s="1" t="s">
        <v>1453</v>
      </c>
      <c r="T4477" s="1" t="s">
        <v>5913</v>
      </c>
      <c r="U4477" s="1" t="s">
        <v>5918</v>
      </c>
      <c r="V4477" s="1" t="s">
        <v>5920</v>
      </c>
      <c r="W4477" s="1" t="s">
        <v>5922</v>
      </c>
      <c r="AA4477" s="1" t="s">
        <v>183</v>
      </c>
      <c r="AB4477" s="1" t="s">
        <v>184</v>
      </c>
    </row>
    <row r="4478">
      <c r="A4478" s="1" t="s">
        <v>37802</v>
      </c>
      <c r="B4478" s="1" t="s">
        <v>21880</v>
      </c>
      <c r="C4478" s="1" t="s">
        <v>21881</v>
      </c>
      <c r="D4478" s="1" t="s">
        <v>37803</v>
      </c>
      <c r="E4478" s="1" t="s">
        <v>21886</v>
      </c>
      <c r="F4478" s="1" t="s">
        <v>21885</v>
      </c>
      <c r="G4478" s="1" t="s">
        <v>21886</v>
      </c>
    </row>
    <row r="4479">
      <c r="A4479" s="1" t="s">
        <v>37804</v>
      </c>
      <c r="B4479" s="1" t="s">
        <v>11586</v>
      </c>
      <c r="C4479" s="1" t="s">
        <v>11587</v>
      </c>
      <c r="D4479" s="1" t="s">
        <v>14694</v>
      </c>
      <c r="E4479" s="1" t="s">
        <v>14696</v>
      </c>
      <c r="F4479" s="1" t="s">
        <v>37805</v>
      </c>
      <c r="G4479" s="1" t="s">
        <v>26732</v>
      </c>
      <c r="H4479" s="1" t="s">
        <v>37806</v>
      </c>
      <c r="I4479" s="1" t="s">
        <v>37807</v>
      </c>
      <c r="K4479" s="1" t="s">
        <v>14700</v>
      </c>
      <c r="L4479" s="1" t="s">
        <v>14701</v>
      </c>
      <c r="M4479" s="1" t="s">
        <v>37808</v>
      </c>
      <c r="N4479" s="1" t="s">
        <v>26732</v>
      </c>
      <c r="Q4479" s="1" t="s">
        <v>11602</v>
      </c>
      <c r="R4479" s="1" t="s">
        <v>11587</v>
      </c>
    </row>
    <row r="4480">
      <c r="A4480" s="1" t="s">
        <v>20360</v>
      </c>
      <c r="B4480" s="1" t="s">
        <v>169</v>
      </c>
      <c r="C4480" s="1" t="s">
        <v>170</v>
      </c>
      <c r="D4480" s="1" t="s">
        <v>1434</v>
      </c>
      <c r="E4480" s="1" t="s">
        <v>1436</v>
      </c>
      <c r="F4480" s="1" t="s">
        <v>1430</v>
      </c>
      <c r="G4480" s="1" t="s">
        <v>1432</v>
      </c>
      <c r="H4480" s="1" t="s">
        <v>1438</v>
      </c>
      <c r="I4480" s="1" t="s">
        <v>1440</v>
      </c>
      <c r="J4480" s="1" t="s">
        <v>1255</v>
      </c>
      <c r="K4480" s="1" t="s">
        <v>1257</v>
      </c>
      <c r="L4480" s="1" t="s">
        <v>16277</v>
      </c>
      <c r="M4480" s="1" t="s">
        <v>16278</v>
      </c>
      <c r="N4480" s="1" t="s">
        <v>37809</v>
      </c>
      <c r="O4480" s="1" t="s">
        <v>27789</v>
      </c>
      <c r="Q4480" s="1" t="s">
        <v>1450</v>
      </c>
      <c r="R4480" s="1" t="s">
        <v>1451</v>
      </c>
      <c r="S4480" s="1" t="s">
        <v>1452</v>
      </c>
      <c r="T4480" s="1" t="s">
        <v>1453</v>
      </c>
      <c r="U4480" s="1" t="s">
        <v>16282</v>
      </c>
      <c r="V4480" s="1" t="s">
        <v>16278</v>
      </c>
      <c r="X4480" s="1" t="s">
        <v>183</v>
      </c>
      <c r="Y4480" s="1" t="s">
        <v>184</v>
      </c>
      <c r="Z4480" s="1" t="s">
        <v>1283</v>
      </c>
      <c r="AA4480" s="1" t="s">
        <v>1285</v>
      </c>
      <c r="AB4480" s="1" t="s">
        <v>18685</v>
      </c>
      <c r="AC4480" s="1" t="s">
        <v>18686</v>
      </c>
    </row>
    <row r="4481">
      <c r="A4481" s="1" t="s">
        <v>37810</v>
      </c>
      <c r="B4481" s="1" t="s">
        <v>169</v>
      </c>
      <c r="C4481" s="1" t="s">
        <v>170</v>
      </c>
      <c r="D4481" s="1" t="s">
        <v>5906</v>
      </c>
      <c r="E4481" s="1" t="s">
        <v>5907</v>
      </c>
      <c r="F4481" s="1" t="s">
        <v>21406</v>
      </c>
      <c r="G4481" s="1" t="s">
        <v>21408</v>
      </c>
      <c r="H4481" s="1" t="s">
        <v>37809</v>
      </c>
      <c r="I4481" s="1" t="s">
        <v>27789</v>
      </c>
      <c r="K4481" s="1" t="s">
        <v>5913</v>
      </c>
      <c r="L4481" s="1" t="s">
        <v>5918</v>
      </c>
      <c r="M4481" s="1" t="s">
        <v>21412</v>
      </c>
      <c r="N4481" s="1" t="s">
        <v>21414</v>
      </c>
      <c r="P4481" s="1" t="s">
        <v>183</v>
      </c>
      <c r="Q4481" s="1" t="s">
        <v>184</v>
      </c>
    </row>
    <row r="4482">
      <c r="A4482" s="1" t="s">
        <v>37811</v>
      </c>
      <c r="B4482" s="1" t="s">
        <v>3055</v>
      </c>
      <c r="C4482" s="1" t="s">
        <v>3056</v>
      </c>
      <c r="E4482" s="1" t="s">
        <v>37812</v>
      </c>
      <c r="F4482" s="1" t="s">
        <v>37813</v>
      </c>
      <c r="H4482" s="1" t="s">
        <v>37814</v>
      </c>
      <c r="I4482" s="1" t="s">
        <v>37815</v>
      </c>
      <c r="J4482" s="1" t="s">
        <v>34409</v>
      </c>
      <c r="K4482" s="1" t="s">
        <v>34410</v>
      </c>
      <c r="L4482" s="1" t="s">
        <v>3073</v>
      </c>
      <c r="M4482" s="1" t="s">
        <v>3074</v>
      </c>
    </row>
    <row r="4483">
      <c r="A4483" s="1" t="s">
        <v>37816</v>
      </c>
      <c r="B4483" s="1" t="s">
        <v>438</v>
      </c>
      <c r="C4483" s="1" t="s">
        <v>439</v>
      </c>
      <c r="D4483" s="1" t="s">
        <v>37817</v>
      </c>
      <c r="E4483" s="1" t="s">
        <v>446</v>
      </c>
      <c r="G4483" s="1" t="s">
        <v>443</v>
      </c>
      <c r="H4483" s="1" t="s">
        <v>446</v>
      </c>
    </row>
    <row r="4484">
      <c r="A4484" s="1" t="s">
        <v>37818</v>
      </c>
      <c r="B4484" s="1" t="s">
        <v>37819</v>
      </c>
      <c r="C4484" s="1" t="s">
        <v>37820</v>
      </c>
      <c r="D4484" s="1" t="s">
        <v>37430</v>
      </c>
      <c r="E4484" s="1" t="s">
        <v>37431</v>
      </c>
      <c r="F4484" s="1" t="s">
        <v>37432</v>
      </c>
      <c r="G4484" s="1" t="s">
        <v>37433</v>
      </c>
      <c r="H4484" s="1" t="s">
        <v>37821</v>
      </c>
      <c r="I4484" s="1" t="s">
        <v>33279</v>
      </c>
      <c r="K4484" s="1" t="s">
        <v>37822</v>
      </c>
      <c r="L4484" s="1" t="s">
        <v>37823</v>
      </c>
      <c r="M4484" s="1" t="s">
        <v>37435</v>
      </c>
      <c r="N4484" s="1" t="s">
        <v>37436</v>
      </c>
      <c r="P4484" s="1" t="s">
        <v>37437</v>
      </c>
      <c r="Q4484" s="1" t="s">
        <v>37438</v>
      </c>
    </row>
    <row r="4485">
      <c r="A4485" s="1" t="s">
        <v>37824</v>
      </c>
      <c r="B4485" s="1" t="s">
        <v>37825</v>
      </c>
      <c r="C4485" s="1" t="s">
        <v>37826</v>
      </c>
      <c r="D4485" s="1" t="s">
        <v>37827</v>
      </c>
      <c r="E4485" s="1" t="s">
        <v>37828</v>
      </c>
      <c r="F4485" s="1" t="s">
        <v>37829</v>
      </c>
      <c r="G4485" s="1" t="s">
        <v>37826</v>
      </c>
    </row>
    <row r="4486">
      <c r="A4486" s="1" t="s">
        <v>37830</v>
      </c>
      <c r="B4486" s="1" t="s">
        <v>37831</v>
      </c>
      <c r="C4486" s="1" t="s">
        <v>1818</v>
      </c>
    </row>
    <row r="4487">
      <c r="A4487" s="1" t="s">
        <v>37832</v>
      </c>
      <c r="B4487" s="1" t="s">
        <v>2190</v>
      </c>
      <c r="C4487" s="1" t="s">
        <v>2191</v>
      </c>
      <c r="D4487" s="1" t="s">
        <v>37833</v>
      </c>
      <c r="E4487" s="1" t="s">
        <v>37834</v>
      </c>
      <c r="G4487" s="1" t="s">
        <v>30477</v>
      </c>
      <c r="H4487" s="1" t="s">
        <v>30478</v>
      </c>
      <c r="I4487" s="1" t="s">
        <v>37835</v>
      </c>
      <c r="J4487" s="1" t="s">
        <v>37836</v>
      </c>
      <c r="K4487" s="1" t="s">
        <v>30479</v>
      </c>
      <c r="L4487" s="1" t="s">
        <v>30480</v>
      </c>
      <c r="N4487" s="1" t="s">
        <v>2203</v>
      </c>
      <c r="O4487" s="1" t="s">
        <v>2204</v>
      </c>
    </row>
    <row r="4488">
      <c r="A4488" s="1" t="s">
        <v>37837</v>
      </c>
      <c r="B4488" s="1" t="s">
        <v>346</v>
      </c>
      <c r="C4488" s="1" t="s">
        <v>347</v>
      </c>
      <c r="D4488" s="1" t="s">
        <v>14654</v>
      </c>
      <c r="E4488" s="1" t="s">
        <v>14655</v>
      </c>
      <c r="F4488" s="1" t="s">
        <v>37838</v>
      </c>
      <c r="G4488" s="1" t="s">
        <v>37839</v>
      </c>
      <c r="H4488" s="1" t="s">
        <v>37840</v>
      </c>
      <c r="I4488" s="1" t="s">
        <v>37841</v>
      </c>
      <c r="K4488" s="1" t="s">
        <v>37842</v>
      </c>
      <c r="L4488" s="1" t="s">
        <v>37843</v>
      </c>
      <c r="M4488" s="1" t="s">
        <v>29372</v>
      </c>
      <c r="N4488" s="1" t="s">
        <v>29373</v>
      </c>
      <c r="O4488" s="1" t="s">
        <v>16057</v>
      </c>
      <c r="P4488" s="1" t="s">
        <v>16058</v>
      </c>
      <c r="Q4488" s="1" t="s">
        <v>37844</v>
      </c>
      <c r="R4488" s="1" t="s">
        <v>37845</v>
      </c>
      <c r="S4488" s="1" t="s">
        <v>37846</v>
      </c>
      <c r="T4488" s="1" t="s">
        <v>37847</v>
      </c>
      <c r="U4488" s="1" t="s">
        <v>12647</v>
      </c>
      <c r="V4488" s="1" t="s">
        <v>12648</v>
      </c>
      <c r="X4488" s="1" t="s">
        <v>361</v>
      </c>
      <c r="Y4488" s="1" t="s">
        <v>362</v>
      </c>
    </row>
    <row r="4489">
      <c r="A4489" s="1" t="s">
        <v>36588</v>
      </c>
      <c r="B4489" s="1" t="s">
        <v>12065</v>
      </c>
      <c r="C4489" s="1" t="s">
        <v>12066</v>
      </c>
      <c r="D4489" s="1" t="s">
        <v>26451</v>
      </c>
      <c r="E4489" s="1" t="s">
        <v>189</v>
      </c>
      <c r="F4489" s="1" t="s">
        <v>12072</v>
      </c>
      <c r="G4489" s="1" t="s">
        <v>12073</v>
      </c>
      <c r="H4489" s="1" t="s">
        <v>12078</v>
      </c>
      <c r="I4489" s="1" t="s">
        <v>12079</v>
      </c>
    </row>
    <row r="4490">
      <c r="A4490" s="1" t="s">
        <v>37848</v>
      </c>
      <c r="B4490" s="1" t="s">
        <v>346</v>
      </c>
      <c r="C4490" s="1" t="s">
        <v>347</v>
      </c>
      <c r="D4490" s="1" t="s">
        <v>26437</v>
      </c>
      <c r="E4490" s="1" t="s">
        <v>26439</v>
      </c>
      <c r="F4490" s="1" t="s">
        <v>26441</v>
      </c>
      <c r="G4490" s="1" t="s">
        <v>26443</v>
      </c>
      <c r="I4490" s="1" t="s">
        <v>26445</v>
      </c>
      <c r="J4490" s="1" t="s">
        <v>26446</v>
      </c>
      <c r="K4490" s="1" t="s">
        <v>361</v>
      </c>
      <c r="L4490" s="1" t="s">
        <v>362</v>
      </c>
    </row>
    <row r="4491">
      <c r="A4491" s="1" t="s">
        <v>37849</v>
      </c>
      <c r="B4491" s="1" t="s">
        <v>4176</v>
      </c>
      <c r="C4491" s="1" t="s">
        <v>4177</v>
      </c>
      <c r="D4491" s="1" t="s">
        <v>26422</v>
      </c>
      <c r="E4491" s="1" t="s">
        <v>40</v>
      </c>
      <c r="F4491" s="1" t="s">
        <v>4201</v>
      </c>
      <c r="G4491" s="1" t="s">
        <v>4203</v>
      </c>
    </row>
    <row r="4492">
      <c r="A4492" s="1" t="s">
        <v>29492</v>
      </c>
      <c r="B4492" s="1" t="s">
        <v>26381</v>
      </c>
      <c r="C4492" s="1" t="s">
        <v>40</v>
      </c>
    </row>
    <row r="4493">
      <c r="A4493" s="1" t="s">
        <v>29451</v>
      </c>
      <c r="B4493" s="1" t="s">
        <v>2190</v>
      </c>
      <c r="C4493" s="1" t="s">
        <v>2191</v>
      </c>
      <c r="D4493" s="1" t="s">
        <v>720</v>
      </c>
      <c r="E4493" s="1" t="s">
        <v>722</v>
      </c>
      <c r="F4493" s="1" t="s">
        <v>21197</v>
      </c>
      <c r="G4493" s="1" t="s">
        <v>21199</v>
      </c>
      <c r="H4493" s="1" t="s">
        <v>26368</v>
      </c>
      <c r="I4493" s="1" t="s">
        <v>26369</v>
      </c>
      <c r="J4493" s="1" t="s">
        <v>26365</v>
      </c>
      <c r="K4493" s="1" t="s">
        <v>26367</v>
      </c>
      <c r="L4493" s="1" t="s">
        <v>26371</v>
      </c>
      <c r="M4493" s="1" t="s">
        <v>26373</v>
      </c>
      <c r="O4493" s="1" t="s">
        <v>26374</v>
      </c>
      <c r="P4493" s="1" t="s">
        <v>26375</v>
      </c>
      <c r="S4493" s="1" t="s">
        <v>2203</v>
      </c>
      <c r="T4493" s="1" t="s">
        <v>2204</v>
      </c>
      <c r="U4493" s="1" t="s">
        <v>759</v>
      </c>
      <c r="V4493" s="1" t="s">
        <v>760</v>
      </c>
    </row>
    <row r="4494">
      <c r="A4494" s="1" t="s">
        <v>37850</v>
      </c>
      <c r="B4494" s="1" t="s">
        <v>507</v>
      </c>
      <c r="C4494" s="1" t="s">
        <v>509</v>
      </c>
      <c r="D4494" s="1" t="s">
        <v>239</v>
      </c>
      <c r="E4494" s="1" t="s">
        <v>240</v>
      </c>
      <c r="F4494" s="1" t="s">
        <v>26352</v>
      </c>
      <c r="G4494" s="1" t="s">
        <v>1460</v>
      </c>
      <c r="J4494" s="1" t="s">
        <v>524</v>
      </c>
      <c r="K4494" s="1" t="s">
        <v>526</v>
      </c>
      <c r="L4494" s="1" t="s">
        <v>532</v>
      </c>
      <c r="M4494" s="1" t="s">
        <v>534</v>
      </c>
      <c r="O4494" s="1" t="s">
        <v>259</v>
      </c>
      <c r="P4494" s="1" t="s">
        <v>260</v>
      </c>
    </row>
    <row r="4495">
      <c r="A4495" s="1" t="s">
        <v>37851</v>
      </c>
      <c r="B4495" s="1" t="s">
        <v>3231</v>
      </c>
      <c r="C4495" s="1" t="s">
        <v>3232</v>
      </c>
      <c r="D4495" s="1" t="s">
        <v>37852</v>
      </c>
      <c r="E4495" s="1" t="s">
        <v>37853</v>
      </c>
      <c r="F4495" s="1" t="s">
        <v>37854</v>
      </c>
      <c r="G4495" s="1" t="s">
        <v>37855</v>
      </c>
      <c r="H4495" s="1" t="s">
        <v>3240</v>
      </c>
      <c r="I4495" s="1" t="s">
        <v>3242</v>
      </c>
    </row>
    <row r="4496">
      <c r="A4496" s="1" t="s">
        <v>32360</v>
      </c>
      <c r="B4496" s="1" t="s">
        <v>4037</v>
      </c>
      <c r="C4496" s="1" t="s">
        <v>4038</v>
      </c>
      <c r="D4496" s="1" t="s">
        <v>4039</v>
      </c>
      <c r="E4496" s="1" t="s">
        <v>4040</v>
      </c>
      <c r="F4496" s="1" t="s">
        <v>4041</v>
      </c>
      <c r="G4496" s="1" t="s">
        <v>4042</v>
      </c>
      <c r="H4496" s="1" t="s">
        <v>26339</v>
      </c>
      <c r="I4496" s="1" t="s">
        <v>26340</v>
      </c>
      <c r="J4496" s="1" t="s">
        <v>26341</v>
      </c>
      <c r="K4496" s="1" t="s">
        <v>26342</v>
      </c>
      <c r="M4496" s="1" t="s">
        <v>4053</v>
      </c>
      <c r="N4496" s="1" t="s">
        <v>4055</v>
      </c>
      <c r="O4496" s="1" t="s">
        <v>4056</v>
      </c>
      <c r="P4496" s="1" t="s">
        <v>4057</v>
      </c>
      <c r="Q4496" s="1" t="s">
        <v>4058</v>
      </c>
      <c r="R4496" s="1" t="s">
        <v>4060</v>
      </c>
      <c r="S4496" s="1" t="s">
        <v>4061</v>
      </c>
      <c r="T4496" s="1" t="s">
        <v>4062</v>
      </c>
      <c r="U4496" s="1" t="s">
        <v>26345</v>
      </c>
      <c r="V4496" s="1" t="s">
        <v>26340</v>
      </c>
    </row>
    <row r="4497">
      <c r="A4497" s="1" t="s">
        <v>37856</v>
      </c>
      <c r="B4497" s="1" t="s">
        <v>4847</v>
      </c>
      <c r="C4497" s="1" t="s">
        <v>4848</v>
      </c>
      <c r="D4497" s="1" t="s">
        <v>26286</v>
      </c>
      <c r="E4497" s="1" t="s">
        <v>26287</v>
      </c>
      <c r="F4497" s="1" t="s">
        <v>26290</v>
      </c>
      <c r="G4497" s="1" t="s">
        <v>26291</v>
      </c>
      <c r="H4497" s="1" t="s">
        <v>26294</v>
      </c>
      <c r="I4497" s="1" t="s">
        <v>26295</v>
      </c>
      <c r="J4497" s="1" t="s">
        <v>26292</v>
      </c>
      <c r="K4497" s="1" t="s">
        <v>26293</v>
      </c>
      <c r="L4497" s="1" t="s">
        <v>26296</v>
      </c>
      <c r="M4497" s="1" t="s">
        <v>26297</v>
      </c>
      <c r="N4497" s="1" t="s">
        <v>26298</v>
      </c>
      <c r="O4497" s="1" t="s">
        <v>26300</v>
      </c>
      <c r="P4497" s="1" t="s">
        <v>26301</v>
      </c>
      <c r="Q4497" s="1" t="s">
        <v>26322</v>
      </c>
      <c r="R4497" s="1">
        <v>970.0</v>
      </c>
      <c r="S4497" s="1" t="s">
        <v>2388</v>
      </c>
      <c r="U4497" s="1" t="s">
        <v>26326</v>
      </c>
      <c r="V4497" s="1" t="s">
        <v>26327</v>
      </c>
      <c r="W4497" s="1" t="s">
        <v>26323</v>
      </c>
      <c r="X4497" s="1" t="s">
        <v>26324</v>
      </c>
      <c r="Y4497" s="1" t="s">
        <v>26328</v>
      </c>
      <c r="Z4497" s="1" t="s">
        <v>26329</v>
      </c>
      <c r="AB4497" s="1" t="s">
        <v>4478</v>
      </c>
      <c r="AC4497" s="1" t="s">
        <v>4479</v>
      </c>
      <c r="AD4497" s="1" t="s">
        <v>4861</v>
      </c>
      <c r="AE4497" s="1" t="s">
        <v>4863</v>
      </c>
      <c r="AF4497" s="1" t="s">
        <v>26331</v>
      </c>
      <c r="AG4497" s="1" t="s">
        <v>26333</v>
      </c>
      <c r="AH4497" s="1" t="s">
        <v>26334</v>
      </c>
      <c r="AI4497" s="1" t="s">
        <v>26335</v>
      </c>
    </row>
    <row r="4498">
      <c r="A4498" s="1" t="s">
        <v>35086</v>
      </c>
      <c r="B4498" s="1" t="s">
        <v>27111</v>
      </c>
      <c r="C4498" s="1" t="s">
        <v>40</v>
      </c>
    </row>
    <row r="4499">
      <c r="A4499" s="1" t="s">
        <v>37857</v>
      </c>
      <c r="B4499" s="1" t="s">
        <v>26281</v>
      </c>
      <c r="C4499" s="1" t="s">
        <v>40</v>
      </c>
    </row>
    <row r="4500">
      <c r="A4500" s="1" t="s">
        <v>37858</v>
      </c>
      <c r="B4500" s="1" t="s">
        <v>37859</v>
      </c>
      <c r="C4500" s="1" t="s">
        <v>189</v>
      </c>
    </row>
    <row r="4501">
      <c r="A4501" s="1" t="s">
        <v>37860</v>
      </c>
      <c r="B4501" s="1" t="s">
        <v>6792</v>
      </c>
      <c r="C4501" s="1" t="s">
        <v>6793</v>
      </c>
      <c r="D4501" s="1" t="s">
        <v>10919</v>
      </c>
      <c r="E4501" s="1" t="s">
        <v>10920</v>
      </c>
      <c r="F4501" s="1" t="s">
        <v>26277</v>
      </c>
      <c r="G4501" s="1" t="s">
        <v>26279</v>
      </c>
      <c r="I4501" s="1" t="s">
        <v>10929</v>
      </c>
      <c r="J4501" s="1" t="s">
        <v>10930</v>
      </c>
      <c r="K4501" s="1" t="s">
        <v>6800</v>
      </c>
      <c r="L4501" s="1" t="s">
        <v>6802</v>
      </c>
    </row>
    <row r="4502">
      <c r="A4502" s="1" t="s">
        <v>37861</v>
      </c>
      <c r="B4502" s="1" t="s">
        <v>26262</v>
      </c>
      <c r="C4502" s="1" t="s">
        <v>26264</v>
      </c>
      <c r="D4502" s="1" t="s">
        <v>26265</v>
      </c>
      <c r="E4502" s="1" t="s">
        <v>26266</v>
      </c>
      <c r="F4502" s="1" t="s">
        <v>26268</v>
      </c>
      <c r="G4502" s="1" t="s">
        <v>26269</v>
      </c>
      <c r="H4502" s="1" t="s">
        <v>3164</v>
      </c>
      <c r="I4502" s="1" t="s">
        <v>3166</v>
      </c>
      <c r="J4502" s="1">
        <v>564.0</v>
      </c>
      <c r="K4502" s="1" t="s">
        <v>3169</v>
      </c>
      <c r="M4502" s="1" t="s">
        <v>26270</v>
      </c>
      <c r="N4502" s="1" t="s">
        <v>26272</v>
      </c>
    </row>
    <row r="4503">
      <c r="A4503" s="1" t="s">
        <v>35072</v>
      </c>
      <c r="B4503" s="1" t="s">
        <v>803</v>
      </c>
      <c r="C4503" s="1" t="s">
        <v>805</v>
      </c>
      <c r="D4503" s="1" t="s">
        <v>7385</v>
      </c>
      <c r="E4503" s="1" t="s">
        <v>7386</v>
      </c>
      <c r="F4503" s="1" t="s">
        <v>37862</v>
      </c>
      <c r="G4503" s="1" t="s">
        <v>9745</v>
      </c>
      <c r="H4503" s="1" t="s">
        <v>7389</v>
      </c>
      <c r="I4503" s="1" t="s">
        <v>6424</v>
      </c>
      <c r="J4503" s="1" t="s">
        <v>817</v>
      </c>
      <c r="K4503" s="1" t="s">
        <v>818</v>
      </c>
    </row>
    <row r="4504">
      <c r="A4504" s="1" t="s">
        <v>37863</v>
      </c>
      <c r="B4504" s="1" t="s">
        <v>36994</v>
      </c>
      <c r="C4504" s="1" t="s">
        <v>189</v>
      </c>
    </row>
    <row r="4505">
      <c r="A4505" s="1" t="s">
        <v>19231</v>
      </c>
      <c r="C4505" s="1" t="s">
        <v>30515</v>
      </c>
      <c r="D4505" s="1" t="s">
        <v>30516</v>
      </c>
      <c r="E4505" s="1" t="s">
        <v>37864</v>
      </c>
      <c r="F4505" s="1" t="s">
        <v>30519</v>
      </c>
      <c r="H4505" s="1" t="s">
        <v>30518</v>
      </c>
      <c r="I4505" s="1" t="s">
        <v>30519</v>
      </c>
      <c r="J4505" s="1" t="s">
        <v>30520</v>
      </c>
      <c r="K4505" s="1" t="s">
        <v>30521</v>
      </c>
    </row>
    <row r="4506">
      <c r="A4506" s="1" t="s">
        <v>20734</v>
      </c>
      <c r="B4506" s="1" t="s">
        <v>169</v>
      </c>
      <c r="C4506" s="1" t="s">
        <v>170</v>
      </c>
      <c r="E4506" s="1" t="s">
        <v>14836</v>
      </c>
      <c r="F4506" s="1" t="s">
        <v>14837</v>
      </c>
      <c r="G4506" s="1" t="s">
        <v>26251</v>
      </c>
      <c r="H4506" s="1" t="s">
        <v>26256</v>
      </c>
      <c r="I4506" s="1" t="s">
        <v>26258</v>
      </c>
      <c r="J4506" s="1" t="s">
        <v>26260</v>
      </c>
      <c r="L4506" s="1" t="s">
        <v>14840</v>
      </c>
      <c r="M4506" s="1" t="s">
        <v>14841</v>
      </c>
      <c r="N4506" s="1" t="s">
        <v>3565</v>
      </c>
      <c r="O4506" s="1" t="s">
        <v>3567</v>
      </c>
      <c r="P4506" s="1" t="s">
        <v>183</v>
      </c>
      <c r="Q4506" s="1" t="s">
        <v>184</v>
      </c>
    </row>
    <row r="4507">
      <c r="A4507" s="1" t="s">
        <v>20194</v>
      </c>
      <c r="B4507" s="1" t="s">
        <v>8389</v>
      </c>
      <c r="C4507" s="1" t="s">
        <v>8390</v>
      </c>
      <c r="D4507" s="1" t="s">
        <v>14827</v>
      </c>
      <c r="E4507" s="1" t="s">
        <v>14828</v>
      </c>
      <c r="F4507" s="1" t="s">
        <v>14824</v>
      </c>
      <c r="G4507" s="1" t="s">
        <v>14826</v>
      </c>
      <c r="H4507" s="1" t="s">
        <v>26244</v>
      </c>
      <c r="I4507" s="1" t="s">
        <v>26245</v>
      </c>
      <c r="L4507" s="1" t="s">
        <v>14832</v>
      </c>
      <c r="M4507" s="1" t="s">
        <v>14833</v>
      </c>
      <c r="N4507" s="1" t="s">
        <v>8406</v>
      </c>
      <c r="O4507" s="1" t="s">
        <v>8407</v>
      </c>
    </row>
    <row r="4508">
      <c r="A4508" s="1" t="s">
        <v>37865</v>
      </c>
      <c r="B4508" s="1" t="s">
        <v>2190</v>
      </c>
      <c r="C4508" s="1" t="s">
        <v>2191</v>
      </c>
      <c r="D4508" s="1" t="s">
        <v>4611</v>
      </c>
      <c r="E4508" s="1" t="s">
        <v>4612</v>
      </c>
      <c r="F4508" s="1" t="s">
        <v>26219</v>
      </c>
      <c r="G4508" s="1" t="s">
        <v>26220</v>
      </c>
      <c r="H4508" s="1" t="s">
        <v>26221</v>
      </c>
      <c r="I4508" s="1" t="s">
        <v>26223</v>
      </c>
      <c r="K4508" s="1" t="s">
        <v>4617</v>
      </c>
      <c r="L4508" s="1" t="s">
        <v>4618</v>
      </c>
      <c r="M4508" s="1" t="s">
        <v>26226</v>
      </c>
      <c r="N4508" s="1" t="s">
        <v>26228</v>
      </c>
      <c r="O4508" s="1" t="s">
        <v>2203</v>
      </c>
      <c r="P4508" s="1" t="s">
        <v>2204</v>
      </c>
      <c r="Q4508" s="1" t="s">
        <v>4620</v>
      </c>
      <c r="R4508" s="1" t="s">
        <v>4621</v>
      </c>
    </row>
    <row r="4509">
      <c r="A4509" s="1" t="s">
        <v>21133</v>
      </c>
      <c r="B4509" s="1" t="s">
        <v>273</v>
      </c>
      <c r="C4509" s="1" t="s">
        <v>274</v>
      </c>
      <c r="D4509" s="1" t="s">
        <v>5142</v>
      </c>
      <c r="E4509" s="1" t="s">
        <v>5143</v>
      </c>
      <c r="F4509" s="1" t="s">
        <v>5144</v>
      </c>
      <c r="G4509" s="1" t="s">
        <v>5145</v>
      </c>
      <c r="H4509" s="1" t="s">
        <v>5146</v>
      </c>
      <c r="I4509" s="1" t="s">
        <v>5147</v>
      </c>
      <c r="J4509" s="1" t="s">
        <v>5231</v>
      </c>
      <c r="K4509" s="1" t="s">
        <v>5233</v>
      </c>
      <c r="L4509" s="1" t="s">
        <v>13936</v>
      </c>
      <c r="M4509" s="1" t="s">
        <v>2797</v>
      </c>
      <c r="P4509" s="1" t="s">
        <v>5151</v>
      </c>
      <c r="Q4509" s="1" t="s">
        <v>5152</v>
      </c>
      <c r="R4509" s="1" t="s">
        <v>5237</v>
      </c>
      <c r="S4509" s="1" t="s">
        <v>5240</v>
      </c>
      <c r="U4509" s="1" t="s">
        <v>300</v>
      </c>
      <c r="V4509" s="1" t="s">
        <v>301</v>
      </c>
      <c r="W4509" s="1" t="s">
        <v>5154</v>
      </c>
      <c r="X4509" s="1" t="s">
        <v>5145</v>
      </c>
    </row>
    <row r="4510">
      <c r="A4510" s="1" t="s">
        <v>36590</v>
      </c>
      <c r="B4510" s="1" t="s">
        <v>1068</v>
      </c>
      <c r="C4510" s="1" t="s">
        <v>1069</v>
      </c>
      <c r="D4510" s="1" t="s">
        <v>273</v>
      </c>
      <c r="E4510" s="1" t="s">
        <v>274</v>
      </c>
      <c r="F4510" s="1" t="s">
        <v>37872</v>
      </c>
      <c r="G4510" s="1" t="s">
        <v>4381</v>
      </c>
      <c r="H4510" s="1" t="s">
        <v>1074</v>
      </c>
      <c r="I4510" s="1" t="s">
        <v>1075</v>
      </c>
      <c r="J4510" s="1" t="s">
        <v>300</v>
      </c>
      <c r="K4510" s="1" t="s">
        <v>301</v>
      </c>
    </row>
    <row r="4511">
      <c r="A4511" s="1" t="s">
        <v>37873</v>
      </c>
      <c r="B4511" s="1" t="s">
        <v>6059</v>
      </c>
      <c r="C4511" s="1" t="s">
        <v>6061</v>
      </c>
      <c r="D4511" s="1" t="s">
        <v>26207</v>
      </c>
      <c r="E4511" s="1" t="s">
        <v>26209</v>
      </c>
      <c r="G4511" s="1" t="s">
        <v>23265</v>
      </c>
      <c r="H4511" s="1" t="s">
        <v>23266</v>
      </c>
      <c r="I4511" s="1" t="s">
        <v>6069</v>
      </c>
      <c r="J4511" s="1" t="s">
        <v>6074</v>
      </c>
    </row>
    <row r="4512">
      <c r="A4512" s="1" t="s">
        <v>37874</v>
      </c>
      <c r="B4512" s="1" t="s">
        <v>26199</v>
      </c>
      <c r="C4512" s="1" t="s">
        <v>26200</v>
      </c>
      <c r="D4512" s="1" t="s">
        <v>26202</v>
      </c>
      <c r="E4512" s="1" t="s">
        <v>26203</v>
      </c>
      <c r="F4512" s="1" t="s">
        <v>26204</v>
      </c>
      <c r="G4512" s="1" t="s">
        <v>26205</v>
      </c>
    </row>
    <row r="4513">
      <c r="A4513" s="1" t="s">
        <v>33256</v>
      </c>
      <c r="B4513" s="1" t="s">
        <v>1098</v>
      </c>
      <c r="C4513" s="1" t="s">
        <v>1099</v>
      </c>
      <c r="D4513" s="1" t="s">
        <v>26196</v>
      </c>
      <c r="E4513" s="1" t="s">
        <v>189</v>
      </c>
      <c r="F4513" s="1" t="s">
        <v>1112</v>
      </c>
      <c r="G4513" s="1" t="s">
        <v>1114</v>
      </c>
    </row>
    <row r="4514">
      <c r="A4514" s="1" t="s">
        <v>37875</v>
      </c>
      <c r="B4514" s="1" t="s">
        <v>1244</v>
      </c>
      <c r="C4514" s="1" t="s">
        <v>1246</v>
      </c>
      <c r="D4514" s="1" t="s">
        <v>6183</v>
      </c>
      <c r="E4514" s="1" t="s">
        <v>6184</v>
      </c>
      <c r="F4514" s="1" t="s">
        <v>37876</v>
      </c>
      <c r="G4514" s="1" t="s">
        <v>22252</v>
      </c>
      <c r="J4514" s="1" t="s">
        <v>6187</v>
      </c>
      <c r="K4514" s="1" t="s">
        <v>6186</v>
      </c>
      <c r="L4514" s="1" t="s">
        <v>1261</v>
      </c>
      <c r="M4514" s="1" t="s">
        <v>1263</v>
      </c>
    </row>
    <row r="4515">
      <c r="A4515" s="1" t="s">
        <v>30092</v>
      </c>
      <c r="B4515" s="1" t="s">
        <v>37877</v>
      </c>
      <c r="C4515" s="1" t="s">
        <v>3297</v>
      </c>
      <c r="E4515" s="1" t="s">
        <v>3145</v>
      </c>
      <c r="F4515" s="1" t="s">
        <v>3146</v>
      </c>
    </row>
    <row r="4516">
      <c r="A4516" s="1" t="s">
        <v>37878</v>
      </c>
      <c r="B4516" s="1" t="s">
        <v>26183</v>
      </c>
      <c r="C4516" s="1" t="s">
        <v>26184</v>
      </c>
      <c r="D4516" s="1" t="s">
        <v>26185</v>
      </c>
      <c r="E4516" s="1" t="s">
        <v>26187</v>
      </c>
      <c r="G4516" s="1" t="s">
        <v>26189</v>
      </c>
      <c r="H4516" s="1" t="s">
        <v>26184</v>
      </c>
      <c r="I4516" s="1" t="s">
        <v>26191</v>
      </c>
      <c r="J4516" s="1" t="s">
        <v>26193</v>
      </c>
    </row>
    <row r="4517">
      <c r="A4517" s="1" t="s">
        <v>37880</v>
      </c>
      <c r="B4517" s="1" t="s">
        <v>169</v>
      </c>
      <c r="C4517" s="1" t="s">
        <v>170</v>
      </c>
      <c r="D4517" s="1" t="s">
        <v>28422</v>
      </c>
      <c r="E4517" s="1" t="s">
        <v>28423</v>
      </c>
      <c r="F4517" s="1" t="s">
        <v>37881</v>
      </c>
      <c r="G4517" s="1" t="s">
        <v>37883</v>
      </c>
      <c r="I4517" s="1" t="s">
        <v>28433</v>
      </c>
      <c r="J4517" s="1" t="s">
        <v>28435</v>
      </c>
      <c r="K4517" s="1" t="s">
        <v>183</v>
      </c>
      <c r="L4517" s="1" t="s">
        <v>184</v>
      </c>
    </row>
    <row r="4518">
      <c r="A4518" s="1" t="s">
        <v>21328</v>
      </c>
      <c r="B4518" s="1" t="s">
        <v>37887</v>
      </c>
      <c r="C4518" s="1" t="s">
        <v>37888</v>
      </c>
      <c r="D4518" s="1" t="s">
        <v>37889</v>
      </c>
      <c r="E4518" s="1" t="s">
        <v>37890</v>
      </c>
      <c r="F4518" s="1" t="s">
        <v>37891</v>
      </c>
      <c r="G4518" s="1" t="s">
        <v>37892</v>
      </c>
    </row>
    <row r="4519">
      <c r="A4519" s="1" t="s">
        <v>37895</v>
      </c>
      <c r="B4519" s="1" t="s">
        <v>23429</v>
      </c>
      <c r="C4519" s="1" t="s">
        <v>23430</v>
      </c>
      <c r="D4519" s="1" t="s">
        <v>37897</v>
      </c>
      <c r="E4519" s="1" t="s">
        <v>37899</v>
      </c>
      <c r="G4519" s="1" t="s">
        <v>23436</v>
      </c>
      <c r="H4519" s="1" t="s">
        <v>7482</v>
      </c>
    </row>
    <row r="4520">
      <c r="A4520" s="1" t="s">
        <v>20908</v>
      </c>
      <c r="B4520" s="1" t="s">
        <v>3458</v>
      </c>
      <c r="C4520" s="1" t="s">
        <v>3459</v>
      </c>
      <c r="D4520" s="1" t="s">
        <v>3460</v>
      </c>
      <c r="E4520" s="1" t="s">
        <v>3461</v>
      </c>
      <c r="F4520" s="1" t="s">
        <v>5416</v>
      </c>
      <c r="G4520" s="1" t="s">
        <v>5418</v>
      </c>
      <c r="H4520" s="1" t="s">
        <v>37903</v>
      </c>
      <c r="I4520" s="1" t="s">
        <v>37906</v>
      </c>
      <c r="J4520" s="1" t="s">
        <v>37907</v>
      </c>
      <c r="K4520" s="1" t="s">
        <v>37908</v>
      </c>
      <c r="M4520" s="1" t="s">
        <v>3471</v>
      </c>
      <c r="N4520" s="1" t="s">
        <v>3473</v>
      </c>
      <c r="O4520" s="1" t="s">
        <v>37909</v>
      </c>
      <c r="P4520" s="1" t="s">
        <v>37910</v>
      </c>
      <c r="Q4520" s="1" t="s">
        <v>3477</v>
      </c>
      <c r="R4520" s="1" t="s">
        <v>3478</v>
      </c>
      <c r="T4520" s="1" t="s">
        <v>3479</v>
      </c>
      <c r="U4520" s="1" t="s">
        <v>3480</v>
      </c>
      <c r="V4520" s="1" t="s">
        <v>5452</v>
      </c>
      <c r="W4520" s="1" t="s">
        <v>5453</v>
      </c>
    </row>
    <row r="4521">
      <c r="A4521" s="1" t="s">
        <v>37911</v>
      </c>
      <c r="B4521" s="1" t="s">
        <v>5182</v>
      </c>
      <c r="C4521" s="1" t="s">
        <v>5183</v>
      </c>
      <c r="D4521" s="1" t="s">
        <v>7241</v>
      </c>
      <c r="E4521" s="1" t="s">
        <v>7242</v>
      </c>
      <c r="F4521" s="1" t="s">
        <v>37912</v>
      </c>
      <c r="G4521" s="1" t="s">
        <v>37913</v>
      </c>
      <c r="I4521" s="1" t="s">
        <v>7247</v>
      </c>
      <c r="J4521" s="1" t="s">
        <v>7242</v>
      </c>
      <c r="K4521" s="1" t="s">
        <v>5215</v>
      </c>
      <c r="L4521" s="1" t="s">
        <v>5216</v>
      </c>
      <c r="M4521" s="1" t="s">
        <v>7248</v>
      </c>
      <c r="N4521" s="1" t="s">
        <v>7249</v>
      </c>
    </row>
    <row r="4522">
      <c r="A4522" s="1" t="s">
        <v>35176</v>
      </c>
      <c r="B4522" s="1" t="s">
        <v>13494</v>
      </c>
      <c r="C4522" s="1" t="s">
        <v>13495</v>
      </c>
      <c r="D4522" s="1" t="s">
        <v>37922</v>
      </c>
      <c r="E4522" s="1" t="s">
        <v>13500</v>
      </c>
      <c r="F4522" s="1" t="s">
        <v>13498</v>
      </c>
      <c r="G4522" s="1" t="s">
        <v>13500</v>
      </c>
    </row>
    <row r="4523">
      <c r="A4523" s="1" t="s">
        <v>37925</v>
      </c>
      <c r="B4523" s="1" t="s">
        <v>13804</v>
      </c>
      <c r="C4523" s="1" t="s">
        <v>13805</v>
      </c>
      <c r="D4523" s="1" t="s">
        <v>15229</v>
      </c>
      <c r="E4523" s="1" t="s">
        <v>15230</v>
      </c>
      <c r="F4523" s="1" t="s">
        <v>13809</v>
      </c>
      <c r="G4523" s="1" t="s">
        <v>13810</v>
      </c>
    </row>
    <row r="4524">
      <c r="A4524" s="1" t="s">
        <v>37928</v>
      </c>
      <c r="B4524" s="1" t="s">
        <v>541</v>
      </c>
      <c r="C4524" s="1" t="s">
        <v>542</v>
      </c>
      <c r="D4524" s="1" t="s">
        <v>37929</v>
      </c>
      <c r="E4524" s="1" t="s">
        <v>6024</v>
      </c>
      <c r="F4524" s="1" t="s">
        <v>548</v>
      </c>
      <c r="G4524" s="1" t="s">
        <v>549</v>
      </c>
      <c r="I4524" s="1" t="s">
        <v>552</v>
      </c>
      <c r="J4524" s="1" t="s">
        <v>553</v>
      </c>
    </row>
    <row r="4525">
      <c r="A4525" s="1" t="s">
        <v>37966</v>
      </c>
      <c r="B4525" s="1" t="s">
        <v>997</v>
      </c>
      <c r="C4525" s="1" t="s">
        <v>998</v>
      </c>
      <c r="D4525" s="1" t="s">
        <v>999</v>
      </c>
      <c r="E4525" s="1" t="s">
        <v>1000</v>
      </c>
      <c r="F4525" s="1" t="s">
        <v>993</v>
      </c>
      <c r="G4525" s="1" t="s">
        <v>995</v>
      </c>
      <c r="H4525" s="1" t="s">
        <v>24789</v>
      </c>
      <c r="I4525" s="1" t="s">
        <v>24792</v>
      </c>
      <c r="J4525" s="1" t="s">
        <v>37968</v>
      </c>
      <c r="K4525" s="1" t="s">
        <v>37969</v>
      </c>
      <c r="L4525" s="1" t="s">
        <v>17720</v>
      </c>
      <c r="M4525" s="1" t="s">
        <v>17721</v>
      </c>
      <c r="N4525" s="1" t="s">
        <v>24793</v>
      </c>
      <c r="O4525" s="1" t="s">
        <v>24795</v>
      </c>
      <c r="P4525" s="1">
        <v>720.0</v>
      </c>
      <c r="Q4525" s="1" t="s">
        <v>292</v>
      </c>
      <c r="R4525" s="1">
        <v>20.0</v>
      </c>
      <c r="S4525" s="1" t="s">
        <v>294</v>
      </c>
      <c r="T4525" s="1">
        <v>620.0</v>
      </c>
      <c r="U4525" s="1" t="s">
        <v>295</v>
      </c>
      <c r="W4525" s="1" t="s">
        <v>1016</v>
      </c>
      <c r="X4525" s="1" t="s">
        <v>1017</v>
      </c>
      <c r="Y4525" s="1" t="s">
        <v>24799</v>
      </c>
      <c r="Z4525" s="1" t="s">
        <v>24800</v>
      </c>
      <c r="AA4525" s="1" t="s">
        <v>1020</v>
      </c>
      <c r="AB4525" s="1" t="s">
        <v>1023</v>
      </c>
      <c r="AC4525" s="1" t="s">
        <v>37970</v>
      </c>
      <c r="AD4525" s="1" t="s">
        <v>37971</v>
      </c>
    </row>
    <row r="4526">
      <c r="A4526" s="1" t="s">
        <v>37972</v>
      </c>
      <c r="B4526" s="1" t="s">
        <v>1244</v>
      </c>
      <c r="C4526" s="1" t="s">
        <v>1246</v>
      </c>
      <c r="D4526" s="1" t="s">
        <v>1247</v>
      </c>
      <c r="E4526" s="1" t="s">
        <v>1248</v>
      </c>
      <c r="F4526" s="1" t="s">
        <v>37974</v>
      </c>
      <c r="G4526" s="1" t="s">
        <v>37975</v>
      </c>
      <c r="H4526" s="1" t="s">
        <v>1775</v>
      </c>
      <c r="I4526" s="1" t="s">
        <v>1776</v>
      </c>
      <c r="K4526" s="1" t="s">
        <v>1258</v>
      </c>
      <c r="L4526" s="1" t="s">
        <v>1250</v>
      </c>
      <c r="M4526" s="1" t="s">
        <v>1261</v>
      </c>
      <c r="N4526" s="1" t="s">
        <v>1263</v>
      </c>
    </row>
    <row r="4527">
      <c r="A4527" s="1" t="s">
        <v>37977</v>
      </c>
      <c r="B4527" s="1" t="s">
        <v>2047</v>
      </c>
      <c r="C4527" s="1" t="s">
        <v>2048</v>
      </c>
      <c r="D4527" s="1" t="s">
        <v>4551</v>
      </c>
      <c r="E4527" s="1" t="s">
        <v>4552</v>
      </c>
      <c r="F4527" s="1" t="s">
        <v>4553</v>
      </c>
      <c r="G4527" s="1" t="s">
        <v>4554</v>
      </c>
      <c r="H4527" s="1" t="s">
        <v>37983</v>
      </c>
      <c r="I4527" s="1" t="s">
        <v>25927</v>
      </c>
      <c r="J4527" s="1" t="s">
        <v>4561</v>
      </c>
      <c r="K4527" s="1" t="s">
        <v>4563</v>
      </c>
      <c r="L4527" s="1">
        <v>710.0</v>
      </c>
      <c r="M4527" s="1" t="s">
        <v>289</v>
      </c>
      <c r="N4527" s="1">
        <v>400.0</v>
      </c>
      <c r="O4527" s="1" t="s">
        <v>1732</v>
      </c>
      <c r="P4527" s="1">
        <v>250.0</v>
      </c>
      <c r="Q4527" s="1" t="s">
        <v>609</v>
      </c>
      <c r="R4527" s="1">
        <v>220.0</v>
      </c>
      <c r="S4527" s="1" t="s">
        <v>3161</v>
      </c>
      <c r="T4527" s="1">
        <v>270.0</v>
      </c>
      <c r="U4527" s="1" t="s">
        <v>293</v>
      </c>
      <c r="V4527" s="1">
        <v>350.0</v>
      </c>
      <c r="W4527" s="1" t="s">
        <v>4584</v>
      </c>
      <c r="X4527" s="1">
        <v>330.0</v>
      </c>
      <c r="Y4527" s="1" t="s">
        <v>4569</v>
      </c>
      <c r="Z4527" s="1">
        <v>360.0</v>
      </c>
      <c r="AA4527" s="1" t="s">
        <v>4580</v>
      </c>
      <c r="AB4527" s="1">
        <v>401.0</v>
      </c>
      <c r="AC4527" s="1" t="s">
        <v>4588</v>
      </c>
      <c r="AD4527" s="1">
        <v>950.0</v>
      </c>
      <c r="AE4527" s="1" t="s">
        <v>4590</v>
      </c>
      <c r="AF4527" s="1">
        <v>960.0</v>
      </c>
      <c r="AG4527" s="1" t="s">
        <v>4593</v>
      </c>
      <c r="AI4527" s="1" t="s">
        <v>4594</v>
      </c>
      <c r="AJ4527" s="1" t="s">
        <v>4596</v>
      </c>
      <c r="AK4527" s="1" t="s">
        <v>2058</v>
      </c>
      <c r="AL4527" s="1" t="s">
        <v>2060</v>
      </c>
    </row>
    <row r="4528">
      <c r="A4528" s="1" t="s">
        <v>37986</v>
      </c>
      <c r="B4528" s="1" t="s">
        <v>4866</v>
      </c>
      <c r="C4528" s="1" t="s">
        <v>4867</v>
      </c>
      <c r="D4528" s="1" t="s">
        <v>23637</v>
      </c>
      <c r="E4528" s="1" t="s">
        <v>23638</v>
      </c>
      <c r="H4528" s="1" t="s">
        <v>37987</v>
      </c>
      <c r="I4528" s="1" t="s">
        <v>37988</v>
      </c>
      <c r="K4528" s="1" t="s">
        <v>16189</v>
      </c>
      <c r="L4528" s="1" t="s">
        <v>16190</v>
      </c>
      <c r="M4528" s="1" t="s">
        <v>37989</v>
      </c>
      <c r="N4528" s="1" t="s">
        <v>37990</v>
      </c>
      <c r="O4528" s="1" t="s">
        <v>37991</v>
      </c>
      <c r="P4528" s="1" t="s">
        <v>23643</v>
      </c>
      <c r="R4528" s="1" t="s">
        <v>4875</v>
      </c>
      <c r="S4528" s="1" t="s">
        <v>4877</v>
      </c>
      <c r="T4528" s="1" t="s">
        <v>23644</v>
      </c>
      <c r="U4528" s="1" t="s">
        <v>23645</v>
      </c>
    </row>
    <row r="4529">
      <c r="A4529" s="1" t="s">
        <v>37992</v>
      </c>
      <c r="B4529" s="1" t="s">
        <v>37993</v>
      </c>
      <c r="C4529" s="1" t="s">
        <v>189</v>
      </c>
    </row>
    <row r="4530">
      <c r="A4530" s="1" t="s">
        <v>37995</v>
      </c>
      <c r="B4530" s="1" t="s">
        <v>2190</v>
      </c>
      <c r="C4530" s="1" t="s">
        <v>2191</v>
      </c>
      <c r="D4530" s="1" t="s">
        <v>27242</v>
      </c>
      <c r="E4530" s="1" t="s">
        <v>27244</v>
      </c>
      <c r="F4530" s="1" t="s">
        <v>35454</v>
      </c>
      <c r="G4530" s="1" t="s">
        <v>35456</v>
      </c>
      <c r="H4530" s="1" t="s">
        <v>27245</v>
      </c>
      <c r="I4530" s="1" t="s">
        <v>27246</v>
      </c>
      <c r="K4530" s="1" t="s">
        <v>35459</v>
      </c>
      <c r="L4530" s="1" t="s">
        <v>35460</v>
      </c>
      <c r="N4530" s="1" t="s">
        <v>2203</v>
      </c>
      <c r="O4530" s="1" t="s">
        <v>2204</v>
      </c>
      <c r="P4530" s="1" t="s">
        <v>37999</v>
      </c>
      <c r="Q4530" s="1" t="s">
        <v>38001</v>
      </c>
    </row>
    <row r="4531">
      <c r="A4531" s="1" t="s">
        <v>34882</v>
      </c>
      <c r="B4531" s="1" t="s">
        <v>573</v>
      </c>
      <c r="C4531" s="1" t="s">
        <v>574</v>
      </c>
      <c r="D4531" s="1" t="s">
        <v>38003</v>
      </c>
      <c r="E4531" s="1" t="s">
        <v>189</v>
      </c>
      <c r="F4531" s="1" t="s">
        <v>589</v>
      </c>
      <c r="G4531" s="1" t="s">
        <v>590</v>
      </c>
    </row>
    <row r="4532">
      <c r="A4532" s="1" t="s">
        <v>18967</v>
      </c>
      <c r="B4532" s="1" t="s">
        <v>1244</v>
      </c>
      <c r="C4532" s="1" t="s">
        <v>1246</v>
      </c>
      <c r="D4532" s="1" t="s">
        <v>4327</v>
      </c>
      <c r="E4532" s="1" t="s">
        <v>4328</v>
      </c>
      <c r="F4532" s="1" t="s">
        <v>38005</v>
      </c>
      <c r="G4532" s="1" t="s">
        <v>4333</v>
      </c>
      <c r="I4532" s="1" t="s">
        <v>4335</v>
      </c>
      <c r="J4532" s="1" t="s">
        <v>4333</v>
      </c>
      <c r="K4532" s="1" t="s">
        <v>1261</v>
      </c>
      <c r="L4532" s="1" t="s">
        <v>1263</v>
      </c>
    </row>
    <row r="4533">
      <c r="A4533" s="1" t="s">
        <v>33745</v>
      </c>
      <c r="B4533" s="1" t="s">
        <v>15444</v>
      </c>
      <c r="C4533" s="1" t="s">
        <v>15445</v>
      </c>
      <c r="D4533" s="1" t="s">
        <v>25831</v>
      </c>
      <c r="E4533" s="1" t="s">
        <v>40</v>
      </c>
      <c r="F4533" s="1" t="s">
        <v>15449</v>
      </c>
      <c r="G4533" s="1" t="s">
        <v>15452</v>
      </c>
    </row>
    <row r="4534">
      <c r="A4534" s="1" t="s">
        <v>38007</v>
      </c>
      <c r="B4534" s="1" t="s">
        <v>38008</v>
      </c>
      <c r="C4534" s="1" t="s">
        <v>40</v>
      </c>
    </row>
    <row r="4535">
      <c r="A4535" s="1" t="s">
        <v>33586</v>
      </c>
      <c r="B4535" s="1" t="s">
        <v>11562</v>
      </c>
      <c r="C4535" s="1" t="s">
        <v>11563</v>
      </c>
      <c r="D4535" s="1" t="s">
        <v>33282</v>
      </c>
      <c r="E4535" s="1" t="s">
        <v>33284</v>
      </c>
      <c r="F4535" s="1" t="s">
        <v>11564</v>
      </c>
      <c r="G4535" s="1" t="s">
        <v>11565</v>
      </c>
      <c r="H4535" s="1" t="s">
        <v>38009</v>
      </c>
      <c r="I4535" s="1" t="s">
        <v>3246</v>
      </c>
      <c r="J4535" s="1" t="s">
        <v>38010</v>
      </c>
      <c r="K4535" s="1" t="s">
        <v>3246</v>
      </c>
      <c r="M4535" s="1" t="s">
        <v>11573</v>
      </c>
      <c r="N4535" s="1" t="s">
        <v>11563</v>
      </c>
      <c r="P4535" s="1" t="s">
        <v>33294</v>
      </c>
      <c r="Q4535" s="1" t="s">
        <v>33295</v>
      </c>
      <c r="R4535" s="1" t="s">
        <v>11574</v>
      </c>
      <c r="S4535" s="1" t="s">
        <v>11575</v>
      </c>
      <c r="T4535" s="1" t="s">
        <v>38012</v>
      </c>
      <c r="U4535" s="1" t="s">
        <v>38014</v>
      </c>
    </row>
    <row r="4536">
      <c r="A4536" s="1" t="s">
        <v>21601</v>
      </c>
      <c r="B4536" s="1" t="s">
        <v>6324</v>
      </c>
      <c r="C4536" s="1" t="s">
        <v>6325</v>
      </c>
      <c r="D4536" s="1" t="s">
        <v>38015</v>
      </c>
      <c r="E4536" s="1" t="s">
        <v>38016</v>
      </c>
      <c r="F4536" s="1" t="s">
        <v>11925</v>
      </c>
      <c r="G4536" s="1" t="s">
        <v>11926</v>
      </c>
      <c r="I4536" s="1" t="s">
        <v>38018</v>
      </c>
      <c r="J4536" s="1" t="s">
        <v>38019</v>
      </c>
      <c r="L4536" s="1" t="s">
        <v>6343</v>
      </c>
      <c r="M4536" s="1" t="s">
        <v>6344</v>
      </c>
    </row>
    <row r="4537">
      <c r="A4537" s="1" t="s">
        <v>12509</v>
      </c>
      <c r="B4537" s="1" t="s">
        <v>5144</v>
      </c>
      <c r="C4537" s="1" t="s">
        <v>5145</v>
      </c>
      <c r="D4537" s="1" t="s">
        <v>5231</v>
      </c>
      <c r="E4537" s="1" t="s">
        <v>5233</v>
      </c>
      <c r="F4537" s="1" t="s">
        <v>38021</v>
      </c>
      <c r="G4537" s="1" t="s">
        <v>2797</v>
      </c>
      <c r="H4537" s="1" t="s">
        <v>12714</v>
      </c>
      <c r="I4537" s="1" t="s">
        <v>12715</v>
      </c>
      <c r="J4537" s="1" t="s">
        <v>5237</v>
      </c>
      <c r="K4537" s="1" t="s">
        <v>5240</v>
      </c>
      <c r="L4537" s="1" t="s">
        <v>5154</v>
      </c>
      <c r="M4537" s="1" t="s">
        <v>5145</v>
      </c>
    </row>
    <row r="4538">
      <c r="A4538" s="1" t="s">
        <v>38022</v>
      </c>
      <c r="B4538" s="1" t="s">
        <v>169</v>
      </c>
      <c r="C4538" s="1" t="s">
        <v>170</v>
      </c>
      <c r="D4538" s="1" t="s">
        <v>38026</v>
      </c>
      <c r="E4538" s="1" t="s">
        <v>2061</v>
      </c>
      <c r="F4538" s="1" t="s">
        <v>2059</v>
      </c>
      <c r="G4538" s="1" t="s">
        <v>2061</v>
      </c>
      <c r="H4538" s="1" t="s">
        <v>183</v>
      </c>
      <c r="I4538" s="1" t="s">
        <v>184</v>
      </c>
    </row>
    <row r="4539">
      <c r="A4539" s="1" t="s">
        <v>36594</v>
      </c>
      <c r="B4539" s="1" t="s">
        <v>12912</v>
      </c>
      <c r="C4539" s="1" t="s">
        <v>12913</v>
      </c>
      <c r="D4539" s="1" t="s">
        <v>11752</v>
      </c>
      <c r="E4539" s="1" t="s">
        <v>11753</v>
      </c>
      <c r="F4539" s="1" t="s">
        <v>12916</v>
      </c>
      <c r="G4539" s="1" t="s">
        <v>12917</v>
      </c>
    </row>
    <row r="4540">
      <c r="A4540" s="1" t="s">
        <v>35153</v>
      </c>
      <c r="B4540" s="1" t="s">
        <v>829</v>
      </c>
      <c r="C4540" s="1" t="s">
        <v>830</v>
      </c>
      <c r="D4540" s="1" t="s">
        <v>4611</v>
      </c>
      <c r="E4540" s="1" t="s">
        <v>4612</v>
      </c>
      <c r="F4540" s="1" t="s">
        <v>6552</v>
      </c>
      <c r="G4540" s="1" t="s">
        <v>6553</v>
      </c>
      <c r="H4540" s="1" t="s">
        <v>4609</v>
      </c>
      <c r="I4540" s="1" t="s">
        <v>4610</v>
      </c>
      <c r="J4540" s="1" t="s">
        <v>4613</v>
      </c>
      <c r="K4540" s="1" t="s">
        <v>4614</v>
      </c>
      <c r="L4540" s="1" t="s">
        <v>18614</v>
      </c>
      <c r="M4540" s="1" t="s">
        <v>4618</v>
      </c>
      <c r="N4540" s="1" t="s">
        <v>4615</v>
      </c>
      <c r="O4540" s="1" t="s">
        <v>4616</v>
      </c>
      <c r="P4540" s="1" t="s">
        <v>848</v>
      </c>
      <c r="Q4540" s="1" t="s">
        <v>849</v>
      </c>
      <c r="R4540" s="1" t="s">
        <v>4620</v>
      </c>
      <c r="S4540" s="1" t="s">
        <v>4621</v>
      </c>
    </row>
    <row r="4541">
      <c r="A4541" s="1" t="s">
        <v>38032</v>
      </c>
      <c r="B4541" s="1" t="s">
        <v>763</v>
      </c>
      <c r="C4541" s="1" t="s">
        <v>765</v>
      </c>
      <c r="D4541" s="1" t="s">
        <v>4672</v>
      </c>
      <c r="E4541" s="1" t="s">
        <v>4673</v>
      </c>
      <c r="F4541" s="1" t="s">
        <v>38038</v>
      </c>
      <c r="G4541" s="1" t="s">
        <v>4675</v>
      </c>
      <c r="H4541" s="1" t="s">
        <v>4677</v>
      </c>
      <c r="I4541" s="1" t="s">
        <v>4675</v>
      </c>
      <c r="J4541" s="1" t="s">
        <v>776</v>
      </c>
      <c r="K4541" s="1" t="s">
        <v>777</v>
      </c>
    </row>
    <row r="4542">
      <c r="A4542" s="1" t="s">
        <v>38040</v>
      </c>
      <c r="B4542" s="1" t="s">
        <v>9456</v>
      </c>
      <c r="C4542" s="1" t="s">
        <v>9457</v>
      </c>
      <c r="D4542" s="1" t="s">
        <v>38043</v>
      </c>
      <c r="E4542" s="1" t="s">
        <v>9660</v>
      </c>
      <c r="F4542" s="1" t="s">
        <v>9460</v>
      </c>
      <c r="G4542" s="1" t="s">
        <v>9461</v>
      </c>
      <c r="H4542" s="1" t="s">
        <v>9463</v>
      </c>
      <c r="I4542" s="1" t="s">
        <v>9464</v>
      </c>
    </row>
    <row r="4543">
      <c r="A4543" s="1" t="s">
        <v>10726</v>
      </c>
      <c r="B4543" s="1" t="s">
        <v>8117</v>
      </c>
      <c r="C4543" s="1" t="s">
        <v>8118</v>
      </c>
      <c r="D4543" s="1" t="s">
        <v>7576</v>
      </c>
      <c r="E4543" s="1" t="s">
        <v>7579</v>
      </c>
      <c r="F4543" s="1" t="s">
        <v>38045</v>
      </c>
      <c r="G4543" s="1" t="s">
        <v>38046</v>
      </c>
      <c r="H4543" s="1" t="s">
        <v>8121</v>
      </c>
      <c r="I4543" s="1" t="s">
        <v>8123</v>
      </c>
      <c r="J4543" s="1" t="s">
        <v>7589</v>
      </c>
      <c r="K4543" s="1" t="s">
        <v>7590</v>
      </c>
    </row>
    <row r="4544">
      <c r="A4544" s="1" t="s">
        <v>38047</v>
      </c>
      <c r="B4544" s="1" t="s">
        <v>791</v>
      </c>
      <c r="C4544" s="1" t="s">
        <v>794</v>
      </c>
      <c r="D4544" s="1" t="s">
        <v>38049</v>
      </c>
      <c r="E4544" s="1" t="s">
        <v>5844</v>
      </c>
      <c r="F4544" s="1" t="s">
        <v>799</v>
      </c>
      <c r="G4544" s="1" t="s">
        <v>800</v>
      </c>
      <c r="I4544" s="1" t="s">
        <v>804</v>
      </c>
      <c r="J4544" s="1" t="s">
        <v>806</v>
      </c>
    </row>
    <row r="4545">
      <c r="A4545" s="1" t="s">
        <v>38050</v>
      </c>
      <c r="B4545" s="1" t="s">
        <v>9369</v>
      </c>
      <c r="C4545" s="1" t="s">
        <v>9370</v>
      </c>
      <c r="D4545" s="1" t="s">
        <v>38051</v>
      </c>
      <c r="E4545" s="1" t="s">
        <v>40</v>
      </c>
      <c r="G4545" s="1" t="s">
        <v>9375</v>
      </c>
      <c r="H4545" s="1" t="s">
        <v>9377</v>
      </c>
      <c r="I4545" s="1" t="s">
        <v>9382</v>
      </c>
      <c r="J4545" s="1" t="s">
        <v>9383</v>
      </c>
    </row>
    <row r="4546">
      <c r="A4546" s="1" t="s">
        <v>34861</v>
      </c>
      <c r="B4546" s="1" t="s">
        <v>38052</v>
      </c>
      <c r="C4546" s="1" t="s">
        <v>189</v>
      </c>
    </row>
    <row r="4547">
      <c r="A4547" s="1" t="s">
        <v>38053</v>
      </c>
      <c r="B4547" s="1" t="s">
        <v>1244</v>
      </c>
      <c r="C4547" s="1" t="s">
        <v>1246</v>
      </c>
      <c r="D4547" s="1" t="s">
        <v>38054</v>
      </c>
      <c r="E4547" s="1" t="s">
        <v>38055</v>
      </c>
      <c r="F4547" s="1" t="s">
        <v>38056</v>
      </c>
      <c r="G4547" s="1" t="s">
        <v>38057</v>
      </c>
      <c r="H4547" s="1" t="s">
        <v>38058</v>
      </c>
      <c r="I4547" s="1" t="s">
        <v>38059</v>
      </c>
      <c r="J4547" s="1">
        <v>561.0</v>
      </c>
      <c r="K4547" s="1" t="s">
        <v>9321</v>
      </c>
      <c r="L4547" s="1" t="s">
        <v>38060</v>
      </c>
      <c r="M4547" s="1" t="s">
        <v>38061</v>
      </c>
      <c r="N4547" s="1" t="s">
        <v>1261</v>
      </c>
      <c r="O4547" s="1" t="s">
        <v>1263</v>
      </c>
    </row>
    <row r="4548">
      <c r="A4548" s="1" t="s">
        <v>38062</v>
      </c>
      <c r="B4548" s="1" t="s">
        <v>38063</v>
      </c>
      <c r="C4548" s="1" t="s">
        <v>189</v>
      </c>
    </row>
    <row r="4549">
      <c r="A4549" s="1" t="s">
        <v>35489</v>
      </c>
      <c r="B4549" s="1" t="s">
        <v>38064</v>
      </c>
      <c r="C4549" s="1" t="s">
        <v>5943</v>
      </c>
    </row>
    <row r="4550">
      <c r="A4550" s="1" t="s">
        <v>31147</v>
      </c>
      <c r="B4550" s="1" t="s">
        <v>38065</v>
      </c>
      <c r="C4550" s="1" t="s">
        <v>40</v>
      </c>
    </row>
    <row r="4551">
      <c r="A4551" s="1" t="s">
        <v>38066</v>
      </c>
      <c r="B4551" s="1" t="s">
        <v>779</v>
      </c>
      <c r="C4551" s="1" t="s">
        <v>780</v>
      </c>
      <c r="D4551" s="1" t="s">
        <v>2015</v>
      </c>
      <c r="E4551" s="1" t="s">
        <v>2017</v>
      </c>
      <c r="F4551" s="1" t="s">
        <v>837</v>
      </c>
      <c r="G4551" s="1" t="s">
        <v>839</v>
      </c>
      <c r="H4551" s="1" t="s">
        <v>38067</v>
      </c>
      <c r="I4551" s="1" t="s">
        <v>847</v>
      </c>
      <c r="J4551" s="1" t="s">
        <v>845</v>
      </c>
      <c r="K4551" s="1" t="s">
        <v>847</v>
      </c>
      <c r="L4551" s="1" t="s">
        <v>786</v>
      </c>
      <c r="M4551" s="1" t="s">
        <v>787</v>
      </c>
      <c r="N4551" s="1" t="s">
        <v>788</v>
      </c>
      <c r="O4551" s="1" t="s">
        <v>789</v>
      </c>
      <c r="P4551" s="1" t="s">
        <v>2027</v>
      </c>
      <c r="Q4551" s="1" t="s">
        <v>2028</v>
      </c>
    </row>
    <row r="4552">
      <c r="A4552" s="1" t="s">
        <v>33647</v>
      </c>
      <c r="B4552" s="1" t="s">
        <v>6059</v>
      </c>
      <c r="C4552" s="1" t="s">
        <v>6061</v>
      </c>
      <c r="D4552" s="1" t="s">
        <v>36121</v>
      </c>
      <c r="E4552" s="1" t="s">
        <v>36122</v>
      </c>
      <c r="F4552" s="1" t="s">
        <v>38072</v>
      </c>
      <c r="G4552" s="1" t="s">
        <v>38074</v>
      </c>
      <c r="H4552" s="1" t="s">
        <v>3814</v>
      </c>
      <c r="I4552" s="1" t="s">
        <v>3817</v>
      </c>
      <c r="K4552" s="1" t="s">
        <v>36126</v>
      </c>
      <c r="L4552" s="1" t="s">
        <v>36127</v>
      </c>
      <c r="M4552" s="1" t="s">
        <v>36128</v>
      </c>
      <c r="N4552" s="1" t="s">
        <v>36129</v>
      </c>
      <c r="O4552" s="1" t="s">
        <v>6069</v>
      </c>
      <c r="P4552" s="1" t="s">
        <v>6074</v>
      </c>
    </row>
    <row r="4553">
      <c r="A4553" s="1" t="s">
        <v>38080</v>
      </c>
      <c r="B4553" s="1" t="s">
        <v>38082</v>
      </c>
      <c r="C4553" s="1" t="s">
        <v>38084</v>
      </c>
      <c r="D4553" s="1" t="s">
        <v>38086</v>
      </c>
      <c r="E4553" s="1" t="s">
        <v>38088</v>
      </c>
    </row>
    <row r="4554">
      <c r="A4554" s="1" t="s">
        <v>38092</v>
      </c>
      <c r="B4554" s="1" t="s">
        <v>273</v>
      </c>
      <c r="C4554" s="1" t="s">
        <v>274</v>
      </c>
      <c r="D4554" s="1" t="s">
        <v>38094</v>
      </c>
      <c r="E4554" s="1" t="s">
        <v>38095</v>
      </c>
      <c r="F4554" s="1" t="s">
        <v>38096</v>
      </c>
      <c r="G4554" s="1" t="s">
        <v>38098</v>
      </c>
      <c r="H4554" s="1" t="s">
        <v>38100</v>
      </c>
      <c r="I4554" s="1" t="s">
        <v>38102</v>
      </c>
      <c r="J4554" s="1" t="s">
        <v>300</v>
      </c>
      <c r="K4554" s="1" t="s">
        <v>301</v>
      </c>
    </row>
    <row r="4555">
      <c r="A4555" s="1" t="s">
        <v>36596</v>
      </c>
      <c r="B4555" s="1" t="s">
        <v>38106</v>
      </c>
      <c r="C4555" s="1" t="s">
        <v>1341</v>
      </c>
    </row>
    <row r="4556">
      <c r="A4556" s="1" t="s">
        <v>38108</v>
      </c>
      <c r="B4556" s="1" t="s">
        <v>38109</v>
      </c>
      <c r="C4556" s="1" t="s">
        <v>189</v>
      </c>
    </row>
    <row r="4557">
      <c r="A4557" s="1" t="s">
        <v>38111</v>
      </c>
      <c r="B4557" s="1" t="s">
        <v>38112</v>
      </c>
      <c r="C4557" s="1" t="s">
        <v>38114</v>
      </c>
      <c r="D4557" s="1" t="s">
        <v>38116</v>
      </c>
      <c r="E4557" s="1" t="s">
        <v>40</v>
      </c>
      <c r="F4557" s="1" t="s">
        <v>38119</v>
      </c>
      <c r="G4557" s="1" t="s">
        <v>38120</v>
      </c>
    </row>
    <row r="4558">
      <c r="A4558" s="1" t="s">
        <v>38123</v>
      </c>
      <c r="B4558" s="1" t="s">
        <v>38124</v>
      </c>
      <c r="C4558" s="1" t="s">
        <v>38125</v>
      </c>
      <c r="D4558" s="1" t="s">
        <v>38126</v>
      </c>
      <c r="E4558" s="1" t="s">
        <v>38127</v>
      </c>
    </row>
    <row r="4559">
      <c r="A4559" s="1" t="s">
        <v>38128</v>
      </c>
      <c r="B4559" s="1" t="s">
        <v>1539</v>
      </c>
      <c r="C4559" s="1" t="s">
        <v>1541</v>
      </c>
      <c r="D4559" s="1" t="s">
        <v>1543</v>
      </c>
      <c r="E4559" s="1" t="s">
        <v>1545</v>
      </c>
      <c r="F4559" s="1" t="s">
        <v>32285</v>
      </c>
      <c r="G4559" s="1" t="s">
        <v>1541</v>
      </c>
      <c r="H4559" s="1" t="s">
        <v>1551</v>
      </c>
      <c r="I4559" s="1" t="s">
        <v>1541</v>
      </c>
      <c r="J4559" s="1" t="s">
        <v>1554</v>
      </c>
      <c r="K4559" s="1" t="s">
        <v>1556</v>
      </c>
    </row>
    <row r="4560">
      <c r="A4560" s="1" t="s">
        <v>38133</v>
      </c>
      <c r="B4560" s="1" t="s">
        <v>239</v>
      </c>
      <c r="C4560" s="1" t="s">
        <v>240</v>
      </c>
      <c r="D4560" s="1" t="s">
        <v>1122</v>
      </c>
      <c r="E4560" s="1" t="s">
        <v>1124</v>
      </c>
      <c r="F4560" s="1" t="s">
        <v>33418</v>
      </c>
      <c r="G4560" s="1" t="s">
        <v>1427</v>
      </c>
      <c r="H4560" s="1" t="s">
        <v>259</v>
      </c>
      <c r="I4560" s="1" t="s">
        <v>260</v>
      </c>
      <c r="J4560" s="1" t="s">
        <v>1150</v>
      </c>
      <c r="K4560" s="1" t="s">
        <v>1151</v>
      </c>
    </row>
    <row r="4561">
      <c r="A4561" s="1" t="s">
        <v>38141</v>
      </c>
      <c r="B4561" s="1" t="s">
        <v>33409</v>
      </c>
      <c r="C4561" s="1" t="s">
        <v>33411</v>
      </c>
      <c r="D4561" s="1" t="s">
        <v>33414</v>
      </c>
      <c r="E4561" s="1" t="s">
        <v>33415</v>
      </c>
      <c r="F4561" s="1" t="s">
        <v>33416</v>
      </c>
      <c r="G4561" s="1" t="s">
        <v>33417</v>
      </c>
    </row>
    <row r="4562">
      <c r="A4562" s="1" t="s">
        <v>31005</v>
      </c>
      <c r="B4562" s="1" t="s">
        <v>33396</v>
      </c>
      <c r="C4562" s="1" t="s">
        <v>33398</v>
      </c>
      <c r="D4562" s="1" t="s">
        <v>33399</v>
      </c>
      <c r="E4562" s="1" t="s">
        <v>33400</v>
      </c>
      <c r="F4562" s="1" t="s">
        <v>33402</v>
      </c>
      <c r="G4562" s="1" t="s">
        <v>33403</v>
      </c>
      <c r="I4562" s="1" t="s">
        <v>33405</v>
      </c>
      <c r="J4562" s="1" t="s">
        <v>33407</v>
      </c>
      <c r="K4562" s="1" t="s">
        <v>33404</v>
      </c>
      <c r="L4562" s="1" t="s">
        <v>33403</v>
      </c>
    </row>
    <row r="4563">
      <c r="A4563" s="1" t="s">
        <v>32387</v>
      </c>
      <c r="B4563" s="1" t="s">
        <v>346</v>
      </c>
      <c r="C4563" s="1" t="s">
        <v>347</v>
      </c>
      <c r="D4563" s="1" t="s">
        <v>2519</v>
      </c>
      <c r="E4563" s="1" t="s">
        <v>2521</v>
      </c>
      <c r="F4563" s="1" t="s">
        <v>33384</v>
      </c>
      <c r="G4563" s="1" t="s">
        <v>33385</v>
      </c>
      <c r="H4563" s="1" t="s">
        <v>33382</v>
      </c>
      <c r="I4563" s="1" t="s">
        <v>33383</v>
      </c>
      <c r="K4563" s="1" t="s">
        <v>33386</v>
      </c>
      <c r="L4563" s="1" t="s">
        <v>3280</v>
      </c>
      <c r="N4563" s="1" t="s">
        <v>33392</v>
      </c>
      <c r="O4563" s="1" t="s">
        <v>33393</v>
      </c>
      <c r="P4563" s="1" t="s">
        <v>33387</v>
      </c>
      <c r="Q4563" s="1" t="s">
        <v>33388</v>
      </c>
      <c r="R4563" s="1" t="s">
        <v>33389</v>
      </c>
      <c r="S4563" s="1" t="s">
        <v>33391</v>
      </c>
      <c r="U4563" s="1" t="s">
        <v>361</v>
      </c>
      <c r="V4563" s="1" t="s">
        <v>362</v>
      </c>
      <c r="W4563" s="1" t="s">
        <v>2528</v>
      </c>
      <c r="X4563" s="1" t="s">
        <v>2530</v>
      </c>
    </row>
    <row r="4564">
      <c r="A4564" s="1" t="s">
        <v>38180</v>
      </c>
      <c r="B4564" s="1" t="s">
        <v>9396</v>
      </c>
      <c r="C4564" s="1" t="s">
        <v>9398</v>
      </c>
      <c r="D4564" s="1" t="s">
        <v>9400</v>
      </c>
      <c r="E4564" s="1" t="s">
        <v>9401</v>
      </c>
      <c r="F4564" s="1" t="s">
        <v>2302</v>
      </c>
      <c r="G4564" s="1" t="s">
        <v>2303</v>
      </c>
    </row>
    <row r="4565">
      <c r="A4565" s="1" t="s">
        <v>38183</v>
      </c>
      <c r="B4565" s="1" t="s">
        <v>1601</v>
      </c>
      <c r="C4565" s="1" t="s">
        <v>1603</v>
      </c>
      <c r="D4565" s="1" t="s">
        <v>1597</v>
      </c>
      <c r="E4565" s="1" t="s">
        <v>1599</v>
      </c>
      <c r="F4565" s="1" t="s">
        <v>33378</v>
      </c>
      <c r="G4565" s="1" t="s">
        <v>29089</v>
      </c>
      <c r="H4565" s="1" t="s">
        <v>4725</v>
      </c>
      <c r="I4565" s="1" t="s">
        <v>4726</v>
      </c>
      <c r="J4565" s="1" t="s">
        <v>1608</v>
      </c>
      <c r="K4565" s="1" t="s">
        <v>1609</v>
      </c>
      <c r="L4565" s="1" t="s">
        <v>1610</v>
      </c>
      <c r="M4565" s="1" t="s">
        <v>1611</v>
      </c>
    </row>
    <row r="4566">
      <c r="A4566" s="1" t="s">
        <v>38186</v>
      </c>
      <c r="B4566" s="1" t="s">
        <v>38187</v>
      </c>
      <c r="C4566" s="1" t="s">
        <v>38188</v>
      </c>
      <c r="D4566" s="1" t="s">
        <v>38189</v>
      </c>
      <c r="E4566" s="1" t="s">
        <v>38191</v>
      </c>
      <c r="F4566" s="1" t="s">
        <v>38192</v>
      </c>
      <c r="G4566" s="1" t="s">
        <v>38193</v>
      </c>
      <c r="H4566" s="1" t="s">
        <v>38195</v>
      </c>
      <c r="I4566" s="1" t="s">
        <v>38196</v>
      </c>
      <c r="K4566" s="1" t="s">
        <v>38197</v>
      </c>
      <c r="L4566" s="1" t="s">
        <v>38193</v>
      </c>
      <c r="M4566" s="1" t="s">
        <v>38198</v>
      </c>
      <c r="N4566" s="1" t="s">
        <v>38199</v>
      </c>
      <c r="O4566" s="1" t="s">
        <v>38200</v>
      </c>
      <c r="P4566" s="1" t="s">
        <v>38201</v>
      </c>
    </row>
    <row r="4567">
      <c r="A4567" s="1" t="s">
        <v>38202</v>
      </c>
      <c r="B4567" s="1" t="s">
        <v>14929</v>
      </c>
      <c r="C4567" s="1" t="s">
        <v>14930</v>
      </c>
      <c r="D4567" s="1" t="s">
        <v>38203</v>
      </c>
      <c r="E4567" s="1" t="s">
        <v>38204</v>
      </c>
      <c r="F4567" s="1" t="s">
        <v>38205</v>
      </c>
      <c r="G4567" s="1" t="s">
        <v>38206</v>
      </c>
      <c r="I4567" s="1" t="s">
        <v>14939</v>
      </c>
      <c r="J4567" s="1" t="s">
        <v>14930</v>
      </c>
      <c r="K4567" s="1" t="s">
        <v>38207</v>
      </c>
      <c r="L4567" s="1" t="s">
        <v>38208</v>
      </c>
      <c r="M4567" s="1" t="s">
        <v>38209</v>
      </c>
      <c r="N4567" s="1" t="s">
        <v>38210</v>
      </c>
    </row>
    <row r="4568">
      <c r="A4568" s="1" t="s">
        <v>38212</v>
      </c>
      <c r="B4568" s="1" t="s">
        <v>8986</v>
      </c>
      <c r="C4568" s="1" t="s">
        <v>8987</v>
      </c>
      <c r="D4568" s="1" t="s">
        <v>38213</v>
      </c>
      <c r="E4568" s="1" t="s">
        <v>20284</v>
      </c>
      <c r="G4568" s="1" t="s">
        <v>8992</v>
      </c>
      <c r="H4568" s="1" t="s">
        <v>8993</v>
      </c>
      <c r="I4568" s="1" t="s">
        <v>8995</v>
      </c>
      <c r="J4568" s="1" t="s">
        <v>8997</v>
      </c>
    </row>
    <row r="4569">
      <c r="A4569" s="1" t="s">
        <v>38214</v>
      </c>
      <c r="B4569" s="1" t="s">
        <v>1774</v>
      </c>
      <c r="C4569" s="1" t="s">
        <v>1777</v>
      </c>
      <c r="D4569" s="1" t="s">
        <v>38215</v>
      </c>
      <c r="E4569" s="1" t="s">
        <v>38216</v>
      </c>
      <c r="F4569" s="1" t="s">
        <v>22741</v>
      </c>
      <c r="G4569" s="1" t="s">
        <v>22742</v>
      </c>
      <c r="H4569" s="1" t="s">
        <v>38217</v>
      </c>
      <c r="I4569" s="1" t="s">
        <v>38218</v>
      </c>
      <c r="J4569" s="1" t="s">
        <v>91</v>
      </c>
      <c r="K4569" s="1" t="s">
        <v>92</v>
      </c>
      <c r="N4569" s="1" t="s">
        <v>1781</v>
      </c>
      <c r="O4569" s="1" t="s">
        <v>1782</v>
      </c>
      <c r="P4569" s="1" t="s">
        <v>1783</v>
      </c>
      <c r="Q4569" s="1" t="s">
        <v>1784</v>
      </c>
      <c r="R4569" s="1" t="s">
        <v>38220</v>
      </c>
      <c r="S4569" s="1" t="s">
        <v>22747</v>
      </c>
      <c r="T4569" s="1" t="s">
        <v>22745</v>
      </c>
      <c r="U4569" s="1" t="s">
        <v>22747</v>
      </c>
    </row>
    <row r="4570">
      <c r="A4570" s="1" t="s">
        <v>38222</v>
      </c>
      <c r="B4570" s="1" t="s">
        <v>38223</v>
      </c>
      <c r="C4570" s="1" t="s">
        <v>38225</v>
      </c>
      <c r="D4570" s="1" t="s">
        <v>38226</v>
      </c>
      <c r="E4570" s="1" t="s">
        <v>38227</v>
      </c>
      <c r="F4570" s="1" t="s">
        <v>38228</v>
      </c>
      <c r="G4570" s="1" t="s">
        <v>38230</v>
      </c>
      <c r="I4570" s="1" t="s">
        <v>38231</v>
      </c>
      <c r="J4570" s="1" t="s">
        <v>38232</v>
      </c>
    </row>
    <row r="4571">
      <c r="A4571" s="1" t="s">
        <v>38233</v>
      </c>
      <c r="B4571" s="1" t="s">
        <v>5507</v>
      </c>
      <c r="C4571" s="1" t="s">
        <v>5508</v>
      </c>
      <c r="D4571" s="1" t="s">
        <v>5509</v>
      </c>
      <c r="E4571" s="1" t="s">
        <v>5510</v>
      </c>
      <c r="G4571" s="1" t="s">
        <v>5511</v>
      </c>
      <c r="H4571" s="1" t="s">
        <v>5512</v>
      </c>
    </row>
    <row r="4572">
      <c r="A4572" s="1" t="s">
        <v>38236</v>
      </c>
      <c r="B4572" s="1" t="s">
        <v>38237</v>
      </c>
      <c r="C4572" s="1" t="s">
        <v>38238</v>
      </c>
      <c r="D4572" s="1" t="s">
        <v>38239</v>
      </c>
      <c r="E4572" s="1" t="s">
        <v>38240</v>
      </c>
      <c r="G4572" s="1" t="s">
        <v>38241</v>
      </c>
      <c r="H4572" s="1" t="s">
        <v>38242</v>
      </c>
    </row>
    <row r="4573">
      <c r="A4573" s="1" t="s">
        <v>38243</v>
      </c>
      <c r="B4573" s="1" t="s">
        <v>469</v>
      </c>
      <c r="C4573" s="1" t="s">
        <v>471</v>
      </c>
      <c r="D4573" s="1" t="s">
        <v>7500</v>
      </c>
      <c r="E4573" s="1" t="s">
        <v>7502</v>
      </c>
      <c r="F4573" s="1" t="s">
        <v>12722</v>
      </c>
      <c r="G4573" s="1" t="s">
        <v>12724</v>
      </c>
      <c r="H4573" s="1" t="s">
        <v>38244</v>
      </c>
      <c r="I4573" s="1" t="s">
        <v>38245</v>
      </c>
      <c r="J4573" s="1" t="s">
        <v>38246</v>
      </c>
      <c r="K4573" s="1" t="s">
        <v>38247</v>
      </c>
      <c r="L4573" s="1" t="s">
        <v>38248</v>
      </c>
      <c r="M4573" s="1" t="s">
        <v>38249</v>
      </c>
      <c r="N4573" s="1" t="s">
        <v>5571</v>
      </c>
      <c r="O4573" s="1" t="s">
        <v>5572</v>
      </c>
      <c r="Q4573" s="1" t="s">
        <v>478</v>
      </c>
      <c r="R4573" s="1" t="s">
        <v>480</v>
      </c>
      <c r="S4573" s="1" t="s">
        <v>12734</v>
      </c>
      <c r="T4573" s="1" t="s">
        <v>12735</v>
      </c>
      <c r="U4573" s="1" t="s">
        <v>38250</v>
      </c>
      <c r="V4573" s="1" t="s">
        <v>38251</v>
      </c>
      <c r="W4573" s="1" t="s">
        <v>12736</v>
      </c>
      <c r="X4573" s="1" t="s">
        <v>12737</v>
      </c>
      <c r="AC4573" s="1" t="s">
        <v>484</v>
      </c>
      <c r="AD4573" s="1" t="s">
        <v>485</v>
      </c>
      <c r="AE4573" s="1" t="s">
        <v>12739</v>
      </c>
      <c r="AF4573" s="1" t="s">
        <v>12742</v>
      </c>
      <c r="AG4573" s="1" t="s">
        <v>38252</v>
      </c>
      <c r="AH4573" s="1" t="s">
        <v>38253</v>
      </c>
      <c r="AI4573" s="1" t="s">
        <v>38254</v>
      </c>
      <c r="AJ4573" s="1" t="s">
        <v>38255</v>
      </c>
    </row>
    <row r="4574">
      <c r="A4574" s="1" t="s">
        <v>38256</v>
      </c>
      <c r="B4574" s="1" t="s">
        <v>2047</v>
      </c>
      <c r="C4574" s="1" t="s">
        <v>2048</v>
      </c>
      <c r="D4574" s="1" t="s">
        <v>4551</v>
      </c>
      <c r="E4574" s="1" t="s">
        <v>4552</v>
      </c>
      <c r="F4574" s="1" t="s">
        <v>4553</v>
      </c>
      <c r="G4574" s="1" t="s">
        <v>4554</v>
      </c>
      <c r="H4574" s="1" t="s">
        <v>38257</v>
      </c>
      <c r="I4574" s="1" t="s">
        <v>4596</v>
      </c>
      <c r="J4574" s="1" t="s">
        <v>4561</v>
      </c>
      <c r="K4574" s="1" t="s">
        <v>4563</v>
      </c>
      <c r="L4574" s="1">
        <v>710.0</v>
      </c>
      <c r="M4574" s="1" t="s">
        <v>289</v>
      </c>
      <c r="N4574" s="1">
        <v>400.0</v>
      </c>
      <c r="O4574" s="1" t="s">
        <v>1732</v>
      </c>
      <c r="P4574" s="1">
        <v>250.0</v>
      </c>
      <c r="Q4574" s="1" t="s">
        <v>609</v>
      </c>
      <c r="R4574" s="1">
        <v>220.0</v>
      </c>
      <c r="S4574" s="1" t="s">
        <v>3161</v>
      </c>
      <c r="T4574" s="1">
        <v>270.0</v>
      </c>
      <c r="U4574" s="1" t="s">
        <v>293</v>
      </c>
      <c r="V4574" s="1">
        <v>350.0</v>
      </c>
      <c r="W4574" s="1" t="s">
        <v>4584</v>
      </c>
      <c r="X4574" s="1">
        <v>330.0</v>
      </c>
      <c r="Y4574" s="1" t="s">
        <v>4569</v>
      </c>
      <c r="Z4574" s="1">
        <v>360.0</v>
      </c>
      <c r="AA4574" s="1" t="s">
        <v>4580</v>
      </c>
      <c r="AB4574" s="1">
        <v>401.0</v>
      </c>
      <c r="AC4574" s="1" t="s">
        <v>4588</v>
      </c>
      <c r="AD4574" s="1">
        <v>950.0</v>
      </c>
      <c r="AE4574" s="1" t="s">
        <v>4590</v>
      </c>
      <c r="AF4574" s="1">
        <v>960.0</v>
      </c>
      <c r="AG4574" s="1" t="s">
        <v>4593</v>
      </c>
      <c r="AI4574" s="1" t="s">
        <v>4594</v>
      </c>
      <c r="AJ4574" s="1" t="s">
        <v>4596</v>
      </c>
      <c r="AK4574" s="1" t="s">
        <v>2058</v>
      </c>
      <c r="AL4574" s="1" t="s">
        <v>2060</v>
      </c>
    </row>
    <row r="4575">
      <c r="A4575" s="1" t="s">
        <v>38258</v>
      </c>
      <c r="B4575" s="1" t="s">
        <v>169</v>
      </c>
      <c r="C4575" s="1" t="s">
        <v>170</v>
      </c>
      <c r="D4575" s="1" t="s">
        <v>6665</v>
      </c>
      <c r="E4575" s="1" t="s">
        <v>6666</v>
      </c>
      <c r="F4575" s="1" t="s">
        <v>6670</v>
      </c>
      <c r="G4575" s="1" t="s">
        <v>6669</v>
      </c>
      <c r="H4575" s="1" t="s">
        <v>3565</v>
      </c>
      <c r="I4575" s="1" t="s">
        <v>3567</v>
      </c>
      <c r="J4575" s="1" t="s">
        <v>183</v>
      </c>
      <c r="K4575" s="1" t="s">
        <v>184</v>
      </c>
    </row>
    <row r="4576">
      <c r="A4576" s="1" t="s">
        <v>38259</v>
      </c>
      <c r="B4576" s="1" t="s">
        <v>11613</v>
      </c>
      <c r="C4576" s="1" t="s">
        <v>11614</v>
      </c>
      <c r="D4576" s="1" t="s">
        <v>14791</v>
      </c>
      <c r="E4576" s="1" t="s">
        <v>13563</v>
      </c>
      <c r="F4576" s="1" t="s">
        <v>1486</v>
      </c>
      <c r="G4576" s="1" t="s">
        <v>1488</v>
      </c>
      <c r="H4576" s="1" t="s">
        <v>14794</v>
      </c>
      <c r="I4576" s="1" t="s">
        <v>14795</v>
      </c>
      <c r="J4576" s="1" t="s">
        <v>3103</v>
      </c>
      <c r="K4576" s="1" t="s">
        <v>3104</v>
      </c>
      <c r="M4576" s="1" t="s">
        <v>11624</v>
      </c>
      <c r="N4576" s="1" t="s">
        <v>11627</v>
      </c>
      <c r="O4576" s="1" t="s">
        <v>1493</v>
      </c>
      <c r="P4576" s="1" t="s">
        <v>1494</v>
      </c>
      <c r="Q4576" s="1" t="s">
        <v>11628</v>
      </c>
      <c r="R4576" s="1" t="s">
        <v>11630</v>
      </c>
      <c r="S4576" s="1" t="s">
        <v>1495</v>
      </c>
      <c r="T4576" s="1" t="s">
        <v>1496</v>
      </c>
      <c r="U4576" s="1" t="s">
        <v>14802</v>
      </c>
      <c r="V4576" s="1" t="s">
        <v>14795</v>
      </c>
    </row>
    <row r="4577">
      <c r="A4577" s="1" t="s">
        <v>34250</v>
      </c>
      <c r="B4577" s="1" t="s">
        <v>15393</v>
      </c>
      <c r="C4577" s="1" t="s">
        <v>15395</v>
      </c>
      <c r="D4577" s="1" t="s">
        <v>15391</v>
      </c>
      <c r="E4577" s="1" t="s">
        <v>15392</v>
      </c>
      <c r="F4577" s="1" t="s">
        <v>15396</v>
      </c>
      <c r="G4577" s="1" t="s">
        <v>15397</v>
      </c>
      <c r="H4577" s="1" t="s">
        <v>38261</v>
      </c>
      <c r="I4577" s="1" t="s">
        <v>15399</v>
      </c>
      <c r="K4577" s="1" t="s">
        <v>15400</v>
      </c>
      <c r="L4577" s="1" t="s">
        <v>15401</v>
      </c>
      <c r="N4577" s="1" t="s">
        <v>2701</v>
      </c>
      <c r="O4577" s="1" t="s">
        <v>2702</v>
      </c>
      <c r="P4577" s="1" t="s">
        <v>15404</v>
      </c>
      <c r="Q4577" s="1" t="s">
        <v>15406</v>
      </c>
    </row>
    <row r="4578">
      <c r="A4578" s="1" t="s">
        <v>38263</v>
      </c>
      <c r="B4578" s="1" t="s">
        <v>1297</v>
      </c>
      <c r="C4578" s="1" t="s">
        <v>1298</v>
      </c>
      <c r="D4578" s="1" t="s">
        <v>1289</v>
      </c>
      <c r="E4578" s="1" t="s">
        <v>1290</v>
      </c>
      <c r="F4578" s="1" t="s">
        <v>1292</v>
      </c>
      <c r="G4578" s="1" t="s">
        <v>1294</v>
      </c>
      <c r="H4578" s="1" t="s">
        <v>1295</v>
      </c>
      <c r="I4578" s="1" t="s">
        <v>1296</v>
      </c>
      <c r="J4578" s="1" t="s">
        <v>1001</v>
      </c>
      <c r="K4578" s="1" t="s">
        <v>1003</v>
      </c>
      <c r="L4578" s="1" t="s">
        <v>997</v>
      </c>
      <c r="M4578" s="1" t="s">
        <v>998</v>
      </c>
      <c r="N4578" s="1" t="s">
        <v>999</v>
      </c>
      <c r="O4578" s="1" t="s">
        <v>1000</v>
      </c>
      <c r="P4578" s="1" t="s">
        <v>993</v>
      </c>
      <c r="Q4578" s="1" t="s">
        <v>995</v>
      </c>
      <c r="R4578" s="1" t="s">
        <v>38264</v>
      </c>
      <c r="S4578" s="1" t="s">
        <v>38265</v>
      </c>
      <c r="T4578" s="1" t="s">
        <v>1010</v>
      </c>
      <c r="U4578" s="1" t="s">
        <v>1011</v>
      </c>
      <c r="V4578" s="1">
        <v>250.0</v>
      </c>
      <c r="W4578" s="1" t="s">
        <v>609</v>
      </c>
      <c r="X4578" s="1">
        <v>230.0</v>
      </c>
      <c r="Y4578" s="1" t="s">
        <v>159</v>
      </c>
      <c r="AA4578" s="1" t="s">
        <v>1306</v>
      </c>
      <c r="AB4578" s="1" t="s">
        <v>1308</v>
      </c>
      <c r="AC4578" s="1" t="s">
        <v>1302</v>
      </c>
      <c r="AD4578" s="1" t="s">
        <v>1304</v>
      </c>
      <c r="AE4578" s="1" t="s">
        <v>1016</v>
      </c>
      <c r="AF4578" s="1" t="s">
        <v>1017</v>
      </c>
      <c r="AG4578" s="1" t="s">
        <v>1018</v>
      </c>
      <c r="AH4578" s="1" t="s">
        <v>1019</v>
      </c>
      <c r="AJ4578" s="1" t="s">
        <v>1310</v>
      </c>
      <c r="AK4578" s="1" t="s">
        <v>1290</v>
      </c>
      <c r="AL4578" s="1" t="s">
        <v>1020</v>
      </c>
      <c r="AM4578" s="1" t="s">
        <v>1023</v>
      </c>
      <c r="AN4578" s="1" t="s">
        <v>1312</v>
      </c>
      <c r="AO4578" s="1" t="s">
        <v>1313</v>
      </c>
    </row>
    <row r="4579">
      <c r="A4579" s="1" t="s">
        <v>38267</v>
      </c>
      <c r="B4579" s="1" t="s">
        <v>38268</v>
      </c>
      <c r="C4579" s="1" t="s">
        <v>38269</v>
      </c>
      <c r="D4579" s="1" t="s">
        <v>38270</v>
      </c>
      <c r="E4579" s="1" t="s">
        <v>38271</v>
      </c>
      <c r="F4579" s="1" t="s">
        <v>38272</v>
      </c>
      <c r="G4579" s="1" t="s">
        <v>38273</v>
      </c>
    </row>
    <row r="4580">
      <c r="A4580" s="1" t="s">
        <v>38274</v>
      </c>
      <c r="B4580" s="1" t="s">
        <v>763</v>
      </c>
      <c r="C4580" s="1" t="s">
        <v>765</v>
      </c>
      <c r="D4580" s="1" t="s">
        <v>766</v>
      </c>
      <c r="E4580" s="1" t="s">
        <v>767</v>
      </c>
      <c r="F4580" s="1" t="s">
        <v>38278</v>
      </c>
      <c r="G4580" s="1" t="s">
        <v>1073</v>
      </c>
      <c r="H4580" s="1" t="s">
        <v>771</v>
      </c>
      <c r="I4580" s="1" t="s">
        <v>767</v>
      </c>
      <c r="J4580" s="1" t="s">
        <v>776</v>
      </c>
      <c r="K4580" s="1" t="s">
        <v>777</v>
      </c>
    </row>
    <row r="4581">
      <c r="A4581" s="1" t="s">
        <v>38282</v>
      </c>
      <c r="B4581" s="1" t="s">
        <v>2190</v>
      </c>
      <c r="C4581" s="1" t="s">
        <v>2191</v>
      </c>
      <c r="D4581" s="1" t="s">
        <v>1500</v>
      </c>
      <c r="E4581" s="1" t="s">
        <v>1501</v>
      </c>
      <c r="F4581" s="1" t="s">
        <v>38286</v>
      </c>
      <c r="G4581" s="1" t="s">
        <v>38287</v>
      </c>
      <c r="H4581" s="1" t="s">
        <v>38288</v>
      </c>
      <c r="I4581" s="1" t="s">
        <v>38289</v>
      </c>
      <c r="J4581" s="1" t="s">
        <v>38290</v>
      </c>
      <c r="K4581" s="1" t="s">
        <v>7246</v>
      </c>
      <c r="N4581" s="1" t="s">
        <v>38291</v>
      </c>
      <c r="O4581" s="1" t="s">
        <v>38293</v>
      </c>
      <c r="Q4581" s="1" t="s">
        <v>2203</v>
      </c>
      <c r="R4581" s="1" t="s">
        <v>2204</v>
      </c>
      <c r="S4581" s="1" t="s">
        <v>1533</v>
      </c>
      <c r="T4581" s="1" t="s">
        <v>1534</v>
      </c>
      <c r="U4581" s="1" t="s">
        <v>38294</v>
      </c>
      <c r="V4581" s="1" t="s">
        <v>38295</v>
      </c>
    </row>
    <row r="4582">
      <c r="A4582" s="1" t="s">
        <v>38296</v>
      </c>
      <c r="B4582" s="1" t="s">
        <v>61</v>
      </c>
      <c r="C4582" s="1" t="s">
        <v>62</v>
      </c>
      <c r="D4582" s="1" t="s">
        <v>63</v>
      </c>
      <c r="E4582" s="1" t="s">
        <v>64</v>
      </c>
      <c r="F4582" s="1" t="s">
        <v>18575</v>
      </c>
      <c r="G4582" s="1" t="s">
        <v>18576</v>
      </c>
      <c r="H4582" s="1" t="s">
        <v>38297</v>
      </c>
      <c r="I4582" s="1" t="s">
        <v>38298</v>
      </c>
      <c r="J4582" s="1" t="s">
        <v>38299</v>
      </c>
      <c r="K4582" s="1" t="s">
        <v>38300</v>
      </c>
      <c r="M4582" s="1" t="s">
        <v>71</v>
      </c>
      <c r="N4582" s="1" t="s">
        <v>72</v>
      </c>
      <c r="O4582" s="1" t="s">
        <v>18579</v>
      </c>
      <c r="P4582" s="1" t="s">
        <v>18580</v>
      </c>
      <c r="Q4582" s="1" t="s">
        <v>38302</v>
      </c>
      <c r="R4582" s="1" t="s">
        <v>38303</v>
      </c>
      <c r="S4582" s="1" t="s">
        <v>1380</v>
      </c>
      <c r="T4582" s="1" t="s">
        <v>1382</v>
      </c>
      <c r="W4582" s="1" t="s">
        <v>78</v>
      </c>
      <c r="X4582" s="1" t="s">
        <v>79</v>
      </c>
    </row>
    <row r="4583">
      <c r="A4583" s="1" t="s">
        <v>38305</v>
      </c>
      <c r="B4583" s="1" t="s">
        <v>36269</v>
      </c>
      <c r="C4583" s="1" t="s">
        <v>36270</v>
      </c>
      <c r="D4583" s="1" t="s">
        <v>38307</v>
      </c>
      <c r="E4583" s="1" t="s">
        <v>38308</v>
      </c>
      <c r="F4583" s="1" t="s">
        <v>36273</v>
      </c>
      <c r="G4583" s="1" t="s">
        <v>36270</v>
      </c>
      <c r="H4583" s="1" t="s">
        <v>31385</v>
      </c>
      <c r="I4583" s="1" t="s">
        <v>31386</v>
      </c>
    </row>
    <row r="4584">
      <c r="A4584" s="1" t="s">
        <v>38309</v>
      </c>
      <c r="B4584" s="1" t="s">
        <v>2457</v>
      </c>
      <c r="C4584" s="1" t="s">
        <v>2458</v>
      </c>
      <c r="D4584" s="1" t="s">
        <v>38310</v>
      </c>
      <c r="E4584" s="1" t="s">
        <v>2460</v>
      </c>
      <c r="F4584" s="1" t="s">
        <v>2462</v>
      </c>
      <c r="G4584" s="1" t="s">
        <v>2458</v>
      </c>
      <c r="I4584" s="1" t="s">
        <v>2463</v>
      </c>
      <c r="J4584" s="1" t="s">
        <v>2464</v>
      </c>
    </row>
    <row r="4585">
      <c r="A4585" s="1" t="s">
        <v>33681</v>
      </c>
      <c r="B4585" s="1" t="s">
        <v>169</v>
      </c>
      <c r="C4585" s="1" t="s">
        <v>170</v>
      </c>
      <c r="D4585" s="1" t="s">
        <v>925</v>
      </c>
      <c r="E4585" s="1" t="s">
        <v>927</v>
      </c>
      <c r="F4585" s="1" t="s">
        <v>7975</v>
      </c>
      <c r="G4585" s="1" t="s">
        <v>7977</v>
      </c>
      <c r="H4585" s="1" t="s">
        <v>9790</v>
      </c>
      <c r="I4585" s="1" t="s">
        <v>9791</v>
      </c>
      <c r="J4585" s="1" t="s">
        <v>9792</v>
      </c>
      <c r="K4585" s="1" t="s">
        <v>9793</v>
      </c>
      <c r="L4585" s="1" t="s">
        <v>37369</v>
      </c>
      <c r="M4585" s="1" t="s">
        <v>37370</v>
      </c>
      <c r="N4585" s="1" t="s">
        <v>37603</v>
      </c>
      <c r="O4585" s="1" t="s">
        <v>25375</v>
      </c>
      <c r="Q4585" s="1" t="s">
        <v>7983</v>
      </c>
      <c r="R4585" s="1" t="s">
        <v>7985</v>
      </c>
      <c r="S4585" s="1" t="s">
        <v>9800</v>
      </c>
      <c r="T4585" s="1" t="s">
        <v>9801</v>
      </c>
      <c r="U4585" s="1" t="s">
        <v>37377</v>
      </c>
      <c r="V4585" s="1" t="s">
        <v>37378</v>
      </c>
      <c r="W4585" s="1" t="s">
        <v>183</v>
      </c>
      <c r="X4585" s="1" t="s">
        <v>184</v>
      </c>
      <c r="Y4585" s="1" t="s">
        <v>9809</v>
      </c>
      <c r="Z4585" s="1" t="s">
        <v>9811</v>
      </c>
      <c r="AA4585" s="1" t="s">
        <v>37381</v>
      </c>
      <c r="AB4585" s="1" t="s">
        <v>37382</v>
      </c>
      <c r="AC4585" s="1" t="s">
        <v>945</v>
      </c>
      <c r="AD4585" s="1" t="s">
        <v>946</v>
      </c>
    </row>
    <row r="4586">
      <c r="A4586" s="1" t="s">
        <v>21104</v>
      </c>
      <c r="B4586" s="1" t="s">
        <v>32440</v>
      </c>
      <c r="C4586" s="1" t="s">
        <v>189</v>
      </c>
    </row>
    <row r="4587">
      <c r="A4587" s="1" t="s">
        <v>38318</v>
      </c>
      <c r="B4587" s="1" t="s">
        <v>7045</v>
      </c>
      <c r="C4587" s="1" t="s">
        <v>7047</v>
      </c>
      <c r="D4587" s="1" t="s">
        <v>38320</v>
      </c>
      <c r="E4587" s="1" t="s">
        <v>38322</v>
      </c>
      <c r="F4587" s="1" t="s">
        <v>7052</v>
      </c>
      <c r="G4587" s="1" t="s">
        <v>7053</v>
      </c>
      <c r="H4587" s="1" t="s">
        <v>7049</v>
      </c>
      <c r="I4587" s="1" t="s">
        <v>7050</v>
      </c>
    </row>
    <row r="4588">
      <c r="A4588" s="1" t="s">
        <v>38324</v>
      </c>
      <c r="B4588" s="1" t="s">
        <v>10880</v>
      </c>
      <c r="C4588" s="1" t="s">
        <v>10881</v>
      </c>
      <c r="D4588" s="1" t="s">
        <v>38325</v>
      </c>
      <c r="E4588" s="1" t="s">
        <v>10881</v>
      </c>
      <c r="F4588" s="1" t="s">
        <v>10883</v>
      </c>
      <c r="G4588" s="1" t="s">
        <v>10881</v>
      </c>
      <c r="I4588" s="1" t="s">
        <v>10885</v>
      </c>
      <c r="J4588" s="1" t="s">
        <v>10886</v>
      </c>
    </row>
    <row r="4589">
      <c r="A4589" s="1" t="s">
        <v>38326</v>
      </c>
      <c r="B4589" s="1" t="s">
        <v>1539</v>
      </c>
      <c r="C4589" s="1" t="s">
        <v>1541</v>
      </c>
      <c r="D4589" s="1" t="s">
        <v>6271</v>
      </c>
      <c r="E4589" s="1" t="s">
        <v>6272</v>
      </c>
      <c r="F4589" s="1" t="s">
        <v>38328</v>
      </c>
      <c r="G4589" s="1" t="s">
        <v>1549</v>
      </c>
      <c r="I4589" s="1" t="s">
        <v>1551</v>
      </c>
      <c r="J4589" s="1" t="s">
        <v>1541</v>
      </c>
      <c r="K4589" s="1" t="s">
        <v>1554</v>
      </c>
      <c r="L4589" s="1" t="s">
        <v>1556</v>
      </c>
    </row>
    <row r="4590">
      <c r="A4590" s="1" t="s">
        <v>38329</v>
      </c>
      <c r="B4590" s="1" t="s">
        <v>38330</v>
      </c>
      <c r="C4590" s="1" t="s">
        <v>38332</v>
      </c>
      <c r="D4590" s="1" t="s">
        <v>38334</v>
      </c>
      <c r="E4590" s="1" t="s">
        <v>13361</v>
      </c>
      <c r="G4590" s="1" t="s">
        <v>38337</v>
      </c>
      <c r="H4590" s="1" t="s">
        <v>38339</v>
      </c>
      <c r="I4590" s="1" t="s">
        <v>1363</v>
      </c>
      <c r="J4590" s="1" t="s">
        <v>1364</v>
      </c>
    </row>
    <row r="4591">
      <c r="A4591" s="1" t="s">
        <v>38341</v>
      </c>
      <c r="B4591" s="1" t="s">
        <v>1077</v>
      </c>
      <c r="C4591" s="1" t="s">
        <v>1078</v>
      </c>
      <c r="D4591" s="1" t="s">
        <v>38342</v>
      </c>
      <c r="E4591" s="1" t="s">
        <v>38343</v>
      </c>
      <c r="G4591" s="1" t="s">
        <v>21574</v>
      </c>
      <c r="H4591" s="1" t="s">
        <v>21576</v>
      </c>
      <c r="I4591" s="1" t="s">
        <v>8904</v>
      </c>
      <c r="J4591" s="1" t="s">
        <v>8905</v>
      </c>
    </row>
    <row r="4592">
      <c r="A4592" s="1" t="s">
        <v>38347</v>
      </c>
      <c r="B4592" s="1" t="s">
        <v>169</v>
      </c>
      <c r="C4592" s="1" t="s">
        <v>170</v>
      </c>
      <c r="D4592" s="1" t="s">
        <v>2190</v>
      </c>
      <c r="E4592" s="1" t="s">
        <v>2191</v>
      </c>
      <c r="F4592" s="1" t="s">
        <v>262</v>
      </c>
      <c r="G4592" s="1" t="s">
        <v>263</v>
      </c>
      <c r="I4592" s="1" t="s">
        <v>7084</v>
      </c>
      <c r="J4592" s="1" t="s">
        <v>7085</v>
      </c>
      <c r="K4592" s="1" t="s">
        <v>7086</v>
      </c>
      <c r="L4592" s="1" t="s">
        <v>7087</v>
      </c>
      <c r="M4592" s="1" t="s">
        <v>7088</v>
      </c>
      <c r="N4592" s="1" t="s">
        <v>7089</v>
      </c>
      <c r="O4592" s="1" t="s">
        <v>38349</v>
      </c>
      <c r="P4592" s="1" t="s">
        <v>38350</v>
      </c>
      <c r="Q4592" s="1" t="s">
        <v>38351</v>
      </c>
      <c r="R4592" s="1" t="s">
        <v>38350</v>
      </c>
      <c r="V4592" s="1" t="s">
        <v>7098</v>
      </c>
      <c r="W4592" s="1" t="s">
        <v>7085</v>
      </c>
      <c r="X4592" s="1" t="s">
        <v>7101</v>
      </c>
      <c r="Y4592" s="1" t="s">
        <v>7102</v>
      </c>
      <c r="AB4592" s="1" t="s">
        <v>183</v>
      </c>
      <c r="AC4592" s="1" t="s">
        <v>184</v>
      </c>
      <c r="AD4592" s="1" t="s">
        <v>2203</v>
      </c>
      <c r="AE4592" s="1" t="s">
        <v>2204</v>
      </c>
    </row>
    <row r="4593">
      <c r="A4593" s="1" t="s">
        <v>38353</v>
      </c>
      <c r="B4593" s="1" t="s">
        <v>38354</v>
      </c>
      <c r="C4593" s="1" t="s">
        <v>38355</v>
      </c>
      <c r="D4593" s="1" t="s">
        <v>38356</v>
      </c>
      <c r="E4593" s="1" t="s">
        <v>38357</v>
      </c>
      <c r="F4593" s="1" t="s">
        <v>38359</v>
      </c>
      <c r="G4593" s="1" t="s">
        <v>38360</v>
      </c>
    </row>
    <row r="4594">
      <c r="A4594" s="1" t="s">
        <v>34516</v>
      </c>
      <c r="B4594" s="1" t="s">
        <v>1244</v>
      </c>
      <c r="C4594" s="1" t="s">
        <v>1246</v>
      </c>
      <c r="D4594" s="1" t="s">
        <v>12964</v>
      </c>
      <c r="E4594" s="1" t="s">
        <v>12965</v>
      </c>
      <c r="F4594" s="1" t="s">
        <v>38361</v>
      </c>
      <c r="G4594" s="1" t="s">
        <v>13237</v>
      </c>
      <c r="J4594" s="1" t="s">
        <v>12973</v>
      </c>
      <c r="K4594" s="1" t="s">
        <v>1250</v>
      </c>
      <c r="L4594" s="1" t="s">
        <v>1261</v>
      </c>
      <c r="M4594" s="1" t="s">
        <v>1263</v>
      </c>
    </row>
    <row r="4595">
      <c r="A4595" s="1" t="s">
        <v>38362</v>
      </c>
      <c r="B4595" s="1" t="s">
        <v>38363</v>
      </c>
      <c r="C4595" s="1" t="s">
        <v>189</v>
      </c>
    </row>
    <row r="4596">
      <c r="A4596" s="1" t="s">
        <v>38365</v>
      </c>
      <c r="B4596" s="1" t="s">
        <v>791</v>
      </c>
      <c r="C4596" s="1" t="s">
        <v>794</v>
      </c>
      <c r="D4596" s="1" t="s">
        <v>12891</v>
      </c>
      <c r="E4596" s="1" t="s">
        <v>12892</v>
      </c>
      <c r="F4596" s="1" t="s">
        <v>4306</v>
      </c>
      <c r="G4596" s="1" t="s">
        <v>4307</v>
      </c>
      <c r="H4596" s="1" t="s">
        <v>799</v>
      </c>
      <c r="I4596" s="1" t="s">
        <v>800</v>
      </c>
      <c r="K4596" s="1" t="s">
        <v>804</v>
      </c>
      <c r="L4596" s="1" t="s">
        <v>806</v>
      </c>
    </row>
    <row r="4597">
      <c r="A4597" s="1" t="s">
        <v>38367</v>
      </c>
      <c r="B4597" s="1" t="s">
        <v>8089</v>
      </c>
      <c r="C4597" s="1" t="s">
        <v>8093</v>
      </c>
      <c r="D4597" s="1" t="s">
        <v>648</v>
      </c>
      <c r="E4597" s="1" t="s">
        <v>189</v>
      </c>
      <c r="F4597" s="1" t="s">
        <v>10220</v>
      </c>
      <c r="G4597" s="1" t="s">
        <v>10222</v>
      </c>
    </row>
    <row r="4598">
      <c r="A4598" s="1" t="s">
        <v>38374</v>
      </c>
      <c r="B4598" s="1" t="s">
        <v>1539</v>
      </c>
      <c r="C4598" s="1" t="s">
        <v>1541</v>
      </c>
      <c r="D4598" s="1" t="s">
        <v>1543</v>
      </c>
      <c r="E4598" s="1" t="s">
        <v>1545</v>
      </c>
      <c r="F4598" s="1" t="s">
        <v>38377</v>
      </c>
      <c r="G4598" s="1" t="s">
        <v>1549</v>
      </c>
      <c r="H4598" s="1" t="s">
        <v>1551</v>
      </c>
      <c r="I4598" s="1" t="s">
        <v>1541</v>
      </c>
      <c r="J4598" s="1" t="s">
        <v>1554</v>
      </c>
      <c r="K4598" s="1" t="s">
        <v>1556</v>
      </c>
    </row>
    <row r="4599">
      <c r="A4599" s="1" t="s">
        <v>33758</v>
      </c>
      <c r="B4599" s="1" t="s">
        <v>795</v>
      </c>
      <c r="C4599" s="1" t="s">
        <v>796</v>
      </c>
      <c r="D4599" s="1" t="s">
        <v>38380</v>
      </c>
      <c r="E4599" s="1" t="s">
        <v>139</v>
      </c>
      <c r="F4599" s="1" t="s">
        <v>801</v>
      </c>
      <c r="G4599" s="1" t="s">
        <v>802</v>
      </c>
    </row>
    <row r="4600">
      <c r="A4600" s="1" t="s">
        <v>38381</v>
      </c>
      <c r="B4600" s="1" t="s">
        <v>38382</v>
      </c>
      <c r="C4600" s="1" t="s">
        <v>38383</v>
      </c>
      <c r="D4600" s="1" t="s">
        <v>38385</v>
      </c>
      <c r="E4600" s="1" t="s">
        <v>38386</v>
      </c>
      <c r="F4600" s="1" t="s">
        <v>2178</v>
      </c>
      <c r="G4600" s="1" t="s">
        <v>2179</v>
      </c>
      <c r="H4600" s="1">
        <v>513.0</v>
      </c>
      <c r="I4600" s="1" t="s">
        <v>2005</v>
      </c>
      <c r="J4600" s="1">
        <v>510.0</v>
      </c>
      <c r="K4600" s="1" t="s">
        <v>2008</v>
      </c>
      <c r="M4600" s="1" t="s">
        <v>38387</v>
      </c>
      <c r="N4600" s="1" t="s">
        <v>38389</v>
      </c>
    </row>
    <row r="4601">
      <c r="A4601" s="1" t="s">
        <v>38391</v>
      </c>
      <c r="B4601" s="1" t="s">
        <v>169</v>
      </c>
      <c r="C4601" s="1" t="s">
        <v>170</v>
      </c>
      <c r="D4601" s="1" t="s">
        <v>1434</v>
      </c>
      <c r="E4601" s="1" t="s">
        <v>1436</v>
      </c>
      <c r="F4601" s="1" t="s">
        <v>1430</v>
      </c>
      <c r="G4601" s="1" t="s">
        <v>1432</v>
      </c>
      <c r="H4601" s="1" t="s">
        <v>1438</v>
      </c>
      <c r="I4601" s="1" t="s">
        <v>1440</v>
      </c>
      <c r="J4601" s="1" t="s">
        <v>262</v>
      </c>
      <c r="K4601" s="1" t="s">
        <v>263</v>
      </c>
      <c r="L4601" s="1" t="s">
        <v>5906</v>
      </c>
      <c r="M4601" s="1" t="s">
        <v>5907</v>
      </c>
      <c r="N4601" s="1" t="s">
        <v>21406</v>
      </c>
      <c r="O4601" s="1" t="s">
        <v>21408</v>
      </c>
      <c r="P4601" s="1" t="s">
        <v>38394</v>
      </c>
      <c r="Q4601" s="1" t="s">
        <v>38395</v>
      </c>
      <c r="S4601" s="1" t="s">
        <v>1450</v>
      </c>
      <c r="T4601" s="1" t="s">
        <v>1451</v>
      </c>
      <c r="U4601" s="1" t="s">
        <v>1452</v>
      </c>
      <c r="V4601" s="1" t="s">
        <v>1453</v>
      </c>
      <c r="W4601" s="1" t="s">
        <v>5913</v>
      </c>
      <c r="X4601" s="1" t="s">
        <v>5918</v>
      </c>
      <c r="Y4601" s="1" t="s">
        <v>21412</v>
      </c>
      <c r="Z4601" s="1" t="s">
        <v>21414</v>
      </c>
      <c r="AE4601" s="1" t="s">
        <v>183</v>
      </c>
      <c r="AF4601" s="1" t="s">
        <v>184</v>
      </c>
    </row>
    <row r="4602">
      <c r="A4602" s="1" t="s">
        <v>38398</v>
      </c>
      <c r="B4602" s="1" t="s">
        <v>16224</v>
      </c>
      <c r="C4602" s="1" t="s">
        <v>16225</v>
      </c>
      <c r="D4602" s="1" t="s">
        <v>38399</v>
      </c>
      <c r="E4602" s="1" t="s">
        <v>38400</v>
      </c>
      <c r="G4602" s="1" t="s">
        <v>16231</v>
      </c>
      <c r="H4602" s="1" t="s">
        <v>16233</v>
      </c>
      <c r="I4602" s="1" t="s">
        <v>16235</v>
      </c>
      <c r="J4602" s="1" t="s">
        <v>16236</v>
      </c>
    </row>
    <row r="4603">
      <c r="A4603" s="1" t="s">
        <v>38401</v>
      </c>
      <c r="B4603" s="1" t="s">
        <v>3526</v>
      </c>
      <c r="C4603" s="1" t="s">
        <v>3527</v>
      </c>
      <c r="D4603" s="1" t="s">
        <v>17763</v>
      </c>
      <c r="E4603" s="1" t="s">
        <v>17765</v>
      </c>
      <c r="F4603" s="1" t="s">
        <v>38403</v>
      </c>
      <c r="G4603" s="1" t="s">
        <v>38404</v>
      </c>
      <c r="H4603" s="1" t="s">
        <v>17768</v>
      </c>
      <c r="I4603" s="1" t="s">
        <v>17769</v>
      </c>
      <c r="J4603" s="1" t="s">
        <v>3547</v>
      </c>
      <c r="K4603" s="1" t="s">
        <v>3527</v>
      </c>
    </row>
    <row r="4604">
      <c r="A4604" s="1" t="s">
        <v>27549</v>
      </c>
      <c r="B4604" s="1" t="s">
        <v>791</v>
      </c>
      <c r="C4604" s="1" t="s">
        <v>794</v>
      </c>
      <c r="D4604" s="1" t="s">
        <v>795</v>
      </c>
      <c r="E4604" s="1" t="s">
        <v>796</v>
      </c>
      <c r="F4604" s="1" t="s">
        <v>38408</v>
      </c>
      <c r="G4604" s="1" t="s">
        <v>4350</v>
      </c>
      <c r="H4604" s="1" t="s">
        <v>990</v>
      </c>
      <c r="I4604" s="1" t="s">
        <v>992</v>
      </c>
      <c r="K4604" s="1" t="s">
        <v>799</v>
      </c>
      <c r="L4604" s="1" t="s">
        <v>800</v>
      </c>
      <c r="M4604" s="1" t="s">
        <v>801</v>
      </c>
      <c r="N4604" s="1" t="s">
        <v>802</v>
      </c>
      <c r="Q4604" s="1" t="s">
        <v>804</v>
      </c>
      <c r="R4604" s="1" t="s">
        <v>806</v>
      </c>
    </row>
    <row r="4605">
      <c r="A4605" s="1" t="s">
        <v>38411</v>
      </c>
      <c r="B4605" s="1" t="s">
        <v>2957</v>
      </c>
      <c r="C4605" s="1" t="s">
        <v>2959</v>
      </c>
      <c r="D4605" s="1" t="s">
        <v>38412</v>
      </c>
      <c r="E4605" s="1" t="s">
        <v>38413</v>
      </c>
      <c r="F4605" s="1" t="s">
        <v>38414</v>
      </c>
      <c r="G4605" s="1" t="s">
        <v>38415</v>
      </c>
      <c r="H4605" s="1" t="s">
        <v>38416</v>
      </c>
      <c r="I4605" s="1" t="s">
        <v>38417</v>
      </c>
      <c r="J4605" s="1" t="s">
        <v>2975</v>
      </c>
      <c r="K4605" s="1" t="s">
        <v>2977</v>
      </c>
    </row>
    <row r="4606">
      <c r="A4606" s="1" t="s">
        <v>38418</v>
      </c>
      <c r="B4606" s="1" t="s">
        <v>36175</v>
      </c>
      <c r="C4606" s="1" t="s">
        <v>36176</v>
      </c>
      <c r="D4606" s="1" t="s">
        <v>38419</v>
      </c>
      <c r="E4606" s="1" t="s">
        <v>38420</v>
      </c>
      <c r="F4606" s="1" t="s">
        <v>36180</v>
      </c>
      <c r="G4606" s="1" t="s">
        <v>36181</v>
      </c>
      <c r="J4606" s="1" t="s">
        <v>36182</v>
      </c>
      <c r="K4606" s="1" t="s">
        <v>36183</v>
      </c>
    </row>
    <row r="4607">
      <c r="A4607" s="1" t="s">
        <v>27022</v>
      </c>
      <c r="B4607" s="1" t="s">
        <v>13200</v>
      </c>
      <c r="C4607" s="1" t="s">
        <v>13201</v>
      </c>
      <c r="D4607" s="1" t="s">
        <v>13202</v>
      </c>
      <c r="E4607" s="1" t="s">
        <v>13201</v>
      </c>
      <c r="F4607" s="1" t="s">
        <v>13203</v>
      </c>
      <c r="G4607" s="1" t="s">
        <v>13201</v>
      </c>
    </row>
    <row r="4608">
      <c r="A4608" s="1" t="s">
        <v>38423</v>
      </c>
      <c r="B4608" s="1" t="s">
        <v>559</v>
      </c>
      <c r="C4608" s="1" t="s">
        <v>560</v>
      </c>
      <c r="D4608" s="1" t="s">
        <v>561</v>
      </c>
      <c r="E4608" s="1" t="s">
        <v>562</v>
      </c>
      <c r="F4608" s="1" t="s">
        <v>26046</v>
      </c>
      <c r="G4608" s="1" t="s">
        <v>564</v>
      </c>
      <c r="H4608" s="1" t="s">
        <v>565</v>
      </c>
      <c r="I4608" s="1" t="s">
        <v>566</v>
      </c>
      <c r="J4608" s="1" t="s">
        <v>567</v>
      </c>
      <c r="K4608" s="1" t="s">
        <v>568</v>
      </c>
    </row>
    <row r="4609">
      <c r="A4609" s="1" t="s">
        <v>38425</v>
      </c>
      <c r="B4609" s="1" t="s">
        <v>949</v>
      </c>
      <c r="C4609" s="1" t="s">
        <v>951</v>
      </c>
      <c r="D4609" s="1" t="s">
        <v>38426</v>
      </c>
      <c r="E4609" s="1" t="s">
        <v>8319</v>
      </c>
      <c r="F4609" s="1" t="s">
        <v>953</v>
      </c>
      <c r="G4609" s="1" t="s">
        <v>955</v>
      </c>
    </row>
    <row r="4610">
      <c r="A4610" s="1" t="s">
        <v>38427</v>
      </c>
      <c r="B4610" s="1" t="s">
        <v>1414</v>
      </c>
      <c r="C4610" s="1" t="s">
        <v>1415</v>
      </c>
      <c r="D4610" s="1" t="s">
        <v>4249</v>
      </c>
      <c r="E4610" s="1" t="s">
        <v>4250</v>
      </c>
      <c r="F4610" s="1" t="s">
        <v>3125</v>
      </c>
      <c r="G4610" s="1" t="s">
        <v>1422</v>
      </c>
      <c r="H4610" s="1" t="s">
        <v>1424</v>
      </c>
      <c r="I4610" s="1" t="s">
        <v>1426</v>
      </c>
    </row>
    <row r="4611">
      <c r="A4611" s="1" t="s">
        <v>38428</v>
      </c>
      <c r="B4611" s="1" t="s">
        <v>2924</v>
      </c>
      <c r="C4611" s="1" t="s">
        <v>2926</v>
      </c>
      <c r="D4611" s="1" t="s">
        <v>2920</v>
      </c>
      <c r="E4611" s="1" t="s">
        <v>2922</v>
      </c>
      <c r="F4611" s="1" t="s">
        <v>13820</v>
      </c>
      <c r="G4611" s="1" t="s">
        <v>2937</v>
      </c>
      <c r="I4611" s="1" t="s">
        <v>2940</v>
      </c>
      <c r="J4611" s="1" t="s">
        <v>2941</v>
      </c>
      <c r="K4611" s="1" t="s">
        <v>2949</v>
      </c>
      <c r="L4611" s="1" t="s">
        <v>2951</v>
      </c>
      <c r="M4611" s="1" t="s">
        <v>2945</v>
      </c>
      <c r="N4611" s="1" t="s">
        <v>2947</v>
      </c>
    </row>
    <row r="4612">
      <c r="A4612" s="1" t="s">
        <v>30806</v>
      </c>
      <c r="B4612" s="1" t="s">
        <v>3908</v>
      </c>
      <c r="C4612" s="1" t="s">
        <v>3909</v>
      </c>
      <c r="D4612" s="1" t="s">
        <v>35180</v>
      </c>
      <c r="E4612" s="1" t="s">
        <v>35182</v>
      </c>
      <c r="F4612" s="1" t="s">
        <v>38433</v>
      </c>
      <c r="G4612" s="1" t="s">
        <v>35184</v>
      </c>
      <c r="I4612" s="1" t="s">
        <v>3914</v>
      </c>
      <c r="J4612" s="1" t="s">
        <v>3916</v>
      </c>
      <c r="K4612" s="1" t="s">
        <v>35185</v>
      </c>
      <c r="L4612" s="1" t="s">
        <v>35184</v>
      </c>
      <c r="M4612" s="1" t="s">
        <v>3896</v>
      </c>
      <c r="N4612" s="1" t="s">
        <v>3899</v>
      </c>
      <c r="O4612" s="1" t="s">
        <v>3901</v>
      </c>
      <c r="P4612" s="1" t="s">
        <v>3902</v>
      </c>
      <c r="Q4612" s="1" t="s">
        <v>19702</v>
      </c>
      <c r="R4612" s="1" t="s">
        <v>19703</v>
      </c>
    </row>
    <row r="4613">
      <c r="A4613" s="1" t="s">
        <v>35236</v>
      </c>
      <c r="B4613" s="1" t="s">
        <v>8638</v>
      </c>
      <c r="C4613" s="1" t="s">
        <v>8639</v>
      </c>
      <c r="D4613" s="1" t="s">
        <v>38441</v>
      </c>
      <c r="E4613" s="1" t="s">
        <v>38442</v>
      </c>
      <c r="F4613" s="1" t="s">
        <v>8642</v>
      </c>
      <c r="G4613" s="1" t="s">
        <v>8639</v>
      </c>
      <c r="H4613" s="1" t="s">
        <v>8643</v>
      </c>
      <c r="I4613" s="1" t="s">
        <v>8644</v>
      </c>
    </row>
    <row r="4614">
      <c r="A4614" s="1" t="s">
        <v>38443</v>
      </c>
      <c r="B4614" s="1" t="s">
        <v>602</v>
      </c>
      <c r="C4614" s="1" t="s">
        <v>604</v>
      </c>
      <c r="D4614" s="1" t="s">
        <v>2085</v>
      </c>
      <c r="E4614" s="1" t="s">
        <v>2086</v>
      </c>
      <c r="F4614" s="1" t="s">
        <v>2087</v>
      </c>
      <c r="G4614" s="1" t="s">
        <v>2088</v>
      </c>
      <c r="H4614" s="1" t="s">
        <v>2090</v>
      </c>
      <c r="I4614" s="1" t="s">
        <v>2092</v>
      </c>
      <c r="J4614" s="1" t="s">
        <v>2094</v>
      </c>
      <c r="K4614" s="1" t="s">
        <v>2096</v>
      </c>
      <c r="L4614" s="1" t="s">
        <v>2098</v>
      </c>
      <c r="M4614" s="1" t="s">
        <v>2100</v>
      </c>
      <c r="N4614" s="1" t="s">
        <v>2102</v>
      </c>
      <c r="O4614" s="1" t="s">
        <v>2103</v>
      </c>
      <c r="P4614" s="1" t="s">
        <v>17320</v>
      </c>
      <c r="Q4614" s="1" t="s">
        <v>17321</v>
      </c>
      <c r="R4614" s="1" t="s">
        <v>17313</v>
      </c>
      <c r="S4614" s="1" t="s">
        <v>2092</v>
      </c>
      <c r="V4614" s="1" t="s">
        <v>6489</v>
      </c>
      <c r="W4614" s="1" t="s">
        <v>6490</v>
      </c>
      <c r="X4614" s="1" t="s">
        <v>611</v>
      </c>
      <c r="Y4614" s="1" t="s">
        <v>613</v>
      </c>
      <c r="Z4614" s="1" t="s">
        <v>2108</v>
      </c>
      <c r="AA4614" s="1" t="s">
        <v>2110</v>
      </c>
      <c r="AB4614" s="1" t="s">
        <v>2112</v>
      </c>
      <c r="AC4614" s="1" t="s">
        <v>2114</v>
      </c>
      <c r="AD4614" s="1" t="s">
        <v>2116</v>
      </c>
      <c r="AE4614" s="1" t="s">
        <v>2118</v>
      </c>
      <c r="AF4614" s="1" t="s">
        <v>2120</v>
      </c>
      <c r="AG4614" s="1" t="s">
        <v>2122</v>
      </c>
      <c r="AI4614" s="1" t="s">
        <v>615</v>
      </c>
      <c r="AJ4614" s="1" t="s">
        <v>617</v>
      </c>
      <c r="AK4614" s="1" t="s">
        <v>2123</v>
      </c>
      <c r="AL4614" s="1" t="s">
        <v>2124</v>
      </c>
      <c r="AM4614" s="1" t="s">
        <v>2125</v>
      </c>
      <c r="AN4614" s="1" t="s">
        <v>2126</v>
      </c>
      <c r="AO4614" s="1" t="s">
        <v>2127</v>
      </c>
      <c r="AP4614" s="1" t="s">
        <v>2128</v>
      </c>
      <c r="AQ4614" s="1" t="s">
        <v>2129</v>
      </c>
      <c r="AR4614" s="1" t="s">
        <v>2130</v>
      </c>
      <c r="AS4614" s="1" t="s">
        <v>17325</v>
      </c>
      <c r="AT4614" s="1" t="s">
        <v>17326</v>
      </c>
    </row>
    <row r="4615">
      <c r="A4615" s="1" t="s">
        <v>38446</v>
      </c>
      <c r="B4615" s="1" t="s">
        <v>38447</v>
      </c>
      <c r="C4615" s="1" t="s">
        <v>189</v>
      </c>
    </row>
    <row r="4616">
      <c r="A4616" s="1" t="s">
        <v>38467</v>
      </c>
      <c r="B4616" s="1" t="s">
        <v>10570</v>
      </c>
      <c r="C4616" s="1" t="s">
        <v>10571</v>
      </c>
      <c r="D4616" s="1" t="s">
        <v>10572</v>
      </c>
      <c r="E4616" s="1" t="s">
        <v>10574</v>
      </c>
      <c r="F4616" s="1" t="s">
        <v>10576</v>
      </c>
      <c r="G4616" s="1" t="s">
        <v>10578</v>
      </c>
      <c r="H4616" s="1">
        <v>630.0</v>
      </c>
      <c r="I4616" s="1" t="s">
        <v>290</v>
      </c>
      <c r="J4616" s="1">
        <v>380.0</v>
      </c>
      <c r="K4616" s="1" t="s">
        <v>10582</v>
      </c>
      <c r="L4616" s="1" t="s">
        <v>10584</v>
      </c>
      <c r="M4616" s="1" t="s">
        <v>10574</v>
      </c>
      <c r="N4616" s="1" t="s">
        <v>10585</v>
      </c>
      <c r="O4616" s="1" t="s">
        <v>10587</v>
      </c>
    </row>
    <row r="4617">
      <c r="A4617" s="1" t="s">
        <v>38471</v>
      </c>
      <c r="B4617" s="1" t="s">
        <v>779</v>
      </c>
      <c r="C4617" s="1" t="s">
        <v>780</v>
      </c>
      <c r="D4617" s="1" t="s">
        <v>1174</v>
      </c>
      <c r="E4617" s="1" t="s">
        <v>1176</v>
      </c>
      <c r="F4617" s="1" t="s">
        <v>38472</v>
      </c>
      <c r="G4617" s="1" t="s">
        <v>13118</v>
      </c>
      <c r="H4617" s="1" t="s">
        <v>1178</v>
      </c>
      <c r="I4617" s="1" t="s">
        <v>1180</v>
      </c>
      <c r="J4617" s="1" t="s">
        <v>786</v>
      </c>
      <c r="K4617" s="1" t="s">
        <v>787</v>
      </c>
      <c r="L4617" s="1" t="s">
        <v>788</v>
      </c>
      <c r="M4617" s="1" t="s">
        <v>789</v>
      </c>
    </row>
    <row r="4618">
      <c r="A4618" s="1" t="s">
        <v>24255</v>
      </c>
      <c r="B4618" s="1" t="s">
        <v>1539</v>
      </c>
      <c r="C4618" s="1" t="s">
        <v>1541</v>
      </c>
      <c r="D4618" s="1" t="s">
        <v>1543</v>
      </c>
      <c r="E4618" s="1" t="s">
        <v>1545</v>
      </c>
      <c r="F4618" s="1" t="s">
        <v>38474</v>
      </c>
      <c r="G4618" s="1" t="s">
        <v>1541</v>
      </c>
      <c r="H4618" s="1" t="s">
        <v>1551</v>
      </c>
      <c r="I4618" s="1" t="s">
        <v>1541</v>
      </c>
      <c r="J4618" s="1" t="s">
        <v>1554</v>
      </c>
      <c r="K4618" s="1" t="s">
        <v>1556</v>
      </c>
    </row>
    <row r="4619">
      <c r="A4619" s="1" t="s">
        <v>27501</v>
      </c>
      <c r="B4619" s="1" t="s">
        <v>81</v>
      </c>
      <c r="C4619" s="1" t="s">
        <v>82</v>
      </c>
      <c r="D4619" s="1" t="s">
        <v>4703</v>
      </c>
      <c r="E4619" s="1" t="s">
        <v>4704</v>
      </c>
      <c r="F4619" s="1" t="s">
        <v>15778</v>
      </c>
      <c r="G4619" s="1" t="s">
        <v>15781</v>
      </c>
      <c r="H4619" s="1" t="s">
        <v>38479</v>
      </c>
      <c r="I4619" s="1" t="s">
        <v>38480</v>
      </c>
      <c r="J4619" s="1" t="s">
        <v>3103</v>
      </c>
      <c r="K4619" s="1" t="s">
        <v>3104</v>
      </c>
      <c r="M4619" s="1" t="s">
        <v>15790</v>
      </c>
      <c r="N4619" s="1" t="s">
        <v>15792</v>
      </c>
      <c r="O4619" s="1" t="s">
        <v>95</v>
      </c>
      <c r="P4619" s="1" t="s">
        <v>96</v>
      </c>
      <c r="Q4619" s="1" t="s">
        <v>4740</v>
      </c>
      <c r="R4619" s="1" t="s">
        <v>4742</v>
      </c>
      <c r="S4619" s="1" t="s">
        <v>15796</v>
      </c>
      <c r="T4619" s="1" t="s">
        <v>15798</v>
      </c>
    </row>
    <row r="4620">
      <c r="A4620" s="1" t="s">
        <v>38481</v>
      </c>
      <c r="B4620" s="1" t="s">
        <v>3927</v>
      </c>
      <c r="C4620" s="1" t="s">
        <v>189</v>
      </c>
    </row>
    <row r="4621">
      <c r="A4621" s="1" t="s">
        <v>38482</v>
      </c>
      <c r="B4621" s="1" t="s">
        <v>4157</v>
      </c>
      <c r="C4621" s="1" t="s">
        <v>189</v>
      </c>
    </row>
    <row r="4622">
      <c r="A4622" s="1" t="s">
        <v>35164</v>
      </c>
      <c r="B4622" s="1" t="s">
        <v>38483</v>
      </c>
      <c r="C4622" s="1" t="s">
        <v>189</v>
      </c>
    </row>
    <row r="4623">
      <c r="A4623" s="1" t="s">
        <v>11704</v>
      </c>
      <c r="B4623" s="1" t="s">
        <v>507</v>
      </c>
      <c r="C4623" s="1" t="s">
        <v>509</v>
      </c>
      <c r="D4623" s="1" t="s">
        <v>239</v>
      </c>
      <c r="E4623" s="1" t="s">
        <v>240</v>
      </c>
      <c r="F4623" s="1" t="s">
        <v>513</v>
      </c>
      <c r="G4623" s="1" t="s">
        <v>515</v>
      </c>
      <c r="H4623" s="1" t="s">
        <v>38484</v>
      </c>
      <c r="I4623" s="1" t="s">
        <v>1460</v>
      </c>
      <c r="L4623" s="1" t="s">
        <v>524</v>
      </c>
      <c r="M4623" s="1" t="s">
        <v>526</v>
      </c>
      <c r="N4623" s="1" t="s">
        <v>532</v>
      </c>
      <c r="O4623" s="1" t="s">
        <v>534</v>
      </c>
      <c r="Q4623" s="1" t="s">
        <v>259</v>
      </c>
      <c r="R4623" s="1" t="s">
        <v>260</v>
      </c>
    </row>
    <row r="4624">
      <c r="A4624" s="1" t="s">
        <v>38486</v>
      </c>
      <c r="B4624" s="1" t="s">
        <v>38487</v>
      </c>
      <c r="C4624" s="1" t="s">
        <v>40</v>
      </c>
    </row>
    <row r="4625">
      <c r="A4625" s="1" t="s">
        <v>23969</v>
      </c>
      <c r="B4625" s="1" t="s">
        <v>14768</v>
      </c>
      <c r="C4625" s="1" t="s">
        <v>40</v>
      </c>
    </row>
    <row r="4626">
      <c r="A4626" s="1" t="s">
        <v>38490</v>
      </c>
      <c r="B4626" s="1" t="s">
        <v>706</v>
      </c>
      <c r="C4626" s="1" t="s">
        <v>707</v>
      </c>
      <c r="D4626" s="1" t="s">
        <v>38491</v>
      </c>
      <c r="E4626" s="1" t="s">
        <v>38492</v>
      </c>
      <c r="F4626" s="1" t="s">
        <v>38493</v>
      </c>
      <c r="G4626" s="1" t="s">
        <v>38494</v>
      </c>
      <c r="H4626" s="1" t="s">
        <v>38495</v>
      </c>
      <c r="I4626" s="1" t="s">
        <v>38497</v>
      </c>
      <c r="J4626" s="1">
        <v>270.0</v>
      </c>
      <c r="K4626" s="1" t="s">
        <v>293</v>
      </c>
      <c r="L4626" s="1">
        <v>430.0</v>
      </c>
      <c r="M4626" s="1" t="s">
        <v>28183</v>
      </c>
      <c r="O4626" s="1" t="s">
        <v>38502</v>
      </c>
      <c r="P4626" s="1" t="s">
        <v>38492</v>
      </c>
      <c r="Q4626" s="1" t="s">
        <v>711</v>
      </c>
      <c r="R4626" s="1" t="s">
        <v>713</v>
      </c>
    </row>
    <row r="4627">
      <c r="A4627" s="1" t="s">
        <v>38505</v>
      </c>
      <c r="B4627" s="1" t="s">
        <v>24258</v>
      </c>
      <c r="C4627" s="1" t="s">
        <v>40</v>
      </c>
    </row>
    <row r="4628">
      <c r="A4628" s="1" t="s">
        <v>38507</v>
      </c>
      <c r="B4628" s="1" t="s">
        <v>16949</v>
      </c>
      <c r="C4628" s="1" t="s">
        <v>16950</v>
      </c>
      <c r="D4628" s="1" t="s">
        <v>16951</v>
      </c>
      <c r="E4628" s="1" t="s">
        <v>16952</v>
      </c>
      <c r="F4628" s="1" t="s">
        <v>16953</v>
      </c>
      <c r="G4628" s="1" t="s">
        <v>16954</v>
      </c>
    </row>
    <row r="4629">
      <c r="A4629" s="1" t="s">
        <v>38510</v>
      </c>
      <c r="B4629" s="1" t="s">
        <v>5416</v>
      </c>
      <c r="C4629" s="1" t="s">
        <v>5418</v>
      </c>
      <c r="D4629" s="1" t="s">
        <v>16959</v>
      </c>
      <c r="E4629" s="1" t="s">
        <v>16960</v>
      </c>
      <c r="F4629" s="1" t="s">
        <v>16430</v>
      </c>
      <c r="G4629" s="1" t="s">
        <v>16431</v>
      </c>
      <c r="H4629" s="1" t="s">
        <v>16963</v>
      </c>
      <c r="I4629" s="1" t="s">
        <v>16964</v>
      </c>
      <c r="K4629" s="1" t="s">
        <v>16434</v>
      </c>
      <c r="L4629" s="1" t="s">
        <v>16435</v>
      </c>
      <c r="N4629" s="1" t="s">
        <v>5452</v>
      </c>
      <c r="O4629" s="1" t="s">
        <v>5453</v>
      </c>
    </row>
    <row r="4630">
      <c r="A4630" s="1" t="s">
        <v>24300</v>
      </c>
      <c r="B4630" s="1" t="s">
        <v>4135</v>
      </c>
      <c r="C4630" s="1" t="s">
        <v>4136</v>
      </c>
      <c r="D4630" s="1" t="s">
        <v>4138</v>
      </c>
      <c r="E4630" s="1" t="s">
        <v>4140</v>
      </c>
      <c r="F4630" s="1" t="s">
        <v>4141</v>
      </c>
      <c r="G4630" s="1" t="s">
        <v>4143</v>
      </c>
    </row>
    <row r="4631">
      <c r="A4631" s="1" t="s">
        <v>29417</v>
      </c>
      <c r="B4631" s="1" t="s">
        <v>25181</v>
      </c>
      <c r="C4631" s="1" t="s">
        <v>25182</v>
      </c>
      <c r="D4631" s="1" t="s">
        <v>17633</v>
      </c>
      <c r="E4631" s="1" t="s">
        <v>17635</v>
      </c>
      <c r="F4631" s="1" t="s">
        <v>25183</v>
      </c>
      <c r="G4631" s="1" t="s">
        <v>25184</v>
      </c>
      <c r="H4631" s="1" t="s">
        <v>25186</v>
      </c>
      <c r="I4631" s="1" t="s">
        <v>25187</v>
      </c>
      <c r="K4631" s="1" t="s">
        <v>17642</v>
      </c>
      <c r="L4631" s="1" t="s">
        <v>17643</v>
      </c>
      <c r="M4631" s="1" t="s">
        <v>17644</v>
      </c>
      <c r="N4631" s="1" t="s">
        <v>17645</v>
      </c>
      <c r="O4631" s="1" t="s">
        <v>25188</v>
      </c>
      <c r="P4631" s="1" t="s">
        <v>25189</v>
      </c>
    </row>
    <row r="4632">
      <c r="A4632" s="1" t="s">
        <v>38513</v>
      </c>
      <c r="B4632" s="1" t="s">
        <v>25190</v>
      </c>
      <c r="C4632" s="1" t="s">
        <v>189</v>
      </c>
    </row>
    <row r="4633">
      <c r="A4633" s="1" t="s">
        <v>38514</v>
      </c>
      <c r="B4633" s="1" t="s">
        <v>25191</v>
      </c>
      <c r="C4633" s="1" t="s">
        <v>25192</v>
      </c>
      <c r="D4633" s="1" t="s">
        <v>25193</v>
      </c>
      <c r="E4633" s="1" t="s">
        <v>25194</v>
      </c>
      <c r="G4633" s="1" t="s">
        <v>25195</v>
      </c>
      <c r="H4633" s="1" t="s">
        <v>25194</v>
      </c>
    </row>
    <row r="4634">
      <c r="A4634" s="1" t="s">
        <v>38516</v>
      </c>
      <c r="B4634" s="1" t="s">
        <v>2519</v>
      </c>
      <c r="C4634" s="1" t="s">
        <v>2521</v>
      </c>
      <c r="D4634" s="1" t="s">
        <v>2528</v>
      </c>
      <c r="E4634" s="1" t="s">
        <v>2530</v>
      </c>
    </row>
    <row r="4635">
      <c r="A4635" s="1" t="s">
        <v>38518</v>
      </c>
      <c r="B4635" s="1" t="s">
        <v>2190</v>
      </c>
      <c r="C4635" s="1" t="s">
        <v>2191</v>
      </c>
      <c r="D4635" s="1" t="s">
        <v>25198</v>
      </c>
      <c r="E4635" s="1" t="s">
        <v>25199</v>
      </c>
      <c r="F4635" s="1" t="s">
        <v>25201</v>
      </c>
      <c r="G4635" s="1" t="s">
        <v>25202</v>
      </c>
      <c r="I4635" s="1" t="s">
        <v>25203</v>
      </c>
      <c r="J4635" s="1" t="s">
        <v>25199</v>
      </c>
      <c r="L4635" s="1" t="s">
        <v>2203</v>
      </c>
      <c r="M4635" s="1" t="s">
        <v>2204</v>
      </c>
    </row>
    <row r="4636">
      <c r="A4636" s="1" t="s">
        <v>38519</v>
      </c>
      <c r="B4636" s="1" t="s">
        <v>19544</v>
      </c>
      <c r="C4636" s="1" t="s">
        <v>19546</v>
      </c>
      <c r="D4636" s="1" t="s">
        <v>19541</v>
      </c>
      <c r="E4636" s="1" t="s">
        <v>19542</v>
      </c>
      <c r="G4636" s="1" t="s">
        <v>25204</v>
      </c>
      <c r="H4636" s="1" t="s">
        <v>25205</v>
      </c>
      <c r="J4636" s="1" t="s">
        <v>19554</v>
      </c>
      <c r="K4636" s="1" t="s">
        <v>19556</v>
      </c>
      <c r="L4636" s="1" t="s">
        <v>25206</v>
      </c>
      <c r="M4636" s="1" t="s">
        <v>25207</v>
      </c>
      <c r="N4636" s="1" t="s">
        <v>19558</v>
      </c>
      <c r="O4636" s="1" t="s">
        <v>19559</v>
      </c>
    </row>
    <row r="4637">
      <c r="A4637" s="1" t="s">
        <v>38520</v>
      </c>
      <c r="B4637" s="1" t="s">
        <v>25208</v>
      </c>
      <c r="C4637" s="1" t="s">
        <v>25209</v>
      </c>
      <c r="D4637" s="1" t="s">
        <v>25210</v>
      </c>
      <c r="E4637" s="1" t="s">
        <v>25211</v>
      </c>
      <c r="F4637" s="1" t="s">
        <v>25212</v>
      </c>
      <c r="G4637" s="1" t="s">
        <v>25213</v>
      </c>
    </row>
    <row r="4638">
      <c r="A4638" s="1" t="s">
        <v>23082</v>
      </c>
      <c r="B4638" s="1" t="s">
        <v>2842</v>
      </c>
      <c r="C4638" s="1" t="s">
        <v>2844</v>
      </c>
      <c r="D4638" s="1" t="s">
        <v>4885</v>
      </c>
      <c r="E4638" s="1" t="s">
        <v>4886</v>
      </c>
      <c r="F4638" s="1" t="s">
        <v>8613</v>
      </c>
      <c r="G4638" s="1" t="s">
        <v>8615</v>
      </c>
      <c r="J4638" s="1" t="s">
        <v>4893</v>
      </c>
      <c r="K4638" s="1" t="s">
        <v>4895</v>
      </c>
      <c r="L4638" s="1" t="s">
        <v>2852</v>
      </c>
      <c r="M4638" s="1" t="s">
        <v>2853</v>
      </c>
    </row>
    <row r="4639">
      <c r="A4639" s="1" t="s">
        <v>38522</v>
      </c>
      <c r="B4639" s="1" t="s">
        <v>20311</v>
      </c>
      <c r="C4639" s="1" t="s">
        <v>20313</v>
      </c>
    </row>
    <row r="4640">
      <c r="A4640" s="1" t="s">
        <v>38524</v>
      </c>
      <c r="B4640" s="1" t="s">
        <v>507</v>
      </c>
      <c r="C4640" s="1" t="s">
        <v>509</v>
      </c>
      <c r="D4640" s="1" t="s">
        <v>239</v>
      </c>
      <c r="E4640" s="1" t="s">
        <v>240</v>
      </c>
      <c r="F4640" s="1" t="s">
        <v>38525</v>
      </c>
      <c r="G4640" s="1" t="s">
        <v>38526</v>
      </c>
      <c r="I4640" s="1" t="s">
        <v>259</v>
      </c>
      <c r="J4640" s="1" t="s">
        <v>260</v>
      </c>
    </row>
    <row r="4641">
      <c r="A4641" s="1" t="s">
        <v>38528</v>
      </c>
      <c r="B4641" s="1" t="s">
        <v>169</v>
      </c>
      <c r="C4641" s="1" t="s">
        <v>170</v>
      </c>
      <c r="D4641" s="1" t="s">
        <v>1434</v>
      </c>
      <c r="E4641" s="1" t="s">
        <v>1436</v>
      </c>
      <c r="F4641" s="1" t="s">
        <v>1430</v>
      </c>
      <c r="G4641" s="1" t="s">
        <v>1432</v>
      </c>
      <c r="H4641" s="1" t="s">
        <v>1438</v>
      </c>
      <c r="I4641" s="1" t="s">
        <v>1440</v>
      </c>
      <c r="J4641" s="1" t="s">
        <v>1442</v>
      </c>
      <c r="K4641" s="1" t="s">
        <v>1444</v>
      </c>
      <c r="L4641" s="1" t="s">
        <v>38529</v>
      </c>
      <c r="M4641" s="1" t="s">
        <v>38530</v>
      </c>
      <c r="N4641" s="1" t="s">
        <v>38531</v>
      </c>
      <c r="O4641" s="1" t="s">
        <v>1584</v>
      </c>
      <c r="P4641" s="1" t="s">
        <v>1448</v>
      </c>
      <c r="Q4641" s="1" t="s">
        <v>1449</v>
      </c>
      <c r="R4641" s="1" t="s">
        <v>38532</v>
      </c>
      <c r="S4641" s="1" t="s">
        <v>38533</v>
      </c>
      <c r="T4641" s="1">
        <v>770.0</v>
      </c>
      <c r="U4641" s="1" t="s">
        <v>3708</v>
      </c>
      <c r="V4641" s="1">
        <v>410.0</v>
      </c>
      <c r="W4641" s="1" t="s">
        <v>16840</v>
      </c>
      <c r="Y4641" s="1" t="s">
        <v>1450</v>
      </c>
      <c r="Z4641" s="1" t="s">
        <v>1451</v>
      </c>
      <c r="AA4641" s="1" t="s">
        <v>1452</v>
      </c>
      <c r="AB4641" s="1" t="s">
        <v>1453</v>
      </c>
      <c r="AC4641" s="1" t="s">
        <v>1455</v>
      </c>
      <c r="AD4641" s="1" t="s">
        <v>1456</v>
      </c>
      <c r="AE4641" s="1" t="s">
        <v>38534</v>
      </c>
      <c r="AF4641" s="1" t="s">
        <v>38530</v>
      </c>
      <c r="AG4641" s="1" t="s">
        <v>1457</v>
      </c>
      <c r="AH4641" s="1" t="s">
        <v>1458</v>
      </c>
      <c r="AL4641" s="1" t="s">
        <v>183</v>
      </c>
      <c r="AM4641" s="1" t="s">
        <v>184</v>
      </c>
      <c r="AN4641" s="1" t="s">
        <v>1443</v>
      </c>
      <c r="AO4641" s="1" t="s">
        <v>1445</v>
      </c>
    </row>
    <row r="4642">
      <c r="A4642" s="1" t="s">
        <v>32592</v>
      </c>
      <c r="B4642" s="1" t="s">
        <v>25887</v>
      </c>
      <c r="C4642" s="1" t="s">
        <v>25888</v>
      </c>
      <c r="D4642" s="1" t="s">
        <v>38535</v>
      </c>
      <c r="E4642" s="1" t="s">
        <v>1473</v>
      </c>
      <c r="F4642" s="1" t="s">
        <v>25891</v>
      </c>
      <c r="G4642" s="1" t="s">
        <v>25892</v>
      </c>
      <c r="I4642" s="1" t="s">
        <v>512</v>
      </c>
      <c r="J4642" s="1" t="s">
        <v>514</v>
      </c>
    </row>
    <row r="4643">
      <c r="A4643" s="1" t="s">
        <v>21421</v>
      </c>
      <c r="B4643" s="1" t="s">
        <v>4007</v>
      </c>
      <c r="C4643" s="1" t="s">
        <v>4008</v>
      </c>
      <c r="D4643" s="1" t="s">
        <v>4009</v>
      </c>
      <c r="E4643" s="1" t="s">
        <v>4010</v>
      </c>
      <c r="G4643" s="1" t="s">
        <v>4011</v>
      </c>
      <c r="H4643" s="1" t="s">
        <v>4012</v>
      </c>
    </row>
    <row r="4644">
      <c r="A4644" s="1" t="s">
        <v>38536</v>
      </c>
      <c r="B4644" s="1" t="s">
        <v>25168</v>
      </c>
      <c r="C4644" s="1" t="s">
        <v>25169</v>
      </c>
      <c r="D4644" s="1" t="s">
        <v>25165</v>
      </c>
      <c r="E4644" s="1" t="s">
        <v>25167</v>
      </c>
      <c r="F4644" s="1" t="s">
        <v>38537</v>
      </c>
      <c r="G4644" s="1" t="s">
        <v>38538</v>
      </c>
      <c r="H4644" s="1" t="s">
        <v>25171</v>
      </c>
      <c r="I4644" s="1" t="s">
        <v>25172</v>
      </c>
      <c r="K4644" s="1" t="s">
        <v>25173</v>
      </c>
      <c r="L4644" s="1" t="s">
        <v>25174</v>
      </c>
      <c r="N4644" s="1" t="s">
        <v>25176</v>
      </c>
      <c r="O4644" s="1" t="s">
        <v>25177</v>
      </c>
    </row>
    <row r="4645">
      <c r="A4645" s="1" t="s">
        <v>38539</v>
      </c>
      <c r="B4645" s="1" t="s">
        <v>3944</v>
      </c>
      <c r="C4645" s="1" t="s">
        <v>3946</v>
      </c>
      <c r="D4645" s="1" t="s">
        <v>3948</v>
      </c>
      <c r="E4645" s="1" t="s">
        <v>3949</v>
      </c>
      <c r="G4645" s="1" t="s">
        <v>3950</v>
      </c>
      <c r="H4645" s="1" t="s">
        <v>3951</v>
      </c>
      <c r="I4645" s="1" t="s">
        <v>3952</v>
      </c>
      <c r="J4645" s="1" t="s">
        <v>3953</v>
      </c>
    </row>
    <row r="4646">
      <c r="A4646" s="1" t="s">
        <v>38540</v>
      </c>
      <c r="B4646" s="1" t="s">
        <v>6792</v>
      </c>
      <c r="C4646" s="1" t="s">
        <v>6793</v>
      </c>
      <c r="D4646" s="1" t="s">
        <v>10919</v>
      </c>
      <c r="E4646" s="1" t="s">
        <v>10920</v>
      </c>
      <c r="F4646" s="1" t="s">
        <v>10929</v>
      </c>
      <c r="G4646" s="1" t="s">
        <v>10930</v>
      </c>
      <c r="H4646" s="1" t="s">
        <v>6800</v>
      </c>
      <c r="I4646" s="1" t="s">
        <v>6802</v>
      </c>
    </row>
    <row r="4647">
      <c r="A4647" s="1" t="s">
        <v>38541</v>
      </c>
      <c r="B4647" s="1" t="s">
        <v>779</v>
      </c>
      <c r="C4647" s="1" t="s">
        <v>780</v>
      </c>
      <c r="D4647" s="1" t="s">
        <v>1174</v>
      </c>
      <c r="E4647" s="1" t="s">
        <v>1176</v>
      </c>
      <c r="F4647" s="1" t="s">
        <v>13218</v>
      </c>
      <c r="G4647" s="1" t="s">
        <v>828</v>
      </c>
      <c r="H4647" s="1" t="s">
        <v>1178</v>
      </c>
      <c r="I4647" s="1" t="s">
        <v>1180</v>
      </c>
      <c r="J4647" s="1" t="s">
        <v>786</v>
      </c>
      <c r="K4647" s="1" t="s">
        <v>787</v>
      </c>
      <c r="L4647" s="1" t="s">
        <v>788</v>
      </c>
      <c r="M4647" s="1" t="s">
        <v>789</v>
      </c>
    </row>
    <row r="4648">
      <c r="A4648" s="1" t="s">
        <v>38542</v>
      </c>
      <c r="B4648" s="1" t="s">
        <v>81</v>
      </c>
      <c r="C4648" s="1" t="s">
        <v>82</v>
      </c>
      <c r="D4648" s="1" t="s">
        <v>83</v>
      </c>
      <c r="E4648" s="1" t="s">
        <v>84</v>
      </c>
      <c r="F4648" s="1" t="s">
        <v>1224</v>
      </c>
      <c r="G4648" s="1" t="s">
        <v>90</v>
      </c>
      <c r="H4648" s="1" t="s">
        <v>91</v>
      </c>
      <c r="I4648" s="1" t="s">
        <v>92</v>
      </c>
      <c r="K4648" s="1" t="s">
        <v>93</v>
      </c>
      <c r="L4648" s="1" t="s">
        <v>94</v>
      </c>
      <c r="M4648" s="1" t="s">
        <v>95</v>
      </c>
      <c r="N4648" s="1" t="s">
        <v>96</v>
      </c>
    </row>
    <row r="4649">
      <c r="A4649" s="1" t="s">
        <v>38543</v>
      </c>
      <c r="B4649" s="1" t="s">
        <v>273</v>
      </c>
      <c r="C4649" s="1" t="s">
        <v>274</v>
      </c>
      <c r="D4649" s="1" t="s">
        <v>13147</v>
      </c>
      <c r="E4649" s="1" t="s">
        <v>13148</v>
      </c>
      <c r="F4649" s="1" t="s">
        <v>300</v>
      </c>
      <c r="G4649" s="1" t="s">
        <v>301</v>
      </c>
    </row>
    <row r="4650">
      <c r="A4650" s="1" t="s">
        <v>32464</v>
      </c>
      <c r="B4650" s="1" t="s">
        <v>807</v>
      </c>
      <c r="C4650" s="1" t="s">
        <v>808</v>
      </c>
      <c r="D4650" s="1" t="s">
        <v>803</v>
      </c>
      <c r="E4650" s="1" t="s">
        <v>805</v>
      </c>
      <c r="F4650" s="1" t="s">
        <v>35670</v>
      </c>
      <c r="G4650" s="1" t="s">
        <v>7373</v>
      </c>
      <c r="H4650" s="1" t="s">
        <v>812</v>
      </c>
      <c r="I4650" s="1" t="s">
        <v>808</v>
      </c>
      <c r="J4650" s="1" t="s">
        <v>35671</v>
      </c>
      <c r="K4650" s="1" t="s">
        <v>35672</v>
      </c>
      <c r="L4650" s="1" t="s">
        <v>817</v>
      </c>
      <c r="M4650" s="1" t="s">
        <v>818</v>
      </c>
    </row>
    <row r="4651">
      <c r="A4651" s="1" t="s">
        <v>38546</v>
      </c>
      <c r="B4651" s="1" t="s">
        <v>2287</v>
      </c>
      <c r="C4651" s="1" t="s">
        <v>2289</v>
      </c>
      <c r="D4651" s="1" t="s">
        <v>28367</v>
      </c>
      <c r="E4651" s="1" t="s">
        <v>28368</v>
      </c>
      <c r="F4651" s="1" t="s">
        <v>38547</v>
      </c>
      <c r="G4651" s="1" t="s">
        <v>38460</v>
      </c>
      <c r="H4651" s="1" t="s">
        <v>38548</v>
      </c>
      <c r="I4651" s="1" t="s">
        <v>38549</v>
      </c>
      <c r="J4651" s="1" t="s">
        <v>15858</v>
      </c>
      <c r="K4651" s="1" t="s">
        <v>15859</v>
      </c>
      <c r="L4651" s="1">
        <v>511.0</v>
      </c>
      <c r="M4651" s="1" t="s">
        <v>4648</v>
      </c>
      <c r="N4651" s="1">
        <v>600.0</v>
      </c>
      <c r="O4651" s="1" t="s">
        <v>6592</v>
      </c>
      <c r="P4651" s="1" t="s">
        <v>28371</v>
      </c>
      <c r="Q4651" s="1" t="s">
        <v>28368</v>
      </c>
      <c r="R4651" s="1" t="s">
        <v>2312</v>
      </c>
      <c r="S4651" s="1" t="s">
        <v>2314</v>
      </c>
    </row>
    <row r="4652">
      <c r="A4652" s="1" t="s">
        <v>24894</v>
      </c>
      <c r="B4652" s="1" t="s">
        <v>779</v>
      </c>
      <c r="C4652" s="1" t="s">
        <v>780</v>
      </c>
      <c r="D4652" s="1" t="s">
        <v>14415</v>
      </c>
      <c r="E4652" s="1" t="s">
        <v>828</v>
      </c>
      <c r="F4652" s="1" t="s">
        <v>786</v>
      </c>
      <c r="G4652" s="1" t="s">
        <v>787</v>
      </c>
      <c r="H4652" s="1" t="s">
        <v>788</v>
      </c>
      <c r="I4652" s="1" t="s">
        <v>789</v>
      </c>
    </row>
    <row r="4653">
      <c r="A4653" s="1" t="s">
        <v>38820</v>
      </c>
      <c r="B4653" s="1" t="s">
        <v>3323</v>
      </c>
      <c r="C4653" s="1" t="s">
        <v>3324</v>
      </c>
      <c r="D4653" s="1" t="s">
        <v>3325</v>
      </c>
      <c r="E4653" s="1" t="s">
        <v>3327</v>
      </c>
      <c r="F4653" s="1" t="s">
        <v>3328</v>
      </c>
      <c r="G4653" s="1" t="s">
        <v>3329</v>
      </c>
      <c r="H4653" s="1" t="s">
        <v>3330</v>
      </c>
      <c r="I4653" s="1" t="s">
        <v>3331</v>
      </c>
      <c r="J4653" s="1" t="s">
        <v>2182</v>
      </c>
      <c r="K4653" s="1" t="s">
        <v>2183</v>
      </c>
      <c r="L4653" s="1" t="s">
        <v>13472</v>
      </c>
      <c r="M4653" s="1" t="s">
        <v>13473</v>
      </c>
      <c r="N4653" s="1" t="s">
        <v>13474</v>
      </c>
      <c r="O4653" s="1" t="s">
        <v>13475</v>
      </c>
      <c r="P4653" s="1" t="s">
        <v>3339</v>
      </c>
      <c r="Q4653" s="1" t="s">
        <v>3342</v>
      </c>
      <c r="R4653" s="1" t="s">
        <v>3344</v>
      </c>
      <c r="S4653" s="1" t="s">
        <v>3345</v>
      </c>
      <c r="T4653" s="1" t="s">
        <v>3346</v>
      </c>
      <c r="U4653" s="1" t="s">
        <v>3348</v>
      </c>
      <c r="V4653" s="1" t="s">
        <v>3349</v>
      </c>
      <c r="W4653" s="1" t="s">
        <v>3350</v>
      </c>
      <c r="AA4653" s="1" t="s">
        <v>3351</v>
      </c>
      <c r="AB4653" s="1" t="s">
        <v>3352</v>
      </c>
      <c r="AC4653" s="1" t="s">
        <v>3353</v>
      </c>
      <c r="AD4653" s="1" t="s">
        <v>3354</v>
      </c>
      <c r="AE4653" s="1" t="s">
        <v>2187</v>
      </c>
      <c r="AF4653" s="1" t="s">
        <v>2188</v>
      </c>
      <c r="AG4653" s="1" t="s">
        <v>13482</v>
      </c>
      <c r="AH4653" s="1" t="s">
        <v>13483</v>
      </c>
    </row>
    <row r="4654">
      <c r="A4654" s="1" t="s">
        <v>36609</v>
      </c>
      <c r="B4654" s="1" t="s">
        <v>169</v>
      </c>
      <c r="C4654" s="1" t="s">
        <v>170</v>
      </c>
      <c r="D4654" s="1" t="s">
        <v>1434</v>
      </c>
      <c r="E4654" s="1" t="s">
        <v>1436</v>
      </c>
      <c r="F4654" s="1" t="s">
        <v>4759</v>
      </c>
      <c r="G4654" s="1" t="s">
        <v>4761</v>
      </c>
      <c r="H4654" s="1" t="s">
        <v>1430</v>
      </c>
      <c r="I4654" s="1" t="s">
        <v>1432</v>
      </c>
      <c r="J4654" s="1" t="s">
        <v>38823</v>
      </c>
      <c r="K4654" s="1" t="s">
        <v>38824</v>
      </c>
      <c r="M4654" s="1" t="s">
        <v>4767</v>
      </c>
      <c r="N4654" s="1" t="s">
        <v>4769</v>
      </c>
      <c r="O4654" s="1" t="s">
        <v>1450</v>
      </c>
      <c r="P4654" s="1" t="s">
        <v>1451</v>
      </c>
      <c r="S4654" s="1" t="s">
        <v>183</v>
      </c>
      <c r="T4654" s="1" t="s">
        <v>184</v>
      </c>
    </row>
    <row r="4655">
      <c r="A4655" s="1" t="s">
        <v>24928</v>
      </c>
      <c r="B4655" s="1" t="s">
        <v>2957</v>
      </c>
      <c r="C4655" s="1" t="s">
        <v>2959</v>
      </c>
      <c r="D4655" s="1" t="s">
        <v>3132</v>
      </c>
      <c r="E4655" s="1" t="s">
        <v>3134</v>
      </c>
      <c r="F4655" s="1" t="s">
        <v>6507</v>
      </c>
      <c r="G4655" s="1" t="s">
        <v>6509</v>
      </c>
      <c r="H4655" s="1" t="s">
        <v>13554</v>
      </c>
      <c r="I4655" s="1" t="s">
        <v>13555</v>
      </c>
      <c r="J4655" s="1" t="s">
        <v>7752</v>
      </c>
      <c r="K4655" s="1" t="s">
        <v>7754</v>
      </c>
      <c r="L4655" s="1" t="s">
        <v>3135</v>
      </c>
      <c r="M4655" s="1" t="s">
        <v>3137</v>
      </c>
      <c r="N4655" s="1">
        <v>630.0</v>
      </c>
      <c r="O4655" s="1" t="s">
        <v>290</v>
      </c>
      <c r="P4655" s="1">
        <v>250.0</v>
      </c>
      <c r="Q4655" s="1" t="s">
        <v>609</v>
      </c>
      <c r="R4655" s="1">
        <v>220.0</v>
      </c>
      <c r="S4655" s="1" t="s">
        <v>3161</v>
      </c>
      <c r="T4655" s="1">
        <v>910.0</v>
      </c>
      <c r="U4655" s="1" t="s">
        <v>3163</v>
      </c>
      <c r="W4655" s="1" t="s">
        <v>3165</v>
      </c>
      <c r="X4655" s="1" t="s">
        <v>3134</v>
      </c>
      <c r="Y4655" s="1" t="s">
        <v>13562</v>
      </c>
      <c r="Z4655" s="1" t="s">
        <v>13563</v>
      </c>
      <c r="AB4655" s="1" t="s">
        <v>2975</v>
      </c>
      <c r="AC4655" s="1" t="s">
        <v>2977</v>
      </c>
      <c r="AD4655" s="1" t="s">
        <v>3168</v>
      </c>
      <c r="AE4655" s="1" t="s">
        <v>3173</v>
      </c>
    </row>
    <row r="4656">
      <c r="A4656" s="1" t="s">
        <v>38830</v>
      </c>
      <c r="B4656" s="1" t="s">
        <v>559</v>
      </c>
      <c r="C4656" s="1" t="s">
        <v>560</v>
      </c>
      <c r="D4656" s="1" t="s">
        <v>561</v>
      </c>
      <c r="E4656" s="1" t="s">
        <v>562</v>
      </c>
      <c r="F4656" s="1" t="s">
        <v>38831</v>
      </c>
      <c r="G4656" s="1" t="s">
        <v>11730</v>
      </c>
      <c r="H4656" s="1" t="s">
        <v>565</v>
      </c>
      <c r="I4656" s="1" t="s">
        <v>566</v>
      </c>
      <c r="J4656" s="1" t="s">
        <v>567</v>
      </c>
      <c r="K4656" s="1" t="s">
        <v>568</v>
      </c>
    </row>
    <row r="4657">
      <c r="A4657" s="1" t="s">
        <v>32432</v>
      </c>
      <c r="B4657" s="1" t="s">
        <v>24113</v>
      </c>
      <c r="C4657" s="1" t="s">
        <v>24114</v>
      </c>
      <c r="D4657" s="1" t="s">
        <v>24111</v>
      </c>
      <c r="E4657" s="1" t="s">
        <v>24112</v>
      </c>
      <c r="F4657" s="1" t="s">
        <v>38832</v>
      </c>
      <c r="G4657" s="1" t="s">
        <v>38631</v>
      </c>
      <c r="H4657" s="1" t="s">
        <v>1896</v>
      </c>
      <c r="I4657" s="1" t="s">
        <v>1899</v>
      </c>
      <c r="K4657" s="1" t="s">
        <v>24120</v>
      </c>
      <c r="L4657" s="1" t="s">
        <v>24121</v>
      </c>
      <c r="M4657" s="1" t="s">
        <v>24123</v>
      </c>
      <c r="N4657" s="1" t="s">
        <v>24124</v>
      </c>
    </row>
    <row r="4658">
      <c r="A4658" s="1" t="s">
        <v>38833</v>
      </c>
      <c r="B4658" s="1" t="s">
        <v>11229</v>
      </c>
      <c r="C4658" s="1" t="s">
        <v>11230</v>
      </c>
      <c r="D4658" s="1" t="s">
        <v>13651</v>
      </c>
      <c r="E4658" s="1" t="s">
        <v>13652</v>
      </c>
      <c r="F4658" s="1" t="s">
        <v>13653</v>
      </c>
      <c r="G4658" s="1" t="s">
        <v>13654</v>
      </c>
      <c r="H4658" s="1" t="s">
        <v>13655</v>
      </c>
      <c r="I4658" s="1" t="s">
        <v>13656</v>
      </c>
      <c r="J4658" s="1" t="s">
        <v>13657</v>
      </c>
      <c r="K4658" s="1" t="s">
        <v>13658</v>
      </c>
      <c r="L4658" s="1">
        <v>630.0</v>
      </c>
      <c r="M4658" s="1" t="s">
        <v>290</v>
      </c>
      <c r="N4658" s="1">
        <v>650.0</v>
      </c>
      <c r="O4658" s="1" t="s">
        <v>3989</v>
      </c>
      <c r="P4658" s="1" t="s">
        <v>11238</v>
      </c>
      <c r="Q4658" s="1" t="s">
        <v>11239</v>
      </c>
      <c r="S4658" s="1" t="s">
        <v>11241</v>
      </c>
      <c r="T4658" s="1" t="s">
        <v>11243</v>
      </c>
      <c r="U4658" s="1" t="s">
        <v>13661</v>
      </c>
      <c r="V4658" s="1" t="s">
        <v>13654</v>
      </c>
    </row>
    <row r="4659">
      <c r="A4659" s="1" t="s">
        <v>38834</v>
      </c>
      <c r="B4659" s="1" t="s">
        <v>81</v>
      </c>
      <c r="C4659" s="1" t="s">
        <v>82</v>
      </c>
      <c r="D4659" s="1" t="s">
        <v>83</v>
      </c>
      <c r="E4659" s="1" t="s">
        <v>84</v>
      </c>
      <c r="F4659" s="1" t="s">
        <v>85</v>
      </c>
      <c r="G4659" s="1" t="s">
        <v>86</v>
      </c>
      <c r="H4659" s="1" t="s">
        <v>25478</v>
      </c>
      <c r="I4659" s="1" t="s">
        <v>25479</v>
      </c>
      <c r="J4659" s="1" t="s">
        <v>38835</v>
      </c>
      <c r="K4659" s="1" t="s">
        <v>90</v>
      </c>
      <c r="L4659" s="1" t="s">
        <v>91</v>
      </c>
      <c r="M4659" s="1" t="s">
        <v>92</v>
      </c>
      <c r="N4659" s="1" t="s">
        <v>93</v>
      </c>
      <c r="O4659" s="1" t="s">
        <v>94</v>
      </c>
      <c r="R4659" s="1" t="s">
        <v>95</v>
      </c>
      <c r="S4659" s="1" t="s">
        <v>96</v>
      </c>
      <c r="T4659" s="1" t="s">
        <v>25483</v>
      </c>
      <c r="U4659" s="1" t="s">
        <v>25484</v>
      </c>
    </row>
    <row r="4660">
      <c r="A4660" s="1" t="s">
        <v>33603</v>
      </c>
      <c r="B4660" s="1" t="s">
        <v>38836</v>
      </c>
      <c r="C4660" s="1" t="s">
        <v>38837</v>
      </c>
      <c r="D4660" s="1" t="s">
        <v>38838</v>
      </c>
      <c r="E4660" s="1" t="s">
        <v>38839</v>
      </c>
      <c r="F4660" s="1" t="s">
        <v>91</v>
      </c>
      <c r="G4660" s="1" t="s">
        <v>92</v>
      </c>
      <c r="H4660" s="1" t="s">
        <v>3251</v>
      </c>
      <c r="I4660" s="1" t="s">
        <v>3252</v>
      </c>
      <c r="J4660" s="1" t="s">
        <v>3253</v>
      </c>
      <c r="K4660" s="1" t="s">
        <v>3254</v>
      </c>
      <c r="L4660" s="1">
        <v>500.0</v>
      </c>
      <c r="M4660" s="1" t="s">
        <v>2006</v>
      </c>
      <c r="N4660" s="1">
        <v>563.0</v>
      </c>
      <c r="O4660" s="1" t="s">
        <v>3256</v>
      </c>
      <c r="Q4660" s="1" t="s">
        <v>38840</v>
      </c>
      <c r="R4660" s="1" t="s">
        <v>38841</v>
      </c>
    </row>
    <row r="4661">
      <c r="A4661" s="1" t="s">
        <v>23322</v>
      </c>
      <c r="B4661" s="1" t="s">
        <v>273</v>
      </c>
      <c r="C4661" s="1" t="s">
        <v>274</v>
      </c>
      <c r="D4661" s="1" t="s">
        <v>16032</v>
      </c>
      <c r="E4661" s="1" t="s">
        <v>16035</v>
      </c>
      <c r="F4661" s="1" t="s">
        <v>16037</v>
      </c>
      <c r="G4661" s="1" t="s">
        <v>16038</v>
      </c>
      <c r="H4661" s="1" t="s">
        <v>300</v>
      </c>
      <c r="I4661" s="1" t="s">
        <v>301</v>
      </c>
      <c r="J4661" s="1" t="s">
        <v>16042</v>
      </c>
      <c r="K4661" s="1" t="s">
        <v>16044</v>
      </c>
    </row>
    <row r="4662">
      <c r="A4662" s="1" t="s">
        <v>36613</v>
      </c>
      <c r="B4662" s="1" t="s">
        <v>829</v>
      </c>
      <c r="C4662" s="1" t="s">
        <v>830</v>
      </c>
      <c r="D4662" s="1" t="s">
        <v>763</v>
      </c>
      <c r="E4662" s="1" t="s">
        <v>765</v>
      </c>
      <c r="F4662" s="1" t="s">
        <v>831</v>
      </c>
      <c r="G4662" s="1" t="s">
        <v>832</v>
      </c>
      <c r="H4662" s="1" t="s">
        <v>833</v>
      </c>
      <c r="I4662" s="1" t="s">
        <v>835</v>
      </c>
      <c r="J4662" s="1" t="s">
        <v>7319</v>
      </c>
      <c r="K4662" s="1" t="s">
        <v>7320</v>
      </c>
      <c r="M4662" s="1" t="s">
        <v>840</v>
      </c>
      <c r="N4662" s="1" t="s">
        <v>842</v>
      </c>
      <c r="O4662" s="1" t="s">
        <v>844</v>
      </c>
      <c r="P4662" s="1" t="s">
        <v>846</v>
      </c>
      <c r="Q4662" s="1" t="s">
        <v>848</v>
      </c>
      <c r="R4662" s="1" t="s">
        <v>849</v>
      </c>
      <c r="S4662" s="1" t="s">
        <v>772</v>
      </c>
      <c r="T4662" s="1" t="s">
        <v>774</v>
      </c>
      <c r="U4662" s="1" t="s">
        <v>776</v>
      </c>
      <c r="V4662" s="1" t="s">
        <v>777</v>
      </c>
    </row>
    <row r="4663">
      <c r="A4663" s="1" t="s">
        <v>30628</v>
      </c>
      <c r="B4663" s="1" t="s">
        <v>4866</v>
      </c>
      <c r="C4663" s="1" t="s">
        <v>4867</v>
      </c>
      <c r="D4663" s="1" t="s">
        <v>4869</v>
      </c>
      <c r="E4663" s="1" t="s">
        <v>4870</v>
      </c>
      <c r="F4663" s="1" t="s">
        <v>18692</v>
      </c>
      <c r="G4663" s="1" t="s">
        <v>18693</v>
      </c>
      <c r="H4663" s="1" t="s">
        <v>38842</v>
      </c>
      <c r="I4663" s="1" t="s">
        <v>38843</v>
      </c>
      <c r="J4663" s="1" t="s">
        <v>38844</v>
      </c>
      <c r="K4663" s="1" t="s">
        <v>30547</v>
      </c>
      <c r="M4663" s="1" t="s">
        <v>16189</v>
      </c>
      <c r="N4663" s="1" t="s">
        <v>16190</v>
      </c>
      <c r="O4663" s="1" t="s">
        <v>18698</v>
      </c>
      <c r="P4663" s="1" t="s">
        <v>18693</v>
      </c>
      <c r="Q4663" s="1" t="s">
        <v>38846</v>
      </c>
      <c r="R4663" s="1" t="s">
        <v>38843</v>
      </c>
      <c r="S4663" s="1" t="s">
        <v>38847</v>
      </c>
      <c r="T4663" s="1" t="s">
        <v>4870</v>
      </c>
      <c r="W4663" s="1" t="s">
        <v>4875</v>
      </c>
      <c r="X4663" s="1" t="s">
        <v>4877</v>
      </c>
      <c r="Y4663" s="1" t="s">
        <v>4878</v>
      </c>
      <c r="Z4663" s="1" t="s">
        <v>4879</v>
      </c>
      <c r="AA4663" s="1" t="s">
        <v>18700</v>
      </c>
      <c r="AB4663" s="1" t="s">
        <v>18701</v>
      </c>
      <c r="AC4663" s="1" t="s">
        <v>38848</v>
      </c>
      <c r="AD4663" s="1" t="s">
        <v>38849</v>
      </c>
    </row>
    <row r="4664">
      <c r="A4664" s="1" t="s">
        <v>38850</v>
      </c>
      <c r="B4664" s="1" t="s">
        <v>38851</v>
      </c>
      <c r="C4664" s="1" t="s">
        <v>38852</v>
      </c>
      <c r="E4664" s="1" t="s">
        <v>38853</v>
      </c>
      <c r="F4664" s="1" t="s">
        <v>38854</v>
      </c>
      <c r="G4664" s="1" t="s">
        <v>38855</v>
      </c>
      <c r="H4664" s="1" t="s">
        <v>38856</v>
      </c>
      <c r="I4664" s="1" t="s">
        <v>38857</v>
      </c>
      <c r="J4664" s="1" t="s">
        <v>38858</v>
      </c>
      <c r="K4664" s="1" t="s">
        <v>38859</v>
      </c>
      <c r="L4664" s="1" t="s">
        <v>38860</v>
      </c>
    </row>
    <row r="4665">
      <c r="A4665" s="1" t="s">
        <v>36628</v>
      </c>
      <c r="B4665" s="1" t="s">
        <v>5405</v>
      </c>
      <c r="C4665" s="1" t="s">
        <v>5407</v>
      </c>
      <c r="D4665" s="1" t="s">
        <v>5410</v>
      </c>
      <c r="E4665" s="1" t="s">
        <v>5411</v>
      </c>
      <c r="F4665" s="1" t="s">
        <v>1883</v>
      </c>
      <c r="G4665" s="1" t="s">
        <v>1885</v>
      </c>
      <c r="H4665" s="1" t="s">
        <v>5414</v>
      </c>
      <c r="I4665" s="1" t="s">
        <v>5415</v>
      </c>
      <c r="J4665" s="1" t="s">
        <v>5412</v>
      </c>
      <c r="K4665" s="1" t="s">
        <v>5413</v>
      </c>
      <c r="L4665" s="1" t="s">
        <v>5416</v>
      </c>
      <c r="M4665" s="1" t="s">
        <v>5418</v>
      </c>
      <c r="N4665" s="1" t="s">
        <v>1548</v>
      </c>
      <c r="O4665" s="1" t="s">
        <v>1550</v>
      </c>
      <c r="P4665" s="1" t="s">
        <v>5429</v>
      </c>
      <c r="Q4665" s="1" t="s">
        <v>5430</v>
      </c>
      <c r="R4665" s="1" t="s">
        <v>5425</v>
      </c>
      <c r="S4665" s="1" t="s">
        <v>5427</v>
      </c>
      <c r="T4665" s="1" t="s">
        <v>5420</v>
      </c>
      <c r="U4665" s="1" t="s">
        <v>5423</v>
      </c>
      <c r="V4665" s="1" t="s">
        <v>38872</v>
      </c>
      <c r="W4665" s="1" t="s">
        <v>38873</v>
      </c>
      <c r="X4665" s="1" t="s">
        <v>38874</v>
      </c>
      <c r="Y4665" s="1" t="s">
        <v>38875</v>
      </c>
      <c r="AA4665" s="1" t="s">
        <v>5436</v>
      </c>
      <c r="AB4665" s="1" t="s">
        <v>5438</v>
      </c>
      <c r="AC4665" s="1" t="s">
        <v>5440</v>
      </c>
      <c r="AD4665" s="1" t="s">
        <v>5411</v>
      </c>
      <c r="AE4665" s="1" t="s">
        <v>1563</v>
      </c>
      <c r="AF4665" s="1" t="s">
        <v>1564</v>
      </c>
      <c r="AG4665" s="1" t="s">
        <v>5445</v>
      </c>
      <c r="AH4665" s="1" t="s">
        <v>5446</v>
      </c>
      <c r="AI4665" s="1" t="s">
        <v>5443</v>
      </c>
      <c r="AJ4665" s="1" t="s">
        <v>5444</v>
      </c>
      <c r="AK4665" s="1" t="s">
        <v>1903</v>
      </c>
      <c r="AL4665" s="1" t="s">
        <v>1904</v>
      </c>
      <c r="AN4665" s="1" t="s">
        <v>5449</v>
      </c>
      <c r="AO4665" s="1" t="s">
        <v>5451</v>
      </c>
      <c r="AP4665" s="1" t="s">
        <v>1906</v>
      </c>
      <c r="AQ4665" s="1" t="s">
        <v>1908</v>
      </c>
      <c r="AR4665" s="1" t="s">
        <v>5452</v>
      </c>
      <c r="AS4665" s="1" t="s">
        <v>5453</v>
      </c>
      <c r="AT4665" s="1" t="s">
        <v>1576</v>
      </c>
      <c r="AU4665" s="1" t="s">
        <v>1577</v>
      </c>
      <c r="AV4665" s="1" t="s">
        <v>5455</v>
      </c>
      <c r="AW4665" s="1" t="s">
        <v>5457</v>
      </c>
    </row>
    <row r="4666">
      <c r="A4666" s="1" t="s">
        <v>38876</v>
      </c>
    </row>
    <row r="4667">
      <c r="A4667" s="1" t="s">
        <v>36635</v>
      </c>
      <c r="B4667" s="1" t="s">
        <v>763</v>
      </c>
      <c r="C4667" s="1" t="s">
        <v>765</v>
      </c>
      <c r="D4667" s="1" t="s">
        <v>10433</v>
      </c>
      <c r="E4667" s="1" t="s">
        <v>10434</v>
      </c>
      <c r="F4667" s="1" t="s">
        <v>38877</v>
      </c>
      <c r="G4667" s="1" t="s">
        <v>38878</v>
      </c>
      <c r="H4667" s="1" t="s">
        <v>11194</v>
      </c>
      <c r="I4667" s="1" t="s">
        <v>11195</v>
      </c>
      <c r="J4667" s="1" t="s">
        <v>11198</v>
      </c>
      <c r="K4667" s="1" t="s">
        <v>11199</v>
      </c>
      <c r="L4667" s="1" t="s">
        <v>38879</v>
      </c>
      <c r="M4667" s="1" t="s">
        <v>38880</v>
      </c>
      <c r="N4667" s="1" t="s">
        <v>11196</v>
      </c>
      <c r="O4667" s="1" t="s">
        <v>11197</v>
      </c>
      <c r="P4667" s="1" t="s">
        <v>38881</v>
      </c>
      <c r="Q4667" s="1" t="s">
        <v>38882</v>
      </c>
      <c r="R4667" s="1" t="s">
        <v>38883</v>
      </c>
      <c r="S4667" s="1" t="s">
        <v>38884</v>
      </c>
      <c r="T4667" s="1" t="s">
        <v>11206</v>
      </c>
      <c r="U4667" s="1" t="s">
        <v>11208</v>
      </c>
      <c r="V4667" s="1">
        <v>920.0</v>
      </c>
      <c r="W4667" s="1" t="s">
        <v>3068</v>
      </c>
      <c r="Y4667" s="1" t="s">
        <v>7559</v>
      </c>
      <c r="Z4667" s="1" t="s">
        <v>7460</v>
      </c>
      <c r="AA4667" s="1" t="s">
        <v>11218</v>
      </c>
      <c r="AB4667" s="1" t="s">
        <v>11219</v>
      </c>
      <c r="AC4667" s="1" t="s">
        <v>38887</v>
      </c>
      <c r="AD4667" s="1" t="s">
        <v>38888</v>
      </c>
      <c r="AE4667" s="1" t="s">
        <v>11215</v>
      </c>
      <c r="AF4667" s="1" t="s">
        <v>11217</v>
      </c>
      <c r="AG4667" s="1" t="s">
        <v>38890</v>
      </c>
      <c r="AH4667" s="1" t="s">
        <v>38891</v>
      </c>
      <c r="AI4667" s="1" t="s">
        <v>776</v>
      </c>
      <c r="AJ4667" s="1" t="s">
        <v>777</v>
      </c>
      <c r="AK4667" s="1" t="s">
        <v>10439</v>
      </c>
      <c r="AL4667" s="1" t="s">
        <v>10440</v>
      </c>
      <c r="AM4667" s="1" t="s">
        <v>11225</v>
      </c>
      <c r="AN4667" s="1" t="s">
        <v>11226</v>
      </c>
      <c r="AO4667" s="1" t="s">
        <v>11227</v>
      </c>
      <c r="AP4667" s="1" t="s">
        <v>11228</v>
      </c>
      <c r="AQ4667" s="1" t="s">
        <v>38892</v>
      </c>
      <c r="AR4667" s="1" t="s">
        <v>38894</v>
      </c>
      <c r="AS4667" s="1" t="s">
        <v>38895</v>
      </c>
      <c r="AT4667" s="1" t="s">
        <v>38896</v>
      </c>
    </row>
    <row r="4668">
      <c r="A4668" s="1" t="s">
        <v>38897</v>
      </c>
      <c r="B4668" s="1" t="s">
        <v>38898</v>
      </c>
      <c r="C4668" s="1" t="s">
        <v>189</v>
      </c>
    </row>
    <row r="4669">
      <c r="A4669" s="1" t="s">
        <v>30316</v>
      </c>
      <c r="B4669" s="1" t="s">
        <v>33639</v>
      </c>
      <c r="C4669" s="1" t="s">
        <v>33641</v>
      </c>
    </row>
    <row r="4670">
      <c r="A4670" s="1" t="s">
        <v>38900</v>
      </c>
      <c r="B4670" s="1" t="s">
        <v>6395</v>
      </c>
      <c r="C4670" s="1" t="s">
        <v>6396</v>
      </c>
      <c r="D4670" s="1" t="s">
        <v>38901</v>
      </c>
      <c r="E4670" s="1" t="s">
        <v>6402</v>
      </c>
      <c r="F4670" s="1" t="s">
        <v>6401</v>
      </c>
      <c r="G4670" s="1" t="s">
        <v>6402</v>
      </c>
      <c r="H4670" s="1" t="s">
        <v>148</v>
      </c>
      <c r="I4670" s="1" t="s">
        <v>149</v>
      </c>
    </row>
    <row r="4671">
      <c r="A4671" s="1" t="s">
        <v>38902</v>
      </c>
      <c r="B4671" s="1" t="s">
        <v>763</v>
      </c>
      <c r="C4671" s="1" t="s">
        <v>765</v>
      </c>
      <c r="D4671" s="1" t="s">
        <v>4672</v>
      </c>
      <c r="E4671" s="1" t="s">
        <v>4673</v>
      </c>
      <c r="F4671" s="1" t="s">
        <v>38904</v>
      </c>
      <c r="G4671" s="1" t="s">
        <v>15531</v>
      </c>
      <c r="H4671" s="1" t="s">
        <v>4677</v>
      </c>
      <c r="I4671" s="1" t="s">
        <v>4675</v>
      </c>
      <c r="J4671" s="1" t="s">
        <v>776</v>
      </c>
      <c r="K4671" s="1" t="s">
        <v>777</v>
      </c>
    </row>
    <row r="4672">
      <c r="A4672" s="1" t="s">
        <v>38905</v>
      </c>
      <c r="B4672" s="1" t="s">
        <v>779</v>
      </c>
      <c r="C4672" s="1" t="s">
        <v>780</v>
      </c>
      <c r="D4672" s="1" t="s">
        <v>1174</v>
      </c>
      <c r="E4672" s="1" t="s">
        <v>1176</v>
      </c>
      <c r="F4672" s="1" t="s">
        <v>38906</v>
      </c>
      <c r="G4672" s="1" t="s">
        <v>35067</v>
      </c>
      <c r="H4672" s="1" t="s">
        <v>2145</v>
      </c>
      <c r="I4672" s="1" t="s">
        <v>2146</v>
      </c>
      <c r="J4672" s="1" t="s">
        <v>1178</v>
      </c>
      <c r="K4672" s="1" t="s">
        <v>1180</v>
      </c>
      <c r="L4672" s="1" t="s">
        <v>786</v>
      </c>
      <c r="M4672" s="1" t="s">
        <v>787</v>
      </c>
      <c r="N4672" s="1" t="s">
        <v>788</v>
      </c>
      <c r="O4672" s="1" t="s">
        <v>789</v>
      </c>
    </row>
    <row r="4673">
      <c r="A4673" s="1" t="s">
        <v>38908</v>
      </c>
      <c r="B4673" s="1" t="s">
        <v>1244</v>
      </c>
      <c r="C4673" s="1" t="s">
        <v>1246</v>
      </c>
      <c r="D4673" s="1" t="s">
        <v>15488</v>
      </c>
      <c r="E4673" s="1" t="s">
        <v>15489</v>
      </c>
      <c r="F4673" s="1" t="s">
        <v>1261</v>
      </c>
      <c r="G4673" s="1" t="s">
        <v>1263</v>
      </c>
    </row>
    <row r="4674">
      <c r="A4674" s="1" t="s">
        <v>38909</v>
      </c>
      <c r="B4674" s="1" t="s">
        <v>2957</v>
      </c>
      <c r="C4674" s="1" t="s">
        <v>2959</v>
      </c>
      <c r="D4674" s="1" t="s">
        <v>2960</v>
      </c>
      <c r="E4674" s="1" t="s">
        <v>2961</v>
      </c>
      <c r="F4674" s="1" t="s">
        <v>6507</v>
      </c>
      <c r="G4674" s="1" t="s">
        <v>6509</v>
      </c>
      <c r="H4674" s="1" t="s">
        <v>6514</v>
      </c>
      <c r="I4674" s="1" t="s">
        <v>2973</v>
      </c>
      <c r="K4674" s="1" t="s">
        <v>6521</v>
      </c>
      <c r="L4674" s="1" t="s">
        <v>2973</v>
      </c>
      <c r="M4674" s="1" t="s">
        <v>2975</v>
      </c>
      <c r="N4674" s="1" t="s">
        <v>2977</v>
      </c>
      <c r="O4674" s="1" t="s">
        <v>2979</v>
      </c>
      <c r="P4674" s="1" t="s">
        <v>2980</v>
      </c>
    </row>
    <row r="4675">
      <c r="A4675" s="1" t="s">
        <v>38910</v>
      </c>
      <c r="B4675" s="1" t="s">
        <v>6324</v>
      </c>
      <c r="C4675" s="1" t="s">
        <v>6325</v>
      </c>
      <c r="D4675" s="1" t="s">
        <v>27912</v>
      </c>
      <c r="E4675" s="1" t="s">
        <v>27913</v>
      </c>
      <c r="F4675" s="1" t="s">
        <v>38914</v>
      </c>
      <c r="G4675" s="1" t="s">
        <v>38916</v>
      </c>
      <c r="H4675" s="1" t="s">
        <v>27925</v>
      </c>
      <c r="I4675" s="1" t="s">
        <v>27927</v>
      </c>
      <c r="K4675" s="1" t="s">
        <v>6343</v>
      </c>
      <c r="L4675" s="1" t="s">
        <v>6344</v>
      </c>
    </row>
    <row r="4676">
      <c r="A4676" s="1" t="s">
        <v>30581</v>
      </c>
      <c r="B4676" s="1" t="s">
        <v>18390</v>
      </c>
      <c r="C4676" s="1" t="s">
        <v>18392</v>
      </c>
      <c r="D4676" s="1" t="s">
        <v>18393</v>
      </c>
      <c r="E4676" s="1" t="s">
        <v>40</v>
      </c>
      <c r="F4676" s="1" t="s">
        <v>18394</v>
      </c>
      <c r="G4676" s="1" t="s">
        <v>18395</v>
      </c>
    </row>
    <row r="4677">
      <c r="A4677" s="1" t="s">
        <v>38925</v>
      </c>
      <c r="B4677" s="1" t="s">
        <v>997</v>
      </c>
      <c r="C4677" s="1" t="s">
        <v>998</v>
      </c>
      <c r="D4677" s="1" t="s">
        <v>999</v>
      </c>
      <c r="E4677" s="1" t="s">
        <v>1000</v>
      </c>
      <c r="F4677" s="1" t="s">
        <v>993</v>
      </c>
      <c r="G4677" s="1" t="s">
        <v>995</v>
      </c>
      <c r="H4677" s="1" t="s">
        <v>5516</v>
      </c>
      <c r="I4677" s="1" t="s">
        <v>5517</v>
      </c>
      <c r="J4677" s="1" t="s">
        <v>5520</v>
      </c>
      <c r="K4677" s="1" t="s">
        <v>5521</v>
      </c>
      <c r="L4677" s="1" t="s">
        <v>5524</v>
      </c>
      <c r="M4677" s="1" t="s">
        <v>5525</v>
      </c>
      <c r="N4677" s="1" t="s">
        <v>5526</v>
      </c>
      <c r="O4677" s="1" t="s">
        <v>5527</v>
      </c>
      <c r="P4677" s="1">
        <v>250.0</v>
      </c>
      <c r="Q4677" s="1" t="s">
        <v>609</v>
      </c>
      <c r="R4677" s="1">
        <v>220.0</v>
      </c>
      <c r="S4677" s="1" t="s">
        <v>3161</v>
      </c>
      <c r="U4677" s="1" t="s">
        <v>1016</v>
      </c>
      <c r="V4677" s="1" t="s">
        <v>1017</v>
      </c>
      <c r="W4677" s="1" t="s">
        <v>5530</v>
      </c>
      <c r="X4677" s="1" t="s">
        <v>5521</v>
      </c>
      <c r="Y4677" s="1" t="s">
        <v>1020</v>
      </c>
      <c r="Z4677" s="1" t="s">
        <v>1023</v>
      </c>
      <c r="AA4677" s="1" t="s">
        <v>5531</v>
      </c>
      <c r="AB4677" s="1" t="s">
        <v>5525</v>
      </c>
    </row>
    <row r="4678">
      <c r="A4678" s="1" t="s">
        <v>33576</v>
      </c>
      <c r="B4678" s="1" t="s">
        <v>38937</v>
      </c>
      <c r="C4678" s="1" t="s">
        <v>38938</v>
      </c>
      <c r="D4678" s="1" t="s">
        <v>38939</v>
      </c>
      <c r="E4678" s="1" t="s">
        <v>40</v>
      </c>
      <c r="G4678" s="1" t="s">
        <v>38940</v>
      </c>
      <c r="H4678" s="1" t="s">
        <v>38941</v>
      </c>
    </row>
    <row r="4679">
      <c r="A4679" s="1" t="s">
        <v>31082</v>
      </c>
      <c r="B4679" s="1" t="s">
        <v>38432</v>
      </c>
      <c r="C4679" s="1" t="s">
        <v>189</v>
      </c>
    </row>
    <row r="4680">
      <c r="A4680" s="1" t="s">
        <v>38948</v>
      </c>
      <c r="B4680" s="1" t="s">
        <v>38950</v>
      </c>
      <c r="C4680" s="1" t="s">
        <v>38952</v>
      </c>
      <c r="D4680" s="1" t="s">
        <v>38954</v>
      </c>
      <c r="E4680" s="1" t="s">
        <v>38956</v>
      </c>
      <c r="F4680" s="1" t="s">
        <v>38957</v>
      </c>
      <c r="G4680" s="1" t="s">
        <v>38958</v>
      </c>
      <c r="H4680" s="1" t="s">
        <v>38959</v>
      </c>
      <c r="I4680" s="1" t="s">
        <v>38961</v>
      </c>
      <c r="J4680" s="1" t="s">
        <v>38962</v>
      </c>
      <c r="K4680" s="1" t="s">
        <v>38963</v>
      </c>
      <c r="L4680" s="1" t="s">
        <v>38964</v>
      </c>
      <c r="M4680" s="1" t="s">
        <v>38966</v>
      </c>
      <c r="N4680" s="1" t="s">
        <v>38968</v>
      </c>
      <c r="O4680" s="1" t="s">
        <v>38969</v>
      </c>
      <c r="P4680" s="1">
        <v>270.0</v>
      </c>
      <c r="Q4680" s="1" t="s">
        <v>293</v>
      </c>
      <c r="S4680" s="1" t="s">
        <v>38970</v>
      </c>
      <c r="T4680" s="1" t="s">
        <v>38958</v>
      </c>
      <c r="U4680" s="1" t="s">
        <v>38971</v>
      </c>
      <c r="V4680" s="1" t="s">
        <v>38973</v>
      </c>
      <c r="W4680" s="1" t="s">
        <v>38975</v>
      </c>
      <c r="X4680" s="1" t="s">
        <v>38976</v>
      </c>
      <c r="Y4680" s="1" t="s">
        <v>38977</v>
      </c>
      <c r="Z4680" s="1" t="s">
        <v>38978</v>
      </c>
      <c r="AA4680" s="1" t="s">
        <v>38979</v>
      </c>
      <c r="AB4680" s="1" t="s">
        <v>38980</v>
      </c>
    </row>
    <row r="4681">
      <c r="A4681" s="1" t="s">
        <v>38982</v>
      </c>
      <c r="B4681" s="1" t="s">
        <v>974</v>
      </c>
      <c r="C4681" s="1" t="s">
        <v>976</v>
      </c>
      <c r="E4681" s="1" t="s">
        <v>8612</v>
      </c>
      <c r="F4681" s="1" t="s">
        <v>8614</v>
      </c>
      <c r="H4681" s="1" t="s">
        <v>8616</v>
      </c>
      <c r="I4681" s="1" t="s">
        <v>8617</v>
      </c>
      <c r="J4681" s="1" t="s">
        <v>8618</v>
      </c>
      <c r="K4681" s="1" t="s">
        <v>8619</v>
      </c>
      <c r="L4681" s="1" t="s">
        <v>985</v>
      </c>
      <c r="M4681" s="1" t="s">
        <v>987</v>
      </c>
    </row>
    <row r="4682">
      <c r="A4682" s="1" t="s">
        <v>22070</v>
      </c>
      <c r="B4682" s="1" t="s">
        <v>169</v>
      </c>
      <c r="C4682" s="1" t="s">
        <v>170</v>
      </c>
      <c r="D4682" s="1" t="s">
        <v>262</v>
      </c>
      <c r="E4682" s="1" t="s">
        <v>263</v>
      </c>
      <c r="F4682" s="1" t="s">
        <v>6665</v>
      </c>
      <c r="G4682" s="1" t="s">
        <v>6666</v>
      </c>
      <c r="H4682" s="1" t="s">
        <v>8622</v>
      </c>
      <c r="I4682" s="1" t="s">
        <v>8623</v>
      </c>
      <c r="J4682" s="1" t="s">
        <v>6670</v>
      </c>
      <c r="K4682" s="1" t="s">
        <v>6669</v>
      </c>
      <c r="L4682" s="1" t="s">
        <v>3565</v>
      </c>
      <c r="M4682" s="1" t="s">
        <v>3567</v>
      </c>
      <c r="O4682" s="1" t="s">
        <v>183</v>
      </c>
      <c r="P4682" s="1" t="s">
        <v>184</v>
      </c>
    </row>
    <row r="4683">
      <c r="A4683" s="1" t="s">
        <v>38990</v>
      </c>
      <c r="B4683" s="1" t="s">
        <v>1270</v>
      </c>
      <c r="C4683" s="1" t="s">
        <v>1271</v>
      </c>
      <c r="D4683" s="1" t="s">
        <v>1273</v>
      </c>
      <c r="E4683" s="1" t="s">
        <v>1275</v>
      </c>
      <c r="F4683" s="1" t="s">
        <v>1281</v>
      </c>
      <c r="G4683" s="1" t="s">
        <v>1280</v>
      </c>
      <c r="H4683" s="1" t="s">
        <v>1282</v>
      </c>
      <c r="I4683" s="1" t="s">
        <v>1284</v>
      </c>
    </row>
    <row r="4684">
      <c r="A4684" s="1" t="s">
        <v>38991</v>
      </c>
      <c r="B4684" s="1" t="s">
        <v>6559</v>
      </c>
      <c r="C4684" s="1" t="s">
        <v>6560</v>
      </c>
      <c r="D4684" s="1" t="s">
        <v>6216</v>
      </c>
      <c r="E4684" s="1" t="s">
        <v>6217</v>
      </c>
      <c r="F4684" s="1" t="s">
        <v>38994</v>
      </c>
      <c r="G4684" s="1" t="s">
        <v>38995</v>
      </c>
      <c r="I4684" s="1" t="s">
        <v>6231</v>
      </c>
      <c r="J4684" s="1" t="s">
        <v>6217</v>
      </c>
      <c r="L4684" s="1" t="s">
        <v>6563</v>
      </c>
      <c r="M4684" s="1" t="s">
        <v>6564</v>
      </c>
      <c r="N4684" s="1" t="s">
        <v>6235</v>
      </c>
      <c r="O4684" s="1" t="s">
        <v>6236</v>
      </c>
    </row>
    <row r="4685">
      <c r="A4685" s="1" t="s">
        <v>38997</v>
      </c>
      <c r="B4685" s="1" t="s">
        <v>1500</v>
      </c>
      <c r="C4685" s="1" t="s">
        <v>1501</v>
      </c>
      <c r="D4685" s="1" t="s">
        <v>38998</v>
      </c>
      <c r="E4685" s="1" t="s">
        <v>38999</v>
      </c>
      <c r="G4685" s="1" t="s">
        <v>1533</v>
      </c>
      <c r="H4685" s="1" t="s">
        <v>1534</v>
      </c>
    </row>
    <row r="4686">
      <c r="A4686" s="1" t="s">
        <v>24317</v>
      </c>
      <c r="B4686" s="1" t="s">
        <v>2842</v>
      </c>
      <c r="C4686" s="1" t="s">
        <v>2844</v>
      </c>
      <c r="D4686" s="1" t="s">
        <v>4885</v>
      </c>
      <c r="E4686" s="1" t="s">
        <v>4886</v>
      </c>
      <c r="F4686" s="1" t="s">
        <v>8672</v>
      </c>
      <c r="G4686" s="1" t="s">
        <v>8673</v>
      </c>
      <c r="H4686" s="1" t="s">
        <v>6939</v>
      </c>
      <c r="I4686" s="1" t="s">
        <v>6942</v>
      </c>
      <c r="J4686" s="1" t="s">
        <v>8675</v>
      </c>
      <c r="K4686" s="1" t="s">
        <v>8678</v>
      </c>
      <c r="L4686" s="1" t="s">
        <v>6943</v>
      </c>
      <c r="M4686" s="1" t="s">
        <v>6944</v>
      </c>
      <c r="N4686" s="1" t="s">
        <v>6945</v>
      </c>
      <c r="O4686" s="1" t="s">
        <v>6946</v>
      </c>
      <c r="P4686" s="1" t="s">
        <v>523</v>
      </c>
      <c r="Q4686" s="1" t="s">
        <v>525</v>
      </c>
      <c r="R4686" s="1" t="s">
        <v>8699</v>
      </c>
      <c r="S4686" s="1" t="s">
        <v>8702</v>
      </c>
      <c r="T4686" s="1" t="s">
        <v>6955</v>
      </c>
      <c r="U4686" s="1" t="s">
        <v>6957</v>
      </c>
      <c r="V4686" s="1">
        <v>250.0</v>
      </c>
      <c r="W4686" s="1" t="s">
        <v>609</v>
      </c>
      <c r="X4686" s="1">
        <v>240.0</v>
      </c>
      <c r="Y4686" s="1" t="s">
        <v>1986</v>
      </c>
      <c r="AC4686" s="1" t="s">
        <v>4893</v>
      </c>
      <c r="AD4686" s="1" t="s">
        <v>4895</v>
      </c>
      <c r="AE4686" s="1" t="s">
        <v>6959</v>
      </c>
      <c r="AF4686" s="1" t="s">
        <v>6960</v>
      </c>
      <c r="AG4686" s="1" t="s">
        <v>8711</v>
      </c>
      <c r="AH4686" s="1" t="s">
        <v>8712</v>
      </c>
      <c r="AI4686" s="1" t="s">
        <v>6962</v>
      </c>
      <c r="AJ4686" s="1" t="s">
        <v>6963</v>
      </c>
      <c r="AM4686" s="1" t="s">
        <v>2852</v>
      </c>
      <c r="AN4686" s="1" t="s">
        <v>2853</v>
      </c>
      <c r="AO4686" s="1" t="s">
        <v>8728</v>
      </c>
      <c r="AP4686" s="1" t="s">
        <v>8729</v>
      </c>
      <c r="AQ4686" s="1" t="s">
        <v>6964</v>
      </c>
      <c r="AR4686" s="1" t="s">
        <v>6965</v>
      </c>
      <c r="AS4686" s="1" t="s">
        <v>581</v>
      </c>
      <c r="AT4686" s="1" t="s">
        <v>583</v>
      </c>
    </row>
    <row r="4687">
      <c r="A4687" s="1" t="s">
        <v>585</v>
      </c>
      <c r="B4687" s="1" t="s">
        <v>8748</v>
      </c>
      <c r="C4687" s="1" t="s">
        <v>8749</v>
      </c>
    </row>
    <row r="4688">
      <c r="A4688" s="1" t="s">
        <v>39000</v>
      </c>
      <c r="B4688" s="1" t="s">
        <v>779</v>
      </c>
      <c r="C4688" s="1" t="s">
        <v>780</v>
      </c>
      <c r="D4688" s="1" t="s">
        <v>1174</v>
      </c>
      <c r="E4688" s="1" t="s">
        <v>1176</v>
      </c>
      <c r="F4688" s="1" t="s">
        <v>39001</v>
      </c>
      <c r="G4688" s="1" t="s">
        <v>843</v>
      </c>
      <c r="I4688" s="1" t="s">
        <v>1178</v>
      </c>
      <c r="J4688" s="1" t="s">
        <v>1180</v>
      </c>
      <c r="K4688" s="1" t="s">
        <v>786</v>
      </c>
      <c r="L4688" s="1" t="s">
        <v>787</v>
      </c>
      <c r="M4688" s="1" t="s">
        <v>788</v>
      </c>
      <c r="N4688" s="1" t="s">
        <v>789</v>
      </c>
    </row>
    <row r="4689">
      <c r="A4689" s="1" t="s">
        <v>30893</v>
      </c>
      <c r="B4689" s="1" t="s">
        <v>2957</v>
      </c>
      <c r="C4689" s="1" t="s">
        <v>2959</v>
      </c>
      <c r="D4689" s="1" t="s">
        <v>8686</v>
      </c>
      <c r="E4689" s="1" t="s">
        <v>8687</v>
      </c>
      <c r="F4689" s="1" t="s">
        <v>8695</v>
      </c>
      <c r="G4689" s="1" t="s">
        <v>8696</v>
      </c>
      <c r="H4689" s="1" t="s">
        <v>8693</v>
      </c>
      <c r="I4689" s="1" t="s">
        <v>8694</v>
      </c>
      <c r="J4689" s="1" t="s">
        <v>8690</v>
      </c>
      <c r="K4689" s="1" t="s">
        <v>8691</v>
      </c>
      <c r="L4689" s="1" t="s">
        <v>6939</v>
      </c>
      <c r="M4689" s="1" t="s">
        <v>6942</v>
      </c>
      <c r="N4689" s="1" t="s">
        <v>6943</v>
      </c>
      <c r="O4689" s="1" t="s">
        <v>6944</v>
      </c>
      <c r="P4689" s="1" t="s">
        <v>6945</v>
      </c>
      <c r="Q4689" s="1" t="s">
        <v>6946</v>
      </c>
      <c r="R4689" s="1" t="s">
        <v>523</v>
      </c>
      <c r="S4689" s="1" t="s">
        <v>525</v>
      </c>
      <c r="T4689" s="1" t="s">
        <v>6951</v>
      </c>
      <c r="U4689" s="1" t="s">
        <v>6952</v>
      </c>
      <c r="V4689" s="1" t="s">
        <v>8699</v>
      </c>
      <c r="W4689" s="1" t="s">
        <v>8702</v>
      </c>
      <c r="X4689" s="1" t="s">
        <v>8705</v>
      </c>
      <c r="Y4689" s="1" t="s">
        <v>8707</v>
      </c>
      <c r="Z4689" s="1" t="s">
        <v>6955</v>
      </c>
      <c r="AA4689" s="1" t="s">
        <v>6957</v>
      </c>
      <c r="AB4689" s="1">
        <v>250.0</v>
      </c>
      <c r="AC4689" s="1" t="s">
        <v>609</v>
      </c>
      <c r="AD4689" s="1">
        <v>240.0</v>
      </c>
      <c r="AE4689" s="1" t="s">
        <v>1986</v>
      </c>
      <c r="AI4689" s="1" t="s">
        <v>8720</v>
      </c>
      <c r="AJ4689" s="1" t="s">
        <v>8721</v>
      </c>
      <c r="AK4689" s="1" t="s">
        <v>8717</v>
      </c>
      <c r="AL4689" s="1" t="s">
        <v>8718</v>
      </c>
      <c r="AM4689" s="1" t="s">
        <v>6959</v>
      </c>
      <c r="AN4689" s="1" t="s">
        <v>6960</v>
      </c>
      <c r="AO4689" s="1" t="s">
        <v>6962</v>
      </c>
      <c r="AP4689" s="1" t="s">
        <v>6963</v>
      </c>
      <c r="AQ4689" s="1" t="s">
        <v>8715</v>
      </c>
      <c r="AR4689" s="1" t="s">
        <v>8716</v>
      </c>
    </row>
    <row r="4690">
      <c r="A4690" s="1" t="s">
        <v>2975</v>
      </c>
      <c r="B4690" s="1" t="s">
        <v>8744</v>
      </c>
      <c r="C4690" s="1" t="s">
        <v>8746</v>
      </c>
      <c r="D4690" s="1" t="s">
        <v>6964</v>
      </c>
      <c r="E4690" s="1" t="s">
        <v>6965</v>
      </c>
      <c r="F4690" s="1" t="s">
        <v>581</v>
      </c>
      <c r="G4690" s="1" t="s">
        <v>583</v>
      </c>
      <c r="H4690" s="1" t="s">
        <v>585</v>
      </c>
      <c r="I4690" s="1" t="s">
        <v>586</v>
      </c>
      <c r="J4690" s="1" t="s">
        <v>6968</v>
      </c>
      <c r="K4690" s="1" t="s">
        <v>6969</v>
      </c>
      <c r="L4690" s="1" t="s">
        <v>8752</v>
      </c>
      <c r="M4690" s="1" t="s">
        <v>8753</v>
      </c>
    </row>
    <row r="4691">
      <c r="A4691" s="1" t="s">
        <v>39006</v>
      </c>
      <c r="B4691" s="1" t="s">
        <v>8650</v>
      </c>
      <c r="C4691" s="1" t="s">
        <v>8651</v>
      </c>
      <c r="D4691" s="1" t="s">
        <v>8653</v>
      </c>
      <c r="E4691" s="1" t="s">
        <v>8655</v>
      </c>
      <c r="F4691" s="1" t="s">
        <v>8657</v>
      </c>
      <c r="G4691" s="1" t="s">
        <v>8659</v>
      </c>
      <c r="H4691" s="1" t="s">
        <v>6583</v>
      </c>
      <c r="I4691" s="1" t="s">
        <v>6584</v>
      </c>
    </row>
    <row r="4692">
      <c r="A4692" s="1" t="s">
        <v>23477</v>
      </c>
      <c r="B4692" s="1" t="s">
        <v>9902</v>
      </c>
      <c r="C4692" s="1" t="s">
        <v>9904</v>
      </c>
      <c r="D4692" s="1" t="s">
        <v>9906</v>
      </c>
      <c r="E4692" s="1" t="s">
        <v>9907</v>
      </c>
      <c r="F4692" s="1" t="s">
        <v>9909</v>
      </c>
      <c r="G4692" s="1" t="s">
        <v>9910</v>
      </c>
      <c r="H4692" s="1" t="s">
        <v>8647</v>
      </c>
      <c r="I4692" s="1" t="s">
        <v>189</v>
      </c>
      <c r="J4692" s="1" t="s">
        <v>9915</v>
      </c>
      <c r="K4692" s="1" t="s">
        <v>9917</v>
      </c>
      <c r="L4692" s="1" t="s">
        <v>9919</v>
      </c>
      <c r="M4692" s="1" t="s">
        <v>9907</v>
      </c>
      <c r="N4692" s="1" t="s">
        <v>270</v>
      </c>
      <c r="O4692" s="1" t="s">
        <v>271</v>
      </c>
      <c r="Q4692" s="1" t="s">
        <v>9920</v>
      </c>
      <c r="R4692" s="1" t="s">
        <v>9922</v>
      </c>
      <c r="S4692" s="1" t="s">
        <v>313</v>
      </c>
      <c r="T4692" s="1" t="s">
        <v>314</v>
      </c>
    </row>
    <row r="4693">
      <c r="A4693" s="1" t="s">
        <v>39007</v>
      </c>
      <c r="B4693" s="1" t="s">
        <v>1500</v>
      </c>
      <c r="C4693" s="1" t="s">
        <v>1501</v>
      </c>
      <c r="D4693" s="1" t="s">
        <v>1502</v>
      </c>
      <c r="E4693" s="1" t="s">
        <v>1503</v>
      </c>
      <c r="F4693" s="1" t="s">
        <v>39008</v>
      </c>
      <c r="G4693" s="1" t="s">
        <v>39009</v>
      </c>
      <c r="H4693" s="1" t="s">
        <v>39010</v>
      </c>
      <c r="I4693" s="1" t="s">
        <v>39011</v>
      </c>
      <c r="K4693" s="1" t="s">
        <v>17481</v>
      </c>
      <c r="L4693" s="1" t="s">
        <v>17482</v>
      </c>
      <c r="M4693" s="1" t="s">
        <v>39012</v>
      </c>
      <c r="N4693" s="1" t="s">
        <v>39013</v>
      </c>
      <c r="P4693" s="1" t="s">
        <v>1533</v>
      </c>
      <c r="Q4693" s="1" t="s">
        <v>1534</v>
      </c>
      <c r="R4693" s="1" t="s">
        <v>39014</v>
      </c>
      <c r="S4693" s="1" t="s">
        <v>39015</v>
      </c>
    </row>
    <row r="4694">
      <c r="A4694" s="1" t="s">
        <v>39016</v>
      </c>
      <c r="B4694" s="1" t="s">
        <v>39017</v>
      </c>
      <c r="C4694" s="1" t="s">
        <v>6024</v>
      </c>
    </row>
    <row r="4695">
      <c r="A4695" s="1" t="s">
        <v>39018</v>
      </c>
      <c r="B4695" s="1" t="s">
        <v>39019</v>
      </c>
      <c r="C4695" s="1" t="s">
        <v>39020</v>
      </c>
      <c r="D4695" s="1" t="s">
        <v>39021</v>
      </c>
      <c r="E4695" s="1" t="s">
        <v>39022</v>
      </c>
    </row>
    <row r="4696">
      <c r="A4696" s="1" t="s">
        <v>39024</v>
      </c>
      <c r="B4696" s="1" t="s">
        <v>5973</v>
      </c>
      <c r="C4696" s="1" t="s">
        <v>5974</v>
      </c>
      <c r="D4696" s="1" t="s">
        <v>5979</v>
      </c>
      <c r="E4696" s="1" t="s">
        <v>5980</v>
      </c>
      <c r="F4696" s="1" t="s">
        <v>5983</v>
      </c>
      <c r="G4696" s="1" t="s">
        <v>5984</v>
      </c>
    </row>
    <row r="4697">
      <c r="A4697" s="1" t="s">
        <v>39026</v>
      </c>
      <c r="B4697" s="1" t="s">
        <v>791</v>
      </c>
      <c r="C4697" s="1" t="s">
        <v>794</v>
      </c>
      <c r="D4697" s="1" t="s">
        <v>795</v>
      </c>
      <c r="E4697" s="1" t="s">
        <v>796</v>
      </c>
      <c r="F4697" s="1" t="s">
        <v>39027</v>
      </c>
      <c r="G4697" s="1" t="s">
        <v>13297</v>
      </c>
      <c r="H4697" s="1" t="s">
        <v>799</v>
      </c>
      <c r="I4697" s="1" t="s">
        <v>800</v>
      </c>
      <c r="J4697" s="1" t="s">
        <v>801</v>
      </c>
      <c r="K4697" s="1" t="s">
        <v>802</v>
      </c>
      <c r="M4697" s="1" t="s">
        <v>804</v>
      </c>
      <c r="N4697" s="1" t="s">
        <v>806</v>
      </c>
    </row>
    <row r="4698">
      <c r="A4698" s="1" t="s">
        <v>39029</v>
      </c>
      <c r="B4698" s="1" t="s">
        <v>2457</v>
      </c>
      <c r="C4698" s="1" t="s">
        <v>2458</v>
      </c>
      <c r="D4698" s="1" t="s">
        <v>24006</v>
      </c>
      <c r="E4698" s="1" t="s">
        <v>2460</v>
      </c>
      <c r="G4698" s="1" t="s">
        <v>2462</v>
      </c>
      <c r="H4698" s="1" t="s">
        <v>2458</v>
      </c>
      <c r="J4698" s="1" t="s">
        <v>2463</v>
      </c>
      <c r="K4698" s="1" t="s">
        <v>2464</v>
      </c>
    </row>
    <row r="4699">
      <c r="A4699" s="1" t="s">
        <v>39031</v>
      </c>
      <c r="B4699" s="1" t="s">
        <v>1068</v>
      </c>
      <c r="C4699" s="1" t="s">
        <v>1069</v>
      </c>
      <c r="D4699" s="1" t="s">
        <v>273</v>
      </c>
      <c r="E4699" s="1" t="s">
        <v>274</v>
      </c>
      <c r="F4699" s="1" t="s">
        <v>39032</v>
      </c>
      <c r="G4699" s="1" t="s">
        <v>24168</v>
      </c>
      <c r="H4699" s="1" t="s">
        <v>2682</v>
      </c>
      <c r="I4699" s="1" t="s">
        <v>2684</v>
      </c>
      <c r="J4699" s="1" t="s">
        <v>300</v>
      </c>
      <c r="K4699" s="1" t="s">
        <v>301</v>
      </c>
    </row>
    <row r="4700">
      <c r="A4700" s="1" t="s">
        <v>39033</v>
      </c>
      <c r="B4700" s="1" t="s">
        <v>15777</v>
      </c>
      <c r="C4700" s="1" t="s">
        <v>15779</v>
      </c>
      <c r="D4700" s="1" t="s">
        <v>15775</v>
      </c>
      <c r="E4700" s="1" t="s">
        <v>15776</v>
      </c>
      <c r="F4700" s="1" t="s">
        <v>39036</v>
      </c>
      <c r="G4700" s="1" t="s">
        <v>39038</v>
      </c>
      <c r="H4700" s="1" t="s">
        <v>15788</v>
      </c>
      <c r="I4700" s="1" t="s">
        <v>15789</v>
      </c>
    </row>
    <row r="4701">
      <c r="A4701" s="1" t="s">
        <v>39039</v>
      </c>
      <c r="B4701" s="1" t="s">
        <v>807</v>
      </c>
      <c r="C4701" s="1" t="s">
        <v>808</v>
      </c>
      <c r="D4701" s="1" t="s">
        <v>803</v>
      </c>
      <c r="E4701" s="1" t="s">
        <v>805</v>
      </c>
      <c r="F4701" s="1" t="s">
        <v>507</v>
      </c>
      <c r="G4701" s="1" t="s">
        <v>509</v>
      </c>
      <c r="H4701" s="1" t="s">
        <v>239</v>
      </c>
      <c r="I4701" s="1" t="s">
        <v>240</v>
      </c>
      <c r="J4701" s="1" t="s">
        <v>346</v>
      </c>
      <c r="K4701" s="1" t="s">
        <v>347</v>
      </c>
      <c r="L4701" s="1" t="s">
        <v>39041</v>
      </c>
      <c r="M4701" s="1" t="s">
        <v>39042</v>
      </c>
      <c r="O4701" s="1" t="s">
        <v>812</v>
      </c>
      <c r="P4701" s="1" t="s">
        <v>808</v>
      </c>
      <c r="Q4701" s="1" t="s">
        <v>524</v>
      </c>
      <c r="R4701" s="1" t="s">
        <v>526</v>
      </c>
      <c r="S4701" s="1" t="s">
        <v>2511</v>
      </c>
      <c r="T4701" s="1" t="s">
        <v>2512</v>
      </c>
      <c r="W4701" s="1" t="s">
        <v>817</v>
      </c>
      <c r="X4701" s="1" t="s">
        <v>818</v>
      </c>
      <c r="Y4701" s="1" t="s">
        <v>259</v>
      </c>
      <c r="Z4701" s="1" t="s">
        <v>260</v>
      </c>
      <c r="AA4701" s="1" t="s">
        <v>361</v>
      </c>
      <c r="AB4701" s="1" t="s">
        <v>362</v>
      </c>
    </row>
    <row r="4702">
      <c r="A4702" s="1" t="s">
        <v>39043</v>
      </c>
      <c r="B4702" s="1" t="s">
        <v>541</v>
      </c>
      <c r="C4702" s="1" t="s">
        <v>542</v>
      </c>
      <c r="D4702" s="1" t="s">
        <v>39044</v>
      </c>
      <c r="E4702" s="1" t="s">
        <v>39045</v>
      </c>
      <c r="F4702" s="1" t="s">
        <v>548</v>
      </c>
      <c r="G4702" s="1" t="s">
        <v>549</v>
      </c>
      <c r="I4702" s="1" t="s">
        <v>552</v>
      </c>
      <c r="J4702" s="1" t="s">
        <v>553</v>
      </c>
    </row>
    <row r="4703">
      <c r="A4703" s="1" t="s">
        <v>39046</v>
      </c>
      <c r="B4703" s="1" t="s">
        <v>35829</v>
      </c>
      <c r="C4703" s="1" t="s">
        <v>35830</v>
      </c>
      <c r="D4703" s="1" t="s">
        <v>39047</v>
      </c>
      <c r="E4703" s="1" t="s">
        <v>35833</v>
      </c>
      <c r="F4703" s="1" t="s">
        <v>35834</v>
      </c>
      <c r="G4703" s="1" t="s">
        <v>35836</v>
      </c>
    </row>
    <row r="4704">
      <c r="A4704" s="1" t="s">
        <v>20476</v>
      </c>
      <c r="B4704" s="1" t="s">
        <v>39048</v>
      </c>
      <c r="C4704" s="1" t="s">
        <v>39049</v>
      </c>
      <c r="D4704" s="1" t="s">
        <v>39050</v>
      </c>
      <c r="E4704" s="1" t="s">
        <v>39051</v>
      </c>
      <c r="G4704" s="1" t="s">
        <v>39052</v>
      </c>
      <c r="H4704" s="1" t="s">
        <v>39049</v>
      </c>
    </row>
    <row r="4705">
      <c r="A4705" s="1" t="s">
        <v>19988</v>
      </c>
      <c r="B4705" s="1" t="s">
        <v>507</v>
      </c>
      <c r="C4705" s="1" t="s">
        <v>509</v>
      </c>
      <c r="D4705" s="1" t="s">
        <v>239</v>
      </c>
      <c r="E4705" s="1" t="s">
        <v>240</v>
      </c>
      <c r="F4705" s="1" t="s">
        <v>39053</v>
      </c>
      <c r="G4705" s="1" t="s">
        <v>1460</v>
      </c>
      <c r="I4705" s="1" t="s">
        <v>259</v>
      </c>
      <c r="J4705" s="1" t="s">
        <v>260</v>
      </c>
    </row>
    <row r="4706">
      <c r="A4706" s="1" t="s">
        <v>39054</v>
      </c>
      <c r="B4706" s="1" t="s">
        <v>1107</v>
      </c>
      <c r="C4706" s="1" t="s">
        <v>1109</v>
      </c>
      <c r="D4706" s="1" t="s">
        <v>39055</v>
      </c>
      <c r="E4706" s="1" t="s">
        <v>39056</v>
      </c>
      <c r="G4706" s="1" t="s">
        <v>1115</v>
      </c>
      <c r="H4706" s="1" t="s">
        <v>1116</v>
      </c>
      <c r="J4706" s="1" t="s">
        <v>1123</v>
      </c>
      <c r="K4706" s="1" t="s">
        <v>1125</v>
      </c>
    </row>
    <row r="4707">
      <c r="A4707" s="1" t="s">
        <v>39057</v>
      </c>
      <c r="B4707" s="1" t="s">
        <v>1244</v>
      </c>
      <c r="C4707" s="1" t="s">
        <v>1246</v>
      </c>
      <c r="D4707" s="1" t="s">
        <v>25252</v>
      </c>
      <c r="E4707" s="1" t="s">
        <v>25253</v>
      </c>
      <c r="F4707" s="1" t="s">
        <v>39058</v>
      </c>
      <c r="G4707" s="1" t="s">
        <v>39059</v>
      </c>
      <c r="I4707" s="1" t="s">
        <v>25256</v>
      </c>
      <c r="J4707" s="1" t="s">
        <v>25255</v>
      </c>
      <c r="K4707" s="1" t="s">
        <v>1261</v>
      </c>
      <c r="L4707" s="1" t="s">
        <v>1263</v>
      </c>
    </row>
    <row r="4708">
      <c r="A4708" s="1" t="s">
        <v>12933</v>
      </c>
      <c r="B4708" s="1" t="s">
        <v>14188</v>
      </c>
      <c r="C4708" s="1" t="s">
        <v>14189</v>
      </c>
      <c r="D4708" s="1" t="s">
        <v>2263</v>
      </c>
      <c r="E4708" s="1" t="s">
        <v>2265</v>
      </c>
      <c r="F4708" s="1" t="s">
        <v>39060</v>
      </c>
      <c r="G4708" s="1" t="s">
        <v>39061</v>
      </c>
      <c r="I4708" s="1" t="s">
        <v>14196</v>
      </c>
      <c r="J4708" s="1" t="s">
        <v>14197</v>
      </c>
      <c r="K4708" s="1" t="s">
        <v>2268</v>
      </c>
      <c r="L4708" s="1" t="s">
        <v>2265</v>
      </c>
      <c r="O4708" s="1" t="s">
        <v>2270</v>
      </c>
      <c r="P4708" s="1" t="s">
        <v>2265</v>
      </c>
    </row>
    <row r="4709">
      <c r="A4709" s="1" t="s">
        <v>39062</v>
      </c>
      <c r="B4709" s="1" t="s">
        <v>12316</v>
      </c>
      <c r="C4709" s="1" t="s">
        <v>12317</v>
      </c>
      <c r="D4709" s="1" t="s">
        <v>39063</v>
      </c>
      <c r="E4709" s="1" t="s">
        <v>39064</v>
      </c>
      <c r="H4709" s="1" t="s">
        <v>12320</v>
      </c>
      <c r="I4709" s="1" t="s">
        <v>12319</v>
      </c>
      <c r="J4709" s="1" t="s">
        <v>973</v>
      </c>
      <c r="K4709" s="1" t="s">
        <v>975</v>
      </c>
    </row>
    <row r="4710">
      <c r="A4710" s="1" t="s">
        <v>32508</v>
      </c>
      <c r="B4710" s="1" t="s">
        <v>807</v>
      </c>
      <c r="C4710" s="1" t="s">
        <v>808</v>
      </c>
      <c r="D4710" s="1" t="s">
        <v>803</v>
      </c>
      <c r="E4710" s="1" t="s">
        <v>805</v>
      </c>
      <c r="F4710" s="1" t="s">
        <v>39065</v>
      </c>
      <c r="G4710" s="1" t="s">
        <v>39066</v>
      </c>
      <c r="I4710" s="1" t="s">
        <v>812</v>
      </c>
      <c r="J4710" s="1" t="s">
        <v>808</v>
      </c>
      <c r="K4710" s="1" t="s">
        <v>35671</v>
      </c>
      <c r="L4710" s="1" t="s">
        <v>35672</v>
      </c>
      <c r="N4710" s="1" t="s">
        <v>817</v>
      </c>
      <c r="O4710" s="1" t="s">
        <v>818</v>
      </c>
    </row>
    <row r="4711">
      <c r="A4711" s="1" t="s">
        <v>39067</v>
      </c>
      <c r="B4711" s="1" t="s">
        <v>346</v>
      </c>
      <c r="C4711" s="1" t="s">
        <v>347</v>
      </c>
      <c r="D4711" s="1" t="s">
        <v>39068</v>
      </c>
      <c r="E4711" s="1" t="s">
        <v>39069</v>
      </c>
      <c r="F4711" s="1" t="s">
        <v>39070</v>
      </c>
      <c r="G4711" s="1" t="s">
        <v>39071</v>
      </c>
      <c r="I4711" s="1" t="s">
        <v>39072</v>
      </c>
      <c r="J4711" s="1" t="s">
        <v>39073</v>
      </c>
      <c r="L4711" s="1" t="s">
        <v>39074</v>
      </c>
      <c r="M4711" s="1" t="s">
        <v>39075</v>
      </c>
      <c r="N4711" s="1" t="s">
        <v>39076</v>
      </c>
      <c r="O4711" s="1" t="s">
        <v>39077</v>
      </c>
      <c r="P4711" s="1" t="s">
        <v>361</v>
      </c>
      <c r="Q4711" s="1" t="s">
        <v>362</v>
      </c>
    </row>
    <row r="4712">
      <c r="A4712" s="1" t="s">
        <v>39078</v>
      </c>
      <c r="B4712" s="1" t="s">
        <v>22917</v>
      </c>
      <c r="C4712" s="1" t="s">
        <v>22918</v>
      </c>
      <c r="D4712" s="1" t="s">
        <v>39079</v>
      </c>
      <c r="E4712" s="1" t="s">
        <v>22920</v>
      </c>
      <c r="F4712" s="1" t="s">
        <v>22921</v>
      </c>
      <c r="G4712" s="1" t="s">
        <v>22922</v>
      </c>
      <c r="H4712" s="1" t="s">
        <v>22923</v>
      </c>
      <c r="I4712" s="1" t="s">
        <v>22924</v>
      </c>
    </row>
    <row r="4713">
      <c r="A4713" s="1" t="s">
        <v>25166</v>
      </c>
      <c r="B4713" s="1" t="s">
        <v>21776</v>
      </c>
      <c r="C4713" s="1" t="s">
        <v>21778</v>
      </c>
      <c r="D4713" s="1" t="s">
        <v>39080</v>
      </c>
      <c r="E4713" s="1" t="s">
        <v>1648</v>
      </c>
      <c r="H4713" s="1" t="s">
        <v>21781</v>
      </c>
      <c r="I4713" s="1" t="s">
        <v>21782</v>
      </c>
      <c r="J4713" s="1" t="s">
        <v>973</v>
      </c>
      <c r="K4713" s="1" t="s">
        <v>975</v>
      </c>
    </row>
    <row r="4714">
      <c r="A4714" s="1" t="s">
        <v>39081</v>
      </c>
      <c r="B4714" s="1" t="s">
        <v>39082</v>
      </c>
      <c r="C4714" s="1" t="s">
        <v>39083</v>
      </c>
      <c r="E4714" s="1" t="s">
        <v>4931</v>
      </c>
      <c r="F4714" s="1" t="s">
        <v>4932</v>
      </c>
    </row>
    <row r="4715">
      <c r="A4715" s="1" t="s">
        <v>39084</v>
      </c>
      <c r="H4715" s="1" t="s">
        <v>39085</v>
      </c>
      <c r="I4715" s="1" t="s">
        <v>39086</v>
      </c>
      <c r="M4715" s="1" t="s">
        <v>39087</v>
      </c>
      <c r="N4715" s="1" t="s">
        <v>39088</v>
      </c>
    </row>
    <row r="4716">
      <c r="A4716" s="1" t="s">
        <v>39089</v>
      </c>
      <c r="B4716" s="1" t="s">
        <v>8296</v>
      </c>
      <c r="C4716" s="1" t="s">
        <v>8297</v>
      </c>
      <c r="D4716" s="1" t="s">
        <v>2047</v>
      </c>
      <c r="E4716" s="1" t="s">
        <v>2048</v>
      </c>
      <c r="F4716" s="1" t="s">
        <v>39090</v>
      </c>
      <c r="G4716" s="1" t="s">
        <v>39091</v>
      </c>
      <c r="I4716" s="1" t="s">
        <v>8301</v>
      </c>
      <c r="J4716" s="1" t="s">
        <v>8302</v>
      </c>
      <c r="K4716" s="1" t="s">
        <v>2058</v>
      </c>
      <c r="L4716" s="1" t="s">
        <v>2060</v>
      </c>
    </row>
    <row r="4717">
      <c r="A4717" s="1" t="s">
        <v>39092</v>
      </c>
      <c r="B4717" s="1" t="s">
        <v>38886</v>
      </c>
      <c r="C4717" s="1" t="s">
        <v>40</v>
      </c>
    </row>
    <row r="4718">
      <c r="A4718" s="1" t="s">
        <v>34913</v>
      </c>
      <c r="B4718" s="1" t="s">
        <v>13524</v>
      </c>
      <c r="C4718" s="1" t="s">
        <v>13525</v>
      </c>
      <c r="D4718" s="1" t="s">
        <v>23426</v>
      </c>
      <c r="E4718" s="1" t="s">
        <v>13531</v>
      </c>
      <c r="G4718" s="1" t="s">
        <v>13530</v>
      </c>
      <c r="H4718" s="1" t="s">
        <v>13531</v>
      </c>
      <c r="I4718" s="1" t="s">
        <v>13532</v>
      </c>
      <c r="J4718" s="1" t="s">
        <v>13533</v>
      </c>
    </row>
    <row r="4719">
      <c r="A4719" s="1" t="s">
        <v>39093</v>
      </c>
      <c r="B4719" s="1" t="s">
        <v>39094</v>
      </c>
      <c r="C4719" s="1" t="s">
        <v>39095</v>
      </c>
      <c r="D4719" s="1" t="s">
        <v>39096</v>
      </c>
      <c r="E4719" s="1" t="s">
        <v>39097</v>
      </c>
      <c r="F4719" s="1" t="s">
        <v>39098</v>
      </c>
      <c r="G4719" s="1" t="s">
        <v>39099</v>
      </c>
    </row>
    <row r="4720">
      <c r="A4720" s="1" t="s">
        <v>39100</v>
      </c>
      <c r="B4720" s="1" t="s">
        <v>11613</v>
      </c>
      <c r="C4720" s="1" t="s">
        <v>11614</v>
      </c>
      <c r="D4720" s="1" t="s">
        <v>1486</v>
      </c>
      <c r="E4720" s="1" t="s">
        <v>1488</v>
      </c>
      <c r="F4720" s="1" t="s">
        <v>39101</v>
      </c>
      <c r="G4720" s="1" t="s">
        <v>39102</v>
      </c>
      <c r="H4720" s="1" t="s">
        <v>39103</v>
      </c>
      <c r="I4720" s="1" t="s">
        <v>15872</v>
      </c>
      <c r="L4720" s="1" t="s">
        <v>11624</v>
      </c>
      <c r="M4720" s="1" t="s">
        <v>11627</v>
      </c>
      <c r="N4720" s="1" t="s">
        <v>1493</v>
      </c>
      <c r="O4720" s="1" t="s">
        <v>1494</v>
      </c>
      <c r="P4720" s="1" t="s">
        <v>1495</v>
      </c>
      <c r="Q4720" s="1" t="s">
        <v>1496</v>
      </c>
    </row>
    <row r="4721">
      <c r="A4721" s="1" t="s">
        <v>39104</v>
      </c>
      <c r="B4721" s="1" t="s">
        <v>169</v>
      </c>
      <c r="C4721" s="1" t="s">
        <v>170</v>
      </c>
      <c r="D4721" s="1" t="s">
        <v>8664</v>
      </c>
      <c r="E4721" s="1" t="s">
        <v>8665</v>
      </c>
      <c r="F4721" s="1" t="s">
        <v>39105</v>
      </c>
      <c r="G4721" s="1" t="s">
        <v>3246</v>
      </c>
      <c r="H4721" s="1" t="s">
        <v>8674</v>
      </c>
      <c r="I4721" s="1" t="s">
        <v>8676</v>
      </c>
      <c r="J4721" s="1" t="s">
        <v>183</v>
      </c>
      <c r="K4721" s="1" t="s">
        <v>184</v>
      </c>
    </row>
    <row r="4722">
      <c r="A4722" s="1" t="s">
        <v>39106</v>
      </c>
      <c r="B4722" s="1" t="s">
        <v>169</v>
      </c>
      <c r="C4722" s="1" t="s">
        <v>170</v>
      </c>
      <c r="D4722" s="1" t="s">
        <v>1434</v>
      </c>
      <c r="E4722" s="1" t="s">
        <v>1436</v>
      </c>
      <c r="F4722" s="1" t="s">
        <v>1430</v>
      </c>
      <c r="G4722" s="1" t="s">
        <v>1432</v>
      </c>
      <c r="H4722" s="1" t="s">
        <v>1438</v>
      </c>
      <c r="I4722" s="1" t="s">
        <v>1440</v>
      </c>
      <c r="J4722" s="1" t="s">
        <v>39107</v>
      </c>
      <c r="K4722" s="1" t="s">
        <v>39108</v>
      </c>
      <c r="L4722" s="1" t="s">
        <v>1448</v>
      </c>
      <c r="M4722" s="1" t="s">
        <v>1449</v>
      </c>
      <c r="P4722" s="1" t="s">
        <v>1450</v>
      </c>
      <c r="Q4722" s="1" t="s">
        <v>1451</v>
      </c>
      <c r="R4722" s="1" t="s">
        <v>1452</v>
      </c>
      <c r="S4722" s="1" t="s">
        <v>1453</v>
      </c>
      <c r="T4722" s="1" t="s">
        <v>1457</v>
      </c>
      <c r="U4722" s="1" t="s">
        <v>1458</v>
      </c>
      <c r="X4722" s="1" t="s">
        <v>183</v>
      </c>
      <c r="Y4722" s="1" t="s">
        <v>184</v>
      </c>
    </row>
    <row r="4723">
      <c r="A4723" s="1" t="s">
        <v>39109</v>
      </c>
      <c r="B4723" s="1" t="s">
        <v>487</v>
      </c>
      <c r="C4723" s="1" t="s">
        <v>488</v>
      </c>
      <c r="D4723" s="1" t="s">
        <v>489</v>
      </c>
      <c r="E4723" s="1" t="s">
        <v>490</v>
      </c>
      <c r="F4723" s="1" t="s">
        <v>491</v>
      </c>
      <c r="G4723" s="1" t="s">
        <v>492</v>
      </c>
      <c r="H4723" s="1" t="s">
        <v>39110</v>
      </c>
      <c r="I4723" s="1" t="s">
        <v>39111</v>
      </c>
      <c r="J4723" s="1" t="s">
        <v>495</v>
      </c>
      <c r="K4723" s="1" t="s">
        <v>496</v>
      </c>
      <c r="M4723" s="1" t="s">
        <v>497</v>
      </c>
      <c r="N4723" s="1" t="s">
        <v>488</v>
      </c>
      <c r="O4723" s="1" t="s">
        <v>500</v>
      </c>
      <c r="P4723" s="1" t="s">
        <v>502</v>
      </c>
      <c r="Q4723" s="1" t="s">
        <v>504</v>
      </c>
      <c r="R4723" s="1" t="s">
        <v>505</v>
      </c>
    </row>
    <row r="4724">
      <c r="A4724" s="1" t="s">
        <v>26860</v>
      </c>
      <c r="B4724" s="1" t="s">
        <v>12153</v>
      </c>
      <c r="C4724" s="1" t="s">
        <v>12154</v>
      </c>
      <c r="D4724" s="1" t="s">
        <v>12155</v>
      </c>
      <c r="E4724" s="1" t="s">
        <v>12156</v>
      </c>
      <c r="F4724" s="1" t="s">
        <v>12157</v>
      </c>
      <c r="G4724" s="1" t="s">
        <v>12159</v>
      </c>
      <c r="I4724" s="1" t="s">
        <v>12160</v>
      </c>
      <c r="J4724" s="1" t="s">
        <v>12161</v>
      </c>
      <c r="K4724" s="1" t="s">
        <v>12162</v>
      </c>
      <c r="L4724" s="1" t="s">
        <v>12163</v>
      </c>
      <c r="N4724" s="1" t="s">
        <v>12165</v>
      </c>
      <c r="O4724" s="1" t="s">
        <v>12167</v>
      </c>
    </row>
    <row r="4725">
      <c r="A4725" s="1" t="s">
        <v>39112</v>
      </c>
      <c r="B4725" s="1" t="s">
        <v>720</v>
      </c>
      <c r="C4725" s="1" t="s">
        <v>722</v>
      </c>
      <c r="D4725" s="1" t="s">
        <v>724</v>
      </c>
      <c r="E4725" s="1" t="s">
        <v>726</v>
      </c>
      <c r="F4725" s="1" t="s">
        <v>1462</v>
      </c>
      <c r="G4725" s="1" t="s">
        <v>1463</v>
      </c>
      <c r="H4725" s="1" t="s">
        <v>39113</v>
      </c>
      <c r="I4725" s="1" t="s">
        <v>39114</v>
      </c>
      <c r="K4725" s="1" t="s">
        <v>1466</v>
      </c>
      <c r="L4725" s="1" t="s">
        <v>1463</v>
      </c>
      <c r="M4725" s="1" t="s">
        <v>20497</v>
      </c>
      <c r="N4725" s="1" t="s">
        <v>726</v>
      </c>
      <c r="O4725" s="1" t="s">
        <v>1363</v>
      </c>
      <c r="P4725" s="1" t="s">
        <v>1364</v>
      </c>
      <c r="S4725" s="1" t="s">
        <v>759</v>
      </c>
      <c r="T4725" s="1" t="s">
        <v>760</v>
      </c>
      <c r="U4725" s="1" t="s">
        <v>1467</v>
      </c>
      <c r="V4725" s="1" t="s">
        <v>1469</v>
      </c>
    </row>
    <row r="4726">
      <c r="A4726" s="1" t="s">
        <v>36639</v>
      </c>
      <c r="B4726" s="1" t="s">
        <v>39115</v>
      </c>
      <c r="C4726" s="1" t="s">
        <v>189</v>
      </c>
    </row>
    <row r="4727">
      <c r="A4727" s="1" t="s">
        <v>39116</v>
      </c>
      <c r="B4727" s="1" t="s">
        <v>39117</v>
      </c>
      <c r="C4727" s="1" t="s">
        <v>39118</v>
      </c>
      <c r="D4727" s="1" t="s">
        <v>39119</v>
      </c>
      <c r="E4727" s="1" t="s">
        <v>39120</v>
      </c>
      <c r="G4727" s="1" t="s">
        <v>39121</v>
      </c>
      <c r="H4727" s="1" t="s">
        <v>39118</v>
      </c>
      <c r="I4727" s="1" t="s">
        <v>39122</v>
      </c>
      <c r="J4727" s="1" t="s">
        <v>39123</v>
      </c>
    </row>
    <row r="4728">
      <c r="A4728" s="1" t="s">
        <v>39124</v>
      </c>
      <c r="B4728" s="1" t="s">
        <v>39125</v>
      </c>
      <c r="C4728" s="1" t="s">
        <v>39126</v>
      </c>
      <c r="D4728" s="1" t="s">
        <v>39127</v>
      </c>
      <c r="E4728" s="1" t="s">
        <v>39128</v>
      </c>
      <c r="F4728" s="1" t="s">
        <v>39129</v>
      </c>
      <c r="G4728" s="1" t="s">
        <v>39130</v>
      </c>
      <c r="I4728" s="1" t="s">
        <v>39131</v>
      </c>
      <c r="J4728" s="1" t="s">
        <v>39132</v>
      </c>
      <c r="K4728" s="1" t="s">
        <v>39133</v>
      </c>
      <c r="L4728" s="1" t="s">
        <v>39134</v>
      </c>
    </row>
    <row r="4729">
      <c r="A4729" s="1" t="s">
        <v>39135</v>
      </c>
      <c r="B4729" s="1" t="s">
        <v>39136</v>
      </c>
      <c r="C4729" s="1" t="s">
        <v>39137</v>
      </c>
      <c r="D4729" s="1" t="s">
        <v>39138</v>
      </c>
      <c r="E4729" s="1" t="s">
        <v>39139</v>
      </c>
      <c r="G4729" s="1" t="s">
        <v>39140</v>
      </c>
      <c r="H4729" s="1" t="s">
        <v>39141</v>
      </c>
    </row>
    <row r="4730">
      <c r="A4730" s="1" t="s">
        <v>31181</v>
      </c>
      <c r="B4730" s="1" t="s">
        <v>5419</v>
      </c>
      <c r="C4730" s="1" t="s">
        <v>5421</v>
      </c>
      <c r="D4730" s="1" t="s">
        <v>39142</v>
      </c>
      <c r="E4730" s="1" t="s">
        <v>27631</v>
      </c>
      <c r="G4730" s="1" t="s">
        <v>10109</v>
      </c>
      <c r="H4730" s="1" t="s">
        <v>5421</v>
      </c>
      <c r="J4730" s="1" t="s">
        <v>5426</v>
      </c>
      <c r="K4730" s="1" t="s">
        <v>5428</v>
      </c>
    </row>
    <row r="4731">
      <c r="A4731" s="1" t="s">
        <v>39143</v>
      </c>
      <c r="B4731" s="1" t="s">
        <v>39144</v>
      </c>
      <c r="C4731" s="1" t="s">
        <v>189</v>
      </c>
    </row>
    <row r="4732">
      <c r="A4732" s="1" t="s">
        <v>39145</v>
      </c>
      <c r="B4732" s="1" t="s">
        <v>1244</v>
      </c>
      <c r="C4732" s="1" t="s">
        <v>1246</v>
      </c>
      <c r="D4732" s="1" t="s">
        <v>4014</v>
      </c>
      <c r="E4732" s="1" t="s">
        <v>4016</v>
      </c>
      <c r="F4732" s="1" t="s">
        <v>4018</v>
      </c>
      <c r="G4732" s="1" t="s">
        <v>4019</v>
      </c>
      <c r="H4732" s="1" t="s">
        <v>39146</v>
      </c>
      <c r="I4732" s="1" t="s">
        <v>39147</v>
      </c>
      <c r="L4732" s="1" t="s">
        <v>4024</v>
      </c>
      <c r="M4732" s="1" t="s">
        <v>4025</v>
      </c>
      <c r="N4732" s="1" t="s">
        <v>4026</v>
      </c>
      <c r="O4732" s="1" t="s">
        <v>4027</v>
      </c>
      <c r="P4732" s="1" t="s">
        <v>1261</v>
      </c>
      <c r="Q4732" s="1" t="s">
        <v>1263</v>
      </c>
      <c r="R4732" s="1" t="s">
        <v>4029</v>
      </c>
      <c r="S4732" s="1" t="s">
        <v>4030</v>
      </c>
    </row>
    <row r="4733">
      <c r="A4733" s="1" t="s">
        <v>34972</v>
      </c>
      <c r="B4733" s="1" t="s">
        <v>4301</v>
      </c>
      <c r="C4733" s="1" t="s">
        <v>4303</v>
      </c>
      <c r="D4733" s="1" t="s">
        <v>32116</v>
      </c>
      <c r="E4733" s="1" t="s">
        <v>32117</v>
      </c>
      <c r="F4733" s="1" t="s">
        <v>32118</v>
      </c>
      <c r="G4733" s="1" t="s">
        <v>32120</v>
      </c>
      <c r="H4733" s="1" t="s">
        <v>7462</v>
      </c>
      <c r="I4733" s="1" t="s">
        <v>7463</v>
      </c>
      <c r="K4733" s="1" t="s">
        <v>32122</v>
      </c>
      <c r="L4733" s="1" t="s">
        <v>32124</v>
      </c>
      <c r="N4733" s="1" t="s">
        <v>4311</v>
      </c>
      <c r="O4733" s="1" t="s">
        <v>4313</v>
      </c>
    </row>
    <row r="4734">
      <c r="A4734" s="1" t="s">
        <v>39148</v>
      </c>
      <c r="B4734" s="1" t="s">
        <v>1244</v>
      </c>
      <c r="C4734" s="1" t="s">
        <v>1246</v>
      </c>
      <c r="D4734" s="1" t="s">
        <v>3414</v>
      </c>
      <c r="E4734" s="1" t="s">
        <v>3415</v>
      </c>
      <c r="F4734" s="1" t="s">
        <v>3895</v>
      </c>
      <c r="G4734" s="1" t="s">
        <v>3898</v>
      </c>
      <c r="H4734" s="1" t="s">
        <v>39149</v>
      </c>
      <c r="I4734" s="1" t="s">
        <v>40</v>
      </c>
      <c r="J4734" s="1" t="s">
        <v>3903</v>
      </c>
      <c r="K4734" s="1" t="s">
        <v>3904</v>
      </c>
      <c r="L4734" s="1" t="s">
        <v>1261</v>
      </c>
      <c r="M4734" s="1" t="s">
        <v>1263</v>
      </c>
      <c r="N4734" s="1" t="s">
        <v>3422</v>
      </c>
      <c r="O4734" s="1" t="s">
        <v>3423</v>
      </c>
    </row>
    <row r="4735">
      <c r="A4735" s="1" t="s">
        <v>39150</v>
      </c>
      <c r="B4735" s="1" t="s">
        <v>2957</v>
      </c>
      <c r="C4735" s="1" t="s">
        <v>2959</v>
      </c>
      <c r="D4735" s="1" t="s">
        <v>2960</v>
      </c>
      <c r="E4735" s="1" t="s">
        <v>2961</v>
      </c>
      <c r="F4735" s="1" t="s">
        <v>6507</v>
      </c>
      <c r="G4735" s="1" t="s">
        <v>6509</v>
      </c>
      <c r="H4735" s="1" t="s">
        <v>29377</v>
      </c>
      <c r="I4735" s="1" t="s">
        <v>22203</v>
      </c>
      <c r="J4735" s="1" t="s">
        <v>6517</v>
      </c>
      <c r="K4735" s="1" t="s">
        <v>6519</v>
      </c>
      <c r="M4735" s="1" t="s">
        <v>6521</v>
      </c>
      <c r="N4735" s="1" t="s">
        <v>2973</v>
      </c>
      <c r="O4735" s="1" t="s">
        <v>2975</v>
      </c>
      <c r="P4735" s="1" t="s">
        <v>2977</v>
      </c>
      <c r="Q4735" s="1" t="s">
        <v>2979</v>
      </c>
      <c r="R4735" s="1" t="s">
        <v>2980</v>
      </c>
    </row>
    <row r="4736">
      <c r="A4736" s="1" t="s">
        <v>39151</v>
      </c>
      <c r="B4736" s="1" t="s">
        <v>39152</v>
      </c>
      <c r="C4736" s="1" t="s">
        <v>39153</v>
      </c>
      <c r="D4736" s="1" t="s">
        <v>39154</v>
      </c>
      <c r="E4736" s="1" t="s">
        <v>39155</v>
      </c>
      <c r="G4736" s="1" t="s">
        <v>39156</v>
      </c>
      <c r="H4736" s="1" t="s">
        <v>39157</v>
      </c>
      <c r="I4736" s="1" t="s">
        <v>1837</v>
      </c>
      <c r="J4736" s="1" t="s">
        <v>1839</v>
      </c>
    </row>
    <row r="4737">
      <c r="A4737" s="1" t="s">
        <v>39158</v>
      </c>
      <c r="B4737" s="1" t="s">
        <v>3016</v>
      </c>
      <c r="C4737" s="1" t="s">
        <v>3018</v>
      </c>
      <c r="D4737" s="1" t="s">
        <v>34423</v>
      </c>
      <c r="E4737" s="1" t="s">
        <v>34424</v>
      </c>
      <c r="F4737" s="1" t="s">
        <v>39159</v>
      </c>
      <c r="G4737" s="1" t="s">
        <v>16172</v>
      </c>
      <c r="I4737" s="1" t="s">
        <v>34426</v>
      </c>
      <c r="J4737" s="1" t="s">
        <v>34427</v>
      </c>
      <c r="K4737" s="1" t="s">
        <v>3024</v>
      </c>
      <c r="L4737" s="1" t="s">
        <v>3026</v>
      </c>
      <c r="M4737" s="1" t="s">
        <v>34428</v>
      </c>
      <c r="N4737" s="1" t="s">
        <v>34430</v>
      </c>
    </row>
    <row r="4738">
      <c r="A4738" s="1" t="s">
        <v>39160</v>
      </c>
      <c r="B4738" s="1" t="s">
        <v>8382</v>
      </c>
      <c r="C4738" s="1" t="s">
        <v>8384</v>
      </c>
    </row>
    <row r="4739">
      <c r="A4739" s="1" t="s">
        <v>36643</v>
      </c>
      <c r="B4739" s="1" t="s">
        <v>39161</v>
      </c>
      <c r="C4739" s="1" t="s">
        <v>189</v>
      </c>
    </row>
    <row r="4740">
      <c r="A4740" s="1" t="s">
        <v>39162</v>
      </c>
      <c r="B4740" s="1" t="s">
        <v>39163</v>
      </c>
      <c r="C4740" s="1" t="s">
        <v>39164</v>
      </c>
      <c r="D4740" s="1" t="s">
        <v>39165</v>
      </c>
      <c r="E4740" s="1" t="s">
        <v>39166</v>
      </c>
      <c r="G4740" s="1" t="s">
        <v>39167</v>
      </c>
      <c r="H4740" s="1" t="s">
        <v>39164</v>
      </c>
    </row>
    <row r="4741">
      <c r="A4741" s="1" t="s">
        <v>39168</v>
      </c>
      <c r="B4741" s="1" t="s">
        <v>39169</v>
      </c>
      <c r="C4741" s="1" t="s">
        <v>39170</v>
      </c>
      <c r="D4741" s="1" t="s">
        <v>39171</v>
      </c>
      <c r="E4741" s="1" t="s">
        <v>40</v>
      </c>
      <c r="G4741" s="1" t="s">
        <v>39172</v>
      </c>
      <c r="H4741" s="1" t="s">
        <v>39173</v>
      </c>
    </row>
    <row r="4742">
      <c r="A4742" s="1" t="s">
        <v>39174</v>
      </c>
      <c r="B4742" s="1" t="s">
        <v>16866</v>
      </c>
      <c r="C4742" s="1" t="s">
        <v>16867</v>
      </c>
      <c r="D4742" s="1" t="s">
        <v>26175</v>
      </c>
      <c r="E4742" s="1" t="s">
        <v>26177</v>
      </c>
      <c r="G4742" s="1" t="s">
        <v>16871</v>
      </c>
      <c r="H4742" s="1" t="s">
        <v>16870</v>
      </c>
      <c r="I4742" s="1" t="s">
        <v>16872</v>
      </c>
      <c r="J4742" s="1" t="s">
        <v>16873</v>
      </c>
    </row>
    <row r="4743">
      <c r="A4743" s="1" t="s">
        <v>39175</v>
      </c>
      <c r="B4743" s="1" t="s">
        <v>720</v>
      </c>
      <c r="C4743" s="1" t="s">
        <v>722</v>
      </c>
      <c r="D4743" s="1" t="s">
        <v>20497</v>
      </c>
      <c r="E4743" s="1" t="s">
        <v>726</v>
      </c>
      <c r="F4743" s="1" t="s">
        <v>30314</v>
      </c>
      <c r="G4743" s="1" t="s">
        <v>30315</v>
      </c>
      <c r="H4743" s="1" t="s">
        <v>759</v>
      </c>
      <c r="I4743" s="1" t="s">
        <v>760</v>
      </c>
    </row>
    <row r="4744">
      <c r="A4744" s="1" t="s">
        <v>39176</v>
      </c>
      <c r="B4744" s="1" t="s">
        <v>6792</v>
      </c>
      <c r="C4744" s="1" t="s">
        <v>6793</v>
      </c>
      <c r="D4744" s="1" t="s">
        <v>25357</v>
      </c>
      <c r="E4744" s="1" t="s">
        <v>25358</v>
      </c>
      <c r="F4744" s="1" t="s">
        <v>25359</v>
      </c>
      <c r="G4744" s="1" t="s">
        <v>25360</v>
      </c>
      <c r="H4744" s="1" t="s">
        <v>39177</v>
      </c>
      <c r="I4744" s="1" t="s">
        <v>39178</v>
      </c>
      <c r="K4744" s="1" t="s">
        <v>25364</v>
      </c>
      <c r="L4744" s="1" t="s">
        <v>25365</v>
      </c>
      <c r="M4744" s="1" t="s">
        <v>25366</v>
      </c>
      <c r="N4744" s="1" t="s">
        <v>25367</v>
      </c>
      <c r="O4744" s="1" t="s">
        <v>6800</v>
      </c>
      <c r="P4744" s="1" t="s">
        <v>6802</v>
      </c>
      <c r="Q4744" s="1" t="s">
        <v>18685</v>
      </c>
      <c r="R4744" s="1" t="s">
        <v>18686</v>
      </c>
    </row>
    <row r="4745">
      <c r="A4745" s="1" t="s">
        <v>39179</v>
      </c>
      <c r="B4745" s="1" t="s">
        <v>2190</v>
      </c>
      <c r="C4745" s="1" t="s">
        <v>2191</v>
      </c>
      <c r="D4745" s="1" t="s">
        <v>625</v>
      </c>
      <c r="E4745" s="1" t="s">
        <v>628</v>
      </c>
      <c r="F4745" s="1" t="s">
        <v>39180</v>
      </c>
      <c r="G4745" s="1" t="s">
        <v>39181</v>
      </c>
      <c r="H4745" s="1" t="s">
        <v>39182</v>
      </c>
      <c r="I4745" s="1" t="s">
        <v>39183</v>
      </c>
      <c r="K4745" s="1" t="s">
        <v>39184</v>
      </c>
      <c r="L4745" s="1" t="s">
        <v>39185</v>
      </c>
      <c r="M4745" s="1" t="s">
        <v>2203</v>
      </c>
      <c r="N4745" s="1" t="s">
        <v>2204</v>
      </c>
      <c r="O4745" s="1" t="s">
        <v>645</v>
      </c>
      <c r="P4745" s="1" t="s">
        <v>646</v>
      </c>
    </row>
    <row r="4746">
      <c r="A4746" s="1" t="s">
        <v>32731</v>
      </c>
      <c r="B4746" s="1" t="s">
        <v>5405</v>
      </c>
      <c r="C4746" s="1" t="s">
        <v>5407</v>
      </c>
      <c r="D4746" s="1" t="s">
        <v>5410</v>
      </c>
      <c r="E4746" s="1" t="s">
        <v>5411</v>
      </c>
      <c r="F4746" s="1" t="s">
        <v>1883</v>
      </c>
      <c r="G4746" s="1" t="s">
        <v>1885</v>
      </c>
      <c r="H4746" s="1" t="s">
        <v>5414</v>
      </c>
      <c r="I4746" s="1" t="s">
        <v>5415</v>
      </c>
      <c r="J4746" s="1" t="s">
        <v>5412</v>
      </c>
      <c r="K4746" s="1" t="s">
        <v>5413</v>
      </c>
      <c r="L4746" s="1" t="s">
        <v>1548</v>
      </c>
      <c r="M4746" s="1" t="s">
        <v>1550</v>
      </c>
      <c r="N4746" s="1" t="s">
        <v>39186</v>
      </c>
      <c r="O4746" s="1" t="s">
        <v>4364</v>
      </c>
      <c r="R4746" s="1" t="s">
        <v>5436</v>
      </c>
      <c r="S4746" s="1" t="s">
        <v>5438</v>
      </c>
      <c r="T4746" s="1" t="s">
        <v>5440</v>
      </c>
      <c r="U4746" s="1" t="s">
        <v>5411</v>
      </c>
      <c r="V4746" s="1" t="s">
        <v>1563</v>
      </c>
      <c r="W4746" s="1" t="s">
        <v>1564</v>
      </c>
      <c r="X4746" s="1" t="s">
        <v>1903</v>
      </c>
      <c r="Y4746" s="1" t="s">
        <v>1904</v>
      </c>
      <c r="AA4746" s="1" t="s">
        <v>5449</v>
      </c>
      <c r="AB4746" s="1" t="s">
        <v>5451</v>
      </c>
      <c r="AC4746" s="1" t="s">
        <v>1906</v>
      </c>
      <c r="AD4746" s="1" t="s">
        <v>1908</v>
      </c>
      <c r="AE4746" s="1" t="s">
        <v>1576</v>
      </c>
      <c r="AF4746" s="1" t="s">
        <v>1577</v>
      </c>
    </row>
    <row r="4747">
      <c r="A4747" s="1" t="s">
        <v>39187</v>
      </c>
      <c r="B4747" s="1" t="s">
        <v>1539</v>
      </c>
      <c r="C4747" s="1" t="s">
        <v>1541</v>
      </c>
      <c r="D4747" s="1" t="s">
        <v>6271</v>
      </c>
      <c r="E4747" s="1" t="s">
        <v>6272</v>
      </c>
      <c r="F4747" s="1" t="s">
        <v>39188</v>
      </c>
      <c r="G4747" s="1" t="s">
        <v>31957</v>
      </c>
      <c r="I4747" s="1" t="s">
        <v>1551</v>
      </c>
      <c r="J4747" s="1" t="s">
        <v>1541</v>
      </c>
      <c r="K4747" s="1" t="s">
        <v>1554</v>
      </c>
      <c r="L4747" s="1" t="s">
        <v>1556</v>
      </c>
    </row>
    <row r="4748">
      <c r="A4748" s="1" t="s">
        <v>39189</v>
      </c>
      <c r="B4748" s="1" t="s">
        <v>273</v>
      </c>
      <c r="C4748" s="1" t="s">
        <v>274</v>
      </c>
      <c r="D4748" s="1" t="s">
        <v>5254</v>
      </c>
      <c r="E4748" s="1" t="s">
        <v>5256</v>
      </c>
      <c r="F4748" s="1" t="s">
        <v>16802</v>
      </c>
      <c r="G4748" s="1" t="s">
        <v>16804</v>
      </c>
      <c r="H4748" s="1" t="s">
        <v>16806</v>
      </c>
      <c r="I4748" s="1" t="s">
        <v>16807</v>
      </c>
      <c r="J4748" s="1" t="s">
        <v>16808</v>
      </c>
      <c r="K4748" s="1" t="s">
        <v>6319</v>
      </c>
      <c r="L4748" s="1" t="s">
        <v>39190</v>
      </c>
      <c r="M4748" s="1" t="s">
        <v>6319</v>
      </c>
      <c r="O4748" s="1" t="s">
        <v>16811</v>
      </c>
      <c r="P4748" s="1" t="s">
        <v>16812</v>
      </c>
      <c r="Q4748" s="1" t="s">
        <v>16813</v>
      </c>
      <c r="R4748" s="1" t="s">
        <v>16814</v>
      </c>
      <c r="S4748" s="1">
        <v>720.0</v>
      </c>
      <c r="T4748" s="1" t="s">
        <v>292</v>
      </c>
      <c r="U4748" s="1">
        <v>280.0</v>
      </c>
      <c r="V4748" s="1" t="s">
        <v>5892</v>
      </c>
      <c r="W4748" s="1">
        <v>310.0</v>
      </c>
      <c r="X4748" s="1" t="s">
        <v>6230</v>
      </c>
      <c r="Y4748" s="1">
        <v>380.0</v>
      </c>
      <c r="Z4748" s="1" t="s">
        <v>10582</v>
      </c>
      <c r="AA4748" s="1">
        <v>62.0</v>
      </c>
      <c r="AB4748" s="1" t="s">
        <v>16817</v>
      </c>
      <c r="AC4748" s="1">
        <v>650.0</v>
      </c>
      <c r="AD4748" s="1" t="s">
        <v>3989</v>
      </c>
      <c r="AE4748" s="1">
        <v>360.0</v>
      </c>
      <c r="AF4748" s="1" t="s">
        <v>4580</v>
      </c>
      <c r="AG4748" s="1">
        <v>71.0</v>
      </c>
      <c r="AH4748" s="1" t="s">
        <v>8339</v>
      </c>
      <c r="AI4748" s="1">
        <v>120.0</v>
      </c>
      <c r="AJ4748" s="1" t="s">
        <v>16824</v>
      </c>
      <c r="AK4748" s="1">
        <v>281.0</v>
      </c>
      <c r="AL4748" s="1" t="s">
        <v>16829</v>
      </c>
      <c r="AM4748" s="1">
        <v>362.0</v>
      </c>
      <c r="AN4748" s="1" t="s">
        <v>16835</v>
      </c>
      <c r="AO4748" s="1">
        <v>410.0</v>
      </c>
      <c r="AP4748" s="1" t="s">
        <v>16840</v>
      </c>
      <c r="AQ4748" s="1">
        <v>592.0</v>
      </c>
      <c r="AR4748" s="1" t="s">
        <v>8340</v>
      </c>
      <c r="AS4748" s="1">
        <v>623.0</v>
      </c>
      <c r="AT4748" s="1" t="s">
        <v>16847</v>
      </c>
      <c r="AU4748" s="1">
        <v>627.0</v>
      </c>
      <c r="AV4748" s="1" t="s">
        <v>16849</v>
      </c>
      <c r="AW4748" s="1">
        <v>640.0</v>
      </c>
      <c r="AX4748" s="1" t="s">
        <v>662</v>
      </c>
    </row>
    <row r="4749">
      <c r="A4749" s="1">
        <v>903.0</v>
      </c>
      <c r="B4749" s="1">
        <v>930.0</v>
      </c>
      <c r="C4749" s="1" t="s">
        <v>16858</v>
      </c>
      <c r="D4749" s="1" t="s">
        <v>16860</v>
      </c>
      <c r="E4749" s="1" t="s">
        <v>16861</v>
      </c>
      <c r="F4749" s="1" t="s">
        <v>16862</v>
      </c>
      <c r="G4749" s="1" t="s">
        <v>16863</v>
      </c>
      <c r="H4749" s="1" t="s">
        <v>300</v>
      </c>
      <c r="I4749" s="1" t="s">
        <v>301</v>
      </c>
      <c r="J4749" s="1" t="s">
        <v>5275</v>
      </c>
      <c r="K4749" s="1" t="s">
        <v>5276</v>
      </c>
    </row>
    <row r="4750">
      <c r="A4750" s="1" t="s">
        <v>21808</v>
      </c>
      <c r="B4750" s="1" t="s">
        <v>795</v>
      </c>
      <c r="C4750" s="1" t="s">
        <v>796</v>
      </c>
      <c r="D4750" s="1" t="s">
        <v>15605</v>
      </c>
      <c r="E4750" s="1" t="s">
        <v>139</v>
      </c>
      <c r="F4750" s="1" t="s">
        <v>990</v>
      </c>
      <c r="G4750" s="1" t="s">
        <v>992</v>
      </c>
      <c r="H4750" s="1" t="s">
        <v>801</v>
      </c>
      <c r="I4750" s="1" t="s">
        <v>802</v>
      </c>
    </row>
    <row r="4751">
      <c r="A4751" s="1" t="s">
        <v>24641</v>
      </c>
      <c r="B4751" s="1" t="s">
        <v>39191</v>
      </c>
      <c r="C4751" s="1" t="s">
        <v>39192</v>
      </c>
      <c r="D4751" s="1" t="s">
        <v>39190</v>
      </c>
      <c r="E4751" s="1" t="s">
        <v>6319</v>
      </c>
      <c r="G4751" s="1" t="s">
        <v>39193</v>
      </c>
      <c r="H4751" s="1" t="s">
        <v>39194</v>
      </c>
      <c r="J4751" s="1" t="s">
        <v>39195</v>
      </c>
      <c r="K4751" s="1" t="s">
        <v>39196</v>
      </c>
    </row>
    <row r="4752">
      <c r="A4752" s="1" t="s">
        <v>39197</v>
      </c>
      <c r="B4752" s="1" t="s">
        <v>36465</v>
      </c>
      <c r="C4752" s="1" t="s">
        <v>36466</v>
      </c>
      <c r="D4752" s="1" t="s">
        <v>3842</v>
      </c>
      <c r="E4752" s="1" t="s">
        <v>3843</v>
      </c>
    </row>
    <row r="4753">
      <c r="A4753" s="1" t="s">
        <v>39198</v>
      </c>
      <c r="B4753" s="1" t="s">
        <v>206</v>
      </c>
      <c r="C4753" s="1" t="s">
        <v>207</v>
      </c>
      <c r="D4753" s="1" t="s">
        <v>625</v>
      </c>
      <c r="E4753" s="1" t="s">
        <v>628</v>
      </c>
      <c r="F4753" s="1" t="s">
        <v>1385</v>
      </c>
      <c r="G4753" s="1" t="s">
        <v>1387</v>
      </c>
      <c r="H4753" s="1" t="s">
        <v>19039</v>
      </c>
      <c r="I4753" s="1" t="s">
        <v>19040</v>
      </c>
      <c r="J4753" s="1" t="s">
        <v>39199</v>
      </c>
      <c r="K4753" s="1" t="s">
        <v>1391</v>
      </c>
      <c r="L4753" s="1" t="s">
        <v>1390</v>
      </c>
      <c r="M4753" s="1" t="s">
        <v>1391</v>
      </c>
      <c r="N4753" s="1" t="s">
        <v>220</v>
      </c>
      <c r="O4753" s="1" t="s">
        <v>221</v>
      </c>
      <c r="P4753" s="1" t="s">
        <v>645</v>
      </c>
      <c r="Q4753" s="1" t="s">
        <v>646</v>
      </c>
    </row>
    <row r="4754">
      <c r="A4754" s="1" t="s">
        <v>39200</v>
      </c>
      <c r="B4754" s="1" t="s">
        <v>39201</v>
      </c>
      <c r="C4754" s="1" t="s">
        <v>189</v>
      </c>
    </row>
    <row r="4755">
      <c r="A4755" s="1" t="s">
        <v>39202</v>
      </c>
      <c r="B4755" s="1" t="s">
        <v>2896</v>
      </c>
      <c r="C4755" s="1" t="s">
        <v>2897</v>
      </c>
    </row>
    <row r="4756">
      <c r="A4756" s="1" t="s">
        <v>39203</v>
      </c>
      <c r="B4756" s="1" t="s">
        <v>9980</v>
      </c>
      <c r="C4756" s="1" t="s">
        <v>9981</v>
      </c>
      <c r="D4756" s="1" t="s">
        <v>39204</v>
      </c>
      <c r="E4756" s="1" t="s">
        <v>39205</v>
      </c>
      <c r="G4756" s="1" t="s">
        <v>9984</v>
      </c>
      <c r="H4756" s="1" t="s">
        <v>9985</v>
      </c>
      <c r="J4756" s="1" t="s">
        <v>201</v>
      </c>
      <c r="K4756" s="1" t="s">
        <v>202</v>
      </c>
    </row>
    <row r="4757">
      <c r="A4757" s="1" t="s">
        <v>23127</v>
      </c>
      <c r="B4757" s="1" t="s">
        <v>102</v>
      </c>
      <c r="C4757" s="1" t="s">
        <v>103</v>
      </c>
      <c r="D4757" s="1" t="s">
        <v>1566</v>
      </c>
      <c r="E4757" s="1" t="s">
        <v>1568</v>
      </c>
      <c r="F4757" s="1" t="s">
        <v>7475</v>
      </c>
      <c r="G4757" s="1" t="s">
        <v>7476</v>
      </c>
      <c r="J4757" s="1" t="s">
        <v>1574</v>
      </c>
      <c r="K4757" s="1" t="s">
        <v>1572</v>
      </c>
      <c r="L4757" s="1" t="s">
        <v>114</v>
      </c>
      <c r="M4757" s="1" t="s">
        <v>115</v>
      </c>
    </row>
    <row r="4758">
      <c r="A4758" s="1" t="s">
        <v>39206</v>
      </c>
      <c r="B4758" s="1" t="s">
        <v>39207</v>
      </c>
      <c r="C4758" s="1" t="s">
        <v>39208</v>
      </c>
      <c r="D4758" s="1" t="s">
        <v>39209</v>
      </c>
      <c r="E4758" s="1" t="s">
        <v>139</v>
      </c>
      <c r="G4758" s="1" t="s">
        <v>39210</v>
      </c>
      <c r="H4758" s="1" t="s">
        <v>39211</v>
      </c>
    </row>
    <row r="4759">
      <c r="A4759" s="1" t="s">
        <v>39212</v>
      </c>
      <c r="B4759" s="1" t="s">
        <v>346</v>
      </c>
      <c r="C4759" s="1" t="s">
        <v>347</v>
      </c>
      <c r="D4759" s="1" t="s">
        <v>19274</v>
      </c>
      <c r="E4759" s="1" t="s">
        <v>19275</v>
      </c>
      <c r="F4759" s="1" t="s">
        <v>19276</v>
      </c>
      <c r="G4759" s="1" t="s">
        <v>19278</v>
      </c>
      <c r="H4759" s="1" t="s">
        <v>19279</v>
      </c>
      <c r="I4759" s="1" t="s">
        <v>19280</v>
      </c>
      <c r="J4759" s="1" t="s">
        <v>361</v>
      </c>
      <c r="K4759" s="1" t="s">
        <v>362</v>
      </c>
    </row>
    <row r="4760">
      <c r="A4760" s="1" t="s">
        <v>39213</v>
      </c>
      <c r="B4760" s="1" t="s">
        <v>14929</v>
      </c>
      <c r="C4760" s="1" t="s">
        <v>14930</v>
      </c>
      <c r="D4760" s="1" t="s">
        <v>3458</v>
      </c>
      <c r="E4760" s="1" t="s">
        <v>3459</v>
      </c>
      <c r="F4760" s="1" t="s">
        <v>3460</v>
      </c>
      <c r="G4760" s="1" t="s">
        <v>3461</v>
      </c>
      <c r="H4760" s="1" t="s">
        <v>32083</v>
      </c>
      <c r="I4760" s="1" t="s">
        <v>32084</v>
      </c>
      <c r="J4760" s="1" t="s">
        <v>4176</v>
      </c>
      <c r="K4760" s="1" t="s">
        <v>4177</v>
      </c>
      <c r="L4760" s="1" t="s">
        <v>39214</v>
      </c>
      <c r="M4760" s="1" t="s">
        <v>39215</v>
      </c>
      <c r="P4760" s="1" t="s">
        <v>14939</v>
      </c>
      <c r="Q4760" s="1" t="s">
        <v>14930</v>
      </c>
      <c r="R4760" s="1" t="s">
        <v>3471</v>
      </c>
      <c r="S4760" s="1" t="s">
        <v>3473</v>
      </c>
      <c r="T4760" s="1" t="s">
        <v>32087</v>
      </c>
      <c r="U4760" s="1" t="s">
        <v>32088</v>
      </c>
      <c r="V4760" s="1" t="s">
        <v>3477</v>
      </c>
      <c r="W4760" s="1" t="s">
        <v>3478</v>
      </c>
      <c r="Y4760" s="1" t="s">
        <v>4201</v>
      </c>
      <c r="Z4760" s="1" t="s">
        <v>4203</v>
      </c>
      <c r="AA4760" s="1" t="s">
        <v>3479</v>
      </c>
      <c r="AB4760" s="1" t="s">
        <v>3480</v>
      </c>
    </row>
    <row r="4761">
      <c r="A4761" s="1" t="s">
        <v>36648</v>
      </c>
      <c r="B4761" s="1" t="s">
        <v>1122</v>
      </c>
      <c r="C4761" s="1" t="s">
        <v>1124</v>
      </c>
      <c r="D4761" s="1" t="s">
        <v>2837</v>
      </c>
      <c r="E4761" s="1" t="s">
        <v>1124</v>
      </c>
      <c r="F4761" s="1" t="s">
        <v>1150</v>
      </c>
      <c r="G4761" s="1" t="s">
        <v>1151</v>
      </c>
    </row>
    <row r="4762">
      <c r="A4762" s="1" t="s">
        <v>39216</v>
      </c>
      <c r="C4762" s="1" t="s">
        <v>39217</v>
      </c>
      <c r="D4762" s="1" t="s">
        <v>39218</v>
      </c>
    </row>
    <row r="4763">
      <c r="A4763" s="1" t="s">
        <v>20948</v>
      </c>
      <c r="B4763" s="1" t="s">
        <v>625</v>
      </c>
      <c r="C4763" s="1" t="s">
        <v>628</v>
      </c>
      <c r="D4763" s="1" t="s">
        <v>39219</v>
      </c>
      <c r="E4763" s="1" t="s">
        <v>39220</v>
      </c>
      <c r="I4763" s="1" t="s">
        <v>39217</v>
      </c>
      <c r="J4763" s="1" t="s">
        <v>39218</v>
      </c>
      <c r="N4763" s="1" t="s">
        <v>39221</v>
      </c>
      <c r="O4763" s="1" t="s">
        <v>39222</v>
      </c>
      <c r="P4763" s="1" t="s">
        <v>645</v>
      </c>
      <c r="Q4763" s="1" t="s">
        <v>646</v>
      </c>
    </row>
    <row r="4764">
      <c r="A4764" s="1" t="s">
        <v>39223</v>
      </c>
      <c r="B4764" s="1" t="s">
        <v>169</v>
      </c>
      <c r="C4764" s="1" t="s">
        <v>170</v>
      </c>
      <c r="D4764" s="1" t="s">
        <v>1434</v>
      </c>
      <c r="E4764" s="1" t="s">
        <v>1436</v>
      </c>
      <c r="F4764" s="1" t="s">
        <v>1430</v>
      </c>
      <c r="G4764" s="1" t="s">
        <v>1432</v>
      </c>
      <c r="H4764" s="1" t="s">
        <v>1438</v>
      </c>
      <c r="I4764" s="1" t="s">
        <v>1440</v>
      </c>
      <c r="J4764" s="1" t="s">
        <v>5906</v>
      </c>
      <c r="K4764" s="1" t="s">
        <v>5907</v>
      </c>
      <c r="L4764" s="1" t="s">
        <v>21406</v>
      </c>
      <c r="M4764" s="1" t="s">
        <v>21408</v>
      </c>
      <c r="N4764" s="1" t="s">
        <v>30487</v>
      </c>
      <c r="O4764" s="1" t="s">
        <v>30488</v>
      </c>
      <c r="R4764" s="1" t="s">
        <v>1450</v>
      </c>
      <c r="S4764" s="1" t="s">
        <v>1451</v>
      </c>
      <c r="T4764" s="1" t="s">
        <v>1452</v>
      </c>
      <c r="U4764" s="1" t="s">
        <v>1453</v>
      </c>
      <c r="V4764" s="1" t="s">
        <v>5913</v>
      </c>
      <c r="W4764" s="1" t="s">
        <v>5918</v>
      </c>
      <c r="X4764" s="1" t="s">
        <v>21412</v>
      </c>
      <c r="Y4764" s="1" t="s">
        <v>21414</v>
      </c>
      <c r="Z4764" s="1" t="s">
        <v>5920</v>
      </c>
      <c r="AA4764" s="1" t="s">
        <v>5922</v>
      </c>
      <c r="AE4764" s="1" t="s">
        <v>183</v>
      </c>
      <c r="AF4764" s="1" t="s">
        <v>184</v>
      </c>
    </row>
    <row r="4765">
      <c r="A4765" s="1" t="s">
        <v>33507</v>
      </c>
      <c r="B4765" s="1" t="s">
        <v>39224</v>
      </c>
      <c r="C4765" s="1" t="s">
        <v>40</v>
      </c>
    </row>
    <row r="4766">
      <c r="A4766" s="1" t="s">
        <v>39225</v>
      </c>
      <c r="B4766" s="1" t="s">
        <v>39226</v>
      </c>
      <c r="C4766" s="1" t="s">
        <v>189</v>
      </c>
    </row>
    <row r="4767">
      <c r="A4767" s="1" t="s">
        <v>39227</v>
      </c>
      <c r="B4767" s="1" t="s">
        <v>4733</v>
      </c>
      <c r="C4767" s="1" t="s">
        <v>4735</v>
      </c>
      <c r="D4767" s="1" t="s">
        <v>39228</v>
      </c>
      <c r="E4767" s="1" t="s">
        <v>39229</v>
      </c>
      <c r="F4767" s="1" t="s">
        <v>4754</v>
      </c>
      <c r="G4767" s="1" t="s">
        <v>4755</v>
      </c>
    </row>
    <row r="4768">
      <c r="A4768" s="1" t="s">
        <v>39230</v>
      </c>
      <c r="B4768" s="1" t="s">
        <v>625</v>
      </c>
      <c r="C4768" s="1" t="s">
        <v>628</v>
      </c>
      <c r="D4768" s="1" t="s">
        <v>39231</v>
      </c>
      <c r="E4768" s="1" t="s">
        <v>39232</v>
      </c>
      <c r="F4768" s="1" t="s">
        <v>39233</v>
      </c>
      <c r="G4768" s="1" t="s">
        <v>39234</v>
      </c>
      <c r="I4768" s="1" t="s">
        <v>645</v>
      </c>
      <c r="J4768" s="1" t="s">
        <v>646</v>
      </c>
    </row>
    <row r="4769">
      <c r="A4769" s="1" t="s">
        <v>39235</v>
      </c>
      <c r="B4769" s="1" t="s">
        <v>39236</v>
      </c>
      <c r="C4769" s="1" t="s">
        <v>189</v>
      </c>
    </row>
    <row r="4770">
      <c r="A4770" s="1" t="s">
        <v>39237</v>
      </c>
      <c r="B4770" s="1" t="s">
        <v>507</v>
      </c>
      <c r="C4770" s="1" t="s">
        <v>509</v>
      </c>
      <c r="D4770" s="1" t="s">
        <v>239</v>
      </c>
      <c r="E4770" s="1" t="s">
        <v>240</v>
      </c>
      <c r="F4770" s="1" t="s">
        <v>39238</v>
      </c>
      <c r="G4770" s="1" t="s">
        <v>39239</v>
      </c>
      <c r="I4770" s="1" t="s">
        <v>814</v>
      </c>
      <c r="J4770" s="1" t="s">
        <v>816</v>
      </c>
      <c r="L4770" s="1" t="s">
        <v>259</v>
      </c>
      <c r="M4770" s="1" t="s">
        <v>260</v>
      </c>
    </row>
    <row r="4771">
      <c r="A4771" s="1" t="s">
        <v>39240</v>
      </c>
      <c r="B4771" s="1" t="s">
        <v>625</v>
      </c>
      <c r="C4771" s="1" t="s">
        <v>628</v>
      </c>
      <c r="D4771" s="1" t="s">
        <v>16990</v>
      </c>
      <c r="E4771" s="1" t="s">
        <v>16991</v>
      </c>
      <c r="F4771" s="1" t="s">
        <v>9530</v>
      </c>
      <c r="G4771" s="1" t="s">
        <v>9531</v>
      </c>
      <c r="H4771" s="1" t="s">
        <v>39241</v>
      </c>
      <c r="I4771" s="1" t="s">
        <v>39242</v>
      </c>
      <c r="J4771" s="1" t="s">
        <v>39243</v>
      </c>
      <c r="K4771" s="1" t="s">
        <v>39244</v>
      </c>
      <c r="M4771" s="1" t="s">
        <v>19078</v>
      </c>
      <c r="N4771" s="1" t="s">
        <v>19079</v>
      </c>
      <c r="O4771" s="1" t="s">
        <v>5342</v>
      </c>
      <c r="P4771" s="1" t="s">
        <v>5345</v>
      </c>
      <c r="Q4771" s="1" t="s">
        <v>39245</v>
      </c>
      <c r="R4771" s="1" t="s">
        <v>39242</v>
      </c>
      <c r="S4771" s="1" t="s">
        <v>39246</v>
      </c>
      <c r="T4771" s="1" t="s">
        <v>5349</v>
      </c>
      <c r="V4771" s="1" t="s">
        <v>645</v>
      </c>
      <c r="W4771" s="1" t="s">
        <v>646</v>
      </c>
      <c r="X4771" s="1" t="s">
        <v>4533</v>
      </c>
      <c r="Y4771" s="1" t="s">
        <v>4534</v>
      </c>
      <c r="Z4771" s="1" t="s">
        <v>9536</v>
      </c>
      <c r="AA4771" s="1" t="s">
        <v>9538</v>
      </c>
    </row>
    <row r="4772">
      <c r="A4772" s="1" t="s">
        <v>22849</v>
      </c>
      <c r="B4772" s="1" t="s">
        <v>1055</v>
      </c>
      <c r="C4772" s="1" t="s">
        <v>1058</v>
      </c>
      <c r="D4772" s="1" t="s">
        <v>1051</v>
      </c>
      <c r="E4772" s="1" t="s">
        <v>1053</v>
      </c>
      <c r="F4772" s="1" t="s">
        <v>3813</v>
      </c>
      <c r="G4772" s="1" t="s">
        <v>3815</v>
      </c>
      <c r="H4772" s="1" t="s">
        <v>34119</v>
      </c>
      <c r="I4772" s="1" t="s">
        <v>1060</v>
      </c>
      <c r="K4772" s="1" t="s">
        <v>1061</v>
      </c>
      <c r="L4772" s="1" t="s">
        <v>1053</v>
      </c>
      <c r="N4772" s="1" t="s">
        <v>1062</v>
      </c>
      <c r="O4772" s="1" t="s">
        <v>1064</v>
      </c>
    </row>
    <row r="4773">
      <c r="A4773" s="1" t="s">
        <v>39247</v>
      </c>
      <c r="B4773" s="1" t="s">
        <v>2182</v>
      </c>
      <c r="C4773" s="1" t="s">
        <v>2183</v>
      </c>
      <c r="D4773" s="1" t="s">
        <v>6792</v>
      </c>
      <c r="E4773" s="1" t="s">
        <v>6793</v>
      </c>
      <c r="F4773" s="1" t="s">
        <v>8024</v>
      </c>
      <c r="G4773" s="1" t="s">
        <v>8025</v>
      </c>
      <c r="I4773" s="1" t="s">
        <v>8026</v>
      </c>
      <c r="J4773" s="1" t="s">
        <v>8027</v>
      </c>
      <c r="K4773" s="1" t="s">
        <v>34120</v>
      </c>
      <c r="L4773" s="1" t="s">
        <v>6042</v>
      </c>
      <c r="N4773" s="1" t="s">
        <v>8038</v>
      </c>
      <c r="O4773" s="1" t="s">
        <v>8040</v>
      </c>
      <c r="P4773" s="1" t="s">
        <v>8035</v>
      </c>
      <c r="Q4773" s="1" t="s">
        <v>3345</v>
      </c>
      <c r="R4773" s="1" t="s">
        <v>34121</v>
      </c>
      <c r="S4773" s="1" t="s">
        <v>34122</v>
      </c>
      <c r="U4773" s="1" t="s">
        <v>2187</v>
      </c>
      <c r="V4773" s="1" t="s">
        <v>2188</v>
      </c>
      <c r="W4773" s="1" t="s">
        <v>6800</v>
      </c>
      <c r="X4773" s="1" t="s">
        <v>6802</v>
      </c>
      <c r="Y4773" s="1" t="s">
        <v>8049</v>
      </c>
      <c r="Z4773" s="1" t="s">
        <v>8050</v>
      </c>
    </row>
    <row r="4774">
      <c r="A4774" s="1" t="s">
        <v>21523</v>
      </c>
      <c r="B4774" s="1" t="s">
        <v>346</v>
      </c>
      <c r="C4774" s="1" t="s">
        <v>347</v>
      </c>
      <c r="D4774" s="1" t="s">
        <v>34124</v>
      </c>
      <c r="E4774" s="1" t="s">
        <v>34125</v>
      </c>
      <c r="F4774" s="1" t="s">
        <v>1590</v>
      </c>
      <c r="G4774" s="1" t="s">
        <v>1591</v>
      </c>
      <c r="H4774" s="1" t="s">
        <v>34126</v>
      </c>
      <c r="I4774" s="1" t="s">
        <v>1600</v>
      </c>
      <c r="K4774" s="1" t="s">
        <v>1602</v>
      </c>
      <c r="L4774" s="1" t="s">
        <v>1591</v>
      </c>
      <c r="M4774" s="1" t="s">
        <v>361</v>
      </c>
      <c r="N4774" s="1" t="s">
        <v>362</v>
      </c>
    </row>
    <row r="4775">
      <c r="A4775" s="1" t="s">
        <v>19476</v>
      </c>
      <c r="B4775" s="1" t="s">
        <v>803</v>
      </c>
      <c r="C4775" s="1" t="s">
        <v>805</v>
      </c>
      <c r="D4775" s="1" t="s">
        <v>206</v>
      </c>
      <c r="E4775" s="1" t="s">
        <v>207</v>
      </c>
      <c r="F4775" s="1" t="s">
        <v>8888</v>
      </c>
      <c r="G4775" s="1" t="s">
        <v>8890</v>
      </c>
      <c r="H4775" s="1" t="s">
        <v>34127</v>
      </c>
      <c r="I4775" s="1" t="s">
        <v>34128</v>
      </c>
      <c r="J4775" s="1" t="s">
        <v>34129</v>
      </c>
      <c r="K4775" s="1" t="s">
        <v>34130</v>
      </c>
      <c r="L4775" s="1" t="s">
        <v>5923</v>
      </c>
      <c r="M4775" s="1" t="s">
        <v>5924</v>
      </c>
      <c r="N4775" s="1">
        <v>4150.0</v>
      </c>
      <c r="O4775" s="1" t="s">
        <v>4077</v>
      </c>
      <c r="P4775" s="1">
        <v>4151.0</v>
      </c>
      <c r="Q4775" s="1" t="s">
        <v>5927</v>
      </c>
      <c r="S4775" s="1" t="s">
        <v>8900</v>
      </c>
      <c r="T4775" s="1" t="s">
        <v>8901</v>
      </c>
      <c r="U4775" s="1" t="s">
        <v>34131</v>
      </c>
      <c r="V4775" s="1" t="s">
        <v>34132</v>
      </c>
      <c r="X4775" s="1" t="s">
        <v>817</v>
      </c>
      <c r="Y4775" s="1" t="s">
        <v>818</v>
      </c>
      <c r="Z4775" s="1" t="s">
        <v>220</v>
      </c>
      <c r="AA4775" s="1" t="s">
        <v>221</v>
      </c>
    </row>
    <row r="4776">
      <c r="A4776" s="1" t="s">
        <v>39248</v>
      </c>
      <c r="B4776" s="1" t="s">
        <v>28429</v>
      </c>
      <c r="C4776" s="1" t="s">
        <v>28432</v>
      </c>
      <c r="D4776" s="1" t="s">
        <v>39249</v>
      </c>
      <c r="E4776" s="1" t="s">
        <v>39250</v>
      </c>
      <c r="F4776" s="1" t="s">
        <v>39251</v>
      </c>
      <c r="G4776" s="1" t="s">
        <v>39252</v>
      </c>
      <c r="H4776" s="1" t="s">
        <v>39253</v>
      </c>
      <c r="I4776" s="1" t="s">
        <v>39254</v>
      </c>
      <c r="K4776" s="1" t="s">
        <v>28434</v>
      </c>
      <c r="L4776" s="1" t="s">
        <v>28436</v>
      </c>
      <c r="M4776" s="1" t="s">
        <v>39255</v>
      </c>
      <c r="N4776" s="1" t="s">
        <v>39256</v>
      </c>
      <c r="O4776" s="1" t="s">
        <v>39257</v>
      </c>
      <c r="P4776" s="1" t="s">
        <v>39258</v>
      </c>
      <c r="Q4776" s="1" t="s">
        <v>28438</v>
      </c>
      <c r="R4776" s="1" t="s">
        <v>28439</v>
      </c>
    </row>
    <row r="4777">
      <c r="A4777" s="1" t="s">
        <v>39259</v>
      </c>
      <c r="B4777" s="1" t="s">
        <v>1907</v>
      </c>
      <c r="C4777" s="1" t="s">
        <v>1909</v>
      </c>
      <c r="D4777" s="1" t="s">
        <v>1910</v>
      </c>
      <c r="E4777" s="1" t="s">
        <v>1911</v>
      </c>
      <c r="F4777" s="1" t="s">
        <v>34133</v>
      </c>
      <c r="G4777" s="1" t="s">
        <v>34134</v>
      </c>
      <c r="I4777" s="1" t="s">
        <v>1918</v>
      </c>
      <c r="J4777" s="1" t="s">
        <v>1920</v>
      </c>
      <c r="K4777" s="1" t="s">
        <v>1923</v>
      </c>
      <c r="L4777" s="1" t="s">
        <v>1924</v>
      </c>
    </row>
    <row r="4778">
      <c r="A4778" s="1" t="s">
        <v>39260</v>
      </c>
      <c r="B4778" s="1" t="s">
        <v>169</v>
      </c>
      <c r="C4778" s="1" t="s">
        <v>170</v>
      </c>
      <c r="D4778" s="1" t="s">
        <v>262</v>
      </c>
      <c r="E4778" s="1" t="s">
        <v>263</v>
      </c>
      <c r="F4778" s="1" t="s">
        <v>264</v>
      </c>
      <c r="G4778" s="1" t="s">
        <v>265</v>
      </c>
      <c r="H4778" s="1" t="s">
        <v>6792</v>
      </c>
      <c r="I4778" s="1" t="s">
        <v>6793</v>
      </c>
      <c r="J4778" s="1" t="s">
        <v>5182</v>
      </c>
      <c r="K4778" s="1" t="s">
        <v>5183</v>
      </c>
      <c r="L4778" s="1" t="s">
        <v>16768</v>
      </c>
      <c r="M4778" s="1" t="s">
        <v>16770</v>
      </c>
      <c r="N4778" s="1" t="s">
        <v>26994</v>
      </c>
      <c r="O4778" s="1" t="s">
        <v>26995</v>
      </c>
      <c r="P4778" s="1" t="s">
        <v>34135</v>
      </c>
      <c r="Q4778" s="1" t="s">
        <v>34136</v>
      </c>
      <c r="R4778" s="1" t="s">
        <v>34137</v>
      </c>
      <c r="S4778" s="1" t="s">
        <v>34138</v>
      </c>
      <c r="T4778" s="1" t="s">
        <v>26996</v>
      </c>
      <c r="U4778" s="1" t="s">
        <v>26998</v>
      </c>
      <c r="X4778" s="1" t="s">
        <v>268</v>
      </c>
      <c r="Y4778" s="1" t="s">
        <v>269</v>
      </c>
      <c r="Z4778" s="1" t="s">
        <v>16777</v>
      </c>
      <c r="AA4778" s="1" t="s">
        <v>16778</v>
      </c>
      <c r="AB4778" s="1" t="s">
        <v>26999</v>
      </c>
      <c r="AC4778" s="1" t="s">
        <v>27000</v>
      </c>
      <c r="AF4778" s="1" t="s">
        <v>183</v>
      </c>
      <c r="AG4778" s="1" t="s">
        <v>184</v>
      </c>
      <c r="AH4778" s="1" t="s">
        <v>6800</v>
      </c>
      <c r="AI4778" s="1" t="s">
        <v>6802</v>
      </c>
      <c r="AJ4778" s="1" t="s">
        <v>5215</v>
      </c>
      <c r="AK4778" s="1" t="s">
        <v>5216</v>
      </c>
    </row>
    <row r="4779">
      <c r="A4779" s="1" t="s">
        <v>39261</v>
      </c>
      <c r="B4779" s="1" t="s">
        <v>34143</v>
      </c>
      <c r="C4779" s="1" t="s">
        <v>34144</v>
      </c>
      <c r="D4779" s="1" t="s">
        <v>34141</v>
      </c>
      <c r="E4779" s="1" t="s">
        <v>34142</v>
      </c>
      <c r="F4779" s="1" t="s">
        <v>34139</v>
      </c>
      <c r="G4779" s="1" t="s">
        <v>34140</v>
      </c>
      <c r="H4779" s="1" t="s">
        <v>34145</v>
      </c>
      <c r="I4779" s="1" t="s">
        <v>34146</v>
      </c>
      <c r="J4779" s="1" t="s">
        <v>34147</v>
      </c>
      <c r="K4779" s="1" t="s">
        <v>34148</v>
      </c>
      <c r="L4779" s="1">
        <v>860.0</v>
      </c>
      <c r="M4779" s="1" t="s">
        <v>381</v>
      </c>
      <c r="O4779" s="1" t="s">
        <v>34151</v>
      </c>
      <c r="P4779" s="1" t="s">
        <v>34152</v>
      </c>
      <c r="Q4779" s="1" t="s">
        <v>34149</v>
      </c>
      <c r="R4779" s="1" t="s">
        <v>34150</v>
      </c>
      <c r="S4779" s="1" t="s">
        <v>1819</v>
      </c>
      <c r="T4779" s="1" t="s">
        <v>1820</v>
      </c>
      <c r="U4779" s="1" t="s">
        <v>34153</v>
      </c>
      <c r="V4779" s="1" t="s">
        <v>34154</v>
      </c>
      <c r="W4779" s="1" t="s">
        <v>34155</v>
      </c>
      <c r="X4779" s="1" t="s">
        <v>34156</v>
      </c>
    </row>
    <row r="4780">
      <c r="A4780" s="1" t="s">
        <v>39262</v>
      </c>
      <c r="B4780" s="1" t="s">
        <v>807</v>
      </c>
      <c r="C4780" s="1" t="s">
        <v>808</v>
      </c>
      <c r="D4780" s="1" t="s">
        <v>803</v>
      </c>
      <c r="E4780" s="1" t="s">
        <v>805</v>
      </c>
      <c r="F4780" s="1" t="s">
        <v>39263</v>
      </c>
      <c r="G4780" s="1" t="s">
        <v>39264</v>
      </c>
      <c r="H4780" s="1" t="s">
        <v>91</v>
      </c>
      <c r="I4780" s="1" t="s">
        <v>92</v>
      </c>
      <c r="J4780" s="1" t="s">
        <v>812</v>
      </c>
      <c r="K4780" s="1" t="s">
        <v>808</v>
      </c>
      <c r="L4780" s="1" t="s">
        <v>2511</v>
      </c>
      <c r="M4780" s="1" t="s">
        <v>2512</v>
      </c>
      <c r="O4780" s="1" t="s">
        <v>817</v>
      </c>
      <c r="P4780" s="1" t="s">
        <v>818</v>
      </c>
    </row>
    <row r="4781">
      <c r="A4781" s="1" t="s">
        <v>39265</v>
      </c>
      <c r="B4781" s="1" t="s">
        <v>25603</v>
      </c>
      <c r="C4781" s="1" t="s">
        <v>25605</v>
      </c>
      <c r="D4781" s="1" t="s">
        <v>25606</v>
      </c>
      <c r="E4781" s="1" t="s">
        <v>25607</v>
      </c>
      <c r="F4781" s="1" t="s">
        <v>25608</v>
      </c>
      <c r="G4781" s="1" t="s">
        <v>25609</v>
      </c>
      <c r="H4781" s="1" t="s">
        <v>39266</v>
      </c>
      <c r="I4781" s="1" t="s">
        <v>39267</v>
      </c>
      <c r="J4781" s="1" t="s">
        <v>39268</v>
      </c>
      <c r="K4781" s="1" t="s">
        <v>39269</v>
      </c>
      <c r="M4781" s="1" t="s">
        <v>25612</v>
      </c>
      <c r="N4781" s="1" t="s">
        <v>25613</v>
      </c>
      <c r="O4781" s="1" t="s">
        <v>25614</v>
      </c>
      <c r="P4781" s="1" t="s">
        <v>25615</v>
      </c>
      <c r="R4781" s="1" t="s">
        <v>25616</v>
      </c>
      <c r="S4781" s="1" t="s">
        <v>25617</v>
      </c>
      <c r="T4781" s="1" t="s">
        <v>25618</v>
      </c>
      <c r="U4781" s="1" t="s">
        <v>25619</v>
      </c>
      <c r="V4781" s="1" t="s">
        <v>39270</v>
      </c>
      <c r="W4781" s="1" t="s">
        <v>39271</v>
      </c>
    </row>
    <row r="4782">
      <c r="A4782" s="1" t="s">
        <v>24355</v>
      </c>
      <c r="B4782" s="1" t="s">
        <v>39272</v>
      </c>
      <c r="C4782" s="1" t="s">
        <v>39273</v>
      </c>
      <c r="E4782" s="1" t="s">
        <v>39274</v>
      </c>
      <c r="F4782" s="1" t="s">
        <v>39275</v>
      </c>
      <c r="G4782" s="1" t="s">
        <v>39276</v>
      </c>
      <c r="H4782" s="1" t="s">
        <v>39277</v>
      </c>
      <c r="J4782" s="1" t="s">
        <v>39278</v>
      </c>
      <c r="K4782" s="1" t="s">
        <v>39279</v>
      </c>
    </row>
    <row r="4783">
      <c r="A4783" s="1" t="s">
        <v>39496</v>
      </c>
      <c r="B4783" s="1" t="s">
        <v>3526</v>
      </c>
      <c r="C4783" s="1" t="s">
        <v>3527</v>
      </c>
      <c r="D4783" s="1" t="s">
        <v>25829</v>
      </c>
      <c r="E4783" s="1" t="s">
        <v>25830</v>
      </c>
      <c r="F4783" s="1" t="s">
        <v>39497</v>
      </c>
      <c r="G4783" s="1" t="s">
        <v>39498</v>
      </c>
      <c r="J4783" s="1" t="s">
        <v>3547</v>
      </c>
      <c r="K4783" s="1" t="s">
        <v>3527</v>
      </c>
    </row>
    <row r="4784">
      <c r="A4784" s="1" t="s">
        <v>39499</v>
      </c>
      <c r="B4784" s="1" t="s">
        <v>169</v>
      </c>
      <c r="C4784" s="1" t="s">
        <v>170</v>
      </c>
      <c r="D4784" s="1" t="s">
        <v>262</v>
      </c>
      <c r="E4784" s="1" t="s">
        <v>263</v>
      </c>
      <c r="F4784" s="1" t="s">
        <v>34163</v>
      </c>
      <c r="G4784" s="1" t="s">
        <v>34164</v>
      </c>
      <c r="H4784" s="1" t="s">
        <v>34171</v>
      </c>
      <c r="I4784" s="1" t="s">
        <v>34172</v>
      </c>
      <c r="J4784" s="1" t="s">
        <v>34165</v>
      </c>
      <c r="K4784" s="1" t="s">
        <v>34166</v>
      </c>
      <c r="N4784" s="1" t="s">
        <v>34169</v>
      </c>
      <c r="O4784" s="1" t="s">
        <v>34170</v>
      </c>
      <c r="P4784" s="1" t="s">
        <v>34167</v>
      </c>
      <c r="Q4784" s="1" t="s">
        <v>34168</v>
      </c>
      <c r="R4784" s="1" t="s">
        <v>32613</v>
      </c>
      <c r="S4784" s="1" t="s">
        <v>32615</v>
      </c>
      <c r="T4784" s="1" t="s">
        <v>34173</v>
      </c>
      <c r="U4784" s="1" t="s">
        <v>34174</v>
      </c>
      <c r="W4784" s="1" t="s">
        <v>34177</v>
      </c>
      <c r="X4784" s="1" t="s">
        <v>34178</v>
      </c>
      <c r="Y4784" s="1" t="s">
        <v>34189</v>
      </c>
      <c r="Z4784" s="1" t="s">
        <v>34190</v>
      </c>
      <c r="AA4784" s="1" t="s">
        <v>34179</v>
      </c>
      <c r="AB4784" s="1" t="s">
        <v>34180</v>
      </c>
      <c r="AC4784" s="1" t="s">
        <v>34187</v>
      </c>
      <c r="AD4784" s="1" t="s">
        <v>34188</v>
      </c>
      <c r="AE4784" s="1" t="s">
        <v>34183</v>
      </c>
      <c r="AF4784" s="1" t="s">
        <v>34184</v>
      </c>
      <c r="AG4784" s="1" t="s">
        <v>34175</v>
      </c>
      <c r="AH4784" s="1" t="s">
        <v>34176</v>
      </c>
      <c r="AI4784" s="1" t="s">
        <v>34185</v>
      </c>
      <c r="AJ4784" s="1" t="s">
        <v>34186</v>
      </c>
      <c r="AK4784" s="1" t="s">
        <v>34181</v>
      </c>
      <c r="AL4784" s="1" t="s">
        <v>34182</v>
      </c>
      <c r="AM4784" s="1" t="s">
        <v>32624</v>
      </c>
      <c r="AN4784" s="1" t="s">
        <v>32625</v>
      </c>
      <c r="AP4784" s="1" t="s">
        <v>183</v>
      </c>
      <c r="AQ4784" s="1" t="s">
        <v>184</v>
      </c>
    </row>
    <row r="4785">
      <c r="A4785" s="1" t="s">
        <v>39500</v>
      </c>
      <c r="B4785" s="1" t="s">
        <v>487</v>
      </c>
      <c r="C4785" s="1" t="s">
        <v>488</v>
      </c>
      <c r="D4785" s="1" t="s">
        <v>489</v>
      </c>
      <c r="E4785" s="1" t="s">
        <v>490</v>
      </c>
      <c r="F4785" s="1" t="s">
        <v>491</v>
      </c>
      <c r="G4785" s="1" t="s">
        <v>492</v>
      </c>
      <c r="H4785" s="1" t="s">
        <v>39501</v>
      </c>
      <c r="I4785" s="1" t="s">
        <v>488</v>
      </c>
      <c r="K4785" s="1" t="s">
        <v>497</v>
      </c>
      <c r="L4785" s="1" t="s">
        <v>488</v>
      </c>
      <c r="M4785" s="1" t="s">
        <v>500</v>
      </c>
      <c r="N4785" s="1" t="s">
        <v>502</v>
      </c>
      <c r="O4785" s="1" t="s">
        <v>504</v>
      </c>
      <c r="P4785" s="1" t="s">
        <v>505</v>
      </c>
    </row>
    <row r="4786">
      <c r="A4786" s="1" t="s">
        <v>32626</v>
      </c>
      <c r="B4786" s="1" t="s">
        <v>34157</v>
      </c>
      <c r="C4786" s="1" t="s">
        <v>34158</v>
      </c>
      <c r="D4786" s="1" t="s">
        <v>34159</v>
      </c>
      <c r="E4786" s="1" t="s">
        <v>34160</v>
      </c>
      <c r="F4786" s="1" t="s">
        <v>34161</v>
      </c>
      <c r="G4786" s="1" t="s">
        <v>34162</v>
      </c>
    </row>
    <row r="4787">
      <c r="A4787" s="1" t="s">
        <v>39502</v>
      </c>
      <c r="B4787" s="1" t="s">
        <v>169</v>
      </c>
      <c r="C4787" s="1" t="s">
        <v>170</v>
      </c>
      <c r="D4787" s="1" t="s">
        <v>262</v>
      </c>
      <c r="E4787" s="1" t="s">
        <v>263</v>
      </c>
      <c r="F4787" s="1" t="s">
        <v>6665</v>
      </c>
      <c r="G4787" s="1" t="s">
        <v>6666</v>
      </c>
      <c r="H4787" s="1" t="s">
        <v>37417</v>
      </c>
      <c r="I4787" s="1" t="s">
        <v>37418</v>
      </c>
      <c r="J4787" s="1" t="s">
        <v>9259</v>
      </c>
      <c r="K4787" s="1" t="s">
        <v>9261</v>
      </c>
      <c r="L4787" s="1" t="s">
        <v>39503</v>
      </c>
      <c r="M4787" s="1" t="s">
        <v>39504</v>
      </c>
      <c r="N4787" s="1" t="s">
        <v>39505</v>
      </c>
      <c r="O4787" s="1" t="s">
        <v>39506</v>
      </c>
      <c r="R4787" s="1" t="s">
        <v>6670</v>
      </c>
      <c r="S4787" s="1" t="s">
        <v>6669</v>
      </c>
      <c r="T4787" s="1" t="s">
        <v>9273</v>
      </c>
      <c r="U4787" s="1" t="s">
        <v>9274</v>
      </c>
      <c r="V4787" s="1" t="s">
        <v>39507</v>
      </c>
      <c r="W4787" s="1" t="s">
        <v>39508</v>
      </c>
      <c r="X4787" s="1" t="s">
        <v>3565</v>
      </c>
      <c r="Y4787" s="1" t="s">
        <v>3567</v>
      </c>
      <c r="AA4787" s="1" t="s">
        <v>183</v>
      </c>
      <c r="AB4787" s="1" t="s">
        <v>184</v>
      </c>
      <c r="AC4787" s="1" t="s">
        <v>22989</v>
      </c>
      <c r="AD4787" s="1" t="s">
        <v>22990</v>
      </c>
    </row>
    <row r="4788">
      <c r="A4788" s="1" t="s">
        <v>39509</v>
      </c>
      <c r="B4788" s="1" t="s">
        <v>4037</v>
      </c>
      <c r="C4788" s="1" t="s">
        <v>4038</v>
      </c>
      <c r="D4788" s="1" t="s">
        <v>39510</v>
      </c>
      <c r="E4788" s="1" t="s">
        <v>39511</v>
      </c>
      <c r="F4788" s="1" t="s">
        <v>4039</v>
      </c>
      <c r="G4788" s="1" t="s">
        <v>4040</v>
      </c>
      <c r="H4788" s="1" t="s">
        <v>4041</v>
      </c>
      <c r="I4788" s="1" t="s">
        <v>4042</v>
      </c>
      <c r="J4788" s="1" t="s">
        <v>39512</v>
      </c>
      <c r="K4788" s="1" t="s">
        <v>5746</v>
      </c>
      <c r="M4788" s="1" t="s">
        <v>4053</v>
      </c>
      <c r="N4788" s="1" t="s">
        <v>4055</v>
      </c>
      <c r="O4788" s="1" t="s">
        <v>4056</v>
      </c>
      <c r="P4788" s="1" t="s">
        <v>4057</v>
      </c>
      <c r="Q4788" s="1" t="s">
        <v>4058</v>
      </c>
      <c r="R4788" s="1" t="s">
        <v>4060</v>
      </c>
      <c r="S4788" s="1" t="s">
        <v>4061</v>
      </c>
      <c r="T4788" s="1" t="s">
        <v>4062</v>
      </c>
      <c r="U4788" s="1" t="s">
        <v>39513</v>
      </c>
      <c r="V4788" s="1" t="s">
        <v>39511</v>
      </c>
    </row>
    <row r="4789">
      <c r="A4789" s="1" t="s">
        <v>39514</v>
      </c>
      <c r="B4789" s="1" t="s">
        <v>820</v>
      </c>
      <c r="C4789" s="1" t="s">
        <v>822</v>
      </c>
      <c r="D4789" s="1" t="s">
        <v>823</v>
      </c>
      <c r="E4789" s="1" t="s">
        <v>824</v>
      </c>
      <c r="F4789" s="1" t="s">
        <v>1170</v>
      </c>
      <c r="G4789" s="1" t="s">
        <v>1171</v>
      </c>
    </row>
    <row r="4790">
      <c r="A4790" s="1" t="s">
        <v>39515</v>
      </c>
      <c r="B4790" s="1" t="s">
        <v>984</v>
      </c>
      <c r="C4790" s="1" t="s">
        <v>986</v>
      </c>
      <c r="D4790" s="1" t="s">
        <v>17813</v>
      </c>
      <c r="E4790" s="1" t="s">
        <v>17814</v>
      </c>
      <c r="F4790" s="1" t="s">
        <v>17815</v>
      </c>
      <c r="G4790" s="1" t="s">
        <v>17816</v>
      </c>
      <c r="H4790" s="1" t="s">
        <v>4792</v>
      </c>
      <c r="I4790" s="1" t="s">
        <v>4794</v>
      </c>
      <c r="J4790" s="1" t="s">
        <v>17810</v>
      </c>
      <c r="K4790" s="1" t="s">
        <v>17812</v>
      </c>
      <c r="L4790" s="1" t="s">
        <v>39516</v>
      </c>
      <c r="M4790" s="1" t="s">
        <v>39517</v>
      </c>
      <c r="N4790" s="1" t="s">
        <v>12363</v>
      </c>
      <c r="O4790" s="1" t="s">
        <v>12365</v>
      </c>
      <c r="Q4790" s="1" t="s">
        <v>17831</v>
      </c>
      <c r="R4790" s="1" t="s">
        <v>17833</v>
      </c>
      <c r="S4790" s="1" t="s">
        <v>17827</v>
      </c>
      <c r="T4790" s="1" t="s">
        <v>17829</v>
      </c>
      <c r="V4790" s="1" t="s">
        <v>994</v>
      </c>
      <c r="W4790" s="1" t="s">
        <v>996</v>
      </c>
      <c r="X4790" s="1" t="s">
        <v>4812</v>
      </c>
      <c r="Y4790" s="1" t="s">
        <v>4813</v>
      </c>
    </row>
    <row r="4791">
      <c r="A4791" s="1" t="s">
        <v>39518</v>
      </c>
      <c r="B4791" s="1" t="s">
        <v>39519</v>
      </c>
      <c r="C4791" s="1" t="s">
        <v>39520</v>
      </c>
    </row>
    <row r="4792">
      <c r="A4792" s="1" t="s">
        <v>39521</v>
      </c>
      <c r="B4792" s="1" t="s">
        <v>16974</v>
      </c>
      <c r="C4792" s="1" t="s">
        <v>16975</v>
      </c>
      <c r="D4792" s="1" t="s">
        <v>39522</v>
      </c>
      <c r="E4792" s="1" t="s">
        <v>39523</v>
      </c>
      <c r="G4792" s="1" t="s">
        <v>16980</v>
      </c>
      <c r="H4792" s="1" t="s">
        <v>16981</v>
      </c>
    </row>
    <row r="4793">
      <c r="A4793" s="1" t="s">
        <v>39524</v>
      </c>
      <c r="B4793" s="1" t="s">
        <v>19214</v>
      </c>
      <c r="C4793" s="1" t="s">
        <v>19216</v>
      </c>
      <c r="D4793" s="1" t="s">
        <v>9926</v>
      </c>
      <c r="E4793" s="1" t="s">
        <v>9927</v>
      </c>
      <c r="F4793" s="1" t="s">
        <v>19219</v>
      </c>
      <c r="G4793" s="1" t="s">
        <v>19220</v>
      </c>
      <c r="H4793" s="1" t="s">
        <v>19221</v>
      </c>
      <c r="I4793" s="1" t="s">
        <v>19222</v>
      </c>
      <c r="J4793" s="1" t="s">
        <v>19223</v>
      </c>
      <c r="K4793" s="1" t="s">
        <v>19224</v>
      </c>
      <c r="L4793" s="1" t="s">
        <v>9937</v>
      </c>
      <c r="M4793" s="1" t="s">
        <v>9938</v>
      </c>
      <c r="N4793" s="1" t="s">
        <v>25045</v>
      </c>
      <c r="O4793" s="1" t="s">
        <v>25046</v>
      </c>
    </row>
    <row r="4794">
      <c r="A4794" s="1" t="s">
        <v>39525</v>
      </c>
      <c r="B4794" s="1" t="s">
        <v>206</v>
      </c>
      <c r="C4794" s="1" t="s">
        <v>207</v>
      </c>
      <c r="D4794" s="1" t="s">
        <v>15283</v>
      </c>
      <c r="E4794" s="1" t="s">
        <v>15284</v>
      </c>
      <c r="F4794" s="1" t="s">
        <v>15285</v>
      </c>
      <c r="G4794" s="1" t="s">
        <v>15286</v>
      </c>
      <c r="H4794" s="1" t="s">
        <v>220</v>
      </c>
      <c r="I4794" s="1" t="s">
        <v>221</v>
      </c>
    </row>
    <row r="4795">
      <c r="A4795" s="1" t="s">
        <v>39526</v>
      </c>
      <c r="B4795" s="1" t="s">
        <v>3458</v>
      </c>
      <c r="C4795" s="1" t="s">
        <v>3459</v>
      </c>
      <c r="D4795" s="1" t="s">
        <v>3460</v>
      </c>
      <c r="E4795" s="1" t="s">
        <v>3461</v>
      </c>
      <c r="F4795" s="1" t="s">
        <v>5928</v>
      </c>
      <c r="G4795" s="1" t="s">
        <v>5929</v>
      </c>
      <c r="H4795" s="1" t="s">
        <v>5931</v>
      </c>
      <c r="I4795" s="1" t="s">
        <v>5933</v>
      </c>
      <c r="J4795" s="1" t="s">
        <v>14119</v>
      </c>
      <c r="K4795" s="1" t="s">
        <v>139</v>
      </c>
      <c r="M4795" s="1" t="s">
        <v>17484</v>
      </c>
      <c r="N4795" s="1" t="s">
        <v>3459</v>
      </c>
      <c r="O4795" s="1" t="s">
        <v>14120</v>
      </c>
      <c r="P4795" s="1" t="s">
        <v>14121</v>
      </c>
      <c r="S4795" s="1" t="s">
        <v>3479</v>
      </c>
      <c r="T4795" s="1" t="s">
        <v>3480</v>
      </c>
      <c r="U4795" s="1" t="s">
        <v>5935</v>
      </c>
      <c r="V4795" s="1" t="s">
        <v>5936</v>
      </c>
    </row>
    <row r="4796">
      <c r="A4796" s="1" t="s">
        <v>39527</v>
      </c>
      <c r="B4796" s="1" t="s">
        <v>14125</v>
      </c>
      <c r="C4796" s="1" t="s">
        <v>14126</v>
      </c>
      <c r="D4796" s="1" t="s">
        <v>14127</v>
      </c>
      <c r="E4796" s="1" t="s">
        <v>14128</v>
      </c>
      <c r="G4796" s="1" t="s">
        <v>14129</v>
      </c>
      <c r="H4796" s="1" t="s">
        <v>14130</v>
      </c>
      <c r="I4796" s="1" t="s">
        <v>3448</v>
      </c>
      <c r="J4796" s="1" t="s">
        <v>3450</v>
      </c>
    </row>
    <row r="4797">
      <c r="A4797" s="1" t="s">
        <v>11278</v>
      </c>
      <c r="B4797" s="1" t="s">
        <v>14137</v>
      </c>
      <c r="C4797" s="1" t="s">
        <v>14138</v>
      </c>
      <c r="D4797" s="1" t="s">
        <v>14139</v>
      </c>
      <c r="E4797" s="1" t="s">
        <v>14140</v>
      </c>
      <c r="F4797" s="1" t="s">
        <v>14141</v>
      </c>
      <c r="G4797" s="1" t="s">
        <v>14142</v>
      </c>
      <c r="H4797" s="1">
        <v>480.0</v>
      </c>
      <c r="I4797" s="1" t="s">
        <v>570</v>
      </c>
      <c r="J4797" s="1">
        <v>270.0</v>
      </c>
      <c r="K4797" s="1" t="s">
        <v>293</v>
      </c>
      <c r="M4797" s="1" t="s">
        <v>14147</v>
      </c>
      <c r="N4797" s="1" t="s">
        <v>14148</v>
      </c>
      <c r="O4797" s="1" t="s">
        <v>3168</v>
      </c>
      <c r="P4797" s="1" t="s">
        <v>3173</v>
      </c>
    </row>
    <row r="4798">
      <c r="A4798" s="1" t="s">
        <v>39528</v>
      </c>
      <c r="B4798" s="1" t="s">
        <v>7576</v>
      </c>
      <c r="C4798" s="1" t="s">
        <v>7579</v>
      </c>
      <c r="D4798" s="1" t="s">
        <v>14153</v>
      </c>
      <c r="E4798" s="1" t="s">
        <v>189</v>
      </c>
      <c r="F4798" s="1" t="s">
        <v>7589</v>
      </c>
      <c r="G4798" s="1" t="s">
        <v>7590</v>
      </c>
    </row>
    <row r="4799">
      <c r="A4799" s="1" t="s">
        <v>39529</v>
      </c>
      <c r="B4799" s="1" t="s">
        <v>39530</v>
      </c>
      <c r="C4799" s="1" t="s">
        <v>189</v>
      </c>
    </row>
    <row r="4800">
      <c r="A4800" s="1" t="s">
        <v>39531</v>
      </c>
      <c r="B4800" s="1" t="s">
        <v>602</v>
      </c>
      <c r="C4800" s="1" t="s">
        <v>604</v>
      </c>
      <c r="D4800" s="1" t="s">
        <v>2085</v>
      </c>
      <c r="E4800" s="1" t="s">
        <v>2086</v>
      </c>
      <c r="F4800" s="1" t="s">
        <v>2087</v>
      </c>
      <c r="G4800" s="1" t="s">
        <v>2088</v>
      </c>
      <c r="H4800" s="1" t="s">
        <v>2090</v>
      </c>
      <c r="I4800" s="1" t="s">
        <v>2092</v>
      </c>
      <c r="J4800" s="1" t="s">
        <v>2094</v>
      </c>
      <c r="K4800" s="1" t="s">
        <v>2096</v>
      </c>
      <c r="L4800" s="1" t="s">
        <v>32784</v>
      </c>
      <c r="M4800" s="1" t="s">
        <v>32785</v>
      </c>
      <c r="N4800" s="1" t="s">
        <v>39532</v>
      </c>
      <c r="O4800" s="1" t="s">
        <v>39533</v>
      </c>
      <c r="Q4800" s="1" t="s">
        <v>611</v>
      </c>
      <c r="R4800" s="1" t="s">
        <v>613</v>
      </c>
      <c r="S4800" s="1" t="s">
        <v>2116</v>
      </c>
      <c r="T4800" s="1" t="s">
        <v>2118</v>
      </c>
      <c r="U4800" s="1" t="s">
        <v>2120</v>
      </c>
      <c r="V4800" s="1" t="s">
        <v>2122</v>
      </c>
      <c r="W4800" s="1" t="s">
        <v>615</v>
      </c>
      <c r="X4800" s="1" t="s">
        <v>617</v>
      </c>
      <c r="Y4800" s="1" t="s">
        <v>2123</v>
      </c>
      <c r="Z4800" s="1" t="s">
        <v>2124</v>
      </c>
      <c r="AA4800" s="1" t="s">
        <v>2125</v>
      </c>
      <c r="AB4800" s="1" t="s">
        <v>2126</v>
      </c>
      <c r="AC4800" s="1" t="s">
        <v>2127</v>
      </c>
      <c r="AD4800" s="1" t="s">
        <v>2128</v>
      </c>
      <c r="AE4800" s="1" t="s">
        <v>2129</v>
      </c>
      <c r="AF4800" s="1" t="s">
        <v>2130</v>
      </c>
      <c r="AG4800" s="1" t="s">
        <v>32789</v>
      </c>
      <c r="AH4800" s="1" t="s">
        <v>32790</v>
      </c>
    </row>
    <row r="4801">
      <c r="A4801" s="1" t="s">
        <v>34864</v>
      </c>
      <c r="B4801" s="1" t="s">
        <v>20067</v>
      </c>
      <c r="C4801" s="1" t="s">
        <v>189</v>
      </c>
    </row>
    <row r="4802">
      <c r="A4802" s="1" t="s">
        <v>39534</v>
      </c>
      <c r="B4802" s="1" t="s">
        <v>3310</v>
      </c>
      <c r="C4802" s="1" t="s">
        <v>3312</v>
      </c>
      <c r="D4802" s="1" t="s">
        <v>3666</v>
      </c>
      <c r="E4802" s="1" t="s">
        <v>40</v>
      </c>
      <c r="F4802" s="1" t="s">
        <v>3315</v>
      </c>
      <c r="G4802" s="1" t="s">
        <v>3316</v>
      </c>
    </row>
    <row r="4803">
      <c r="A4803" s="1" t="s">
        <v>32750</v>
      </c>
      <c r="B4803" s="1" t="s">
        <v>39535</v>
      </c>
      <c r="C4803" s="1" t="s">
        <v>189</v>
      </c>
    </row>
    <row r="4804">
      <c r="A4804" s="1" t="s">
        <v>39536</v>
      </c>
      <c r="B4804" s="1" t="s">
        <v>39537</v>
      </c>
      <c r="C4804" s="1" t="s">
        <v>39538</v>
      </c>
      <c r="D4804" s="1" t="s">
        <v>39539</v>
      </c>
      <c r="E4804" s="1" t="s">
        <v>39540</v>
      </c>
      <c r="F4804" s="1" t="s">
        <v>39541</v>
      </c>
      <c r="G4804" s="1" t="s">
        <v>39542</v>
      </c>
      <c r="H4804" s="1" t="s">
        <v>39543</v>
      </c>
      <c r="I4804" s="1" t="s">
        <v>39544</v>
      </c>
    </row>
    <row r="4805">
      <c r="A4805" s="1" t="s">
        <v>39545</v>
      </c>
      <c r="B4805" s="1" t="s">
        <v>6324</v>
      </c>
      <c r="C4805" s="1" t="s">
        <v>6325</v>
      </c>
      <c r="D4805" s="1" t="s">
        <v>6330</v>
      </c>
      <c r="E4805" s="1" t="s">
        <v>6332</v>
      </c>
      <c r="F4805" s="1" t="s">
        <v>39546</v>
      </c>
      <c r="G4805" s="1" t="s">
        <v>39547</v>
      </c>
      <c r="H4805" s="1" t="s">
        <v>39548</v>
      </c>
      <c r="I4805" s="1" t="s">
        <v>30820</v>
      </c>
      <c r="J4805" s="1" t="s">
        <v>39549</v>
      </c>
      <c r="K4805" s="1" t="s">
        <v>39550</v>
      </c>
      <c r="L4805" s="1" t="s">
        <v>39551</v>
      </c>
      <c r="M4805" s="1" t="s">
        <v>6332</v>
      </c>
      <c r="P4805" s="1" t="s">
        <v>6343</v>
      </c>
      <c r="Q4805" s="1" t="s">
        <v>6344</v>
      </c>
    </row>
    <row r="4806">
      <c r="A4806" s="1" t="s">
        <v>21542</v>
      </c>
      <c r="B4806" s="1" t="s">
        <v>5848</v>
      </c>
      <c r="C4806" s="1" t="s">
        <v>5849</v>
      </c>
      <c r="D4806" s="1" t="s">
        <v>39552</v>
      </c>
      <c r="E4806" s="1" t="s">
        <v>39553</v>
      </c>
      <c r="F4806" s="1" t="s">
        <v>39554</v>
      </c>
      <c r="G4806" s="1" t="s">
        <v>39555</v>
      </c>
      <c r="H4806" s="1" t="s">
        <v>4306</v>
      </c>
      <c r="I4806" s="1" t="s">
        <v>4307</v>
      </c>
      <c r="L4806" s="1" t="s">
        <v>5854</v>
      </c>
      <c r="M4806" s="1" t="s">
        <v>5856</v>
      </c>
      <c r="N4806" s="1" t="s">
        <v>5857</v>
      </c>
      <c r="O4806" s="1" t="s">
        <v>5860</v>
      </c>
    </row>
    <row r="4807">
      <c r="A4807" s="1" t="s">
        <v>39556</v>
      </c>
      <c r="B4807" s="1" t="s">
        <v>39557</v>
      </c>
      <c r="C4807" s="1" t="s">
        <v>39558</v>
      </c>
      <c r="D4807" s="1" t="s">
        <v>39559</v>
      </c>
      <c r="E4807" s="1" t="s">
        <v>39560</v>
      </c>
      <c r="G4807" s="1" t="s">
        <v>39561</v>
      </c>
      <c r="H4807" s="1" t="s">
        <v>39562</v>
      </c>
      <c r="I4807" s="1" t="s">
        <v>19404</v>
      </c>
      <c r="J4807" s="1" t="s">
        <v>19406</v>
      </c>
    </row>
    <row r="4808">
      <c r="A4808" s="1" t="s">
        <v>39563</v>
      </c>
      <c r="B4808" s="1" t="s">
        <v>39564</v>
      </c>
      <c r="C4808" s="1" t="s">
        <v>39565</v>
      </c>
    </row>
    <row r="4809">
      <c r="A4809" s="1" t="s">
        <v>39566</v>
      </c>
      <c r="B4809" s="1" t="s">
        <v>507</v>
      </c>
      <c r="C4809" s="1" t="s">
        <v>509</v>
      </c>
      <c r="D4809" s="1" t="s">
        <v>239</v>
      </c>
      <c r="E4809" s="1" t="s">
        <v>240</v>
      </c>
      <c r="F4809" s="1" t="s">
        <v>39567</v>
      </c>
      <c r="G4809" s="1" t="s">
        <v>39568</v>
      </c>
      <c r="J4809" s="1" t="s">
        <v>524</v>
      </c>
      <c r="K4809" s="1" t="s">
        <v>526</v>
      </c>
      <c r="L4809" s="1" t="s">
        <v>532</v>
      </c>
      <c r="M4809" s="1" t="s">
        <v>534</v>
      </c>
      <c r="O4809" s="1" t="s">
        <v>259</v>
      </c>
      <c r="P4809" s="1" t="s">
        <v>260</v>
      </c>
    </row>
    <row r="4810">
      <c r="A4810" s="1" t="s">
        <v>39569</v>
      </c>
      <c r="B4810" s="1" t="s">
        <v>39570</v>
      </c>
      <c r="C4810" s="1" t="s">
        <v>39571</v>
      </c>
      <c r="D4810" s="1" t="s">
        <v>39572</v>
      </c>
      <c r="E4810" s="1" t="s">
        <v>1054</v>
      </c>
      <c r="F4810" s="1" t="s">
        <v>39573</v>
      </c>
      <c r="G4810" s="1" t="s">
        <v>39574</v>
      </c>
    </row>
    <row r="4811">
      <c r="A4811" s="1" t="s">
        <v>36651</v>
      </c>
      <c r="B4811" s="1" t="s">
        <v>791</v>
      </c>
      <c r="C4811" s="1" t="s">
        <v>794</v>
      </c>
      <c r="D4811" s="1" t="s">
        <v>949</v>
      </c>
      <c r="E4811" s="1" t="s">
        <v>951</v>
      </c>
      <c r="F4811" s="1" t="s">
        <v>4151</v>
      </c>
      <c r="G4811" s="1" t="s">
        <v>4152</v>
      </c>
      <c r="I4811" s="1" t="s">
        <v>799</v>
      </c>
      <c r="J4811" s="1" t="s">
        <v>800</v>
      </c>
      <c r="K4811" s="1" t="s">
        <v>953</v>
      </c>
      <c r="L4811" s="1" t="s">
        <v>955</v>
      </c>
      <c r="N4811" s="1" t="s">
        <v>804</v>
      </c>
      <c r="O4811" s="1" t="s">
        <v>806</v>
      </c>
    </row>
    <row r="4812">
      <c r="A4812" s="1" t="s">
        <v>39575</v>
      </c>
      <c r="B4812" s="1" t="s">
        <v>39576</v>
      </c>
      <c r="C4812" s="1" t="s">
        <v>39577</v>
      </c>
      <c r="D4812" s="1" t="s">
        <v>39578</v>
      </c>
      <c r="E4812" s="1" t="s">
        <v>31515</v>
      </c>
      <c r="G4812" s="1" t="s">
        <v>39579</v>
      </c>
      <c r="H4812" s="1" t="s">
        <v>39580</v>
      </c>
      <c r="I4812" s="1" t="s">
        <v>39581</v>
      </c>
      <c r="J4812" s="1" t="s">
        <v>39582</v>
      </c>
    </row>
    <row r="4813">
      <c r="A4813" s="1" t="s">
        <v>20168</v>
      </c>
      <c r="B4813" s="1" t="s">
        <v>29060</v>
      </c>
      <c r="C4813" s="1" t="s">
        <v>29061</v>
      </c>
      <c r="D4813" s="1" t="s">
        <v>29062</v>
      </c>
      <c r="E4813" s="1" t="s">
        <v>29063</v>
      </c>
      <c r="F4813" s="1" t="s">
        <v>39583</v>
      </c>
      <c r="G4813" s="1" t="s">
        <v>39584</v>
      </c>
      <c r="J4813" s="1" t="s">
        <v>29066</v>
      </c>
      <c r="K4813" s="1" t="s">
        <v>29067</v>
      </c>
    </row>
    <row r="4814">
      <c r="A4814" s="1" t="s">
        <v>39585</v>
      </c>
      <c r="B4814" s="1" t="s">
        <v>4902</v>
      </c>
      <c r="C4814" s="1" t="s">
        <v>4904</v>
      </c>
      <c r="D4814" s="1" t="s">
        <v>39586</v>
      </c>
      <c r="E4814" s="1" t="s">
        <v>39587</v>
      </c>
      <c r="F4814" s="1" t="s">
        <v>39588</v>
      </c>
      <c r="G4814" s="1" t="s">
        <v>39589</v>
      </c>
      <c r="H4814" s="1" t="s">
        <v>39590</v>
      </c>
      <c r="I4814" s="1" t="s">
        <v>39591</v>
      </c>
      <c r="J4814" s="1" t="s">
        <v>39592</v>
      </c>
      <c r="K4814" s="1" t="s">
        <v>39593</v>
      </c>
      <c r="L4814" s="1">
        <v>240.0</v>
      </c>
      <c r="M4814" s="1" t="s">
        <v>1986</v>
      </c>
      <c r="P4814" s="1" t="s">
        <v>39594</v>
      </c>
      <c r="Q4814" s="1" t="s">
        <v>39595</v>
      </c>
      <c r="S4814" s="1" t="s">
        <v>4920</v>
      </c>
      <c r="T4814" s="1" t="s">
        <v>4921</v>
      </c>
      <c r="U4814" s="1" t="s">
        <v>39596</v>
      </c>
      <c r="V4814" s="1" t="s">
        <v>39597</v>
      </c>
    </row>
    <row r="4815">
      <c r="A4815" s="1" t="s">
        <v>39598</v>
      </c>
      <c r="B4815" s="1" t="s">
        <v>39599</v>
      </c>
      <c r="C4815" s="1" t="s">
        <v>189</v>
      </c>
    </row>
    <row r="4816">
      <c r="A4816" s="1" t="s">
        <v>21794</v>
      </c>
      <c r="B4816" s="1" t="s">
        <v>39600</v>
      </c>
      <c r="C4816" s="1" t="s">
        <v>189</v>
      </c>
    </row>
    <row r="4817">
      <c r="A4817" s="1" t="s">
        <v>39601</v>
      </c>
      <c r="B4817" s="1" t="s">
        <v>34875</v>
      </c>
      <c r="C4817" s="1" t="s">
        <v>189</v>
      </c>
    </row>
    <row r="4818">
      <c r="A4818" s="1" t="s">
        <v>39602</v>
      </c>
      <c r="B4818" s="1" t="s">
        <v>39603</v>
      </c>
      <c r="C4818" s="1" t="s">
        <v>189</v>
      </c>
    </row>
    <row r="4819">
      <c r="A4819" s="1" t="s">
        <v>39604</v>
      </c>
      <c r="B4819" s="1" t="s">
        <v>14727</v>
      </c>
      <c r="C4819" s="1" t="s">
        <v>14729</v>
      </c>
      <c r="D4819" s="1" t="s">
        <v>35931</v>
      </c>
      <c r="E4819" s="1" t="s">
        <v>35932</v>
      </c>
      <c r="F4819" s="1" t="s">
        <v>39605</v>
      </c>
      <c r="G4819" s="1" t="s">
        <v>39606</v>
      </c>
      <c r="I4819" s="1" t="s">
        <v>14732</v>
      </c>
      <c r="J4819" s="1" t="s">
        <v>14733</v>
      </c>
      <c r="K4819" s="1" t="s">
        <v>35938</v>
      </c>
      <c r="L4819" s="1" t="s">
        <v>35939</v>
      </c>
      <c r="O4819" s="1" t="s">
        <v>14734</v>
      </c>
      <c r="P4819" s="1" t="s">
        <v>14735</v>
      </c>
    </row>
    <row r="4820">
      <c r="A4820" s="1" t="s">
        <v>39607</v>
      </c>
      <c r="B4820" s="1" t="s">
        <v>1128</v>
      </c>
      <c r="C4820" s="1" t="s">
        <v>1130</v>
      </c>
      <c r="D4820" s="1" t="s">
        <v>1131</v>
      </c>
      <c r="E4820" s="1" t="s">
        <v>1132</v>
      </c>
      <c r="F4820" s="1" t="s">
        <v>1134</v>
      </c>
      <c r="G4820" s="1" t="s">
        <v>1136</v>
      </c>
    </row>
    <row r="4821">
      <c r="A4821" s="1" t="s">
        <v>39608</v>
      </c>
      <c r="B4821" s="1" t="s">
        <v>1462</v>
      </c>
      <c r="C4821" s="1" t="s">
        <v>1463</v>
      </c>
      <c r="D4821" s="1" t="s">
        <v>28815</v>
      </c>
      <c r="E4821" s="1" t="s">
        <v>28816</v>
      </c>
      <c r="F4821" s="1" t="s">
        <v>21518</v>
      </c>
      <c r="G4821" s="1" t="s">
        <v>21519</v>
      </c>
      <c r="H4821" s="1" t="s">
        <v>21520</v>
      </c>
      <c r="I4821" s="1" t="s">
        <v>21521</v>
      </c>
      <c r="J4821" s="1" t="s">
        <v>39609</v>
      </c>
      <c r="K4821" s="1" t="s">
        <v>1465</v>
      </c>
      <c r="L4821" s="1" t="s">
        <v>2568</v>
      </c>
      <c r="M4821" s="1" t="s">
        <v>2573</v>
      </c>
      <c r="O4821" s="1" t="s">
        <v>1466</v>
      </c>
      <c r="P4821" s="1" t="s">
        <v>1463</v>
      </c>
      <c r="Q4821" s="1" t="s">
        <v>28819</v>
      </c>
      <c r="R4821" s="1" t="s">
        <v>28820</v>
      </c>
      <c r="S4821" s="1" t="s">
        <v>21524</v>
      </c>
      <c r="T4821" s="1" t="s">
        <v>21526</v>
      </c>
      <c r="U4821" s="1" t="s">
        <v>1363</v>
      </c>
      <c r="V4821" s="1" t="s">
        <v>1364</v>
      </c>
      <c r="X4821" s="1" t="s">
        <v>1467</v>
      </c>
      <c r="Y4821" s="1" t="s">
        <v>1469</v>
      </c>
      <c r="Z4821" s="1" t="s">
        <v>21528</v>
      </c>
      <c r="AA4821" s="1" t="s">
        <v>21529</v>
      </c>
      <c r="AB4821" s="1" t="s">
        <v>28821</v>
      </c>
      <c r="AC4821" s="1" t="s">
        <v>28822</v>
      </c>
    </row>
    <row r="4822">
      <c r="A4822" s="1" t="s">
        <v>39610</v>
      </c>
      <c r="B4822" s="1" t="s">
        <v>9864</v>
      </c>
      <c r="C4822" s="1" t="s">
        <v>9865</v>
      </c>
      <c r="D4822" s="1" t="s">
        <v>9866</v>
      </c>
      <c r="E4822" s="1" t="s">
        <v>9867</v>
      </c>
      <c r="F4822" s="1" t="s">
        <v>30417</v>
      </c>
      <c r="G4822" s="1" t="s">
        <v>40</v>
      </c>
      <c r="H4822" s="1" t="s">
        <v>9869</v>
      </c>
      <c r="I4822" s="1" t="s">
        <v>9870</v>
      </c>
      <c r="J4822" s="1" t="s">
        <v>9871</v>
      </c>
      <c r="K4822" s="1" t="s">
        <v>9873</v>
      </c>
    </row>
    <row r="4823">
      <c r="A4823" s="1" t="s">
        <v>36656</v>
      </c>
      <c r="B4823" s="1" t="s">
        <v>273</v>
      </c>
      <c r="C4823" s="1" t="s">
        <v>274</v>
      </c>
      <c r="D4823" s="1" t="s">
        <v>39611</v>
      </c>
      <c r="E4823" s="1" t="s">
        <v>39612</v>
      </c>
      <c r="F4823" s="1" t="s">
        <v>39613</v>
      </c>
      <c r="G4823" s="1" t="s">
        <v>39614</v>
      </c>
      <c r="H4823" s="1" t="s">
        <v>39615</v>
      </c>
      <c r="I4823" s="1" t="s">
        <v>39616</v>
      </c>
      <c r="J4823" s="1" t="s">
        <v>39617</v>
      </c>
      <c r="K4823" s="1" t="s">
        <v>39618</v>
      </c>
      <c r="M4823" s="1" t="s">
        <v>39619</v>
      </c>
      <c r="N4823" s="1" t="s">
        <v>39614</v>
      </c>
      <c r="O4823" s="1" t="s">
        <v>39620</v>
      </c>
      <c r="P4823" s="1" t="s">
        <v>39621</v>
      </c>
      <c r="S4823" s="1" t="s">
        <v>300</v>
      </c>
      <c r="T4823" s="1" t="s">
        <v>301</v>
      </c>
      <c r="U4823" s="1" t="s">
        <v>2305</v>
      </c>
      <c r="V4823" s="1" t="s">
        <v>2306</v>
      </c>
    </row>
    <row r="4824">
      <c r="A4824" s="1" t="s">
        <v>39622</v>
      </c>
      <c r="B4824" s="1" t="s">
        <v>2908</v>
      </c>
      <c r="C4824" s="1" t="s">
        <v>2909</v>
      </c>
      <c r="D4824" s="1" t="s">
        <v>39623</v>
      </c>
      <c r="E4824" s="1" t="s">
        <v>39624</v>
      </c>
      <c r="F4824" s="1" t="s">
        <v>2913</v>
      </c>
      <c r="G4824" s="1" t="s">
        <v>2915</v>
      </c>
      <c r="H4824" s="1" t="s">
        <v>2916</v>
      </c>
      <c r="I4824" s="1" t="s">
        <v>2917</v>
      </c>
    </row>
    <row r="4825">
      <c r="A4825" s="1" t="s">
        <v>39625</v>
      </c>
      <c r="B4825" s="1" t="s">
        <v>14051</v>
      </c>
      <c r="C4825" s="1" t="s">
        <v>14053</v>
      </c>
      <c r="D4825" s="1" t="s">
        <v>14055</v>
      </c>
      <c r="E4825" s="1" t="s">
        <v>14056</v>
      </c>
      <c r="F4825" s="1" t="s">
        <v>25478</v>
      </c>
      <c r="G4825" s="1" t="s">
        <v>25479</v>
      </c>
      <c r="H4825" s="1" t="s">
        <v>25480</v>
      </c>
      <c r="I4825" s="1" t="s">
        <v>25481</v>
      </c>
      <c r="J4825" s="1" t="s">
        <v>3814</v>
      </c>
      <c r="K4825" s="1" t="s">
        <v>3817</v>
      </c>
      <c r="L4825" s="1" t="s">
        <v>14060</v>
      </c>
      <c r="M4825" s="1" t="s">
        <v>14059</v>
      </c>
      <c r="O4825" s="1" t="s">
        <v>14061</v>
      </c>
      <c r="P4825" s="1" t="s">
        <v>14062</v>
      </c>
      <c r="Q4825" s="1" t="s">
        <v>25483</v>
      </c>
      <c r="R4825" s="1" t="s">
        <v>25484</v>
      </c>
    </row>
    <row r="4826">
      <c r="A4826" s="1" t="s">
        <v>39626</v>
      </c>
      <c r="B4826" s="1" t="s">
        <v>346</v>
      </c>
      <c r="C4826" s="1" t="s">
        <v>347</v>
      </c>
      <c r="D4826" s="1" t="s">
        <v>25469</v>
      </c>
      <c r="E4826" s="1" t="s">
        <v>25471</v>
      </c>
      <c r="G4826" s="1" t="s">
        <v>361</v>
      </c>
      <c r="H4826" s="1" t="s">
        <v>362</v>
      </c>
    </row>
    <row r="4827">
      <c r="A4827" s="1" t="s">
        <v>30485</v>
      </c>
      <c r="B4827" s="1" t="s">
        <v>20976</v>
      </c>
      <c r="C4827" s="1" t="s">
        <v>20978</v>
      </c>
      <c r="D4827" s="1" t="s">
        <v>20984</v>
      </c>
      <c r="E4827" s="1" t="s">
        <v>20986</v>
      </c>
      <c r="F4827" s="1" t="s">
        <v>20980</v>
      </c>
      <c r="G4827" s="1" t="s">
        <v>20982</v>
      </c>
      <c r="H4827" s="1" t="s">
        <v>25441</v>
      </c>
      <c r="I4827" s="1" t="s">
        <v>25442</v>
      </c>
      <c r="K4827" s="1" t="s">
        <v>20992</v>
      </c>
      <c r="L4827" s="1" t="s">
        <v>20997</v>
      </c>
      <c r="M4827" s="1" t="s">
        <v>20998</v>
      </c>
      <c r="N4827" s="1" t="s">
        <v>20982</v>
      </c>
    </row>
    <row r="4828">
      <c r="A4828" s="1" t="s">
        <v>33456</v>
      </c>
      <c r="B4828" s="1" t="s">
        <v>39627</v>
      </c>
      <c r="C4828" s="1" t="s">
        <v>39628</v>
      </c>
      <c r="D4828" s="1" t="s">
        <v>39629</v>
      </c>
      <c r="E4828" s="1" t="s">
        <v>189</v>
      </c>
      <c r="F4828" s="1" t="s">
        <v>39630</v>
      </c>
      <c r="G4828" s="1" t="s">
        <v>39631</v>
      </c>
    </row>
    <row r="4829">
      <c r="A4829" s="1" t="s">
        <v>39632</v>
      </c>
      <c r="B4829" s="1" t="s">
        <v>779</v>
      </c>
      <c r="C4829" s="1" t="s">
        <v>780</v>
      </c>
      <c r="D4829" s="1" t="s">
        <v>2015</v>
      </c>
      <c r="E4829" s="1" t="s">
        <v>2017</v>
      </c>
      <c r="F4829" s="1" t="s">
        <v>837</v>
      </c>
      <c r="G4829" s="1" t="s">
        <v>839</v>
      </c>
      <c r="H4829" s="1" t="s">
        <v>13438</v>
      </c>
      <c r="I4829" s="1" t="s">
        <v>13439</v>
      </c>
      <c r="J4829" s="1" t="s">
        <v>845</v>
      </c>
      <c r="K4829" s="1" t="s">
        <v>847</v>
      </c>
      <c r="L4829" s="1" t="s">
        <v>786</v>
      </c>
      <c r="M4829" s="1" t="s">
        <v>787</v>
      </c>
      <c r="N4829" s="1" t="s">
        <v>788</v>
      </c>
      <c r="O4829" s="1" t="s">
        <v>789</v>
      </c>
      <c r="P4829" s="1" t="s">
        <v>2027</v>
      </c>
      <c r="Q4829" s="1" t="s">
        <v>2028</v>
      </c>
    </row>
    <row r="4830">
      <c r="A4830" s="1" t="s">
        <v>39633</v>
      </c>
      <c r="B4830" s="1" t="s">
        <v>8509</v>
      </c>
      <c r="C4830" s="1" t="s">
        <v>8510</v>
      </c>
      <c r="D4830" s="1" t="s">
        <v>39634</v>
      </c>
      <c r="E4830" s="1" t="s">
        <v>39635</v>
      </c>
      <c r="F4830" s="1" t="s">
        <v>8525</v>
      </c>
      <c r="G4830" s="1" t="s">
        <v>8527</v>
      </c>
      <c r="H4830" s="1">
        <v>770.0</v>
      </c>
      <c r="I4830" s="1" t="s">
        <v>3708</v>
      </c>
      <c r="K4830" s="1" t="s">
        <v>8529</v>
      </c>
      <c r="L4830" s="1" t="s">
        <v>8510</v>
      </c>
      <c r="M4830" s="1" t="s">
        <v>8541</v>
      </c>
      <c r="N4830" s="1" t="s">
        <v>8543</v>
      </c>
    </row>
    <row r="4831">
      <c r="A4831" s="1" t="s">
        <v>39636</v>
      </c>
      <c r="B4831" s="1" t="s">
        <v>169</v>
      </c>
      <c r="C4831" s="1" t="s">
        <v>170</v>
      </c>
      <c r="D4831" s="1" t="s">
        <v>925</v>
      </c>
      <c r="E4831" s="1" t="s">
        <v>927</v>
      </c>
      <c r="F4831" s="1" t="s">
        <v>928</v>
      </c>
      <c r="G4831" s="1" t="s">
        <v>929</v>
      </c>
      <c r="I4831" s="1" t="s">
        <v>39637</v>
      </c>
      <c r="J4831" s="1" t="s">
        <v>2653</v>
      </c>
      <c r="L4831" s="1" t="s">
        <v>937</v>
      </c>
      <c r="M4831" s="1" t="s">
        <v>940</v>
      </c>
      <c r="N4831" s="1" t="s">
        <v>11283</v>
      </c>
      <c r="O4831" s="1" t="s">
        <v>11284</v>
      </c>
      <c r="S4831" s="1" t="s">
        <v>183</v>
      </c>
      <c r="T4831" s="1" t="s">
        <v>184</v>
      </c>
      <c r="U4831" s="1" t="s">
        <v>945</v>
      </c>
      <c r="V4831" s="1" t="s">
        <v>946</v>
      </c>
    </row>
    <row r="4832">
      <c r="A4832" s="1" t="s">
        <v>32700</v>
      </c>
      <c r="B4832" s="1" t="s">
        <v>17053</v>
      </c>
      <c r="C4832" s="1" t="s">
        <v>17054</v>
      </c>
      <c r="D4832" s="1" t="s">
        <v>39638</v>
      </c>
      <c r="E4832" s="1" t="s">
        <v>40</v>
      </c>
      <c r="G4832" s="1" t="s">
        <v>17057</v>
      </c>
      <c r="H4832" s="1" t="s">
        <v>17058</v>
      </c>
      <c r="J4832" s="1" t="s">
        <v>973</v>
      </c>
      <c r="K4832" s="1" t="s">
        <v>975</v>
      </c>
    </row>
    <row r="4833">
      <c r="A4833" s="1" t="s">
        <v>33844</v>
      </c>
      <c r="B4833" s="1" t="s">
        <v>507</v>
      </c>
      <c r="C4833" s="1" t="s">
        <v>509</v>
      </c>
      <c r="D4833" s="1" t="s">
        <v>239</v>
      </c>
      <c r="E4833" s="1" t="s">
        <v>240</v>
      </c>
      <c r="F4833" s="1" t="s">
        <v>39639</v>
      </c>
      <c r="G4833" s="1" t="s">
        <v>39640</v>
      </c>
      <c r="H4833" s="1" t="s">
        <v>39641</v>
      </c>
      <c r="I4833" s="1" t="s">
        <v>39642</v>
      </c>
      <c r="L4833" s="1" t="s">
        <v>524</v>
      </c>
      <c r="M4833" s="1" t="s">
        <v>526</v>
      </c>
      <c r="N4833" s="1" t="s">
        <v>39643</v>
      </c>
      <c r="O4833" s="1" t="s">
        <v>39644</v>
      </c>
      <c r="P4833" s="1" t="s">
        <v>532</v>
      </c>
      <c r="Q4833" s="1" t="s">
        <v>534</v>
      </c>
      <c r="S4833" s="1" t="s">
        <v>259</v>
      </c>
      <c r="T4833" s="1" t="s">
        <v>260</v>
      </c>
    </row>
    <row r="4834">
      <c r="A4834" s="1" t="s">
        <v>39645</v>
      </c>
      <c r="B4834" s="1" t="s">
        <v>2370</v>
      </c>
      <c r="C4834" s="1" t="s">
        <v>2371</v>
      </c>
      <c r="D4834" s="1" t="s">
        <v>39646</v>
      </c>
      <c r="E4834" s="1" t="s">
        <v>39647</v>
      </c>
      <c r="F4834" s="1" t="s">
        <v>39648</v>
      </c>
      <c r="G4834" s="1" t="s">
        <v>39649</v>
      </c>
      <c r="H4834" s="1" t="s">
        <v>39650</v>
      </c>
      <c r="I4834" s="1" t="s">
        <v>39651</v>
      </c>
      <c r="J4834" s="1">
        <v>970.0</v>
      </c>
      <c r="K4834" s="1" t="s">
        <v>2388</v>
      </c>
      <c r="M4834" s="1" t="s">
        <v>39652</v>
      </c>
      <c r="N4834" s="1" t="s">
        <v>39653</v>
      </c>
      <c r="O4834" s="1" t="s">
        <v>2399</v>
      </c>
      <c r="P4834" s="1" t="s">
        <v>2401</v>
      </c>
    </row>
    <row r="4835">
      <c r="A4835" s="1" t="s">
        <v>39654</v>
      </c>
      <c r="B4835" s="1" t="s">
        <v>541</v>
      </c>
      <c r="C4835" s="1" t="s">
        <v>542</v>
      </c>
      <c r="D4835" s="1" t="s">
        <v>26672</v>
      </c>
      <c r="E4835" s="1" t="s">
        <v>26673</v>
      </c>
      <c r="F4835" s="1" t="s">
        <v>548</v>
      </c>
      <c r="G4835" s="1" t="s">
        <v>549</v>
      </c>
      <c r="I4835" s="1" t="s">
        <v>552</v>
      </c>
      <c r="J4835" s="1" t="s">
        <v>553</v>
      </c>
    </row>
    <row r="4836">
      <c r="A4836" s="1" t="s">
        <v>19087</v>
      </c>
      <c r="B4836" s="1" t="s">
        <v>795</v>
      </c>
      <c r="C4836" s="1" t="s">
        <v>796</v>
      </c>
      <c r="D4836" s="1" t="s">
        <v>26672</v>
      </c>
      <c r="E4836" s="1" t="s">
        <v>26673</v>
      </c>
      <c r="F4836" s="1" t="s">
        <v>801</v>
      </c>
      <c r="G4836" s="1" t="s">
        <v>802</v>
      </c>
    </row>
    <row r="4837">
      <c r="A4837" s="1" t="s">
        <v>19577</v>
      </c>
      <c r="B4837" s="1" t="s">
        <v>39655</v>
      </c>
      <c r="C4837" s="1" t="s">
        <v>40</v>
      </c>
    </row>
    <row r="4838">
      <c r="A4838" s="1" t="s">
        <v>18718</v>
      </c>
      <c r="B4838" s="1" t="s">
        <v>169</v>
      </c>
      <c r="C4838" s="1" t="s">
        <v>170</v>
      </c>
      <c r="D4838" s="1" t="s">
        <v>3458</v>
      </c>
      <c r="E4838" s="1" t="s">
        <v>3459</v>
      </c>
      <c r="F4838" s="1" t="s">
        <v>3460</v>
      </c>
      <c r="G4838" s="1" t="s">
        <v>3461</v>
      </c>
      <c r="H4838" s="1" t="s">
        <v>17289</v>
      </c>
      <c r="I4838" s="1" t="s">
        <v>17290</v>
      </c>
      <c r="J4838" s="1" t="s">
        <v>29168</v>
      </c>
      <c r="K4838" s="1" t="s">
        <v>2718</v>
      </c>
      <c r="L4838" s="1" t="s">
        <v>3471</v>
      </c>
      <c r="M4838" s="1" t="s">
        <v>3473</v>
      </c>
      <c r="N4838" s="1" t="s">
        <v>32123</v>
      </c>
      <c r="O4838" s="1" t="s">
        <v>2718</v>
      </c>
      <c r="P4838" s="1" t="s">
        <v>3477</v>
      </c>
      <c r="Q4838" s="1" t="s">
        <v>3478</v>
      </c>
      <c r="S4838" s="1" t="s">
        <v>183</v>
      </c>
      <c r="T4838" s="1" t="s">
        <v>184</v>
      </c>
      <c r="U4838" s="1" t="s">
        <v>3479</v>
      </c>
      <c r="V4838" s="1" t="s">
        <v>3480</v>
      </c>
      <c r="W4838" s="1" t="s">
        <v>17291</v>
      </c>
      <c r="X4838" s="1" t="s">
        <v>17292</v>
      </c>
    </row>
    <row r="4839">
      <c r="A4839" s="1" t="s">
        <v>39656</v>
      </c>
      <c r="B4839" s="1" t="s">
        <v>2842</v>
      </c>
      <c r="C4839" s="1" t="s">
        <v>2844</v>
      </c>
      <c r="D4839" s="1" t="s">
        <v>39657</v>
      </c>
      <c r="E4839" s="1" t="s">
        <v>39658</v>
      </c>
      <c r="F4839" s="1" t="s">
        <v>39659</v>
      </c>
      <c r="G4839" s="1" t="s">
        <v>8615</v>
      </c>
      <c r="H4839" s="1" t="s">
        <v>12226</v>
      </c>
      <c r="I4839" s="1" t="s">
        <v>12227</v>
      </c>
      <c r="J4839" s="1" t="s">
        <v>26309</v>
      </c>
      <c r="K4839" s="1" t="s">
        <v>26310</v>
      </c>
      <c r="L4839" s="1">
        <v>250.0</v>
      </c>
      <c r="M4839" s="1" t="s">
        <v>609</v>
      </c>
      <c r="N4839" s="1">
        <v>220.0</v>
      </c>
      <c r="O4839" s="1" t="s">
        <v>3161</v>
      </c>
      <c r="P4839" s="1">
        <v>471.0</v>
      </c>
      <c r="Q4839" s="1" t="s">
        <v>12231</v>
      </c>
      <c r="R4839" s="1">
        <v>750.0</v>
      </c>
      <c r="S4839" s="1" t="s">
        <v>8494</v>
      </c>
      <c r="V4839" s="1" t="s">
        <v>39660</v>
      </c>
      <c r="W4839" s="1" t="s">
        <v>39661</v>
      </c>
      <c r="X4839" s="1" t="s">
        <v>2852</v>
      </c>
      <c r="Y4839" s="1" t="s">
        <v>2853</v>
      </c>
      <c r="Z4839" s="1" t="s">
        <v>39662</v>
      </c>
      <c r="AA4839" s="1" t="s">
        <v>39663</v>
      </c>
    </row>
    <row r="4840">
      <c r="A4840" s="1" t="s">
        <v>39664</v>
      </c>
      <c r="B4840" s="1" t="s">
        <v>38578</v>
      </c>
      <c r="C4840" s="1" t="s">
        <v>189</v>
      </c>
    </row>
    <row r="4841">
      <c r="A4841" s="1" t="s">
        <v>39665</v>
      </c>
      <c r="B4841" s="1" t="s">
        <v>39666</v>
      </c>
      <c r="C4841" s="1" t="s">
        <v>39667</v>
      </c>
      <c r="D4841" s="1" t="s">
        <v>39668</v>
      </c>
      <c r="E4841" s="1" t="s">
        <v>39669</v>
      </c>
      <c r="F4841" s="1" t="s">
        <v>39670</v>
      </c>
      <c r="G4841" s="1" t="s">
        <v>2821</v>
      </c>
      <c r="I4841" s="1" t="s">
        <v>39671</v>
      </c>
      <c r="J4841" s="1" t="s">
        <v>39672</v>
      </c>
    </row>
    <row r="4842">
      <c r="A4842" s="1" t="s">
        <v>39673</v>
      </c>
      <c r="B4842" s="1" t="s">
        <v>346</v>
      </c>
      <c r="C4842" s="1" t="s">
        <v>347</v>
      </c>
      <c r="D4842" s="1" t="s">
        <v>1643</v>
      </c>
      <c r="E4842" s="1" t="s">
        <v>1645</v>
      </c>
      <c r="F4842" s="1" t="s">
        <v>39674</v>
      </c>
      <c r="G4842" s="1" t="s">
        <v>39675</v>
      </c>
      <c r="H4842" s="1" t="s">
        <v>39676</v>
      </c>
      <c r="I4842" s="1" t="s">
        <v>13668</v>
      </c>
      <c r="L4842" s="1" t="s">
        <v>1649</v>
      </c>
      <c r="M4842" s="1" t="s">
        <v>1650</v>
      </c>
      <c r="N4842" s="1" t="s">
        <v>39677</v>
      </c>
      <c r="O4842" s="1" t="s">
        <v>39678</v>
      </c>
      <c r="P4842" s="1" t="s">
        <v>361</v>
      </c>
      <c r="Q4842" s="1" t="s">
        <v>362</v>
      </c>
      <c r="R4842" s="1" t="s">
        <v>973</v>
      </c>
      <c r="S4842" s="1" t="s">
        <v>975</v>
      </c>
    </row>
    <row r="4843">
      <c r="A4843" s="1" t="s">
        <v>39679</v>
      </c>
      <c r="B4843" s="1" t="s">
        <v>13677</v>
      </c>
      <c r="C4843" s="1" t="s">
        <v>13678</v>
      </c>
      <c r="D4843" s="1" t="s">
        <v>13675</v>
      </c>
      <c r="E4843" s="1" t="s">
        <v>13676</v>
      </c>
      <c r="F4843" s="1" t="s">
        <v>19348</v>
      </c>
      <c r="G4843" s="1" t="s">
        <v>19349</v>
      </c>
      <c r="H4843" s="1" t="s">
        <v>39680</v>
      </c>
      <c r="I4843" s="1" t="s">
        <v>39681</v>
      </c>
      <c r="J4843" s="1" t="s">
        <v>13685</v>
      </c>
      <c r="K4843" s="1" t="s">
        <v>13687</v>
      </c>
      <c r="L4843" s="1" t="s">
        <v>19359</v>
      </c>
      <c r="M4843" s="1" t="s">
        <v>19351</v>
      </c>
      <c r="O4843" s="1" t="s">
        <v>13692</v>
      </c>
      <c r="P4843" s="1" t="s">
        <v>13693</v>
      </c>
    </row>
    <row r="4844">
      <c r="A4844" s="1" t="s">
        <v>39682</v>
      </c>
      <c r="B4844" s="1" t="s">
        <v>9902</v>
      </c>
      <c r="C4844" s="1" t="s">
        <v>9904</v>
      </c>
      <c r="D4844" s="1" t="s">
        <v>13442</v>
      </c>
      <c r="E4844" s="1" t="s">
        <v>13443</v>
      </c>
      <c r="F4844" s="1" t="s">
        <v>13445</v>
      </c>
      <c r="G4844" s="1" t="s">
        <v>13476</v>
      </c>
      <c r="H4844" s="1" t="s">
        <v>39683</v>
      </c>
      <c r="I4844" s="1" t="s">
        <v>39684</v>
      </c>
      <c r="K4844" s="1" t="s">
        <v>13480</v>
      </c>
      <c r="L4844" s="1" t="s">
        <v>13481</v>
      </c>
      <c r="M4844" s="1" t="s">
        <v>9920</v>
      </c>
      <c r="N4844" s="1" t="s">
        <v>9922</v>
      </c>
    </row>
    <row r="4845">
      <c r="A4845" s="1" t="s">
        <v>39685</v>
      </c>
      <c r="B4845" s="1" t="s">
        <v>39686</v>
      </c>
      <c r="C4845" s="1" t="s">
        <v>39687</v>
      </c>
      <c r="D4845" s="1" t="s">
        <v>15408</v>
      </c>
      <c r="E4845" s="1" t="s">
        <v>15409</v>
      </c>
      <c r="F4845" s="1" t="s">
        <v>39688</v>
      </c>
      <c r="G4845" s="1" t="s">
        <v>39689</v>
      </c>
      <c r="H4845" s="1" t="s">
        <v>10097</v>
      </c>
      <c r="I4845" s="1" t="s">
        <v>10099</v>
      </c>
      <c r="J4845" s="1">
        <v>480.0</v>
      </c>
      <c r="K4845" s="1" t="s">
        <v>570</v>
      </c>
      <c r="L4845" s="1" t="s">
        <v>39690</v>
      </c>
      <c r="M4845" s="1" t="s">
        <v>39691</v>
      </c>
      <c r="N4845" s="1" t="s">
        <v>15411</v>
      </c>
      <c r="O4845" s="1" t="s">
        <v>15409</v>
      </c>
    </row>
    <row r="4846">
      <c r="A4846" s="1" t="s">
        <v>39692</v>
      </c>
      <c r="B4846" s="1" t="s">
        <v>1826</v>
      </c>
      <c r="C4846" s="1" t="s">
        <v>1827</v>
      </c>
      <c r="D4846" s="1" t="s">
        <v>2596</v>
      </c>
      <c r="E4846" s="1" t="s">
        <v>2598</v>
      </c>
      <c r="F4846" s="1" t="s">
        <v>27822</v>
      </c>
      <c r="G4846" s="1" t="s">
        <v>27823</v>
      </c>
      <c r="H4846" s="1" t="s">
        <v>39693</v>
      </c>
      <c r="I4846" s="1" t="s">
        <v>39694</v>
      </c>
      <c r="J4846" s="1" t="s">
        <v>39695</v>
      </c>
      <c r="K4846" s="1" t="s">
        <v>39696</v>
      </c>
      <c r="M4846" s="1" t="s">
        <v>2604</v>
      </c>
      <c r="N4846" s="1" t="s">
        <v>2605</v>
      </c>
      <c r="O4846" s="1" t="s">
        <v>1857</v>
      </c>
      <c r="P4846" s="1" t="s">
        <v>1859</v>
      </c>
    </row>
    <row r="4847">
      <c r="A4847" s="1" t="s">
        <v>39697</v>
      </c>
      <c r="B4847" s="1" t="s">
        <v>346</v>
      </c>
      <c r="C4847" s="1" t="s">
        <v>347</v>
      </c>
      <c r="E4847" s="1" t="s">
        <v>39698</v>
      </c>
      <c r="F4847" s="1" t="s">
        <v>39699</v>
      </c>
      <c r="I4847" s="1" t="s">
        <v>361</v>
      </c>
      <c r="J4847" s="1" t="s">
        <v>362</v>
      </c>
    </row>
    <row r="4848">
      <c r="A4848" s="1" t="s">
        <v>26280</v>
      </c>
      <c r="B4848" s="1" t="s">
        <v>507</v>
      </c>
      <c r="C4848" s="1" t="s">
        <v>509</v>
      </c>
      <c r="D4848" s="1" t="s">
        <v>239</v>
      </c>
      <c r="E4848" s="1" t="s">
        <v>240</v>
      </c>
      <c r="F4848" s="1" t="s">
        <v>513</v>
      </c>
      <c r="G4848" s="1" t="s">
        <v>515</v>
      </c>
      <c r="H4848" s="1" t="s">
        <v>39700</v>
      </c>
      <c r="I4848" s="1" t="s">
        <v>39701</v>
      </c>
      <c r="J4848" s="1" t="s">
        <v>25215</v>
      </c>
      <c r="K4848" s="1" t="s">
        <v>25217</v>
      </c>
      <c r="N4848" s="1" t="s">
        <v>524</v>
      </c>
      <c r="O4848" s="1" t="s">
        <v>526</v>
      </c>
      <c r="P4848" s="1" t="s">
        <v>532</v>
      </c>
      <c r="Q4848" s="1" t="s">
        <v>534</v>
      </c>
      <c r="S4848" s="1" t="s">
        <v>259</v>
      </c>
      <c r="T4848" s="1" t="s">
        <v>260</v>
      </c>
      <c r="U4848" s="1" t="s">
        <v>39702</v>
      </c>
      <c r="V4848" s="1" t="s">
        <v>39703</v>
      </c>
    </row>
    <row r="4849">
      <c r="A4849" s="1" t="s">
        <v>39704</v>
      </c>
      <c r="B4849" s="1" t="s">
        <v>2190</v>
      </c>
      <c r="C4849" s="1" t="s">
        <v>2191</v>
      </c>
      <c r="D4849" s="1" t="s">
        <v>38172</v>
      </c>
      <c r="E4849" s="1" t="s">
        <v>38173</v>
      </c>
      <c r="F4849" s="1" t="s">
        <v>39705</v>
      </c>
      <c r="G4849" s="1" t="s">
        <v>40</v>
      </c>
      <c r="I4849" s="1" t="s">
        <v>38176</v>
      </c>
      <c r="J4849" s="1" t="s">
        <v>38173</v>
      </c>
      <c r="K4849" s="1" t="s">
        <v>2203</v>
      </c>
      <c r="L4849" s="1" t="s">
        <v>2204</v>
      </c>
    </row>
    <row r="4850">
      <c r="A4850" s="1" t="s">
        <v>22796</v>
      </c>
      <c r="B4850" s="1" t="s">
        <v>469</v>
      </c>
      <c r="C4850" s="1" t="s">
        <v>471</v>
      </c>
      <c r="D4850" s="1" t="s">
        <v>39706</v>
      </c>
      <c r="E4850" s="1" t="s">
        <v>39707</v>
      </c>
      <c r="G4850" s="1" t="s">
        <v>478</v>
      </c>
      <c r="H4850" s="1" t="s">
        <v>480</v>
      </c>
      <c r="I4850" s="1" t="s">
        <v>482</v>
      </c>
      <c r="J4850" s="1" t="s">
        <v>483</v>
      </c>
      <c r="L4850" s="1" t="s">
        <v>484</v>
      </c>
      <c r="M4850" s="1" t="s">
        <v>485</v>
      </c>
    </row>
    <row r="4851">
      <c r="A4851" s="1" t="s">
        <v>39708</v>
      </c>
      <c r="B4851" s="1" t="s">
        <v>37976</v>
      </c>
      <c r="C4851" s="1" t="s">
        <v>37978</v>
      </c>
      <c r="D4851" s="1" t="s">
        <v>1861</v>
      </c>
      <c r="E4851" s="1" t="s">
        <v>1863</v>
      </c>
      <c r="F4851" s="1" t="s">
        <v>37979</v>
      </c>
      <c r="G4851" s="1" t="s">
        <v>37980</v>
      </c>
      <c r="H4851" s="1" t="s">
        <v>37981</v>
      </c>
      <c r="I4851" s="1" t="s">
        <v>37982</v>
      </c>
      <c r="J4851" s="1">
        <v>500.0</v>
      </c>
      <c r="K4851" s="1" t="s">
        <v>2006</v>
      </c>
      <c r="M4851" s="1" t="s">
        <v>1874</v>
      </c>
      <c r="N4851" s="1" t="s">
        <v>1876</v>
      </c>
      <c r="O4851" s="1" t="s">
        <v>1338</v>
      </c>
      <c r="P4851" s="1" t="s">
        <v>1340</v>
      </c>
      <c r="Q4851" s="1" t="s">
        <v>37984</v>
      </c>
      <c r="R4851" s="1" t="s">
        <v>37985</v>
      </c>
    </row>
    <row r="4852">
      <c r="A4852" s="1" t="s">
        <v>39709</v>
      </c>
      <c r="B4852" s="1" t="s">
        <v>39710</v>
      </c>
      <c r="C4852" s="1" t="s">
        <v>189</v>
      </c>
    </row>
    <row r="4853">
      <c r="A4853" s="1" t="s">
        <v>39711</v>
      </c>
      <c r="B4853" s="1" t="s">
        <v>3574</v>
      </c>
      <c r="C4853" s="1" t="s">
        <v>3576</v>
      </c>
      <c r="D4853" s="1" t="s">
        <v>3578</v>
      </c>
      <c r="E4853" s="1" t="s">
        <v>3580</v>
      </c>
      <c r="F4853" s="1" t="s">
        <v>29118</v>
      </c>
      <c r="G4853" s="1" t="s">
        <v>12696</v>
      </c>
      <c r="I4853" s="1" t="s">
        <v>3589</v>
      </c>
      <c r="J4853" s="1" t="s">
        <v>3593</v>
      </c>
      <c r="K4853" s="1" t="s">
        <v>3594</v>
      </c>
      <c r="L4853" s="1" t="s">
        <v>3597</v>
      </c>
    </row>
    <row r="4854">
      <c r="A4854" s="1" t="s">
        <v>39712</v>
      </c>
      <c r="B4854" s="1" t="s">
        <v>3366</v>
      </c>
      <c r="C4854" s="1" t="s">
        <v>3368</v>
      </c>
      <c r="D4854" s="1" t="s">
        <v>37973</v>
      </c>
      <c r="E4854" s="1" t="s">
        <v>3370</v>
      </c>
      <c r="F4854" s="1" t="s">
        <v>3371</v>
      </c>
      <c r="G4854" s="1" t="s">
        <v>3372</v>
      </c>
      <c r="I4854" s="1" t="s">
        <v>3373</v>
      </c>
      <c r="J4854" s="1" t="s">
        <v>3374</v>
      </c>
    </row>
    <row r="4855">
      <c r="A4855" s="1" t="s">
        <v>39713</v>
      </c>
      <c r="B4855" s="1" t="s">
        <v>9408</v>
      </c>
      <c r="C4855" s="1" t="s">
        <v>9410</v>
      </c>
      <c r="D4855" s="1" t="s">
        <v>9411</v>
      </c>
      <c r="E4855" s="1" t="s">
        <v>9413</v>
      </c>
      <c r="F4855" s="1" t="s">
        <v>9415</v>
      </c>
      <c r="G4855" s="1" t="s">
        <v>9417</v>
      </c>
      <c r="H4855" s="1" t="s">
        <v>9418</v>
      </c>
      <c r="I4855" s="1" t="s">
        <v>9419</v>
      </c>
      <c r="J4855" s="1" t="s">
        <v>37967</v>
      </c>
      <c r="K4855" s="1" t="s">
        <v>9421</v>
      </c>
      <c r="L4855" s="1" t="s">
        <v>9422</v>
      </c>
      <c r="M4855" s="1" t="s">
        <v>9424</v>
      </c>
      <c r="N4855" s="1">
        <v>290.0</v>
      </c>
      <c r="O4855" s="1" t="s">
        <v>4271</v>
      </c>
      <c r="Q4855" s="1" t="s">
        <v>9427</v>
      </c>
      <c r="R4855" s="1" t="s">
        <v>9429</v>
      </c>
      <c r="S4855" s="1" t="s">
        <v>9431</v>
      </c>
      <c r="T4855" s="1" t="s">
        <v>9433</v>
      </c>
      <c r="U4855" s="1" t="s">
        <v>9434</v>
      </c>
      <c r="V4855" s="1" t="s">
        <v>9435</v>
      </c>
      <c r="W4855" s="1" t="s">
        <v>9437</v>
      </c>
      <c r="X4855" s="1" t="s">
        <v>9439</v>
      </c>
      <c r="Y4855" s="1" t="s">
        <v>9441</v>
      </c>
      <c r="Z4855" s="1" t="s">
        <v>9442</v>
      </c>
    </row>
    <row r="4856">
      <c r="A4856" s="1" t="s">
        <v>39714</v>
      </c>
      <c r="B4856" s="1" t="s">
        <v>541</v>
      </c>
      <c r="C4856" s="1" t="s">
        <v>542</v>
      </c>
      <c r="D4856" s="1" t="s">
        <v>7781</v>
      </c>
      <c r="E4856" s="1" t="s">
        <v>7783</v>
      </c>
      <c r="F4856" s="1" t="s">
        <v>25755</v>
      </c>
      <c r="G4856" s="1" t="s">
        <v>25756</v>
      </c>
      <c r="H4856" s="1" t="s">
        <v>37964</v>
      </c>
      <c r="I4856" s="1" t="s">
        <v>37965</v>
      </c>
      <c r="K4856" s="1" t="s">
        <v>25763</v>
      </c>
      <c r="L4856" s="1" t="s">
        <v>25764</v>
      </c>
      <c r="N4856" s="1" t="s">
        <v>552</v>
      </c>
      <c r="O4856" s="1" t="s">
        <v>553</v>
      </c>
    </row>
    <row r="4857">
      <c r="A4857" s="1" t="s">
        <v>39715</v>
      </c>
      <c r="B4857" s="1" t="s">
        <v>489</v>
      </c>
      <c r="C4857" s="1" t="s">
        <v>490</v>
      </c>
      <c r="D4857" s="1" t="s">
        <v>491</v>
      </c>
      <c r="E4857" s="1" t="s">
        <v>492</v>
      </c>
      <c r="F4857" s="1" t="s">
        <v>37963</v>
      </c>
      <c r="G4857" s="1" t="s">
        <v>488</v>
      </c>
      <c r="I4857" s="1" t="s">
        <v>497</v>
      </c>
      <c r="J4857" s="1" t="s">
        <v>488</v>
      </c>
      <c r="K4857" s="1" t="s">
        <v>500</v>
      </c>
      <c r="L4857" s="1" t="s">
        <v>502</v>
      </c>
      <c r="M4857" s="1" t="s">
        <v>504</v>
      </c>
      <c r="N4857" s="1" t="s">
        <v>505</v>
      </c>
    </row>
    <row r="4858">
      <c r="A4858" s="1" t="s">
        <v>39716</v>
      </c>
      <c r="B4858" s="1" t="s">
        <v>169</v>
      </c>
      <c r="C4858" s="1" t="s">
        <v>170</v>
      </c>
      <c r="D4858" s="1" t="s">
        <v>1434</v>
      </c>
      <c r="E4858" s="1" t="s">
        <v>1436</v>
      </c>
      <c r="F4858" s="1" t="s">
        <v>4759</v>
      </c>
      <c r="G4858" s="1" t="s">
        <v>4761</v>
      </c>
      <c r="H4858" s="1" t="s">
        <v>1430</v>
      </c>
      <c r="I4858" s="1" t="s">
        <v>1432</v>
      </c>
      <c r="J4858" s="1" t="s">
        <v>37951</v>
      </c>
      <c r="K4858" s="1" t="s">
        <v>37952</v>
      </c>
      <c r="L4858" s="1" t="s">
        <v>39717</v>
      </c>
      <c r="M4858" s="1" t="s">
        <v>39718</v>
      </c>
      <c r="Q4858" s="1" t="s">
        <v>4767</v>
      </c>
      <c r="R4858" s="1" t="s">
        <v>4769</v>
      </c>
      <c r="S4858" s="1" t="s">
        <v>1450</v>
      </c>
      <c r="T4858" s="1" t="s">
        <v>1451</v>
      </c>
      <c r="U4858" s="1" t="s">
        <v>37957</v>
      </c>
      <c r="V4858" s="1" t="s">
        <v>37958</v>
      </c>
      <c r="Y4858" s="1" t="s">
        <v>183</v>
      </c>
      <c r="Z4858" s="1" t="s">
        <v>184</v>
      </c>
    </row>
    <row r="4859">
      <c r="A4859" s="1" t="s">
        <v>39719</v>
      </c>
      <c r="B4859" s="1" t="s">
        <v>346</v>
      </c>
      <c r="C4859" s="1" t="s">
        <v>347</v>
      </c>
      <c r="E4859" s="1" t="s">
        <v>37949</v>
      </c>
      <c r="F4859" s="1" t="s">
        <v>37950</v>
      </c>
      <c r="G4859" s="1" t="s">
        <v>37953</v>
      </c>
      <c r="H4859" s="1" t="s">
        <v>37954</v>
      </c>
      <c r="K4859" s="1" t="s">
        <v>37959</v>
      </c>
      <c r="L4859" s="1" t="s">
        <v>37960</v>
      </c>
      <c r="M4859" s="1" t="s">
        <v>37955</v>
      </c>
      <c r="N4859" s="1" t="s">
        <v>37956</v>
      </c>
      <c r="O4859" s="1" t="s">
        <v>37961</v>
      </c>
      <c r="P4859" s="1" t="s">
        <v>37962</v>
      </c>
      <c r="Q4859" s="1" t="s">
        <v>361</v>
      </c>
      <c r="R4859" s="1" t="s">
        <v>362</v>
      </c>
    </row>
    <row r="4860">
      <c r="A4860" s="1" t="s">
        <v>39720</v>
      </c>
      <c r="B4860" s="1" t="s">
        <v>541</v>
      </c>
      <c r="C4860" s="1" t="s">
        <v>542</v>
      </c>
      <c r="D4860" s="1" t="s">
        <v>37948</v>
      </c>
      <c r="E4860" s="1" t="s">
        <v>189</v>
      </c>
      <c r="F4860" s="1" t="s">
        <v>7789</v>
      </c>
      <c r="G4860" s="1" t="s">
        <v>7791</v>
      </c>
      <c r="H4860" s="1" t="s">
        <v>1822</v>
      </c>
      <c r="I4860" s="1" t="s">
        <v>1824</v>
      </c>
      <c r="K4860" s="1" t="s">
        <v>552</v>
      </c>
      <c r="L4860" s="1" t="s">
        <v>553</v>
      </c>
    </row>
    <row r="4861">
      <c r="A4861" s="1" t="s">
        <v>39721</v>
      </c>
      <c r="B4861" s="1" t="s">
        <v>39722</v>
      </c>
      <c r="C4861" s="1" t="s">
        <v>40</v>
      </c>
    </row>
    <row r="4862">
      <c r="A4862" s="1" t="s">
        <v>39723</v>
      </c>
      <c r="B4862" s="1" t="s">
        <v>37947</v>
      </c>
      <c r="C4862" s="1" t="s">
        <v>189</v>
      </c>
    </row>
    <row r="4863">
      <c r="A4863" s="1" t="s">
        <v>39724</v>
      </c>
      <c r="B4863" s="1" t="s">
        <v>11137</v>
      </c>
      <c r="C4863" s="1" t="s">
        <v>11138</v>
      </c>
      <c r="D4863" s="1" t="s">
        <v>11139</v>
      </c>
      <c r="E4863" s="1" t="s">
        <v>11140</v>
      </c>
      <c r="F4863" s="1" t="s">
        <v>37943</v>
      </c>
      <c r="G4863" s="1" t="s">
        <v>37944</v>
      </c>
      <c r="I4863" s="1" t="s">
        <v>11143</v>
      </c>
      <c r="J4863" s="1" t="s">
        <v>11144</v>
      </c>
      <c r="K4863" s="1" t="s">
        <v>11145</v>
      </c>
      <c r="L4863" s="1" t="s">
        <v>11146</v>
      </c>
    </row>
    <row r="4864">
      <c r="A4864" s="1" t="s">
        <v>39725</v>
      </c>
      <c r="B4864" s="1" t="s">
        <v>169</v>
      </c>
      <c r="C4864" s="1" t="s">
        <v>170</v>
      </c>
      <c r="D4864" s="1" t="s">
        <v>262</v>
      </c>
      <c r="E4864" s="1" t="s">
        <v>263</v>
      </c>
      <c r="F4864" s="1" t="s">
        <v>6665</v>
      </c>
      <c r="G4864" s="1" t="s">
        <v>6666</v>
      </c>
      <c r="H4864" s="1" t="s">
        <v>14417</v>
      </c>
      <c r="I4864" s="1" t="s">
        <v>14418</v>
      </c>
      <c r="J4864" s="1" t="s">
        <v>37945</v>
      </c>
      <c r="K4864" s="1" t="s">
        <v>37946</v>
      </c>
      <c r="M4864" s="1" t="s">
        <v>6670</v>
      </c>
      <c r="N4864" s="1" t="s">
        <v>6669</v>
      </c>
      <c r="O4864" s="1" t="s">
        <v>14420</v>
      </c>
      <c r="P4864" s="1" t="s">
        <v>12323</v>
      </c>
      <c r="Q4864" s="1" t="s">
        <v>3565</v>
      </c>
      <c r="R4864" s="1" t="s">
        <v>3567</v>
      </c>
      <c r="T4864" s="1" t="s">
        <v>183</v>
      </c>
      <c r="U4864" s="1" t="s">
        <v>184</v>
      </c>
      <c r="V4864" s="1" t="s">
        <v>14422</v>
      </c>
      <c r="W4864" s="1" t="s">
        <v>14423</v>
      </c>
    </row>
    <row r="4865">
      <c r="A4865" s="1" t="s">
        <v>39726</v>
      </c>
      <c r="B4865" s="1" t="s">
        <v>169</v>
      </c>
      <c r="C4865" s="1" t="s">
        <v>170</v>
      </c>
      <c r="D4865" s="1" t="s">
        <v>1262</v>
      </c>
      <c r="E4865" s="1" t="s">
        <v>1264</v>
      </c>
      <c r="F4865" s="1" t="s">
        <v>33282</v>
      </c>
      <c r="G4865" s="1" t="s">
        <v>33284</v>
      </c>
      <c r="H4865" s="1" t="s">
        <v>33619</v>
      </c>
      <c r="I4865" s="1" t="s">
        <v>12635</v>
      </c>
      <c r="K4865" s="1" t="s">
        <v>1276</v>
      </c>
      <c r="L4865" s="1" t="s">
        <v>1264</v>
      </c>
      <c r="N4865" s="1" t="s">
        <v>183</v>
      </c>
      <c r="O4865" s="1" t="s">
        <v>184</v>
      </c>
      <c r="P4865" s="1" t="s">
        <v>33294</v>
      </c>
      <c r="Q4865" s="1" t="s">
        <v>33295</v>
      </c>
    </row>
    <row r="4866">
      <c r="A4866" s="1" t="s">
        <v>39727</v>
      </c>
      <c r="B4866" s="1" t="s">
        <v>807</v>
      </c>
      <c r="C4866" s="1" t="s">
        <v>808</v>
      </c>
      <c r="D4866" s="1" t="s">
        <v>803</v>
      </c>
      <c r="E4866" s="1" t="s">
        <v>805</v>
      </c>
      <c r="F4866" s="1" t="s">
        <v>6816</v>
      </c>
      <c r="G4866" s="1" t="s">
        <v>6818</v>
      </c>
      <c r="H4866" s="1" t="s">
        <v>25520</v>
      </c>
      <c r="I4866" s="1" t="s">
        <v>25521</v>
      </c>
      <c r="J4866" s="1" t="s">
        <v>9082</v>
      </c>
      <c r="K4866" s="1" t="s">
        <v>9083</v>
      </c>
      <c r="L4866" s="1" t="s">
        <v>25522</v>
      </c>
      <c r="M4866" s="1" t="s">
        <v>25524</v>
      </c>
      <c r="N4866" s="1" t="s">
        <v>25525</v>
      </c>
      <c r="O4866" s="1" t="s">
        <v>25527</v>
      </c>
      <c r="P4866" s="1" t="s">
        <v>25528</v>
      </c>
      <c r="Q4866" s="1" t="s">
        <v>25529</v>
      </c>
      <c r="R4866" s="1" t="s">
        <v>33625</v>
      </c>
      <c r="S4866" s="1" t="s">
        <v>25532</v>
      </c>
      <c r="T4866" s="1" t="s">
        <v>91</v>
      </c>
      <c r="U4866" s="1" t="s">
        <v>92</v>
      </c>
      <c r="W4866" s="1" t="s">
        <v>812</v>
      </c>
      <c r="X4866" s="1" t="s">
        <v>808</v>
      </c>
      <c r="Y4866" s="1" t="s">
        <v>25534</v>
      </c>
      <c r="Z4866" s="1" t="s">
        <v>25521</v>
      </c>
      <c r="AA4866" s="1" t="s">
        <v>9091</v>
      </c>
      <c r="AB4866" s="1" t="s">
        <v>9092</v>
      </c>
      <c r="AC4866" s="1" t="s">
        <v>25535</v>
      </c>
      <c r="AD4866" s="1" t="s">
        <v>25536</v>
      </c>
      <c r="AE4866" s="1" t="s">
        <v>25537</v>
      </c>
      <c r="AF4866" s="1" t="s">
        <v>25527</v>
      </c>
      <c r="AG4866" s="1" t="s">
        <v>25539</v>
      </c>
      <c r="AH4866" s="1" t="s">
        <v>25541</v>
      </c>
      <c r="AI4866" s="1" t="s">
        <v>2511</v>
      </c>
      <c r="AJ4866" s="1" t="s">
        <v>2512</v>
      </c>
      <c r="AL4866" s="1" t="s">
        <v>817</v>
      </c>
      <c r="AM4866" s="1" t="s">
        <v>818</v>
      </c>
      <c r="AN4866" s="1" t="s">
        <v>6825</v>
      </c>
      <c r="AO4866" s="1" t="s">
        <v>6826</v>
      </c>
      <c r="AP4866" s="1" t="s">
        <v>25545</v>
      </c>
      <c r="AQ4866" s="1" t="s">
        <v>25546</v>
      </c>
      <c r="AR4866" s="1" t="s">
        <v>25547</v>
      </c>
      <c r="AS4866" s="1" t="s">
        <v>25548</v>
      </c>
      <c r="AT4866" s="1" t="s">
        <v>25549</v>
      </c>
      <c r="AU4866" s="1" t="s">
        <v>25550</v>
      </c>
      <c r="AV4866" s="1" t="s">
        <v>7793</v>
      </c>
      <c r="AW4866" s="1" t="s">
        <v>7795</v>
      </c>
    </row>
    <row r="4867">
      <c r="A4867" s="1" t="s">
        <v>24087</v>
      </c>
      <c r="B4867" s="1" t="s">
        <v>37749</v>
      </c>
      <c r="C4867" s="1" t="s">
        <v>37750</v>
      </c>
      <c r="D4867" s="1" t="s">
        <v>37752</v>
      </c>
      <c r="E4867" s="1" t="s">
        <v>37754</v>
      </c>
      <c r="F4867" s="1" t="s">
        <v>37755</v>
      </c>
      <c r="G4867" s="1" t="s">
        <v>37756</v>
      </c>
      <c r="H4867" s="1">
        <v>860.0</v>
      </c>
      <c r="I4867" s="1" t="s">
        <v>381</v>
      </c>
      <c r="K4867" s="1" t="s">
        <v>37866</v>
      </c>
      <c r="L4867" s="1" t="s">
        <v>37867</v>
      </c>
      <c r="M4867" s="1" t="s">
        <v>37868</v>
      </c>
      <c r="N4867" s="1" t="s">
        <v>37869</v>
      </c>
    </row>
    <row r="4868">
      <c r="A4868" s="1" t="s">
        <v>39728</v>
      </c>
      <c r="B4868" s="1" t="s">
        <v>273</v>
      </c>
      <c r="C4868" s="1" t="s">
        <v>274</v>
      </c>
      <c r="D4868" s="1" t="s">
        <v>5748</v>
      </c>
      <c r="E4868" s="1" t="s">
        <v>2045</v>
      </c>
      <c r="F4868" s="1" t="s">
        <v>625</v>
      </c>
      <c r="G4868" s="1" t="s">
        <v>628</v>
      </c>
      <c r="H4868" s="1" t="s">
        <v>1760</v>
      </c>
      <c r="I4868" s="1" t="s">
        <v>1762</v>
      </c>
      <c r="J4868" s="1" t="s">
        <v>23967</v>
      </c>
      <c r="K4868" s="1" t="s">
        <v>3739</v>
      </c>
      <c r="L4868" s="1" t="s">
        <v>3814</v>
      </c>
      <c r="M4868" s="1" t="s">
        <v>3817</v>
      </c>
      <c r="O4868" s="1" t="s">
        <v>1768</v>
      </c>
      <c r="P4868" s="1" t="s">
        <v>1769</v>
      </c>
      <c r="Q4868" s="1" t="s">
        <v>5751</v>
      </c>
      <c r="R4868" s="1" t="s">
        <v>2045</v>
      </c>
      <c r="S4868" s="1" t="s">
        <v>3448</v>
      </c>
      <c r="T4868" s="1" t="s">
        <v>3450</v>
      </c>
      <c r="U4868" s="1" t="s">
        <v>300</v>
      </c>
      <c r="V4868" s="1" t="s">
        <v>301</v>
      </c>
      <c r="W4868" s="1" t="s">
        <v>645</v>
      </c>
      <c r="X4868" s="1" t="s">
        <v>646</v>
      </c>
    </row>
    <row r="4869">
      <c r="A4869" s="1" t="s">
        <v>39729</v>
      </c>
      <c r="B4869" s="1" t="s">
        <v>206</v>
      </c>
      <c r="C4869" s="1" t="s">
        <v>207</v>
      </c>
      <c r="D4869" s="1" t="s">
        <v>208</v>
      </c>
      <c r="E4869" s="1" t="s">
        <v>209</v>
      </c>
      <c r="F4869" s="1" t="s">
        <v>33616</v>
      </c>
      <c r="G4869" s="1" t="s">
        <v>4174</v>
      </c>
      <c r="I4869" s="1" t="s">
        <v>216</v>
      </c>
      <c r="J4869" s="1" t="s">
        <v>217</v>
      </c>
      <c r="M4869" s="1" t="s">
        <v>220</v>
      </c>
      <c r="N4869" s="1" t="s">
        <v>221</v>
      </c>
    </row>
    <row r="4870">
      <c r="A4870" s="1" t="s">
        <v>39730</v>
      </c>
      <c r="B4870" s="1" t="s">
        <v>1788</v>
      </c>
      <c r="C4870" s="1" t="s">
        <v>1789</v>
      </c>
      <c r="D4870" s="1" t="s">
        <v>39731</v>
      </c>
      <c r="E4870" s="1" t="s">
        <v>39732</v>
      </c>
      <c r="G4870" s="1" t="s">
        <v>21314</v>
      </c>
      <c r="H4870" s="1" t="s">
        <v>21315</v>
      </c>
      <c r="I4870" s="1" t="s">
        <v>1797</v>
      </c>
      <c r="J4870" s="1" t="s">
        <v>1799</v>
      </c>
    </row>
    <row r="4871">
      <c r="A4871" s="1" t="s">
        <v>39733</v>
      </c>
      <c r="B4871" s="1" t="s">
        <v>39734</v>
      </c>
      <c r="C4871" s="1" t="s">
        <v>189</v>
      </c>
    </row>
    <row r="4872">
      <c r="A4872" s="1" t="s">
        <v>39735</v>
      </c>
      <c r="B4872" s="1" t="s">
        <v>39736</v>
      </c>
      <c r="C4872" s="1" t="s">
        <v>39737</v>
      </c>
      <c r="D4872" s="1" t="s">
        <v>39738</v>
      </c>
      <c r="E4872" s="1" t="s">
        <v>20237</v>
      </c>
      <c r="G4872" s="1" t="s">
        <v>39739</v>
      </c>
      <c r="H4872" s="1" t="s">
        <v>39740</v>
      </c>
      <c r="I4872" s="1" t="s">
        <v>1495</v>
      </c>
      <c r="J4872" s="1" t="s">
        <v>1496</v>
      </c>
    </row>
    <row r="4873">
      <c r="A4873" s="1" t="s">
        <v>39741</v>
      </c>
      <c r="B4873" s="1" t="s">
        <v>1244</v>
      </c>
      <c r="C4873" s="1" t="s">
        <v>1246</v>
      </c>
      <c r="D4873" s="1" t="s">
        <v>6183</v>
      </c>
      <c r="E4873" s="1" t="s">
        <v>6184</v>
      </c>
      <c r="F4873" s="1" t="s">
        <v>39742</v>
      </c>
      <c r="G4873" s="1" t="s">
        <v>39743</v>
      </c>
      <c r="I4873" s="1" t="s">
        <v>6187</v>
      </c>
      <c r="J4873" s="1" t="s">
        <v>6186</v>
      </c>
      <c r="K4873" s="1" t="s">
        <v>1261</v>
      </c>
      <c r="L4873" s="1" t="s">
        <v>1263</v>
      </c>
    </row>
    <row r="4874">
      <c r="A4874" s="1" t="s">
        <v>39744</v>
      </c>
      <c r="B4874" s="1" t="s">
        <v>39745</v>
      </c>
      <c r="C4874" s="1" t="s">
        <v>39746</v>
      </c>
      <c r="D4874" s="1" t="s">
        <v>39747</v>
      </c>
      <c r="E4874" s="1" t="s">
        <v>39748</v>
      </c>
      <c r="F4874" s="1" t="s">
        <v>39749</v>
      </c>
      <c r="G4874" s="1" t="s">
        <v>1054</v>
      </c>
      <c r="H4874" s="1" t="s">
        <v>39750</v>
      </c>
      <c r="I4874" s="1" t="s">
        <v>39751</v>
      </c>
      <c r="J4874" s="1" t="s">
        <v>39752</v>
      </c>
      <c r="K4874" s="1" t="s">
        <v>39753</v>
      </c>
    </row>
    <row r="4875">
      <c r="A4875" s="1" t="s">
        <v>39754</v>
      </c>
      <c r="B4875" s="1" t="s">
        <v>20067</v>
      </c>
      <c r="C4875" s="1" t="s">
        <v>189</v>
      </c>
    </row>
    <row r="4876">
      <c r="A4876" s="1" t="s">
        <v>39755</v>
      </c>
      <c r="B4876" s="1" t="s">
        <v>1643</v>
      </c>
      <c r="C4876" s="1" t="s">
        <v>1645</v>
      </c>
      <c r="D4876" s="1" t="s">
        <v>39756</v>
      </c>
      <c r="E4876" s="1" t="s">
        <v>1648</v>
      </c>
      <c r="H4876" s="1" t="s">
        <v>1649</v>
      </c>
      <c r="I4876" s="1" t="s">
        <v>1650</v>
      </c>
      <c r="J4876" s="1" t="s">
        <v>3145</v>
      </c>
      <c r="K4876" s="1" t="s">
        <v>3146</v>
      </c>
      <c r="L4876" s="1" t="s">
        <v>973</v>
      </c>
      <c r="M4876" s="1" t="s">
        <v>975</v>
      </c>
    </row>
    <row r="4877">
      <c r="A4877" s="1" t="s">
        <v>31708</v>
      </c>
      <c r="B4877" s="1" t="s">
        <v>39757</v>
      </c>
      <c r="C4877" s="1" t="s">
        <v>39758</v>
      </c>
      <c r="D4877" s="1" t="s">
        <v>39759</v>
      </c>
      <c r="E4877" s="1" t="s">
        <v>39760</v>
      </c>
      <c r="G4877" s="1" t="s">
        <v>39761</v>
      </c>
      <c r="H4877" s="1" t="s">
        <v>39758</v>
      </c>
    </row>
    <row r="4878">
      <c r="A4878" s="1" t="s">
        <v>33682</v>
      </c>
      <c r="B4878" s="1" t="s">
        <v>15051</v>
      </c>
      <c r="C4878" s="1" t="s">
        <v>15052</v>
      </c>
      <c r="D4878" s="1" t="s">
        <v>15047</v>
      </c>
      <c r="E4878" s="1" t="s">
        <v>15049</v>
      </c>
      <c r="F4878" s="1" t="s">
        <v>34644</v>
      </c>
      <c r="G4878" s="1" t="s">
        <v>15055</v>
      </c>
      <c r="H4878" s="1" t="s">
        <v>15059</v>
      </c>
      <c r="I4878" s="1" t="s">
        <v>15060</v>
      </c>
      <c r="J4878" s="1" t="s">
        <v>15057</v>
      </c>
      <c r="K4878" s="1" t="s">
        <v>15049</v>
      </c>
      <c r="N4878" s="1" t="s">
        <v>15063</v>
      </c>
      <c r="O4878" s="1" t="s">
        <v>15064</v>
      </c>
      <c r="P4878" s="1" t="s">
        <v>15061</v>
      </c>
      <c r="Q4878" s="1" t="s">
        <v>15062</v>
      </c>
    </row>
    <row r="4879">
      <c r="A4879" s="1" t="s">
        <v>39762</v>
      </c>
      <c r="B4879" s="1" t="s">
        <v>3055</v>
      </c>
      <c r="C4879" s="1" t="s">
        <v>3056</v>
      </c>
      <c r="D4879" s="1" t="s">
        <v>34113</v>
      </c>
      <c r="E4879" s="1" t="s">
        <v>34114</v>
      </c>
      <c r="F4879" s="1" t="s">
        <v>34115</v>
      </c>
      <c r="G4879" s="1" t="s">
        <v>34116</v>
      </c>
      <c r="I4879" s="1" t="s">
        <v>34117</v>
      </c>
      <c r="J4879" s="1" t="s">
        <v>34118</v>
      </c>
      <c r="K4879" s="1" t="s">
        <v>3073</v>
      </c>
      <c r="L4879" s="1" t="s">
        <v>3074</v>
      </c>
    </row>
    <row r="4880">
      <c r="A4880" s="1" t="s">
        <v>32618</v>
      </c>
      <c r="B4880" s="1" t="s">
        <v>22163</v>
      </c>
      <c r="C4880" s="1" t="s">
        <v>189</v>
      </c>
    </row>
    <row r="4881">
      <c r="A4881" s="1" t="s">
        <v>39763</v>
      </c>
      <c r="B4881" s="1" t="s">
        <v>1200</v>
      </c>
      <c r="C4881" s="1" t="s">
        <v>1202</v>
      </c>
      <c r="D4881" s="1" t="s">
        <v>39764</v>
      </c>
      <c r="E4881" s="1" t="s">
        <v>39765</v>
      </c>
      <c r="F4881" s="1" t="s">
        <v>39766</v>
      </c>
      <c r="G4881" s="1" t="s">
        <v>17792</v>
      </c>
      <c r="I4881" s="1" t="s">
        <v>1214</v>
      </c>
      <c r="J4881" s="1" t="s">
        <v>1202</v>
      </c>
      <c r="K4881" s="1" t="s">
        <v>39767</v>
      </c>
      <c r="L4881" s="1" t="s">
        <v>39768</v>
      </c>
      <c r="N4881" s="1" t="s">
        <v>1216</v>
      </c>
      <c r="O4881" s="1" t="s">
        <v>1218</v>
      </c>
      <c r="P4881" s="1" t="s">
        <v>17797</v>
      </c>
      <c r="Q4881" s="1" t="s">
        <v>17798</v>
      </c>
    </row>
    <row r="4882">
      <c r="A4882" s="1" t="s">
        <v>39769</v>
      </c>
      <c r="B4882" s="1" t="s">
        <v>11613</v>
      </c>
      <c r="C4882" s="1" t="s">
        <v>11614</v>
      </c>
      <c r="D4882" s="1" t="s">
        <v>1486</v>
      </c>
      <c r="E4882" s="1" t="s">
        <v>1488</v>
      </c>
      <c r="F4882" s="1" t="s">
        <v>25865</v>
      </c>
      <c r="G4882" s="1" t="s">
        <v>25866</v>
      </c>
      <c r="H4882" s="1" t="s">
        <v>9640</v>
      </c>
      <c r="I4882" s="1" t="s">
        <v>9641</v>
      </c>
      <c r="J4882" s="1" t="s">
        <v>6641</v>
      </c>
      <c r="K4882" s="1" t="s">
        <v>6643</v>
      </c>
      <c r="M4882" s="1" t="s">
        <v>1493</v>
      </c>
      <c r="N4882" s="1" t="s">
        <v>1494</v>
      </c>
      <c r="O4882" s="1" t="s">
        <v>11628</v>
      </c>
      <c r="P4882" s="1" t="s">
        <v>11630</v>
      </c>
      <c r="Q4882" s="1" t="s">
        <v>1495</v>
      </c>
      <c r="R4882" s="1" t="s">
        <v>1496</v>
      </c>
      <c r="S4882" s="1" t="s">
        <v>25868</v>
      </c>
      <c r="T4882" s="1" t="s">
        <v>25869</v>
      </c>
    </row>
    <row r="4883">
      <c r="A4883" s="1" t="s">
        <v>39770</v>
      </c>
      <c r="B4883" s="1" t="s">
        <v>34108</v>
      </c>
      <c r="C4883" s="1" t="s">
        <v>34109</v>
      </c>
      <c r="D4883" s="1" t="s">
        <v>34110</v>
      </c>
      <c r="E4883" s="1" t="s">
        <v>9346</v>
      </c>
      <c r="G4883" s="1" t="s">
        <v>34111</v>
      </c>
      <c r="H4883" s="1" t="s">
        <v>34112</v>
      </c>
    </row>
    <row r="4884">
      <c r="A4884" s="1" t="s">
        <v>39771</v>
      </c>
      <c r="B4884" s="1" t="s">
        <v>34104</v>
      </c>
      <c r="C4884" s="1" t="s">
        <v>34105</v>
      </c>
      <c r="D4884" s="1" t="s">
        <v>26188</v>
      </c>
      <c r="E4884" s="1" t="s">
        <v>26192</v>
      </c>
      <c r="F4884" s="1" t="s">
        <v>34106</v>
      </c>
      <c r="G4884" s="1" t="s">
        <v>34107</v>
      </c>
    </row>
    <row r="4885">
      <c r="A4885" s="1" t="s">
        <v>39772</v>
      </c>
      <c r="B4885" s="1" t="s">
        <v>1098</v>
      </c>
      <c r="C4885" s="1" t="s">
        <v>1099</v>
      </c>
      <c r="D4885" s="1" t="s">
        <v>11725</v>
      </c>
      <c r="E4885" s="1" t="s">
        <v>11726</v>
      </c>
      <c r="F4885" s="1" t="s">
        <v>11733</v>
      </c>
      <c r="G4885" s="1" t="s">
        <v>11734</v>
      </c>
      <c r="H4885" s="1" t="s">
        <v>1112</v>
      </c>
      <c r="I4885" s="1" t="s">
        <v>1114</v>
      </c>
    </row>
    <row r="4886">
      <c r="A4886" s="1" t="s">
        <v>39773</v>
      </c>
      <c r="B4886" s="1" t="s">
        <v>273</v>
      </c>
      <c r="C4886" s="1" t="s">
        <v>274</v>
      </c>
      <c r="D4886" s="1" t="s">
        <v>5142</v>
      </c>
      <c r="E4886" s="1" t="s">
        <v>5143</v>
      </c>
      <c r="F4886" s="1" t="s">
        <v>5144</v>
      </c>
      <c r="G4886" s="1" t="s">
        <v>5145</v>
      </c>
      <c r="H4886" s="1" t="s">
        <v>5146</v>
      </c>
      <c r="I4886" s="1" t="s">
        <v>5147</v>
      </c>
      <c r="J4886" s="1" t="s">
        <v>5231</v>
      </c>
      <c r="K4886" s="1" t="s">
        <v>5233</v>
      </c>
      <c r="L4886" s="1" t="s">
        <v>38821</v>
      </c>
      <c r="M4886" s="1" t="s">
        <v>2797</v>
      </c>
      <c r="N4886" s="1" t="s">
        <v>5956</v>
      </c>
      <c r="O4886" s="1" t="s">
        <v>5957</v>
      </c>
      <c r="Q4886" s="1" t="s">
        <v>5151</v>
      </c>
      <c r="R4886" s="1" t="s">
        <v>5152</v>
      </c>
      <c r="S4886" s="1" t="s">
        <v>5237</v>
      </c>
      <c r="T4886" s="1" t="s">
        <v>5240</v>
      </c>
      <c r="V4886" s="1" t="s">
        <v>300</v>
      </c>
      <c r="W4886" s="1" t="s">
        <v>301</v>
      </c>
      <c r="X4886" s="1" t="s">
        <v>5154</v>
      </c>
      <c r="Y4886" s="1" t="s">
        <v>5145</v>
      </c>
    </row>
    <row r="4887">
      <c r="A4887" s="1" t="s">
        <v>20133</v>
      </c>
      <c r="B4887" s="1" t="s">
        <v>39774</v>
      </c>
      <c r="C4887" s="1" t="s">
        <v>189</v>
      </c>
    </row>
    <row r="4888">
      <c r="A4888" s="1" t="s">
        <v>39775</v>
      </c>
      <c r="B4888" s="1" t="s">
        <v>81</v>
      </c>
      <c r="C4888" s="1" t="s">
        <v>82</v>
      </c>
      <c r="E4888" s="1" t="s">
        <v>8124</v>
      </c>
      <c r="F4888" s="1" t="s">
        <v>8125</v>
      </c>
      <c r="G4888" s="1" t="s">
        <v>8126</v>
      </c>
      <c r="H4888" s="1" t="s">
        <v>8127</v>
      </c>
      <c r="I4888" s="1" t="s">
        <v>8128</v>
      </c>
      <c r="J4888" s="1" t="s">
        <v>8129</v>
      </c>
      <c r="K4888" s="1">
        <v>860.0</v>
      </c>
      <c r="L4888" s="1" t="s">
        <v>381</v>
      </c>
      <c r="M4888" s="1">
        <v>531.0</v>
      </c>
      <c r="N4888" s="1" t="s">
        <v>4646</v>
      </c>
      <c r="O4888" s="1">
        <v>983.0</v>
      </c>
      <c r="P4888" s="1" t="s">
        <v>8135</v>
      </c>
      <c r="Q4888" s="1">
        <v>40.0</v>
      </c>
      <c r="R4888" s="1" t="s">
        <v>8137</v>
      </c>
      <c r="S4888" s="1">
        <v>944.0</v>
      </c>
      <c r="T4888" s="1" t="s">
        <v>8139</v>
      </c>
      <c r="U4888" s="1" t="s">
        <v>8140</v>
      </c>
      <c r="V4888" s="1" t="s">
        <v>8141</v>
      </c>
      <c r="W4888" s="1" t="s">
        <v>95</v>
      </c>
      <c r="X4888" s="1" t="s">
        <v>96</v>
      </c>
    </row>
    <row r="4889">
      <c r="A4889" s="1" t="s">
        <v>39776</v>
      </c>
      <c r="B4889" s="1" t="s">
        <v>20371</v>
      </c>
      <c r="C4889" s="1" t="s">
        <v>20373</v>
      </c>
    </row>
    <row r="4890">
      <c r="A4890" s="1" t="s">
        <v>32551</v>
      </c>
      <c r="B4890" s="1" t="s">
        <v>81</v>
      </c>
      <c r="C4890" s="1" t="s">
        <v>82</v>
      </c>
      <c r="D4890" s="1" t="s">
        <v>4703</v>
      </c>
      <c r="E4890" s="1" t="s">
        <v>4704</v>
      </c>
      <c r="F4890" s="1" t="s">
        <v>15778</v>
      </c>
      <c r="G4890" s="1" t="s">
        <v>15781</v>
      </c>
      <c r="H4890" s="1" t="s">
        <v>25579</v>
      </c>
      <c r="I4890" s="1" t="s">
        <v>25580</v>
      </c>
      <c r="J4890" s="1" t="s">
        <v>25581</v>
      </c>
      <c r="K4890" s="1" t="s">
        <v>25583</v>
      </c>
      <c r="L4890" s="1" t="s">
        <v>39777</v>
      </c>
      <c r="M4890" s="1" t="s">
        <v>19130</v>
      </c>
      <c r="N4890" s="1" t="s">
        <v>3103</v>
      </c>
      <c r="O4890" s="1" t="s">
        <v>3104</v>
      </c>
      <c r="P4890" s="1" t="s">
        <v>25586</v>
      </c>
      <c r="Q4890" s="1" t="s">
        <v>25587</v>
      </c>
      <c r="R4890" s="1">
        <v>511.0</v>
      </c>
      <c r="S4890" s="1" t="s">
        <v>4648</v>
      </c>
      <c r="T4890" s="1">
        <v>531.0</v>
      </c>
      <c r="U4890" s="1" t="s">
        <v>4646</v>
      </c>
      <c r="V4890" s="1">
        <v>604.0</v>
      </c>
      <c r="W4890" s="1" t="s">
        <v>4653</v>
      </c>
      <c r="X4890" s="1">
        <v>52.0</v>
      </c>
      <c r="Y4890" s="1" t="s">
        <v>2300</v>
      </c>
      <c r="Z4890" s="1">
        <v>600.0</v>
      </c>
      <c r="AA4890" s="1" t="s">
        <v>6592</v>
      </c>
      <c r="AB4890" s="1" t="s">
        <v>15790</v>
      </c>
      <c r="AC4890" s="1" t="s">
        <v>15792</v>
      </c>
      <c r="AD4890" s="1" t="s">
        <v>25592</v>
      </c>
      <c r="AE4890" s="1" t="s">
        <v>25594</v>
      </c>
      <c r="AF4890" s="1" t="s">
        <v>25596</v>
      </c>
      <c r="AG4890" s="1" t="s">
        <v>25583</v>
      </c>
      <c r="AH4890" s="1" t="s">
        <v>95</v>
      </c>
      <c r="AI4890" s="1" t="s">
        <v>96</v>
      </c>
      <c r="AJ4890" s="1" t="s">
        <v>4740</v>
      </c>
      <c r="AK4890" s="1" t="s">
        <v>4742</v>
      </c>
      <c r="AL4890" s="1" t="s">
        <v>15796</v>
      </c>
      <c r="AM4890" s="1" t="s">
        <v>15798</v>
      </c>
    </row>
    <row r="4891">
      <c r="A4891" s="1" t="s">
        <v>39778</v>
      </c>
      <c r="B4891" s="1" t="s">
        <v>27957</v>
      </c>
      <c r="C4891" s="1" t="s">
        <v>27958</v>
      </c>
      <c r="D4891" s="1" t="s">
        <v>5645</v>
      </c>
      <c r="E4891" s="1" t="s">
        <v>5646</v>
      </c>
      <c r="F4891" s="1" t="s">
        <v>27953</v>
      </c>
      <c r="G4891" s="1" t="s">
        <v>27955</v>
      </c>
      <c r="H4891" s="1" t="s">
        <v>39779</v>
      </c>
      <c r="I4891" s="1" t="s">
        <v>39780</v>
      </c>
      <c r="K4891" s="1" t="s">
        <v>27962</v>
      </c>
      <c r="L4891" s="1" t="s">
        <v>27964</v>
      </c>
      <c r="M4891" s="1" t="s">
        <v>5657</v>
      </c>
      <c r="N4891" s="1" t="s">
        <v>5658</v>
      </c>
      <c r="Q4891" s="1" t="s">
        <v>5663</v>
      </c>
      <c r="R4891" s="1" t="s">
        <v>5665</v>
      </c>
    </row>
    <row r="4892">
      <c r="A4892" s="1" t="s">
        <v>39781</v>
      </c>
      <c r="B4892" s="1" t="s">
        <v>39782</v>
      </c>
      <c r="C4892" s="1" t="s">
        <v>189</v>
      </c>
    </row>
    <row r="4893">
      <c r="A4893" s="1" t="s">
        <v>39783</v>
      </c>
      <c r="B4893" s="1" t="s">
        <v>779</v>
      </c>
      <c r="C4893" s="1" t="s">
        <v>780</v>
      </c>
      <c r="D4893" s="1" t="s">
        <v>2015</v>
      </c>
      <c r="E4893" s="1" t="s">
        <v>2017</v>
      </c>
      <c r="F4893" s="1" t="s">
        <v>837</v>
      </c>
      <c r="G4893" s="1" t="s">
        <v>839</v>
      </c>
      <c r="H4893" s="1" t="s">
        <v>13438</v>
      </c>
      <c r="I4893" s="1" t="s">
        <v>13439</v>
      </c>
      <c r="J4893" s="1" t="s">
        <v>845</v>
      </c>
      <c r="K4893" s="1" t="s">
        <v>847</v>
      </c>
      <c r="L4893" s="1" t="s">
        <v>786</v>
      </c>
      <c r="M4893" s="1" t="s">
        <v>787</v>
      </c>
      <c r="N4893" s="1" t="s">
        <v>788</v>
      </c>
      <c r="O4893" s="1" t="s">
        <v>789</v>
      </c>
      <c r="P4893" s="1" t="s">
        <v>2027</v>
      </c>
      <c r="Q4893" s="1" t="s">
        <v>2028</v>
      </c>
    </row>
    <row r="4894">
      <c r="A4894" s="1" t="s">
        <v>39784</v>
      </c>
      <c r="B4894" s="1" t="s">
        <v>18295</v>
      </c>
      <c r="C4894" s="1" t="s">
        <v>18296</v>
      </c>
      <c r="D4894" s="1" t="s">
        <v>18291</v>
      </c>
      <c r="E4894" s="1" t="s">
        <v>18293</v>
      </c>
      <c r="F4894" s="1" t="s">
        <v>18297</v>
      </c>
      <c r="G4894" s="1" t="s">
        <v>18293</v>
      </c>
    </row>
    <row r="4895">
      <c r="A4895" s="1" t="s">
        <v>39785</v>
      </c>
      <c r="B4895" s="1" t="s">
        <v>18291</v>
      </c>
      <c r="C4895" s="1" t="s">
        <v>18293</v>
      </c>
    </row>
    <row r="4896">
      <c r="A4896" s="1" t="s">
        <v>30096</v>
      </c>
      <c r="B4896" s="1" t="s">
        <v>39786</v>
      </c>
      <c r="C4896" s="1" t="s">
        <v>189</v>
      </c>
    </row>
    <row r="4897">
      <c r="A4897" s="1" t="s">
        <v>39787</v>
      </c>
      <c r="B4897" s="1" t="s">
        <v>541</v>
      </c>
      <c r="C4897" s="1" t="s">
        <v>542</v>
      </c>
      <c r="D4897" s="1" t="s">
        <v>39788</v>
      </c>
      <c r="E4897" s="1" t="s">
        <v>6024</v>
      </c>
    </row>
    <row r="4898">
      <c r="A4898" s="1" t="s">
        <v>35218</v>
      </c>
      <c r="B4898" s="1" t="s">
        <v>31763</v>
      </c>
      <c r="C4898" s="1" t="s">
        <v>31764</v>
      </c>
      <c r="D4898" s="1" t="s">
        <v>31765</v>
      </c>
      <c r="E4898" s="1" t="s">
        <v>31766</v>
      </c>
      <c r="F4898" s="1" t="s">
        <v>11167</v>
      </c>
      <c r="G4898" s="1" t="s">
        <v>11168</v>
      </c>
      <c r="H4898" s="1" t="s">
        <v>39789</v>
      </c>
      <c r="I4898" s="1" t="s">
        <v>39790</v>
      </c>
      <c r="J4898" s="1" t="s">
        <v>1727</v>
      </c>
      <c r="K4898" s="1" t="s">
        <v>1728</v>
      </c>
      <c r="L4898" s="1" t="s">
        <v>31768</v>
      </c>
      <c r="M4898" s="1" t="s">
        <v>31769</v>
      </c>
      <c r="N4898" s="1">
        <v>400.0</v>
      </c>
      <c r="O4898" s="1" t="s">
        <v>1732</v>
      </c>
      <c r="P4898" s="1">
        <v>910.0</v>
      </c>
      <c r="Q4898" s="1" t="s">
        <v>3163</v>
      </c>
      <c r="S4898" s="1" t="s">
        <v>31771</v>
      </c>
      <c r="T4898" s="1" t="s">
        <v>31772</v>
      </c>
      <c r="V4898" s="1" t="s">
        <v>11180</v>
      </c>
      <c r="W4898" s="1" t="s">
        <v>11181</v>
      </c>
      <c r="X4898" s="1" t="s">
        <v>31773</v>
      </c>
      <c r="Y4898" s="1" t="s">
        <v>31775</v>
      </c>
      <c r="Z4898" s="1" t="s">
        <v>39791</v>
      </c>
      <c r="AA4898" s="1" t="s">
        <v>39792</v>
      </c>
    </row>
    <row r="4899">
      <c r="A4899" s="1" t="s">
        <v>39793</v>
      </c>
      <c r="B4899" s="1" t="s">
        <v>39794</v>
      </c>
      <c r="C4899" s="1" t="s">
        <v>39795</v>
      </c>
      <c r="D4899" s="1" t="s">
        <v>39796</v>
      </c>
      <c r="E4899" s="1" t="s">
        <v>40</v>
      </c>
      <c r="F4899" s="1" t="s">
        <v>39797</v>
      </c>
      <c r="G4899" s="1" t="s">
        <v>39798</v>
      </c>
    </row>
    <row r="4900">
      <c r="A4900" s="1" t="s">
        <v>39799</v>
      </c>
      <c r="B4900" s="1" t="s">
        <v>3366</v>
      </c>
      <c r="C4900" s="1" t="s">
        <v>3368</v>
      </c>
      <c r="D4900" s="1" t="s">
        <v>39800</v>
      </c>
      <c r="E4900" s="1" t="s">
        <v>39801</v>
      </c>
      <c r="G4900" s="1" t="s">
        <v>5783</v>
      </c>
      <c r="H4900" s="1" t="s">
        <v>5785</v>
      </c>
      <c r="I4900" s="1" t="s">
        <v>3373</v>
      </c>
      <c r="J4900" s="1" t="s">
        <v>3374</v>
      </c>
    </row>
    <row r="4901">
      <c r="A4901" s="1" t="s">
        <v>25338</v>
      </c>
      <c r="B4901" s="1" t="s">
        <v>779</v>
      </c>
      <c r="C4901" s="1" t="s">
        <v>780</v>
      </c>
      <c r="D4901" s="1" t="s">
        <v>1174</v>
      </c>
      <c r="E4901" s="1" t="s">
        <v>1176</v>
      </c>
      <c r="F4901" s="1" t="s">
        <v>39802</v>
      </c>
      <c r="G4901" s="1" t="s">
        <v>1180</v>
      </c>
      <c r="H4901" s="1" t="s">
        <v>1178</v>
      </c>
      <c r="I4901" s="1" t="s">
        <v>1180</v>
      </c>
      <c r="J4901" s="1" t="s">
        <v>786</v>
      </c>
      <c r="K4901" s="1" t="s">
        <v>787</v>
      </c>
      <c r="L4901" s="1" t="s">
        <v>788</v>
      </c>
      <c r="M4901" s="1" t="s">
        <v>789</v>
      </c>
    </row>
    <row r="4902">
      <c r="A4902" s="1" t="s">
        <v>36659</v>
      </c>
      <c r="B4902" s="1" t="s">
        <v>39803</v>
      </c>
      <c r="C4902" s="1" t="s">
        <v>39804</v>
      </c>
      <c r="D4902" s="1" t="s">
        <v>39805</v>
      </c>
      <c r="E4902" s="1" t="s">
        <v>39806</v>
      </c>
      <c r="F4902" s="1" t="s">
        <v>39807</v>
      </c>
      <c r="G4902" s="1" t="s">
        <v>39808</v>
      </c>
      <c r="H4902" s="1" t="s">
        <v>39809</v>
      </c>
      <c r="I4902" s="1" t="s">
        <v>39810</v>
      </c>
      <c r="K4902" s="1" t="s">
        <v>39811</v>
      </c>
      <c r="L4902" s="1" t="s">
        <v>39812</v>
      </c>
      <c r="M4902" s="1" t="s">
        <v>39813</v>
      </c>
      <c r="N4902" s="1" t="s">
        <v>39814</v>
      </c>
    </row>
    <row r="4903">
      <c r="A4903" s="1" t="s">
        <v>39815</v>
      </c>
      <c r="B4903" s="1" t="s">
        <v>791</v>
      </c>
      <c r="C4903" s="1" t="s">
        <v>794</v>
      </c>
      <c r="D4903" s="1" t="s">
        <v>795</v>
      </c>
      <c r="E4903" s="1" t="s">
        <v>796</v>
      </c>
      <c r="F4903" s="1" t="s">
        <v>12756</v>
      </c>
      <c r="G4903" s="1" t="s">
        <v>12757</v>
      </c>
      <c r="H4903" s="1" t="s">
        <v>799</v>
      </c>
      <c r="I4903" s="1" t="s">
        <v>800</v>
      </c>
      <c r="J4903" s="1" t="s">
        <v>801</v>
      </c>
      <c r="K4903" s="1" t="s">
        <v>802</v>
      </c>
      <c r="M4903" s="1" t="s">
        <v>804</v>
      </c>
      <c r="N4903" s="1" t="s">
        <v>806</v>
      </c>
    </row>
    <row r="4904">
      <c r="A4904" s="1" t="s">
        <v>39816</v>
      </c>
      <c r="B4904" s="1" t="s">
        <v>26595</v>
      </c>
      <c r="C4904" s="1" t="s">
        <v>26596</v>
      </c>
      <c r="D4904" s="1" t="s">
        <v>26597</v>
      </c>
      <c r="E4904" s="1" t="s">
        <v>26598</v>
      </c>
      <c r="G4904" s="1" t="s">
        <v>26599</v>
      </c>
      <c r="H4904" s="1" t="s">
        <v>26600</v>
      </c>
      <c r="I4904" s="1" t="s">
        <v>4931</v>
      </c>
      <c r="J4904" s="1" t="s">
        <v>4932</v>
      </c>
    </row>
    <row r="4905">
      <c r="A4905" s="1" t="s">
        <v>39817</v>
      </c>
      <c r="B4905" s="1" t="s">
        <v>22368</v>
      </c>
      <c r="C4905" s="1" t="s">
        <v>22370</v>
      </c>
    </row>
    <row r="4906">
      <c r="A4906" s="1" t="s">
        <v>39818</v>
      </c>
      <c r="B4906" s="1" t="s">
        <v>81</v>
      </c>
      <c r="C4906" s="1" t="s">
        <v>82</v>
      </c>
      <c r="D4906" s="1" t="s">
        <v>26602</v>
      </c>
      <c r="E4906" s="1" t="s">
        <v>26603</v>
      </c>
      <c r="F4906" s="1" t="s">
        <v>27015</v>
      </c>
      <c r="G4906" s="1" t="s">
        <v>14766</v>
      </c>
      <c r="H4906" s="1" t="s">
        <v>1267</v>
      </c>
      <c r="I4906" s="1" t="s">
        <v>1269</v>
      </c>
      <c r="J4906" s="1" t="s">
        <v>26605</v>
      </c>
      <c r="K4906" s="1" t="s">
        <v>26606</v>
      </c>
      <c r="L4906" s="1">
        <v>500.0</v>
      </c>
      <c r="M4906" s="1" t="s">
        <v>2006</v>
      </c>
      <c r="O4906" s="1" t="s">
        <v>26607</v>
      </c>
      <c r="P4906" s="1" t="s">
        <v>26608</v>
      </c>
      <c r="Q4906" s="1" t="s">
        <v>95</v>
      </c>
      <c r="R4906" s="1" t="s">
        <v>96</v>
      </c>
    </row>
    <row r="4907">
      <c r="A4907" s="1" t="s">
        <v>21078</v>
      </c>
      <c r="B4907" s="1" t="s">
        <v>3069</v>
      </c>
      <c r="C4907" s="1" t="s">
        <v>3071</v>
      </c>
      <c r="D4907" s="1" t="s">
        <v>26613</v>
      </c>
      <c r="E4907" s="1" t="s">
        <v>189</v>
      </c>
      <c r="F4907" s="1" t="s">
        <v>1267</v>
      </c>
      <c r="G4907" s="1" t="s">
        <v>1269</v>
      </c>
      <c r="H4907" s="1" t="s">
        <v>3089</v>
      </c>
      <c r="I4907" s="1" t="s">
        <v>3071</v>
      </c>
    </row>
    <row r="4908">
      <c r="A4908" s="1" t="s">
        <v>39819</v>
      </c>
      <c r="B4908" s="1" t="s">
        <v>25220</v>
      </c>
      <c r="C4908" s="1" t="s">
        <v>25221</v>
      </c>
      <c r="D4908" s="1" t="s">
        <v>26617</v>
      </c>
      <c r="E4908" s="1" t="s">
        <v>26618</v>
      </c>
      <c r="F4908" s="1" t="s">
        <v>25223</v>
      </c>
      <c r="G4908" s="1" t="s">
        <v>25224</v>
      </c>
      <c r="I4908" s="1" t="s">
        <v>26620</v>
      </c>
      <c r="J4908" s="1" t="s">
        <v>26621</v>
      </c>
    </row>
    <row r="4909">
      <c r="A4909" s="1" t="s">
        <v>39820</v>
      </c>
      <c r="B4909" s="1" t="s">
        <v>26624</v>
      </c>
      <c r="C4909" s="1" t="s">
        <v>26626</v>
      </c>
    </row>
    <row r="4910">
      <c r="A4910" s="1" t="s">
        <v>39821</v>
      </c>
      <c r="B4910" s="1" t="s">
        <v>7852</v>
      </c>
      <c r="C4910" s="1" t="s">
        <v>7854</v>
      </c>
      <c r="D4910" s="1" t="s">
        <v>26631</v>
      </c>
      <c r="E4910" s="1" t="s">
        <v>7857</v>
      </c>
      <c r="F4910" s="1" t="s">
        <v>7858</v>
      </c>
      <c r="G4910" s="1" t="s">
        <v>7857</v>
      </c>
    </row>
    <row r="4911">
      <c r="A4911" s="1" t="s">
        <v>39822</v>
      </c>
      <c r="B4911" s="1" t="s">
        <v>1601</v>
      </c>
      <c r="C4911" s="1" t="s">
        <v>1603</v>
      </c>
      <c r="D4911" s="1" t="s">
        <v>1597</v>
      </c>
      <c r="E4911" s="1" t="s">
        <v>1599</v>
      </c>
      <c r="F4911" s="1" t="s">
        <v>26642</v>
      </c>
      <c r="G4911" s="1" t="s">
        <v>26644</v>
      </c>
      <c r="H4911" s="1" t="s">
        <v>26646</v>
      </c>
      <c r="I4911" s="1" t="s">
        <v>26648</v>
      </c>
      <c r="K4911" s="1" t="s">
        <v>1608</v>
      </c>
      <c r="L4911" s="1" t="s">
        <v>1609</v>
      </c>
      <c r="M4911" s="1" t="s">
        <v>1610</v>
      </c>
      <c r="N4911" s="1" t="s">
        <v>1611</v>
      </c>
    </row>
    <row r="4912">
      <c r="A4912" s="1" t="s">
        <v>39823</v>
      </c>
      <c r="B4912" s="1" t="s">
        <v>15596</v>
      </c>
      <c r="C4912" s="1" t="s">
        <v>15597</v>
      </c>
      <c r="D4912" s="1" t="s">
        <v>26657</v>
      </c>
      <c r="E4912" s="1" t="s">
        <v>40</v>
      </c>
      <c r="F4912" s="1" t="s">
        <v>15600</v>
      </c>
      <c r="G4912" s="1" t="s">
        <v>15599</v>
      </c>
      <c r="H4912" s="1" t="s">
        <v>15602</v>
      </c>
      <c r="I4912" s="1" t="s">
        <v>15603</v>
      </c>
    </row>
    <row r="4913">
      <c r="A4913" s="1" t="s">
        <v>39824</v>
      </c>
      <c r="B4913" s="1" t="s">
        <v>6216</v>
      </c>
      <c r="C4913" s="1" t="s">
        <v>6217</v>
      </c>
      <c r="D4913" s="1" t="s">
        <v>39825</v>
      </c>
      <c r="E4913" s="1" t="s">
        <v>11957</v>
      </c>
      <c r="G4913" s="1" t="s">
        <v>6231</v>
      </c>
      <c r="H4913" s="1" t="s">
        <v>6217</v>
      </c>
      <c r="J4913" s="1" t="s">
        <v>6235</v>
      </c>
      <c r="K4913" s="1" t="s">
        <v>6236</v>
      </c>
    </row>
    <row r="4914">
      <c r="A4914" s="1" t="s">
        <v>12943</v>
      </c>
      <c r="B4914" s="1" t="s">
        <v>26664</v>
      </c>
      <c r="C4914" s="1" t="s">
        <v>26665</v>
      </c>
      <c r="D4914" s="1" t="s">
        <v>26666</v>
      </c>
      <c r="E4914" s="1" t="s">
        <v>26667</v>
      </c>
      <c r="F4914" s="1" t="s">
        <v>26668</v>
      </c>
      <c r="G4914" s="1" t="s">
        <v>26669</v>
      </c>
    </row>
    <row r="4915">
      <c r="A4915" s="1" t="s">
        <v>39826</v>
      </c>
      <c r="B4915" s="1" t="s">
        <v>24739</v>
      </c>
      <c r="C4915" s="1" t="s">
        <v>24740</v>
      </c>
      <c r="D4915" s="1" t="s">
        <v>1500</v>
      </c>
      <c r="E4915" s="1" t="s">
        <v>1501</v>
      </c>
      <c r="F4915" s="1" t="s">
        <v>24741</v>
      </c>
      <c r="G4915" s="1" t="s">
        <v>24742</v>
      </c>
      <c r="J4915" s="1" t="s">
        <v>24743</v>
      </c>
      <c r="K4915" s="1" t="s">
        <v>24744</v>
      </c>
      <c r="L4915" s="1" t="s">
        <v>1533</v>
      </c>
      <c r="M4915" s="1" t="s">
        <v>1534</v>
      </c>
    </row>
    <row r="4916">
      <c r="A4916" s="1" t="s">
        <v>39827</v>
      </c>
      <c r="B4916" s="1" t="s">
        <v>24745</v>
      </c>
      <c r="C4916" s="1" t="s">
        <v>24746</v>
      </c>
      <c r="E4916" s="1" t="s">
        <v>24747</v>
      </c>
      <c r="F4916" s="1" t="s">
        <v>40</v>
      </c>
      <c r="H4916" s="1" t="s">
        <v>24748</v>
      </c>
      <c r="I4916" s="1" t="s">
        <v>24749</v>
      </c>
      <c r="J4916" s="1" t="s">
        <v>24750</v>
      </c>
      <c r="K4916" s="1" t="s">
        <v>24751</v>
      </c>
    </row>
    <row r="4917">
      <c r="A4917" s="1" t="s">
        <v>39828</v>
      </c>
      <c r="B4917" s="1" t="s">
        <v>4733</v>
      </c>
      <c r="C4917" s="1" t="s">
        <v>4735</v>
      </c>
      <c r="D4917" s="1" t="s">
        <v>8650</v>
      </c>
      <c r="E4917" s="1" t="s">
        <v>8651</v>
      </c>
      <c r="F4917" s="1" t="s">
        <v>24755</v>
      </c>
      <c r="G4917" s="1" t="s">
        <v>12052</v>
      </c>
      <c r="H4917" s="1" t="s">
        <v>8657</v>
      </c>
      <c r="I4917" s="1" t="s">
        <v>8659</v>
      </c>
      <c r="J4917" s="1" t="s">
        <v>16360</v>
      </c>
      <c r="K4917" s="1" t="s">
        <v>16361</v>
      </c>
      <c r="L4917" s="1" t="s">
        <v>4754</v>
      </c>
      <c r="M4917" s="1" t="s">
        <v>4755</v>
      </c>
      <c r="N4917" s="1" t="s">
        <v>24756</v>
      </c>
      <c r="O4917" s="1" t="s">
        <v>24757</v>
      </c>
    </row>
    <row r="4918">
      <c r="A4918" s="1" t="s">
        <v>39829</v>
      </c>
      <c r="B4918" s="1" t="s">
        <v>24758</v>
      </c>
      <c r="C4918" s="1" t="s">
        <v>189</v>
      </c>
    </row>
    <row r="4919">
      <c r="A4919" s="1" t="s">
        <v>39830</v>
      </c>
      <c r="B4919" s="1" t="s">
        <v>14985</v>
      </c>
      <c r="C4919" s="1" t="s">
        <v>14986</v>
      </c>
    </row>
    <row r="4920">
      <c r="A4920" s="1" t="s">
        <v>39831</v>
      </c>
      <c r="B4920" s="1" t="s">
        <v>1068</v>
      </c>
      <c r="C4920" s="1" t="s">
        <v>1069</v>
      </c>
      <c r="D4920" s="1" t="s">
        <v>273</v>
      </c>
      <c r="E4920" s="1" t="s">
        <v>274</v>
      </c>
      <c r="F4920" s="1" t="s">
        <v>39832</v>
      </c>
      <c r="G4920" s="1" t="s">
        <v>16631</v>
      </c>
      <c r="H4920" s="1" t="s">
        <v>1074</v>
      </c>
      <c r="I4920" s="1" t="s">
        <v>1075</v>
      </c>
      <c r="J4920" s="1" t="s">
        <v>300</v>
      </c>
      <c r="K4920" s="1" t="s">
        <v>301</v>
      </c>
    </row>
    <row r="4921">
      <c r="A4921" s="1" t="s">
        <v>39833</v>
      </c>
      <c r="B4921" s="1" t="s">
        <v>791</v>
      </c>
      <c r="C4921" s="1" t="s">
        <v>794</v>
      </c>
      <c r="D4921" s="1" t="s">
        <v>39834</v>
      </c>
      <c r="E4921" s="1" t="s">
        <v>5844</v>
      </c>
      <c r="F4921" s="1" t="s">
        <v>799</v>
      </c>
      <c r="G4921" s="1" t="s">
        <v>800</v>
      </c>
      <c r="I4921" s="1" t="s">
        <v>804</v>
      </c>
      <c r="J4921" s="1" t="s">
        <v>806</v>
      </c>
    </row>
    <row r="4922">
      <c r="A4922" s="1" t="s">
        <v>34242</v>
      </c>
      <c r="B4922" s="1" t="s">
        <v>39835</v>
      </c>
      <c r="C4922" s="1" t="s">
        <v>39836</v>
      </c>
      <c r="D4922" s="1" t="s">
        <v>39837</v>
      </c>
      <c r="E4922" s="1" t="s">
        <v>39838</v>
      </c>
      <c r="F4922" s="1" t="s">
        <v>3565</v>
      </c>
      <c r="G4922" s="1" t="s">
        <v>3567</v>
      </c>
    </row>
    <row r="4923">
      <c r="A4923" s="1" t="s">
        <v>39839</v>
      </c>
      <c r="B4923" s="1" t="s">
        <v>169</v>
      </c>
      <c r="C4923" s="1" t="s">
        <v>170</v>
      </c>
      <c r="D4923" s="1" t="s">
        <v>1434</v>
      </c>
      <c r="E4923" s="1" t="s">
        <v>1436</v>
      </c>
      <c r="F4923" s="1" t="s">
        <v>1430</v>
      </c>
      <c r="G4923" s="1" t="s">
        <v>1432</v>
      </c>
      <c r="H4923" s="1" t="s">
        <v>1438</v>
      </c>
      <c r="I4923" s="1" t="s">
        <v>1440</v>
      </c>
      <c r="J4923" s="1" t="s">
        <v>39840</v>
      </c>
      <c r="K4923" s="1" t="s">
        <v>39841</v>
      </c>
      <c r="L4923" s="1" t="s">
        <v>1448</v>
      </c>
      <c r="M4923" s="1" t="s">
        <v>1449</v>
      </c>
      <c r="O4923" s="1" t="s">
        <v>1450</v>
      </c>
      <c r="P4923" s="1" t="s">
        <v>1451</v>
      </c>
      <c r="Q4923" s="1" t="s">
        <v>1452</v>
      </c>
      <c r="R4923" s="1" t="s">
        <v>1453</v>
      </c>
      <c r="S4923" s="1" t="s">
        <v>1457</v>
      </c>
      <c r="T4923" s="1" t="s">
        <v>1458</v>
      </c>
      <c r="W4923" s="1" t="s">
        <v>183</v>
      </c>
      <c r="X4923" s="1" t="s">
        <v>184</v>
      </c>
    </row>
    <row r="4924">
      <c r="A4924" s="1" t="s">
        <v>39842</v>
      </c>
      <c r="B4924" s="1" t="s">
        <v>2739</v>
      </c>
      <c r="C4924" s="1" t="s">
        <v>2741</v>
      </c>
      <c r="D4924" s="1" t="s">
        <v>39843</v>
      </c>
      <c r="E4924" s="1" t="s">
        <v>39844</v>
      </c>
      <c r="F4924" s="1" t="s">
        <v>2743</v>
      </c>
      <c r="G4924" s="1" t="s">
        <v>2744</v>
      </c>
    </row>
    <row r="4925">
      <c r="A4925" s="1" t="s">
        <v>33739</v>
      </c>
      <c r="B4925" s="1" t="s">
        <v>10424</v>
      </c>
      <c r="C4925" s="1" t="s">
        <v>189</v>
      </c>
    </row>
    <row r="4926">
      <c r="A4926" s="1" t="s">
        <v>39845</v>
      </c>
      <c r="B4926" s="1" t="s">
        <v>1414</v>
      </c>
      <c r="C4926" s="1" t="s">
        <v>1415</v>
      </c>
      <c r="D4926" s="1" t="s">
        <v>10426</v>
      </c>
      <c r="E4926" s="1" t="s">
        <v>1422</v>
      </c>
      <c r="F4926" s="1" t="s">
        <v>3125</v>
      </c>
      <c r="G4926" s="1" t="s">
        <v>1422</v>
      </c>
      <c r="H4926" s="1" t="s">
        <v>1424</v>
      </c>
      <c r="I4926" s="1" t="s">
        <v>1426</v>
      </c>
    </row>
    <row r="4927">
      <c r="A4927" s="1" t="s">
        <v>33096</v>
      </c>
      <c r="B4927" s="1" t="s">
        <v>1098</v>
      </c>
      <c r="C4927" s="1" t="s">
        <v>1099</v>
      </c>
      <c r="D4927" s="1" t="s">
        <v>2614</v>
      </c>
      <c r="E4927" s="1" t="s">
        <v>2616</v>
      </c>
      <c r="F4927" s="1" t="s">
        <v>39846</v>
      </c>
      <c r="G4927" s="1" t="s">
        <v>18721</v>
      </c>
      <c r="H4927" s="1" t="s">
        <v>2620</v>
      </c>
      <c r="I4927" s="1" t="s">
        <v>2622</v>
      </c>
      <c r="J4927" s="1" t="s">
        <v>1112</v>
      </c>
      <c r="K4927" s="1" t="s">
        <v>1114</v>
      </c>
    </row>
    <row r="4928">
      <c r="A4928" s="1" t="s">
        <v>39847</v>
      </c>
      <c r="B4928" s="1" t="s">
        <v>37934</v>
      </c>
      <c r="C4928" s="1" t="s">
        <v>37935</v>
      </c>
      <c r="D4928" s="1" t="s">
        <v>37936</v>
      </c>
      <c r="E4928" s="1" t="s">
        <v>37937</v>
      </c>
      <c r="G4928" s="1" t="s">
        <v>37938</v>
      </c>
      <c r="H4928" s="1" t="s">
        <v>37937</v>
      </c>
    </row>
    <row r="4929">
      <c r="A4929" s="1" t="s">
        <v>30938</v>
      </c>
      <c r="B4929" s="1" t="s">
        <v>20067</v>
      </c>
      <c r="C4929" s="1" t="s">
        <v>189</v>
      </c>
    </row>
    <row r="4930">
      <c r="A4930" s="1" t="s">
        <v>39848</v>
      </c>
      <c r="B4930" s="1" t="s">
        <v>3323</v>
      </c>
      <c r="C4930" s="1" t="s">
        <v>3324</v>
      </c>
      <c r="D4930" s="1" t="s">
        <v>3325</v>
      </c>
      <c r="E4930" s="1" t="s">
        <v>3327</v>
      </c>
      <c r="F4930" s="1" t="s">
        <v>3328</v>
      </c>
      <c r="G4930" s="1" t="s">
        <v>3329</v>
      </c>
      <c r="H4930" s="1" t="s">
        <v>3330</v>
      </c>
      <c r="I4930" s="1" t="s">
        <v>3331</v>
      </c>
      <c r="J4930" s="1" t="s">
        <v>2182</v>
      </c>
      <c r="K4930" s="1" t="s">
        <v>2183</v>
      </c>
      <c r="L4930" s="1" t="s">
        <v>13472</v>
      </c>
      <c r="M4930" s="1" t="s">
        <v>13473</v>
      </c>
      <c r="N4930" s="1" t="s">
        <v>39849</v>
      </c>
      <c r="O4930" s="1" t="s">
        <v>39850</v>
      </c>
      <c r="P4930" s="1" t="s">
        <v>1448</v>
      </c>
      <c r="Q4930" s="1" t="s">
        <v>1449</v>
      </c>
      <c r="R4930" s="1" t="s">
        <v>3339</v>
      </c>
      <c r="S4930" s="1" t="s">
        <v>3342</v>
      </c>
      <c r="T4930" s="1" t="s">
        <v>3344</v>
      </c>
      <c r="U4930" s="1" t="s">
        <v>3345</v>
      </c>
      <c r="V4930" s="1" t="s">
        <v>3346</v>
      </c>
      <c r="W4930" s="1" t="s">
        <v>3348</v>
      </c>
      <c r="AA4930" s="1" t="s">
        <v>3351</v>
      </c>
      <c r="AB4930" s="1" t="s">
        <v>3352</v>
      </c>
      <c r="AC4930" s="1" t="s">
        <v>3353</v>
      </c>
      <c r="AD4930" s="1" t="s">
        <v>3354</v>
      </c>
      <c r="AE4930" s="1" t="s">
        <v>2187</v>
      </c>
      <c r="AF4930" s="1" t="s">
        <v>2188</v>
      </c>
      <c r="AG4930" s="1" t="s">
        <v>13482</v>
      </c>
      <c r="AH4930" s="1" t="s">
        <v>13483</v>
      </c>
    </row>
    <row r="4931">
      <c r="A4931" s="1" t="s">
        <v>30021</v>
      </c>
      <c r="B4931" s="1" t="s">
        <v>33938</v>
      </c>
      <c r="C4931" s="1" t="s">
        <v>33940</v>
      </c>
      <c r="D4931" s="1" t="s">
        <v>33941</v>
      </c>
      <c r="E4931" s="1" t="s">
        <v>33940</v>
      </c>
      <c r="F4931" s="1" t="s">
        <v>33942</v>
      </c>
      <c r="G4931" s="1" t="s">
        <v>33940</v>
      </c>
    </row>
    <row r="4932">
      <c r="A4932" s="1" t="s">
        <v>39851</v>
      </c>
      <c r="B4932" s="1" t="s">
        <v>39852</v>
      </c>
      <c r="C4932" s="1" t="s">
        <v>39853</v>
      </c>
      <c r="D4932" s="1" t="s">
        <v>39854</v>
      </c>
      <c r="E4932" s="1" t="s">
        <v>39855</v>
      </c>
      <c r="F4932" s="1" t="s">
        <v>39856</v>
      </c>
      <c r="G4932" s="1" t="s">
        <v>39855</v>
      </c>
    </row>
    <row r="4933">
      <c r="A4933" s="1" t="s">
        <v>39857</v>
      </c>
      <c r="B4933" s="1" t="s">
        <v>81</v>
      </c>
      <c r="C4933" s="1" t="s">
        <v>82</v>
      </c>
      <c r="D4933" s="1" t="s">
        <v>27233</v>
      </c>
      <c r="E4933" s="1" t="s">
        <v>27234</v>
      </c>
      <c r="F4933" s="1" t="s">
        <v>8574</v>
      </c>
      <c r="G4933" s="1" t="s">
        <v>8576</v>
      </c>
      <c r="H4933" s="1" t="s">
        <v>27236</v>
      </c>
      <c r="I4933" s="1" t="s">
        <v>27237</v>
      </c>
      <c r="J4933" s="1" t="s">
        <v>2655</v>
      </c>
      <c r="K4933" s="1" t="s">
        <v>2657</v>
      </c>
      <c r="L4933" s="1" t="s">
        <v>8580</v>
      </c>
      <c r="M4933" s="1" t="s">
        <v>8576</v>
      </c>
      <c r="N4933" s="1" t="s">
        <v>27240</v>
      </c>
      <c r="O4933" s="1" t="s">
        <v>27234</v>
      </c>
      <c r="Q4933" s="1" t="s">
        <v>95</v>
      </c>
      <c r="R4933" s="1" t="s">
        <v>96</v>
      </c>
    </row>
    <row r="4934">
      <c r="A4934" s="1" t="s">
        <v>22875</v>
      </c>
      <c r="B4934" s="1" t="s">
        <v>1068</v>
      </c>
      <c r="C4934" s="1" t="s">
        <v>1069</v>
      </c>
      <c r="D4934" s="1" t="s">
        <v>273</v>
      </c>
      <c r="E4934" s="1" t="s">
        <v>274</v>
      </c>
      <c r="F4934" s="1" t="s">
        <v>6317</v>
      </c>
      <c r="G4934" s="1" t="s">
        <v>6319</v>
      </c>
      <c r="H4934" s="1" t="s">
        <v>1074</v>
      </c>
      <c r="I4934" s="1" t="s">
        <v>1075</v>
      </c>
      <c r="J4934" s="1" t="s">
        <v>300</v>
      </c>
      <c r="K4934" s="1" t="s">
        <v>301</v>
      </c>
    </row>
    <row r="4935">
      <c r="A4935" s="1" t="s">
        <v>34660</v>
      </c>
      <c r="B4935" s="1" t="s">
        <v>28593</v>
      </c>
      <c r="C4935" s="1" t="s">
        <v>189</v>
      </c>
    </row>
    <row r="4936">
      <c r="A4936" s="1" t="s">
        <v>39858</v>
      </c>
      <c r="B4936" s="1" t="s">
        <v>10150</v>
      </c>
      <c r="C4936" s="1" t="s">
        <v>10151</v>
      </c>
      <c r="D4936" s="1" t="s">
        <v>5182</v>
      </c>
      <c r="E4936" s="1" t="s">
        <v>5183</v>
      </c>
      <c r="F4936" s="1" t="s">
        <v>37918</v>
      </c>
      <c r="G4936" s="1" t="s">
        <v>37919</v>
      </c>
      <c r="H4936" s="1" t="s">
        <v>37916</v>
      </c>
      <c r="I4936" s="1" t="s">
        <v>37917</v>
      </c>
      <c r="J4936" s="1" t="s">
        <v>29231</v>
      </c>
      <c r="K4936" s="1" t="s">
        <v>29232</v>
      </c>
      <c r="L4936" s="1" t="s">
        <v>16572</v>
      </c>
      <c r="M4936" s="1" t="s">
        <v>16573</v>
      </c>
      <c r="N4936" s="1" t="s">
        <v>37914</v>
      </c>
      <c r="O4936" s="1" t="s">
        <v>37915</v>
      </c>
      <c r="Q4936" s="1" t="s">
        <v>37920</v>
      </c>
      <c r="R4936" s="1" t="s">
        <v>37921</v>
      </c>
      <c r="T4936" s="1" t="s">
        <v>37926</v>
      </c>
      <c r="U4936" s="1" t="s">
        <v>37927</v>
      </c>
      <c r="V4936" s="1" t="s">
        <v>29237</v>
      </c>
      <c r="W4936" s="1" t="s">
        <v>29238</v>
      </c>
      <c r="X4936" s="1" t="s">
        <v>16596</v>
      </c>
      <c r="Y4936" s="1" t="s">
        <v>16573</v>
      </c>
      <c r="Z4936" s="1" t="s">
        <v>37923</v>
      </c>
      <c r="AA4936" s="1" t="s">
        <v>37924</v>
      </c>
      <c r="AD4936" s="1" t="s">
        <v>10159</v>
      </c>
      <c r="AE4936" s="1" t="s">
        <v>10160</v>
      </c>
      <c r="AF4936" s="1" t="s">
        <v>5215</v>
      </c>
      <c r="AG4936" s="1" t="s">
        <v>5216</v>
      </c>
      <c r="AH4936" s="1" t="s">
        <v>37932</v>
      </c>
      <c r="AI4936" s="1" t="s">
        <v>37933</v>
      </c>
      <c r="AJ4936" s="1" t="s">
        <v>37930</v>
      </c>
      <c r="AK4936" s="1" t="s">
        <v>37931</v>
      </c>
    </row>
    <row r="4937">
      <c r="A4937" s="1" t="s">
        <v>39859</v>
      </c>
      <c r="B4937" s="1" t="s">
        <v>27008</v>
      </c>
      <c r="C4937" s="1" t="s">
        <v>27010</v>
      </c>
      <c r="D4937" s="1" t="s">
        <v>27011</v>
      </c>
      <c r="E4937" s="1" t="s">
        <v>27012</v>
      </c>
      <c r="F4937" s="1" t="s">
        <v>25792</v>
      </c>
      <c r="G4937" s="1" t="s">
        <v>25793</v>
      </c>
      <c r="H4937" s="1" t="s">
        <v>37904</v>
      </c>
      <c r="I4937" s="1" t="s">
        <v>37905</v>
      </c>
      <c r="K4937" s="1" t="s">
        <v>27019</v>
      </c>
      <c r="L4937" s="1" t="s">
        <v>27010</v>
      </c>
    </row>
    <row r="4938">
      <c r="A4938" s="1" t="s">
        <v>39860</v>
      </c>
      <c r="B4938" s="1" t="s">
        <v>37896</v>
      </c>
      <c r="C4938" s="1" t="s">
        <v>37898</v>
      </c>
      <c r="D4938" s="1" t="s">
        <v>37900</v>
      </c>
      <c r="E4938" s="1" t="s">
        <v>40</v>
      </c>
      <c r="G4938" s="1" t="s">
        <v>37901</v>
      </c>
      <c r="H4938" s="1" t="s">
        <v>37902</v>
      </c>
    </row>
    <row r="4939">
      <c r="A4939" s="1" t="s">
        <v>39861</v>
      </c>
      <c r="B4939" s="1" t="s">
        <v>37885</v>
      </c>
      <c r="C4939" s="1" t="s">
        <v>37886</v>
      </c>
      <c r="E4939" s="1" t="s">
        <v>7898</v>
      </c>
      <c r="F4939" s="1" t="s">
        <v>7901</v>
      </c>
      <c r="G4939" s="1" t="s">
        <v>7902</v>
      </c>
      <c r="H4939" s="1" t="s">
        <v>7903</v>
      </c>
      <c r="I4939" s="1" t="s">
        <v>37893</v>
      </c>
      <c r="J4939" s="1" t="s">
        <v>37894</v>
      </c>
    </row>
    <row r="4940">
      <c r="A4940" s="1" t="s">
        <v>32554</v>
      </c>
      <c r="B4940" s="1" t="s">
        <v>829</v>
      </c>
      <c r="C4940" s="1" t="s">
        <v>830</v>
      </c>
      <c r="D4940" s="1" t="s">
        <v>39862</v>
      </c>
      <c r="E4940" s="1" t="s">
        <v>39863</v>
      </c>
      <c r="F4940" s="1" t="s">
        <v>848</v>
      </c>
      <c r="G4940" s="1" t="s">
        <v>849</v>
      </c>
    </row>
    <row r="4941">
      <c r="A4941" s="1" t="s">
        <v>39864</v>
      </c>
      <c r="B4941" s="1" t="s">
        <v>26706</v>
      </c>
      <c r="C4941" s="1" t="s">
        <v>26707</v>
      </c>
      <c r="D4941" s="1" t="s">
        <v>39865</v>
      </c>
      <c r="E4941" s="1" t="s">
        <v>39866</v>
      </c>
      <c r="F4941" s="1" t="s">
        <v>39867</v>
      </c>
      <c r="G4941" s="1" t="s">
        <v>39868</v>
      </c>
      <c r="I4941" s="1" t="s">
        <v>26710</v>
      </c>
      <c r="J4941" s="1" t="s">
        <v>26712</v>
      </c>
      <c r="K4941" s="1" t="s">
        <v>26713</v>
      </c>
      <c r="L4941" s="1" t="s">
        <v>26714</v>
      </c>
      <c r="M4941" s="1" t="s">
        <v>39869</v>
      </c>
      <c r="N4941" s="1" t="s">
        <v>39870</v>
      </c>
    </row>
    <row r="4942">
      <c r="A4942" s="1" t="s">
        <v>39871</v>
      </c>
      <c r="B4942" s="1" t="s">
        <v>6324</v>
      </c>
      <c r="C4942" s="1" t="s">
        <v>6325</v>
      </c>
      <c r="D4942" s="1" t="s">
        <v>6330</v>
      </c>
      <c r="E4942" s="1" t="s">
        <v>6332</v>
      </c>
      <c r="F4942" s="1" t="s">
        <v>39872</v>
      </c>
      <c r="G4942" s="1" t="s">
        <v>39873</v>
      </c>
      <c r="H4942" s="1" t="s">
        <v>39874</v>
      </c>
      <c r="I4942" s="1" t="s">
        <v>39875</v>
      </c>
      <c r="J4942" s="1" t="s">
        <v>6340</v>
      </c>
      <c r="K4942" s="1" t="s">
        <v>6342</v>
      </c>
      <c r="L4942" s="1" t="s">
        <v>39876</v>
      </c>
      <c r="M4942" s="1" t="s">
        <v>39877</v>
      </c>
      <c r="O4942" s="1" t="s">
        <v>6343</v>
      </c>
      <c r="P4942" s="1" t="s">
        <v>6344</v>
      </c>
    </row>
    <row r="4943">
      <c r="A4943" s="1" t="s">
        <v>36664</v>
      </c>
      <c r="B4943" s="1" t="s">
        <v>541</v>
      </c>
      <c r="C4943" s="1" t="s">
        <v>542</v>
      </c>
      <c r="D4943" s="1" t="s">
        <v>39878</v>
      </c>
      <c r="E4943" s="1" t="s">
        <v>8319</v>
      </c>
    </row>
    <row r="4944">
      <c r="A4944" s="1" t="s">
        <v>32594</v>
      </c>
      <c r="B4944" s="1" t="s">
        <v>541</v>
      </c>
      <c r="C4944" s="1" t="s">
        <v>542</v>
      </c>
      <c r="D4944" s="1" t="s">
        <v>39879</v>
      </c>
      <c r="E4944" s="1" t="s">
        <v>6024</v>
      </c>
    </row>
    <row r="4945">
      <c r="A4945" s="1" t="s">
        <v>39880</v>
      </c>
      <c r="B4945" s="1" t="s">
        <v>39881</v>
      </c>
      <c r="C4945" s="1" t="s">
        <v>39882</v>
      </c>
    </row>
    <row r="4946">
      <c r="A4946" s="1" t="s">
        <v>39883</v>
      </c>
      <c r="B4946" s="1" t="s">
        <v>39884</v>
      </c>
      <c r="C4946" s="1" t="s">
        <v>39885</v>
      </c>
    </row>
    <row r="4947">
      <c r="A4947" s="1" t="s">
        <v>39886</v>
      </c>
      <c r="B4947" s="1" t="s">
        <v>39887</v>
      </c>
      <c r="C4947" s="1" t="s">
        <v>40</v>
      </c>
    </row>
    <row r="4948">
      <c r="A4948" s="1" t="s">
        <v>39888</v>
      </c>
      <c r="B4948" s="1" t="s">
        <v>8296</v>
      </c>
      <c r="C4948" s="1" t="s">
        <v>8297</v>
      </c>
      <c r="D4948" s="1" t="s">
        <v>2047</v>
      </c>
      <c r="E4948" s="1" t="s">
        <v>2048</v>
      </c>
      <c r="F4948" s="1" t="s">
        <v>39889</v>
      </c>
      <c r="G4948" s="1" t="s">
        <v>39890</v>
      </c>
      <c r="I4948" s="1" t="s">
        <v>8301</v>
      </c>
      <c r="J4948" s="1" t="s">
        <v>8302</v>
      </c>
      <c r="K4948" s="1" t="s">
        <v>2058</v>
      </c>
      <c r="L4948" s="1" t="s">
        <v>2060</v>
      </c>
    </row>
    <row r="4949">
      <c r="A4949" s="1" t="s">
        <v>39891</v>
      </c>
      <c r="B4949" s="1" t="s">
        <v>2190</v>
      </c>
      <c r="C4949" s="1" t="s">
        <v>2191</v>
      </c>
      <c r="D4949" s="1" t="s">
        <v>29973</v>
      </c>
      <c r="E4949" s="1" t="s">
        <v>29974</v>
      </c>
      <c r="F4949" s="1" t="s">
        <v>39892</v>
      </c>
      <c r="G4949" s="1" t="s">
        <v>39893</v>
      </c>
      <c r="H4949" s="1" t="s">
        <v>39894</v>
      </c>
      <c r="I4949" s="1" t="s">
        <v>39895</v>
      </c>
      <c r="K4949" s="1" t="s">
        <v>29978</v>
      </c>
      <c r="L4949" s="1" t="s">
        <v>29979</v>
      </c>
      <c r="M4949" s="1" t="s">
        <v>39896</v>
      </c>
      <c r="N4949" s="1" t="s">
        <v>39893</v>
      </c>
      <c r="O4949" s="1" t="s">
        <v>2203</v>
      </c>
      <c r="P4949" s="1" t="s">
        <v>2204</v>
      </c>
      <c r="Q4949" s="1" t="s">
        <v>29982</v>
      </c>
      <c r="R4949" s="1" t="s">
        <v>29984</v>
      </c>
    </row>
    <row r="4950">
      <c r="A4950" s="1" t="s">
        <v>39897</v>
      </c>
      <c r="B4950" s="1" t="s">
        <v>3574</v>
      </c>
      <c r="C4950" s="1" t="s">
        <v>3576</v>
      </c>
      <c r="D4950" s="1" t="s">
        <v>3578</v>
      </c>
      <c r="E4950" s="1" t="s">
        <v>3580</v>
      </c>
      <c r="F4950" s="1" t="s">
        <v>52</v>
      </c>
      <c r="G4950" s="1" t="s">
        <v>53</v>
      </c>
      <c r="H4950" s="1" t="s">
        <v>54</v>
      </c>
      <c r="I4950" s="1" t="s">
        <v>55</v>
      </c>
      <c r="K4950" s="1" t="s">
        <v>3589</v>
      </c>
      <c r="L4950" s="1" t="s">
        <v>3593</v>
      </c>
      <c r="M4950" s="1" t="s">
        <v>56</v>
      </c>
      <c r="N4950" s="1" t="s">
        <v>57</v>
      </c>
      <c r="O4950" s="1" t="s">
        <v>3594</v>
      </c>
      <c r="P4950" s="1" t="s">
        <v>3597</v>
      </c>
    </row>
    <row r="4951">
      <c r="A4951" s="1" t="s">
        <v>39898</v>
      </c>
      <c r="B4951" s="1" t="s">
        <v>10150</v>
      </c>
      <c r="C4951" s="1" t="s">
        <v>10151</v>
      </c>
      <c r="D4951" s="1" t="s">
        <v>37698</v>
      </c>
      <c r="E4951" s="1" t="s">
        <v>37699</v>
      </c>
      <c r="F4951" s="1" t="s">
        <v>32268</v>
      </c>
      <c r="G4951" s="1" t="s">
        <v>32269</v>
      </c>
      <c r="I4951" s="1" t="s">
        <v>37701</v>
      </c>
      <c r="J4951" s="1" t="s">
        <v>32269</v>
      </c>
      <c r="K4951" s="1" t="s">
        <v>10159</v>
      </c>
      <c r="L4951" s="1" t="s">
        <v>10160</v>
      </c>
    </row>
    <row r="4952">
      <c r="A4952" s="1" t="s">
        <v>39899</v>
      </c>
      <c r="B4952" s="1" t="s">
        <v>1107</v>
      </c>
      <c r="C4952" s="1" t="s">
        <v>1109</v>
      </c>
      <c r="D4952" s="1" t="s">
        <v>39900</v>
      </c>
      <c r="E4952" s="1" t="s">
        <v>39901</v>
      </c>
      <c r="F4952" s="1" t="s">
        <v>39902</v>
      </c>
      <c r="G4952" s="1" t="s">
        <v>2832</v>
      </c>
      <c r="H4952" s="1" t="s">
        <v>1115</v>
      </c>
      <c r="I4952" s="1" t="s">
        <v>1116</v>
      </c>
      <c r="J4952" s="1" t="s">
        <v>39903</v>
      </c>
      <c r="K4952" s="1" t="s">
        <v>39904</v>
      </c>
      <c r="M4952" s="1" t="s">
        <v>1123</v>
      </c>
      <c r="N4952" s="1" t="s">
        <v>1125</v>
      </c>
    </row>
    <row r="4953">
      <c r="A4953" s="1" t="s">
        <v>21704</v>
      </c>
      <c r="B4953" s="1" t="s">
        <v>2901</v>
      </c>
      <c r="C4953" s="1" t="s">
        <v>2902</v>
      </c>
      <c r="D4953" s="1" t="s">
        <v>39905</v>
      </c>
      <c r="E4953" s="1" t="s">
        <v>4160</v>
      </c>
      <c r="F4953" s="1" t="s">
        <v>2904</v>
      </c>
      <c r="G4953" s="1" t="s">
        <v>2902</v>
      </c>
    </row>
    <row r="4954">
      <c r="A4954" s="1" t="s">
        <v>30321</v>
      </c>
      <c r="B4954" s="1" t="s">
        <v>39906</v>
      </c>
      <c r="C4954" s="1" t="s">
        <v>189</v>
      </c>
    </row>
    <row r="4955">
      <c r="A4955" s="1" t="s">
        <v>39907</v>
      </c>
      <c r="B4955" s="1" t="s">
        <v>30334</v>
      </c>
      <c r="C4955" s="1" t="s">
        <v>189</v>
      </c>
    </row>
    <row r="4956">
      <c r="A4956" s="1" t="s">
        <v>39908</v>
      </c>
      <c r="B4956" s="1" t="s">
        <v>30334</v>
      </c>
      <c r="C4956" s="1" t="s">
        <v>189</v>
      </c>
    </row>
    <row r="4957">
      <c r="A4957" s="1" t="s">
        <v>39909</v>
      </c>
      <c r="B4957" s="1" t="s">
        <v>30340</v>
      </c>
      <c r="C4957" s="1" t="s">
        <v>189</v>
      </c>
    </row>
    <row r="4958">
      <c r="A4958" s="1" t="s">
        <v>39910</v>
      </c>
      <c r="B4958" s="1" t="s">
        <v>469</v>
      </c>
      <c r="C4958" s="1" t="s">
        <v>471</v>
      </c>
      <c r="D4958" s="1" t="s">
        <v>30344</v>
      </c>
      <c r="E4958" s="1" t="s">
        <v>30346</v>
      </c>
      <c r="G4958" s="1" t="s">
        <v>484</v>
      </c>
      <c r="H4958" s="1" t="s">
        <v>485</v>
      </c>
    </row>
    <row r="4959">
      <c r="A4959" s="1" t="s">
        <v>32398</v>
      </c>
      <c r="B4959" s="1" t="s">
        <v>30350</v>
      </c>
      <c r="C4959" s="1" t="s">
        <v>30351</v>
      </c>
      <c r="D4959" s="1" t="s">
        <v>30353</v>
      </c>
      <c r="E4959" s="1" t="s">
        <v>40</v>
      </c>
      <c r="F4959" s="1" t="s">
        <v>30354</v>
      </c>
      <c r="G4959" s="1" t="s">
        <v>30351</v>
      </c>
    </row>
    <row r="4960">
      <c r="A4960" s="1" t="s">
        <v>30036</v>
      </c>
      <c r="C4960" s="1" t="s">
        <v>30356</v>
      </c>
      <c r="D4960" s="1" t="s">
        <v>30357</v>
      </c>
      <c r="F4960" s="1" t="s">
        <v>30358</v>
      </c>
      <c r="G4960" s="1" t="s">
        <v>30359</v>
      </c>
    </row>
    <row r="4961">
      <c r="A4961" s="1" t="s">
        <v>39911</v>
      </c>
      <c r="B4961" s="1" t="s">
        <v>30389</v>
      </c>
      <c r="C4961" s="1" t="s">
        <v>30390</v>
      </c>
      <c r="D4961" s="1" t="s">
        <v>30391</v>
      </c>
      <c r="E4961" s="1" t="s">
        <v>189</v>
      </c>
      <c r="G4961" s="1" t="s">
        <v>30392</v>
      </c>
      <c r="H4961" s="1" t="s">
        <v>30393</v>
      </c>
    </row>
    <row r="4962">
      <c r="A4962" s="1" t="s">
        <v>39912</v>
      </c>
      <c r="B4962" s="1" t="s">
        <v>24970</v>
      </c>
      <c r="C4962" s="1" t="s">
        <v>45</v>
      </c>
    </row>
    <row r="4963">
      <c r="A4963" s="1" t="s">
        <v>39913</v>
      </c>
      <c r="B4963" s="1" t="s">
        <v>30395</v>
      </c>
      <c r="C4963" s="1" t="s">
        <v>30396</v>
      </c>
      <c r="D4963" s="1" t="s">
        <v>30397</v>
      </c>
      <c r="E4963" s="1" t="s">
        <v>30398</v>
      </c>
      <c r="G4963" s="1" t="s">
        <v>30399</v>
      </c>
      <c r="H4963" s="1" t="s">
        <v>30396</v>
      </c>
      <c r="I4963" s="1" t="s">
        <v>30401</v>
      </c>
      <c r="J4963" s="1" t="s">
        <v>30402</v>
      </c>
    </row>
    <row r="4964">
      <c r="A4964" s="1" t="s">
        <v>39914</v>
      </c>
      <c r="C4964" s="1" t="s">
        <v>39915</v>
      </c>
      <c r="D4964" s="1" t="s">
        <v>39916</v>
      </c>
      <c r="F4964" s="1" t="s">
        <v>16934</v>
      </c>
      <c r="G4964" s="1" t="s">
        <v>16935</v>
      </c>
    </row>
    <row r="4965">
      <c r="A4965" s="1" t="s">
        <v>39917</v>
      </c>
      <c r="B4965" s="1" t="s">
        <v>30403</v>
      </c>
      <c r="C4965" s="1" t="s">
        <v>30404</v>
      </c>
      <c r="D4965" s="1" t="s">
        <v>30405</v>
      </c>
      <c r="E4965" s="1" t="s">
        <v>30406</v>
      </c>
      <c r="G4965" s="1" t="s">
        <v>30407</v>
      </c>
      <c r="H4965" s="1" t="s">
        <v>30406</v>
      </c>
    </row>
    <row r="4966">
      <c r="A4966" s="1" t="s">
        <v>33585</v>
      </c>
      <c r="B4966" s="1" t="s">
        <v>507</v>
      </c>
      <c r="C4966" s="1" t="s">
        <v>509</v>
      </c>
      <c r="D4966" s="1" t="s">
        <v>239</v>
      </c>
      <c r="E4966" s="1" t="s">
        <v>240</v>
      </c>
      <c r="F4966" s="1" t="s">
        <v>30411</v>
      </c>
      <c r="G4966" s="1" t="s">
        <v>30413</v>
      </c>
      <c r="J4966" s="1" t="s">
        <v>259</v>
      </c>
      <c r="K4966" s="1" t="s">
        <v>260</v>
      </c>
    </row>
    <row r="4967">
      <c r="A4967" s="1" t="s">
        <v>39918</v>
      </c>
      <c r="B4967" s="1" t="s">
        <v>20830</v>
      </c>
      <c r="C4967" s="1" t="s">
        <v>40</v>
      </c>
    </row>
    <row r="4968">
      <c r="A4968" s="1" t="s">
        <v>39919</v>
      </c>
      <c r="B4968" s="1" t="s">
        <v>2370</v>
      </c>
      <c r="C4968" s="1" t="s">
        <v>2371</v>
      </c>
      <c r="D4968" s="1" t="s">
        <v>2372</v>
      </c>
      <c r="E4968" s="1" t="s">
        <v>2373</v>
      </c>
      <c r="F4968" s="1" t="s">
        <v>2374</v>
      </c>
      <c r="G4968" s="1" t="s">
        <v>2375</v>
      </c>
      <c r="H4968" s="1" t="s">
        <v>2376</v>
      </c>
      <c r="I4968" s="1" t="s">
        <v>2378</v>
      </c>
      <c r="J4968" s="1" t="s">
        <v>20843</v>
      </c>
      <c r="K4968" s="1" t="s">
        <v>20844</v>
      </c>
      <c r="L4968" s="1" t="s">
        <v>15249</v>
      </c>
      <c r="M4968" s="1" t="s">
        <v>15251</v>
      </c>
      <c r="N4968" s="1" t="s">
        <v>20845</v>
      </c>
      <c r="O4968" s="1" t="s">
        <v>20846</v>
      </c>
      <c r="P4968" s="1">
        <v>970.0</v>
      </c>
      <c r="Q4968" s="1" t="s">
        <v>2388</v>
      </c>
      <c r="S4968" s="1" t="s">
        <v>2389</v>
      </c>
      <c r="T4968" s="1" t="s">
        <v>2392</v>
      </c>
      <c r="U4968" s="1" t="s">
        <v>2393</v>
      </c>
      <c r="V4968" s="1" t="s">
        <v>2395</v>
      </c>
      <c r="W4968" s="1" t="s">
        <v>1443</v>
      </c>
      <c r="X4968" s="1" t="s">
        <v>1445</v>
      </c>
      <c r="Y4968" s="1" t="s">
        <v>2399</v>
      </c>
      <c r="Z4968" s="1" t="s">
        <v>2401</v>
      </c>
      <c r="AA4968" s="1" t="s">
        <v>2402</v>
      </c>
      <c r="AB4968" s="1" t="s">
        <v>2403</v>
      </c>
      <c r="AC4968" s="1" t="s">
        <v>20847</v>
      </c>
      <c r="AD4968" s="1" t="s">
        <v>20848</v>
      </c>
    </row>
    <row r="4969">
      <c r="A4969" s="1" t="s">
        <v>39920</v>
      </c>
      <c r="B4969" s="1" t="s">
        <v>9336</v>
      </c>
      <c r="C4969" s="1" t="s">
        <v>9337</v>
      </c>
      <c r="D4969" s="1" t="s">
        <v>9334</v>
      </c>
      <c r="E4969" s="1" t="s">
        <v>9335</v>
      </c>
      <c r="G4969" s="1" t="s">
        <v>20840</v>
      </c>
      <c r="H4969" s="1" t="s">
        <v>20841</v>
      </c>
      <c r="I4969" s="1" t="s">
        <v>9343</v>
      </c>
      <c r="J4969" s="1" t="s">
        <v>9345</v>
      </c>
      <c r="K4969" s="1" t="s">
        <v>9347</v>
      </c>
      <c r="L4969" s="1" t="s">
        <v>9349</v>
      </c>
      <c r="M4969" s="1">
        <v>500.0</v>
      </c>
      <c r="N4969" s="1" t="s">
        <v>2006</v>
      </c>
      <c r="O4969" s="1">
        <v>514.0</v>
      </c>
      <c r="P4969" s="1" t="s">
        <v>9354</v>
      </c>
      <c r="S4969" s="1" t="s">
        <v>9355</v>
      </c>
      <c r="T4969" s="1" t="s">
        <v>9356</v>
      </c>
      <c r="U4969" s="1" t="s">
        <v>9358</v>
      </c>
      <c r="V4969" s="1" t="s">
        <v>9361</v>
      </c>
      <c r="W4969" s="1" t="s">
        <v>9362</v>
      </c>
      <c r="X4969" s="1" t="s">
        <v>9363</v>
      </c>
      <c r="Y4969" s="1" t="s">
        <v>30401</v>
      </c>
      <c r="Z4969" s="1" t="s">
        <v>30402</v>
      </c>
      <c r="AB4969" s="1" t="s">
        <v>9364</v>
      </c>
      <c r="AC4969" s="1" t="s">
        <v>9365</v>
      </c>
    </row>
    <row r="4970">
      <c r="A4970" s="1" t="s">
        <v>33582</v>
      </c>
      <c r="B4970" s="1" t="s">
        <v>273</v>
      </c>
      <c r="C4970" s="1" t="s">
        <v>274</v>
      </c>
      <c r="D4970" s="1" t="s">
        <v>5142</v>
      </c>
      <c r="E4970" s="1" t="s">
        <v>5143</v>
      </c>
      <c r="F4970" s="1" t="s">
        <v>5144</v>
      </c>
      <c r="G4970" s="1" t="s">
        <v>5145</v>
      </c>
      <c r="H4970" s="1" t="s">
        <v>39921</v>
      </c>
      <c r="I4970" s="1" t="s">
        <v>5240</v>
      </c>
      <c r="K4970" s="1" t="s">
        <v>300</v>
      </c>
      <c r="L4970" s="1" t="s">
        <v>301</v>
      </c>
      <c r="M4970" s="1" t="s">
        <v>5154</v>
      </c>
      <c r="N4970" s="1" t="s">
        <v>5145</v>
      </c>
    </row>
    <row r="4971">
      <c r="A4971" s="1" t="s">
        <v>39922</v>
      </c>
      <c r="B4971" s="1" t="s">
        <v>706</v>
      </c>
      <c r="C4971" s="1" t="s">
        <v>707</v>
      </c>
      <c r="D4971" s="1" t="s">
        <v>20850</v>
      </c>
      <c r="E4971" s="1" t="s">
        <v>20851</v>
      </c>
      <c r="F4971" s="1" t="s">
        <v>20854</v>
      </c>
      <c r="G4971" s="1" t="s">
        <v>20855</v>
      </c>
      <c r="H4971" s="1" t="s">
        <v>20852</v>
      </c>
      <c r="I4971" s="1" t="s">
        <v>20853</v>
      </c>
      <c r="J4971" s="1" t="s">
        <v>20856</v>
      </c>
      <c r="K4971" s="1" t="s">
        <v>20857</v>
      </c>
      <c r="M4971" s="1" t="s">
        <v>20858</v>
      </c>
      <c r="N4971" s="1" t="s">
        <v>20859</v>
      </c>
      <c r="O4971" s="1" t="s">
        <v>20860</v>
      </c>
      <c r="P4971" s="1" t="s">
        <v>20853</v>
      </c>
      <c r="Q4971" s="1" t="s">
        <v>711</v>
      </c>
      <c r="R4971" s="1" t="s">
        <v>713</v>
      </c>
    </row>
    <row r="4972">
      <c r="A4972" s="1" t="s">
        <v>39923</v>
      </c>
      <c r="B4972" s="1" t="s">
        <v>2957</v>
      </c>
      <c r="C4972" s="1" t="s">
        <v>2959</v>
      </c>
      <c r="D4972" s="1" t="s">
        <v>7436</v>
      </c>
      <c r="E4972" s="1" t="s">
        <v>7437</v>
      </c>
      <c r="F4972" s="1" t="s">
        <v>39924</v>
      </c>
      <c r="G4972" s="1" t="s">
        <v>39925</v>
      </c>
      <c r="H4972" s="1" t="s">
        <v>39926</v>
      </c>
      <c r="I4972" s="1" t="s">
        <v>39927</v>
      </c>
      <c r="J4972" s="1" t="s">
        <v>39928</v>
      </c>
      <c r="K4972" s="1" t="s">
        <v>39929</v>
      </c>
      <c r="L4972" s="1" t="s">
        <v>39930</v>
      </c>
      <c r="M4972" s="1" t="s">
        <v>39931</v>
      </c>
      <c r="N4972" s="1">
        <v>230.0</v>
      </c>
      <c r="O4972" s="1" t="s">
        <v>159</v>
      </c>
      <c r="R4972" s="1" t="s">
        <v>7440</v>
      </c>
      <c r="S4972" s="1" t="s">
        <v>7442</v>
      </c>
      <c r="T4972" s="1" t="s">
        <v>2975</v>
      </c>
      <c r="U4972" s="1" t="s">
        <v>2977</v>
      </c>
      <c r="V4972" s="1" t="s">
        <v>39932</v>
      </c>
      <c r="W4972" s="1" t="s">
        <v>7439</v>
      </c>
    </row>
    <row r="4973">
      <c r="A4973" s="1" t="s">
        <v>39933</v>
      </c>
      <c r="B4973" s="1" t="s">
        <v>779</v>
      </c>
      <c r="C4973" s="1" t="s">
        <v>780</v>
      </c>
      <c r="D4973" s="1" t="s">
        <v>27157</v>
      </c>
      <c r="E4973" s="1" t="s">
        <v>27159</v>
      </c>
      <c r="F4973" s="1" t="s">
        <v>788</v>
      </c>
      <c r="G4973" s="1" t="s">
        <v>789</v>
      </c>
    </row>
    <row r="4974">
      <c r="A4974" s="1" t="s">
        <v>39934</v>
      </c>
      <c r="B4974" s="1" t="s">
        <v>7279</v>
      </c>
      <c r="C4974" s="1" t="s">
        <v>7280</v>
      </c>
      <c r="D4974" s="1" t="s">
        <v>12483</v>
      </c>
      <c r="E4974" s="1" t="s">
        <v>12484</v>
      </c>
      <c r="F4974" s="1" t="s">
        <v>39935</v>
      </c>
      <c r="G4974" s="1" t="s">
        <v>39936</v>
      </c>
      <c r="H4974" s="1" t="s">
        <v>39937</v>
      </c>
      <c r="I4974" s="1" t="s">
        <v>39938</v>
      </c>
      <c r="K4974" s="1" t="s">
        <v>12487</v>
      </c>
      <c r="L4974" s="1" t="s">
        <v>12486</v>
      </c>
      <c r="M4974" s="1" t="s">
        <v>39939</v>
      </c>
      <c r="N4974" s="1" t="s">
        <v>39940</v>
      </c>
      <c r="O4974" s="1" t="s">
        <v>7295</v>
      </c>
      <c r="P4974" s="1" t="s">
        <v>7296</v>
      </c>
      <c r="Q4974" s="1" t="s">
        <v>39941</v>
      </c>
      <c r="R4974" s="1" t="s">
        <v>39942</v>
      </c>
    </row>
    <row r="4975">
      <c r="A4975" s="1" t="s">
        <v>39943</v>
      </c>
      <c r="B4975" s="1" t="s">
        <v>507</v>
      </c>
      <c r="C4975" s="1" t="s">
        <v>509</v>
      </c>
      <c r="D4975" s="1" t="s">
        <v>239</v>
      </c>
      <c r="E4975" s="1" t="s">
        <v>240</v>
      </c>
      <c r="F4975" s="1" t="s">
        <v>28231</v>
      </c>
      <c r="G4975" s="1" t="s">
        <v>14029</v>
      </c>
      <c r="J4975" s="1" t="s">
        <v>259</v>
      </c>
      <c r="K4975" s="1" t="s">
        <v>260</v>
      </c>
    </row>
    <row r="4976">
      <c r="A4976" s="1" t="s">
        <v>39944</v>
      </c>
      <c r="B4976" s="1" t="s">
        <v>28212</v>
      </c>
      <c r="C4976" s="1" t="s">
        <v>28214</v>
      </c>
      <c r="D4976" s="1" t="s">
        <v>28215</v>
      </c>
      <c r="E4976" s="1" t="s">
        <v>28216</v>
      </c>
      <c r="F4976" s="1" t="s">
        <v>28217</v>
      </c>
      <c r="G4976" s="1" t="s">
        <v>28218</v>
      </c>
    </row>
    <row r="4977">
      <c r="A4977" s="1" t="s">
        <v>39945</v>
      </c>
      <c r="B4977" s="1" t="s">
        <v>469</v>
      </c>
      <c r="C4977" s="1" t="s">
        <v>471</v>
      </c>
      <c r="D4977" s="1" t="s">
        <v>28199</v>
      </c>
      <c r="E4977" s="1" t="s">
        <v>28201</v>
      </c>
      <c r="G4977" s="1" t="s">
        <v>478</v>
      </c>
      <c r="H4977" s="1" t="s">
        <v>480</v>
      </c>
      <c r="I4977" s="1" t="s">
        <v>482</v>
      </c>
      <c r="J4977" s="1" t="s">
        <v>483</v>
      </c>
      <c r="L4977" s="1" t="s">
        <v>484</v>
      </c>
      <c r="M4977" s="1" t="s">
        <v>485</v>
      </c>
    </row>
    <row r="4978">
      <c r="A4978" s="1" t="s">
        <v>39946</v>
      </c>
      <c r="B4978" s="1" t="s">
        <v>6556</v>
      </c>
      <c r="C4978" s="1" t="s">
        <v>6558</v>
      </c>
      <c r="D4978" s="1" t="s">
        <v>6559</v>
      </c>
      <c r="E4978" s="1" t="s">
        <v>6560</v>
      </c>
      <c r="F4978" s="1" t="s">
        <v>16990</v>
      </c>
      <c r="G4978" s="1" t="s">
        <v>16991</v>
      </c>
      <c r="H4978" s="1" t="s">
        <v>10130</v>
      </c>
      <c r="I4978" s="1" t="s">
        <v>10131</v>
      </c>
      <c r="J4978" s="1" t="s">
        <v>28206</v>
      </c>
      <c r="K4978" s="1" t="s">
        <v>28207</v>
      </c>
      <c r="M4978" s="1" t="s">
        <v>19078</v>
      </c>
      <c r="N4978" s="1" t="s">
        <v>19079</v>
      </c>
      <c r="O4978" s="1" t="s">
        <v>10137</v>
      </c>
      <c r="P4978" s="1" t="s">
        <v>10138</v>
      </c>
      <c r="S4978" s="1" t="s">
        <v>6563</v>
      </c>
      <c r="T4978" s="1" t="s">
        <v>6564</v>
      </c>
      <c r="U4978" s="1" t="s">
        <v>4533</v>
      </c>
      <c r="V4978" s="1" t="s">
        <v>4534</v>
      </c>
    </row>
    <row r="4979">
      <c r="A4979" s="1" t="s">
        <v>39947</v>
      </c>
      <c r="B4979" s="1" t="s">
        <v>1244</v>
      </c>
      <c r="C4979" s="1" t="s">
        <v>1246</v>
      </c>
      <c r="D4979" s="1" t="s">
        <v>3908</v>
      </c>
      <c r="E4979" s="1" t="s">
        <v>3909</v>
      </c>
      <c r="F4979" s="1" t="s">
        <v>7215</v>
      </c>
      <c r="G4979" s="1" t="s">
        <v>7217</v>
      </c>
      <c r="H4979" s="1" t="s">
        <v>10369</v>
      </c>
      <c r="I4979" s="1" t="s">
        <v>10370</v>
      </c>
      <c r="J4979" s="1" t="s">
        <v>17080</v>
      </c>
      <c r="K4979" s="1" t="s">
        <v>17081</v>
      </c>
      <c r="L4979" s="1" t="s">
        <v>31897</v>
      </c>
      <c r="M4979" s="1" t="s">
        <v>17089</v>
      </c>
      <c r="O4979" s="1" t="s">
        <v>3914</v>
      </c>
      <c r="P4979" s="1" t="s">
        <v>3916</v>
      </c>
      <c r="Q4979" s="1" t="s">
        <v>10324</v>
      </c>
      <c r="R4979" s="1" t="s">
        <v>10325</v>
      </c>
      <c r="S4979" s="1" t="s">
        <v>17087</v>
      </c>
      <c r="T4979" s="1" t="s">
        <v>17089</v>
      </c>
      <c r="U4979" s="1" t="s">
        <v>3896</v>
      </c>
      <c r="V4979" s="1" t="s">
        <v>3899</v>
      </c>
      <c r="X4979" s="1" t="s">
        <v>1261</v>
      </c>
      <c r="Y4979" s="1" t="s">
        <v>1263</v>
      </c>
      <c r="Z4979" s="1" t="s">
        <v>3901</v>
      </c>
      <c r="AA4979" s="1" t="s">
        <v>3902</v>
      </c>
      <c r="AB4979" s="1" t="s">
        <v>10329</v>
      </c>
      <c r="AC4979" s="1" t="s">
        <v>10330</v>
      </c>
    </row>
    <row r="4980">
      <c r="A4980" s="1" t="s">
        <v>39948</v>
      </c>
      <c r="B4980" s="1" t="s">
        <v>3096</v>
      </c>
      <c r="C4980" s="1" t="s">
        <v>3098</v>
      </c>
      <c r="D4980" s="1" t="s">
        <v>8585</v>
      </c>
      <c r="E4980" s="1" t="s">
        <v>8587</v>
      </c>
      <c r="F4980" s="1" t="s">
        <v>29596</v>
      </c>
      <c r="G4980" s="1" t="s">
        <v>29597</v>
      </c>
      <c r="H4980" s="1" t="s">
        <v>29600</v>
      </c>
      <c r="I4980" s="1" t="s">
        <v>29602</v>
      </c>
      <c r="J4980" s="1" t="s">
        <v>29605</v>
      </c>
      <c r="K4980" s="1" t="s">
        <v>29606</v>
      </c>
      <c r="L4980" s="1" t="s">
        <v>3109</v>
      </c>
      <c r="M4980" s="1" t="s">
        <v>3126</v>
      </c>
      <c r="N4980" s="1" t="s">
        <v>8605</v>
      </c>
      <c r="O4980" s="1" t="s">
        <v>8606</v>
      </c>
    </row>
    <row r="4981">
      <c r="A4981" s="1" t="s">
        <v>39949</v>
      </c>
      <c r="B4981" s="1" t="s">
        <v>1204</v>
      </c>
      <c r="C4981" s="1" t="s">
        <v>1205</v>
      </c>
      <c r="D4981" s="1" t="s">
        <v>1206</v>
      </c>
      <c r="E4981" s="1" t="s">
        <v>1208</v>
      </c>
      <c r="F4981" s="1" t="s">
        <v>25781</v>
      </c>
      <c r="G4981" s="1" t="s">
        <v>25782</v>
      </c>
      <c r="H4981" s="1" t="s">
        <v>1215</v>
      </c>
      <c r="I4981" s="1" t="s">
        <v>1208</v>
      </c>
      <c r="J4981" s="1" t="s">
        <v>1219</v>
      </c>
      <c r="K4981" s="1" t="s">
        <v>1220</v>
      </c>
    </row>
    <row r="4982">
      <c r="A4982" s="1" t="s">
        <v>39950</v>
      </c>
      <c r="B4982" s="1" t="s">
        <v>28193</v>
      </c>
      <c r="C4982" s="1" t="s">
        <v>28194</v>
      </c>
      <c r="D4982" s="1" t="s">
        <v>28195</v>
      </c>
      <c r="E4982" s="1" t="s">
        <v>28196</v>
      </c>
      <c r="F4982" s="1" t="s">
        <v>28197</v>
      </c>
      <c r="G4982" s="1" t="s">
        <v>28198</v>
      </c>
    </row>
    <row r="4983">
      <c r="A4983" s="1" t="s">
        <v>23852</v>
      </c>
      <c r="B4983" s="1" t="s">
        <v>28188</v>
      </c>
      <c r="C4983" s="1" t="s">
        <v>28189</v>
      </c>
      <c r="D4983" s="1" t="s">
        <v>28190</v>
      </c>
      <c r="E4983" s="1" t="s">
        <v>40</v>
      </c>
      <c r="F4983" s="1" t="s">
        <v>28191</v>
      </c>
      <c r="G4983" s="1" t="s">
        <v>28192</v>
      </c>
    </row>
    <row r="4984">
      <c r="A4984" s="1" t="s">
        <v>39951</v>
      </c>
      <c r="B4984" s="1" t="s">
        <v>3563</v>
      </c>
      <c r="C4984" s="1" t="s">
        <v>3564</v>
      </c>
      <c r="D4984" s="1" t="s">
        <v>3565</v>
      </c>
      <c r="E4984" s="1" t="s">
        <v>3567</v>
      </c>
      <c r="F4984" s="1" t="s">
        <v>3568</v>
      </c>
      <c r="G4984" s="1" t="s">
        <v>3569</v>
      </c>
    </row>
    <row r="4985">
      <c r="A4985" s="1" t="s">
        <v>39952</v>
      </c>
      <c r="B4985" s="1" t="s">
        <v>3458</v>
      </c>
      <c r="C4985" s="1" t="s">
        <v>3459</v>
      </c>
      <c r="D4985" s="1" t="s">
        <v>3460</v>
      </c>
      <c r="E4985" s="1" t="s">
        <v>3461</v>
      </c>
      <c r="F4985" s="1" t="s">
        <v>39953</v>
      </c>
      <c r="G4985" s="1" t="s">
        <v>39954</v>
      </c>
      <c r="H4985" s="1" t="s">
        <v>8065</v>
      </c>
      <c r="I4985" s="1" t="s">
        <v>3761</v>
      </c>
      <c r="J4985" s="1" t="s">
        <v>3477</v>
      </c>
      <c r="K4985" s="1" t="s">
        <v>3478</v>
      </c>
      <c r="M4985" s="1" t="s">
        <v>3479</v>
      </c>
      <c r="N4985" s="1" t="s">
        <v>3480</v>
      </c>
    </row>
    <row r="4986">
      <c r="A4986" s="1" t="s">
        <v>39955</v>
      </c>
      <c r="B4986" s="1" t="s">
        <v>191</v>
      </c>
      <c r="C4986" s="1" t="s">
        <v>192</v>
      </c>
      <c r="D4986" s="1" t="s">
        <v>193</v>
      </c>
      <c r="E4986" s="1" t="s">
        <v>194</v>
      </c>
      <c r="F4986" s="1" t="s">
        <v>197</v>
      </c>
      <c r="G4986" s="1" t="s">
        <v>198</v>
      </c>
      <c r="H4986" s="1" t="s">
        <v>199</v>
      </c>
      <c r="I4986" s="1" t="s">
        <v>200</v>
      </c>
      <c r="J4986" s="1" t="s">
        <v>203</v>
      </c>
      <c r="K4986" s="1" t="s">
        <v>204</v>
      </c>
    </row>
    <row r="4987">
      <c r="A4987" s="1" t="s">
        <v>39956</v>
      </c>
      <c r="B4987" s="1" t="s">
        <v>5416</v>
      </c>
      <c r="C4987" s="1" t="s">
        <v>5418</v>
      </c>
      <c r="D4987" s="1" t="s">
        <v>16959</v>
      </c>
      <c r="E4987" s="1" t="s">
        <v>16960</v>
      </c>
      <c r="F4987" s="1" t="s">
        <v>16430</v>
      </c>
      <c r="G4987" s="1" t="s">
        <v>16431</v>
      </c>
      <c r="H4987" s="1" t="s">
        <v>39957</v>
      </c>
      <c r="I4987" s="1" t="s">
        <v>39958</v>
      </c>
      <c r="K4987" s="1" t="s">
        <v>19315</v>
      </c>
      <c r="L4987" s="1" t="s">
        <v>19316</v>
      </c>
      <c r="M4987" s="1" t="s">
        <v>16434</v>
      </c>
      <c r="N4987" s="1" t="s">
        <v>16435</v>
      </c>
      <c r="P4987" s="1" t="s">
        <v>5452</v>
      </c>
      <c r="Q4987" s="1" t="s">
        <v>5453</v>
      </c>
    </row>
    <row r="4988">
      <c r="A4988" s="1" t="s">
        <v>39959</v>
      </c>
      <c r="B4988" s="1" t="s">
        <v>1744</v>
      </c>
      <c r="C4988" s="1" t="s">
        <v>1746</v>
      </c>
      <c r="D4988" s="1" t="s">
        <v>6324</v>
      </c>
      <c r="E4988" s="1" t="s">
        <v>6325</v>
      </c>
      <c r="F4988" s="1" t="s">
        <v>6330</v>
      </c>
      <c r="G4988" s="1" t="s">
        <v>6332</v>
      </c>
      <c r="H4988" s="1" t="s">
        <v>39960</v>
      </c>
      <c r="I4988" s="1" t="s">
        <v>30820</v>
      </c>
      <c r="K4988" s="1" t="s">
        <v>1758</v>
      </c>
      <c r="L4988" s="1" t="s">
        <v>1759</v>
      </c>
      <c r="M4988" s="1" t="s">
        <v>6343</v>
      </c>
      <c r="N4988" s="1" t="s">
        <v>6344</v>
      </c>
    </row>
    <row r="4989">
      <c r="A4989" s="1" t="s">
        <v>39961</v>
      </c>
      <c r="B4989" s="1" t="s">
        <v>6482</v>
      </c>
      <c r="C4989" s="1" t="s">
        <v>40</v>
      </c>
    </row>
    <row r="4990">
      <c r="A4990" s="1" t="s">
        <v>39962</v>
      </c>
      <c r="B4990" s="1" t="s">
        <v>9835</v>
      </c>
      <c r="C4990" s="1" t="s">
        <v>9836</v>
      </c>
      <c r="D4990" s="1" t="s">
        <v>9838</v>
      </c>
      <c r="E4990" s="1" t="s">
        <v>9840</v>
      </c>
      <c r="F4990" s="1" t="s">
        <v>39963</v>
      </c>
      <c r="G4990" s="1" t="s">
        <v>39964</v>
      </c>
      <c r="H4990" s="1" t="s">
        <v>39965</v>
      </c>
      <c r="I4990" s="1" t="s">
        <v>39966</v>
      </c>
      <c r="J4990" s="1" t="s">
        <v>39967</v>
      </c>
      <c r="K4990" s="1" t="s">
        <v>39968</v>
      </c>
      <c r="L4990" s="1">
        <v>620.0</v>
      </c>
      <c r="M4990" s="1" t="s">
        <v>295</v>
      </c>
      <c r="O4990" s="1" t="s">
        <v>9845</v>
      </c>
      <c r="P4990" s="1" t="s">
        <v>9847</v>
      </c>
      <c r="Q4990" s="1" t="s">
        <v>9849</v>
      </c>
      <c r="R4990" s="1" t="s">
        <v>9850</v>
      </c>
      <c r="S4990" s="1" t="s">
        <v>39969</v>
      </c>
      <c r="T4990" s="1" t="s">
        <v>39970</v>
      </c>
    </row>
    <row r="4991">
      <c r="A4991" s="1" t="s">
        <v>31819</v>
      </c>
      <c r="B4991" s="1" t="s">
        <v>791</v>
      </c>
      <c r="C4991" s="1" t="s">
        <v>794</v>
      </c>
      <c r="D4991" s="1" t="s">
        <v>795</v>
      </c>
      <c r="E4991" s="1" t="s">
        <v>796</v>
      </c>
      <c r="F4991" s="1" t="s">
        <v>38819</v>
      </c>
      <c r="G4991" s="1" t="s">
        <v>14474</v>
      </c>
      <c r="H4991" s="1" t="s">
        <v>799</v>
      </c>
      <c r="I4991" s="1" t="s">
        <v>800</v>
      </c>
      <c r="J4991" s="1" t="s">
        <v>801</v>
      </c>
      <c r="K4991" s="1" t="s">
        <v>802</v>
      </c>
      <c r="N4991" s="1" t="s">
        <v>804</v>
      </c>
      <c r="O4991" s="1" t="s">
        <v>806</v>
      </c>
    </row>
    <row r="4992">
      <c r="A4992" s="1" t="s">
        <v>33635</v>
      </c>
      <c r="B4992" s="1" t="s">
        <v>4836</v>
      </c>
      <c r="C4992" s="1" t="s">
        <v>4838</v>
      </c>
      <c r="D4992" s="1" t="s">
        <v>4832</v>
      </c>
      <c r="E4992" s="1" t="s">
        <v>4834</v>
      </c>
      <c r="F4992" s="1" t="s">
        <v>39971</v>
      </c>
      <c r="G4992" s="1" t="s">
        <v>4841</v>
      </c>
      <c r="I4992" s="1" t="s">
        <v>4842</v>
      </c>
      <c r="J4992" s="1" t="s">
        <v>4843</v>
      </c>
      <c r="K4992" s="1" t="s">
        <v>4844</v>
      </c>
      <c r="L4992" s="1" t="s">
        <v>4845</v>
      </c>
    </row>
    <row r="4993">
      <c r="A4993" s="1" t="s">
        <v>39972</v>
      </c>
      <c r="B4993" s="1" t="s">
        <v>9838</v>
      </c>
      <c r="C4993" s="1" t="s">
        <v>9840</v>
      </c>
      <c r="D4993" s="1" t="s">
        <v>39973</v>
      </c>
      <c r="E4993" s="1" t="s">
        <v>189</v>
      </c>
      <c r="F4993" s="1" t="s">
        <v>9849</v>
      </c>
      <c r="G4993" s="1" t="s">
        <v>9850</v>
      </c>
    </row>
    <row r="4994">
      <c r="A4994" s="1" t="s">
        <v>39974</v>
      </c>
      <c r="B4994" s="1" t="s">
        <v>1244</v>
      </c>
      <c r="C4994" s="1" t="s">
        <v>1246</v>
      </c>
      <c r="D4994" s="1" t="s">
        <v>39975</v>
      </c>
      <c r="E4994" s="1" t="s">
        <v>40</v>
      </c>
      <c r="F4994" s="1" t="s">
        <v>1261</v>
      </c>
      <c r="G4994" s="1" t="s">
        <v>1263</v>
      </c>
    </row>
    <row r="4995">
      <c r="A4995" s="1" t="s">
        <v>39976</v>
      </c>
      <c r="B4995" s="1" t="s">
        <v>39977</v>
      </c>
      <c r="C4995" s="1" t="s">
        <v>39978</v>
      </c>
      <c r="D4995" s="1" t="s">
        <v>25783</v>
      </c>
      <c r="E4995" s="1" t="s">
        <v>25784</v>
      </c>
      <c r="F4995" s="1" t="s">
        <v>20867</v>
      </c>
      <c r="G4995" s="1" t="s">
        <v>20868</v>
      </c>
      <c r="I4995" s="1" t="s">
        <v>25787</v>
      </c>
      <c r="J4995" s="1" t="s">
        <v>25789</v>
      </c>
      <c r="L4995" s="1" t="s">
        <v>973</v>
      </c>
      <c r="M4995" s="1" t="s">
        <v>975</v>
      </c>
    </row>
    <row r="4996">
      <c r="A4996" s="1" t="s">
        <v>39979</v>
      </c>
      <c r="B4996" s="1" t="s">
        <v>39980</v>
      </c>
      <c r="C4996" s="1" t="s">
        <v>39981</v>
      </c>
    </row>
    <row r="4997">
      <c r="A4997" s="1" t="s">
        <v>11850</v>
      </c>
      <c r="B4997" s="1" t="s">
        <v>807</v>
      </c>
      <c r="C4997" s="1" t="s">
        <v>808</v>
      </c>
      <c r="D4997" s="1" t="s">
        <v>803</v>
      </c>
      <c r="E4997" s="1" t="s">
        <v>805</v>
      </c>
      <c r="F4997" s="1" t="s">
        <v>39982</v>
      </c>
      <c r="G4997" s="1" t="s">
        <v>2612</v>
      </c>
      <c r="H4997" s="1" t="s">
        <v>91</v>
      </c>
      <c r="I4997" s="1" t="s">
        <v>92</v>
      </c>
      <c r="L4997" s="1" t="s">
        <v>812</v>
      </c>
      <c r="M4997" s="1" t="s">
        <v>808</v>
      </c>
      <c r="N4997" s="1" t="s">
        <v>814</v>
      </c>
      <c r="O4997" s="1" t="s">
        <v>816</v>
      </c>
      <c r="P4997" s="1" t="s">
        <v>817</v>
      </c>
      <c r="Q4997" s="1" t="s">
        <v>818</v>
      </c>
    </row>
    <row r="4998">
      <c r="A4998" s="1" t="s">
        <v>39983</v>
      </c>
      <c r="B4998" s="1" t="s">
        <v>13763</v>
      </c>
      <c r="C4998" s="1" t="s">
        <v>13764</v>
      </c>
      <c r="D4998" s="1" t="s">
        <v>39984</v>
      </c>
      <c r="E4998" s="1" t="s">
        <v>1073</v>
      </c>
      <c r="F4998" s="1" t="s">
        <v>13766</v>
      </c>
      <c r="G4998" s="1" t="s">
        <v>7832</v>
      </c>
      <c r="H4998" s="1" t="s">
        <v>4533</v>
      </c>
      <c r="I4998" s="1" t="s">
        <v>4534</v>
      </c>
    </row>
    <row r="4999">
      <c r="A4999" s="1" t="s">
        <v>39985</v>
      </c>
      <c r="B4999" s="1" t="s">
        <v>674</v>
      </c>
      <c r="C4999" s="1" t="s">
        <v>676</v>
      </c>
      <c r="D4999" s="1" t="s">
        <v>10299</v>
      </c>
      <c r="E4999" s="1" t="s">
        <v>1606</v>
      </c>
      <c r="F4999" s="1" t="s">
        <v>29361</v>
      </c>
      <c r="G4999" s="1" t="s">
        <v>29362</v>
      </c>
      <c r="I4999" s="1" t="s">
        <v>10304</v>
      </c>
      <c r="J4999" s="1" t="s">
        <v>10305</v>
      </c>
      <c r="K4999" s="1" t="s">
        <v>691</v>
      </c>
      <c r="L4999" s="1" t="s">
        <v>692</v>
      </c>
    </row>
    <row r="5000">
      <c r="A5000" s="1" t="s">
        <v>39986</v>
      </c>
      <c r="B5000" s="1" t="s">
        <v>39987</v>
      </c>
      <c r="C5000" s="1" t="s">
        <v>40</v>
      </c>
    </row>
    <row r="5001">
      <c r="A5001" s="1" t="s">
        <v>23665</v>
      </c>
      <c r="B5001" s="1" t="s">
        <v>169</v>
      </c>
      <c r="C5001" s="1" t="s">
        <v>170</v>
      </c>
      <c r="D5001" s="1" t="s">
        <v>11324</v>
      </c>
      <c r="E5001" s="1" t="s">
        <v>11325</v>
      </c>
      <c r="F5001" s="1" t="s">
        <v>262</v>
      </c>
      <c r="G5001" s="1" t="s">
        <v>263</v>
      </c>
      <c r="H5001" s="1" t="s">
        <v>27741</v>
      </c>
      <c r="I5001" s="1" t="s">
        <v>27742</v>
      </c>
      <c r="J5001" s="1" t="s">
        <v>6665</v>
      </c>
      <c r="K5001" s="1" t="s">
        <v>6666</v>
      </c>
      <c r="L5001" s="1" t="s">
        <v>11326</v>
      </c>
      <c r="M5001" s="1" t="s">
        <v>11328</v>
      </c>
      <c r="N5001" s="1" t="s">
        <v>29679</v>
      </c>
      <c r="O5001" s="1" t="s">
        <v>8623</v>
      </c>
      <c r="P5001" s="1" t="s">
        <v>11333</v>
      </c>
      <c r="Q5001" s="1" t="s">
        <v>11325</v>
      </c>
      <c r="R5001" s="1" t="s">
        <v>27751</v>
      </c>
      <c r="S5001" s="1" t="s">
        <v>27752</v>
      </c>
      <c r="T5001" s="1" t="s">
        <v>6670</v>
      </c>
      <c r="U5001" s="1" t="s">
        <v>6669</v>
      </c>
      <c r="V5001" s="1" t="s">
        <v>11368</v>
      </c>
      <c r="W5001" s="1" t="s">
        <v>11328</v>
      </c>
      <c r="X5001" s="1" t="s">
        <v>3565</v>
      </c>
      <c r="Y5001" s="1" t="s">
        <v>3567</v>
      </c>
      <c r="AA5001" s="1" t="s">
        <v>183</v>
      </c>
      <c r="AB5001" s="1" t="s">
        <v>184</v>
      </c>
    </row>
    <row r="5002">
      <c r="A5002" s="1" t="s">
        <v>36667</v>
      </c>
      <c r="B5002" s="1" t="s">
        <v>5090</v>
      </c>
      <c r="C5002" s="1" t="s">
        <v>5092</v>
      </c>
      <c r="D5002" s="1" t="s">
        <v>16629</v>
      </c>
      <c r="E5002" s="1" t="s">
        <v>16628</v>
      </c>
      <c r="G5002" s="1" t="s">
        <v>5112</v>
      </c>
      <c r="H5002" s="1" t="s">
        <v>5114</v>
      </c>
      <c r="I5002" s="1" t="s">
        <v>5117</v>
      </c>
      <c r="J5002" s="1" t="s">
        <v>5119</v>
      </c>
    </row>
    <row r="5003">
      <c r="A5003" s="1" t="s">
        <v>19490</v>
      </c>
      <c r="B5003" s="1" t="s">
        <v>39988</v>
      </c>
      <c r="C5003" s="1" t="s">
        <v>189</v>
      </c>
    </row>
    <row r="5004">
      <c r="A5004" s="1" t="s">
        <v>39989</v>
      </c>
      <c r="B5004" s="1" t="s">
        <v>469</v>
      </c>
      <c r="C5004" s="1" t="s">
        <v>471</v>
      </c>
      <c r="D5004" s="1" t="s">
        <v>39990</v>
      </c>
      <c r="E5004" s="1" t="s">
        <v>39991</v>
      </c>
      <c r="F5004" s="1" t="s">
        <v>5571</v>
      </c>
      <c r="G5004" s="1" t="s">
        <v>5572</v>
      </c>
      <c r="H5004" s="1" t="s">
        <v>478</v>
      </c>
      <c r="I5004" s="1" t="s">
        <v>480</v>
      </c>
      <c r="K5004" s="1" t="s">
        <v>484</v>
      </c>
      <c r="L5004" s="1" t="s">
        <v>485</v>
      </c>
    </row>
    <row r="5005">
      <c r="A5005" s="1" t="s">
        <v>39992</v>
      </c>
      <c r="B5005" s="1" t="s">
        <v>7431</v>
      </c>
      <c r="C5005" s="1" t="s">
        <v>7441</v>
      </c>
      <c r="D5005" s="1" t="s">
        <v>39993</v>
      </c>
      <c r="E5005" s="1" t="s">
        <v>39994</v>
      </c>
      <c r="F5005" s="1" t="s">
        <v>39995</v>
      </c>
      <c r="G5005" s="1" t="s">
        <v>22495</v>
      </c>
      <c r="H5005" s="1" t="s">
        <v>39996</v>
      </c>
      <c r="I5005" s="1" t="s">
        <v>39997</v>
      </c>
      <c r="K5005" s="1" t="s">
        <v>17120</v>
      </c>
      <c r="L5005" s="1" t="s">
        <v>17122</v>
      </c>
      <c r="M5005" s="1" t="s">
        <v>39998</v>
      </c>
      <c r="N5005" s="1" t="s">
        <v>39999</v>
      </c>
      <c r="P5005" s="1" t="s">
        <v>17127</v>
      </c>
      <c r="Q5005" s="1" t="s">
        <v>17128</v>
      </c>
      <c r="R5005" s="1" t="s">
        <v>40000</v>
      </c>
      <c r="S5005" s="1" t="s">
        <v>40001</v>
      </c>
    </row>
    <row r="5006">
      <c r="A5006" s="1" t="s">
        <v>40002</v>
      </c>
      <c r="B5006" s="1" t="s">
        <v>273</v>
      </c>
      <c r="C5006" s="1" t="s">
        <v>274</v>
      </c>
      <c r="D5006" s="1" t="s">
        <v>40003</v>
      </c>
      <c r="E5006" s="1" t="s">
        <v>6415</v>
      </c>
      <c r="F5006" s="1" t="s">
        <v>5257</v>
      </c>
      <c r="G5006" s="1" t="s">
        <v>5259</v>
      </c>
      <c r="H5006" s="1" t="s">
        <v>10224</v>
      </c>
      <c r="I5006" s="1" t="s">
        <v>10225</v>
      </c>
      <c r="J5006" s="1" t="s">
        <v>5254</v>
      </c>
      <c r="K5006" s="1" t="s">
        <v>5256</v>
      </c>
      <c r="L5006" s="1" t="s">
        <v>40004</v>
      </c>
      <c r="M5006" s="1" t="s">
        <v>40005</v>
      </c>
      <c r="N5006" s="1" t="s">
        <v>10227</v>
      </c>
      <c r="O5006" s="1" t="s">
        <v>10229</v>
      </c>
      <c r="P5006" s="1" t="s">
        <v>10230</v>
      </c>
      <c r="Q5006" s="1" t="s">
        <v>10231</v>
      </c>
      <c r="R5006" s="1">
        <v>30.0</v>
      </c>
      <c r="S5006" s="1" t="s">
        <v>403</v>
      </c>
      <c r="T5006" s="1">
        <v>480.0</v>
      </c>
      <c r="U5006" s="1" t="s">
        <v>570</v>
      </c>
      <c r="W5006" s="1" t="s">
        <v>5267</v>
      </c>
      <c r="X5006" s="1" t="s">
        <v>5269</v>
      </c>
      <c r="Y5006" s="1" t="s">
        <v>10232</v>
      </c>
      <c r="Z5006" s="1" t="s">
        <v>10233</v>
      </c>
      <c r="AB5006" s="1" t="s">
        <v>300</v>
      </c>
      <c r="AC5006" s="1" t="s">
        <v>301</v>
      </c>
      <c r="AD5006" s="1" t="s">
        <v>5275</v>
      </c>
      <c r="AE5006" s="1" t="s">
        <v>5276</v>
      </c>
      <c r="AF5006" s="1" t="s">
        <v>40006</v>
      </c>
      <c r="AG5006" s="1" t="s">
        <v>40007</v>
      </c>
    </row>
    <row r="5007">
      <c r="A5007" s="1" t="s">
        <v>31488</v>
      </c>
      <c r="B5007" s="1" t="s">
        <v>25944</v>
      </c>
      <c r="C5007" s="1" t="s">
        <v>25945</v>
      </c>
      <c r="D5007" s="1" t="s">
        <v>25946</v>
      </c>
      <c r="E5007" s="1" t="s">
        <v>25945</v>
      </c>
      <c r="F5007" s="1" t="s">
        <v>25947</v>
      </c>
      <c r="G5007" s="1" t="s">
        <v>25945</v>
      </c>
    </row>
    <row r="5008">
      <c r="A5008" s="1" t="s">
        <v>40008</v>
      </c>
      <c r="B5008" s="1" t="s">
        <v>2287</v>
      </c>
      <c r="C5008" s="1" t="s">
        <v>2289</v>
      </c>
      <c r="D5008" s="1" t="s">
        <v>13306</v>
      </c>
      <c r="E5008" s="1" t="s">
        <v>13307</v>
      </c>
      <c r="F5008" s="1" t="s">
        <v>19129</v>
      </c>
      <c r="G5008" s="1" t="s">
        <v>19130</v>
      </c>
      <c r="H5008" s="1" t="s">
        <v>686</v>
      </c>
      <c r="I5008" s="1" t="s">
        <v>688</v>
      </c>
      <c r="K5008" s="1" t="s">
        <v>13318</v>
      </c>
      <c r="L5008" s="1" t="s">
        <v>13319</v>
      </c>
      <c r="M5008" s="1" t="s">
        <v>2312</v>
      </c>
      <c r="N5008" s="1" t="s">
        <v>2314</v>
      </c>
    </row>
    <row r="5009">
      <c r="A5009" s="1" t="s">
        <v>40009</v>
      </c>
      <c r="B5009" s="1" t="s">
        <v>11616</v>
      </c>
      <c r="C5009" s="1" t="s">
        <v>11618</v>
      </c>
      <c r="D5009" s="1" t="s">
        <v>25960</v>
      </c>
      <c r="E5009" s="1" t="s">
        <v>25961</v>
      </c>
      <c r="G5009" s="1" t="s">
        <v>11623</v>
      </c>
      <c r="H5009" s="1" t="s">
        <v>11625</v>
      </c>
      <c r="I5009" s="1" t="s">
        <v>7898</v>
      </c>
      <c r="J5009" s="1" t="s">
        <v>7901</v>
      </c>
    </row>
    <row r="5010">
      <c r="A5010" s="1" t="s">
        <v>40010</v>
      </c>
      <c r="B5010" s="1" t="s">
        <v>13804</v>
      </c>
      <c r="C5010" s="1" t="s">
        <v>13805</v>
      </c>
      <c r="D5010" s="1" t="s">
        <v>25966</v>
      </c>
      <c r="E5010" s="1" t="s">
        <v>25967</v>
      </c>
      <c r="F5010" s="1" t="s">
        <v>25968</v>
      </c>
      <c r="G5010" s="1" t="s">
        <v>25970</v>
      </c>
      <c r="J5010" s="1" t="s">
        <v>15229</v>
      </c>
      <c r="K5010" s="1" t="s">
        <v>15230</v>
      </c>
      <c r="M5010" s="1" t="s">
        <v>13809</v>
      </c>
      <c r="N5010" s="1" t="s">
        <v>13810</v>
      </c>
      <c r="O5010" s="1" t="s">
        <v>25975</v>
      </c>
      <c r="P5010" s="1" t="s">
        <v>25976</v>
      </c>
    </row>
    <row r="5011">
      <c r="A5011" s="1" t="s">
        <v>40011</v>
      </c>
      <c r="B5011" s="1" t="s">
        <v>807</v>
      </c>
      <c r="C5011" s="1" t="s">
        <v>808</v>
      </c>
      <c r="D5011" s="1" t="s">
        <v>803</v>
      </c>
      <c r="E5011" s="1" t="s">
        <v>805</v>
      </c>
      <c r="F5011" s="1" t="s">
        <v>25980</v>
      </c>
      <c r="G5011" s="1" t="s">
        <v>25981</v>
      </c>
      <c r="J5011" s="1" t="s">
        <v>812</v>
      </c>
      <c r="K5011" s="1" t="s">
        <v>808</v>
      </c>
      <c r="M5011" s="1" t="s">
        <v>817</v>
      </c>
      <c r="N5011" s="1" t="s">
        <v>818</v>
      </c>
    </row>
    <row r="5012">
      <c r="A5012" s="1" t="s">
        <v>40012</v>
      </c>
      <c r="B5012" s="1" t="s">
        <v>25978</v>
      </c>
      <c r="C5012" s="1" t="s">
        <v>25979</v>
      </c>
      <c r="D5012" s="1" t="s">
        <v>25980</v>
      </c>
      <c r="E5012" s="1" t="s">
        <v>25981</v>
      </c>
      <c r="H5012" s="1" t="s">
        <v>25982</v>
      </c>
      <c r="I5012" s="1" t="s">
        <v>25983</v>
      </c>
    </row>
    <row r="5013">
      <c r="A5013" s="1" t="s">
        <v>40013</v>
      </c>
      <c r="B5013" s="1" t="s">
        <v>25986</v>
      </c>
      <c r="C5013" s="1" t="s">
        <v>40</v>
      </c>
    </row>
    <row r="5014">
      <c r="A5014" s="1" t="s">
        <v>40014</v>
      </c>
      <c r="B5014" s="1" t="s">
        <v>24972</v>
      </c>
      <c r="C5014" s="1" t="s">
        <v>24973</v>
      </c>
      <c r="D5014" s="1" t="s">
        <v>24974</v>
      </c>
      <c r="E5014" s="1" t="s">
        <v>24973</v>
      </c>
      <c r="F5014" s="1" t="s">
        <v>786</v>
      </c>
      <c r="G5014" s="1" t="s">
        <v>787</v>
      </c>
    </row>
    <row r="5015">
      <c r="A5015" s="1" t="s">
        <v>40015</v>
      </c>
      <c r="B5015" s="1" t="s">
        <v>31552</v>
      </c>
      <c r="C5015" s="1" t="s">
        <v>40</v>
      </c>
      <c r="D5015" s="1" t="s">
        <v>148</v>
      </c>
      <c r="E5015" s="1" t="s">
        <v>149</v>
      </c>
    </row>
    <row r="5016">
      <c r="A5016" s="1" t="s">
        <v>40016</v>
      </c>
      <c r="B5016" s="1" t="s">
        <v>3366</v>
      </c>
      <c r="C5016" s="1" t="s">
        <v>3368</v>
      </c>
      <c r="D5016" s="1" t="s">
        <v>3371</v>
      </c>
      <c r="E5016" s="1" t="s">
        <v>3372</v>
      </c>
      <c r="F5016" s="1" t="s">
        <v>3373</v>
      </c>
      <c r="G5016" s="1" t="s">
        <v>3374</v>
      </c>
    </row>
    <row r="5017">
      <c r="A5017" s="1" t="s">
        <v>40017</v>
      </c>
      <c r="B5017" s="1" t="s">
        <v>18723</v>
      </c>
      <c r="C5017" s="1" t="s">
        <v>18724</v>
      </c>
      <c r="D5017" s="1" t="s">
        <v>18725</v>
      </c>
      <c r="E5017" s="1" t="s">
        <v>215</v>
      </c>
      <c r="G5017" s="1" t="s">
        <v>18726</v>
      </c>
      <c r="H5017" s="1" t="s">
        <v>18727</v>
      </c>
    </row>
    <row r="5018">
      <c r="A5018" s="1" t="s">
        <v>40018</v>
      </c>
      <c r="B5018" s="1" t="s">
        <v>40019</v>
      </c>
      <c r="C5018" s="1" t="s">
        <v>189</v>
      </c>
    </row>
    <row r="5019">
      <c r="A5019" s="1" t="s">
        <v>40020</v>
      </c>
      <c r="B5019" s="1" t="s">
        <v>1244</v>
      </c>
      <c r="C5019" s="1" t="s">
        <v>1246</v>
      </c>
      <c r="D5019" s="1" t="s">
        <v>21984</v>
      </c>
      <c r="E5019" s="1" t="s">
        <v>21986</v>
      </c>
      <c r="F5019" s="1" t="s">
        <v>40021</v>
      </c>
      <c r="G5019" s="1" t="s">
        <v>40022</v>
      </c>
      <c r="J5019" s="1" t="s">
        <v>21993</v>
      </c>
      <c r="K5019" s="1" t="s">
        <v>21995</v>
      </c>
      <c r="L5019" s="1" t="s">
        <v>1261</v>
      </c>
      <c r="M5019" s="1" t="s">
        <v>1263</v>
      </c>
    </row>
    <row r="5020">
      <c r="A5020" s="1" t="s">
        <v>40023</v>
      </c>
      <c r="B5020" s="1" t="s">
        <v>40024</v>
      </c>
      <c r="C5020" s="1" t="s">
        <v>40025</v>
      </c>
    </row>
    <row r="5021">
      <c r="A5021" s="1" t="s">
        <v>23916</v>
      </c>
      <c r="B5021" s="1" t="s">
        <v>6529</v>
      </c>
      <c r="C5021" s="1" t="s">
        <v>6530</v>
      </c>
      <c r="D5021" s="1" t="s">
        <v>40026</v>
      </c>
      <c r="E5021" s="1" t="s">
        <v>6536</v>
      </c>
      <c r="F5021" s="1" t="s">
        <v>6533</v>
      </c>
      <c r="G5021" s="1" t="s">
        <v>6534</v>
      </c>
      <c r="H5021" s="1" t="s">
        <v>6535</v>
      </c>
      <c r="I5021" s="1" t="s">
        <v>6536</v>
      </c>
      <c r="K5021" s="1" t="s">
        <v>2104</v>
      </c>
      <c r="L5021" s="1" t="s">
        <v>2105</v>
      </c>
    </row>
    <row r="5022">
      <c r="A5022" s="1" t="s">
        <v>40027</v>
      </c>
      <c r="B5022" s="1" t="s">
        <v>31539</v>
      </c>
      <c r="C5022" s="1" t="s">
        <v>31541</v>
      </c>
      <c r="D5022" s="1" t="s">
        <v>40028</v>
      </c>
      <c r="E5022" s="1" t="s">
        <v>40029</v>
      </c>
      <c r="F5022" s="1" t="s">
        <v>19978</v>
      </c>
      <c r="G5022" s="1" t="s">
        <v>19979</v>
      </c>
      <c r="H5022" s="1" t="s">
        <v>19980</v>
      </c>
      <c r="I5022" s="1" t="s">
        <v>19982</v>
      </c>
      <c r="J5022" s="1">
        <v>52.0</v>
      </c>
      <c r="K5022" s="1" t="s">
        <v>2300</v>
      </c>
      <c r="L5022" s="1">
        <v>550.0</v>
      </c>
      <c r="M5022" s="1" t="s">
        <v>19984</v>
      </c>
      <c r="N5022" s="1" t="s">
        <v>31549</v>
      </c>
      <c r="O5022" s="1" t="s">
        <v>31541</v>
      </c>
      <c r="P5022" s="1" t="s">
        <v>1338</v>
      </c>
      <c r="Q5022" s="1" t="s">
        <v>1340</v>
      </c>
    </row>
    <row r="5023">
      <c r="A5023" s="1" t="s">
        <v>25283</v>
      </c>
      <c r="B5023" s="1" t="s">
        <v>1597</v>
      </c>
      <c r="C5023" s="1" t="s">
        <v>1599</v>
      </c>
      <c r="D5023" s="1" t="s">
        <v>40030</v>
      </c>
      <c r="E5023" s="1" t="s">
        <v>2612</v>
      </c>
      <c r="F5023" s="1" t="s">
        <v>1610</v>
      </c>
      <c r="G5023" s="1" t="s">
        <v>1611</v>
      </c>
    </row>
    <row r="5024">
      <c r="A5024" s="1" t="s">
        <v>40031</v>
      </c>
      <c r="B5024" s="1" t="s">
        <v>40032</v>
      </c>
      <c r="C5024" s="1" t="s">
        <v>40033</v>
      </c>
      <c r="D5024" s="1" t="s">
        <v>14024</v>
      </c>
      <c r="E5024" s="1" t="s">
        <v>14026</v>
      </c>
      <c r="F5024" s="1" t="s">
        <v>14028</v>
      </c>
      <c r="G5024" s="1" t="s">
        <v>14030</v>
      </c>
      <c r="H5024" s="1" t="s">
        <v>14034</v>
      </c>
      <c r="I5024" s="1" t="s">
        <v>14036</v>
      </c>
      <c r="K5024" s="1" t="s">
        <v>14037</v>
      </c>
      <c r="L5024" s="1" t="s">
        <v>14038</v>
      </c>
    </row>
    <row r="5025">
      <c r="A5025" s="1" t="s">
        <v>40034</v>
      </c>
      <c r="B5025" s="1" t="s">
        <v>934</v>
      </c>
      <c r="C5025" s="1" t="s">
        <v>936</v>
      </c>
      <c r="D5025" s="1" t="s">
        <v>40035</v>
      </c>
      <c r="E5025" s="1" t="s">
        <v>40036</v>
      </c>
      <c r="F5025" s="1" t="s">
        <v>941</v>
      </c>
      <c r="G5025" s="1" t="s">
        <v>942</v>
      </c>
      <c r="I5025" s="1" t="s">
        <v>943</v>
      </c>
      <c r="J5025" s="1" t="s">
        <v>944</v>
      </c>
    </row>
    <row r="5026">
      <c r="A5026" s="1" t="s">
        <v>40037</v>
      </c>
      <c r="B5026" s="1" t="s">
        <v>1122</v>
      </c>
      <c r="C5026" s="1" t="s">
        <v>1124</v>
      </c>
      <c r="D5026" s="1" t="s">
        <v>2408</v>
      </c>
      <c r="E5026" s="1" t="s">
        <v>2410</v>
      </c>
      <c r="F5026" s="1" t="s">
        <v>22023</v>
      </c>
      <c r="G5026" s="1" t="s">
        <v>189</v>
      </c>
      <c r="H5026" s="1" t="s">
        <v>2837</v>
      </c>
      <c r="I5026" s="1" t="s">
        <v>1124</v>
      </c>
      <c r="K5026" s="1" t="s">
        <v>1150</v>
      </c>
      <c r="L5026" s="1" t="s">
        <v>1151</v>
      </c>
      <c r="M5026" s="1" t="s">
        <v>2416</v>
      </c>
      <c r="N5026" s="1" t="s">
        <v>2418</v>
      </c>
    </row>
    <row r="5027">
      <c r="A5027" s="1" t="s">
        <v>40038</v>
      </c>
      <c r="B5027" s="1" t="s">
        <v>3807</v>
      </c>
      <c r="C5027" s="1" t="s">
        <v>3809</v>
      </c>
      <c r="D5027" s="1" t="s">
        <v>40039</v>
      </c>
      <c r="E5027" s="1" t="s">
        <v>40</v>
      </c>
      <c r="F5027" s="1" t="s">
        <v>3830</v>
      </c>
      <c r="G5027" s="1" t="s">
        <v>3809</v>
      </c>
    </row>
    <row r="5028">
      <c r="A5028" s="1" t="s">
        <v>40040</v>
      </c>
      <c r="B5028" s="1" t="s">
        <v>40041</v>
      </c>
      <c r="C5028" s="1" t="s">
        <v>189</v>
      </c>
    </row>
    <row r="5029">
      <c r="A5029" s="1" t="s">
        <v>40042</v>
      </c>
      <c r="B5029" s="1" t="s">
        <v>803</v>
      </c>
      <c r="C5029" s="1" t="s">
        <v>805</v>
      </c>
      <c r="D5029" s="1" t="s">
        <v>40043</v>
      </c>
      <c r="E5029" s="1" t="s">
        <v>40044</v>
      </c>
      <c r="F5029" s="1" t="s">
        <v>817</v>
      </c>
      <c r="G5029" s="1" t="s">
        <v>818</v>
      </c>
    </row>
    <row r="5030">
      <c r="A5030" s="1" t="s">
        <v>40045</v>
      </c>
      <c r="B5030" s="1" t="s">
        <v>791</v>
      </c>
      <c r="C5030" s="1" t="s">
        <v>794</v>
      </c>
      <c r="D5030" s="1" t="s">
        <v>949</v>
      </c>
      <c r="E5030" s="1" t="s">
        <v>951</v>
      </c>
      <c r="F5030" s="1" t="s">
        <v>6816</v>
      </c>
      <c r="G5030" s="1" t="s">
        <v>6818</v>
      </c>
      <c r="H5030" s="1" t="s">
        <v>39495</v>
      </c>
      <c r="I5030" s="1" t="s">
        <v>5844</v>
      </c>
      <c r="J5030" s="1" t="s">
        <v>799</v>
      </c>
      <c r="K5030" s="1" t="s">
        <v>800</v>
      </c>
      <c r="L5030" s="1" t="s">
        <v>953</v>
      </c>
      <c r="M5030" s="1" t="s">
        <v>955</v>
      </c>
      <c r="O5030" s="1" t="s">
        <v>804</v>
      </c>
      <c r="P5030" s="1" t="s">
        <v>806</v>
      </c>
      <c r="Q5030" s="1" t="s">
        <v>6825</v>
      </c>
      <c r="R5030" s="1" t="s">
        <v>6826</v>
      </c>
    </row>
    <row r="5031">
      <c r="A5031" s="1" t="s">
        <v>40046</v>
      </c>
      <c r="B5031" s="1" t="s">
        <v>40047</v>
      </c>
      <c r="C5031" s="1" t="s">
        <v>189</v>
      </c>
    </row>
    <row r="5032">
      <c r="A5032" s="1" t="s">
        <v>40048</v>
      </c>
      <c r="B5032" s="1" t="s">
        <v>239</v>
      </c>
      <c r="C5032" s="1" t="s">
        <v>240</v>
      </c>
      <c r="D5032" s="1" t="s">
        <v>5360</v>
      </c>
      <c r="E5032" s="1" t="s">
        <v>5362</v>
      </c>
      <c r="F5032" s="1" t="s">
        <v>31582</v>
      </c>
      <c r="G5032" s="1" t="s">
        <v>31583</v>
      </c>
      <c r="H5032" s="1" t="s">
        <v>31584</v>
      </c>
      <c r="I5032" s="1" t="s">
        <v>31585</v>
      </c>
      <c r="K5032" s="1" t="s">
        <v>5367</v>
      </c>
      <c r="L5032" s="1" t="s">
        <v>5362</v>
      </c>
      <c r="M5032" s="1" t="s">
        <v>31586</v>
      </c>
      <c r="N5032" s="1" t="s">
        <v>31588</v>
      </c>
      <c r="O5032" s="1" t="s">
        <v>259</v>
      </c>
      <c r="P5032" s="1" t="s">
        <v>260</v>
      </c>
    </row>
    <row r="5033">
      <c r="A5033" s="1" t="s">
        <v>40049</v>
      </c>
      <c r="B5033" s="1" t="s">
        <v>39492</v>
      </c>
      <c r="C5033" s="1" t="s">
        <v>189</v>
      </c>
    </row>
    <row r="5034">
      <c r="A5034" s="1" t="s">
        <v>40050</v>
      </c>
      <c r="B5034" s="1" t="s">
        <v>346</v>
      </c>
      <c r="C5034" s="1" t="s">
        <v>347</v>
      </c>
      <c r="D5034" s="1" t="s">
        <v>868</v>
      </c>
      <c r="E5034" s="1" t="s">
        <v>870</v>
      </c>
      <c r="F5034" s="1" t="s">
        <v>31785</v>
      </c>
      <c r="G5034" s="1" t="s">
        <v>31786</v>
      </c>
      <c r="I5034" s="1" t="s">
        <v>5883</v>
      </c>
      <c r="J5034" s="1" t="s">
        <v>5885</v>
      </c>
      <c r="L5034" s="1" t="s">
        <v>361</v>
      </c>
      <c r="M5034" s="1" t="s">
        <v>362</v>
      </c>
    </row>
    <row r="5035">
      <c r="A5035" s="1" t="s">
        <v>40051</v>
      </c>
      <c r="B5035" s="1" t="s">
        <v>13185</v>
      </c>
      <c r="C5035" s="1" t="s">
        <v>13186</v>
      </c>
      <c r="D5035" s="1" t="s">
        <v>1197</v>
      </c>
      <c r="E5035" s="1" t="s">
        <v>1199</v>
      </c>
      <c r="F5035" s="1" t="s">
        <v>19831</v>
      </c>
      <c r="G5035" s="1" t="s">
        <v>19832</v>
      </c>
      <c r="H5035" s="1" t="s">
        <v>31728</v>
      </c>
      <c r="I5035" s="1" t="s">
        <v>19832</v>
      </c>
      <c r="K5035" s="1" t="s">
        <v>13191</v>
      </c>
      <c r="L5035" s="1" t="s">
        <v>13192</v>
      </c>
      <c r="M5035" s="1" t="s">
        <v>31730</v>
      </c>
      <c r="N5035" s="1" t="s">
        <v>19832</v>
      </c>
      <c r="O5035" s="1" t="s">
        <v>1211</v>
      </c>
      <c r="P5035" s="1" t="s">
        <v>1213</v>
      </c>
      <c r="Q5035" s="1" t="s">
        <v>19836</v>
      </c>
      <c r="R5035" s="1" t="s">
        <v>19838</v>
      </c>
    </row>
    <row r="5036">
      <c r="A5036" s="1" t="s">
        <v>40052</v>
      </c>
      <c r="B5036" s="1" t="s">
        <v>206</v>
      </c>
      <c r="C5036" s="1" t="s">
        <v>207</v>
      </c>
      <c r="D5036" s="1" t="s">
        <v>3426</v>
      </c>
      <c r="E5036" s="1" t="s">
        <v>3427</v>
      </c>
      <c r="F5036" s="1" t="s">
        <v>21936</v>
      </c>
      <c r="G5036" s="1" t="s">
        <v>21937</v>
      </c>
      <c r="H5036" s="1" t="s">
        <v>3431</v>
      </c>
      <c r="I5036" s="1" t="s">
        <v>3432</v>
      </c>
      <c r="K5036" s="1" t="s">
        <v>220</v>
      </c>
      <c r="L5036" s="1" t="s">
        <v>221</v>
      </c>
    </row>
    <row r="5037">
      <c r="A5037" s="1" t="s">
        <v>40053</v>
      </c>
      <c r="B5037" s="1" t="s">
        <v>169</v>
      </c>
      <c r="C5037" s="1" t="s">
        <v>170</v>
      </c>
      <c r="D5037" s="1" t="s">
        <v>1434</v>
      </c>
      <c r="E5037" s="1" t="s">
        <v>1436</v>
      </c>
      <c r="F5037" s="1" t="s">
        <v>4759</v>
      </c>
      <c r="G5037" s="1" t="s">
        <v>4761</v>
      </c>
      <c r="H5037" s="1" t="s">
        <v>1430</v>
      </c>
      <c r="I5037" s="1" t="s">
        <v>1432</v>
      </c>
      <c r="J5037" s="1" t="s">
        <v>40054</v>
      </c>
      <c r="K5037" s="1" t="s">
        <v>9934</v>
      </c>
      <c r="L5037" s="1" t="s">
        <v>4767</v>
      </c>
      <c r="M5037" s="1" t="s">
        <v>4769</v>
      </c>
      <c r="N5037" s="1" t="s">
        <v>1450</v>
      </c>
      <c r="O5037" s="1" t="s">
        <v>1451</v>
      </c>
      <c r="R5037" s="1" t="s">
        <v>183</v>
      </c>
      <c r="S5037" s="1" t="s">
        <v>184</v>
      </c>
      <c r="T5037" s="1" t="s">
        <v>3145</v>
      </c>
      <c r="U5037" s="1" t="s">
        <v>3146</v>
      </c>
    </row>
    <row r="5038">
      <c r="A5038" s="1" t="s">
        <v>35753</v>
      </c>
      <c r="B5038" s="1" t="s">
        <v>16486</v>
      </c>
      <c r="C5038" s="1" t="s">
        <v>16487</v>
      </c>
      <c r="D5038" s="1" t="s">
        <v>40055</v>
      </c>
      <c r="E5038" s="1" t="s">
        <v>40056</v>
      </c>
      <c r="F5038" s="1" t="s">
        <v>10341</v>
      </c>
      <c r="G5038" s="1" t="s">
        <v>10342</v>
      </c>
      <c r="H5038" s="1">
        <v>400.0</v>
      </c>
      <c r="I5038" s="1" t="s">
        <v>1732</v>
      </c>
      <c r="K5038" s="1" t="s">
        <v>16492</v>
      </c>
      <c r="L5038" s="1" t="s">
        <v>16493</v>
      </c>
      <c r="M5038" s="1" t="s">
        <v>2104</v>
      </c>
      <c r="N5038" s="1" t="s">
        <v>2105</v>
      </c>
    </row>
    <row r="5039">
      <c r="A5039" s="1" t="s">
        <v>40057</v>
      </c>
      <c r="B5039" s="1" t="s">
        <v>791</v>
      </c>
      <c r="C5039" s="1" t="s">
        <v>794</v>
      </c>
      <c r="D5039" s="1" t="s">
        <v>40058</v>
      </c>
      <c r="E5039" s="1" t="s">
        <v>8319</v>
      </c>
      <c r="F5039" s="1" t="s">
        <v>799</v>
      </c>
      <c r="G5039" s="1" t="s">
        <v>800</v>
      </c>
      <c r="I5039" s="1" t="s">
        <v>804</v>
      </c>
      <c r="J5039" s="1" t="s">
        <v>806</v>
      </c>
    </row>
    <row r="5040">
      <c r="A5040" s="1" t="s">
        <v>35835</v>
      </c>
      <c r="B5040" s="1" t="s">
        <v>169</v>
      </c>
      <c r="C5040" s="1" t="s">
        <v>170</v>
      </c>
      <c r="D5040" s="1" t="s">
        <v>11324</v>
      </c>
      <c r="E5040" s="1" t="s">
        <v>11325</v>
      </c>
      <c r="F5040" s="1" t="s">
        <v>262</v>
      </c>
      <c r="G5040" s="1" t="s">
        <v>263</v>
      </c>
      <c r="H5040" s="1" t="s">
        <v>6665</v>
      </c>
      <c r="I5040" s="1" t="s">
        <v>6666</v>
      </c>
      <c r="J5040" s="1" t="s">
        <v>11326</v>
      </c>
      <c r="K5040" s="1" t="s">
        <v>11328</v>
      </c>
      <c r="L5040" s="1" t="s">
        <v>40059</v>
      </c>
      <c r="M5040" s="1" t="s">
        <v>11328</v>
      </c>
      <c r="N5040" s="1" t="s">
        <v>11333</v>
      </c>
      <c r="O5040" s="1" t="s">
        <v>11325</v>
      </c>
      <c r="P5040" s="1" t="s">
        <v>6670</v>
      </c>
      <c r="Q5040" s="1" t="s">
        <v>6669</v>
      </c>
      <c r="R5040" s="1" t="s">
        <v>11368</v>
      </c>
      <c r="S5040" s="1" t="s">
        <v>11328</v>
      </c>
      <c r="T5040" s="1" t="s">
        <v>3565</v>
      </c>
      <c r="U5040" s="1" t="s">
        <v>3567</v>
      </c>
      <c r="W5040" s="1" t="s">
        <v>183</v>
      </c>
      <c r="X5040" s="1" t="s">
        <v>184</v>
      </c>
    </row>
    <row r="5041">
      <c r="A5041" s="1" t="s">
        <v>35827</v>
      </c>
      <c r="B5041" s="1" t="s">
        <v>3888</v>
      </c>
      <c r="C5041" s="1" t="s">
        <v>3889</v>
      </c>
      <c r="D5041" s="1" t="s">
        <v>3908</v>
      </c>
      <c r="E5041" s="1" t="s">
        <v>3909</v>
      </c>
      <c r="F5041" s="1" t="s">
        <v>40060</v>
      </c>
      <c r="G5041" s="1" t="s">
        <v>3916</v>
      </c>
      <c r="H5041" s="1" t="s">
        <v>3892</v>
      </c>
      <c r="I5041" s="1" t="s">
        <v>3889</v>
      </c>
      <c r="J5041" s="1" t="s">
        <v>3914</v>
      </c>
      <c r="K5041" s="1" t="s">
        <v>3916</v>
      </c>
      <c r="L5041" s="1" t="s">
        <v>3896</v>
      </c>
      <c r="M5041" s="1" t="s">
        <v>3899</v>
      </c>
      <c r="N5041" s="1" t="s">
        <v>3901</v>
      </c>
      <c r="O5041" s="1" t="s">
        <v>3902</v>
      </c>
    </row>
    <row r="5042">
      <c r="A5042" s="1" t="s">
        <v>35841</v>
      </c>
      <c r="B5042" s="1" t="s">
        <v>625</v>
      </c>
      <c r="C5042" s="1" t="s">
        <v>628</v>
      </c>
      <c r="D5042" s="1" t="s">
        <v>40061</v>
      </c>
      <c r="E5042" s="1" t="s">
        <v>8384</v>
      </c>
      <c r="F5042" s="1" t="s">
        <v>3863</v>
      </c>
      <c r="G5042" s="1" t="s">
        <v>2045</v>
      </c>
      <c r="H5042" s="1" t="s">
        <v>645</v>
      </c>
      <c r="I5042" s="1" t="s">
        <v>646</v>
      </c>
    </row>
    <row r="5043">
      <c r="A5043" s="1" t="s">
        <v>35673</v>
      </c>
      <c r="B5043" s="1" t="s">
        <v>40062</v>
      </c>
      <c r="C5043" s="1" t="s">
        <v>189</v>
      </c>
    </row>
    <row r="5044">
      <c r="A5044" s="1" t="s">
        <v>35810</v>
      </c>
      <c r="B5044" s="1" t="s">
        <v>779</v>
      </c>
      <c r="C5044" s="1" t="s">
        <v>780</v>
      </c>
      <c r="D5044" s="1" t="s">
        <v>1174</v>
      </c>
      <c r="E5044" s="1" t="s">
        <v>1176</v>
      </c>
      <c r="F5044" s="1" t="s">
        <v>18675</v>
      </c>
      <c r="G5044" s="1" t="s">
        <v>1180</v>
      </c>
      <c r="H5044" s="1" t="s">
        <v>1178</v>
      </c>
      <c r="I5044" s="1" t="s">
        <v>1180</v>
      </c>
      <c r="J5044" s="1" t="s">
        <v>786</v>
      </c>
      <c r="K5044" s="1" t="s">
        <v>787</v>
      </c>
      <c r="L5044" s="1" t="s">
        <v>788</v>
      </c>
      <c r="M5044" s="1" t="s">
        <v>789</v>
      </c>
    </row>
    <row r="5045">
      <c r="A5045" s="1" t="s">
        <v>33754</v>
      </c>
      <c r="B5045" s="1" t="s">
        <v>779</v>
      </c>
      <c r="C5045" s="1" t="s">
        <v>780</v>
      </c>
      <c r="D5045" s="1" t="s">
        <v>1174</v>
      </c>
      <c r="E5045" s="1" t="s">
        <v>1176</v>
      </c>
      <c r="F5045" s="1" t="s">
        <v>13575</v>
      </c>
      <c r="G5045" s="1" t="s">
        <v>13576</v>
      </c>
      <c r="H5045" s="1" t="s">
        <v>13571</v>
      </c>
      <c r="I5045" s="1" t="s">
        <v>13573</v>
      </c>
      <c r="J5045" s="1" t="s">
        <v>40063</v>
      </c>
      <c r="K5045" s="1" t="s">
        <v>2835</v>
      </c>
      <c r="L5045" s="1" t="s">
        <v>1743</v>
      </c>
      <c r="M5045" s="1" t="s">
        <v>1745</v>
      </c>
      <c r="O5045" s="1" t="s">
        <v>1178</v>
      </c>
      <c r="P5045" s="1" t="s">
        <v>1180</v>
      </c>
      <c r="Q5045" s="1" t="s">
        <v>13580</v>
      </c>
      <c r="R5045" s="1" t="s">
        <v>13581</v>
      </c>
      <c r="S5045" s="1" t="s">
        <v>786</v>
      </c>
      <c r="T5045" s="1" t="s">
        <v>787</v>
      </c>
      <c r="U5045" s="1" t="s">
        <v>788</v>
      </c>
      <c r="V5045" s="1" t="s">
        <v>789</v>
      </c>
      <c r="W5045" s="1" t="s">
        <v>13586</v>
      </c>
      <c r="X5045" s="1" t="s">
        <v>13587</v>
      </c>
    </row>
    <row r="5046">
      <c r="A5046" s="1" t="s">
        <v>35762</v>
      </c>
      <c r="B5046" s="1" t="s">
        <v>2287</v>
      </c>
      <c r="C5046" s="1" t="s">
        <v>2289</v>
      </c>
      <c r="D5046" s="1" t="s">
        <v>10162</v>
      </c>
      <c r="E5046" s="1" t="s">
        <v>10164</v>
      </c>
      <c r="F5046" s="1" t="s">
        <v>40064</v>
      </c>
      <c r="G5046" s="1" t="s">
        <v>40065</v>
      </c>
      <c r="H5046" s="1" t="s">
        <v>10167</v>
      </c>
      <c r="I5046" s="1" t="s">
        <v>10169</v>
      </c>
      <c r="K5046" s="1" t="s">
        <v>10171</v>
      </c>
      <c r="L5046" s="1" t="s">
        <v>10173</v>
      </c>
      <c r="M5046" s="1" t="s">
        <v>2312</v>
      </c>
      <c r="N5046" s="1" t="s">
        <v>2314</v>
      </c>
    </row>
    <row r="5047">
      <c r="A5047" s="1" t="s">
        <v>40066</v>
      </c>
      <c r="B5047" s="1" t="s">
        <v>984</v>
      </c>
      <c r="C5047" s="1" t="s">
        <v>986</v>
      </c>
      <c r="D5047" s="1" t="s">
        <v>14234</v>
      </c>
      <c r="E5047" s="1" t="s">
        <v>14236</v>
      </c>
      <c r="F5047" s="1" t="s">
        <v>990</v>
      </c>
      <c r="G5047" s="1" t="s">
        <v>992</v>
      </c>
      <c r="H5047" s="1" t="s">
        <v>14240</v>
      </c>
      <c r="I5047" s="1" t="s">
        <v>14241</v>
      </c>
      <c r="J5047" s="1" t="s">
        <v>994</v>
      </c>
      <c r="K5047" s="1" t="s">
        <v>996</v>
      </c>
    </row>
    <row r="5048">
      <c r="A5048" s="1" t="s">
        <v>35758</v>
      </c>
      <c r="B5048" s="1" t="s">
        <v>8780</v>
      </c>
      <c r="C5048" s="1" t="s">
        <v>8781</v>
      </c>
      <c r="D5048" s="1" t="s">
        <v>7827</v>
      </c>
      <c r="E5048" s="1" t="s">
        <v>7829</v>
      </c>
      <c r="F5048" s="1" t="s">
        <v>40067</v>
      </c>
      <c r="G5048" s="1" t="s">
        <v>7832</v>
      </c>
      <c r="H5048" s="1" t="s">
        <v>7834</v>
      </c>
      <c r="I5048" s="1" t="s">
        <v>7835</v>
      </c>
      <c r="J5048" s="1" t="s">
        <v>19720</v>
      </c>
      <c r="K5048" s="1" t="s">
        <v>7832</v>
      </c>
      <c r="L5048" s="1" t="s">
        <v>4533</v>
      </c>
      <c r="M5048" s="1" t="s">
        <v>4534</v>
      </c>
    </row>
    <row r="5049">
      <c r="A5049" s="1" t="s">
        <v>40068</v>
      </c>
      <c r="B5049" s="1" t="s">
        <v>40069</v>
      </c>
      <c r="C5049" s="1" t="s">
        <v>40</v>
      </c>
    </row>
    <row r="5050">
      <c r="A5050" s="1" t="s">
        <v>40070</v>
      </c>
      <c r="B5050" s="1" t="s">
        <v>3458</v>
      </c>
      <c r="C5050" s="1" t="s">
        <v>3459</v>
      </c>
      <c r="D5050" s="1" t="s">
        <v>3460</v>
      </c>
      <c r="E5050" s="1" t="s">
        <v>3461</v>
      </c>
      <c r="F5050" s="1" t="s">
        <v>28586</v>
      </c>
      <c r="G5050" s="1" t="s">
        <v>3459</v>
      </c>
      <c r="H5050" s="1" t="s">
        <v>3759</v>
      </c>
      <c r="I5050" s="1" t="s">
        <v>3761</v>
      </c>
      <c r="J5050" s="1" t="s">
        <v>9325</v>
      </c>
      <c r="K5050" s="1" t="s">
        <v>9327</v>
      </c>
      <c r="M5050" s="1" t="s">
        <v>3479</v>
      </c>
      <c r="N5050" s="1" t="s">
        <v>3480</v>
      </c>
    </row>
    <row r="5051">
      <c r="A5051" s="1" t="s">
        <v>40071</v>
      </c>
      <c r="B5051" s="1" t="s">
        <v>803</v>
      </c>
      <c r="C5051" s="1" t="s">
        <v>805</v>
      </c>
      <c r="D5051" s="1" t="s">
        <v>25950</v>
      </c>
      <c r="E5051" s="1" t="s">
        <v>189</v>
      </c>
      <c r="F5051" s="1" t="s">
        <v>817</v>
      </c>
      <c r="G5051" s="1" t="s">
        <v>818</v>
      </c>
    </row>
    <row r="5052">
      <c r="A5052" s="1" t="s">
        <v>32575</v>
      </c>
      <c r="B5052" s="1" t="s">
        <v>8132</v>
      </c>
      <c r="C5052" s="1" t="s">
        <v>8133</v>
      </c>
      <c r="D5052" s="1" t="s">
        <v>40072</v>
      </c>
      <c r="E5052" s="1" t="s">
        <v>40073</v>
      </c>
      <c r="F5052" s="1" t="s">
        <v>8136</v>
      </c>
      <c r="G5052" s="1" t="s">
        <v>8138</v>
      </c>
    </row>
    <row r="5053">
      <c r="A5053" s="1" t="s">
        <v>40074</v>
      </c>
      <c r="B5053" s="1" t="s">
        <v>1548</v>
      </c>
      <c r="C5053" s="1" t="s">
        <v>1550</v>
      </c>
      <c r="D5053" s="1" t="s">
        <v>40075</v>
      </c>
      <c r="E5053" s="1" t="s">
        <v>40076</v>
      </c>
      <c r="G5053" s="1" t="s">
        <v>1563</v>
      </c>
      <c r="H5053" s="1" t="s">
        <v>1564</v>
      </c>
      <c r="J5053" s="1" t="s">
        <v>1576</v>
      </c>
      <c r="K5053" s="1" t="s">
        <v>1577</v>
      </c>
    </row>
    <row r="5054">
      <c r="A5054" s="1" t="s">
        <v>40077</v>
      </c>
      <c r="B5054" s="1" t="s">
        <v>1539</v>
      </c>
      <c r="C5054" s="1" t="s">
        <v>1541</v>
      </c>
      <c r="D5054" s="1" t="s">
        <v>1554</v>
      </c>
      <c r="E5054" s="1" t="s">
        <v>1556</v>
      </c>
    </row>
    <row r="5055">
      <c r="A5055" s="1" t="s">
        <v>40078</v>
      </c>
      <c r="B5055" s="1" t="s">
        <v>807</v>
      </c>
      <c r="C5055" s="1" t="s">
        <v>808</v>
      </c>
      <c r="D5055" s="1" t="s">
        <v>803</v>
      </c>
      <c r="E5055" s="1" t="s">
        <v>805</v>
      </c>
      <c r="F5055" s="1" t="s">
        <v>40079</v>
      </c>
      <c r="G5055" s="1" t="s">
        <v>7373</v>
      </c>
      <c r="H5055" s="1" t="s">
        <v>91</v>
      </c>
      <c r="I5055" s="1" t="s">
        <v>92</v>
      </c>
      <c r="J5055" s="1" t="s">
        <v>812</v>
      </c>
      <c r="K5055" s="1" t="s">
        <v>808</v>
      </c>
      <c r="L5055" s="1" t="s">
        <v>2511</v>
      </c>
      <c r="M5055" s="1" t="s">
        <v>2512</v>
      </c>
      <c r="O5055" s="1" t="s">
        <v>817</v>
      </c>
      <c r="P5055" s="1" t="s">
        <v>818</v>
      </c>
    </row>
    <row r="5056">
      <c r="A5056" s="1" t="s">
        <v>40080</v>
      </c>
      <c r="B5056" s="1" t="s">
        <v>40081</v>
      </c>
      <c r="C5056" s="1" t="s">
        <v>40</v>
      </c>
    </row>
    <row r="5057">
      <c r="A5057" s="1" t="s">
        <v>40082</v>
      </c>
      <c r="B5057" s="1" t="s">
        <v>40083</v>
      </c>
      <c r="C5057" s="1" t="s">
        <v>40084</v>
      </c>
      <c r="D5057" s="1" t="s">
        <v>40085</v>
      </c>
      <c r="E5057" s="1" t="s">
        <v>40084</v>
      </c>
      <c r="F5057" s="1" t="s">
        <v>40086</v>
      </c>
      <c r="G5057" s="1" t="s">
        <v>40084</v>
      </c>
    </row>
    <row r="5058">
      <c r="A5058" s="1" t="s">
        <v>40087</v>
      </c>
      <c r="B5058" s="1" t="s">
        <v>807</v>
      </c>
      <c r="C5058" s="1" t="s">
        <v>808</v>
      </c>
      <c r="D5058" s="1" t="s">
        <v>803</v>
      </c>
      <c r="E5058" s="1" t="s">
        <v>805</v>
      </c>
      <c r="F5058" s="1" t="s">
        <v>40088</v>
      </c>
      <c r="G5058" s="1" t="s">
        <v>40089</v>
      </c>
      <c r="H5058" s="1" t="s">
        <v>91</v>
      </c>
      <c r="I5058" s="1" t="s">
        <v>92</v>
      </c>
      <c r="K5058" s="1" t="s">
        <v>812</v>
      </c>
      <c r="L5058" s="1" t="s">
        <v>808</v>
      </c>
      <c r="M5058" s="1" t="s">
        <v>2511</v>
      </c>
      <c r="N5058" s="1" t="s">
        <v>2512</v>
      </c>
      <c r="P5058" s="1" t="s">
        <v>817</v>
      </c>
      <c r="Q5058" s="1" t="s">
        <v>818</v>
      </c>
    </row>
    <row r="5059">
      <c r="A5059" s="1" t="s">
        <v>40090</v>
      </c>
      <c r="B5059" s="1" t="s">
        <v>507</v>
      </c>
      <c r="C5059" s="1" t="s">
        <v>509</v>
      </c>
      <c r="D5059" s="1" t="s">
        <v>239</v>
      </c>
      <c r="E5059" s="1" t="s">
        <v>240</v>
      </c>
      <c r="F5059" s="1" t="s">
        <v>34067</v>
      </c>
      <c r="G5059" s="1" t="s">
        <v>34068</v>
      </c>
      <c r="J5059" s="1" t="s">
        <v>259</v>
      </c>
      <c r="K5059" s="1" t="s">
        <v>260</v>
      </c>
    </row>
    <row r="5060">
      <c r="A5060" s="1" t="s">
        <v>40091</v>
      </c>
      <c r="C5060" s="1" t="s">
        <v>40092</v>
      </c>
      <c r="D5060" s="1" t="s">
        <v>40</v>
      </c>
      <c r="E5060" s="1" t="s">
        <v>40093</v>
      </c>
      <c r="F5060" s="1" t="s">
        <v>40094</v>
      </c>
      <c r="G5060" s="1" t="s">
        <v>40095</v>
      </c>
      <c r="H5060" s="1" t="s">
        <v>40096</v>
      </c>
    </row>
    <row r="5061">
      <c r="A5061" s="1" t="s">
        <v>21180</v>
      </c>
      <c r="B5061" s="1" t="s">
        <v>40097</v>
      </c>
      <c r="C5061" s="1" t="s">
        <v>40098</v>
      </c>
      <c r="D5061" s="1" t="s">
        <v>40099</v>
      </c>
      <c r="E5061" s="1" t="s">
        <v>40100</v>
      </c>
      <c r="F5061" s="1" t="s">
        <v>40101</v>
      </c>
      <c r="G5061" s="1" t="s">
        <v>40102</v>
      </c>
    </row>
    <row r="5062">
      <c r="A5062" s="1" t="s">
        <v>40103</v>
      </c>
      <c r="B5062" s="1" t="s">
        <v>40104</v>
      </c>
      <c r="C5062" s="1" t="s">
        <v>189</v>
      </c>
    </row>
    <row r="5063">
      <c r="A5063" s="1" t="s">
        <v>40105</v>
      </c>
      <c r="B5063" s="1" t="s">
        <v>1068</v>
      </c>
      <c r="C5063" s="1" t="s">
        <v>1069</v>
      </c>
      <c r="D5063" s="1" t="s">
        <v>273</v>
      </c>
      <c r="E5063" s="1" t="s">
        <v>274</v>
      </c>
      <c r="F5063" s="1" t="s">
        <v>40106</v>
      </c>
      <c r="G5063" s="1" t="s">
        <v>4364</v>
      </c>
      <c r="I5063" s="1" t="s">
        <v>1074</v>
      </c>
      <c r="J5063" s="1" t="s">
        <v>1075</v>
      </c>
      <c r="L5063" s="1" t="s">
        <v>300</v>
      </c>
      <c r="M5063" s="1" t="s">
        <v>301</v>
      </c>
    </row>
    <row r="5064">
      <c r="A5064" s="1" t="s">
        <v>40107</v>
      </c>
      <c r="B5064" s="1" t="s">
        <v>40108</v>
      </c>
      <c r="C5064" s="1" t="s">
        <v>40109</v>
      </c>
      <c r="D5064" s="1" t="s">
        <v>40110</v>
      </c>
      <c r="E5064" s="1" t="s">
        <v>40111</v>
      </c>
      <c r="G5064" s="1" t="s">
        <v>40112</v>
      </c>
      <c r="H5064" s="1" t="s">
        <v>40109</v>
      </c>
      <c r="I5064" s="1" t="s">
        <v>10499</v>
      </c>
      <c r="J5064" s="1" t="s">
        <v>10500</v>
      </c>
      <c r="K5064" s="1" t="s">
        <v>9366</v>
      </c>
      <c r="L5064" s="1" t="s">
        <v>9367</v>
      </c>
    </row>
    <row r="5065">
      <c r="A5065" s="1" t="s">
        <v>10994</v>
      </c>
      <c r="B5065" s="1" t="s">
        <v>541</v>
      </c>
      <c r="C5065" s="1" t="s">
        <v>542</v>
      </c>
      <c r="D5065" s="1" t="s">
        <v>7781</v>
      </c>
      <c r="E5065" s="1" t="s">
        <v>7783</v>
      </c>
      <c r="F5065" s="1" t="s">
        <v>40113</v>
      </c>
      <c r="G5065" s="1" t="s">
        <v>6024</v>
      </c>
      <c r="I5065" s="1" t="s">
        <v>7789</v>
      </c>
      <c r="J5065" s="1" t="s">
        <v>7791</v>
      </c>
      <c r="K5065" s="1" t="s">
        <v>40114</v>
      </c>
      <c r="L5065" s="1" t="s">
        <v>40115</v>
      </c>
      <c r="O5065" s="1" t="s">
        <v>552</v>
      </c>
      <c r="P5065" s="1" t="s">
        <v>553</v>
      </c>
    </row>
    <row r="5066">
      <c r="A5066" s="1" t="s">
        <v>40116</v>
      </c>
      <c r="B5066" s="1" t="s">
        <v>12722</v>
      </c>
      <c r="C5066" s="1" t="s">
        <v>12724</v>
      </c>
      <c r="E5066" s="1" t="s">
        <v>40117</v>
      </c>
      <c r="F5066" s="1" t="s">
        <v>40118</v>
      </c>
      <c r="G5066" s="1" t="s">
        <v>12734</v>
      </c>
      <c r="H5066" s="1" t="s">
        <v>12735</v>
      </c>
      <c r="I5066" s="1" t="s">
        <v>31392</v>
      </c>
      <c r="J5066" s="1" t="s">
        <v>31393</v>
      </c>
      <c r="K5066" s="1" t="s">
        <v>12736</v>
      </c>
      <c r="L5066" s="1" t="s">
        <v>12737</v>
      </c>
      <c r="N5066" s="1" t="s">
        <v>12739</v>
      </c>
      <c r="O5066" s="1" t="s">
        <v>12742</v>
      </c>
    </row>
    <row r="5067">
      <c r="A5067" s="1" t="s">
        <v>36670</v>
      </c>
      <c r="B5067" s="1" t="s">
        <v>2908</v>
      </c>
      <c r="C5067" s="1" t="s">
        <v>2909</v>
      </c>
      <c r="D5067" s="1" t="s">
        <v>40119</v>
      </c>
      <c r="E5067" s="1" t="s">
        <v>2915</v>
      </c>
      <c r="F5067" s="1" t="s">
        <v>2913</v>
      </c>
      <c r="G5067" s="1" t="s">
        <v>2915</v>
      </c>
      <c r="H5067" s="1" t="s">
        <v>2916</v>
      </c>
      <c r="I5067" s="1" t="s">
        <v>2917</v>
      </c>
    </row>
    <row r="5068">
      <c r="A5068" s="1" t="s">
        <v>40120</v>
      </c>
      <c r="B5068" s="1" t="s">
        <v>13197</v>
      </c>
      <c r="C5068" s="1" t="s">
        <v>40</v>
      </c>
    </row>
    <row r="5069">
      <c r="A5069" s="1" t="s">
        <v>36672</v>
      </c>
      <c r="B5069" s="1" t="s">
        <v>273</v>
      </c>
      <c r="C5069" s="1" t="s">
        <v>274</v>
      </c>
      <c r="D5069" s="1" t="s">
        <v>5341</v>
      </c>
      <c r="E5069" s="1" t="s">
        <v>5343</v>
      </c>
      <c r="F5069" s="1" t="s">
        <v>13194</v>
      </c>
      <c r="G5069" s="1" t="s">
        <v>5350</v>
      </c>
      <c r="H5069" s="1" t="s">
        <v>5348</v>
      </c>
      <c r="I5069" s="1" t="s">
        <v>5350</v>
      </c>
      <c r="J5069" s="1" t="s">
        <v>300</v>
      </c>
      <c r="K5069" s="1" t="s">
        <v>301</v>
      </c>
    </row>
    <row r="5070">
      <c r="A5070" s="1" t="s">
        <v>40121</v>
      </c>
      <c r="B5070" s="1" t="s">
        <v>13185</v>
      </c>
      <c r="C5070" s="1" t="s">
        <v>13186</v>
      </c>
      <c r="D5070" s="1" t="s">
        <v>1197</v>
      </c>
      <c r="E5070" s="1" t="s">
        <v>1199</v>
      </c>
      <c r="F5070" s="1" t="s">
        <v>13188</v>
      </c>
      <c r="G5070" s="1" t="s">
        <v>13190</v>
      </c>
      <c r="H5070" s="1" t="s">
        <v>13191</v>
      </c>
      <c r="I5070" s="1" t="s">
        <v>13192</v>
      </c>
      <c r="K5070" s="1" t="s">
        <v>1211</v>
      </c>
      <c r="L5070" s="1" t="s">
        <v>1213</v>
      </c>
    </row>
    <row r="5071">
      <c r="A5071" s="1" t="s">
        <v>40122</v>
      </c>
      <c r="B5071" s="1" t="s">
        <v>81</v>
      </c>
      <c r="C5071" s="1" t="s">
        <v>82</v>
      </c>
      <c r="D5071" s="1" t="s">
        <v>7431</v>
      </c>
      <c r="E5071" s="1" t="s">
        <v>7441</v>
      </c>
      <c r="F5071" s="1" t="s">
        <v>83</v>
      </c>
      <c r="G5071" s="1" t="s">
        <v>84</v>
      </c>
      <c r="H5071" s="1" t="s">
        <v>85</v>
      </c>
      <c r="I5071" s="1" t="s">
        <v>86</v>
      </c>
      <c r="J5071" s="1" t="s">
        <v>87</v>
      </c>
      <c r="K5071" s="1" t="s">
        <v>88</v>
      </c>
      <c r="L5071" s="1" t="s">
        <v>89</v>
      </c>
      <c r="M5071" s="1" t="s">
        <v>90</v>
      </c>
      <c r="N5071" s="1" t="s">
        <v>91</v>
      </c>
      <c r="O5071" s="1" t="s">
        <v>92</v>
      </c>
      <c r="Q5071" s="1" t="s">
        <v>17120</v>
      </c>
      <c r="R5071" s="1" t="s">
        <v>17122</v>
      </c>
      <c r="S5071" s="1" t="s">
        <v>93</v>
      </c>
      <c r="T5071" s="1" t="s">
        <v>94</v>
      </c>
      <c r="W5071" s="1" t="s">
        <v>95</v>
      </c>
      <c r="X5071" s="1" t="s">
        <v>96</v>
      </c>
      <c r="Y5071" s="1" t="s">
        <v>17127</v>
      </c>
      <c r="Z5071" s="1" t="s">
        <v>17128</v>
      </c>
      <c r="AA5071" s="1" t="s">
        <v>97</v>
      </c>
      <c r="AB5071" s="1" t="s">
        <v>98</v>
      </c>
    </row>
    <row r="5072">
      <c r="A5072" s="1" t="s">
        <v>40123</v>
      </c>
      <c r="B5072" s="1" t="s">
        <v>5538</v>
      </c>
      <c r="C5072" s="1" t="s">
        <v>5539</v>
      </c>
      <c r="D5072" s="1" t="s">
        <v>15814</v>
      </c>
      <c r="E5072" s="1" t="s">
        <v>15815</v>
      </c>
      <c r="F5072" s="1" t="s">
        <v>15816</v>
      </c>
      <c r="G5072" s="1" t="s">
        <v>12538</v>
      </c>
      <c r="I5072" s="1" t="s">
        <v>15817</v>
      </c>
      <c r="J5072" s="1" t="s">
        <v>15818</v>
      </c>
      <c r="K5072" s="1" t="s">
        <v>5546</v>
      </c>
      <c r="L5072" s="1" t="s">
        <v>5547</v>
      </c>
    </row>
    <row r="5073">
      <c r="A5073" s="1" t="s">
        <v>40124</v>
      </c>
      <c r="B5073" s="1" t="s">
        <v>273</v>
      </c>
      <c r="C5073" s="1" t="s">
        <v>274</v>
      </c>
      <c r="D5073" s="1" t="s">
        <v>2441</v>
      </c>
      <c r="E5073" s="1" t="s">
        <v>2443</v>
      </c>
      <c r="F5073" s="1" t="s">
        <v>2445</v>
      </c>
      <c r="G5073" s="1" t="s">
        <v>2446</v>
      </c>
      <c r="H5073" s="1" t="s">
        <v>40125</v>
      </c>
      <c r="I5073" s="1" t="s">
        <v>40126</v>
      </c>
      <c r="J5073" s="1" t="s">
        <v>40127</v>
      </c>
      <c r="K5073" s="1" t="s">
        <v>40128</v>
      </c>
      <c r="L5073" s="1" t="s">
        <v>40129</v>
      </c>
      <c r="M5073" s="1" t="s">
        <v>32778</v>
      </c>
      <c r="N5073" s="1" t="s">
        <v>40130</v>
      </c>
      <c r="O5073" s="1" t="s">
        <v>40131</v>
      </c>
      <c r="P5073" s="1">
        <v>680.0</v>
      </c>
      <c r="Q5073" s="1" t="s">
        <v>291</v>
      </c>
      <c r="R5073" s="1">
        <v>260.0</v>
      </c>
      <c r="S5073" s="1" t="s">
        <v>1974</v>
      </c>
      <c r="U5073" s="1" t="s">
        <v>2451</v>
      </c>
      <c r="V5073" s="1" t="s">
        <v>2452</v>
      </c>
      <c r="W5073" s="1" t="s">
        <v>2453</v>
      </c>
      <c r="X5073" s="1" t="s">
        <v>2446</v>
      </c>
      <c r="Y5073" s="1" t="s">
        <v>300</v>
      </c>
      <c r="Z5073" s="1" t="s">
        <v>301</v>
      </c>
      <c r="AA5073" s="1" t="s">
        <v>2454</v>
      </c>
      <c r="AB5073" s="1" t="s">
        <v>2456</v>
      </c>
      <c r="AC5073" s="1" t="s">
        <v>1821</v>
      </c>
      <c r="AD5073" s="1" t="s">
        <v>1823</v>
      </c>
      <c r="AE5073" s="1" t="s">
        <v>40132</v>
      </c>
      <c r="AF5073" s="1" t="s">
        <v>40133</v>
      </c>
      <c r="AG5073" s="1" t="s">
        <v>40134</v>
      </c>
      <c r="AH5073" s="1" t="s">
        <v>40135</v>
      </c>
    </row>
    <row r="5074">
      <c r="A5074" s="1" t="s">
        <v>40136</v>
      </c>
      <c r="B5074" s="1" t="s">
        <v>791</v>
      </c>
      <c r="C5074" s="1" t="s">
        <v>794</v>
      </c>
      <c r="D5074" s="1" t="s">
        <v>949</v>
      </c>
      <c r="E5074" s="1" t="s">
        <v>951</v>
      </c>
      <c r="F5074" s="1" t="s">
        <v>40137</v>
      </c>
      <c r="G5074" s="1" t="s">
        <v>10112</v>
      </c>
      <c r="H5074" s="1" t="s">
        <v>799</v>
      </c>
      <c r="I5074" s="1" t="s">
        <v>800</v>
      </c>
      <c r="J5074" s="1" t="s">
        <v>953</v>
      </c>
      <c r="K5074" s="1" t="s">
        <v>955</v>
      </c>
      <c r="M5074" s="1" t="s">
        <v>804</v>
      </c>
      <c r="N5074" s="1" t="s">
        <v>806</v>
      </c>
    </row>
    <row r="5075">
      <c r="A5075" s="1" t="s">
        <v>40138</v>
      </c>
      <c r="B5075" s="1" t="s">
        <v>9396</v>
      </c>
      <c r="C5075" s="1" t="s">
        <v>9398</v>
      </c>
      <c r="D5075" s="1" t="s">
        <v>11099</v>
      </c>
      <c r="E5075" s="1" t="s">
        <v>5150</v>
      </c>
      <c r="H5075" s="1" t="s">
        <v>9400</v>
      </c>
      <c r="I5075" s="1" t="s">
        <v>9401</v>
      </c>
      <c r="J5075" s="1" t="s">
        <v>2302</v>
      </c>
      <c r="K5075" s="1" t="s">
        <v>2303</v>
      </c>
    </row>
    <row r="5076">
      <c r="A5076" s="1" t="s">
        <v>40139</v>
      </c>
      <c r="B5076" s="1" t="s">
        <v>40140</v>
      </c>
      <c r="C5076" s="1" t="s">
        <v>40141</v>
      </c>
    </row>
    <row r="5077">
      <c r="A5077" s="1" t="s">
        <v>40142</v>
      </c>
      <c r="B5077" s="1" t="s">
        <v>40143</v>
      </c>
      <c r="C5077" s="1" t="s">
        <v>189</v>
      </c>
      <c r="D5077" s="1" t="s">
        <v>4020</v>
      </c>
      <c r="E5077" s="1" t="s">
        <v>4022</v>
      </c>
    </row>
    <row r="5078">
      <c r="A5078" s="1" t="s">
        <v>30286</v>
      </c>
      <c r="B5078" s="1" t="s">
        <v>14368</v>
      </c>
      <c r="C5078" s="1" t="s">
        <v>14369</v>
      </c>
      <c r="D5078" s="1" t="s">
        <v>28034</v>
      </c>
      <c r="E5078" s="1" t="s">
        <v>28035</v>
      </c>
      <c r="F5078" s="1" t="s">
        <v>20922</v>
      </c>
      <c r="G5078" s="1" t="s">
        <v>20924</v>
      </c>
      <c r="H5078" s="1" t="s">
        <v>28037</v>
      </c>
      <c r="I5078" s="1" t="s">
        <v>28038</v>
      </c>
      <c r="J5078" s="1">
        <v>970.0</v>
      </c>
      <c r="K5078" s="1" t="s">
        <v>2388</v>
      </c>
      <c r="M5078" s="1" t="s">
        <v>14387</v>
      </c>
      <c r="N5078" s="1" t="s">
        <v>14390</v>
      </c>
      <c r="O5078" s="1" t="s">
        <v>1443</v>
      </c>
      <c r="P5078" s="1" t="s">
        <v>1445</v>
      </c>
      <c r="Q5078" s="1" t="s">
        <v>28039</v>
      </c>
      <c r="R5078" s="1" t="s">
        <v>28040</v>
      </c>
    </row>
    <row r="5079">
      <c r="A5079" s="1" t="s">
        <v>40144</v>
      </c>
      <c r="B5079" s="1" t="s">
        <v>40145</v>
      </c>
      <c r="C5079" s="1" t="s">
        <v>40146</v>
      </c>
      <c r="D5079" s="1" t="s">
        <v>40147</v>
      </c>
      <c r="E5079" s="1" t="s">
        <v>40148</v>
      </c>
      <c r="F5079" s="1" t="s">
        <v>28972</v>
      </c>
      <c r="G5079" s="1" t="s">
        <v>28973</v>
      </c>
      <c r="H5079" s="1" t="s">
        <v>40149</v>
      </c>
      <c r="I5079" s="1" t="s">
        <v>40146</v>
      </c>
      <c r="J5079" s="1" t="s">
        <v>40150</v>
      </c>
      <c r="K5079" s="1" t="s">
        <v>40151</v>
      </c>
    </row>
    <row r="5080">
      <c r="A5080" s="1" t="s">
        <v>40152</v>
      </c>
      <c r="B5080" s="1" t="s">
        <v>191</v>
      </c>
      <c r="C5080" s="1" t="s">
        <v>192</v>
      </c>
      <c r="D5080" s="1" t="s">
        <v>8463</v>
      </c>
      <c r="E5080" s="1" t="s">
        <v>8466</v>
      </c>
      <c r="F5080" s="1" t="s">
        <v>193</v>
      </c>
      <c r="G5080" s="1" t="s">
        <v>194</v>
      </c>
      <c r="H5080" s="1" t="s">
        <v>17135</v>
      </c>
      <c r="I5080" s="1" t="s">
        <v>17136</v>
      </c>
      <c r="K5080" s="1" t="s">
        <v>197</v>
      </c>
      <c r="L5080" s="1" t="s">
        <v>198</v>
      </c>
      <c r="M5080" s="1" t="s">
        <v>199</v>
      </c>
      <c r="N5080" s="1" t="s">
        <v>200</v>
      </c>
      <c r="O5080" s="1" t="s">
        <v>201</v>
      </c>
      <c r="P5080" s="1" t="s">
        <v>202</v>
      </c>
      <c r="Q5080" s="1" t="s">
        <v>203</v>
      </c>
      <c r="R5080" s="1" t="s">
        <v>204</v>
      </c>
      <c r="S5080" s="1" t="s">
        <v>8471</v>
      </c>
      <c r="T5080" s="1" t="s">
        <v>8472</v>
      </c>
    </row>
    <row r="5081">
      <c r="A5081" s="1" t="s">
        <v>40153</v>
      </c>
      <c r="B5081" s="1" t="s">
        <v>239</v>
      </c>
      <c r="C5081" s="1" t="s">
        <v>240</v>
      </c>
      <c r="D5081" s="1" t="s">
        <v>3668</v>
      </c>
      <c r="E5081" s="1" t="s">
        <v>3670</v>
      </c>
      <c r="F5081" s="1" t="s">
        <v>3671</v>
      </c>
      <c r="G5081" s="1" t="s">
        <v>3675</v>
      </c>
      <c r="H5081" s="1" t="s">
        <v>2731</v>
      </c>
      <c r="I5081" s="1" t="s">
        <v>2732</v>
      </c>
      <c r="J5081" s="1" t="s">
        <v>40154</v>
      </c>
      <c r="K5081" s="1" t="s">
        <v>40155</v>
      </c>
      <c r="L5081" s="1" t="s">
        <v>40156</v>
      </c>
      <c r="M5081" s="1" t="s">
        <v>40157</v>
      </c>
      <c r="P5081" s="1" t="s">
        <v>2735</v>
      </c>
      <c r="Q5081" s="1" t="s">
        <v>1650</v>
      </c>
      <c r="R5081" s="1" t="s">
        <v>23002</v>
      </c>
      <c r="S5081" s="1" t="s">
        <v>23003</v>
      </c>
      <c r="U5081" s="1" t="s">
        <v>259</v>
      </c>
      <c r="V5081" s="1" t="s">
        <v>260</v>
      </c>
      <c r="W5081" s="1" t="s">
        <v>3683</v>
      </c>
      <c r="X5081" s="1" t="s">
        <v>3684</v>
      </c>
      <c r="Y5081" s="1" t="s">
        <v>973</v>
      </c>
      <c r="Z5081" s="1" t="s">
        <v>975</v>
      </c>
    </row>
    <row r="5082">
      <c r="A5082" s="1" t="s">
        <v>40158</v>
      </c>
      <c r="B5082" s="1" t="s">
        <v>11510</v>
      </c>
      <c r="C5082" s="1" t="s">
        <v>11512</v>
      </c>
      <c r="D5082" s="1" t="s">
        <v>40159</v>
      </c>
      <c r="E5082" s="1" t="s">
        <v>40160</v>
      </c>
      <c r="F5082" s="1" t="s">
        <v>40161</v>
      </c>
      <c r="G5082" s="1" t="s">
        <v>40162</v>
      </c>
      <c r="I5082" s="1" t="s">
        <v>40163</v>
      </c>
      <c r="J5082" s="1" t="s">
        <v>40160</v>
      </c>
      <c r="K5082" s="1" t="s">
        <v>11523</v>
      </c>
      <c r="L5082" s="1" t="s">
        <v>11525</v>
      </c>
    </row>
    <row r="5083">
      <c r="A5083" s="1" t="s">
        <v>40164</v>
      </c>
      <c r="B5083" s="1" t="s">
        <v>169</v>
      </c>
      <c r="C5083" s="1" t="s">
        <v>170</v>
      </c>
      <c r="D5083" s="1" t="s">
        <v>6983</v>
      </c>
      <c r="E5083" s="1" t="s">
        <v>6984</v>
      </c>
      <c r="F5083" s="1" t="s">
        <v>7975</v>
      </c>
      <c r="G5083" s="1" t="s">
        <v>7977</v>
      </c>
      <c r="H5083" s="1" t="s">
        <v>6985</v>
      </c>
      <c r="I5083" s="1" t="s">
        <v>6986</v>
      </c>
      <c r="J5083" s="1" t="s">
        <v>9790</v>
      </c>
      <c r="K5083" s="1" t="s">
        <v>9791</v>
      </c>
      <c r="L5083" s="1" t="s">
        <v>9792</v>
      </c>
      <c r="M5083" s="1" t="s">
        <v>9793</v>
      </c>
      <c r="N5083" s="1" t="s">
        <v>40165</v>
      </c>
      <c r="O5083" s="1" t="s">
        <v>40166</v>
      </c>
      <c r="P5083" s="1" t="s">
        <v>40167</v>
      </c>
      <c r="Q5083" s="1" t="s">
        <v>16020</v>
      </c>
      <c r="S5083" s="1" t="s">
        <v>6990</v>
      </c>
      <c r="T5083" s="1" t="s">
        <v>6992</v>
      </c>
      <c r="U5083" s="1" t="s">
        <v>7983</v>
      </c>
      <c r="V5083" s="1" t="s">
        <v>7985</v>
      </c>
      <c r="W5083" s="1" t="s">
        <v>9800</v>
      </c>
      <c r="X5083" s="1" t="s">
        <v>9801</v>
      </c>
      <c r="Y5083" s="1" t="s">
        <v>40168</v>
      </c>
      <c r="Z5083" s="1" t="s">
        <v>40169</v>
      </c>
      <c r="AA5083" s="1" t="s">
        <v>183</v>
      </c>
      <c r="AB5083" s="1" t="s">
        <v>184</v>
      </c>
      <c r="AC5083" s="1" t="s">
        <v>6994</v>
      </c>
      <c r="AD5083" s="1" t="s">
        <v>6996</v>
      </c>
      <c r="AE5083" s="1" t="s">
        <v>9809</v>
      </c>
      <c r="AF5083" s="1" t="s">
        <v>9811</v>
      </c>
    </row>
    <row r="5084">
      <c r="A5084" s="1" t="s">
        <v>40170</v>
      </c>
      <c r="B5084" s="1" t="s">
        <v>9219</v>
      </c>
      <c r="C5084" s="1" t="s">
        <v>9220</v>
      </c>
      <c r="D5084" s="1" t="s">
        <v>9225</v>
      </c>
      <c r="E5084" s="1" t="s">
        <v>9226</v>
      </c>
      <c r="F5084" s="1" t="s">
        <v>2519</v>
      </c>
      <c r="G5084" s="1" t="s">
        <v>2521</v>
      </c>
      <c r="H5084" s="1" t="s">
        <v>9227</v>
      </c>
      <c r="I5084" s="1" t="s">
        <v>9228</v>
      </c>
      <c r="J5084" s="1" t="s">
        <v>40171</v>
      </c>
      <c r="K5084" s="1" t="s">
        <v>40172</v>
      </c>
      <c r="M5084" s="1" t="s">
        <v>9233</v>
      </c>
      <c r="N5084" s="1" t="s">
        <v>9226</v>
      </c>
      <c r="O5084" s="1" t="s">
        <v>9235</v>
      </c>
      <c r="P5084" s="1" t="s">
        <v>9228</v>
      </c>
      <c r="Q5084" s="1" t="s">
        <v>7606</v>
      </c>
      <c r="R5084" s="1" t="s">
        <v>2521</v>
      </c>
      <c r="S5084" s="1" t="s">
        <v>17060</v>
      </c>
      <c r="T5084" s="1" t="s">
        <v>17062</v>
      </c>
      <c r="W5084" s="1" t="s">
        <v>9240</v>
      </c>
      <c r="X5084" s="1" t="s">
        <v>9242</v>
      </c>
      <c r="Y5084" s="1" t="s">
        <v>2528</v>
      </c>
      <c r="Z5084" s="1" t="s">
        <v>2530</v>
      </c>
    </row>
    <row r="5085">
      <c r="A5085" s="1" t="s">
        <v>12941</v>
      </c>
      <c r="B5085" s="1" t="s">
        <v>807</v>
      </c>
      <c r="C5085" s="1" t="s">
        <v>808</v>
      </c>
      <c r="D5085" s="1" t="s">
        <v>803</v>
      </c>
      <c r="E5085" s="1" t="s">
        <v>805</v>
      </c>
      <c r="F5085" s="1" t="s">
        <v>37347</v>
      </c>
      <c r="G5085" s="1" t="s">
        <v>37348</v>
      </c>
      <c r="H5085" s="1" t="s">
        <v>40173</v>
      </c>
      <c r="I5085" s="1" t="s">
        <v>6258</v>
      </c>
      <c r="J5085" s="1" t="s">
        <v>91</v>
      </c>
      <c r="K5085" s="1" t="s">
        <v>92</v>
      </c>
      <c r="N5085" s="1" t="s">
        <v>812</v>
      </c>
      <c r="O5085" s="1" t="s">
        <v>808</v>
      </c>
      <c r="P5085" s="1" t="s">
        <v>37350</v>
      </c>
      <c r="Q5085" s="1" t="s">
        <v>37351</v>
      </c>
      <c r="R5085" s="1" t="s">
        <v>2511</v>
      </c>
      <c r="S5085" s="1" t="s">
        <v>2512</v>
      </c>
      <c r="V5085" s="1" t="s">
        <v>817</v>
      </c>
      <c r="W5085" s="1" t="s">
        <v>818</v>
      </c>
    </row>
    <row r="5086">
      <c r="A5086" s="1" t="s">
        <v>40174</v>
      </c>
      <c r="B5086" s="1" t="s">
        <v>7167</v>
      </c>
      <c r="C5086" s="1" t="s">
        <v>7168</v>
      </c>
      <c r="D5086" s="1" t="s">
        <v>7169</v>
      </c>
      <c r="E5086" s="1" t="s">
        <v>7170</v>
      </c>
      <c r="F5086" s="1" t="s">
        <v>17921</v>
      </c>
      <c r="G5086" s="1" t="s">
        <v>17922</v>
      </c>
      <c r="H5086" s="1" t="s">
        <v>7173</v>
      </c>
      <c r="I5086" s="1" t="s">
        <v>7174</v>
      </c>
      <c r="K5086" s="1" t="s">
        <v>7175</v>
      </c>
      <c r="L5086" s="1" t="s">
        <v>7176</v>
      </c>
    </row>
    <row r="5087">
      <c r="A5087" s="1" t="s">
        <v>24454</v>
      </c>
      <c r="B5087" s="1" t="s">
        <v>10880</v>
      </c>
      <c r="C5087" s="1" t="s">
        <v>10881</v>
      </c>
      <c r="D5087" s="1" t="s">
        <v>1643</v>
      </c>
      <c r="E5087" s="1" t="s">
        <v>1645</v>
      </c>
      <c r="F5087" s="1" t="s">
        <v>1548</v>
      </c>
      <c r="G5087" s="1" t="s">
        <v>1550</v>
      </c>
      <c r="H5087" s="1" t="s">
        <v>14923</v>
      </c>
      <c r="I5087" s="1" t="s">
        <v>1648</v>
      </c>
      <c r="L5087" s="1" t="s">
        <v>1649</v>
      </c>
      <c r="M5087" s="1" t="s">
        <v>1650</v>
      </c>
      <c r="N5087" s="1" t="s">
        <v>1563</v>
      </c>
      <c r="O5087" s="1" t="s">
        <v>1564</v>
      </c>
      <c r="Q5087" s="1" t="s">
        <v>10885</v>
      </c>
      <c r="R5087" s="1" t="s">
        <v>10886</v>
      </c>
      <c r="S5087" s="1" t="s">
        <v>973</v>
      </c>
      <c r="T5087" s="1" t="s">
        <v>975</v>
      </c>
      <c r="U5087" s="1" t="s">
        <v>1576</v>
      </c>
      <c r="V5087" s="1" t="s">
        <v>1577</v>
      </c>
    </row>
    <row r="5088">
      <c r="A5088" s="1" t="s">
        <v>20785</v>
      </c>
      <c r="B5088" s="1" t="s">
        <v>6559</v>
      </c>
      <c r="C5088" s="1" t="s">
        <v>6560</v>
      </c>
      <c r="D5088" s="1" t="s">
        <v>9219</v>
      </c>
      <c r="E5088" s="1" t="s">
        <v>9220</v>
      </c>
      <c r="F5088" s="1" t="s">
        <v>8254</v>
      </c>
      <c r="G5088" s="1" t="s">
        <v>8255</v>
      </c>
      <c r="H5088" s="1" t="s">
        <v>9225</v>
      </c>
      <c r="I5088" s="1" t="s">
        <v>9226</v>
      </c>
      <c r="J5088" s="1" t="s">
        <v>11667</v>
      </c>
      <c r="K5088" s="1" t="s">
        <v>11668</v>
      </c>
      <c r="L5088" s="1" t="s">
        <v>14885</v>
      </c>
      <c r="M5088" s="1" t="s">
        <v>14887</v>
      </c>
      <c r="N5088" s="1" t="s">
        <v>14889</v>
      </c>
      <c r="O5088" s="1" t="s">
        <v>14890</v>
      </c>
      <c r="Q5088" s="1" t="s">
        <v>8259</v>
      </c>
      <c r="R5088" s="1" t="s">
        <v>8255</v>
      </c>
      <c r="S5088" s="1" t="s">
        <v>9233</v>
      </c>
      <c r="T5088" s="1" t="s">
        <v>9226</v>
      </c>
      <c r="U5088" s="1" t="s">
        <v>14895</v>
      </c>
      <c r="V5088" s="1" t="s">
        <v>14896</v>
      </c>
      <c r="Z5088" s="1" t="s">
        <v>6563</v>
      </c>
      <c r="AA5088" s="1" t="s">
        <v>6564</v>
      </c>
      <c r="AB5088" s="1" t="s">
        <v>9240</v>
      </c>
      <c r="AC5088" s="1" t="s">
        <v>9242</v>
      </c>
    </row>
    <row r="5089">
      <c r="A5089" s="1" t="s">
        <v>40175</v>
      </c>
      <c r="B5089" s="1" t="s">
        <v>14815</v>
      </c>
      <c r="C5089" s="1" t="s">
        <v>40</v>
      </c>
    </row>
    <row r="5090">
      <c r="A5090" s="1" t="s">
        <v>40176</v>
      </c>
      <c r="B5090" s="1" t="s">
        <v>14815</v>
      </c>
      <c r="C5090" s="1" t="s">
        <v>40</v>
      </c>
    </row>
    <row r="5091">
      <c r="A5091" s="1" t="s">
        <v>40177</v>
      </c>
      <c r="B5091" s="1" t="s">
        <v>3458</v>
      </c>
      <c r="C5091" s="1" t="s">
        <v>3459</v>
      </c>
      <c r="D5091" s="1" t="s">
        <v>3460</v>
      </c>
      <c r="E5091" s="1" t="s">
        <v>3461</v>
      </c>
      <c r="F5091" s="1" t="s">
        <v>5334</v>
      </c>
      <c r="G5091" s="1" t="s">
        <v>5335</v>
      </c>
      <c r="H5091" s="1" t="s">
        <v>5336</v>
      </c>
      <c r="I5091" s="1" t="s">
        <v>5338</v>
      </c>
      <c r="J5091" s="1" t="s">
        <v>14233</v>
      </c>
      <c r="K5091" s="1" t="s">
        <v>14235</v>
      </c>
      <c r="L5091" s="1" t="s">
        <v>14231</v>
      </c>
      <c r="M5091" s="1" t="s">
        <v>14232</v>
      </c>
      <c r="N5091" s="1" t="s">
        <v>14237</v>
      </c>
      <c r="O5091" s="1" t="s">
        <v>14239</v>
      </c>
      <c r="P5091" s="1" t="s">
        <v>8065</v>
      </c>
      <c r="Q5091" s="1" t="s">
        <v>3761</v>
      </c>
      <c r="R5091" s="1" t="s">
        <v>5351</v>
      </c>
      <c r="S5091" s="1" t="s">
        <v>5335</v>
      </c>
      <c r="T5091" s="1" t="s">
        <v>14242</v>
      </c>
      <c r="U5091" s="1" t="s">
        <v>14243</v>
      </c>
      <c r="X5091" s="1" t="s">
        <v>3479</v>
      </c>
      <c r="Y5091" s="1" t="s">
        <v>3480</v>
      </c>
      <c r="Z5091" s="1" t="s">
        <v>5354</v>
      </c>
      <c r="AA5091" s="1" t="s">
        <v>5355</v>
      </c>
      <c r="AB5091" s="1" t="s">
        <v>14245</v>
      </c>
      <c r="AC5091" s="1" t="s">
        <v>14246</v>
      </c>
    </row>
    <row r="5092">
      <c r="A5092" s="1" t="s">
        <v>21039</v>
      </c>
      <c r="B5092" s="1" t="s">
        <v>169</v>
      </c>
      <c r="C5092" s="1" t="s">
        <v>170</v>
      </c>
      <c r="D5092" s="1" t="s">
        <v>7535</v>
      </c>
      <c r="E5092" s="1" t="s">
        <v>7537</v>
      </c>
      <c r="F5092" s="1" t="s">
        <v>6837</v>
      </c>
      <c r="G5092" s="1" t="s">
        <v>6838</v>
      </c>
      <c r="H5092" s="1" t="s">
        <v>7539</v>
      </c>
      <c r="I5092" s="1" t="s">
        <v>7540</v>
      </c>
      <c r="J5092" s="1" t="s">
        <v>40178</v>
      </c>
      <c r="K5092" s="1" t="s">
        <v>33641</v>
      </c>
      <c r="L5092" s="1" t="s">
        <v>7546</v>
      </c>
      <c r="M5092" s="1" t="s">
        <v>7547</v>
      </c>
      <c r="N5092" s="1" t="s">
        <v>6842</v>
      </c>
      <c r="O5092" s="1" t="s">
        <v>6843</v>
      </c>
      <c r="P5092" s="1" t="s">
        <v>6844</v>
      </c>
      <c r="Q5092" s="1" t="s">
        <v>6845</v>
      </c>
      <c r="S5092" s="1" t="s">
        <v>183</v>
      </c>
      <c r="T5092" s="1" t="s">
        <v>184</v>
      </c>
    </row>
    <row r="5093">
      <c r="A5093" s="1" t="s">
        <v>40179</v>
      </c>
      <c r="B5093" s="1" t="s">
        <v>40178</v>
      </c>
      <c r="C5093" s="1" t="s">
        <v>33641</v>
      </c>
    </row>
    <row r="5094">
      <c r="A5094" s="1" t="s">
        <v>40180</v>
      </c>
      <c r="B5094" s="1" t="s">
        <v>239</v>
      </c>
      <c r="C5094" s="1" t="s">
        <v>240</v>
      </c>
      <c r="D5094" s="1" t="s">
        <v>27888</v>
      </c>
      <c r="E5094" s="1" t="s">
        <v>27889</v>
      </c>
      <c r="F5094" s="1" t="s">
        <v>34243</v>
      </c>
      <c r="G5094" s="1" t="s">
        <v>1460</v>
      </c>
      <c r="I5094" s="1" t="s">
        <v>27894</v>
      </c>
      <c r="J5094" s="1" t="s">
        <v>27895</v>
      </c>
      <c r="K5094" s="1" t="s">
        <v>259</v>
      </c>
      <c r="L5094" s="1" t="s">
        <v>260</v>
      </c>
    </row>
    <row r="5095">
      <c r="A5095" s="1" t="s">
        <v>40181</v>
      </c>
      <c r="B5095" s="1" t="s">
        <v>27990</v>
      </c>
      <c r="C5095" s="1" t="s">
        <v>27991</v>
      </c>
      <c r="D5095" s="1" t="s">
        <v>27992</v>
      </c>
      <c r="E5095" s="1" t="s">
        <v>27993</v>
      </c>
      <c r="G5095" s="1" t="s">
        <v>27994</v>
      </c>
      <c r="H5095" s="1" t="s">
        <v>27991</v>
      </c>
      <c r="I5095" s="1" t="s">
        <v>814</v>
      </c>
      <c r="J5095" s="1" t="s">
        <v>816</v>
      </c>
    </row>
    <row r="5096">
      <c r="A5096" s="1" t="s">
        <v>40182</v>
      </c>
      <c r="B5096" s="1" t="s">
        <v>34236</v>
      </c>
      <c r="C5096" s="1" t="s">
        <v>34237</v>
      </c>
      <c r="D5096" s="1" t="s">
        <v>34234</v>
      </c>
      <c r="E5096" s="1" t="s">
        <v>34235</v>
      </c>
      <c r="F5096" s="1" t="s">
        <v>22324</v>
      </c>
      <c r="G5096" s="1" t="s">
        <v>7116</v>
      </c>
      <c r="I5096" s="1" t="s">
        <v>34240</v>
      </c>
      <c r="J5096" s="1" t="s">
        <v>34241</v>
      </c>
      <c r="K5096" s="1" t="s">
        <v>34238</v>
      </c>
      <c r="L5096" s="1" t="s">
        <v>34239</v>
      </c>
    </row>
    <row r="5097">
      <c r="A5097" s="1" t="s">
        <v>40183</v>
      </c>
      <c r="B5097" s="1" t="s">
        <v>17186</v>
      </c>
      <c r="C5097" s="1" t="s">
        <v>17187</v>
      </c>
      <c r="D5097" s="1" t="s">
        <v>17188</v>
      </c>
      <c r="E5097" s="1" t="s">
        <v>17189</v>
      </c>
      <c r="G5097" s="1" t="s">
        <v>17190</v>
      </c>
      <c r="H5097" s="1" t="s">
        <v>17187</v>
      </c>
    </row>
    <row r="5098">
      <c r="A5098" s="1" t="s">
        <v>20937</v>
      </c>
      <c r="B5098" s="1" t="s">
        <v>5588</v>
      </c>
      <c r="C5098" s="1" t="s">
        <v>5592</v>
      </c>
      <c r="D5098" s="1" t="s">
        <v>34246</v>
      </c>
      <c r="E5098" s="1" t="s">
        <v>34247</v>
      </c>
      <c r="G5098" s="1" t="s">
        <v>5597</v>
      </c>
      <c r="H5098" s="1" t="s">
        <v>5598</v>
      </c>
    </row>
    <row r="5099">
      <c r="A5099" s="1" t="s">
        <v>19117</v>
      </c>
      <c r="B5099" s="1" t="s">
        <v>984</v>
      </c>
      <c r="C5099" s="1" t="s">
        <v>986</v>
      </c>
      <c r="D5099" s="1" t="s">
        <v>21152</v>
      </c>
      <c r="E5099" s="1" t="s">
        <v>21154</v>
      </c>
      <c r="F5099" s="1" t="s">
        <v>34251</v>
      </c>
      <c r="G5099" s="1" t="s">
        <v>21157</v>
      </c>
      <c r="I5099" s="1" t="s">
        <v>21158</v>
      </c>
      <c r="J5099" s="1" t="s">
        <v>21159</v>
      </c>
      <c r="K5099" s="1" t="s">
        <v>994</v>
      </c>
      <c r="L5099" s="1" t="s">
        <v>996</v>
      </c>
    </row>
    <row r="5100">
      <c r="A5100" s="1" t="s">
        <v>40184</v>
      </c>
      <c r="B5100" s="1" t="s">
        <v>206</v>
      </c>
      <c r="C5100" s="1" t="s">
        <v>207</v>
      </c>
      <c r="D5100" s="1" t="s">
        <v>895</v>
      </c>
      <c r="E5100" s="1" t="s">
        <v>897</v>
      </c>
      <c r="F5100" s="1" t="s">
        <v>34258</v>
      </c>
      <c r="G5100" s="1" t="s">
        <v>34259</v>
      </c>
      <c r="J5100" s="1" t="s">
        <v>904</v>
      </c>
      <c r="K5100" s="1" t="s">
        <v>905</v>
      </c>
      <c r="L5100" s="1" t="s">
        <v>220</v>
      </c>
      <c r="M5100" s="1" t="s">
        <v>221</v>
      </c>
      <c r="N5100" s="1" t="s">
        <v>914</v>
      </c>
      <c r="O5100" s="1" t="s">
        <v>916</v>
      </c>
    </row>
    <row r="5101">
      <c r="A5101" s="1" t="s">
        <v>20186</v>
      </c>
      <c r="B5101" s="1" t="s">
        <v>6556</v>
      </c>
      <c r="C5101" s="1" t="s">
        <v>6558</v>
      </c>
      <c r="D5101" s="1" t="s">
        <v>6559</v>
      </c>
      <c r="E5101" s="1" t="s">
        <v>6560</v>
      </c>
      <c r="F5101" s="1" t="s">
        <v>10130</v>
      </c>
      <c r="G5101" s="1" t="s">
        <v>10131</v>
      </c>
      <c r="H5101" s="1" t="s">
        <v>34256</v>
      </c>
      <c r="I5101" s="1" t="s">
        <v>6562</v>
      </c>
      <c r="J5101" s="1" t="s">
        <v>10137</v>
      </c>
      <c r="K5101" s="1" t="s">
        <v>10138</v>
      </c>
      <c r="M5101" s="1" t="s">
        <v>6563</v>
      </c>
      <c r="N5101" s="1" t="s">
        <v>6564</v>
      </c>
    </row>
    <row r="5102">
      <c r="A5102" s="1" t="s">
        <v>40185</v>
      </c>
      <c r="B5102" s="1" t="s">
        <v>34261</v>
      </c>
      <c r="C5102" s="1" t="s">
        <v>34262</v>
      </c>
      <c r="D5102" s="1" t="s">
        <v>2568</v>
      </c>
      <c r="E5102" s="1" t="s">
        <v>2573</v>
      </c>
    </row>
    <row r="5103">
      <c r="A5103" s="1" t="s">
        <v>40186</v>
      </c>
      <c r="B5103" s="1" t="s">
        <v>6239</v>
      </c>
      <c r="C5103" s="1" t="s">
        <v>6240</v>
      </c>
      <c r="D5103" s="1" t="s">
        <v>34260</v>
      </c>
      <c r="E5103" s="1" t="s">
        <v>24575</v>
      </c>
      <c r="F5103" s="1" t="s">
        <v>6247</v>
      </c>
      <c r="G5103" s="1" t="s">
        <v>6248</v>
      </c>
      <c r="H5103" s="1" t="s">
        <v>6251</v>
      </c>
      <c r="I5103" s="1" t="s">
        <v>6252</v>
      </c>
    </row>
    <row r="5104">
      <c r="A5104" s="1" t="s">
        <v>40187</v>
      </c>
      <c r="B5104" s="1" t="s">
        <v>33226</v>
      </c>
      <c r="C5104" s="1" t="s">
        <v>33227</v>
      </c>
      <c r="D5104" s="1" t="s">
        <v>34261</v>
      </c>
      <c r="E5104" s="1" t="s">
        <v>34262</v>
      </c>
      <c r="G5104" s="1" t="s">
        <v>33231</v>
      </c>
      <c r="H5104" s="1" t="s">
        <v>33233</v>
      </c>
    </row>
    <row r="5105">
      <c r="A5105" s="1" t="s">
        <v>36674</v>
      </c>
      <c r="B5105" s="1" t="s">
        <v>5748</v>
      </c>
      <c r="C5105" s="1" t="s">
        <v>2045</v>
      </c>
      <c r="D5105" s="1" t="s">
        <v>625</v>
      </c>
      <c r="E5105" s="1" t="s">
        <v>628</v>
      </c>
      <c r="F5105" s="1" t="s">
        <v>22298</v>
      </c>
      <c r="G5105" s="1" t="s">
        <v>8384</v>
      </c>
      <c r="H5105" s="1" t="s">
        <v>5751</v>
      </c>
      <c r="I5105" s="1" t="s">
        <v>2045</v>
      </c>
      <c r="J5105" s="1" t="s">
        <v>645</v>
      </c>
      <c r="K5105" s="1" t="s">
        <v>646</v>
      </c>
    </row>
    <row r="5106">
      <c r="A5106" s="1" t="s">
        <v>40188</v>
      </c>
      <c r="B5106" s="1" t="s">
        <v>763</v>
      </c>
      <c r="C5106" s="1" t="s">
        <v>765</v>
      </c>
      <c r="D5106" s="1" t="s">
        <v>40189</v>
      </c>
      <c r="E5106" s="1" t="s">
        <v>2937</v>
      </c>
      <c r="F5106" s="1" t="s">
        <v>15664</v>
      </c>
      <c r="G5106" s="1" t="s">
        <v>15665</v>
      </c>
      <c r="H5106" s="1" t="s">
        <v>776</v>
      </c>
      <c r="I5106" s="1" t="s">
        <v>777</v>
      </c>
    </row>
    <row r="5107">
      <c r="A5107" s="1" t="s">
        <v>40190</v>
      </c>
      <c r="B5107" s="1" t="s">
        <v>40191</v>
      </c>
      <c r="C5107" s="1" t="s">
        <v>39562</v>
      </c>
    </row>
    <row r="5108">
      <c r="A5108" s="1" t="s">
        <v>40192</v>
      </c>
      <c r="B5108" s="1" t="s">
        <v>469</v>
      </c>
      <c r="C5108" s="1" t="s">
        <v>471</v>
      </c>
      <c r="D5108" s="1" t="s">
        <v>28752</v>
      </c>
      <c r="E5108" s="1" t="s">
        <v>28753</v>
      </c>
      <c r="G5108" s="1" t="s">
        <v>478</v>
      </c>
      <c r="H5108" s="1" t="s">
        <v>480</v>
      </c>
      <c r="I5108" s="1" t="s">
        <v>1457</v>
      </c>
      <c r="J5108" s="1" t="s">
        <v>1458</v>
      </c>
      <c r="L5108" s="1" t="s">
        <v>484</v>
      </c>
      <c r="M5108" s="1" t="s">
        <v>485</v>
      </c>
    </row>
    <row r="5109">
      <c r="A5109" s="1" t="s">
        <v>40193</v>
      </c>
      <c r="B5109" s="1" t="s">
        <v>803</v>
      </c>
      <c r="C5109" s="1" t="s">
        <v>805</v>
      </c>
      <c r="D5109" s="1" t="s">
        <v>346</v>
      </c>
      <c r="E5109" s="1" t="s">
        <v>347</v>
      </c>
      <c r="F5109" s="1" t="s">
        <v>720</v>
      </c>
      <c r="G5109" s="1" t="s">
        <v>722</v>
      </c>
      <c r="H5109" s="1" t="s">
        <v>6303</v>
      </c>
      <c r="I5109" s="1" t="s">
        <v>6304</v>
      </c>
      <c r="J5109" s="1" t="s">
        <v>7344</v>
      </c>
      <c r="K5109" s="1" t="s">
        <v>7345</v>
      </c>
      <c r="L5109" s="1" t="s">
        <v>28716</v>
      </c>
      <c r="M5109" s="1" t="s">
        <v>28718</v>
      </c>
      <c r="N5109" s="1" t="s">
        <v>28719</v>
      </c>
      <c r="O5109" s="1" t="s">
        <v>28720</v>
      </c>
      <c r="P5109" s="1" t="s">
        <v>5923</v>
      </c>
      <c r="Q5109" s="1" t="s">
        <v>5924</v>
      </c>
      <c r="R5109" s="1">
        <v>4150.0</v>
      </c>
      <c r="S5109" s="1" t="s">
        <v>4077</v>
      </c>
      <c r="T5109" s="1">
        <v>4151.0</v>
      </c>
      <c r="U5109" s="1" t="s">
        <v>5927</v>
      </c>
      <c r="X5109" s="1" t="s">
        <v>6311</v>
      </c>
      <c r="Y5109" s="1" t="s">
        <v>6312</v>
      </c>
      <c r="Z5109" s="1" t="s">
        <v>7361</v>
      </c>
      <c r="AA5109" s="1" t="s">
        <v>7363</v>
      </c>
      <c r="AB5109" s="1" t="s">
        <v>28721</v>
      </c>
      <c r="AC5109" s="1" t="s">
        <v>28722</v>
      </c>
      <c r="AF5109" s="1" t="s">
        <v>817</v>
      </c>
      <c r="AG5109" s="1" t="s">
        <v>818</v>
      </c>
      <c r="AH5109" s="1" t="s">
        <v>361</v>
      </c>
      <c r="AI5109" s="1" t="s">
        <v>362</v>
      </c>
      <c r="AJ5109" s="1" t="s">
        <v>759</v>
      </c>
      <c r="AK5109" s="1" t="s">
        <v>760</v>
      </c>
    </row>
    <row r="5110">
      <c r="A5110" s="1" t="s">
        <v>30427</v>
      </c>
      <c r="B5110" s="1" t="s">
        <v>5025</v>
      </c>
      <c r="C5110" s="1" t="s">
        <v>5026</v>
      </c>
      <c r="D5110" s="1" t="s">
        <v>5028</v>
      </c>
      <c r="E5110" s="1" t="s">
        <v>5030</v>
      </c>
      <c r="F5110" s="1" t="s">
        <v>28711</v>
      </c>
      <c r="G5110" s="1" t="s">
        <v>7439</v>
      </c>
      <c r="H5110" s="1" t="s">
        <v>2568</v>
      </c>
      <c r="I5110" s="1" t="s">
        <v>2573</v>
      </c>
      <c r="K5110" s="1" t="s">
        <v>5036</v>
      </c>
      <c r="L5110" s="1" t="s">
        <v>5034</v>
      </c>
      <c r="M5110" s="1" t="s">
        <v>5038</v>
      </c>
      <c r="N5110" s="1" t="s">
        <v>5039</v>
      </c>
    </row>
    <row r="5111">
      <c r="A5111" s="1" t="s">
        <v>36676</v>
      </c>
      <c r="B5111" s="1" t="s">
        <v>28695</v>
      </c>
      <c r="C5111" s="1" t="s">
        <v>28696</v>
      </c>
      <c r="D5111" s="1" t="s">
        <v>28693</v>
      </c>
      <c r="E5111" s="1" t="s">
        <v>28694</v>
      </c>
      <c r="F5111" s="1" t="s">
        <v>28697</v>
      </c>
      <c r="G5111" s="1" t="s">
        <v>28698</v>
      </c>
      <c r="I5111" s="1">
        <v>190.0</v>
      </c>
      <c r="J5111" s="1" t="s">
        <v>3988</v>
      </c>
      <c r="K5111" s="1" t="s">
        <v>28705</v>
      </c>
      <c r="L5111" s="1" t="s">
        <v>28707</v>
      </c>
      <c r="M5111" s="1" t="s">
        <v>28701</v>
      </c>
      <c r="N5111" s="1" t="s">
        <v>28703</v>
      </c>
      <c r="O5111" s="1" t="s">
        <v>3448</v>
      </c>
      <c r="P5111" s="1" t="s">
        <v>3450</v>
      </c>
    </row>
    <row r="5112">
      <c r="A5112" s="1" t="s">
        <v>25160</v>
      </c>
      <c r="B5112" s="1" t="s">
        <v>2047</v>
      </c>
      <c r="C5112" s="1" t="s">
        <v>2048</v>
      </c>
      <c r="D5112" s="1" t="s">
        <v>22225</v>
      </c>
      <c r="E5112" s="1" t="s">
        <v>22226</v>
      </c>
      <c r="F5112" s="1" t="s">
        <v>22223</v>
      </c>
      <c r="G5112" s="1" t="s">
        <v>22224</v>
      </c>
      <c r="H5112" s="1" t="s">
        <v>22227</v>
      </c>
      <c r="I5112" s="1" t="s">
        <v>22228</v>
      </c>
      <c r="J5112" s="1" t="s">
        <v>22229</v>
      </c>
      <c r="K5112" s="1" t="s">
        <v>22230</v>
      </c>
      <c r="L5112" s="1">
        <v>260.0</v>
      </c>
      <c r="M5112" s="1" t="s">
        <v>1974</v>
      </c>
      <c r="O5112" s="1" t="s">
        <v>22232</v>
      </c>
      <c r="P5112" s="1" t="s">
        <v>22233</v>
      </c>
      <c r="Q5112" s="1" t="s">
        <v>2058</v>
      </c>
      <c r="R5112" s="1" t="s">
        <v>2060</v>
      </c>
      <c r="S5112" s="1" t="s">
        <v>22235</v>
      </c>
      <c r="T5112" s="1" t="s">
        <v>22228</v>
      </c>
    </row>
    <row r="5113">
      <c r="A5113" s="1" t="s">
        <v>40194</v>
      </c>
      <c r="B5113" s="1" t="s">
        <v>28682</v>
      </c>
      <c r="C5113" s="1" t="s">
        <v>28683</v>
      </c>
      <c r="D5113" s="1" t="s">
        <v>28685</v>
      </c>
      <c r="E5113" s="1" t="s">
        <v>28687</v>
      </c>
      <c r="G5113" s="1" t="s">
        <v>28688</v>
      </c>
      <c r="H5113" s="1" t="s">
        <v>28689</v>
      </c>
    </row>
    <row r="5114">
      <c r="A5114" s="1" t="s">
        <v>40195</v>
      </c>
      <c r="B5114" s="1" t="s">
        <v>14233</v>
      </c>
      <c r="C5114" s="1" t="s">
        <v>14235</v>
      </c>
      <c r="D5114" s="1" t="s">
        <v>14231</v>
      </c>
      <c r="E5114" s="1" t="s">
        <v>14232</v>
      </c>
      <c r="F5114" s="1" t="s">
        <v>28676</v>
      </c>
      <c r="G5114" s="1" t="s">
        <v>28677</v>
      </c>
      <c r="J5114" s="1" t="s">
        <v>28678</v>
      </c>
      <c r="K5114" s="1" t="s">
        <v>14243</v>
      </c>
      <c r="L5114" s="1" t="s">
        <v>14245</v>
      </c>
      <c r="M5114" s="1" t="s">
        <v>14246</v>
      </c>
    </row>
    <row r="5115">
      <c r="A5115" s="1" t="s">
        <v>40196</v>
      </c>
      <c r="B5115" s="1" t="s">
        <v>5123</v>
      </c>
      <c r="C5115" s="1" t="s">
        <v>5125</v>
      </c>
      <c r="D5115" s="1" t="s">
        <v>5120</v>
      </c>
      <c r="E5115" s="1" t="s">
        <v>5121</v>
      </c>
      <c r="F5115" s="1" t="s">
        <v>28669</v>
      </c>
      <c r="G5115" s="1" t="s">
        <v>28670</v>
      </c>
      <c r="I5115" s="1" t="s">
        <v>5130</v>
      </c>
      <c r="J5115" s="1" t="s">
        <v>5129</v>
      </c>
      <c r="K5115" s="1" t="s">
        <v>5132</v>
      </c>
      <c r="L5115" s="1" t="s">
        <v>5134</v>
      </c>
    </row>
    <row r="5116">
      <c r="A5116" s="1" t="s">
        <v>40197</v>
      </c>
      <c r="B5116" s="1" t="s">
        <v>28662</v>
      </c>
      <c r="C5116" s="1" t="s">
        <v>28663</v>
      </c>
      <c r="D5116" s="1" t="s">
        <v>28664</v>
      </c>
      <c r="E5116" s="1" t="s">
        <v>28665</v>
      </c>
      <c r="G5116" s="1" t="s">
        <v>28666</v>
      </c>
      <c r="H5116" s="1" t="s">
        <v>28667</v>
      </c>
      <c r="I5116" s="1" t="s">
        <v>4931</v>
      </c>
      <c r="J5116" s="1" t="s">
        <v>4932</v>
      </c>
    </row>
    <row r="5117">
      <c r="A5117" s="1" t="s">
        <v>12255</v>
      </c>
      <c r="B5117" s="1" t="s">
        <v>10880</v>
      </c>
      <c r="C5117" s="1" t="s">
        <v>10881</v>
      </c>
      <c r="D5117" s="1" t="s">
        <v>28648</v>
      </c>
      <c r="E5117" s="1" t="s">
        <v>28649</v>
      </c>
      <c r="F5117" s="1" t="s">
        <v>3799</v>
      </c>
      <c r="G5117" s="1" t="s">
        <v>3800</v>
      </c>
      <c r="H5117" s="1" t="s">
        <v>1055</v>
      </c>
      <c r="I5117" s="1" t="s">
        <v>1058</v>
      </c>
      <c r="J5117" s="1" t="s">
        <v>28655</v>
      </c>
      <c r="K5117" s="1" t="s">
        <v>28656</v>
      </c>
      <c r="L5117" s="1" t="s">
        <v>28650</v>
      </c>
      <c r="M5117" s="1" t="s">
        <v>1060</v>
      </c>
      <c r="O5117" s="1" t="s">
        <v>10883</v>
      </c>
      <c r="P5117" s="1" t="s">
        <v>10881</v>
      </c>
      <c r="Q5117" s="1" t="s">
        <v>28651</v>
      </c>
      <c r="R5117" s="1" t="s">
        <v>28652</v>
      </c>
      <c r="S5117" s="1" t="s">
        <v>28659</v>
      </c>
      <c r="T5117" s="1" t="s">
        <v>28656</v>
      </c>
      <c r="W5117" s="1" t="s">
        <v>10885</v>
      </c>
      <c r="X5117" s="1" t="s">
        <v>10886</v>
      </c>
      <c r="Y5117" s="1" t="s">
        <v>1062</v>
      </c>
      <c r="Z5117" s="1" t="s">
        <v>1064</v>
      </c>
    </row>
    <row r="5118">
      <c r="A5118" s="1" t="s">
        <v>40198</v>
      </c>
      <c r="B5118" s="1" t="s">
        <v>807</v>
      </c>
      <c r="C5118" s="1" t="s">
        <v>808</v>
      </c>
      <c r="D5118" s="1" t="s">
        <v>803</v>
      </c>
      <c r="E5118" s="1" t="s">
        <v>805</v>
      </c>
      <c r="F5118" s="1" t="s">
        <v>40199</v>
      </c>
      <c r="G5118" s="1" t="s">
        <v>9576</v>
      </c>
      <c r="I5118" s="1" t="s">
        <v>812</v>
      </c>
      <c r="J5118" s="1" t="s">
        <v>808</v>
      </c>
      <c r="L5118" s="1" t="s">
        <v>817</v>
      </c>
      <c r="M5118" s="1" t="s">
        <v>818</v>
      </c>
    </row>
    <row r="5119">
      <c r="A5119" s="1" t="s">
        <v>26774</v>
      </c>
      <c r="B5119" s="1" t="s">
        <v>40200</v>
      </c>
      <c r="C5119" s="1" t="s">
        <v>1427</v>
      </c>
    </row>
    <row r="5120">
      <c r="A5120" s="1" t="s">
        <v>40201</v>
      </c>
      <c r="B5120" s="1" t="s">
        <v>14661</v>
      </c>
      <c r="C5120" s="1" t="s">
        <v>14662</v>
      </c>
      <c r="D5120" s="1" t="s">
        <v>14663</v>
      </c>
      <c r="E5120" s="1" t="s">
        <v>14665</v>
      </c>
      <c r="F5120" s="1" t="s">
        <v>28642</v>
      </c>
      <c r="G5120" s="1" t="s">
        <v>28643</v>
      </c>
      <c r="H5120" s="1" t="s">
        <v>28639</v>
      </c>
      <c r="I5120" s="1" t="s">
        <v>28640</v>
      </c>
      <c r="J5120" s="1" t="s">
        <v>14674</v>
      </c>
      <c r="K5120" s="1" t="s">
        <v>14675</v>
      </c>
      <c r="L5120" s="1" t="s">
        <v>14676</v>
      </c>
      <c r="M5120" s="1" t="s">
        <v>14677</v>
      </c>
      <c r="N5120" s="1" t="s">
        <v>201</v>
      </c>
      <c r="O5120" s="1" t="s">
        <v>202</v>
      </c>
      <c r="P5120" s="1" t="s">
        <v>28645</v>
      </c>
      <c r="Q5120" s="1" t="s">
        <v>28646</v>
      </c>
    </row>
    <row r="5121">
      <c r="A5121" s="1" t="s">
        <v>10866</v>
      </c>
      <c r="B5121" s="1" t="s">
        <v>1774</v>
      </c>
      <c r="C5121" s="1" t="s">
        <v>1777</v>
      </c>
      <c r="D5121" s="1" t="s">
        <v>28633</v>
      </c>
      <c r="E5121" s="1" t="s">
        <v>28634</v>
      </c>
      <c r="F5121" s="1" t="s">
        <v>28635</v>
      </c>
      <c r="G5121" s="1" t="s">
        <v>28636</v>
      </c>
      <c r="H5121" s="1" t="s">
        <v>91</v>
      </c>
      <c r="I5121" s="1" t="s">
        <v>92</v>
      </c>
      <c r="K5121" s="1" t="s">
        <v>1781</v>
      </c>
      <c r="L5121" s="1" t="s">
        <v>1782</v>
      </c>
      <c r="M5121" s="1" t="s">
        <v>28638</v>
      </c>
      <c r="N5121" s="1" t="s">
        <v>28634</v>
      </c>
      <c r="O5121" s="1" t="s">
        <v>1783</v>
      </c>
      <c r="P5121" s="1" t="s">
        <v>1784</v>
      </c>
    </row>
    <row r="5122">
      <c r="A5122" s="1" t="s">
        <v>40202</v>
      </c>
      <c r="B5122" s="1" t="s">
        <v>169</v>
      </c>
      <c r="C5122" s="1" t="s">
        <v>170</v>
      </c>
      <c r="D5122" s="1" t="s">
        <v>262</v>
      </c>
      <c r="E5122" s="1" t="s">
        <v>263</v>
      </c>
      <c r="F5122" s="1" t="s">
        <v>264</v>
      </c>
      <c r="G5122" s="1" t="s">
        <v>265</v>
      </c>
      <c r="H5122" s="1" t="s">
        <v>3960</v>
      </c>
      <c r="I5122" s="1" t="s">
        <v>3961</v>
      </c>
      <c r="J5122" s="1" t="s">
        <v>28631</v>
      </c>
      <c r="K5122" s="1" t="s">
        <v>28632</v>
      </c>
      <c r="N5122" s="1" t="s">
        <v>268</v>
      </c>
      <c r="O5122" s="1" t="s">
        <v>269</v>
      </c>
      <c r="P5122" s="1" t="s">
        <v>1380</v>
      </c>
      <c r="Q5122" s="1" t="s">
        <v>1382</v>
      </c>
      <c r="S5122" s="1" t="s">
        <v>183</v>
      </c>
      <c r="T5122" s="1" t="s">
        <v>184</v>
      </c>
      <c r="U5122" s="1" t="s">
        <v>3968</v>
      </c>
      <c r="V5122" s="1" t="s">
        <v>3969</v>
      </c>
    </row>
    <row r="5123">
      <c r="A5123" s="1" t="s">
        <v>40203</v>
      </c>
      <c r="B5123" s="1" t="s">
        <v>2957</v>
      </c>
      <c r="C5123" s="1" t="s">
        <v>2959</v>
      </c>
      <c r="D5123" s="1" t="s">
        <v>6507</v>
      </c>
      <c r="E5123" s="1" t="s">
        <v>6509</v>
      </c>
      <c r="F5123" s="1" t="s">
        <v>22204</v>
      </c>
      <c r="G5123" s="1" t="s">
        <v>22203</v>
      </c>
      <c r="J5123" s="1" t="s">
        <v>6521</v>
      </c>
      <c r="K5123" s="1" t="s">
        <v>2973</v>
      </c>
      <c r="L5123" s="1" t="s">
        <v>2975</v>
      </c>
      <c r="M5123" s="1" t="s">
        <v>2977</v>
      </c>
    </row>
    <row r="5124">
      <c r="A5124" s="1" t="s">
        <v>40204</v>
      </c>
      <c r="B5124" s="1" t="s">
        <v>31396</v>
      </c>
      <c r="C5124" s="1" t="s">
        <v>40</v>
      </c>
    </row>
    <row r="5125">
      <c r="A5125" s="1" t="s">
        <v>40205</v>
      </c>
      <c r="C5125" s="1" t="s">
        <v>15494</v>
      </c>
      <c r="D5125" s="1" t="s">
        <v>15495</v>
      </c>
      <c r="E5125" s="1" t="s">
        <v>31387</v>
      </c>
      <c r="F5125" s="1" t="s">
        <v>15497</v>
      </c>
      <c r="G5125" s="1" t="s">
        <v>31392</v>
      </c>
      <c r="H5125" s="1" t="s">
        <v>31393</v>
      </c>
      <c r="I5125" s="1" t="s">
        <v>15499</v>
      </c>
      <c r="J5125" s="1" t="s">
        <v>15495</v>
      </c>
      <c r="K5125" s="1" t="s">
        <v>1380</v>
      </c>
      <c r="L5125" s="1" t="s">
        <v>1382</v>
      </c>
    </row>
    <row r="5126">
      <c r="A5126" s="1" t="s">
        <v>40206</v>
      </c>
      <c r="B5126" s="1" t="s">
        <v>31382</v>
      </c>
      <c r="C5126" s="1" t="s">
        <v>31384</v>
      </c>
      <c r="D5126" s="1" t="s">
        <v>31385</v>
      </c>
      <c r="E5126" s="1" t="s">
        <v>31386</v>
      </c>
    </row>
    <row r="5127">
      <c r="A5127" s="1" t="s">
        <v>40207</v>
      </c>
      <c r="B5127" s="1" t="s">
        <v>23856</v>
      </c>
      <c r="C5127" s="1" t="s">
        <v>23857</v>
      </c>
      <c r="D5127" s="1" t="s">
        <v>23858</v>
      </c>
      <c r="E5127" s="1" t="s">
        <v>23860</v>
      </c>
      <c r="G5127" s="1" t="s">
        <v>23861</v>
      </c>
      <c r="H5127" s="1" t="s">
        <v>23862</v>
      </c>
      <c r="I5127" s="1" t="s">
        <v>23863</v>
      </c>
      <c r="J5127" s="1" t="s">
        <v>23864</v>
      </c>
    </row>
    <row r="5128">
      <c r="A5128" s="1" t="s">
        <v>23004</v>
      </c>
      <c r="B5128" s="1" t="s">
        <v>1259</v>
      </c>
      <c r="C5128" s="1" t="s">
        <v>1260</v>
      </c>
      <c r="D5128" s="1" t="s">
        <v>1255</v>
      </c>
      <c r="E5128" s="1" t="s">
        <v>1257</v>
      </c>
      <c r="F5128" s="1" t="s">
        <v>40208</v>
      </c>
      <c r="G5128" s="1" t="s">
        <v>7457</v>
      </c>
      <c r="H5128" s="1" t="s">
        <v>1267</v>
      </c>
      <c r="I5128" s="1" t="s">
        <v>1269</v>
      </c>
      <c r="K5128" s="1" t="s">
        <v>1272</v>
      </c>
      <c r="L5128" s="1" t="s">
        <v>1274</v>
      </c>
      <c r="M5128" s="1" t="s">
        <v>1380</v>
      </c>
      <c r="N5128" s="1" t="s">
        <v>1382</v>
      </c>
      <c r="P5128" s="1" t="s">
        <v>1283</v>
      </c>
      <c r="Q5128" s="1" t="s">
        <v>1285</v>
      </c>
    </row>
    <row r="5129">
      <c r="A5129" s="1" t="s">
        <v>36678</v>
      </c>
      <c r="B5129" s="1" t="s">
        <v>949</v>
      </c>
      <c r="C5129" s="1" t="s">
        <v>951</v>
      </c>
      <c r="D5129" s="1" t="s">
        <v>22579</v>
      </c>
      <c r="E5129" s="1" t="s">
        <v>189</v>
      </c>
      <c r="F5129" s="1" t="s">
        <v>953</v>
      </c>
      <c r="G5129" s="1" t="s">
        <v>955</v>
      </c>
    </row>
    <row r="5130">
      <c r="A5130" s="1" t="s">
        <v>40209</v>
      </c>
      <c r="B5130" s="1" t="s">
        <v>22516</v>
      </c>
      <c r="C5130" s="1" t="s">
        <v>22518</v>
      </c>
      <c r="D5130" s="1" t="s">
        <v>22520</v>
      </c>
      <c r="E5130" s="1" t="s">
        <v>22522</v>
      </c>
      <c r="F5130" s="1" t="s">
        <v>22524</v>
      </c>
      <c r="G5130" s="1" t="s">
        <v>22525</v>
      </c>
      <c r="H5130" s="1">
        <v>860.0</v>
      </c>
      <c r="I5130" s="1" t="s">
        <v>381</v>
      </c>
      <c r="K5130" s="1" t="s">
        <v>22527</v>
      </c>
      <c r="L5130" s="1" t="s">
        <v>22528</v>
      </c>
    </row>
    <row r="5131">
      <c r="A5131" s="1" t="s">
        <v>40210</v>
      </c>
      <c r="B5131" s="1" t="s">
        <v>36325</v>
      </c>
      <c r="C5131" s="1" t="s">
        <v>189</v>
      </c>
    </row>
    <row r="5132">
      <c r="A5132" s="1" t="s">
        <v>26565</v>
      </c>
      <c r="B5132" s="1" t="s">
        <v>803</v>
      </c>
      <c r="C5132" s="1" t="s">
        <v>805</v>
      </c>
      <c r="D5132" s="1" t="s">
        <v>2619</v>
      </c>
      <c r="E5132" s="1" t="s">
        <v>2621</v>
      </c>
      <c r="F5132" s="1" t="s">
        <v>22455</v>
      </c>
      <c r="G5132" s="1" t="s">
        <v>2624</v>
      </c>
      <c r="H5132" s="1" t="s">
        <v>2625</v>
      </c>
      <c r="I5132" s="1" t="s">
        <v>2626</v>
      </c>
      <c r="K5132" s="1" t="s">
        <v>2627</v>
      </c>
      <c r="L5132" s="1" t="s">
        <v>2628</v>
      </c>
      <c r="M5132" s="1" t="s">
        <v>817</v>
      </c>
      <c r="N5132" s="1" t="s">
        <v>818</v>
      </c>
    </row>
    <row r="5133">
      <c r="A5133" s="1" t="s">
        <v>40211</v>
      </c>
      <c r="B5133" s="1" t="s">
        <v>1597</v>
      </c>
      <c r="C5133" s="1" t="s">
        <v>1599</v>
      </c>
      <c r="E5133" s="1" t="s">
        <v>30620</v>
      </c>
      <c r="F5133" s="1" t="s">
        <v>30621</v>
      </c>
      <c r="G5133" s="1" t="s">
        <v>30622</v>
      </c>
      <c r="H5133" s="1" t="s">
        <v>20480</v>
      </c>
      <c r="J5133" s="1" t="s">
        <v>30623</v>
      </c>
      <c r="K5133" s="1" t="s">
        <v>30624</v>
      </c>
      <c r="L5133" s="1" t="s">
        <v>30625</v>
      </c>
      <c r="M5133" s="1" t="s">
        <v>30626</v>
      </c>
      <c r="N5133" s="1" t="s">
        <v>1610</v>
      </c>
      <c r="O5133" s="1" t="s">
        <v>1611</v>
      </c>
    </row>
    <row r="5134">
      <c r="A5134" s="1" t="s">
        <v>26822</v>
      </c>
      <c r="B5134" s="1" t="s">
        <v>22237</v>
      </c>
      <c r="C5134" s="1" t="s">
        <v>189</v>
      </c>
    </row>
    <row r="5135">
      <c r="A5135" s="1" t="s">
        <v>40212</v>
      </c>
      <c r="B5135" s="1" t="s">
        <v>33656</v>
      </c>
      <c r="C5135" s="1" t="s">
        <v>189</v>
      </c>
    </row>
    <row r="5136">
      <c r="A5136" s="1" t="s">
        <v>40213</v>
      </c>
      <c r="B5136" s="1" t="s">
        <v>346</v>
      </c>
      <c r="C5136" s="1" t="s">
        <v>347</v>
      </c>
      <c r="D5136" s="1" t="s">
        <v>14654</v>
      </c>
      <c r="E5136" s="1" t="s">
        <v>14655</v>
      </c>
      <c r="F5136" s="1" t="s">
        <v>22391</v>
      </c>
      <c r="G5136" s="1" t="s">
        <v>22392</v>
      </c>
      <c r="I5136" s="1" t="s">
        <v>361</v>
      </c>
      <c r="J5136" s="1" t="s">
        <v>362</v>
      </c>
    </row>
    <row r="5137">
      <c r="A5137" s="1" t="s">
        <v>31184</v>
      </c>
      <c r="B5137" s="1" t="s">
        <v>22344</v>
      </c>
      <c r="C5137" s="1" t="s">
        <v>22345</v>
      </c>
      <c r="D5137" s="1" t="s">
        <v>22346</v>
      </c>
      <c r="E5137" s="1" t="s">
        <v>22347</v>
      </c>
      <c r="G5137" s="1" t="s">
        <v>22348</v>
      </c>
      <c r="H5137" s="1" t="s">
        <v>22349</v>
      </c>
    </row>
    <row r="5138">
      <c r="A5138" s="1" t="s">
        <v>40214</v>
      </c>
      <c r="B5138" s="1" t="s">
        <v>393</v>
      </c>
      <c r="C5138" s="1" t="s">
        <v>394</v>
      </c>
      <c r="D5138" s="1" t="s">
        <v>22269</v>
      </c>
      <c r="E5138" s="1" t="s">
        <v>22270</v>
      </c>
      <c r="H5138" s="1" t="s">
        <v>408</v>
      </c>
      <c r="I5138" s="1" t="s">
        <v>409</v>
      </c>
    </row>
    <row r="5139">
      <c r="A5139" s="1" t="s">
        <v>40215</v>
      </c>
      <c r="B5139" s="1" t="s">
        <v>8638</v>
      </c>
      <c r="C5139" s="1" t="s">
        <v>8639</v>
      </c>
      <c r="D5139" s="1" t="s">
        <v>22214</v>
      </c>
      <c r="E5139" s="1" t="s">
        <v>22215</v>
      </c>
      <c r="F5139" s="1" t="s">
        <v>8642</v>
      </c>
      <c r="G5139" s="1" t="s">
        <v>8639</v>
      </c>
      <c r="H5139" s="1" t="s">
        <v>8643</v>
      </c>
      <c r="I5139" s="1" t="s">
        <v>8644</v>
      </c>
    </row>
    <row r="5140">
      <c r="A5140" s="1" t="s">
        <v>40216</v>
      </c>
      <c r="B5140" s="1" t="s">
        <v>1068</v>
      </c>
      <c r="C5140" s="1" t="s">
        <v>1069</v>
      </c>
      <c r="D5140" s="1" t="s">
        <v>273</v>
      </c>
      <c r="E5140" s="1" t="s">
        <v>274</v>
      </c>
      <c r="F5140" s="1" t="s">
        <v>22168</v>
      </c>
      <c r="G5140" s="1" t="s">
        <v>4364</v>
      </c>
      <c r="I5140" s="1" t="s">
        <v>2682</v>
      </c>
      <c r="J5140" s="1" t="s">
        <v>2684</v>
      </c>
      <c r="K5140" s="1" t="s">
        <v>300</v>
      </c>
      <c r="L5140" s="1" t="s">
        <v>301</v>
      </c>
    </row>
    <row r="5141">
      <c r="A5141" s="1" t="s">
        <v>40217</v>
      </c>
      <c r="B5141" s="1" t="s">
        <v>22108</v>
      </c>
      <c r="C5141" s="1" t="s">
        <v>22110</v>
      </c>
      <c r="D5141" s="1" t="s">
        <v>22112</v>
      </c>
      <c r="E5141" s="1" t="s">
        <v>22114</v>
      </c>
      <c r="F5141" s="1" t="s">
        <v>20877</v>
      </c>
      <c r="G5141" s="1" t="s">
        <v>20878</v>
      </c>
      <c r="H5141" s="1" t="s">
        <v>18252</v>
      </c>
      <c r="I5141" s="1" t="s">
        <v>18254</v>
      </c>
      <c r="J5141" s="1" t="s">
        <v>21676</v>
      </c>
      <c r="K5141" s="1" t="s">
        <v>21678</v>
      </c>
      <c r="L5141" s="1" t="s">
        <v>18258</v>
      </c>
      <c r="M5141" s="1" t="s">
        <v>18259</v>
      </c>
      <c r="N5141" s="1">
        <v>720.0</v>
      </c>
      <c r="O5141" s="1" t="s">
        <v>292</v>
      </c>
      <c r="P5141" s="1">
        <v>20.0</v>
      </c>
      <c r="Q5141" s="1" t="s">
        <v>294</v>
      </c>
      <c r="R5141" s="1">
        <v>660.0</v>
      </c>
      <c r="S5141" s="1" t="s">
        <v>15103</v>
      </c>
      <c r="T5141" s="1">
        <v>640.0</v>
      </c>
      <c r="U5141" s="1" t="s">
        <v>662</v>
      </c>
      <c r="W5141" s="1" t="s">
        <v>22117</v>
      </c>
      <c r="X5141" s="1" t="s">
        <v>22118</v>
      </c>
      <c r="Y5141" s="1" t="s">
        <v>20879</v>
      </c>
      <c r="Z5141" s="1" t="s">
        <v>9894</v>
      </c>
      <c r="AA5141" s="1" t="s">
        <v>581</v>
      </c>
      <c r="AB5141" s="1" t="s">
        <v>583</v>
      </c>
      <c r="AC5141" s="1" t="s">
        <v>18267</v>
      </c>
      <c r="AD5141" s="1" t="s">
        <v>18268</v>
      </c>
      <c r="AE5141" s="1" t="s">
        <v>22121</v>
      </c>
      <c r="AF5141" s="1" t="s">
        <v>22123</v>
      </c>
    </row>
    <row r="5142">
      <c r="A5142" s="1" t="s">
        <v>40218</v>
      </c>
      <c r="B5142" s="1" t="s">
        <v>40219</v>
      </c>
      <c r="C5142" s="1" t="s">
        <v>2379</v>
      </c>
    </row>
    <row r="5143">
      <c r="A5143" s="1" t="s">
        <v>40220</v>
      </c>
      <c r="B5143" s="1" t="s">
        <v>779</v>
      </c>
      <c r="C5143" s="1" t="s">
        <v>780</v>
      </c>
      <c r="D5143" s="1" t="s">
        <v>1174</v>
      </c>
      <c r="E5143" s="1" t="s">
        <v>1176</v>
      </c>
      <c r="F5143" s="1" t="s">
        <v>22243</v>
      </c>
      <c r="G5143" s="1" t="s">
        <v>22245</v>
      </c>
      <c r="H5143" s="1" t="s">
        <v>1743</v>
      </c>
      <c r="I5143" s="1" t="s">
        <v>1745</v>
      </c>
      <c r="J5143" s="1" t="s">
        <v>1178</v>
      </c>
      <c r="K5143" s="1" t="s">
        <v>1180</v>
      </c>
      <c r="L5143" s="1" t="s">
        <v>786</v>
      </c>
      <c r="M5143" s="1" t="s">
        <v>787</v>
      </c>
      <c r="N5143" s="1" t="s">
        <v>788</v>
      </c>
      <c r="O5143" s="1" t="s">
        <v>789</v>
      </c>
    </row>
    <row r="5144">
      <c r="A5144" s="1" t="s">
        <v>40221</v>
      </c>
      <c r="B5144" s="1" t="s">
        <v>40222</v>
      </c>
      <c r="C5144" s="1" t="s">
        <v>189</v>
      </c>
    </row>
    <row r="5145">
      <c r="A5145" s="1" t="s">
        <v>40223</v>
      </c>
      <c r="B5145" s="1" t="s">
        <v>40224</v>
      </c>
      <c r="C5145" s="1" t="s">
        <v>2566</v>
      </c>
    </row>
    <row r="5146">
      <c r="A5146" s="1" t="s">
        <v>21474</v>
      </c>
      <c r="B5146" s="1" t="s">
        <v>807</v>
      </c>
      <c r="C5146" s="1" t="s">
        <v>808</v>
      </c>
      <c r="D5146" s="1" t="s">
        <v>803</v>
      </c>
      <c r="E5146" s="1" t="s">
        <v>805</v>
      </c>
      <c r="F5146" s="1" t="s">
        <v>40225</v>
      </c>
      <c r="G5146" s="1" t="s">
        <v>25981</v>
      </c>
      <c r="H5146" s="1" t="s">
        <v>91</v>
      </c>
      <c r="I5146" s="1" t="s">
        <v>92</v>
      </c>
      <c r="K5146" s="1" t="s">
        <v>812</v>
      </c>
      <c r="L5146" s="1" t="s">
        <v>808</v>
      </c>
      <c r="M5146" s="1" t="s">
        <v>2511</v>
      </c>
      <c r="N5146" s="1" t="s">
        <v>2512</v>
      </c>
      <c r="P5146" s="1" t="s">
        <v>817</v>
      </c>
      <c r="Q5146" s="1" t="s">
        <v>818</v>
      </c>
    </row>
    <row r="5147">
      <c r="A5147" s="1" t="s">
        <v>40226</v>
      </c>
      <c r="B5147" s="1" t="s">
        <v>40227</v>
      </c>
      <c r="C5147" s="1" t="s">
        <v>40228</v>
      </c>
      <c r="D5147" s="1" t="s">
        <v>40229</v>
      </c>
      <c r="E5147" s="1" t="s">
        <v>7595</v>
      </c>
      <c r="F5147" s="1" t="s">
        <v>40230</v>
      </c>
      <c r="G5147" s="1" t="s">
        <v>40231</v>
      </c>
      <c r="H5147" s="1" t="s">
        <v>40232</v>
      </c>
      <c r="I5147" s="1" t="s">
        <v>40233</v>
      </c>
    </row>
    <row r="5148">
      <c r="A5148" s="1" t="s">
        <v>40234</v>
      </c>
      <c r="B5148" s="1" t="s">
        <v>20359</v>
      </c>
      <c r="C5148" s="1" t="s">
        <v>20361</v>
      </c>
      <c r="D5148" s="1" t="s">
        <v>40235</v>
      </c>
      <c r="E5148" s="1" t="s">
        <v>40236</v>
      </c>
      <c r="G5148" s="1" t="s">
        <v>20364</v>
      </c>
      <c r="H5148" s="1" t="s">
        <v>20365</v>
      </c>
    </row>
    <row r="5149">
      <c r="A5149" s="1" t="s">
        <v>40237</v>
      </c>
      <c r="B5149" s="1" t="s">
        <v>625</v>
      </c>
      <c r="C5149" s="1" t="s">
        <v>628</v>
      </c>
      <c r="D5149" s="1" t="s">
        <v>39241</v>
      </c>
      <c r="E5149" s="1" t="s">
        <v>39242</v>
      </c>
      <c r="F5149" s="1" t="s">
        <v>40238</v>
      </c>
      <c r="G5149" s="1" t="s">
        <v>40239</v>
      </c>
      <c r="H5149" s="1" t="s">
        <v>40240</v>
      </c>
      <c r="I5149" s="1" t="s">
        <v>40241</v>
      </c>
      <c r="K5149" s="1" t="s">
        <v>39245</v>
      </c>
      <c r="L5149" s="1" t="s">
        <v>39242</v>
      </c>
      <c r="M5149" s="1" t="s">
        <v>645</v>
      </c>
      <c r="N5149" s="1" t="s">
        <v>646</v>
      </c>
    </row>
    <row r="5150">
      <c r="A5150" s="1" t="s">
        <v>40242</v>
      </c>
      <c r="B5150" s="1" t="s">
        <v>803</v>
      </c>
      <c r="C5150" s="1" t="s">
        <v>805</v>
      </c>
      <c r="D5150" s="1" t="s">
        <v>7385</v>
      </c>
      <c r="E5150" s="1" t="s">
        <v>7386</v>
      </c>
      <c r="F5150" s="1" t="s">
        <v>40243</v>
      </c>
      <c r="G5150" s="1" t="s">
        <v>6424</v>
      </c>
      <c r="H5150" s="1" t="s">
        <v>7389</v>
      </c>
      <c r="I5150" s="1" t="s">
        <v>6424</v>
      </c>
      <c r="J5150" s="1" t="s">
        <v>817</v>
      </c>
      <c r="K5150" s="1" t="s">
        <v>818</v>
      </c>
    </row>
    <row r="5151">
      <c r="A5151" s="1" t="s">
        <v>40244</v>
      </c>
      <c r="B5151" s="1" t="s">
        <v>81</v>
      </c>
      <c r="C5151" s="1" t="s">
        <v>82</v>
      </c>
      <c r="D5151" s="1" t="s">
        <v>7431</v>
      </c>
      <c r="E5151" s="1" t="s">
        <v>7441</v>
      </c>
      <c r="F5151" s="1" t="s">
        <v>83</v>
      </c>
      <c r="G5151" s="1" t="s">
        <v>84</v>
      </c>
      <c r="H5151" s="1" t="s">
        <v>1224</v>
      </c>
      <c r="I5151" s="1" t="s">
        <v>90</v>
      </c>
      <c r="J5151" s="1" t="s">
        <v>91</v>
      </c>
      <c r="K5151" s="1" t="s">
        <v>92</v>
      </c>
      <c r="M5151" s="1" t="s">
        <v>17120</v>
      </c>
      <c r="N5151" s="1" t="s">
        <v>17122</v>
      </c>
      <c r="O5151" s="1" t="s">
        <v>93</v>
      </c>
      <c r="P5151" s="1" t="s">
        <v>94</v>
      </c>
      <c r="R5151" s="1" t="s">
        <v>95</v>
      </c>
      <c r="S5151" s="1" t="s">
        <v>96</v>
      </c>
      <c r="T5151" s="1" t="s">
        <v>17127</v>
      </c>
      <c r="U5151" s="1" t="s">
        <v>17128</v>
      </c>
    </row>
    <row r="5152">
      <c r="A5152" s="1" t="s">
        <v>34506</v>
      </c>
      <c r="B5152" s="1" t="s">
        <v>40245</v>
      </c>
      <c r="C5152" s="1" t="s">
        <v>6402</v>
      </c>
    </row>
    <row r="5153">
      <c r="A5153" s="1" t="s">
        <v>40246</v>
      </c>
      <c r="B5153" s="1" t="s">
        <v>37216</v>
      </c>
      <c r="C5153" s="1" t="s">
        <v>37217</v>
      </c>
      <c r="D5153" s="1" t="s">
        <v>40247</v>
      </c>
      <c r="E5153" s="1" t="s">
        <v>40248</v>
      </c>
      <c r="F5153" s="1" t="s">
        <v>1240</v>
      </c>
      <c r="G5153" s="1" t="s">
        <v>1241</v>
      </c>
    </row>
    <row r="5154">
      <c r="A5154" s="1" t="s">
        <v>40249</v>
      </c>
      <c r="B5154" s="1" t="s">
        <v>273</v>
      </c>
      <c r="C5154" s="1" t="s">
        <v>274</v>
      </c>
      <c r="D5154" s="1" t="s">
        <v>8772</v>
      </c>
      <c r="E5154" s="1" t="s">
        <v>189</v>
      </c>
      <c r="F5154" s="1" t="s">
        <v>300</v>
      </c>
      <c r="G5154" s="1" t="s">
        <v>301</v>
      </c>
    </row>
    <row r="5155">
      <c r="A5155" s="1" t="s">
        <v>40250</v>
      </c>
      <c r="B5155" s="1" t="s">
        <v>15491</v>
      </c>
      <c r="C5155" s="1" t="s">
        <v>189</v>
      </c>
    </row>
    <row r="5156">
      <c r="A5156" s="1" t="s">
        <v>40251</v>
      </c>
      <c r="B5156" s="1" t="s">
        <v>15491</v>
      </c>
      <c r="C5156" s="1" t="s">
        <v>189</v>
      </c>
    </row>
    <row r="5157">
      <c r="A5157" s="1" t="s">
        <v>40252</v>
      </c>
      <c r="B5157" s="1" t="s">
        <v>1414</v>
      </c>
      <c r="C5157" s="1" t="s">
        <v>1415</v>
      </c>
      <c r="D5157" s="1" t="s">
        <v>11331</v>
      </c>
      <c r="E5157" s="1" t="s">
        <v>11332</v>
      </c>
      <c r="F5157" s="1" t="s">
        <v>3125</v>
      </c>
      <c r="G5157" s="1" t="s">
        <v>1422</v>
      </c>
      <c r="H5157" s="1" t="s">
        <v>1424</v>
      </c>
      <c r="I5157" s="1" t="s">
        <v>1426</v>
      </c>
    </row>
    <row r="5158">
      <c r="A5158" s="1" t="s">
        <v>40253</v>
      </c>
      <c r="B5158" s="1" t="s">
        <v>1414</v>
      </c>
      <c r="C5158" s="1" t="s">
        <v>1415</v>
      </c>
      <c r="D5158" s="1" t="s">
        <v>4249</v>
      </c>
      <c r="E5158" s="1" t="s">
        <v>4250</v>
      </c>
      <c r="G5158" s="1" t="s">
        <v>3125</v>
      </c>
      <c r="H5158" s="1" t="s">
        <v>1422</v>
      </c>
      <c r="I5158" s="1" t="s">
        <v>1424</v>
      </c>
      <c r="J5158" s="1" t="s">
        <v>1426</v>
      </c>
    </row>
    <row r="5159">
      <c r="A5159" s="1" t="s">
        <v>40254</v>
      </c>
      <c r="B5159" s="1" t="s">
        <v>779</v>
      </c>
      <c r="C5159" s="1" t="s">
        <v>780</v>
      </c>
      <c r="D5159" s="1" t="s">
        <v>2015</v>
      </c>
      <c r="E5159" s="1" t="s">
        <v>2017</v>
      </c>
      <c r="F5159" s="1" t="s">
        <v>837</v>
      </c>
      <c r="G5159" s="1" t="s">
        <v>839</v>
      </c>
      <c r="H5159" s="1" t="s">
        <v>8115</v>
      </c>
      <c r="I5159" s="1" t="s">
        <v>3855</v>
      </c>
      <c r="J5159" s="1" t="s">
        <v>845</v>
      </c>
      <c r="K5159" s="1" t="s">
        <v>847</v>
      </c>
      <c r="L5159" s="1" t="s">
        <v>786</v>
      </c>
      <c r="M5159" s="1" t="s">
        <v>787</v>
      </c>
      <c r="N5159" s="1" t="s">
        <v>788</v>
      </c>
      <c r="O5159" s="1" t="s">
        <v>789</v>
      </c>
      <c r="P5159" s="1" t="s">
        <v>2027</v>
      </c>
      <c r="Q5159" s="1" t="s">
        <v>2028</v>
      </c>
    </row>
    <row r="5160">
      <c r="A5160" s="1" t="s">
        <v>40256</v>
      </c>
      <c r="B5160" s="1" t="s">
        <v>169</v>
      </c>
      <c r="C5160" s="1" t="s">
        <v>170</v>
      </c>
      <c r="D5160" s="1" t="s">
        <v>17354</v>
      </c>
      <c r="E5160" s="1" t="s">
        <v>189</v>
      </c>
      <c r="F5160" s="1" t="s">
        <v>183</v>
      </c>
      <c r="G5160" s="1" t="s">
        <v>184</v>
      </c>
    </row>
    <row r="5161">
      <c r="A5161" s="1" t="s">
        <v>40257</v>
      </c>
      <c r="B5161" s="1" t="s">
        <v>2287</v>
      </c>
      <c r="C5161" s="1" t="s">
        <v>2289</v>
      </c>
      <c r="D5161" s="1" t="s">
        <v>27192</v>
      </c>
      <c r="E5161" s="1" t="s">
        <v>27193</v>
      </c>
      <c r="F5161" s="1" t="s">
        <v>10547</v>
      </c>
      <c r="G5161" s="1" t="s">
        <v>896</v>
      </c>
      <c r="H5161" s="1" t="s">
        <v>27195</v>
      </c>
      <c r="I5161" s="1" t="s">
        <v>27196</v>
      </c>
      <c r="J5161" s="1" t="s">
        <v>898</v>
      </c>
      <c r="K5161" s="1" t="s">
        <v>900</v>
      </c>
      <c r="L5161" s="1" t="s">
        <v>10550</v>
      </c>
      <c r="M5161" s="1" t="s">
        <v>896</v>
      </c>
      <c r="N5161" s="1" t="s">
        <v>2312</v>
      </c>
      <c r="O5161" s="1" t="s">
        <v>2314</v>
      </c>
      <c r="P5161" s="1" t="s">
        <v>27199</v>
      </c>
      <c r="Q5161" s="1" t="s">
        <v>27200</v>
      </c>
    </row>
    <row r="5162">
      <c r="A5162" s="1" t="s">
        <v>40259</v>
      </c>
      <c r="B5162" s="1" t="s">
        <v>1098</v>
      </c>
      <c r="C5162" s="1" t="s">
        <v>1099</v>
      </c>
      <c r="D5162" s="1" t="s">
        <v>2614</v>
      </c>
      <c r="E5162" s="1" t="s">
        <v>2616</v>
      </c>
      <c r="F5162" s="1" t="s">
        <v>40260</v>
      </c>
      <c r="G5162" s="1" t="s">
        <v>18721</v>
      </c>
      <c r="H5162" s="1" t="s">
        <v>21682</v>
      </c>
      <c r="I5162" s="1" t="s">
        <v>7833</v>
      </c>
      <c r="J5162" s="1" t="s">
        <v>1112</v>
      </c>
      <c r="K5162" s="1" t="s">
        <v>1114</v>
      </c>
    </row>
    <row r="5163">
      <c r="A5163" s="1" t="s">
        <v>40261</v>
      </c>
      <c r="B5163" s="1" t="s">
        <v>1154</v>
      </c>
      <c r="C5163" s="1" t="s">
        <v>1156</v>
      </c>
      <c r="D5163" s="1" t="s">
        <v>1930</v>
      </c>
      <c r="E5163" s="1" t="s">
        <v>1931</v>
      </c>
      <c r="F5163" s="1" t="s">
        <v>24562</v>
      </c>
      <c r="G5163" s="1" t="s">
        <v>1933</v>
      </c>
      <c r="H5163" s="1" t="s">
        <v>1935</v>
      </c>
      <c r="I5163" s="1" t="s">
        <v>1931</v>
      </c>
      <c r="J5163" s="1" t="s">
        <v>1162</v>
      </c>
      <c r="K5163" s="1" t="s">
        <v>1163</v>
      </c>
    </row>
    <row r="5164">
      <c r="A5164" s="1" t="s">
        <v>40262</v>
      </c>
      <c r="B5164" s="1" t="s">
        <v>19761</v>
      </c>
      <c r="C5164" s="1" t="s">
        <v>19764</v>
      </c>
      <c r="E5164" s="1" t="s">
        <v>40271</v>
      </c>
      <c r="F5164" s="1" t="s">
        <v>40272</v>
      </c>
      <c r="H5164" s="1" t="s">
        <v>19772</v>
      </c>
      <c r="I5164" s="1" t="s">
        <v>19774</v>
      </c>
      <c r="J5164" s="1" t="s">
        <v>40273</v>
      </c>
      <c r="K5164" s="1" t="s">
        <v>40274</v>
      </c>
      <c r="M5164" s="1" t="s">
        <v>3145</v>
      </c>
      <c r="N5164" s="1" t="s">
        <v>3146</v>
      </c>
    </row>
    <row r="5165">
      <c r="A5165" s="1" t="s">
        <v>40275</v>
      </c>
      <c r="B5165" s="1" t="s">
        <v>23866</v>
      </c>
      <c r="C5165" s="1" t="s">
        <v>23868</v>
      </c>
      <c r="D5165" s="1" t="s">
        <v>23869</v>
      </c>
      <c r="E5165" s="1" t="s">
        <v>23870</v>
      </c>
      <c r="G5165" s="1" t="s">
        <v>23871</v>
      </c>
      <c r="H5165" s="1" t="s">
        <v>23873</v>
      </c>
      <c r="I5165" s="1" t="s">
        <v>2335</v>
      </c>
      <c r="J5165" s="1" t="s">
        <v>2337</v>
      </c>
      <c r="K5165" s="1" t="s">
        <v>23874</v>
      </c>
      <c r="L5165" s="1" t="s">
        <v>23875</v>
      </c>
    </row>
    <row r="5166">
      <c r="A5166" s="1" t="s">
        <v>30349</v>
      </c>
      <c r="B5166" s="1" t="s">
        <v>169</v>
      </c>
      <c r="C5166" s="1" t="s">
        <v>170</v>
      </c>
      <c r="D5166" s="1" t="s">
        <v>5186</v>
      </c>
      <c r="E5166" s="1" t="s">
        <v>5187</v>
      </c>
      <c r="F5166" s="1" t="s">
        <v>23880</v>
      </c>
      <c r="G5166" s="1" t="s">
        <v>23881</v>
      </c>
      <c r="H5166" s="1" t="s">
        <v>5199</v>
      </c>
      <c r="I5166" s="1" t="s">
        <v>5201</v>
      </c>
      <c r="J5166" s="1">
        <v>230.0</v>
      </c>
      <c r="K5166" s="1" t="s">
        <v>159</v>
      </c>
      <c r="L5166" s="1">
        <v>920.0</v>
      </c>
      <c r="M5166" s="1" t="s">
        <v>3068</v>
      </c>
      <c r="O5166" s="1" t="s">
        <v>5210</v>
      </c>
      <c r="P5166" s="1" t="s">
        <v>5211</v>
      </c>
      <c r="Q5166" s="1" t="s">
        <v>183</v>
      </c>
      <c r="R5166" s="1" t="s">
        <v>184</v>
      </c>
      <c r="S5166" s="1" t="s">
        <v>5217</v>
      </c>
      <c r="T5166" s="1" t="s">
        <v>5218</v>
      </c>
    </row>
    <row r="5167">
      <c r="A5167" s="1" t="s">
        <v>40278</v>
      </c>
      <c r="B5167" s="1" t="s">
        <v>791</v>
      </c>
      <c r="C5167" s="1" t="s">
        <v>794</v>
      </c>
      <c r="D5167" s="1" t="s">
        <v>795</v>
      </c>
      <c r="E5167" s="1" t="s">
        <v>796</v>
      </c>
      <c r="F5167" s="1" t="s">
        <v>33265</v>
      </c>
      <c r="G5167" s="1" t="s">
        <v>14474</v>
      </c>
      <c r="H5167" s="1" t="s">
        <v>799</v>
      </c>
      <c r="I5167" s="1" t="s">
        <v>800</v>
      </c>
      <c r="J5167" s="1" t="s">
        <v>801</v>
      </c>
      <c r="K5167" s="1" t="s">
        <v>802</v>
      </c>
      <c r="N5167" s="1" t="s">
        <v>804</v>
      </c>
      <c r="O5167" s="1" t="s">
        <v>806</v>
      </c>
    </row>
    <row r="5168">
      <c r="A5168" s="1" t="s">
        <v>40280</v>
      </c>
      <c r="B5168" s="1" t="s">
        <v>7738</v>
      </c>
      <c r="C5168" s="1" t="s">
        <v>7739</v>
      </c>
      <c r="D5168" s="1" t="s">
        <v>33257</v>
      </c>
      <c r="E5168" s="1" t="s">
        <v>33258</v>
      </c>
      <c r="G5168" s="1" t="s">
        <v>7744</v>
      </c>
      <c r="H5168" s="1" t="s">
        <v>7739</v>
      </c>
      <c r="J5168" s="1" t="s">
        <v>7745</v>
      </c>
      <c r="K5168" s="1" t="s">
        <v>7746</v>
      </c>
    </row>
    <row r="5169">
      <c r="A5169" s="1" t="s">
        <v>40281</v>
      </c>
      <c r="B5169" s="1" t="s">
        <v>763</v>
      </c>
      <c r="C5169" s="1" t="s">
        <v>765</v>
      </c>
      <c r="D5169" s="1" t="s">
        <v>4672</v>
      </c>
      <c r="E5169" s="1" t="s">
        <v>4673</v>
      </c>
      <c r="F5169" s="1" t="s">
        <v>33260</v>
      </c>
      <c r="G5169" s="1" t="s">
        <v>15531</v>
      </c>
      <c r="I5169" s="1" t="s">
        <v>4677</v>
      </c>
      <c r="J5169" s="1" t="s">
        <v>4675</v>
      </c>
      <c r="K5169" s="1" t="s">
        <v>776</v>
      </c>
      <c r="L5169" s="1" t="s">
        <v>777</v>
      </c>
    </row>
    <row r="5170">
      <c r="A5170" s="1" t="s">
        <v>40282</v>
      </c>
      <c r="B5170" s="1" t="s">
        <v>33268</v>
      </c>
      <c r="C5170" s="1" t="s">
        <v>33269</v>
      </c>
      <c r="D5170" s="1" t="s">
        <v>19078</v>
      </c>
      <c r="E5170" s="1" t="s">
        <v>19079</v>
      </c>
      <c r="F5170" s="1" t="s">
        <v>4533</v>
      </c>
      <c r="G5170" s="1" t="s">
        <v>4534</v>
      </c>
    </row>
    <row r="5171">
      <c r="A5171" s="1" t="s">
        <v>40284</v>
      </c>
      <c r="B5171" s="1" t="s">
        <v>1548</v>
      </c>
      <c r="C5171" s="1" t="s">
        <v>1550</v>
      </c>
      <c r="D5171" s="1" t="s">
        <v>33273</v>
      </c>
      <c r="E5171" s="1" t="s">
        <v>33274</v>
      </c>
      <c r="F5171" s="1" t="s">
        <v>1563</v>
      </c>
      <c r="G5171" s="1" t="s">
        <v>1564</v>
      </c>
      <c r="I5171" s="1" t="s">
        <v>1576</v>
      </c>
      <c r="J5171" s="1" t="s">
        <v>1577</v>
      </c>
    </row>
    <row r="5172">
      <c r="A5172" s="1" t="s">
        <v>31137</v>
      </c>
      <c r="B5172" s="1" t="s">
        <v>469</v>
      </c>
      <c r="C5172" s="1" t="s">
        <v>471</v>
      </c>
      <c r="D5172" s="1" t="s">
        <v>33277</v>
      </c>
      <c r="E5172" s="1" t="s">
        <v>33279</v>
      </c>
      <c r="F5172" s="1" t="s">
        <v>5571</v>
      </c>
      <c r="G5172" s="1" t="s">
        <v>5572</v>
      </c>
      <c r="I5172" s="1" t="s">
        <v>478</v>
      </c>
      <c r="J5172" s="1" t="s">
        <v>480</v>
      </c>
      <c r="K5172" s="1" t="s">
        <v>1457</v>
      </c>
      <c r="L5172" s="1" t="s">
        <v>1458</v>
      </c>
      <c r="N5172" s="1" t="s">
        <v>484</v>
      </c>
      <c r="O5172" s="1" t="s">
        <v>485</v>
      </c>
    </row>
    <row r="5173">
      <c r="A5173" s="1" t="s">
        <v>40286</v>
      </c>
      <c r="B5173" s="1" t="s">
        <v>33282</v>
      </c>
      <c r="C5173" s="1" t="s">
        <v>33284</v>
      </c>
      <c r="D5173" s="1" t="s">
        <v>33286</v>
      </c>
      <c r="E5173" s="1" t="s">
        <v>33287</v>
      </c>
      <c r="F5173" s="1" t="s">
        <v>11564</v>
      </c>
      <c r="G5173" s="1" t="s">
        <v>11565</v>
      </c>
      <c r="H5173" s="1" t="s">
        <v>33289</v>
      </c>
      <c r="I5173" s="1" t="s">
        <v>33290</v>
      </c>
      <c r="K5173" s="1" t="s">
        <v>33292</v>
      </c>
      <c r="L5173" s="1" t="s">
        <v>33293</v>
      </c>
      <c r="M5173" s="1" t="s">
        <v>33294</v>
      </c>
      <c r="N5173" s="1" t="s">
        <v>33295</v>
      </c>
      <c r="O5173" s="1" t="s">
        <v>11574</v>
      </c>
      <c r="P5173" s="1" t="s">
        <v>11575</v>
      </c>
      <c r="Q5173" s="1" t="s">
        <v>33297</v>
      </c>
      <c r="R5173" s="1" t="s">
        <v>33298</v>
      </c>
    </row>
    <row r="5174">
      <c r="A5174" s="1" t="s">
        <v>40288</v>
      </c>
      <c r="B5174" s="1" t="s">
        <v>602</v>
      </c>
      <c r="C5174" s="1" t="s">
        <v>604</v>
      </c>
      <c r="D5174" s="1" t="s">
        <v>2085</v>
      </c>
      <c r="E5174" s="1" t="s">
        <v>2086</v>
      </c>
      <c r="F5174" s="1" t="s">
        <v>2087</v>
      </c>
      <c r="G5174" s="1" t="s">
        <v>2088</v>
      </c>
      <c r="H5174" s="1" t="s">
        <v>2090</v>
      </c>
      <c r="I5174" s="1" t="s">
        <v>2092</v>
      </c>
      <c r="J5174" s="1" t="s">
        <v>2094</v>
      </c>
      <c r="K5174" s="1" t="s">
        <v>2096</v>
      </c>
      <c r="L5174" s="1" t="s">
        <v>2098</v>
      </c>
      <c r="M5174" s="1" t="s">
        <v>2100</v>
      </c>
      <c r="N5174" s="1" t="s">
        <v>2102</v>
      </c>
      <c r="O5174" s="1" t="s">
        <v>2103</v>
      </c>
      <c r="P5174" s="1" t="s">
        <v>8054</v>
      </c>
      <c r="Q5174" s="1" t="s">
        <v>2092</v>
      </c>
      <c r="R5174" s="1" t="s">
        <v>6489</v>
      </c>
      <c r="S5174" s="1" t="s">
        <v>6490</v>
      </c>
      <c r="T5174" s="1" t="s">
        <v>611</v>
      </c>
      <c r="U5174" s="1" t="s">
        <v>613</v>
      </c>
      <c r="V5174" s="1" t="s">
        <v>2108</v>
      </c>
      <c r="W5174" s="1" t="s">
        <v>2110</v>
      </c>
      <c r="X5174" s="1" t="s">
        <v>2112</v>
      </c>
      <c r="Y5174" s="1" t="s">
        <v>2114</v>
      </c>
      <c r="Z5174" s="1" t="s">
        <v>2116</v>
      </c>
      <c r="AA5174" s="1" t="s">
        <v>2118</v>
      </c>
      <c r="AB5174" s="1" t="s">
        <v>2120</v>
      </c>
      <c r="AC5174" s="1" t="s">
        <v>2122</v>
      </c>
      <c r="AE5174" s="1" t="s">
        <v>615</v>
      </c>
      <c r="AF5174" s="1" t="s">
        <v>617</v>
      </c>
      <c r="AG5174" s="1" t="s">
        <v>2123</v>
      </c>
      <c r="AH5174" s="1" t="s">
        <v>2124</v>
      </c>
      <c r="AI5174" s="1" t="s">
        <v>2125</v>
      </c>
      <c r="AJ5174" s="1" t="s">
        <v>2126</v>
      </c>
      <c r="AK5174" s="1" t="s">
        <v>2127</v>
      </c>
      <c r="AL5174" s="1" t="s">
        <v>2128</v>
      </c>
      <c r="AM5174" s="1" t="s">
        <v>2129</v>
      </c>
      <c r="AN5174" s="1" t="s">
        <v>2130</v>
      </c>
    </row>
    <row r="5175">
      <c r="A5175" s="1" t="s">
        <v>31194</v>
      </c>
      <c r="B5175" s="1" t="s">
        <v>33300</v>
      </c>
      <c r="C5175" s="1" t="s">
        <v>33302</v>
      </c>
      <c r="D5175" s="1" t="s">
        <v>40290</v>
      </c>
      <c r="E5175" s="1" t="s">
        <v>40291</v>
      </c>
      <c r="G5175" s="1" t="s">
        <v>33304</v>
      </c>
      <c r="H5175" s="1" t="s">
        <v>33305</v>
      </c>
    </row>
    <row r="5176">
      <c r="A5176" s="1" t="s">
        <v>40292</v>
      </c>
      <c r="B5176" s="1" t="s">
        <v>949</v>
      </c>
      <c r="C5176" s="1" t="s">
        <v>951</v>
      </c>
      <c r="D5176" s="1" t="s">
        <v>40293</v>
      </c>
      <c r="E5176" s="1" t="s">
        <v>189</v>
      </c>
      <c r="F5176" s="1" t="s">
        <v>953</v>
      </c>
      <c r="G5176" s="1" t="s">
        <v>955</v>
      </c>
    </row>
    <row r="5177">
      <c r="A5177" s="1" t="s">
        <v>40294</v>
      </c>
      <c r="B5177" s="1" t="s">
        <v>4301</v>
      </c>
      <c r="C5177" s="1" t="s">
        <v>4303</v>
      </c>
      <c r="D5177" s="1" t="s">
        <v>32116</v>
      </c>
      <c r="E5177" s="1" t="s">
        <v>32117</v>
      </c>
      <c r="F5177" s="1" t="s">
        <v>40295</v>
      </c>
      <c r="G5177" s="1" t="s">
        <v>40296</v>
      </c>
      <c r="H5177" s="1" t="s">
        <v>7462</v>
      </c>
      <c r="I5177" s="1" t="s">
        <v>7463</v>
      </c>
      <c r="K5177" s="1" t="s">
        <v>32122</v>
      </c>
      <c r="L5177" s="1" t="s">
        <v>32124</v>
      </c>
      <c r="N5177" s="1" t="s">
        <v>4311</v>
      </c>
      <c r="O5177" s="1" t="s">
        <v>4313</v>
      </c>
    </row>
    <row r="5178">
      <c r="A5178" s="1" t="s">
        <v>40297</v>
      </c>
      <c r="B5178" s="1" t="s">
        <v>20976</v>
      </c>
      <c r="C5178" s="1" t="s">
        <v>20978</v>
      </c>
      <c r="D5178" s="1" t="s">
        <v>20984</v>
      </c>
      <c r="E5178" s="1" t="s">
        <v>20986</v>
      </c>
      <c r="F5178" s="1" t="s">
        <v>20980</v>
      </c>
      <c r="G5178" s="1" t="s">
        <v>20982</v>
      </c>
      <c r="H5178" s="1" t="s">
        <v>20989</v>
      </c>
      <c r="I5178" s="1" t="s">
        <v>20991</v>
      </c>
      <c r="L5178" s="1" t="s">
        <v>20992</v>
      </c>
      <c r="M5178" s="1" t="s">
        <v>20997</v>
      </c>
      <c r="N5178" s="1" t="s">
        <v>20998</v>
      </c>
      <c r="O5178" s="1" t="s">
        <v>20982</v>
      </c>
    </row>
    <row r="5179">
      <c r="A5179" s="1" t="s">
        <v>40298</v>
      </c>
      <c r="B5179" s="1" t="s">
        <v>33303</v>
      </c>
      <c r="C5179" s="1" t="s">
        <v>1341</v>
      </c>
    </row>
    <row r="5180">
      <c r="A5180" s="1" t="s">
        <v>36680</v>
      </c>
      <c r="B5180" s="1" t="s">
        <v>169</v>
      </c>
      <c r="C5180" s="1" t="s">
        <v>170</v>
      </c>
      <c r="D5180" s="1" t="s">
        <v>1244</v>
      </c>
      <c r="E5180" s="1" t="s">
        <v>1246</v>
      </c>
      <c r="F5180" s="1" t="s">
        <v>720</v>
      </c>
      <c r="G5180" s="1" t="s">
        <v>722</v>
      </c>
      <c r="H5180" s="1" t="s">
        <v>724</v>
      </c>
      <c r="I5180" s="1" t="s">
        <v>726</v>
      </c>
      <c r="J5180" s="1" t="s">
        <v>33308</v>
      </c>
      <c r="K5180" s="1" t="s">
        <v>33309</v>
      </c>
      <c r="L5180" s="1" t="s">
        <v>2720</v>
      </c>
      <c r="M5180" s="1" t="s">
        <v>726</v>
      </c>
      <c r="N5180" s="1" t="s">
        <v>19046</v>
      </c>
      <c r="O5180" s="1" t="s">
        <v>726</v>
      </c>
      <c r="Q5180" s="1" t="s">
        <v>183</v>
      </c>
      <c r="R5180" s="1" t="s">
        <v>184</v>
      </c>
      <c r="S5180" s="1" t="s">
        <v>1261</v>
      </c>
      <c r="T5180" s="1" t="s">
        <v>1263</v>
      </c>
      <c r="U5180" s="1" t="s">
        <v>759</v>
      </c>
      <c r="V5180" s="1" t="s">
        <v>760</v>
      </c>
    </row>
    <row r="5181">
      <c r="A5181" s="1" t="s">
        <v>40299</v>
      </c>
      <c r="B5181" s="1" t="s">
        <v>33313</v>
      </c>
      <c r="C5181" s="1" t="s">
        <v>40</v>
      </c>
      <c r="D5181" s="1" t="s">
        <v>8215</v>
      </c>
      <c r="E5181" s="1" t="s">
        <v>8216</v>
      </c>
    </row>
    <row r="5182">
      <c r="A5182" s="1" t="s">
        <v>30631</v>
      </c>
      <c r="B5182" s="1" t="s">
        <v>33316</v>
      </c>
      <c r="C5182" s="1" t="s">
        <v>33317</v>
      </c>
      <c r="D5182" s="1" t="s">
        <v>33318</v>
      </c>
      <c r="E5182" s="1" t="s">
        <v>33319</v>
      </c>
      <c r="F5182" s="1" t="s">
        <v>33320</v>
      </c>
      <c r="G5182" s="1" t="s">
        <v>33321</v>
      </c>
      <c r="H5182" s="1" t="s">
        <v>33322</v>
      </c>
      <c r="I5182" s="1" t="s">
        <v>33324</v>
      </c>
      <c r="J5182" s="1" t="s">
        <v>181</v>
      </c>
      <c r="K5182" s="1" t="s">
        <v>182</v>
      </c>
    </row>
    <row r="5183">
      <c r="A5183" s="1" t="s">
        <v>40301</v>
      </c>
      <c r="B5183" s="1" t="s">
        <v>469</v>
      </c>
      <c r="C5183" s="1" t="s">
        <v>471</v>
      </c>
      <c r="D5183" s="1" t="s">
        <v>33326</v>
      </c>
      <c r="E5183" s="1" t="s">
        <v>33328</v>
      </c>
      <c r="G5183" s="1" t="s">
        <v>478</v>
      </c>
      <c r="H5183" s="1" t="s">
        <v>480</v>
      </c>
      <c r="J5183" s="1" t="s">
        <v>484</v>
      </c>
      <c r="K5183" s="1" t="s">
        <v>485</v>
      </c>
    </row>
    <row r="5184">
      <c r="A5184" s="1" t="s">
        <v>35296</v>
      </c>
      <c r="B5184" s="1" t="s">
        <v>49</v>
      </c>
      <c r="C5184" s="1" t="s">
        <v>50</v>
      </c>
    </row>
    <row r="5185">
      <c r="A5185" s="1" t="s">
        <v>33732</v>
      </c>
      <c r="B5185" s="1" t="s">
        <v>1297</v>
      </c>
      <c r="C5185" s="1" t="s">
        <v>1298</v>
      </c>
      <c r="D5185" s="1" t="s">
        <v>1289</v>
      </c>
      <c r="E5185" s="1" t="s">
        <v>1290</v>
      </c>
      <c r="F5185" s="1" t="s">
        <v>1295</v>
      </c>
      <c r="G5185" s="1" t="s">
        <v>1296</v>
      </c>
      <c r="H5185" s="1" t="s">
        <v>33333</v>
      </c>
      <c r="I5185" s="1" t="s">
        <v>33335</v>
      </c>
      <c r="K5185" s="1" t="s">
        <v>1306</v>
      </c>
      <c r="L5185" s="1" t="s">
        <v>1308</v>
      </c>
      <c r="M5185" s="1" t="s">
        <v>1302</v>
      </c>
      <c r="N5185" s="1" t="s">
        <v>1304</v>
      </c>
      <c r="O5185" s="1" t="s">
        <v>1310</v>
      </c>
      <c r="P5185" s="1" t="s">
        <v>1290</v>
      </c>
    </row>
    <row r="5186">
      <c r="A5186" s="1" t="s">
        <v>24555</v>
      </c>
      <c r="B5186" s="1" t="s">
        <v>487</v>
      </c>
      <c r="C5186" s="1" t="s">
        <v>488</v>
      </c>
      <c r="D5186" s="1" t="s">
        <v>489</v>
      </c>
      <c r="E5186" s="1" t="s">
        <v>490</v>
      </c>
      <c r="F5186" s="1" t="s">
        <v>491</v>
      </c>
      <c r="G5186" s="1" t="s">
        <v>492</v>
      </c>
      <c r="H5186" s="1" t="s">
        <v>33341</v>
      </c>
      <c r="I5186" s="1" t="s">
        <v>488</v>
      </c>
      <c r="J5186" s="1" t="s">
        <v>497</v>
      </c>
      <c r="K5186" s="1" t="s">
        <v>488</v>
      </c>
      <c r="L5186" s="1" t="s">
        <v>500</v>
      </c>
      <c r="M5186" s="1" t="s">
        <v>502</v>
      </c>
      <c r="N5186" s="1" t="s">
        <v>504</v>
      </c>
      <c r="O5186" s="1" t="s">
        <v>505</v>
      </c>
    </row>
    <row r="5187">
      <c r="A5187" s="1" t="s">
        <v>40305</v>
      </c>
      <c r="B5187" s="1" t="s">
        <v>31195</v>
      </c>
      <c r="C5187" s="1" t="s">
        <v>31196</v>
      </c>
      <c r="D5187" s="1" t="s">
        <v>33344</v>
      </c>
      <c r="E5187" s="1" t="s">
        <v>33345</v>
      </c>
      <c r="F5187" s="1" t="s">
        <v>33346</v>
      </c>
      <c r="G5187" s="1" t="s">
        <v>33347</v>
      </c>
      <c r="I5187" s="1" t="s">
        <v>33348</v>
      </c>
      <c r="J5187" s="1" t="s">
        <v>33349</v>
      </c>
      <c r="K5187" s="1" t="s">
        <v>33350</v>
      </c>
      <c r="L5187" s="1" t="s">
        <v>33351</v>
      </c>
    </row>
    <row r="5188">
      <c r="A5188" s="1" t="s">
        <v>22299</v>
      </c>
      <c r="B5188" s="1" t="s">
        <v>791</v>
      </c>
      <c r="C5188" s="1" t="s">
        <v>794</v>
      </c>
      <c r="D5188" s="1" t="s">
        <v>795</v>
      </c>
      <c r="E5188" s="1" t="s">
        <v>796</v>
      </c>
      <c r="F5188" s="1" t="s">
        <v>15820</v>
      </c>
      <c r="G5188" s="1" t="s">
        <v>139</v>
      </c>
      <c r="H5188" s="1" t="s">
        <v>4306</v>
      </c>
      <c r="I5188" s="1" t="s">
        <v>4307</v>
      </c>
      <c r="J5188" s="1" t="s">
        <v>799</v>
      </c>
      <c r="K5188" s="1" t="s">
        <v>800</v>
      </c>
      <c r="L5188" s="1" t="s">
        <v>801</v>
      </c>
      <c r="M5188" s="1" t="s">
        <v>802</v>
      </c>
      <c r="P5188" s="1" t="s">
        <v>804</v>
      </c>
      <c r="Q5188" s="1" t="s">
        <v>806</v>
      </c>
    </row>
    <row r="5189">
      <c r="A5189" s="1" t="s">
        <v>40310</v>
      </c>
      <c r="B5189" s="1" t="s">
        <v>5538</v>
      </c>
      <c r="C5189" s="1" t="s">
        <v>5539</v>
      </c>
      <c r="D5189" s="1" t="s">
        <v>15814</v>
      </c>
      <c r="E5189" s="1" t="s">
        <v>15815</v>
      </c>
      <c r="F5189" s="1" t="s">
        <v>15816</v>
      </c>
      <c r="G5189" s="1" t="s">
        <v>12538</v>
      </c>
      <c r="I5189" s="1" t="s">
        <v>15817</v>
      </c>
      <c r="J5189" s="1" t="s">
        <v>15818</v>
      </c>
      <c r="K5189" s="1" t="s">
        <v>5546</v>
      </c>
      <c r="L5189" s="1" t="s">
        <v>5547</v>
      </c>
    </row>
    <row r="5190">
      <c r="A5190" s="1" t="s">
        <v>40314</v>
      </c>
      <c r="B5190" s="1" t="s">
        <v>15777</v>
      </c>
      <c r="C5190" s="1" t="s">
        <v>15779</v>
      </c>
      <c r="D5190" s="1" t="s">
        <v>15775</v>
      </c>
      <c r="E5190" s="1" t="s">
        <v>15776</v>
      </c>
      <c r="F5190" s="1" t="s">
        <v>15784</v>
      </c>
      <c r="G5190" s="1" t="s">
        <v>15785</v>
      </c>
      <c r="H5190" s="1" t="s">
        <v>15786</v>
      </c>
      <c r="I5190" s="1" t="s">
        <v>15787</v>
      </c>
      <c r="J5190" s="1" t="s">
        <v>15788</v>
      </c>
      <c r="K5190" s="1" t="s">
        <v>15789</v>
      </c>
      <c r="L5190" s="1" t="s">
        <v>15794</v>
      </c>
      <c r="M5190" s="1" t="s">
        <v>15785</v>
      </c>
      <c r="N5190" s="1" t="s">
        <v>40315</v>
      </c>
      <c r="O5190" s="1" t="s">
        <v>15776</v>
      </c>
      <c r="S5190" s="1" t="s">
        <v>15795</v>
      </c>
      <c r="T5190" s="1" t="s">
        <v>15797</v>
      </c>
    </row>
    <row r="5191">
      <c r="A5191" s="1" t="s">
        <v>40316</v>
      </c>
      <c r="B5191" s="1" t="s">
        <v>15767</v>
      </c>
      <c r="C5191" s="1" t="s">
        <v>15768</v>
      </c>
      <c r="D5191" s="1" t="s">
        <v>15769</v>
      </c>
      <c r="E5191" s="1" t="s">
        <v>15770</v>
      </c>
      <c r="F5191" s="1" t="s">
        <v>15771</v>
      </c>
      <c r="G5191" s="1" t="s">
        <v>15772</v>
      </c>
    </row>
    <row r="5192">
      <c r="A5192" s="1" t="s">
        <v>40317</v>
      </c>
      <c r="B5192" s="1" t="s">
        <v>3288</v>
      </c>
      <c r="C5192" s="1" t="s">
        <v>3291</v>
      </c>
      <c r="D5192" s="1" t="s">
        <v>15763</v>
      </c>
      <c r="E5192" s="1" t="s">
        <v>15764</v>
      </c>
      <c r="F5192" s="1" t="s">
        <v>3840</v>
      </c>
      <c r="G5192" s="1" t="s">
        <v>3841</v>
      </c>
      <c r="H5192" s="1" t="s">
        <v>3145</v>
      </c>
      <c r="I5192" s="1" t="s">
        <v>3146</v>
      </c>
    </row>
    <row r="5193">
      <c r="A5193" s="1" t="s">
        <v>40319</v>
      </c>
      <c r="B5193" s="1" t="s">
        <v>39417</v>
      </c>
      <c r="C5193" s="1" t="s">
        <v>6424</v>
      </c>
    </row>
    <row r="5194">
      <c r="A5194" s="1" t="s">
        <v>40320</v>
      </c>
      <c r="B5194" s="1" t="s">
        <v>15803</v>
      </c>
      <c r="C5194" s="1" t="s">
        <v>15805</v>
      </c>
      <c r="D5194" s="1" t="s">
        <v>15806</v>
      </c>
      <c r="E5194" s="1" t="s">
        <v>15807</v>
      </c>
      <c r="G5194" s="1" t="s">
        <v>15808</v>
      </c>
      <c r="H5194" s="1" t="s">
        <v>15809</v>
      </c>
    </row>
    <row r="5195">
      <c r="A5195" s="1" t="s">
        <v>40321</v>
      </c>
      <c r="B5195" s="1" t="s">
        <v>130</v>
      </c>
      <c r="C5195" s="1" t="s">
        <v>131</v>
      </c>
      <c r="D5195" s="1" t="s">
        <v>15760</v>
      </c>
      <c r="E5195" s="1" t="s">
        <v>141</v>
      </c>
      <c r="F5195" s="1" t="s">
        <v>15376</v>
      </c>
      <c r="G5195" s="1" t="s">
        <v>15377</v>
      </c>
      <c r="I5195" s="1" t="s">
        <v>148</v>
      </c>
      <c r="J5195" s="1" t="s">
        <v>149</v>
      </c>
    </row>
    <row r="5196">
      <c r="A5196" s="1" t="s">
        <v>40322</v>
      </c>
      <c r="B5196" s="1" t="s">
        <v>40323</v>
      </c>
      <c r="C5196" s="1" t="s">
        <v>189</v>
      </c>
    </row>
    <row r="5197">
      <c r="A5197" s="1" t="s">
        <v>40324</v>
      </c>
      <c r="B5197" s="1" t="s">
        <v>1601</v>
      </c>
      <c r="C5197" s="1" t="s">
        <v>1603</v>
      </c>
      <c r="D5197" s="1" t="s">
        <v>1597</v>
      </c>
      <c r="E5197" s="1" t="s">
        <v>1599</v>
      </c>
      <c r="F5197" s="1" t="s">
        <v>40325</v>
      </c>
      <c r="G5197" s="1" t="s">
        <v>1609</v>
      </c>
      <c r="H5197" s="1" t="s">
        <v>4725</v>
      </c>
      <c r="I5197" s="1" t="s">
        <v>4726</v>
      </c>
      <c r="J5197" s="1" t="s">
        <v>1608</v>
      </c>
      <c r="K5197" s="1" t="s">
        <v>1609</v>
      </c>
      <c r="L5197" s="1" t="s">
        <v>1610</v>
      </c>
      <c r="M5197" s="1" t="s">
        <v>1611</v>
      </c>
    </row>
    <row r="5198">
      <c r="A5198" s="1" t="s">
        <v>26246</v>
      </c>
      <c r="B5198" s="1" t="s">
        <v>32040</v>
      </c>
      <c r="C5198" s="1" t="s">
        <v>189</v>
      </c>
    </row>
    <row r="5199">
      <c r="A5199" s="1" t="s">
        <v>40326</v>
      </c>
      <c r="B5199" s="1" t="s">
        <v>13804</v>
      </c>
      <c r="C5199" s="1" t="s">
        <v>13805</v>
      </c>
      <c r="D5199" s="1" t="s">
        <v>40327</v>
      </c>
      <c r="E5199" s="1" t="s">
        <v>15230</v>
      </c>
      <c r="F5199" s="1" t="s">
        <v>15229</v>
      </c>
      <c r="G5199" s="1" t="s">
        <v>15230</v>
      </c>
      <c r="H5199" s="1" t="s">
        <v>13809</v>
      </c>
      <c r="I5199" s="1" t="s">
        <v>13810</v>
      </c>
    </row>
    <row r="5200">
      <c r="A5200" s="1" t="s">
        <v>40332</v>
      </c>
      <c r="B5200" s="1" t="s">
        <v>40333</v>
      </c>
      <c r="C5200" s="1" t="s">
        <v>189</v>
      </c>
    </row>
    <row r="5201">
      <c r="A5201" s="1" t="s">
        <v>40336</v>
      </c>
      <c r="C5201" s="1" t="s">
        <v>40337</v>
      </c>
      <c r="D5201" s="1" t="s">
        <v>31331</v>
      </c>
      <c r="E5201" s="1" t="s">
        <v>40339</v>
      </c>
      <c r="F5201" s="1" t="s">
        <v>40340</v>
      </c>
      <c r="G5201" s="1" t="s">
        <v>16243</v>
      </c>
      <c r="H5201" s="1" t="s">
        <v>16244</v>
      </c>
    </row>
    <row r="5202">
      <c r="A5202" s="1" t="s">
        <v>40343</v>
      </c>
      <c r="B5202" s="1" t="s">
        <v>3288</v>
      </c>
      <c r="C5202" s="1" t="s">
        <v>3291</v>
      </c>
      <c r="D5202" s="1" t="s">
        <v>346</v>
      </c>
      <c r="E5202" s="1" t="s">
        <v>347</v>
      </c>
      <c r="F5202" s="1" t="s">
        <v>20808</v>
      </c>
      <c r="G5202" s="1" t="s">
        <v>20809</v>
      </c>
      <c r="H5202" s="1" t="s">
        <v>40344</v>
      </c>
      <c r="I5202" s="1" t="s">
        <v>40345</v>
      </c>
      <c r="K5202" s="1" t="s">
        <v>3840</v>
      </c>
      <c r="L5202" s="1" t="s">
        <v>3841</v>
      </c>
      <c r="P5202" s="1" t="s">
        <v>3145</v>
      </c>
      <c r="Q5202" s="1" t="s">
        <v>3146</v>
      </c>
      <c r="R5202" s="1" t="s">
        <v>361</v>
      </c>
      <c r="S5202" s="1" t="s">
        <v>362</v>
      </c>
    </row>
    <row r="5203">
      <c r="A5203" s="1" t="s">
        <v>40347</v>
      </c>
      <c r="B5203" s="1" t="s">
        <v>40348</v>
      </c>
      <c r="C5203" s="1" t="s">
        <v>40349</v>
      </c>
      <c r="D5203" s="1" t="s">
        <v>40350</v>
      </c>
      <c r="E5203" s="1" t="s">
        <v>1054</v>
      </c>
      <c r="F5203" s="1" t="s">
        <v>40351</v>
      </c>
      <c r="G5203" s="1" t="s">
        <v>40349</v>
      </c>
      <c r="H5203" s="1" t="s">
        <v>7898</v>
      </c>
      <c r="I5203" s="1" t="s">
        <v>7901</v>
      </c>
      <c r="J5203" s="1" t="s">
        <v>7902</v>
      </c>
      <c r="K5203" s="1" t="s">
        <v>7903</v>
      </c>
    </row>
    <row r="5204">
      <c r="A5204" s="1" t="s">
        <v>40352</v>
      </c>
      <c r="B5204" s="1" t="s">
        <v>1244</v>
      </c>
      <c r="C5204" s="1" t="s">
        <v>1246</v>
      </c>
      <c r="D5204" s="1" t="s">
        <v>40353</v>
      </c>
      <c r="E5204" s="1" t="s">
        <v>40</v>
      </c>
      <c r="G5204" s="1" t="s">
        <v>1261</v>
      </c>
      <c r="H5204" s="1" t="s">
        <v>1263</v>
      </c>
    </row>
    <row r="5205">
      <c r="A5205" s="1" t="s">
        <v>40357</v>
      </c>
      <c r="B5205" s="1" t="s">
        <v>14501</v>
      </c>
      <c r="C5205" s="1" t="s">
        <v>14502</v>
      </c>
      <c r="D5205" s="1" t="s">
        <v>14503</v>
      </c>
      <c r="E5205" s="1" t="s">
        <v>14504</v>
      </c>
      <c r="F5205" s="1" t="s">
        <v>19148</v>
      </c>
      <c r="G5205" s="1" t="s">
        <v>6322</v>
      </c>
      <c r="H5205" s="1" t="s">
        <v>3814</v>
      </c>
      <c r="I5205" s="1" t="s">
        <v>3817</v>
      </c>
      <c r="J5205" s="1" t="s">
        <v>14506</v>
      </c>
      <c r="K5205" s="1" t="s">
        <v>14507</v>
      </c>
      <c r="L5205" s="1">
        <v>520.0</v>
      </c>
      <c r="M5205" s="1" t="s">
        <v>1671</v>
      </c>
      <c r="O5205" s="1" t="s">
        <v>14508</v>
      </c>
      <c r="P5205" s="1" t="s">
        <v>14502</v>
      </c>
      <c r="Q5205" s="1" t="s">
        <v>14509</v>
      </c>
      <c r="R5205" s="1" t="s">
        <v>7207</v>
      </c>
      <c r="S5205" s="1" t="s">
        <v>6596</v>
      </c>
      <c r="T5205" s="1" t="s">
        <v>6597</v>
      </c>
    </row>
    <row r="5206">
      <c r="A5206" s="1" t="s">
        <v>40362</v>
      </c>
      <c r="B5206" s="1" t="s">
        <v>40363</v>
      </c>
      <c r="C5206" s="1" t="s">
        <v>40364</v>
      </c>
      <c r="D5206" s="1" t="s">
        <v>40365</v>
      </c>
      <c r="E5206" s="1" t="s">
        <v>40366</v>
      </c>
      <c r="F5206" s="1" t="s">
        <v>40367</v>
      </c>
      <c r="G5206" s="1" t="s">
        <v>40368</v>
      </c>
      <c r="I5206" s="1" t="s">
        <v>40369</v>
      </c>
      <c r="J5206" s="1" t="s">
        <v>40368</v>
      </c>
      <c r="L5206" s="1" t="s">
        <v>40371</v>
      </c>
      <c r="M5206" s="1" t="s">
        <v>40372</v>
      </c>
    </row>
    <row r="5207">
      <c r="A5207" s="1" t="s">
        <v>40373</v>
      </c>
      <c r="B5207" s="1" t="s">
        <v>23341</v>
      </c>
      <c r="C5207" s="1" t="s">
        <v>23343</v>
      </c>
      <c r="D5207" s="1" t="s">
        <v>33504</v>
      </c>
      <c r="E5207" s="1" t="s">
        <v>33506</v>
      </c>
      <c r="F5207" s="1" t="s">
        <v>23344</v>
      </c>
      <c r="G5207" s="1" t="s">
        <v>23345</v>
      </c>
    </row>
    <row r="5208">
      <c r="A5208" s="1" t="s">
        <v>40375</v>
      </c>
      <c r="B5208" s="1" t="s">
        <v>33502</v>
      </c>
      <c r="C5208" s="1" t="s">
        <v>189</v>
      </c>
    </row>
    <row r="5209">
      <c r="A5209" s="1" t="s">
        <v>40377</v>
      </c>
      <c r="B5209" s="1" t="s">
        <v>829</v>
      </c>
      <c r="C5209" s="1" t="s">
        <v>830</v>
      </c>
      <c r="D5209" s="1" t="s">
        <v>33495</v>
      </c>
      <c r="E5209" s="1" t="s">
        <v>33496</v>
      </c>
      <c r="F5209" s="1" t="s">
        <v>4595</v>
      </c>
      <c r="G5209" s="1" t="s">
        <v>4597</v>
      </c>
      <c r="H5209" s="1" t="s">
        <v>4598</v>
      </c>
      <c r="I5209" s="1" t="s">
        <v>4599</v>
      </c>
      <c r="K5209" s="1" t="s">
        <v>4601</v>
      </c>
      <c r="L5209" s="1" t="s">
        <v>4602</v>
      </c>
      <c r="M5209" s="1" t="s">
        <v>848</v>
      </c>
      <c r="N5209" s="1" t="s">
        <v>849</v>
      </c>
    </row>
    <row r="5210">
      <c r="A5210" s="1" t="s">
        <v>21457</v>
      </c>
      <c r="B5210" s="1" t="s">
        <v>33500</v>
      </c>
      <c r="C5210" s="1" t="s">
        <v>40</v>
      </c>
    </row>
    <row r="5211">
      <c r="A5211" s="1" t="s">
        <v>40378</v>
      </c>
      <c r="B5211" s="1" t="s">
        <v>81</v>
      </c>
      <c r="C5211" s="1" t="s">
        <v>82</v>
      </c>
      <c r="D5211" s="1" t="s">
        <v>40379</v>
      </c>
      <c r="E5211" s="1" t="s">
        <v>40381</v>
      </c>
      <c r="F5211" s="1" t="s">
        <v>1267</v>
      </c>
      <c r="G5211" s="1" t="s">
        <v>1269</v>
      </c>
      <c r="I5211" s="1" t="s">
        <v>95</v>
      </c>
      <c r="J5211" s="1" t="s">
        <v>96</v>
      </c>
    </row>
    <row r="5212">
      <c r="A5212" s="1" t="s">
        <v>40382</v>
      </c>
      <c r="B5212" s="1" t="s">
        <v>32059</v>
      </c>
      <c r="C5212" s="1" t="s">
        <v>32060</v>
      </c>
      <c r="D5212" s="1" t="s">
        <v>16463</v>
      </c>
      <c r="E5212" s="1" t="s">
        <v>16464</v>
      </c>
      <c r="F5212" s="1" t="s">
        <v>1267</v>
      </c>
      <c r="G5212" s="1" t="s">
        <v>1269</v>
      </c>
      <c r="H5212" s="1" t="s">
        <v>32061</v>
      </c>
      <c r="I5212" s="1" t="s">
        <v>32062</v>
      </c>
    </row>
    <row r="5213">
      <c r="A5213" s="1" t="s">
        <v>40384</v>
      </c>
      <c r="B5213" s="1" t="s">
        <v>169</v>
      </c>
      <c r="C5213" s="1" t="s">
        <v>170</v>
      </c>
      <c r="D5213" s="1" t="s">
        <v>34949</v>
      </c>
      <c r="E5213" s="1" t="s">
        <v>34950</v>
      </c>
      <c r="F5213" s="1" t="s">
        <v>34951</v>
      </c>
      <c r="G5213" s="1" t="s">
        <v>34952</v>
      </c>
      <c r="H5213" s="1" t="s">
        <v>34953</v>
      </c>
      <c r="I5213" s="1" t="s">
        <v>34955</v>
      </c>
      <c r="J5213" s="1" t="s">
        <v>40386</v>
      </c>
      <c r="K5213" s="1" t="s">
        <v>40387</v>
      </c>
      <c r="L5213" s="1" t="s">
        <v>34956</v>
      </c>
      <c r="M5213" s="1" t="s">
        <v>34957</v>
      </c>
      <c r="N5213" s="1" t="s">
        <v>40388</v>
      </c>
      <c r="O5213" s="1" t="s">
        <v>40389</v>
      </c>
      <c r="P5213" s="1" t="s">
        <v>40391</v>
      </c>
      <c r="Q5213" s="1" t="s">
        <v>40393</v>
      </c>
      <c r="S5213" s="1" t="s">
        <v>34960</v>
      </c>
      <c r="T5213" s="1" t="s">
        <v>34961</v>
      </c>
      <c r="U5213" s="1" t="s">
        <v>40396</v>
      </c>
      <c r="V5213" s="1" t="s">
        <v>40389</v>
      </c>
      <c r="W5213" s="1" t="s">
        <v>34962</v>
      </c>
      <c r="X5213" s="1" t="s">
        <v>34964</v>
      </c>
      <c r="AA5213" s="1" t="s">
        <v>183</v>
      </c>
      <c r="AB5213" s="1" t="s">
        <v>184</v>
      </c>
      <c r="AC5213" s="1" t="s">
        <v>34965</v>
      </c>
      <c r="AD5213" s="1" t="s">
        <v>34966</v>
      </c>
    </row>
    <row r="5214">
      <c r="A5214" s="1" t="s">
        <v>30023</v>
      </c>
      <c r="B5214" s="1" t="s">
        <v>169</v>
      </c>
      <c r="C5214" s="1" t="s">
        <v>170</v>
      </c>
      <c r="D5214" s="1" t="s">
        <v>40401</v>
      </c>
      <c r="E5214" s="1" t="s">
        <v>4833</v>
      </c>
      <c r="F5214" s="1" t="s">
        <v>183</v>
      </c>
      <c r="G5214" s="1" t="s">
        <v>184</v>
      </c>
    </row>
    <row r="5215">
      <c r="A5215" s="1" t="s">
        <v>40402</v>
      </c>
      <c r="B5215" s="1" t="s">
        <v>32425</v>
      </c>
      <c r="C5215" s="1" t="s">
        <v>90</v>
      </c>
      <c r="D5215" s="1" t="s">
        <v>91</v>
      </c>
      <c r="E5215" s="1" t="s">
        <v>92</v>
      </c>
    </row>
    <row r="5216">
      <c r="A5216" s="1" t="s">
        <v>40404</v>
      </c>
      <c r="B5216" s="1" t="s">
        <v>40405</v>
      </c>
      <c r="C5216" s="1" t="s">
        <v>40406</v>
      </c>
      <c r="D5216" s="1" t="s">
        <v>40407</v>
      </c>
      <c r="E5216" s="1" t="s">
        <v>843</v>
      </c>
      <c r="F5216" s="1" t="s">
        <v>8062</v>
      </c>
      <c r="G5216" s="1" t="s">
        <v>8063</v>
      </c>
      <c r="I5216" s="1" t="s">
        <v>40408</v>
      </c>
      <c r="J5216" s="1" t="s">
        <v>40409</v>
      </c>
      <c r="K5216" s="1" t="s">
        <v>40410</v>
      </c>
      <c r="L5216" s="1" t="s">
        <v>40411</v>
      </c>
      <c r="M5216" s="1" t="s">
        <v>40412</v>
      </c>
      <c r="N5216" s="1" t="s">
        <v>40413</v>
      </c>
    </row>
    <row r="5217">
      <c r="A5217" s="1" t="s">
        <v>40415</v>
      </c>
      <c r="B5217" s="1" t="s">
        <v>18041</v>
      </c>
      <c r="C5217" s="1" t="s">
        <v>189</v>
      </c>
    </row>
    <row r="5218">
      <c r="A5218" s="1" t="s">
        <v>40416</v>
      </c>
      <c r="B5218" s="1" t="s">
        <v>40417</v>
      </c>
      <c r="C5218" s="1" t="s">
        <v>189</v>
      </c>
    </row>
    <row r="5219">
      <c r="A5219" s="1" t="s">
        <v>40422</v>
      </c>
      <c r="B5219" s="1" t="s">
        <v>40424</v>
      </c>
      <c r="C5219" s="1" t="s">
        <v>40426</v>
      </c>
      <c r="D5219" s="1" t="s">
        <v>40427</v>
      </c>
      <c r="E5219" s="1" t="s">
        <v>40428</v>
      </c>
      <c r="F5219" s="1" t="s">
        <v>40429</v>
      </c>
      <c r="G5219" s="1" t="s">
        <v>40430</v>
      </c>
    </row>
    <row r="5220">
      <c r="A5220" s="1" t="s">
        <v>40431</v>
      </c>
      <c r="B5220" s="1" t="s">
        <v>5855</v>
      </c>
      <c r="C5220" s="1" t="s">
        <v>189</v>
      </c>
    </row>
    <row r="5221">
      <c r="A5221" s="1" t="s">
        <v>40432</v>
      </c>
      <c r="B5221" s="1" t="s">
        <v>5859</v>
      </c>
      <c r="C5221" s="1" t="s">
        <v>139</v>
      </c>
    </row>
    <row r="5222">
      <c r="A5222" s="1" t="s">
        <v>40433</v>
      </c>
      <c r="B5222" s="1" t="s">
        <v>5221</v>
      </c>
      <c r="C5222" s="1" t="s">
        <v>5223</v>
      </c>
      <c r="D5222" s="1" t="s">
        <v>5225</v>
      </c>
      <c r="E5222" s="1" t="s">
        <v>5226</v>
      </c>
      <c r="F5222" s="1" t="s">
        <v>5227</v>
      </c>
      <c r="G5222" s="1" t="s">
        <v>5228</v>
      </c>
      <c r="H5222" s="1" t="s">
        <v>5229</v>
      </c>
      <c r="I5222" s="1" t="s">
        <v>5230</v>
      </c>
      <c r="J5222" s="1" t="s">
        <v>5232</v>
      </c>
      <c r="K5222" s="1" t="s">
        <v>5234</v>
      </c>
      <c r="L5222" s="1" t="s">
        <v>5236</v>
      </c>
      <c r="M5222" s="1" t="s">
        <v>5238</v>
      </c>
      <c r="N5222" s="1" t="s">
        <v>40435</v>
      </c>
      <c r="O5222" s="1" t="s">
        <v>5247</v>
      </c>
      <c r="P5222" s="1" t="s">
        <v>5249</v>
      </c>
      <c r="Q5222" s="1" t="s">
        <v>5251</v>
      </c>
      <c r="R5222" s="1">
        <v>230.0</v>
      </c>
      <c r="S5222" s="1" t="s">
        <v>159</v>
      </c>
      <c r="T5222" s="1">
        <v>240.0</v>
      </c>
      <c r="U5222" s="1" t="s">
        <v>1986</v>
      </c>
      <c r="W5222" s="1" t="s">
        <v>5253</v>
      </c>
      <c r="X5222" s="1" t="s">
        <v>5223</v>
      </c>
      <c r="Y5222" s="1" t="s">
        <v>5255</v>
      </c>
      <c r="Z5222" s="1" t="s">
        <v>5226</v>
      </c>
      <c r="AA5222" s="1" t="s">
        <v>5258</v>
      </c>
      <c r="AB5222" s="1" t="s">
        <v>5260</v>
      </c>
      <c r="AC5222" s="1" t="s">
        <v>5262</v>
      </c>
      <c r="AD5222" s="1" t="s">
        <v>5230</v>
      </c>
      <c r="AE5222" s="1" t="s">
        <v>5265</v>
      </c>
      <c r="AF5222" s="1" t="s">
        <v>5234</v>
      </c>
      <c r="AH5222" s="1" t="s">
        <v>5277</v>
      </c>
      <c r="AI5222" s="1" t="s">
        <v>5279</v>
      </c>
    </row>
    <row r="5223">
      <c r="A5223" s="1" t="s">
        <v>40437</v>
      </c>
      <c r="B5223" s="1" t="s">
        <v>2287</v>
      </c>
      <c r="C5223" s="1" t="s">
        <v>2289</v>
      </c>
      <c r="F5223" s="1" t="s">
        <v>5866</v>
      </c>
      <c r="G5223" s="1" t="s">
        <v>5867</v>
      </c>
      <c r="H5223" s="1" t="s">
        <v>1743</v>
      </c>
      <c r="I5223" s="1" t="s">
        <v>1745</v>
      </c>
      <c r="L5223" s="1" t="s">
        <v>2312</v>
      </c>
      <c r="M5223" s="1" t="s">
        <v>2314</v>
      </c>
    </row>
    <row r="5224">
      <c r="A5224" s="1" t="s">
        <v>36683</v>
      </c>
      <c r="B5224" s="1" t="s">
        <v>5872</v>
      </c>
      <c r="C5224" s="1" t="s">
        <v>5875</v>
      </c>
      <c r="D5224" s="1" t="s">
        <v>5877</v>
      </c>
      <c r="E5224" s="1" t="s">
        <v>5879</v>
      </c>
      <c r="F5224" s="1" t="s">
        <v>5881</v>
      </c>
      <c r="G5224" s="1" t="s">
        <v>5882</v>
      </c>
      <c r="H5224" s="1" t="s">
        <v>5884</v>
      </c>
      <c r="I5224" s="1" t="s">
        <v>5886</v>
      </c>
      <c r="J5224" s="1">
        <v>270.0</v>
      </c>
      <c r="K5224" s="1" t="s">
        <v>293</v>
      </c>
      <c r="L5224" s="1">
        <v>290.0</v>
      </c>
      <c r="M5224" s="1" t="s">
        <v>4271</v>
      </c>
      <c r="N5224" s="1">
        <v>280.0</v>
      </c>
      <c r="O5224" s="1" t="s">
        <v>5892</v>
      </c>
      <c r="P5224" s="1">
        <v>770.0</v>
      </c>
      <c r="Q5224" s="1" t="s">
        <v>3708</v>
      </c>
      <c r="R5224" s="1">
        <v>966.0</v>
      </c>
      <c r="S5224" s="1" t="s">
        <v>5897</v>
      </c>
      <c r="U5224" s="1" t="s">
        <v>5898</v>
      </c>
      <c r="V5224" s="1" t="s">
        <v>5900</v>
      </c>
      <c r="W5224" s="1" t="s">
        <v>5901</v>
      </c>
      <c r="X5224" s="1" t="s">
        <v>5902</v>
      </c>
      <c r="Y5224" s="1" t="s">
        <v>5903</v>
      </c>
      <c r="Z5224" s="1" t="s">
        <v>5904</v>
      </c>
    </row>
    <row r="5225">
      <c r="A5225" s="1" t="s">
        <v>30290</v>
      </c>
      <c r="B5225" s="1" t="s">
        <v>5940</v>
      </c>
      <c r="C5225" s="1" t="s">
        <v>5941</v>
      </c>
      <c r="D5225" s="1" t="s">
        <v>5942</v>
      </c>
      <c r="E5225" s="1" t="s">
        <v>5943</v>
      </c>
      <c r="F5225" s="1" t="s">
        <v>5944</v>
      </c>
      <c r="G5225" s="1" t="s">
        <v>5945</v>
      </c>
    </row>
    <row r="5226">
      <c r="A5226" s="1" t="s">
        <v>40439</v>
      </c>
      <c r="B5226" s="1" t="s">
        <v>2287</v>
      </c>
      <c r="C5226" s="1" t="s">
        <v>2289</v>
      </c>
      <c r="D5226" s="1" t="s">
        <v>5949</v>
      </c>
      <c r="E5226" s="1" t="s">
        <v>5951</v>
      </c>
      <c r="F5226" s="1" t="s">
        <v>4037</v>
      </c>
      <c r="G5226" s="1" t="s">
        <v>4038</v>
      </c>
      <c r="H5226" s="1" t="s">
        <v>4039</v>
      </c>
      <c r="I5226" s="1" t="s">
        <v>4040</v>
      </c>
      <c r="J5226" s="1" t="s">
        <v>4041</v>
      </c>
      <c r="K5226" s="1" t="s">
        <v>4042</v>
      </c>
      <c r="L5226" s="1" t="s">
        <v>38344</v>
      </c>
      <c r="M5226" s="1" t="s">
        <v>38345</v>
      </c>
      <c r="N5226" s="1" t="s">
        <v>38346</v>
      </c>
      <c r="O5226" s="1" t="s">
        <v>5746</v>
      </c>
      <c r="P5226" s="1" t="s">
        <v>5956</v>
      </c>
      <c r="Q5226" s="1" t="s">
        <v>5957</v>
      </c>
      <c r="R5226" s="1" t="s">
        <v>2295</v>
      </c>
      <c r="S5226" s="1" t="s">
        <v>2296</v>
      </c>
      <c r="T5226" s="1">
        <v>500.0</v>
      </c>
      <c r="U5226" s="1" t="s">
        <v>2006</v>
      </c>
      <c r="V5226" s="1">
        <v>52.0</v>
      </c>
      <c r="W5226" s="1" t="s">
        <v>2300</v>
      </c>
      <c r="Y5226" s="1" t="s">
        <v>5959</v>
      </c>
      <c r="Z5226" s="1" t="s">
        <v>5960</v>
      </c>
      <c r="AA5226" s="1" t="s">
        <v>4053</v>
      </c>
      <c r="AB5226" s="1" t="s">
        <v>4055</v>
      </c>
      <c r="AC5226" s="1" t="s">
        <v>2312</v>
      </c>
      <c r="AD5226" s="1" t="s">
        <v>2314</v>
      </c>
      <c r="AE5226" s="1" t="s">
        <v>4056</v>
      </c>
      <c r="AF5226" s="1" t="s">
        <v>4057</v>
      </c>
      <c r="AG5226" s="1" t="s">
        <v>4058</v>
      </c>
      <c r="AH5226" s="1" t="s">
        <v>4060</v>
      </c>
      <c r="AI5226" s="1" t="s">
        <v>4061</v>
      </c>
      <c r="AJ5226" s="1" t="s">
        <v>4062</v>
      </c>
      <c r="AK5226" s="1" t="s">
        <v>38348</v>
      </c>
      <c r="AL5226" s="1" t="s">
        <v>38345</v>
      </c>
    </row>
    <row r="5227">
      <c r="A5227" s="1" t="s">
        <v>36685</v>
      </c>
      <c r="B5227" s="1" t="s">
        <v>807</v>
      </c>
      <c r="C5227" s="1" t="s">
        <v>808</v>
      </c>
      <c r="D5227" s="1" t="s">
        <v>803</v>
      </c>
      <c r="E5227" s="1" t="s">
        <v>805</v>
      </c>
      <c r="F5227" s="1" t="s">
        <v>2408</v>
      </c>
      <c r="G5227" s="1" t="s">
        <v>2410</v>
      </c>
      <c r="H5227" s="1" t="s">
        <v>5915</v>
      </c>
      <c r="I5227" s="1" t="s">
        <v>5916</v>
      </c>
      <c r="J5227" s="1" t="s">
        <v>5912</v>
      </c>
      <c r="K5227" s="1" t="s">
        <v>5914</v>
      </c>
      <c r="L5227" s="1" t="s">
        <v>5910</v>
      </c>
      <c r="M5227" s="1" t="s">
        <v>5911</v>
      </c>
      <c r="N5227" s="1" t="s">
        <v>5917</v>
      </c>
      <c r="O5227" s="1" t="s">
        <v>5921</v>
      </c>
      <c r="P5227" s="1" t="s">
        <v>91</v>
      </c>
      <c r="Q5227" s="1" t="s">
        <v>92</v>
      </c>
      <c r="R5227" s="1" t="s">
        <v>5923</v>
      </c>
      <c r="S5227" s="1" t="s">
        <v>5924</v>
      </c>
      <c r="T5227" s="1">
        <v>4150.0</v>
      </c>
      <c r="U5227" s="1" t="s">
        <v>4077</v>
      </c>
      <c r="V5227" s="1">
        <v>4151.0</v>
      </c>
      <c r="W5227" s="1" t="s">
        <v>5927</v>
      </c>
      <c r="Y5227" s="1" t="s">
        <v>812</v>
      </c>
      <c r="Z5227" s="1" t="s">
        <v>808</v>
      </c>
      <c r="AA5227" s="1" t="s">
        <v>5930</v>
      </c>
      <c r="AB5227" s="1" t="s">
        <v>5932</v>
      </c>
      <c r="AC5227" s="1" t="s">
        <v>2511</v>
      </c>
      <c r="AD5227" s="1" t="s">
        <v>2512</v>
      </c>
      <c r="AH5227" s="1" t="s">
        <v>817</v>
      </c>
      <c r="AI5227" s="1" t="s">
        <v>818</v>
      </c>
      <c r="AJ5227" s="1" t="s">
        <v>2416</v>
      </c>
      <c r="AK5227" s="1" t="s">
        <v>2418</v>
      </c>
    </row>
    <row r="5228">
      <c r="A5228" s="1" t="s">
        <v>24464</v>
      </c>
      <c r="B5228" s="1" t="s">
        <v>507</v>
      </c>
      <c r="C5228" s="1" t="s">
        <v>509</v>
      </c>
      <c r="D5228" s="1" t="s">
        <v>239</v>
      </c>
      <c r="E5228" s="1" t="s">
        <v>240</v>
      </c>
      <c r="F5228" s="1" t="s">
        <v>3442</v>
      </c>
      <c r="G5228" s="1" t="s">
        <v>3443</v>
      </c>
      <c r="H5228" s="1" t="s">
        <v>3439</v>
      </c>
      <c r="I5228" s="1" t="s">
        <v>3441</v>
      </c>
      <c r="J5228" s="1" t="s">
        <v>38327</v>
      </c>
      <c r="K5228" s="1" t="s">
        <v>17792</v>
      </c>
      <c r="M5228" s="1" t="s">
        <v>524</v>
      </c>
      <c r="N5228" s="1" t="s">
        <v>526</v>
      </c>
      <c r="O5228" s="1" t="s">
        <v>3446</v>
      </c>
      <c r="P5228" s="1" t="s">
        <v>3447</v>
      </c>
      <c r="Q5228" s="1" t="s">
        <v>3448</v>
      </c>
      <c r="R5228" s="1" t="s">
        <v>3450</v>
      </c>
      <c r="T5228" s="1" t="s">
        <v>259</v>
      </c>
      <c r="U5228" s="1" t="s">
        <v>260</v>
      </c>
      <c r="V5228" s="1" t="s">
        <v>3452</v>
      </c>
      <c r="W5228" s="1" t="s">
        <v>3453</v>
      </c>
    </row>
    <row r="5229">
      <c r="A5229" s="1" t="s">
        <v>40445</v>
      </c>
      <c r="B5229" s="1" t="s">
        <v>38323</v>
      </c>
      <c r="C5229" s="1" t="s">
        <v>1054</v>
      </c>
    </row>
    <row r="5230">
      <c r="A5230" s="1" t="s">
        <v>20547</v>
      </c>
      <c r="B5230" s="1" t="s">
        <v>1244</v>
      </c>
      <c r="C5230" s="1" t="s">
        <v>1246</v>
      </c>
      <c r="D5230" s="1" t="s">
        <v>38313</v>
      </c>
      <c r="E5230" s="1" t="s">
        <v>38314</v>
      </c>
      <c r="F5230" s="1" t="s">
        <v>7431</v>
      </c>
      <c r="G5230" s="1" t="s">
        <v>7441</v>
      </c>
      <c r="H5230" s="1" t="s">
        <v>38315</v>
      </c>
      <c r="I5230" s="1" t="s">
        <v>38316</v>
      </c>
      <c r="J5230" s="1" t="s">
        <v>38317</v>
      </c>
      <c r="K5230" s="1" t="s">
        <v>38319</v>
      </c>
      <c r="M5230" s="1" t="s">
        <v>38321</v>
      </c>
      <c r="N5230" s="1" t="s">
        <v>38314</v>
      </c>
      <c r="O5230" s="1" t="s">
        <v>17120</v>
      </c>
      <c r="P5230" s="1" t="s">
        <v>17122</v>
      </c>
      <c r="S5230" s="1" t="s">
        <v>1261</v>
      </c>
      <c r="T5230" s="1" t="s">
        <v>1263</v>
      </c>
      <c r="U5230" s="1" t="s">
        <v>17127</v>
      </c>
      <c r="V5230" s="1" t="s">
        <v>17128</v>
      </c>
    </row>
    <row r="5231">
      <c r="A5231" s="1" t="s">
        <v>19768</v>
      </c>
      <c r="B5231" s="1" t="s">
        <v>273</v>
      </c>
      <c r="C5231" s="1" t="s">
        <v>274</v>
      </c>
      <c r="D5231" s="1" t="s">
        <v>5142</v>
      </c>
      <c r="E5231" s="1" t="s">
        <v>5143</v>
      </c>
      <c r="F5231" s="1" t="s">
        <v>5144</v>
      </c>
      <c r="G5231" s="1" t="s">
        <v>5145</v>
      </c>
      <c r="H5231" s="1" t="s">
        <v>5146</v>
      </c>
      <c r="I5231" s="1" t="s">
        <v>5147</v>
      </c>
      <c r="J5231" s="1" t="s">
        <v>5231</v>
      </c>
      <c r="K5231" s="1" t="s">
        <v>5233</v>
      </c>
      <c r="L5231" s="1" t="s">
        <v>40449</v>
      </c>
      <c r="M5231" s="1" t="s">
        <v>5150</v>
      </c>
      <c r="N5231" s="1" t="s">
        <v>5956</v>
      </c>
      <c r="O5231" s="1" t="s">
        <v>5957</v>
      </c>
      <c r="P5231" s="1" t="s">
        <v>5151</v>
      </c>
      <c r="Q5231" s="1" t="s">
        <v>5152</v>
      </c>
      <c r="R5231" s="1" t="s">
        <v>5237</v>
      </c>
      <c r="S5231" s="1" t="s">
        <v>5240</v>
      </c>
      <c r="U5231" s="1" t="s">
        <v>300</v>
      </c>
      <c r="V5231" s="1" t="s">
        <v>301</v>
      </c>
      <c r="W5231" s="1" t="s">
        <v>5154</v>
      </c>
      <c r="X5231" s="1" t="s">
        <v>5145</v>
      </c>
    </row>
    <row r="5232">
      <c r="A5232" s="1" t="s">
        <v>40451</v>
      </c>
      <c r="B5232" s="1" t="s">
        <v>38312</v>
      </c>
      <c r="C5232" s="1" t="s">
        <v>40</v>
      </c>
    </row>
    <row r="5233">
      <c r="A5233" s="1" t="s">
        <v>40452</v>
      </c>
      <c r="B5233" s="1" t="s">
        <v>40453</v>
      </c>
      <c r="C5233" s="1" t="s">
        <v>40454</v>
      </c>
      <c r="D5233" s="1" t="s">
        <v>40455</v>
      </c>
      <c r="E5233" s="1" t="s">
        <v>40456</v>
      </c>
      <c r="F5233" s="1" t="s">
        <v>40457</v>
      </c>
      <c r="G5233" s="1" t="s">
        <v>40458</v>
      </c>
      <c r="I5233" s="1" t="s">
        <v>40459</v>
      </c>
      <c r="J5233" s="1" t="s">
        <v>40460</v>
      </c>
      <c r="K5233" s="1" t="s">
        <v>40461</v>
      </c>
      <c r="L5233" s="1" t="s">
        <v>40462</v>
      </c>
    </row>
    <row r="5234">
      <c r="A5234" s="1" t="s">
        <v>40463</v>
      </c>
      <c r="B5234" s="1" t="s">
        <v>14434</v>
      </c>
      <c r="C5234" s="1" t="s">
        <v>189</v>
      </c>
    </row>
    <row r="5235">
      <c r="A5235" s="1" t="s">
        <v>21726</v>
      </c>
      <c r="B5235" s="1" t="s">
        <v>40464</v>
      </c>
      <c r="C5235" s="1" t="s">
        <v>189</v>
      </c>
    </row>
    <row r="5236">
      <c r="A5236" s="1" t="s">
        <v>40465</v>
      </c>
      <c r="B5236" s="1" t="s">
        <v>15167</v>
      </c>
      <c r="C5236" s="1" t="s">
        <v>15168</v>
      </c>
      <c r="D5236" s="1" t="s">
        <v>40466</v>
      </c>
      <c r="E5236" s="1" t="s">
        <v>40467</v>
      </c>
      <c r="F5236" s="1" t="s">
        <v>40468</v>
      </c>
      <c r="G5236" s="1" t="s">
        <v>15170</v>
      </c>
      <c r="H5236" s="1" t="s">
        <v>15172</v>
      </c>
      <c r="I5236" s="1" t="s">
        <v>15173</v>
      </c>
      <c r="J5236" s="1">
        <v>564.0</v>
      </c>
      <c r="K5236" s="1" t="s">
        <v>3169</v>
      </c>
      <c r="M5236" s="1" t="s">
        <v>15174</v>
      </c>
      <c r="N5236" s="1" t="s">
        <v>15176</v>
      </c>
      <c r="O5236" s="1" t="s">
        <v>40469</v>
      </c>
      <c r="P5236" s="1" t="s">
        <v>40470</v>
      </c>
      <c r="Q5236" s="1" t="s">
        <v>15739</v>
      </c>
      <c r="R5236" s="1" t="s">
        <v>15740</v>
      </c>
    </row>
    <row r="5237">
      <c r="A5237" s="1" t="s">
        <v>31587</v>
      </c>
      <c r="B5237" s="1" t="s">
        <v>19997</v>
      </c>
      <c r="C5237" s="1" t="s">
        <v>19998</v>
      </c>
      <c r="D5237" s="1" t="s">
        <v>38306</v>
      </c>
      <c r="E5237" s="1" t="s">
        <v>20002</v>
      </c>
      <c r="F5237" s="1" t="s">
        <v>20001</v>
      </c>
      <c r="G5237" s="1" t="s">
        <v>20002</v>
      </c>
    </row>
    <row r="5238">
      <c r="A5238" s="1" t="s">
        <v>40471</v>
      </c>
      <c r="B5238" s="1" t="s">
        <v>273</v>
      </c>
      <c r="C5238" s="1" t="s">
        <v>274</v>
      </c>
      <c r="D5238" s="1" t="s">
        <v>5142</v>
      </c>
      <c r="E5238" s="1" t="s">
        <v>5143</v>
      </c>
      <c r="F5238" s="1" t="s">
        <v>5144</v>
      </c>
      <c r="G5238" s="1" t="s">
        <v>5145</v>
      </c>
      <c r="H5238" s="1" t="s">
        <v>5146</v>
      </c>
      <c r="I5238" s="1" t="s">
        <v>5147</v>
      </c>
      <c r="J5238" s="1" t="s">
        <v>5231</v>
      </c>
      <c r="K5238" s="1" t="s">
        <v>5233</v>
      </c>
      <c r="L5238" s="1" t="s">
        <v>38301</v>
      </c>
      <c r="M5238" s="1" t="s">
        <v>1073</v>
      </c>
      <c r="N5238" s="1" t="s">
        <v>5151</v>
      </c>
      <c r="O5238" s="1" t="s">
        <v>5152</v>
      </c>
      <c r="P5238" s="1" t="s">
        <v>5237</v>
      </c>
      <c r="Q5238" s="1" t="s">
        <v>5240</v>
      </c>
      <c r="S5238" s="1" t="s">
        <v>300</v>
      </c>
      <c r="T5238" s="1" t="s">
        <v>301</v>
      </c>
      <c r="U5238" s="1" t="s">
        <v>5154</v>
      </c>
      <c r="V5238" s="1" t="s">
        <v>5145</v>
      </c>
    </row>
    <row r="5239">
      <c r="A5239" s="1" t="s">
        <v>40472</v>
      </c>
      <c r="B5239" s="1" t="s">
        <v>791</v>
      </c>
      <c r="C5239" s="1" t="s">
        <v>794</v>
      </c>
      <c r="D5239" s="1" t="s">
        <v>949</v>
      </c>
      <c r="E5239" s="1" t="s">
        <v>951</v>
      </c>
      <c r="F5239" s="1" t="s">
        <v>38292</v>
      </c>
      <c r="G5239" s="1" t="s">
        <v>11939</v>
      </c>
      <c r="H5239" s="1" t="s">
        <v>799</v>
      </c>
      <c r="I5239" s="1" t="s">
        <v>800</v>
      </c>
      <c r="J5239" s="1" t="s">
        <v>953</v>
      </c>
      <c r="K5239" s="1" t="s">
        <v>955</v>
      </c>
      <c r="M5239" s="1" t="s">
        <v>804</v>
      </c>
      <c r="N5239" s="1" t="s">
        <v>806</v>
      </c>
    </row>
    <row r="5240">
      <c r="A5240" s="1" t="s">
        <v>40474</v>
      </c>
      <c r="B5240" s="1" t="s">
        <v>38281</v>
      </c>
      <c r="C5240" s="1" t="s">
        <v>38283</v>
      </c>
      <c r="D5240" s="1" t="s">
        <v>38284</v>
      </c>
      <c r="E5240" s="1" t="s">
        <v>1054</v>
      </c>
      <c r="F5240" s="1" t="s">
        <v>38285</v>
      </c>
      <c r="G5240" s="1" t="s">
        <v>38283</v>
      </c>
    </row>
    <row r="5241">
      <c r="A5241" s="1" t="s">
        <v>40475</v>
      </c>
      <c r="B5241" s="1" t="s">
        <v>38275</v>
      </c>
      <c r="C5241" s="1" t="s">
        <v>38276</v>
      </c>
      <c r="D5241" s="1" t="s">
        <v>38277</v>
      </c>
      <c r="E5241" s="1" t="s">
        <v>38279</v>
      </c>
      <c r="G5241" s="1" t="s">
        <v>38280</v>
      </c>
      <c r="H5241" s="1" t="s">
        <v>38276</v>
      </c>
    </row>
    <row r="5242">
      <c r="A5242" s="1" t="s">
        <v>40476</v>
      </c>
      <c r="B5242" s="1" t="s">
        <v>4836</v>
      </c>
      <c r="C5242" s="1" t="s">
        <v>4838</v>
      </c>
      <c r="D5242" s="1" t="s">
        <v>4832</v>
      </c>
      <c r="E5242" s="1" t="s">
        <v>4834</v>
      </c>
      <c r="F5242" s="1" t="s">
        <v>38266</v>
      </c>
      <c r="G5242" s="1" t="s">
        <v>12447</v>
      </c>
      <c r="H5242" s="1" t="s">
        <v>4842</v>
      </c>
      <c r="I5242" s="1" t="s">
        <v>4843</v>
      </c>
      <c r="J5242" s="1" t="s">
        <v>4844</v>
      </c>
      <c r="K5242" s="1" t="s">
        <v>4845</v>
      </c>
    </row>
    <row r="5243">
      <c r="A5243" s="1" t="s">
        <v>24367</v>
      </c>
      <c r="B5243" s="1" t="s">
        <v>507</v>
      </c>
      <c r="C5243" s="1" t="s">
        <v>509</v>
      </c>
      <c r="D5243" s="1" t="s">
        <v>239</v>
      </c>
      <c r="E5243" s="1" t="s">
        <v>240</v>
      </c>
      <c r="F5243" s="1" t="s">
        <v>513</v>
      </c>
      <c r="G5243" s="1" t="s">
        <v>515</v>
      </c>
      <c r="H5243" s="1" t="s">
        <v>6068</v>
      </c>
      <c r="I5243" s="1" t="s">
        <v>6070</v>
      </c>
      <c r="J5243" s="1" t="s">
        <v>6073</v>
      </c>
      <c r="K5243" s="1" t="s">
        <v>1460</v>
      </c>
      <c r="L5243" s="1" t="s">
        <v>91</v>
      </c>
      <c r="M5243" s="1" t="s">
        <v>92</v>
      </c>
      <c r="P5243" s="1" t="s">
        <v>524</v>
      </c>
      <c r="Q5243" s="1" t="s">
        <v>526</v>
      </c>
      <c r="R5243" s="1" t="s">
        <v>532</v>
      </c>
      <c r="S5243" s="1" t="s">
        <v>534</v>
      </c>
      <c r="U5243" s="1" t="s">
        <v>259</v>
      </c>
      <c r="V5243" s="1" t="s">
        <v>260</v>
      </c>
    </row>
    <row r="5244">
      <c r="A5244" s="1" t="s">
        <v>40478</v>
      </c>
      <c r="B5244" s="1" t="s">
        <v>1667</v>
      </c>
      <c r="C5244" s="1" t="s">
        <v>1669</v>
      </c>
      <c r="D5244" s="1" t="s">
        <v>11375</v>
      </c>
      <c r="E5244" s="1" t="s">
        <v>11376</v>
      </c>
      <c r="F5244" s="1" t="s">
        <v>40479</v>
      </c>
      <c r="G5244" s="1" t="s">
        <v>26915</v>
      </c>
      <c r="I5244" s="1" t="s">
        <v>1673</v>
      </c>
      <c r="J5244" s="1" t="s">
        <v>1675</v>
      </c>
      <c r="K5244" s="1" t="s">
        <v>11380</v>
      </c>
      <c r="L5244" s="1" t="s">
        <v>11382</v>
      </c>
    </row>
    <row r="5245">
      <c r="A5245" s="1" t="s">
        <v>40481</v>
      </c>
      <c r="B5245" s="1" t="s">
        <v>6071</v>
      </c>
      <c r="C5245" s="1" t="s">
        <v>6072</v>
      </c>
      <c r="D5245" s="1" t="s">
        <v>6073</v>
      </c>
      <c r="E5245" s="1" t="s">
        <v>1460</v>
      </c>
      <c r="H5245" s="1" t="s">
        <v>6076</v>
      </c>
      <c r="I5245" s="1" t="s">
        <v>6077</v>
      </c>
    </row>
    <row r="5246">
      <c r="A5246" s="1" t="s">
        <v>40482</v>
      </c>
      <c r="B5246" s="1" t="s">
        <v>169</v>
      </c>
      <c r="C5246" s="1" t="s">
        <v>170</v>
      </c>
      <c r="D5246" s="1" t="s">
        <v>6032</v>
      </c>
      <c r="E5246" s="1" t="s">
        <v>6033</v>
      </c>
      <c r="F5246" s="1" t="s">
        <v>6034</v>
      </c>
      <c r="G5246" s="1" t="s">
        <v>6035</v>
      </c>
      <c r="H5246" s="1" t="s">
        <v>6030</v>
      </c>
      <c r="I5246" s="1" t="s">
        <v>6031</v>
      </c>
      <c r="J5246" s="1" t="s">
        <v>6028</v>
      </c>
      <c r="K5246" s="1" t="s">
        <v>6029</v>
      </c>
      <c r="L5246" s="1" t="s">
        <v>6036</v>
      </c>
      <c r="M5246" s="1" t="s">
        <v>6038</v>
      </c>
      <c r="N5246" s="1" t="s">
        <v>6040</v>
      </c>
      <c r="O5246" s="1" t="s">
        <v>6042</v>
      </c>
      <c r="Q5246" s="1" t="s">
        <v>6047</v>
      </c>
      <c r="R5246" s="1" t="s">
        <v>6049</v>
      </c>
      <c r="S5246" s="1" t="s">
        <v>6050</v>
      </c>
      <c r="T5246" s="1" t="s">
        <v>6052</v>
      </c>
      <c r="U5246" s="1" t="s">
        <v>6045</v>
      </c>
      <c r="V5246" s="1" t="s">
        <v>6046</v>
      </c>
      <c r="W5246" s="1" t="s">
        <v>6043</v>
      </c>
      <c r="X5246" s="1" t="s">
        <v>6044</v>
      </c>
      <c r="AA5246" s="1" t="s">
        <v>183</v>
      </c>
      <c r="AB5246" s="1" t="s">
        <v>184</v>
      </c>
      <c r="AC5246" s="1" t="s">
        <v>6054</v>
      </c>
      <c r="AD5246" s="1" t="s">
        <v>6055</v>
      </c>
      <c r="AE5246" s="1" t="s">
        <v>6056</v>
      </c>
      <c r="AF5246" s="1" t="s">
        <v>6057</v>
      </c>
    </row>
    <row r="5247">
      <c r="A5247" s="1" t="s">
        <v>40484</v>
      </c>
      <c r="B5247" s="1" t="s">
        <v>541</v>
      </c>
      <c r="C5247" s="1" t="s">
        <v>542</v>
      </c>
      <c r="D5247" s="1" t="s">
        <v>6023</v>
      </c>
      <c r="E5247" s="1" t="s">
        <v>6024</v>
      </c>
      <c r="G5247" s="1" t="s">
        <v>3141</v>
      </c>
      <c r="H5247" s="1" t="s">
        <v>3142</v>
      </c>
      <c r="J5247" s="1" t="s">
        <v>3145</v>
      </c>
      <c r="K5247" s="1" t="s">
        <v>3146</v>
      </c>
    </row>
    <row r="5248">
      <c r="A5248" s="1" t="s">
        <v>40485</v>
      </c>
      <c r="B5248" s="1" t="s">
        <v>6010</v>
      </c>
      <c r="C5248" s="1" t="s">
        <v>6011</v>
      </c>
      <c r="D5248" s="1" t="s">
        <v>6008</v>
      </c>
      <c r="E5248" s="1" t="s">
        <v>6009</v>
      </c>
      <c r="F5248" s="1" t="s">
        <v>6006</v>
      </c>
      <c r="G5248" s="1" t="s">
        <v>6007</v>
      </c>
      <c r="H5248" s="1" t="s">
        <v>6012</v>
      </c>
      <c r="I5248" s="1" t="s">
        <v>6013</v>
      </c>
      <c r="K5248" s="1" t="s">
        <v>6014</v>
      </c>
      <c r="L5248" s="1" t="s">
        <v>6015</v>
      </c>
      <c r="M5248" s="1" t="s">
        <v>6016</v>
      </c>
      <c r="N5248" s="1" t="s">
        <v>6011</v>
      </c>
      <c r="P5248" s="1" t="s">
        <v>6019</v>
      </c>
      <c r="Q5248" s="1" t="s">
        <v>6020</v>
      </c>
      <c r="R5248" s="1" t="s">
        <v>6017</v>
      </c>
      <c r="S5248" s="1" t="s">
        <v>6018</v>
      </c>
    </row>
    <row r="5249">
      <c r="A5249" s="1" t="s">
        <v>40486</v>
      </c>
      <c r="B5249" s="1" t="s">
        <v>469</v>
      </c>
      <c r="C5249" s="1" t="s">
        <v>471</v>
      </c>
      <c r="D5249" s="1" t="s">
        <v>5991</v>
      </c>
      <c r="E5249" s="1" t="s">
        <v>5992</v>
      </c>
      <c r="F5249" s="1" t="s">
        <v>5993</v>
      </c>
      <c r="G5249" s="1" t="s">
        <v>5994</v>
      </c>
      <c r="H5249" s="1" t="s">
        <v>5996</v>
      </c>
      <c r="I5249" s="1" t="s">
        <v>215</v>
      </c>
      <c r="K5249" s="1" t="s">
        <v>478</v>
      </c>
      <c r="L5249" s="1" t="s">
        <v>480</v>
      </c>
      <c r="M5249" s="1" t="s">
        <v>6000</v>
      </c>
      <c r="N5249" s="1" t="s">
        <v>6001</v>
      </c>
      <c r="P5249" s="1" t="s">
        <v>484</v>
      </c>
      <c r="Q5249" s="1" t="s">
        <v>485</v>
      </c>
      <c r="R5249" s="1" t="s">
        <v>4029</v>
      </c>
      <c r="S5249" s="1" t="s">
        <v>4030</v>
      </c>
    </row>
    <row r="5250">
      <c r="A5250" s="1" t="s">
        <v>40487</v>
      </c>
      <c r="B5250" s="1" t="s">
        <v>5973</v>
      </c>
      <c r="C5250" s="1" t="s">
        <v>5974</v>
      </c>
      <c r="D5250" s="1" t="s">
        <v>5975</v>
      </c>
      <c r="E5250" s="1" t="s">
        <v>5976</v>
      </c>
      <c r="F5250" s="1" t="s">
        <v>5977</v>
      </c>
      <c r="G5250" s="1" t="s">
        <v>5978</v>
      </c>
      <c r="I5250" s="1" t="s">
        <v>5979</v>
      </c>
      <c r="J5250" s="1" t="s">
        <v>5980</v>
      </c>
      <c r="K5250" s="1" t="s">
        <v>5981</v>
      </c>
      <c r="L5250" s="1" t="s">
        <v>5982</v>
      </c>
      <c r="N5250" s="1" t="s">
        <v>5983</v>
      </c>
      <c r="O5250" s="1" t="s">
        <v>5984</v>
      </c>
    </row>
    <row r="5251">
      <c r="A5251" s="1" t="s">
        <v>40488</v>
      </c>
      <c r="B5251" s="1" t="s">
        <v>1122</v>
      </c>
      <c r="C5251" s="1" t="s">
        <v>1124</v>
      </c>
      <c r="D5251" s="1" t="s">
        <v>5963</v>
      </c>
      <c r="E5251" s="1" t="s">
        <v>5964</v>
      </c>
      <c r="F5251" s="1" t="s">
        <v>5965</v>
      </c>
      <c r="G5251" s="1" t="s">
        <v>5966</v>
      </c>
      <c r="I5251" s="1" t="s">
        <v>1142</v>
      </c>
      <c r="J5251" s="1" t="s">
        <v>1144</v>
      </c>
      <c r="K5251" s="1" t="s">
        <v>5967</v>
      </c>
      <c r="L5251" s="1" t="s">
        <v>5968</v>
      </c>
      <c r="M5251" s="1" t="s">
        <v>1150</v>
      </c>
      <c r="N5251" s="1" t="s">
        <v>1151</v>
      </c>
    </row>
    <row r="5252">
      <c r="A5252" s="1" t="s">
        <v>40489</v>
      </c>
      <c r="B5252" s="1" t="s">
        <v>169</v>
      </c>
      <c r="C5252" s="1" t="s">
        <v>170</v>
      </c>
      <c r="D5252" s="1" t="s">
        <v>262</v>
      </c>
      <c r="E5252" s="1" t="s">
        <v>263</v>
      </c>
      <c r="F5252" s="1" t="s">
        <v>264</v>
      </c>
      <c r="G5252" s="1" t="s">
        <v>265</v>
      </c>
      <c r="H5252" s="1" t="s">
        <v>24009</v>
      </c>
      <c r="I5252" s="1" t="s">
        <v>269</v>
      </c>
      <c r="J5252" s="1" t="s">
        <v>268</v>
      </c>
      <c r="K5252" s="1" t="s">
        <v>269</v>
      </c>
      <c r="L5252" s="1" t="s">
        <v>1380</v>
      </c>
      <c r="M5252" s="1" t="s">
        <v>1382</v>
      </c>
      <c r="O5252" s="1" t="s">
        <v>183</v>
      </c>
      <c r="P5252" s="1" t="s">
        <v>184</v>
      </c>
    </row>
    <row r="5253">
      <c r="A5253" s="1" t="s">
        <v>40490</v>
      </c>
      <c r="B5253" s="1" t="s">
        <v>24039</v>
      </c>
      <c r="C5253" s="1" t="s">
        <v>24040</v>
      </c>
      <c r="D5253" s="1" t="s">
        <v>24037</v>
      </c>
      <c r="E5253" s="1" t="s">
        <v>24038</v>
      </c>
      <c r="F5253" s="1" t="s">
        <v>5489</v>
      </c>
      <c r="G5253" s="1" t="s">
        <v>5491</v>
      </c>
      <c r="H5253" s="1" t="s">
        <v>24041</v>
      </c>
      <c r="I5253" s="1" t="s">
        <v>24038</v>
      </c>
      <c r="K5253" s="1" t="s">
        <v>24042</v>
      </c>
      <c r="L5253" s="1" t="s">
        <v>24043</v>
      </c>
      <c r="M5253" s="1" t="s">
        <v>8880</v>
      </c>
      <c r="N5253" s="1" t="s">
        <v>8882</v>
      </c>
      <c r="O5253" s="1" t="s">
        <v>24045</v>
      </c>
      <c r="P5253" s="1" t="s">
        <v>24046</v>
      </c>
      <c r="Q5253" s="1" t="s">
        <v>5501</v>
      </c>
      <c r="R5253" s="1" t="s">
        <v>5503</v>
      </c>
    </row>
    <row r="5254">
      <c r="A5254" s="1" t="s">
        <v>40491</v>
      </c>
      <c r="B5254" s="1" t="s">
        <v>24092</v>
      </c>
      <c r="C5254" s="1" t="s">
        <v>24093</v>
      </c>
    </row>
    <row r="5255">
      <c r="A5255" s="1" t="s">
        <v>40492</v>
      </c>
      <c r="B5255" s="1" t="s">
        <v>9792</v>
      </c>
      <c r="C5255" s="1" t="s">
        <v>9793</v>
      </c>
      <c r="D5255" s="1" t="s">
        <v>40493</v>
      </c>
      <c r="E5255" s="1" t="s">
        <v>40494</v>
      </c>
      <c r="F5255" s="1" t="s">
        <v>40495</v>
      </c>
      <c r="G5255" s="1" t="s">
        <v>40496</v>
      </c>
      <c r="I5255" s="1" t="s">
        <v>40497</v>
      </c>
      <c r="J5255" s="1" t="s">
        <v>40498</v>
      </c>
      <c r="K5255" s="1" t="s">
        <v>9809</v>
      </c>
      <c r="L5255" s="1" t="s">
        <v>9811</v>
      </c>
    </row>
    <row r="5256">
      <c r="A5256" s="1" t="s">
        <v>40499</v>
      </c>
      <c r="B5256" s="1" t="s">
        <v>38864</v>
      </c>
      <c r="C5256" s="1" t="s">
        <v>38865</v>
      </c>
      <c r="D5256" s="1" t="s">
        <v>38866</v>
      </c>
      <c r="E5256" s="1" t="s">
        <v>38867</v>
      </c>
      <c r="F5256" s="1" t="s">
        <v>38868</v>
      </c>
      <c r="G5256" s="1" t="s">
        <v>38865</v>
      </c>
    </row>
    <row r="5257">
      <c r="A5257" s="1" t="s">
        <v>40500</v>
      </c>
      <c r="B5257" s="1" t="s">
        <v>40501</v>
      </c>
      <c r="C5257" s="1" t="s">
        <v>189</v>
      </c>
    </row>
    <row r="5258">
      <c r="A5258" s="1" t="s">
        <v>40502</v>
      </c>
      <c r="B5258" s="1" t="s">
        <v>807</v>
      </c>
      <c r="C5258" s="1" t="s">
        <v>808</v>
      </c>
      <c r="D5258" s="1" t="s">
        <v>803</v>
      </c>
      <c r="E5258" s="1" t="s">
        <v>805</v>
      </c>
      <c r="F5258" s="1" t="s">
        <v>40503</v>
      </c>
      <c r="G5258" s="1" t="s">
        <v>189</v>
      </c>
      <c r="H5258" s="1" t="s">
        <v>11941</v>
      </c>
      <c r="I5258" s="1" t="s">
        <v>11943</v>
      </c>
      <c r="J5258" s="1" t="s">
        <v>812</v>
      </c>
      <c r="K5258" s="1" t="s">
        <v>808</v>
      </c>
      <c r="L5258" s="1" t="s">
        <v>2511</v>
      </c>
      <c r="M5258" s="1" t="s">
        <v>2512</v>
      </c>
      <c r="N5258" s="1" t="s">
        <v>817</v>
      </c>
      <c r="O5258" s="1" t="s">
        <v>818</v>
      </c>
    </row>
    <row r="5259">
      <c r="A5259" s="1" t="s">
        <v>40504</v>
      </c>
      <c r="B5259" s="1" t="s">
        <v>24210</v>
      </c>
      <c r="C5259" s="1" t="s">
        <v>189</v>
      </c>
    </row>
    <row r="5260">
      <c r="A5260" s="1" t="s">
        <v>40505</v>
      </c>
      <c r="B5260" s="1" t="s">
        <v>10334</v>
      </c>
      <c r="C5260" s="1" t="s">
        <v>10335</v>
      </c>
      <c r="D5260" s="1" t="s">
        <v>10336</v>
      </c>
      <c r="E5260" s="1" t="s">
        <v>10337</v>
      </c>
      <c r="F5260" s="1" t="s">
        <v>10338</v>
      </c>
      <c r="G5260" s="1" t="s">
        <v>10340</v>
      </c>
      <c r="H5260" s="1" t="s">
        <v>10341</v>
      </c>
      <c r="I5260" s="1" t="s">
        <v>10342</v>
      </c>
      <c r="J5260" s="1" t="s">
        <v>10343</v>
      </c>
      <c r="K5260" s="1" t="s">
        <v>10344</v>
      </c>
      <c r="L5260" s="1">
        <v>400.0</v>
      </c>
      <c r="M5260" s="1" t="s">
        <v>1732</v>
      </c>
      <c r="N5260" s="1">
        <v>540.0</v>
      </c>
      <c r="O5260" s="1" t="s">
        <v>10345</v>
      </c>
      <c r="Q5260" s="1" t="s">
        <v>10346</v>
      </c>
      <c r="R5260" s="1" t="s">
        <v>10347</v>
      </c>
      <c r="S5260" s="1" t="s">
        <v>2104</v>
      </c>
      <c r="T5260" s="1" t="s">
        <v>2105</v>
      </c>
      <c r="U5260" s="1" t="s">
        <v>10348</v>
      </c>
      <c r="V5260" s="1" t="s">
        <v>10349</v>
      </c>
    </row>
    <row r="5261">
      <c r="A5261" s="1" t="s">
        <v>40506</v>
      </c>
      <c r="B5261" s="1" t="s">
        <v>22306</v>
      </c>
      <c r="C5261" s="1" t="s">
        <v>22307</v>
      </c>
      <c r="D5261" s="1" t="s">
        <v>3913</v>
      </c>
      <c r="E5261" s="1" t="s">
        <v>3915</v>
      </c>
      <c r="F5261" s="1" t="s">
        <v>22309</v>
      </c>
      <c r="G5261" s="1" t="s">
        <v>22310</v>
      </c>
      <c r="H5261" s="1" t="s">
        <v>22311</v>
      </c>
      <c r="I5261" s="1" t="s">
        <v>22313</v>
      </c>
      <c r="K5261" s="1" t="s">
        <v>22314</v>
      </c>
      <c r="L5261" s="1" t="s">
        <v>22315</v>
      </c>
      <c r="M5261" s="1">
        <v>380.0</v>
      </c>
      <c r="N5261" s="1" t="s">
        <v>10582</v>
      </c>
      <c r="O5261" s="1">
        <v>360.0</v>
      </c>
      <c r="P5261" s="1" t="s">
        <v>4580</v>
      </c>
      <c r="Q5261" s="1">
        <v>940.0</v>
      </c>
      <c r="R5261" s="1" t="s">
        <v>14220</v>
      </c>
      <c r="T5261" s="1" t="s">
        <v>22317</v>
      </c>
      <c r="U5261" s="1" t="s">
        <v>22318</v>
      </c>
      <c r="V5261" s="1" t="s">
        <v>3929</v>
      </c>
      <c r="W5261" s="1" t="s">
        <v>3930</v>
      </c>
      <c r="X5261" s="1" t="s">
        <v>22319</v>
      </c>
      <c r="Y5261" s="1" t="s">
        <v>22322</v>
      </c>
    </row>
    <row r="5262">
      <c r="A5262" s="1" t="s">
        <v>40507</v>
      </c>
      <c r="B5262" s="1" t="s">
        <v>1122</v>
      </c>
      <c r="C5262" s="1" t="s">
        <v>1124</v>
      </c>
      <c r="D5262" s="1" t="s">
        <v>40508</v>
      </c>
      <c r="E5262" s="1" t="s">
        <v>1427</v>
      </c>
      <c r="F5262" s="1" t="s">
        <v>1142</v>
      </c>
      <c r="G5262" s="1" t="s">
        <v>1144</v>
      </c>
      <c r="H5262" s="1" t="s">
        <v>1150</v>
      </c>
      <c r="I5262" s="1" t="s">
        <v>1151</v>
      </c>
    </row>
    <row r="5263">
      <c r="A5263" s="1" t="s">
        <v>40509</v>
      </c>
      <c r="B5263" s="1" t="s">
        <v>3261</v>
      </c>
      <c r="C5263" s="1" t="s">
        <v>3262</v>
      </c>
      <c r="D5263" s="1" t="s">
        <v>3259</v>
      </c>
      <c r="E5263" s="1" t="s">
        <v>3260</v>
      </c>
      <c r="G5263" s="1" t="s">
        <v>40510</v>
      </c>
      <c r="H5263" s="1" t="s">
        <v>3266</v>
      </c>
      <c r="I5263" s="1" t="s">
        <v>2568</v>
      </c>
      <c r="J5263" s="1" t="s">
        <v>2573</v>
      </c>
      <c r="K5263" s="1" t="s">
        <v>3269</v>
      </c>
      <c r="L5263" s="1" t="s">
        <v>3270</v>
      </c>
      <c r="M5263" s="1" t="s">
        <v>3268</v>
      </c>
      <c r="N5263" s="1" t="s">
        <v>3260</v>
      </c>
      <c r="O5263" s="1" t="s">
        <v>3271</v>
      </c>
      <c r="P5263" s="1" t="s">
        <v>3273</v>
      </c>
      <c r="Q5263" s="1" t="s">
        <v>3276</v>
      </c>
      <c r="R5263" s="1" t="s">
        <v>3277</v>
      </c>
    </row>
    <row r="5264">
      <c r="A5264" s="1" t="s">
        <v>32447</v>
      </c>
      <c r="B5264" s="1" t="s">
        <v>81</v>
      </c>
      <c r="C5264" s="1" t="s">
        <v>82</v>
      </c>
      <c r="D5264" s="1" t="s">
        <v>2287</v>
      </c>
      <c r="E5264" s="1" t="s">
        <v>2289</v>
      </c>
      <c r="G5264" s="1" t="s">
        <v>40511</v>
      </c>
      <c r="H5264" s="1" t="s">
        <v>40512</v>
      </c>
      <c r="K5264" s="1" t="s">
        <v>40513</v>
      </c>
      <c r="L5264" s="1" t="s">
        <v>40514</v>
      </c>
      <c r="M5264" s="1" t="s">
        <v>2568</v>
      </c>
      <c r="N5264" s="1" t="s">
        <v>2573</v>
      </c>
      <c r="O5264" s="1" t="s">
        <v>25070</v>
      </c>
      <c r="P5264" s="1" t="s">
        <v>25072</v>
      </c>
      <c r="Q5264" s="1">
        <v>500.0</v>
      </c>
      <c r="R5264" s="1" t="s">
        <v>2006</v>
      </c>
      <c r="T5264" s="1" t="s">
        <v>40515</v>
      </c>
      <c r="U5264" s="1" t="s">
        <v>40516</v>
      </c>
      <c r="V5264" s="1" t="s">
        <v>40517</v>
      </c>
      <c r="W5264" s="1" t="s">
        <v>40518</v>
      </c>
      <c r="X5264" s="1" t="s">
        <v>40519</v>
      </c>
      <c r="Y5264" s="1" t="s">
        <v>40520</v>
      </c>
      <c r="Z5264" s="1" t="s">
        <v>40521</v>
      </c>
      <c r="AA5264" s="1" t="s">
        <v>40522</v>
      </c>
      <c r="AB5264" s="1" t="s">
        <v>95</v>
      </c>
      <c r="AC5264" s="1" t="s">
        <v>96</v>
      </c>
      <c r="AD5264" s="1" t="s">
        <v>2312</v>
      </c>
      <c r="AE5264" s="1" t="s">
        <v>2314</v>
      </c>
    </row>
    <row r="5265">
      <c r="A5265" s="1" t="s">
        <v>10489</v>
      </c>
      <c r="B5265" s="1" t="s">
        <v>273</v>
      </c>
      <c r="C5265" s="1" t="s">
        <v>274</v>
      </c>
      <c r="D5265" s="1" t="s">
        <v>5254</v>
      </c>
      <c r="E5265" s="1" t="s">
        <v>5256</v>
      </c>
      <c r="F5265" s="1" t="s">
        <v>40523</v>
      </c>
      <c r="G5265" s="1" t="s">
        <v>40524</v>
      </c>
      <c r="H5265" s="1" t="s">
        <v>40525</v>
      </c>
      <c r="I5265" s="1" t="s">
        <v>40526</v>
      </c>
      <c r="J5265" s="1" t="s">
        <v>40527</v>
      </c>
      <c r="K5265" s="1" t="s">
        <v>40528</v>
      </c>
      <c r="L5265" s="1" t="s">
        <v>40529</v>
      </c>
      <c r="M5265" s="1" t="s">
        <v>14812</v>
      </c>
      <c r="N5265" s="1" t="s">
        <v>40530</v>
      </c>
      <c r="O5265" s="1" t="s">
        <v>40531</v>
      </c>
      <c r="P5265" s="1">
        <v>564.0</v>
      </c>
      <c r="Q5265" s="1" t="s">
        <v>3169</v>
      </c>
      <c r="S5265" s="1" t="s">
        <v>40532</v>
      </c>
      <c r="T5265" s="1" t="s">
        <v>40533</v>
      </c>
      <c r="U5265" s="1" t="s">
        <v>40534</v>
      </c>
      <c r="V5265" s="1" t="s">
        <v>40535</v>
      </c>
      <c r="W5265" s="1" t="s">
        <v>300</v>
      </c>
      <c r="X5265" s="1" t="s">
        <v>301</v>
      </c>
      <c r="Y5265" s="1" t="s">
        <v>5275</v>
      </c>
      <c r="Z5265" s="1" t="s">
        <v>5276</v>
      </c>
    </row>
    <row r="5266">
      <c r="A5266" s="1" t="s">
        <v>40536</v>
      </c>
      <c r="C5266" s="1" t="s">
        <v>40537</v>
      </c>
      <c r="D5266" s="1" t="s">
        <v>40538</v>
      </c>
      <c r="E5266" s="1" t="s">
        <v>40539</v>
      </c>
      <c r="F5266" s="1" t="s">
        <v>40540</v>
      </c>
      <c r="H5266" s="1" t="s">
        <v>40541</v>
      </c>
      <c r="I5266" s="1" t="s">
        <v>40542</v>
      </c>
      <c r="J5266" s="1" t="s">
        <v>40543</v>
      </c>
      <c r="K5266" s="1" t="s">
        <v>40544</v>
      </c>
    </row>
    <row r="5267">
      <c r="A5267" s="1" t="s">
        <v>40545</v>
      </c>
      <c r="B5267" s="1" t="s">
        <v>169</v>
      </c>
      <c r="C5267" s="1" t="s">
        <v>170</v>
      </c>
      <c r="D5267" s="1" t="s">
        <v>1434</v>
      </c>
      <c r="E5267" s="1" t="s">
        <v>1436</v>
      </c>
      <c r="F5267" s="1" t="s">
        <v>1430</v>
      </c>
      <c r="G5267" s="1" t="s">
        <v>1432</v>
      </c>
      <c r="H5267" s="1" t="s">
        <v>2190</v>
      </c>
      <c r="I5267" s="1" t="s">
        <v>2191</v>
      </c>
      <c r="J5267" s="1" t="s">
        <v>5906</v>
      </c>
      <c r="K5267" s="1" t="s">
        <v>5907</v>
      </c>
      <c r="L5267" s="1" t="s">
        <v>21406</v>
      </c>
      <c r="M5267" s="1" t="s">
        <v>21408</v>
      </c>
      <c r="N5267" s="1" t="s">
        <v>26368</v>
      </c>
      <c r="O5267" s="1" t="s">
        <v>26369</v>
      </c>
      <c r="P5267" s="1" t="s">
        <v>26365</v>
      </c>
      <c r="Q5267" s="1" t="s">
        <v>26367</v>
      </c>
      <c r="R5267" s="1" t="s">
        <v>40546</v>
      </c>
      <c r="S5267" s="1" t="s">
        <v>40547</v>
      </c>
      <c r="W5267" s="1" t="s">
        <v>1450</v>
      </c>
      <c r="X5267" s="1" t="s">
        <v>1451</v>
      </c>
      <c r="Y5267" s="1" t="s">
        <v>5913</v>
      </c>
      <c r="Z5267" s="1" t="s">
        <v>5918</v>
      </c>
      <c r="AA5267" s="1" t="s">
        <v>21412</v>
      </c>
      <c r="AB5267" s="1" t="s">
        <v>21414</v>
      </c>
      <c r="AC5267" s="1" t="s">
        <v>26374</v>
      </c>
      <c r="AD5267" s="1" t="s">
        <v>26375</v>
      </c>
      <c r="AE5267" s="1" t="s">
        <v>5920</v>
      </c>
      <c r="AF5267" s="1" t="s">
        <v>5922</v>
      </c>
      <c r="AK5267" s="1" t="s">
        <v>183</v>
      </c>
      <c r="AL5267" s="1" t="s">
        <v>184</v>
      </c>
      <c r="AM5267" s="1" t="s">
        <v>2203</v>
      </c>
      <c r="AN5267" s="1" t="s">
        <v>2204</v>
      </c>
    </row>
    <row r="5268">
      <c r="A5268" s="1" t="s">
        <v>40548</v>
      </c>
      <c r="B5268" s="1" t="s">
        <v>40069</v>
      </c>
      <c r="C5268" s="1" t="s">
        <v>40</v>
      </c>
    </row>
    <row r="5269">
      <c r="A5269" s="1" t="s">
        <v>40549</v>
      </c>
      <c r="B5269" s="1" t="s">
        <v>169</v>
      </c>
      <c r="C5269" s="1" t="s">
        <v>170</v>
      </c>
      <c r="D5269" s="1" t="s">
        <v>1430</v>
      </c>
      <c r="E5269" s="1" t="s">
        <v>1432</v>
      </c>
      <c r="F5269" s="1" t="s">
        <v>40550</v>
      </c>
      <c r="G5269" s="1" t="s">
        <v>40551</v>
      </c>
      <c r="H5269" s="1" t="s">
        <v>40552</v>
      </c>
      <c r="I5269" s="1" t="s">
        <v>40553</v>
      </c>
      <c r="K5269" s="1" t="s">
        <v>1450</v>
      </c>
      <c r="L5269" s="1" t="s">
        <v>1451</v>
      </c>
      <c r="M5269" s="1" t="s">
        <v>40554</v>
      </c>
      <c r="N5269" s="1" t="s">
        <v>40555</v>
      </c>
      <c r="P5269" s="1" t="s">
        <v>183</v>
      </c>
      <c r="Q5269" s="1" t="s">
        <v>184</v>
      </c>
    </row>
    <row r="5270">
      <c r="A5270" s="1" t="s">
        <v>40556</v>
      </c>
      <c r="B5270" s="1" t="s">
        <v>12042</v>
      </c>
      <c r="C5270" s="1" t="s">
        <v>12044</v>
      </c>
      <c r="D5270" s="1" t="s">
        <v>40557</v>
      </c>
      <c r="E5270" s="1" t="s">
        <v>40558</v>
      </c>
      <c r="G5270" s="1" t="s">
        <v>12053</v>
      </c>
      <c r="H5270" s="1" t="s">
        <v>12055</v>
      </c>
      <c r="I5270" s="1" t="s">
        <v>270</v>
      </c>
      <c r="J5270" s="1" t="s">
        <v>271</v>
      </c>
      <c r="K5270" s="1" t="s">
        <v>12058</v>
      </c>
      <c r="L5270" s="1" t="s">
        <v>12060</v>
      </c>
    </row>
    <row r="5271">
      <c r="A5271" s="1" t="s">
        <v>40559</v>
      </c>
      <c r="B5271" s="1" t="s">
        <v>6805</v>
      </c>
      <c r="C5271" s="1" t="s">
        <v>6812</v>
      </c>
      <c r="D5271" s="1" t="s">
        <v>15017</v>
      </c>
      <c r="E5271" s="1" t="s">
        <v>15018</v>
      </c>
      <c r="G5271" s="1" t="s">
        <v>15019</v>
      </c>
      <c r="H5271" s="1" t="s">
        <v>15021</v>
      </c>
      <c r="I5271" s="1">
        <v>500.0</v>
      </c>
      <c r="J5271" s="1" t="s">
        <v>2006</v>
      </c>
      <c r="K5271" s="1" t="s">
        <v>15024</v>
      </c>
      <c r="L5271" s="1" t="s">
        <v>15025</v>
      </c>
    </row>
    <row r="5272">
      <c r="A5272" s="1" t="s">
        <v>12989</v>
      </c>
      <c r="B5272" s="1" t="s">
        <v>807</v>
      </c>
      <c r="C5272" s="1" t="s">
        <v>808</v>
      </c>
      <c r="D5272" s="1" t="s">
        <v>803</v>
      </c>
      <c r="E5272" s="1" t="s">
        <v>805</v>
      </c>
      <c r="F5272" s="1" t="s">
        <v>24962</v>
      </c>
      <c r="G5272" s="1" t="s">
        <v>24963</v>
      </c>
      <c r="H5272" s="1" t="s">
        <v>10385</v>
      </c>
      <c r="I5272" s="1" t="s">
        <v>2501</v>
      </c>
      <c r="J5272" s="1" t="s">
        <v>91</v>
      </c>
      <c r="K5272" s="1" t="s">
        <v>92</v>
      </c>
      <c r="M5272" s="1" t="s">
        <v>812</v>
      </c>
      <c r="N5272" s="1" t="s">
        <v>808</v>
      </c>
      <c r="O5272" s="1" t="s">
        <v>2511</v>
      </c>
      <c r="P5272" s="1" t="s">
        <v>2512</v>
      </c>
      <c r="R5272" s="1" t="s">
        <v>817</v>
      </c>
      <c r="S5272" s="1" t="s">
        <v>818</v>
      </c>
    </row>
    <row r="5273">
      <c r="A5273" s="1" t="s">
        <v>40560</v>
      </c>
      <c r="B5273" s="1" t="s">
        <v>40561</v>
      </c>
      <c r="C5273" s="1" t="s">
        <v>40562</v>
      </c>
      <c r="D5273" s="1" t="s">
        <v>40563</v>
      </c>
      <c r="E5273" s="1" t="s">
        <v>40</v>
      </c>
      <c r="G5273" s="1" t="s">
        <v>40564</v>
      </c>
      <c r="H5273" s="1" t="s">
        <v>40565</v>
      </c>
    </row>
    <row r="5274">
      <c r="A5274" s="1" t="s">
        <v>40566</v>
      </c>
      <c r="B5274" s="1" t="s">
        <v>469</v>
      </c>
      <c r="C5274" s="1" t="s">
        <v>471</v>
      </c>
      <c r="D5274" s="1" t="s">
        <v>24967</v>
      </c>
      <c r="E5274" s="1" t="s">
        <v>24968</v>
      </c>
      <c r="G5274" s="1" t="s">
        <v>478</v>
      </c>
      <c r="H5274" s="1" t="s">
        <v>480</v>
      </c>
      <c r="J5274" s="1" t="s">
        <v>484</v>
      </c>
      <c r="K5274" s="1" t="s">
        <v>485</v>
      </c>
    </row>
    <row r="5275">
      <c r="A5275" s="1" t="s">
        <v>40570</v>
      </c>
      <c r="B5275" s="1" t="s">
        <v>2764</v>
      </c>
      <c r="C5275" s="1" t="s">
        <v>2766</v>
      </c>
      <c r="D5275" s="1" t="s">
        <v>2767</v>
      </c>
      <c r="E5275" s="1" t="s">
        <v>2768</v>
      </c>
      <c r="F5275" s="1" t="s">
        <v>2769</v>
      </c>
      <c r="G5275" s="1" t="s">
        <v>2770</v>
      </c>
      <c r="H5275" s="1" t="s">
        <v>2771</v>
      </c>
      <c r="I5275" s="1" t="s">
        <v>2772</v>
      </c>
      <c r="J5275" s="1" t="s">
        <v>2773</v>
      </c>
      <c r="K5275" s="1" t="s">
        <v>2774</v>
      </c>
      <c r="L5275" s="1" t="s">
        <v>2775</v>
      </c>
      <c r="M5275" s="1" t="s">
        <v>2777</v>
      </c>
      <c r="O5275" s="1" t="s">
        <v>2778</v>
      </c>
      <c r="P5275" s="1" t="s">
        <v>2779</v>
      </c>
      <c r="Q5275" s="1" t="s">
        <v>2780</v>
      </c>
      <c r="R5275" s="1" t="s">
        <v>2781</v>
      </c>
      <c r="U5275" s="1" t="s">
        <v>2783</v>
      </c>
      <c r="V5275" s="1" t="s">
        <v>2784</v>
      </c>
      <c r="W5275" s="1" t="s">
        <v>2785</v>
      </c>
      <c r="X5275" s="1" t="s">
        <v>2786</v>
      </c>
    </row>
    <row r="5276">
      <c r="A5276" s="1" t="s">
        <v>40573</v>
      </c>
      <c r="B5276" s="1" t="s">
        <v>24975</v>
      </c>
      <c r="C5276" s="1" t="s">
        <v>40</v>
      </c>
    </row>
    <row r="5277">
      <c r="A5277" s="1" t="s">
        <v>40574</v>
      </c>
      <c r="B5277" s="1" t="s">
        <v>602</v>
      </c>
      <c r="C5277" s="1" t="s">
        <v>604</v>
      </c>
      <c r="D5277" s="1" t="s">
        <v>2085</v>
      </c>
      <c r="E5277" s="1" t="s">
        <v>2086</v>
      </c>
      <c r="F5277" s="1" t="s">
        <v>2087</v>
      </c>
      <c r="G5277" s="1" t="s">
        <v>2088</v>
      </c>
      <c r="H5277" s="1" t="s">
        <v>2090</v>
      </c>
      <c r="I5277" s="1" t="s">
        <v>2092</v>
      </c>
      <c r="J5277" s="1" t="s">
        <v>2094</v>
      </c>
      <c r="K5277" s="1" t="s">
        <v>2096</v>
      </c>
      <c r="L5277" s="1" t="s">
        <v>2098</v>
      </c>
      <c r="M5277" s="1" t="s">
        <v>2100</v>
      </c>
      <c r="N5277" s="1" t="s">
        <v>2102</v>
      </c>
      <c r="O5277" s="1" t="s">
        <v>2103</v>
      </c>
      <c r="P5277" s="1" t="s">
        <v>6486</v>
      </c>
      <c r="Q5277" s="1" t="s">
        <v>6487</v>
      </c>
      <c r="R5277" s="1" t="s">
        <v>25030</v>
      </c>
      <c r="S5277" s="1" t="s">
        <v>25031</v>
      </c>
      <c r="T5277" s="1" t="s">
        <v>6488</v>
      </c>
      <c r="U5277" s="1" t="s">
        <v>2092</v>
      </c>
      <c r="W5277" s="1" t="s">
        <v>6489</v>
      </c>
      <c r="X5277" s="1" t="s">
        <v>6490</v>
      </c>
      <c r="Y5277" s="1" t="s">
        <v>2108</v>
      </c>
      <c r="Z5277" s="1" t="s">
        <v>2110</v>
      </c>
      <c r="AA5277" s="1" t="s">
        <v>2112</v>
      </c>
      <c r="AB5277" s="1" t="s">
        <v>2114</v>
      </c>
      <c r="AC5277" s="1" t="s">
        <v>2116</v>
      </c>
      <c r="AD5277" s="1" t="s">
        <v>2118</v>
      </c>
      <c r="AE5277" s="1" t="s">
        <v>25034</v>
      </c>
      <c r="AF5277" s="1" t="s">
        <v>25035</v>
      </c>
      <c r="AG5277" s="1" t="s">
        <v>2120</v>
      </c>
      <c r="AH5277" s="1" t="s">
        <v>2122</v>
      </c>
      <c r="AJ5277" s="1" t="s">
        <v>615</v>
      </c>
      <c r="AK5277" s="1" t="s">
        <v>617</v>
      </c>
      <c r="AL5277" s="1" t="s">
        <v>2123</v>
      </c>
      <c r="AM5277" s="1" t="s">
        <v>2124</v>
      </c>
      <c r="AN5277" s="1" t="s">
        <v>2125</v>
      </c>
      <c r="AO5277" s="1" t="s">
        <v>2126</v>
      </c>
      <c r="AP5277" s="1" t="s">
        <v>2127</v>
      </c>
      <c r="AQ5277" s="1" t="s">
        <v>2128</v>
      </c>
      <c r="AR5277" s="1" t="s">
        <v>2129</v>
      </c>
      <c r="AS5277" s="1" t="s">
        <v>2130</v>
      </c>
      <c r="AT5277" s="1" t="s">
        <v>6498</v>
      </c>
      <c r="AU5277" s="1" t="s">
        <v>6499</v>
      </c>
    </row>
    <row r="5278">
      <c r="A5278" s="1" t="s">
        <v>40576</v>
      </c>
      <c r="B5278" s="1" t="s">
        <v>5605</v>
      </c>
      <c r="C5278" s="1" t="s">
        <v>5607</v>
      </c>
      <c r="D5278" s="1" t="s">
        <v>25037</v>
      </c>
      <c r="E5278" s="1" t="s">
        <v>25038</v>
      </c>
      <c r="F5278" s="1" t="s">
        <v>25039</v>
      </c>
      <c r="G5278" s="1" t="s">
        <v>25040</v>
      </c>
      <c r="H5278" s="1" t="s">
        <v>25041</v>
      </c>
      <c r="I5278" s="1" t="s">
        <v>25038</v>
      </c>
      <c r="J5278" s="1" t="s">
        <v>5613</v>
      </c>
      <c r="K5278" s="1" t="s">
        <v>5614</v>
      </c>
    </row>
    <row r="5279">
      <c r="A5279" s="1" t="s">
        <v>40583</v>
      </c>
      <c r="B5279" s="1" t="s">
        <v>61</v>
      </c>
      <c r="C5279" s="1" t="s">
        <v>62</v>
      </c>
      <c r="D5279" s="1" t="s">
        <v>63</v>
      </c>
      <c r="E5279" s="1" t="s">
        <v>64</v>
      </c>
      <c r="F5279" s="1" t="s">
        <v>7219</v>
      </c>
      <c r="G5279" s="1" t="s">
        <v>7220</v>
      </c>
      <c r="H5279" s="1" t="s">
        <v>25042</v>
      </c>
      <c r="I5279" s="1" t="s">
        <v>25043</v>
      </c>
      <c r="K5279" s="1" t="s">
        <v>7221</v>
      </c>
      <c r="L5279" s="1" t="s">
        <v>7222</v>
      </c>
      <c r="N5279" s="1" t="s">
        <v>78</v>
      </c>
      <c r="O5279" s="1" t="s">
        <v>79</v>
      </c>
    </row>
    <row r="5280">
      <c r="A5280" s="1" t="s">
        <v>40585</v>
      </c>
      <c r="B5280" s="1" t="s">
        <v>7887</v>
      </c>
      <c r="C5280" s="1" t="s">
        <v>7888</v>
      </c>
      <c r="D5280" s="1" t="s">
        <v>24959</v>
      </c>
      <c r="E5280" s="1" t="s">
        <v>24960</v>
      </c>
      <c r="F5280" s="1" t="s">
        <v>7890</v>
      </c>
      <c r="G5280" s="1" t="s">
        <v>7891</v>
      </c>
    </row>
    <row r="5281">
      <c r="A5281" s="1" t="s">
        <v>40587</v>
      </c>
      <c r="B5281" s="1" t="s">
        <v>24945</v>
      </c>
      <c r="C5281" s="1" t="s">
        <v>24947</v>
      </c>
      <c r="D5281" s="1" t="s">
        <v>24949</v>
      </c>
      <c r="E5281" s="1" t="s">
        <v>24951</v>
      </c>
      <c r="G5281" s="1" t="s">
        <v>24952</v>
      </c>
      <c r="H5281" s="1" t="s">
        <v>24947</v>
      </c>
      <c r="I5281" s="1" t="s">
        <v>1457</v>
      </c>
      <c r="J5281" s="1" t="s">
        <v>1458</v>
      </c>
      <c r="K5281" s="1" t="s">
        <v>24953</v>
      </c>
      <c r="L5281" s="1" t="s">
        <v>24954</v>
      </c>
    </row>
    <row r="5282">
      <c r="A5282" s="1" t="s">
        <v>40589</v>
      </c>
      <c r="B5282" s="1" t="s">
        <v>346</v>
      </c>
      <c r="C5282" s="1" t="s">
        <v>347</v>
      </c>
      <c r="D5282" s="1" t="s">
        <v>8857</v>
      </c>
      <c r="E5282" s="1" t="s">
        <v>8858</v>
      </c>
      <c r="F5282" s="1" t="s">
        <v>24843</v>
      </c>
      <c r="G5282" s="1" t="s">
        <v>24845</v>
      </c>
      <c r="H5282" s="1" t="s">
        <v>24848</v>
      </c>
      <c r="I5282" s="1" t="s">
        <v>24849</v>
      </c>
      <c r="J5282" s="1" t="s">
        <v>24846</v>
      </c>
      <c r="K5282" s="1" t="s">
        <v>24847</v>
      </c>
      <c r="L5282" s="1" t="s">
        <v>24851</v>
      </c>
      <c r="M5282" s="1" t="s">
        <v>15324</v>
      </c>
      <c r="N5282" s="1" t="s">
        <v>933</v>
      </c>
      <c r="O5282" s="1" t="s">
        <v>935</v>
      </c>
      <c r="Q5282" s="1" t="s">
        <v>8864</v>
      </c>
      <c r="R5282" s="1" t="s">
        <v>8866</v>
      </c>
      <c r="S5282" s="1" t="s">
        <v>24936</v>
      </c>
      <c r="T5282" s="1" t="s">
        <v>24937</v>
      </c>
      <c r="U5282" s="1" t="s">
        <v>24938</v>
      </c>
      <c r="V5282" s="1" t="s">
        <v>24939</v>
      </c>
      <c r="W5282" s="1" t="s">
        <v>361</v>
      </c>
      <c r="X5282" s="1" t="s">
        <v>362</v>
      </c>
    </row>
    <row r="5283">
      <c r="A5283" s="1" t="s">
        <v>23407</v>
      </c>
      <c r="B5283" s="1" t="s">
        <v>24813</v>
      </c>
      <c r="C5283" s="1" t="s">
        <v>24815</v>
      </c>
      <c r="D5283" s="1" t="s">
        <v>24816</v>
      </c>
      <c r="E5283" s="1" t="s">
        <v>24818</v>
      </c>
      <c r="F5283" s="1" t="s">
        <v>24820</v>
      </c>
      <c r="G5283" s="1" t="s">
        <v>24822</v>
      </c>
      <c r="I5283" s="1" t="s">
        <v>24825</v>
      </c>
      <c r="J5283" s="1" t="s">
        <v>24818</v>
      </c>
      <c r="L5283" s="1" t="s">
        <v>24826</v>
      </c>
      <c r="M5283" s="1" t="s">
        <v>24827</v>
      </c>
    </row>
    <row r="5284">
      <c r="A5284" s="1" t="s">
        <v>40592</v>
      </c>
      <c r="B5284" s="1" t="s">
        <v>8991</v>
      </c>
      <c r="C5284" s="1" t="s">
        <v>8994</v>
      </c>
      <c r="D5284" s="1" t="s">
        <v>40594</v>
      </c>
      <c r="E5284" s="1" t="s">
        <v>1054</v>
      </c>
      <c r="G5284" s="1" t="s">
        <v>9000</v>
      </c>
      <c r="H5284" s="1" t="s">
        <v>8998</v>
      </c>
    </row>
    <row r="5285">
      <c r="A5285" s="1" t="s">
        <v>30221</v>
      </c>
      <c r="B5285" s="1" t="s">
        <v>24801</v>
      </c>
      <c r="C5285" s="1" t="s">
        <v>24802</v>
      </c>
      <c r="D5285" s="1" t="s">
        <v>24806</v>
      </c>
      <c r="E5285" s="1" t="s">
        <v>24808</v>
      </c>
      <c r="G5285" s="1" t="s">
        <v>24809</v>
      </c>
      <c r="H5285" s="1" t="s">
        <v>24810</v>
      </c>
    </row>
    <row r="5286">
      <c r="A5286" s="1" t="s">
        <v>40595</v>
      </c>
      <c r="B5286" s="1" t="s">
        <v>61</v>
      </c>
      <c r="C5286" s="1" t="s">
        <v>62</v>
      </c>
      <c r="E5286" s="1" t="s">
        <v>24781</v>
      </c>
      <c r="F5286" s="1" t="s">
        <v>24783</v>
      </c>
      <c r="G5286" s="1" t="s">
        <v>24784</v>
      </c>
      <c r="H5286" s="1" t="s">
        <v>24785</v>
      </c>
      <c r="I5286" s="1" t="s">
        <v>78</v>
      </c>
      <c r="J5286" s="1" t="s">
        <v>79</v>
      </c>
    </row>
    <row r="5287">
      <c r="A5287" s="1" t="s">
        <v>40596</v>
      </c>
      <c r="B5287" s="1" t="s">
        <v>1303</v>
      </c>
      <c r="C5287" s="1" t="s">
        <v>1305</v>
      </c>
      <c r="D5287" s="1" t="s">
        <v>24774</v>
      </c>
      <c r="E5287" s="1" t="s">
        <v>24776</v>
      </c>
      <c r="F5287" s="1" t="s">
        <v>24777</v>
      </c>
      <c r="G5287" s="1" t="s">
        <v>15421</v>
      </c>
      <c r="I5287" s="1" t="s">
        <v>1311</v>
      </c>
      <c r="J5287" s="1" t="s">
        <v>1305</v>
      </c>
      <c r="K5287" s="1" t="s">
        <v>24778</v>
      </c>
      <c r="L5287" s="1" t="s">
        <v>24779</v>
      </c>
    </row>
    <row r="5288">
      <c r="A5288" s="1" t="s">
        <v>40597</v>
      </c>
      <c r="B5288" s="1" t="s">
        <v>807</v>
      </c>
      <c r="C5288" s="1" t="s">
        <v>808</v>
      </c>
      <c r="D5288" s="1" t="s">
        <v>803</v>
      </c>
      <c r="E5288" s="1" t="s">
        <v>805</v>
      </c>
      <c r="F5288" s="1" t="s">
        <v>16473</v>
      </c>
      <c r="G5288" s="1" t="s">
        <v>16474</v>
      </c>
      <c r="H5288" s="1" t="s">
        <v>24766</v>
      </c>
      <c r="I5288" s="1" t="s">
        <v>24767</v>
      </c>
      <c r="J5288" s="1" t="s">
        <v>16475</v>
      </c>
      <c r="K5288" s="1" t="s">
        <v>962</v>
      </c>
      <c r="L5288" s="1" t="s">
        <v>91</v>
      </c>
      <c r="M5288" s="1" t="s">
        <v>92</v>
      </c>
      <c r="N5288" s="1" t="s">
        <v>5923</v>
      </c>
      <c r="O5288" s="1" t="s">
        <v>5924</v>
      </c>
      <c r="P5288" s="1">
        <v>4150.0</v>
      </c>
      <c r="Q5288" s="1" t="s">
        <v>4077</v>
      </c>
      <c r="R5288" s="1">
        <v>4151.0</v>
      </c>
      <c r="S5288" s="1" t="s">
        <v>5927</v>
      </c>
      <c r="U5288" s="1" t="s">
        <v>812</v>
      </c>
      <c r="V5288" s="1" t="s">
        <v>808</v>
      </c>
      <c r="W5288" s="1" t="s">
        <v>24770</v>
      </c>
      <c r="X5288" s="1" t="s">
        <v>24771</v>
      </c>
      <c r="Y5288" s="1" t="s">
        <v>2511</v>
      </c>
      <c r="Z5288" s="1" t="s">
        <v>2512</v>
      </c>
      <c r="AB5288" s="1" t="s">
        <v>817</v>
      </c>
      <c r="AC5288" s="1" t="s">
        <v>818</v>
      </c>
      <c r="AD5288" s="1" t="s">
        <v>16481</v>
      </c>
      <c r="AE5288" s="1" t="s">
        <v>16482</v>
      </c>
    </row>
    <row r="5289">
      <c r="A5289" s="1" t="s">
        <v>40600</v>
      </c>
      <c r="B5289" s="1" t="s">
        <v>6216</v>
      </c>
      <c r="C5289" s="1" t="s">
        <v>6217</v>
      </c>
      <c r="D5289" s="1" t="s">
        <v>24759</v>
      </c>
      <c r="E5289" s="1" t="s">
        <v>24760</v>
      </c>
      <c r="F5289" s="1" t="s">
        <v>24761</v>
      </c>
      <c r="G5289" s="1" t="s">
        <v>9297</v>
      </c>
      <c r="H5289" s="1" t="s">
        <v>6228</v>
      </c>
      <c r="I5289" s="1" t="s">
        <v>6229</v>
      </c>
      <c r="J5289" s="1">
        <v>310.0</v>
      </c>
      <c r="K5289" s="1" t="s">
        <v>6230</v>
      </c>
      <c r="M5289" s="1" t="s">
        <v>6231</v>
      </c>
      <c r="N5289" s="1" t="s">
        <v>6217</v>
      </c>
      <c r="O5289" s="1" t="s">
        <v>24763</v>
      </c>
      <c r="P5289" s="1" t="s">
        <v>24764</v>
      </c>
      <c r="S5289" s="1" t="s">
        <v>6235</v>
      </c>
      <c r="T5289" s="1" t="s">
        <v>6236</v>
      </c>
    </row>
    <row r="5290">
      <c r="A5290" s="1" t="s">
        <v>40601</v>
      </c>
      <c r="B5290" s="1" t="s">
        <v>1128</v>
      </c>
      <c r="C5290" s="1" t="s">
        <v>1130</v>
      </c>
      <c r="D5290" s="1" t="s">
        <v>9736</v>
      </c>
      <c r="E5290" s="1" t="s">
        <v>9737</v>
      </c>
      <c r="F5290" s="1" t="s">
        <v>40604</v>
      </c>
      <c r="G5290" s="1" t="s">
        <v>196</v>
      </c>
      <c r="H5290" s="1" t="s">
        <v>9741</v>
      </c>
      <c r="I5290" s="1" t="s">
        <v>9743</v>
      </c>
      <c r="J5290" s="1" t="s">
        <v>1134</v>
      </c>
      <c r="K5290" s="1" t="s">
        <v>1136</v>
      </c>
    </row>
    <row r="5291">
      <c r="A5291" s="1" t="s">
        <v>40606</v>
      </c>
      <c r="B5291" s="1" t="s">
        <v>15391</v>
      </c>
      <c r="C5291" s="1" t="s">
        <v>15392</v>
      </c>
      <c r="D5291" s="1" t="s">
        <v>15398</v>
      </c>
      <c r="E5291" s="1" t="s">
        <v>15399</v>
      </c>
      <c r="G5291" s="1" t="s">
        <v>15400</v>
      </c>
      <c r="H5291" s="1" t="s">
        <v>15401</v>
      </c>
      <c r="I5291" s="1" t="s">
        <v>2701</v>
      </c>
      <c r="J5291" s="1" t="s">
        <v>2702</v>
      </c>
    </row>
    <row r="5292">
      <c r="A5292" s="1" t="s">
        <v>10506</v>
      </c>
      <c r="B5292" s="1" t="s">
        <v>169</v>
      </c>
      <c r="C5292" s="1" t="s">
        <v>170</v>
      </c>
      <c r="D5292" s="1" t="s">
        <v>34103</v>
      </c>
      <c r="E5292" s="1" t="s">
        <v>40</v>
      </c>
      <c r="G5292" s="1" t="s">
        <v>183</v>
      </c>
      <c r="H5292" s="1" t="s">
        <v>184</v>
      </c>
    </row>
    <row r="5293">
      <c r="A5293" s="1" t="s">
        <v>40607</v>
      </c>
      <c r="B5293" s="1" t="s">
        <v>169</v>
      </c>
      <c r="C5293" s="1" t="s">
        <v>170</v>
      </c>
      <c r="D5293" s="1" t="s">
        <v>262</v>
      </c>
      <c r="E5293" s="1" t="s">
        <v>263</v>
      </c>
      <c r="F5293" s="1" t="s">
        <v>264</v>
      </c>
      <c r="G5293" s="1" t="s">
        <v>265</v>
      </c>
      <c r="H5293" s="1" t="s">
        <v>13715</v>
      </c>
      <c r="I5293" s="1" t="s">
        <v>267</v>
      </c>
      <c r="L5293" s="1" t="s">
        <v>268</v>
      </c>
      <c r="M5293" s="1" t="s">
        <v>269</v>
      </c>
      <c r="N5293" s="1" t="s">
        <v>1380</v>
      </c>
      <c r="O5293" s="1" t="s">
        <v>1382</v>
      </c>
      <c r="Q5293" s="1" t="s">
        <v>183</v>
      </c>
      <c r="R5293" s="1" t="s">
        <v>184</v>
      </c>
    </row>
    <row r="5294">
      <c r="A5294" s="1" t="s">
        <v>40609</v>
      </c>
      <c r="B5294" s="1" t="s">
        <v>489</v>
      </c>
      <c r="C5294" s="1" t="s">
        <v>490</v>
      </c>
      <c r="D5294" s="1" t="s">
        <v>491</v>
      </c>
      <c r="E5294" s="1" t="s">
        <v>492</v>
      </c>
      <c r="F5294" s="1" t="s">
        <v>13709</v>
      </c>
      <c r="G5294" s="1" t="s">
        <v>4599</v>
      </c>
      <c r="H5294" s="1" t="s">
        <v>495</v>
      </c>
      <c r="I5294" s="1" t="s">
        <v>496</v>
      </c>
      <c r="K5294" s="1" t="s">
        <v>497</v>
      </c>
      <c r="L5294" s="1" t="s">
        <v>488</v>
      </c>
      <c r="M5294" s="1" t="s">
        <v>500</v>
      </c>
      <c r="N5294" s="1" t="s">
        <v>502</v>
      </c>
      <c r="O5294" s="1" t="s">
        <v>504</v>
      </c>
      <c r="P5294" s="1" t="s">
        <v>505</v>
      </c>
    </row>
    <row r="5295">
      <c r="A5295" s="1" t="s">
        <v>40618</v>
      </c>
      <c r="B5295" s="1" t="s">
        <v>779</v>
      </c>
      <c r="C5295" s="1" t="s">
        <v>780</v>
      </c>
      <c r="D5295" s="1" t="s">
        <v>1174</v>
      </c>
      <c r="E5295" s="1" t="s">
        <v>1176</v>
      </c>
      <c r="F5295" s="1" t="s">
        <v>4166</v>
      </c>
      <c r="G5295" s="1" t="s">
        <v>843</v>
      </c>
      <c r="I5295" s="1" t="s">
        <v>1178</v>
      </c>
      <c r="J5295" s="1" t="s">
        <v>1180</v>
      </c>
      <c r="K5295" s="1" t="s">
        <v>786</v>
      </c>
      <c r="L5295" s="1" t="s">
        <v>787</v>
      </c>
      <c r="M5295" s="1" t="s">
        <v>788</v>
      </c>
      <c r="N5295" s="1" t="s">
        <v>789</v>
      </c>
    </row>
    <row r="5296">
      <c r="A5296" s="1" t="s">
        <v>29990</v>
      </c>
      <c r="B5296" s="1" t="s">
        <v>3288</v>
      </c>
      <c r="C5296" s="1" t="s">
        <v>3291</v>
      </c>
      <c r="D5296" s="1" t="s">
        <v>346</v>
      </c>
      <c r="E5296" s="1" t="s">
        <v>347</v>
      </c>
      <c r="F5296" s="1" t="s">
        <v>13677</v>
      </c>
      <c r="G5296" s="1" t="s">
        <v>13678</v>
      </c>
      <c r="H5296" s="1" t="s">
        <v>13675</v>
      </c>
      <c r="I5296" s="1" t="s">
        <v>13676</v>
      </c>
      <c r="J5296" s="1" t="s">
        <v>6059</v>
      </c>
      <c r="K5296" s="1" t="s">
        <v>6061</v>
      </c>
      <c r="L5296" s="1" t="s">
        <v>13680</v>
      </c>
      <c r="M5296" s="1" t="s">
        <v>13681</v>
      </c>
      <c r="N5296" s="1" t="s">
        <v>8975</v>
      </c>
      <c r="O5296" s="1" t="s">
        <v>8976</v>
      </c>
      <c r="P5296" s="1" t="s">
        <v>13698</v>
      </c>
      <c r="Q5296" s="1" t="s">
        <v>13700</v>
      </c>
      <c r="S5296" s="1" t="s">
        <v>13685</v>
      </c>
      <c r="T5296" s="1" t="s">
        <v>13687</v>
      </c>
      <c r="U5296" s="1" t="s">
        <v>13688</v>
      </c>
      <c r="V5296" s="1" t="s">
        <v>13689</v>
      </c>
      <c r="W5296" s="1" t="s">
        <v>8979</v>
      </c>
      <c r="X5296" s="1" t="s">
        <v>8980</v>
      </c>
      <c r="AA5296" s="1" t="s">
        <v>3145</v>
      </c>
      <c r="AB5296" s="1" t="s">
        <v>3146</v>
      </c>
      <c r="AC5296" s="1" t="s">
        <v>361</v>
      </c>
      <c r="AD5296" s="1" t="s">
        <v>362</v>
      </c>
      <c r="AE5296" s="1" t="s">
        <v>13692</v>
      </c>
      <c r="AF5296" s="1" t="s">
        <v>13693</v>
      </c>
      <c r="AG5296" s="1" t="s">
        <v>6069</v>
      </c>
      <c r="AH5296" s="1" t="s">
        <v>6074</v>
      </c>
    </row>
    <row r="5297">
      <c r="A5297" s="1" t="s">
        <v>36687</v>
      </c>
      <c r="B5297" s="1" t="s">
        <v>8970</v>
      </c>
      <c r="C5297" s="1" t="s">
        <v>6424</v>
      </c>
    </row>
    <row r="5298">
      <c r="A5298" s="1" t="s">
        <v>11672</v>
      </c>
      <c r="B5298" s="1" t="s">
        <v>206</v>
      </c>
      <c r="C5298" s="1" t="s">
        <v>207</v>
      </c>
      <c r="D5298" s="1" t="s">
        <v>3325</v>
      </c>
      <c r="E5298" s="1" t="s">
        <v>3327</v>
      </c>
      <c r="F5298" s="1" t="s">
        <v>3330</v>
      </c>
      <c r="G5298" s="1" t="s">
        <v>3331</v>
      </c>
      <c r="H5298" s="1" t="s">
        <v>3426</v>
      </c>
      <c r="I5298" s="1" t="s">
        <v>3427</v>
      </c>
      <c r="J5298" s="1" t="s">
        <v>13665</v>
      </c>
      <c r="K5298" s="1" t="s">
        <v>13667</v>
      </c>
      <c r="L5298" s="1" t="s">
        <v>2066</v>
      </c>
      <c r="M5298" s="1" t="s">
        <v>139</v>
      </c>
      <c r="O5298" s="1" t="s">
        <v>3346</v>
      </c>
      <c r="P5298" s="1" t="s">
        <v>3348</v>
      </c>
      <c r="Q5298" s="1" t="s">
        <v>3431</v>
      </c>
      <c r="R5298" s="1" t="s">
        <v>3432</v>
      </c>
      <c r="U5298" s="1" t="s">
        <v>220</v>
      </c>
      <c r="V5298" s="1" t="s">
        <v>221</v>
      </c>
      <c r="W5298" s="1" t="s">
        <v>3351</v>
      </c>
      <c r="X5298" s="1" t="s">
        <v>3352</v>
      </c>
    </row>
    <row r="5299">
      <c r="A5299" s="1" t="s">
        <v>40628</v>
      </c>
      <c r="B5299" s="1" t="s">
        <v>4180</v>
      </c>
      <c r="C5299" s="1" t="s">
        <v>4181</v>
      </c>
      <c r="D5299" s="1" t="s">
        <v>7490</v>
      </c>
      <c r="E5299" s="1" t="s">
        <v>7491</v>
      </c>
      <c r="F5299" s="1" t="s">
        <v>13635</v>
      </c>
      <c r="G5299" s="1" t="s">
        <v>13638</v>
      </c>
      <c r="H5299" s="1" t="s">
        <v>13640</v>
      </c>
      <c r="I5299" s="1" t="s">
        <v>12668</v>
      </c>
      <c r="J5299" s="1" t="s">
        <v>6354</v>
      </c>
      <c r="K5299" s="1" t="s">
        <v>4181</v>
      </c>
      <c r="L5299" s="1" t="s">
        <v>13643</v>
      </c>
      <c r="M5299" s="1" t="s">
        <v>13644</v>
      </c>
      <c r="P5299" s="1" t="s">
        <v>4205</v>
      </c>
      <c r="Q5299" s="1" t="s">
        <v>4207</v>
      </c>
      <c r="R5299" s="1" t="s">
        <v>7510</v>
      </c>
      <c r="S5299" s="1" t="s">
        <v>7511</v>
      </c>
    </row>
    <row r="5300">
      <c r="A5300" s="1" t="s">
        <v>40633</v>
      </c>
      <c r="B5300" s="1" t="s">
        <v>13614</v>
      </c>
      <c r="C5300" s="1" t="s">
        <v>13616</v>
      </c>
      <c r="D5300" s="1" t="s">
        <v>13618</v>
      </c>
      <c r="E5300" s="1" t="s">
        <v>13621</v>
      </c>
      <c r="G5300" s="1" t="s">
        <v>13623</v>
      </c>
      <c r="H5300" s="1" t="s">
        <v>13624</v>
      </c>
      <c r="I5300" s="1" t="s">
        <v>814</v>
      </c>
      <c r="J5300" s="1" t="s">
        <v>816</v>
      </c>
    </row>
    <row r="5301">
      <c r="A5301" s="1" t="s">
        <v>40634</v>
      </c>
      <c r="B5301" s="1" t="s">
        <v>13589</v>
      </c>
      <c r="C5301" s="1" t="s">
        <v>13591</v>
      </c>
      <c r="D5301" s="1" t="s">
        <v>13592</v>
      </c>
      <c r="E5301" s="1" t="s">
        <v>40</v>
      </c>
      <c r="F5301" s="1" t="s">
        <v>13593</v>
      </c>
      <c r="G5301" s="1" t="s">
        <v>13594</v>
      </c>
    </row>
    <row r="5302">
      <c r="A5302" s="1" t="s">
        <v>40636</v>
      </c>
      <c r="B5302" s="1" t="s">
        <v>6141</v>
      </c>
      <c r="C5302" s="1" t="s">
        <v>6142</v>
      </c>
      <c r="D5302" s="1" t="s">
        <v>13596</v>
      </c>
      <c r="E5302" s="1" t="s">
        <v>13597</v>
      </c>
      <c r="F5302" s="1" t="s">
        <v>933</v>
      </c>
      <c r="G5302" s="1" t="s">
        <v>935</v>
      </c>
      <c r="H5302" s="1" t="s">
        <v>6145</v>
      </c>
      <c r="I5302" s="1" t="s">
        <v>6146</v>
      </c>
      <c r="J5302" s="1" t="s">
        <v>6147</v>
      </c>
      <c r="K5302" s="1" t="s">
        <v>6148</v>
      </c>
      <c r="L5302" s="1">
        <v>513.0</v>
      </c>
      <c r="M5302" s="1" t="s">
        <v>2005</v>
      </c>
      <c r="N5302" s="1">
        <v>500.0</v>
      </c>
      <c r="O5302" s="1" t="s">
        <v>2006</v>
      </c>
      <c r="P5302" s="1">
        <v>510.0</v>
      </c>
      <c r="Q5302" s="1" t="s">
        <v>2008</v>
      </c>
      <c r="S5302" s="1" t="s">
        <v>6149</v>
      </c>
      <c r="T5302" s="1" t="s">
        <v>6150</v>
      </c>
      <c r="U5302" s="1" t="s">
        <v>6151</v>
      </c>
      <c r="V5302" s="1" t="s">
        <v>6152</v>
      </c>
    </row>
    <row r="5303">
      <c r="A5303" s="1" t="s">
        <v>40637</v>
      </c>
      <c r="B5303" s="1" t="s">
        <v>2047</v>
      </c>
      <c r="C5303" s="1" t="s">
        <v>2048</v>
      </c>
      <c r="D5303" s="1" t="s">
        <v>4551</v>
      </c>
      <c r="E5303" s="1" t="s">
        <v>4552</v>
      </c>
      <c r="F5303" s="1" t="s">
        <v>36624</v>
      </c>
      <c r="G5303" s="1" t="s">
        <v>36625</v>
      </c>
      <c r="H5303" s="1" t="s">
        <v>1267</v>
      </c>
      <c r="I5303" s="1" t="s">
        <v>1269</v>
      </c>
      <c r="K5303" s="1" t="s">
        <v>4594</v>
      </c>
      <c r="L5303" s="1" t="s">
        <v>4596</v>
      </c>
      <c r="M5303" s="1" t="s">
        <v>2058</v>
      </c>
      <c r="N5303" s="1" t="s">
        <v>2060</v>
      </c>
    </row>
    <row r="5304">
      <c r="A5304" s="1" t="s">
        <v>26933</v>
      </c>
      <c r="B5304" s="1" t="s">
        <v>40638</v>
      </c>
      <c r="C5304" s="1" t="s">
        <v>40639</v>
      </c>
      <c r="D5304" s="1" t="s">
        <v>40640</v>
      </c>
      <c r="E5304" s="1" t="s">
        <v>40641</v>
      </c>
      <c r="F5304" s="1" t="s">
        <v>40642</v>
      </c>
      <c r="G5304" s="1" t="s">
        <v>40643</v>
      </c>
      <c r="H5304" s="1" t="s">
        <v>990</v>
      </c>
      <c r="I5304" s="1" t="s">
        <v>992</v>
      </c>
      <c r="J5304" s="1" t="s">
        <v>40644</v>
      </c>
      <c r="K5304" s="1" t="s">
        <v>40645</v>
      </c>
      <c r="L5304" s="1">
        <v>500.0</v>
      </c>
      <c r="M5304" s="1" t="s">
        <v>2006</v>
      </c>
      <c r="O5304" s="1" t="s">
        <v>40646</v>
      </c>
      <c r="P5304" s="1" t="s">
        <v>40647</v>
      </c>
      <c r="Q5304" s="1" t="s">
        <v>40648</v>
      </c>
      <c r="R5304" s="1" t="s">
        <v>40649</v>
      </c>
      <c r="S5304" s="1" t="s">
        <v>37401</v>
      </c>
      <c r="T5304" s="1" t="s">
        <v>37402</v>
      </c>
    </row>
    <row r="5305">
      <c r="A5305" s="1" t="s">
        <v>40650</v>
      </c>
      <c r="B5305" s="1" t="s">
        <v>40651</v>
      </c>
      <c r="C5305" s="1" t="s">
        <v>40652</v>
      </c>
      <c r="D5305" s="1" t="s">
        <v>40653</v>
      </c>
      <c r="E5305" s="1" t="s">
        <v>40654</v>
      </c>
      <c r="F5305" s="1" t="s">
        <v>22732</v>
      </c>
      <c r="G5305" s="1" t="s">
        <v>22733</v>
      </c>
      <c r="H5305" s="1" t="s">
        <v>40655</v>
      </c>
      <c r="I5305" s="1" t="s">
        <v>40656</v>
      </c>
    </row>
    <row r="5306">
      <c r="A5306" s="1" t="s">
        <v>40657</v>
      </c>
      <c r="B5306" s="1" t="s">
        <v>3528</v>
      </c>
      <c r="C5306" s="1" t="s">
        <v>3529</v>
      </c>
      <c r="D5306" s="1" t="s">
        <v>3526</v>
      </c>
      <c r="E5306" s="1" t="s">
        <v>3527</v>
      </c>
      <c r="F5306" s="1" t="s">
        <v>18871</v>
      </c>
      <c r="G5306" s="1" t="s">
        <v>18872</v>
      </c>
      <c r="H5306" s="1" t="s">
        <v>18873</v>
      </c>
      <c r="I5306" s="1" t="s">
        <v>18874</v>
      </c>
      <c r="J5306" s="1" t="s">
        <v>6194</v>
      </c>
      <c r="K5306" s="1" t="s">
        <v>6195</v>
      </c>
      <c r="M5306" s="1" t="s">
        <v>3537</v>
      </c>
      <c r="N5306" s="1" t="s">
        <v>3540</v>
      </c>
      <c r="P5306" s="1" t="s">
        <v>3547</v>
      </c>
      <c r="Q5306" s="1" t="s">
        <v>3527</v>
      </c>
    </row>
    <row r="5307">
      <c r="A5307" s="1" t="s">
        <v>40658</v>
      </c>
      <c r="B5307" s="1" t="s">
        <v>40659</v>
      </c>
      <c r="C5307" s="1" t="s">
        <v>40660</v>
      </c>
      <c r="D5307" s="1" t="s">
        <v>40661</v>
      </c>
      <c r="E5307" s="1" t="s">
        <v>40662</v>
      </c>
      <c r="F5307" s="1" t="s">
        <v>40663</v>
      </c>
      <c r="G5307" s="1" t="s">
        <v>40664</v>
      </c>
      <c r="H5307" s="1" t="s">
        <v>40665</v>
      </c>
      <c r="I5307" s="1" t="s">
        <v>40660</v>
      </c>
      <c r="J5307" s="1" t="s">
        <v>40666</v>
      </c>
      <c r="K5307" s="1" t="s">
        <v>40667</v>
      </c>
    </row>
    <row r="5308">
      <c r="A5308" s="1" t="s">
        <v>40668</v>
      </c>
      <c r="B5308" s="1" t="s">
        <v>4193</v>
      </c>
      <c r="C5308" s="1" t="s">
        <v>40</v>
      </c>
    </row>
    <row r="5309">
      <c r="A5309" s="1" t="s">
        <v>30144</v>
      </c>
      <c r="B5309" s="1" t="s">
        <v>1244</v>
      </c>
      <c r="C5309" s="1" t="s">
        <v>1246</v>
      </c>
      <c r="D5309" s="1" t="s">
        <v>12964</v>
      </c>
      <c r="E5309" s="1" t="s">
        <v>12965</v>
      </c>
      <c r="F5309" s="1" t="s">
        <v>39292</v>
      </c>
      <c r="G5309" s="1" t="s">
        <v>1250</v>
      </c>
      <c r="I5309" s="1" t="s">
        <v>14426</v>
      </c>
      <c r="J5309" s="1" t="s">
        <v>14428</v>
      </c>
      <c r="K5309" s="1" t="s">
        <v>1261</v>
      </c>
      <c r="L5309" s="1" t="s">
        <v>1263</v>
      </c>
    </row>
    <row r="5310">
      <c r="A5310" s="1" t="s">
        <v>11697</v>
      </c>
      <c r="B5310" s="1" t="s">
        <v>40669</v>
      </c>
      <c r="C5310" s="1" t="s">
        <v>40670</v>
      </c>
      <c r="D5310" s="1" t="s">
        <v>40671</v>
      </c>
      <c r="E5310" s="1" t="s">
        <v>196</v>
      </c>
      <c r="F5310" s="1" t="s">
        <v>40672</v>
      </c>
      <c r="G5310" s="1" t="s">
        <v>40670</v>
      </c>
    </row>
    <row r="5311">
      <c r="A5311" s="1" t="s">
        <v>40673</v>
      </c>
      <c r="B5311" s="1" t="s">
        <v>40674</v>
      </c>
      <c r="C5311" s="1" t="s">
        <v>5676</v>
      </c>
    </row>
    <row r="5312">
      <c r="A5312" s="1" t="s">
        <v>40675</v>
      </c>
      <c r="B5312" s="1" t="s">
        <v>40676</v>
      </c>
      <c r="C5312" s="1" t="s">
        <v>40677</v>
      </c>
      <c r="D5312" s="1" t="s">
        <v>40678</v>
      </c>
      <c r="E5312" s="1" t="s">
        <v>40679</v>
      </c>
      <c r="F5312" s="1" t="s">
        <v>40680</v>
      </c>
      <c r="G5312" s="1" t="s">
        <v>40679</v>
      </c>
    </row>
    <row r="5313">
      <c r="A5313" s="1" t="s">
        <v>40683</v>
      </c>
      <c r="B5313" s="1" t="s">
        <v>27683</v>
      </c>
      <c r="C5313" s="1" t="s">
        <v>27684</v>
      </c>
      <c r="D5313" s="1" t="s">
        <v>40684</v>
      </c>
      <c r="E5313" s="1" t="s">
        <v>40685</v>
      </c>
      <c r="F5313" s="1" t="s">
        <v>40686</v>
      </c>
      <c r="G5313" s="1" t="s">
        <v>40687</v>
      </c>
      <c r="H5313" s="1" t="s">
        <v>27687</v>
      </c>
      <c r="I5313" s="1" t="s">
        <v>27688</v>
      </c>
    </row>
    <row r="5314">
      <c r="A5314" s="1" t="s">
        <v>40688</v>
      </c>
      <c r="B5314" s="1" t="s">
        <v>8351</v>
      </c>
      <c r="C5314" s="1" t="s">
        <v>8352</v>
      </c>
      <c r="D5314" s="1" t="s">
        <v>40689</v>
      </c>
      <c r="E5314" s="1" t="s">
        <v>8355</v>
      </c>
      <c r="F5314" s="1" t="s">
        <v>8356</v>
      </c>
      <c r="G5314" s="1" t="s">
        <v>8357</v>
      </c>
      <c r="H5314" s="1" t="s">
        <v>8358</v>
      </c>
      <c r="I5314" s="1" t="s">
        <v>8359</v>
      </c>
    </row>
    <row r="5315">
      <c r="A5315" s="1" t="s">
        <v>40692</v>
      </c>
      <c r="B5315" s="1" t="s">
        <v>829</v>
      </c>
      <c r="C5315" s="1" t="s">
        <v>830</v>
      </c>
      <c r="D5315" s="1" t="s">
        <v>2879</v>
      </c>
      <c r="E5315" s="1" t="s">
        <v>2881</v>
      </c>
      <c r="F5315" s="1" t="s">
        <v>40693</v>
      </c>
      <c r="G5315" s="1" t="s">
        <v>40694</v>
      </c>
      <c r="I5315" s="1" t="s">
        <v>2885</v>
      </c>
      <c r="J5315" s="1" t="s">
        <v>2881</v>
      </c>
      <c r="K5315" s="1" t="s">
        <v>848</v>
      </c>
      <c r="L5315" s="1" t="s">
        <v>849</v>
      </c>
    </row>
    <row r="5316">
      <c r="A5316" s="1" t="s">
        <v>40695</v>
      </c>
      <c r="B5316" s="1" t="s">
        <v>507</v>
      </c>
      <c r="C5316" s="1" t="s">
        <v>509</v>
      </c>
      <c r="D5316" s="1" t="s">
        <v>239</v>
      </c>
      <c r="E5316" s="1" t="s">
        <v>240</v>
      </c>
      <c r="F5316" s="1" t="s">
        <v>40696</v>
      </c>
      <c r="G5316" s="1" t="s">
        <v>6136</v>
      </c>
      <c r="H5316" s="1" t="s">
        <v>532</v>
      </c>
      <c r="I5316" s="1" t="s">
        <v>534</v>
      </c>
      <c r="K5316" s="1" t="s">
        <v>259</v>
      </c>
      <c r="L5316" s="1" t="s">
        <v>260</v>
      </c>
    </row>
    <row r="5317">
      <c r="A5317" s="1" t="s">
        <v>40698</v>
      </c>
      <c r="B5317" s="1" t="s">
        <v>40699</v>
      </c>
      <c r="C5317" s="1" t="s">
        <v>40</v>
      </c>
    </row>
    <row r="5318">
      <c r="A5318" s="1" t="s">
        <v>40700</v>
      </c>
      <c r="B5318" s="1" t="s">
        <v>40701</v>
      </c>
      <c r="C5318" s="1" t="s">
        <v>40702</v>
      </c>
      <c r="D5318" s="1" t="s">
        <v>40703</v>
      </c>
      <c r="E5318" s="1" t="s">
        <v>40704</v>
      </c>
      <c r="F5318" s="1" t="s">
        <v>40705</v>
      </c>
      <c r="G5318" s="1" t="s">
        <v>2624</v>
      </c>
      <c r="I5318" s="1" t="s">
        <v>40706</v>
      </c>
      <c r="J5318" s="1" t="s">
        <v>40704</v>
      </c>
      <c r="K5318" s="1" t="s">
        <v>40707</v>
      </c>
      <c r="L5318" s="1" t="s">
        <v>40708</v>
      </c>
    </row>
    <row r="5319">
      <c r="A5319" s="1" t="s">
        <v>20268</v>
      </c>
      <c r="B5319" s="1" t="s">
        <v>625</v>
      </c>
      <c r="C5319" s="1" t="s">
        <v>628</v>
      </c>
      <c r="D5319" s="1" t="s">
        <v>2610</v>
      </c>
      <c r="E5319" s="1" t="s">
        <v>2045</v>
      </c>
      <c r="G5319" s="1" t="s">
        <v>2044</v>
      </c>
      <c r="H5319" s="1" t="s">
        <v>2045</v>
      </c>
      <c r="I5319" s="1" t="s">
        <v>645</v>
      </c>
      <c r="J5319" s="1" t="s">
        <v>646</v>
      </c>
    </row>
    <row r="5320">
      <c r="A5320" s="1" t="s">
        <v>40709</v>
      </c>
      <c r="B5320" s="1" t="s">
        <v>6114</v>
      </c>
      <c r="C5320" s="1" t="s">
        <v>6116</v>
      </c>
      <c r="D5320" s="1" t="s">
        <v>9115</v>
      </c>
      <c r="E5320" s="1" t="s">
        <v>6120</v>
      </c>
      <c r="H5320" s="1" t="s">
        <v>6121</v>
      </c>
      <c r="I5320" s="1" t="s">
        <v>6120</v>
      </c>
    </row>
    <row r="5321">
      <c r="A5321" s="1" t="s">
        <v>40710</v>
      </c>
      <c r="B5321" s="1" t="s">
        <v>273</v>
      </c>
      <c r="C5321" s="1" t="s">
        <v>274</v>
      </c>
      <c r="D5321" s="1" t="s">
        <v>5144</v>
      </c>
      <c r="E5321" s="1" t="s">
        <v>5145</v>
      </c>
      <c r="F5321" s="1" t="s">
        <v>5231</v>
      </c>
      <c r="G5321" s="1" t="s">
        <v>5233</v>
      </c>
      <c r="H5321" s="1" t="s">
        <v>13003</v>
      </c>
      <c r="I5321" s="1" t="s">
        <v>2797</v>
      </c>
      <c r="J5321" s="1" t="s">
        <v>12714</v>
      </c>
      <c r="K5321" s="1" t="s">
        <v>12715</v>
      </c>
      <c r="M5321" s="1" t="s">
        <v>5237</v>
      </c>
      <c r="N5321" s="1" t="s">
        <v>5240</v>
      </c>
      <c r="O5321" s="1" t="s">
        <v>300</v>
      </c>
      <c r="P5321" s="1" t="s">
        <v>301</v>
      </c>
      <c r="Q5321" s="1" t="s">
        <v>5154</v>
      </c>
      <c r="R5321" s="1" t="s">
        <v>5145</v>
      </c>
    </row>
    <row r="5322">
      <c r="A5322" s="1" t="s">
        <v>22822</v>
      </c>
      <c r="B5322" s="1" t="s">
        <v>6130</v>
      </c>
      <c r="C5322" s="1" t="s">
        <v>40</v>
      </c>
    </row>
    <row r="5323">
      <c r="A5323" s="1" t="s">
        <v>11591</v>
      </c>
      <c r="B5323" s="1" t="s">
        <v>829</v>
      </c>
      <c r="C5323" s="1" t="s">
        <v>830</v>
      </c>
      <c r="D5323" s="1" t="s">
        <v>28760</v>
      </c>
      <c r="E5323" s="1" t="s">
        <v>28761</v>
      </c>
      <c r="F5323" s="1" t="s">
        <v>28762</v>
      </c>
      <c r="G5323" s="1" t="s">
        <v>28764</v>
      </c>
      <c r="I5323" s="1" t="s">
        <v>28766</v>
      </c>
      <c r="J5323" s="1" t="s">
        <v>28767</v>
      </c>
      <c r="K5323" s="1" t="s">
        <v>28768</v>
      </c>
      <c r="L5323" s="1" t="s">
        <v>28769</v>
      </c>
      <c r="M5323" s="1" t="s">
        <v>848</v>
      </c>
      <c r="N5323" s="1" t="s">
        <v>849</v>
      </c>
    </row>
    <row r="5324">
      <c r="A5324" s="1" t="s">
        <v>19419</v>
      </c>
      <c r="B5324" s="1" t="s">
        <v>28778</v>
      </c>
      <c r="C5324" s="1" t="s">
        <v>28779</v>
      </c>
      <c r="E5324" s="1" t="s">
        <v>11246</v>
      </c>
      <c r="F5324" s="1" t="s">
        <v>11248</v>
      </c>
    </row>
    <row r="5325">
      <c r="A5325" s="1" t="s">
        <v>24223</v>
      </c>
      <c r="B5325" s="1" t="s">
        <v>1643</v>
      </c>
      <c r="C5325" s="1" t="s">
        <v>1645</v>
      </c>
      <c r="D5325" s="1" t="s">
        <v>8392</v>
      </c>
      <c r="E5325" s="1" t="s">
        <v>8393</v>
      </c>
      <c r="F5325" s="1" t="s">
        <v>28573</v>
      </c>
      <c r="G5325" s="1" t="s">
        <v>28575</v>
      </c>
      <c r="H5325" s="1" t="s">
        <v>8394</v>
      </c>
      <c r="I5325" s="1" t="s">
        <v>8396</v>
      </c>
      <c r="J5325" s="1" t="s">
        <v>28774</v>
      </c>
      <c r="K5325" s="1" t="s">
        <v>28775</v>
      </c>
      <c r="L5325" s="1" t="s">
        <v>28776</v>
      </c>
      <c r="M5325" s="1" t="s">
        <v>1648</v>
      </c>
      <c r="P5325" s="1" t="s">
        <v>1649</v>
      </c>
      <c r="Q5325" s="1" t="s">
        <v>1650</v>
      </c>
      <c r="R5325" s="1" t="s">
        <v>28585</v>
      </c>
      <c r="S5325" s="1" t="s">
        <v>28587</v>
      </c>
      <c r="T5325" s="1" t="s">
        <v>8401</v>
      </c>
      <c r="U5325" s="1" t="s">
        <v>8402</v>
      </c>
      <c r="X5325" s="1" t="s">
        <v>3145</v>
      </c>
      <c r="Y5325" s="1" t="s">
        <v>3146</v>
      </c>
      <c r="Z5325" s="1" t="s">
        <v>973</v>
      </c>
      <c r="AA5325" s="1" t="s">
        <v>975</v>
      </c>
      <c r="AB5325" s="1" t="s">
        <v>8409</v>
      </c>
      <c r="AC5325" s="1" t="s">
        <v>8393</v>
      </c>
    </row>
    <row r="5326">
      <c r="A5326" s="1" t="s">
        <v>23392</v>
      </c>
      <c r="B5326" s="1" t="s">
        <v>6431</v>
      </c>
      <c r="C5326" s="1" t="s">
        <v>6433</v>
      </c>
      <c r="D5326" s="1" t="s">
        <v>14154</v>
      </c>
      <c r="E5326" s="1" t="s">
        <v>14155</v>
      </c>
      <c r="F5326" s="1" t="s">
        <v>14156</v>
      </c>
      <c r="G5326" s="1" t="s">
        <v>8636</v>
      </c>
      <c r="I5326" s="1" t="s">
        <v>6439</v>
      </c>
      <c r="J5326" s="1" t="s">
        <v>6440</v>
      </c>
      <c r="K5326" s="1" t="s">
        <v>6441</v>
      </c>
      <c r="L5326" s="1" t="s">
        <v>6442</v>
      </c>
      <c r="M5326" s="1" t="s">
        <v>14157</v>
      </c>
      <c r="N5326" s="1" t="s">
        <v>14158</v>
      </c>
    </row>
    <row r="5327">
      <c r="A5327" s="1" t="s">
        <v>19047</v>
      </c>
      <c r="B5327" s="1" t="s">
        <v>40711</v>
      </c>
      <c r="C5327" s="1" t="s">
        <v>40</v>
      </c>
      <c r="D5327" s="1" t="s">
        <v>6194</v>
      </c>
      <c r="E5327" s="1" t="s">
        <v>6195</v>
      </c>
    </row>
    <row r="5328">
      <c r="A5328" s="1" t="s">
        <v>40713</v>
      </c>
      <c r="B5328" s="1" t="s">
        <v>4176</v>
      </c>
      <c r="C5328" s="1" t="s">
        <v>4177</v>
      </c>
      <c r="D5328" s="1" t="s">
        <v>4178</v>
      </c>
      <c r="E5328" s="1" t="s">
        <v>4179</v>
      </c>
      <c r="F5328" s="1" t="s">
        <v>4180</v>
      </c>
      <c r="G5328" s="1" t="s">
        <v>4181</v>
      </c>
      <c r="H5328" s="1" t="s">
        <v>4182</v>
      </c>
      <c r="I5328" s="1" t="s">
        <v>4184</v>
      </c>
      <c r="J5328" s="1" t="s">
        <v>4186</v>
      </c>
      <c r="K5328" s="1" t="s">
        <v>4187</v>
      </c>
      <c r="L5328" s="1" t="s">
        <v>4733</v>
      </c>
      <c r="M5328" s="1" t="s">
        <v>4735</v>
      </c>
      <c r="N5328" s="1" t="s">
        <v>6324</v>
      </c>
      <c r="O5328" s="1" t="s">
        <v>6325</v>
      </c>
      <c r="P5328" s="1" t="s">
        <v>34194</v>
      </c>
      <c r="Q5328" s="1" t="s">
        <v>34195</v>
      </c>
      <c r="R5328" s="1" t="s">
        <v>34196</v>
      </c>
      <c r="S5328" s="1" t="s">
        <v>4189</v>
      </c>
      <c r="T5328" s="1" t="s">
        <v>4190</v>
      </c>
      <c r="U5328" s="1" t="s">
        <v>4191</v>
      </c>
      <c r="V5328" s="1">
        <v>562.0</v>
      </c>
      <c r="W5328" s="1" t="s">
        <v>4194</v>
      </c>
      <c r="X5328" s="1">
        <v>4070.0</v>
      </c>
      <c r="Y5328" s="1" t="s">
        <v>4195</v>
      </c>
      <c r="AA5328" s="1" t="s">
        <v>4196</v>
      </c>
      <c r="AB5328" s="1" t="s">
        <v>4198</v>
      </c>
      <c r="AC5328" s="1" t="s">
        <v>4199</v>
      </c>
      <c r="AD5328" s="1" t="s">
        <v>4187</v>
      </c>
      <c r="AE5328" s="1" t="s">
        <v>34197</v>
      </c>
      <c r="AF5328" s="1" t="s">
        <v>34198</v>
      </c>
      <c r="AJ5328" s="1" t="s">
        <v>4201</v>
      </c>
      <c r="AK5328" s="1" t="s">
        <v>4203</v>
      </c>
      <c r="AL5328" s="1" t="s">
        <v>4205</v>
      </c>
      <c r="AM5328" s="1" t="s">
        <v>4207</v>
      </c>
      <c r="AN5328" s="1" t="s">
        <v>4754</v>
      </c>
      <c r="AO5328" s="1" t="s">
        <v>4755</v>
      </c>
      <c r="AP5328" s="1" t="s">
        <v>6343</v>
      </c>
      <c r="AQ5328" s="1" t="s">
        <v>6344</v>
      </c>
    </row>
    <row r="5329">
      <c r="A5329" s="1" t="s">
        <v>40714</v>
      </c>
      <c r="B5329" s="1" t="s">
        <v>720</v>
      </c>
      <c r="C5329" s="1" t="s">
        <v>722</v>
      </c>
      <c r="D5329" s="1" t="s">
        <v>6329</v>
      </c>
      <c r="E5329" s="1" t="s">
        <v>6331</v>
      </c>
      <c r="F5329" s="1" t="s">
        <v>6333</v>
      </c>
      <c r="G5329" s="1" t="s">
        <v>6335</v>
      </c>
      <c r="I5329" s="1" t="s">
        <v>6337</v>
      </c>
      <c r="J5329" s="1" t="s">
        <v>6331</v>
      </c>
      <c r="K5329" s="1" t="s">
        <v>759</v>
      </c>
      <c r="L5329" s="1" t="s">
        <v>760</v>
      </c>
    </row>
    <row r="5330">
      <c r="A5330" s="1" t="s">
        <v>40715</v>
      </c>
      <c r="B5330" s="1" t="s">
        <v>1244</v>
      </c>
      <c r="C5330" s="1" t="s">
        <v>1246</v>
      </c>
      <c r="D5330" s="1" t="s">
        <v>1247</v>
      </c>
      <c r="E5330" s="1" t="s">
        <v>1248</v>
      </c>
      <c r="F5330" s="1" t="s">
        <v>6346</v>
      </c>
      <c r="G5330" s="1" t="s">
        <v>6348</v>
      </c>
      <c r="I5330" s="1" t="s">
        <v>1258</v>
      </c>
      <c r="J5330" s="1" t="s">
        <v>1250</v>
      </c>
      <c r="K5330" s="1" t="s">
        <v>1261</v>
      </c>
      <c r="L5330" s="1" t="s">
        <v>1263</v>
      </c>
    </row>
    <row r="5331">
      <c r="A5331" s="1" t="s">
        <v>40716</v>
      </c>
      <c r="B5331" s="1" t="s">
        <v>706</v>
      </c>
      <c r="C5331" s="1" t="s">
        <v>707</v>
      </c>
      <c r="D5331" s="1" t="s">
        <v>1652</v>
      </c>
      <c r="E5331" s="1" t="s">
        <v>1654</v>
      </c>
      <c r="F5331" s="1" t="s">
        <v>1656</v>
      </c>
      <c r="G5331" s="1" t="s">
        <v>1658</v>
      </c>
      <c r="H5331" s="1" t="s">
        <v>6355</v>
      </c>
      <c r="I5331" s="1" t="s">
        <v>1662</v>
      </c>
      <c r="J5331" s="1" t="s">
        <v>1664</v>
      </c>
      <c r="K5331" s="1" t="s">
        <v>1665</v>
      </c>
      <c r="L5331" s="1">
        <v>51.0</v>
      </c>
      <c r="M5331" s="1" t="s">
        <v>1668</v>
      </c>
      <c r="N5331" s="1">
        <v>520.0</v>
      </c>
      <c r="O5331" s="1" t="s">
        <v>1671</v>
      </c>
      <c r="Q5331" s="1" t="s">
        <v>1674</v>
      </c>
      <c r="R5331" s="1" t="s">
        <v>1676</v>
      </c>
      <c r="S5331" s="1" t="s">
        <v>711</v>
      </c>
      <c r="T5331" s="1" t="s">
        <v>713</v>
      </c>
      <c r="U5331" s="1" t="s">
        <v>1677</v>
      </c>
      <c r="V5331" s="1" t="s">
        <v>1679</v>
      </c>
    </row>
    <row r="5332">
      <c r="A5332" s="1" t="s">
        <v>40717</v>
      </c>
      <c r="B5332" s="1" t="s">
        <v>6360</v>
      </c>
      <c r="C5332" s="1" t="s">
        <v>6361</v>
      </c>
      <c r="D5332" s="1" t="s">
        <v>6362</v>
      </c>
      <c r="E5332" s="1" t="s">
        <v>2211</v>
      </c>
      <c r="G5332" s="1" t="s">
        <v>6363</v>
      </c>
      <c r="H5332" s="1" t="s">
        <v>6361</v>
      </c>
    </row>
    <row r="5333">
      <c r="A5333" s="1" t="s">
        <v>40718</v>
      </c>
      <c r="B5333" s="1" t="s">
        <v>2287</v>
      </c>
      <c r="C5333" s="1" t="s">
        <v>2289</v>
      </c>
      <c r="D5333" s="1" t="s">
        <v>5952</v>
      </c>
      <c r="E5333" s="1" t="s">
        <v>5953</v>
      </c>
      <c r="F5333" s="1" t="s">
        <v>5949</v>
      </c>
      <c r="G5333" s="1" t="s">
        <v>5951</v>
      </c>
      <c r="H5333" s="1" t="s">
        <v>5954</v>
      </c>
      <c r="I5333" s="1" t="s">
        <v>5955</v>
      </c>
      <c r="J5333" s="1" t="s">
        <v>5956</v>
      </c>
      <c r="K5333" s="1" t="s">
        <v>5957</v>
      </c>
      <c r="L5333" s="1" t="s">
        <v>2295</v>
      </c>
      <c r="M5333" s="1" t="s">
        <v>2296</v>
      </c>
      <c r="N5333" s="1">
        <v>500.0</v>
      </c>
      <c r="O5333" s="1" t="s">
        <v>2006</v>
      </c>
      <c r="P5333" s="1">
        <v>52.0</v>
      </c>
      <c r="Q5333" s="1" t="s">
        <v>2300</v>
      </c>
      <c r="S5333" s="1" t="s">
        <v>5959</v>
      </c>
      <c r="T5333" s="1" t="s">
        <v>5960</v>
      </c>
      <c r="U5333" s="1" t="s">
        <v>2312</v>
      </c>
      <c r="V5333" s="1" t="s">
        <v>2314</v>
      </c>
    </row>
    <row r="5334">
      <c r="A5334" s="1" t="s">
        <v>40720</v>
      </c>
      <c r="C5334" s="1" t="s">
        <v>40721</v>
      </c>
      <c r="D5334" s="1" t="s">
        <v>6385</v>
      </c>
      <c r="E5334" s="1" t="s">
        <v>6376</v>
      </c>
      <c r="F5334" s="1" t="s">
        <v>6378</v>
      </c>
      <c r="G5334" s="1">
        <v>740.0</v>
      </c>
      <c r="H5334" s="1" t="s">
        <v>6383</v>
      </c>
      <c r="J5334" s="1" t="s">
        <v>6384</v>
      </c>
      <c r="K5334" s="1" t="s">
        <v>6385</v>
      </c>
      <c r="L5334" s="1" t="s">
        <v>6388</v>
      </c>
      <c r="M5334" s="1" t="s">
        <v>6389</v>
      </c>
    </row>
    <row r="5335">
      <c r="A5335" s="1" t="s">
        <v>40723</v>
      </c>
      <c r="B5335" s="1" t="s">
        <v>6395</v>
      </c>
      <c r="C5335" s="1" t="s">
        <v>6396</v>
      </c>
      <c r="D5335" s="1" t="s">
        <v>6398</v>
      </c>
      <c r="E5335" s="1" t="s">
        <v>2845</v>
      </c>
      <c r="F5335" s="1" t="s">
        <v>6401</v>
      </c>
      <c r="G5335" s="1" t="s">
        <v>6402</v>
      </c>
      <c r="H5335" s="1" t="s">
        <v>148</v>
      </c>
      <c r="I5335" s="1" t="s">
        <v>149</v>
      </c>
    </row>
    <row r="5336">
      <c r="A5336" s="1" t="s">
        <v>40724</v>
      </c>
      <c r="B5336" s="1" t="s">
        <v>40725</v>
      </c>
      <c r="C5336" s="1" t="s">
        <v>189</v>
      </c>
    </row>
    <row r="5337">
      <c r="A5337" s="1" t="s">
        <v>40726</v>
      </c>
      <c r="B5337" s="1" t="s">
        <v>712</v>
      </c>
      <c r="C5337" s="1" t="s">
        <v>714</v>
      </c>
    </row>
    <row r="5338">
      <c r="A5338" s="1" t="s">
        <v>36689</v>
      </c>
      <c r="B5338" s="1" t="s">
        <v>793</v>
      </c>
      <c r="C5338" s="1" t="s">
        <v>189</v>
      </c>
    </row>
    <row r="5339">
      <c r="A5339" s="1" t="s">
        <v>32497</v>
      </c>
      <c r="B5339" s="1" t="s">
        <v>779</v>
      </c>
      <c r="C5339" s="1" t="s">
        <v>780</v>
      </c>
      <c r="D5339" s="1" t="s">
        <v>781</v>
      </c>
      <c r="E5339" s="1" t="s">
        <v>782</v>
      </c>
      <c r="F5339" s="1" t="s">
        <v>783</v>
      </c>
      <c r="G5339" s="1" t="s">
        <v>784</v>
      </c>
      <c r="H5339" s="1" t="s">
        <v>785</v>
      </c>
      <c r="I5339" s="1" t="s">
        <v>782</v>
      </c>
      <c r="J5339" s="1" t="s">
        <v>786</v>
      </c>
      <c r="K5339" s="1" t="s">
        <v>787</v>
      </c>
      <c r="L5339" s="1" t="s">
        <v>788</v>
      </c>
      <c r="M5339" s="1" t="s">
        <v>789</v>
      </c>
    </row>
    <row r="5340">
      <c r="A5340" s="1" t="s">
        <v>40728</v>
      </c>
      <c r="B5340" s="1" t="s">
        <v>7375</v>
      </c>
      <c r="C5340" s="1" t="s">
        <v>7376</v>
      </c>
      <c r="D5340" s="1" t="s">
        <v>32154</v>
      </c>
      <c r="E5340" s="1" t="s">
        <v>7376</v>
      </c>
      <c r="F5340" s="1" t="s">
        <v>7379</v>
      </c>
      <c r="G5340" s="1" t="s">
        <v>7376</v>
      </c>
      <c r="H5340" s="1" t="s">
        <v>7382</v>
      </c>
      <c r="I5340" s="1" t="s">
        <v>7383</v>
      </c>
    </row>
    <row r="5341">
      <c r="A5341" s="1" t="s">
        <v>30419</v>
      </c>
      <c r="B5341" s="1" t="s">
        <v>791</v>
      </c>
      <c r="C5341" s="1" t="s">
        <v>794</v>
      </c>
      <c r="D5341" s="1" t="s">
        <v>8318</v>
      </c>
      <c r="E5341" s="1" t="s">
        <v>8319</v>
      </c>
      <c r="F5341" s="1" t="s">
        <v>799</v>
      </c>
      <c r="G5341" s="1" t="s">
        <v>800</v>
      </c>
      <c r="I5341" s="1" t="s">
        <v>804</v>
      </c>
      <c r="J5341" s="1" t="s">
        <v>806</v>
      </c>
    </row>
    <row r="5342">
      <c r="A5342" s="1" t="s">
        <v>23573</v>
      </c>
      <c r="B5342" s="1" t="s">
        <v>1244</v>
      </c>
      <c r="C5342" s="1" t="s">
        <v>1246</v>
      </c>
      <c r="D5342" s="1" t="s">
        <v>12964</v>
      </c>
      <c r="E5342" s="1" t="s">
        <v>12965</v>
      </c>
      <c r="F5342" s="1" t="s">
        <v>21037</v>
      </c>
      <c r="G5342" s="1" t="s">
        <v>1250</v>
      </c>
      <c r="I5342" s="1" t="s">
        <v>12973</v>
      </c>
      <c r="J5342" s="1" t="s">
        <v>1250</v>
      </c>
      <c r="K5342" s="1" t="s">
        <v>1261</v>
      </c>
      <c r="L5342" s="1" t="s">
        <v>1263</v>
      </c>
    </row>
    <row r="5343">
      <c r="A5343" s="1" t="s">
        <v>40729</v>
      </c>
      <c r="B5343" s="1" t="s">
        <v>12186</v>
      </c>
      <c r="C5343" s="1" t="s">
        <v>12187</v>
      </c>
      <c r="D5343" s="1" t="s">
        <v>12188</v>
      </c>
      <c r="E5343" s="1" t="s">
        <v>40</v>
      </c>
      <c r="G5343" s="1" t="s">
        <v>12189</v>
      </c>
      <c r="H5343" s="1" t="s">
        <v>12190</v>
      </c>
    </row>
    <row r="5344">
      <c r="A5344" s="1" t="s">
        <v>40731</v>
      </c>
      <c r="B5344" s="1" t="s">
        <v>12179</v>
      </c>
      <c r="C5344" s="1" t="s">
        <v>189</v>
      </c>
    </row>
    <row r="5345">
      <c r="A5345" s="1" t="s">
        <v>40732</v>
      </c>
      <c r="B5345" s="1" t="s">
        <v>1244</v>
      </c>
      <c r="C5345" s="1" t="s">
        <v>1246</v>
      </c>
      <c r="D5345" s="1" t="s">
        <v>1261</v>
      </c>
      <c r="E5345" s="1" t="s">
        <v>1263</v>
      </c>
    </row>
    <row r="5346">
      <c r="A5346" s="1" t="s">
        <v>19676</v>
      </c>
      <c r="B5346" s="1" t="s">
        <v>12175</v>
      </c>
      <c r="C5346" s="1" t="s">
        <v>12176</v>
      </c>
    </row>
    <row r="5347">
      <c r="A5347" s="1" t="s">
        <v>11335</v>
      </c>
      <c r="B5347" s="1" t="s">
        <v>829</v>
      </c>
      <c r="C5347" s="1" t="s">
        <v>830</v>
      </c>
      <c r="D5347" s="1" t="s">
        <v>4611</v>
      </c>
      <c r="E5347" s="1" t="s">
        <v>4612</v>
      </c>
      <c r="F5347" s="1" t="s">
        <v>6552</v>
      </c>
      <c r="G5347" s="1" t="s">
        <v>6553</v>
      </c>
      <c r="H5347" s="1" t="s">
        <v>4609</v>
      </c>
      <c r="I5347" s="1" t="s">
        <v>4610</v>
      </c>
      <c r="J5347" s="1" t="s">
        <v>12164</v>
      </c>
      <c r="K5347" s="1" t="s">
        <v>12166</v>
      </c>
      <c r="M5347" s="1" t="s">
        <v>14619</v>
      </c>
      <c r="N5347" s="1" t="s">
        <v>4616</v>
      </c>
      <c r="O5347" s="1" t="s">
        <v>6557</v>
      </c>
      <c r="P5347" s="1" t="s">
        <v>4618</v>
      </c>
      <c r="Q5347" s="1" t="s">
        <v>848</v>
      </c>
      <c r="R5347" s="1" t="s">
        <v>849</v>
      </c>
      <c r="S5347" s="1" t="s">
        <v>4620</v>
      </c>
      <c r="T5347" s="1" t="s">
        <v>4621</v>
      </c>
    </row>
    <row r="5348">
      <c r="A5348" s="1" t="s">
        <v>40743</v>
      </c>
      <c r="B5348" s="1" t="s">
        <v>40744</v>
      </c>
      <c r="C5348" s="1" t="s">
        <v>40745</v>
      </c>
      <c r="D5348" s="1" t="s">
        <v>40746</v>
      </c>
      <c r="E5348" s="1" t="s">
        <v>40747</v>
      </c>
      <c r="F5348" s="1" t="s">
        <v>40748</v>
      </c>
      <c r="G5348" s="1" t="s">
        <v>40749</v>
      </c>
      <c r="H5348" s="1">
        <v>770.0</v>
      </c>
      <c r="I5348" s="1" t="s">
        <v>3708</v>
      </c>
      <c r="K5348" s="1" t="s">
        <v>40750</v>
      </c>
      <c r="L5348" s="1" t="s">
        <v>40751</v>
      </c>
      <c r="M5348" s="1" t="s">
        <v>201</v>
      </c>
      <c r="N5348" s="1" t="s">
        <v>202</v>
      </c>
      <c r="O5348" s="1" t="s">
        <v>40752</v>
      </c>
      <c r="P5348" s="1" t="s">
        <v>40753</v>
      </c>
    </row>
    <row r="5349">
      <c r="A5349" s="1" t="s">
        <v>40754</v>
      </c>
      <c r="B5349" s="1" t="s">
        <v>169</v>
      </c>
      <c r="C5349" s="1" t="s">
        <v>170</v>
      </c>
      <c r="D5349" s="1" t="s">
        <v>1434</v>
      </c>
      <c r="E5349" s="1" t="s">
        <v>1436</v>
      </c>
      <c r="F5349" s="1" t="s">
        <v>1430</v>
      </c>
      <c r="G5349" s="1" t="s">
        <v>1432</v>
      </c>
      <c r="H5349" s="1" t="s">
        <v>1438</v>
      </c>
      <c r="I5349" s="1" t="s">
        <v>1440</v>
      </c>
      <c r="J5349" s="1" t="s">
        <v>25485</v>
      </c>
      <c r="K5349" s="1" t="s">
        <v>23307</v>
      </c>
      <c r="L5349" s="1" t="s">
        <v>1448</v>
      </c>
      <c r="M5349" s="1" t="s">
        <v>1449</v>
      </c>
      <c r="O5349" s="1" t="s">
        <v>1450</v>
      </c>
      <c r="P5349" s="1" t="s">
        <v>1451</v>
      </c>
      <c r="Q5349" s="1" t="s">
        <v>1452</v>
      </c>
      <c r="R5349" s="1" t="s">
        <v>1453</v>
      </c>
      <c r="S5349" s="1" t="s">
        <v>1457</v>
      </c>
      <c r="T5349" s="1" t="s">
        <v>1458</v>
      </c>
      <c r="W5349" s="1" t="s">
        <v>183</v>
      </c>
      <c r="X5349" s="1" t="s">
        <v>184</v>
      </c>
    </row>
    <row r="5350">
      <c r="A5350" s="1" t="s">
        <v>40764</v>
      </c>
      <c r="B5350" s="1" t="s">
        <v>14051</v>
      </c>
      <c r="C5350" s="1" t="s">
        <v>14053</v>
      </c>
      <c r="D5350" s="1" t="s">
        <v>14055</v>
      </c>
      <c r="E5350" s="1" t="s">
        <v>14056</v>
      </c>
      <c r="F5350" s="1" t="s">
        <v>40766</v>
      </c>
      <c r="G5350" s="1" t="s">
        <v>14059</v>
      </c>
      <c r="H5350" s="1" t="s">
        <v>3814</v>
      </c>
      <c r="I5350" s="1" t="s">
        <v>3817</v>
      </c>
      <c r="J5350" s="1" t="s">
        <v>14060</v>
      </c>
      <c r="K5350" s="1" t="s">
        <v>14059</v>
      </c>
      <c r="L5350" s="1" t="s">
        <v>14061</v>
      </c>
      <c r="M5350" s="1" t="s">
        <v>14062</v>
      </c>
    </row>
    <row r="5351">
      <c r="A5351" s="1" t="s">
        <v>40767</v>
      </c>
      <c r="B5351" s="1" t="s">
        <v>13337</v>
      </c>
      <c r="C5351" s="1" t="s">
        <v>13338</v>
      </c>
      <c r="D5351" s="1" t="s">
        <v>40768</v>
      </c>
      <c r="E5351" s="1" t="s">
        <v>40769</v>
      </c>
      <c r="F5351" s="1" t="s">
        <v>13342</v>
      </c>
      <c r="G5351" s="1" t="s">
        <v>13338</v>
      </c>
    </row>
    <row r="5352">
      <c r="A5352" s="1" t="s">
        <v>40770</v>
      </c>
      <c r="B5352" s="1" t="s">
        <v>40771</v>
      </c>
      <c r="C5352" s="1" t="s">
        <v>40772</v>
      </c>
      <c r="D5352" s="1" t="s">
        <v>40773</v>
      </c>
      <c r="E5352" s="1" t="s">
        <v>40774</v>
      </c>
      <c r="F5352" s="1" t="s">
        <v>40775</v>
      </c>
      <c r="G5352" s="1" t="s">
        <v>40776</v>
      </c>
      <c r="H5352" s="1">
        <v>770.0</v>
      </c>
      <c r="I5352" s="1" t="s">
        <v>3708</v>
      </c>
      <c r="K5352" s="1" t="s">
        <v>40777</v>
      </c>
      <c r="L5352" s="1" t="s">
        <v>40778</v>
      </c>
      <c r="M5352" s="1" t="s">
        <v>40779</v>
      </c>
      <c r="N5352" s="1" t="s">
        <v>40780</v>
      </c>
    </row>
    <row r="5353">
      <c r="A5353" s="1" t="s">
        <v>40781</v>
      </c>
      <c r="B5353" s="1" t="s">
        <v>17252</v>
      </c>
      <c r="C5353" s="1" t="s">
        <v>189</v>
      </c>
    </row>
    <row r="5354">
      <c r="A5354" s="1" t="s">
        <v>40782</v>
      </c>
      <c r="B5354" s="1" t="s">
        <v>40783</v>
      </c>
      <c r="C5354" s="1" t="s">
        <v>40784</v>
      </c>
      <c r="D5354" s="1" t="s">
        <v>40785</v>
      </c>
      <c r="E5354" s="1" t="s">
        <v>40787</v>
      </c>
      <c r="F5354" s="1" t="s">
        <v>16852</v>
      </c>
      <c r="G5354" s="1" t="s">
        <v>16853</v>
      </c>
    </row>
    <row r="5355">
      <c r="A5355" s="1" t="s">
        <v>40788</v>
      </c>
      <c r="B5355" s="1" t="s">
        <v>1462</v>
      </c>
      <c r="C5355" s="1" t="s">
        <v>1463</v>
      </c>
      <c r="D5355" s="1" t="s">
        <v>8838</v>
      </c>
      <c r="E5355" s="1" t="s">
        <v>8839</v>
      </c>
      <c r="F5355" s="1" t="s">
        <v>2568</v>
      </c>
      <c r="G5355" s="1" t="s">
        <v>2573</v>
      </c>
      <c r="I5355" s="1" t="s">
        <v>1466</v>
      </c>
      <c r="J5355" s="1" t="s">
        <v>1463</v>
      </c>
      <c r="K5355" s="1" t="s">
        <v>1363</v>
      </c>
      <c r="L5355" s="1" t="s">
        <v>1364</v>
      </c>
      <c r="N5355" s="1" t="s">
        <v>1467</v>
      </c>
      <c r="O5355" s="1" t="s">
        <v>1469</v>
      </c>
    </row>
    <row r="5356">
      <c r="A5356" s="1" t="s">
        <v>40791</v>
      </c>
      <c r="B5356" s="1" t="s">
        <v>791</v>
      </c>
      <c r="C5356" s="1" t="s">
        <v>794</v>
      </c>
      <c r="D5356" s="1" t="s">
        <v>795</v>
      </c>
      <c r="E5356" s="1" t="s">
        <v>796</v>
      </c>
      <c r="F5356" s="1" t="s">
        <v>29086</v>
      </c>
      <c r="G5356" s="1" t="s">
        <v>139</v>
      </c>
      <c r="H5356" s="1" t="s">
        <v>799</v>
      </c>
      <c r="I5356" s="1" t="s">
        <v>800</v>
      </c>
      <c r="J5356" s="1" t="s">
        <v>801</v>
      </c>
      <c r="K5356" s="1" t="s">
        <v>802</v>
      </c>
      <c r="N5356" s="1" t="s">
        <v>804</v>
      </c>
      <c r="O5356" s="1" t="s">
        <v>806</v>
      </c>
    </row>
    <row r="5357">
      <c r="A5357" s="1" t="s">
        <v>40792</v>
      </c>
      <c r="B5357" s="1" t="s">
        <v>3414</v>
      </c>
      <c r="C5357" s="1" t="s">
        <v>3415</v>
      </c>
      <c r="D5357" s="1" t="s">
        <v>20156</v>
      </c>
      <c r="E5357" s="1" t="s">
        <v>20157</v>
      </c>
      <c r="I5357" s="1" t="s">
        <v>3419</v>
      </c>
      <c r="J5357" s="1" t="s">
        <v>3421</v>
      </c>
      <c r="K5357" s="1" t="s">
        <v>3422</v>
      </c>
      <c r="L5357" s="1" t="s">
        <v>3423</v>
      </c>
    </row>
    <row r="5358">
      <c r="A5358" s="1" t="s">
        <v>33169</v>
      </c>
      <c r="B5358" s="1" t="s">
        <v>31548</v>
      </c>
      <c r="C5358" s="1" t="s">
        <v>189</v>
      </c>
    </row>
    <row r="5359">
      <c r="A5359" s="1" t="s">
        <v>33768</v>
      </c>
      <c r="B5359" s="1" t="s">
        <v>81</v>
      </c>
      <c r="C5359" s="1" t="s">
        <v>82</v>
      </c>
      <c r="D5359" s="1" t="s">
        <v>27233</v>
      </c>
      <c r="E5359" s="1" t="s">
        <v>27234</v>
      </c>
      <c r="F5359" s="1" t="s">
        <v>8574</v>
      </c>
      <c r="G5359" s="1" t="s">
        <v>8576</v>
      </c>
      <c r="H5359" s="1" t="s">
        <v>27236</v>
      </c>
      <c r="I5359" s="1" t="s">
        <v>27237</v>
      </c>
      <c r="J5359" s="1" t="s">
        <v>2655</v>
      </c>
      <c r="K5359" s="1" t="s">
        <v>2657</v>
      </c>
      <c r="L5359" s="1" t="s">
        <v>8580</v>
      </c>
      <c r="M5359" s="1" t="s">
        <v>8576</v>
      </c>
      <c r="N5359" s="1" t="s">
        <v>27240</v>
      </c>
      <c r="O5359" s="1" t="s">
        <v>27234</v>
      </c>
      <c r="P5359" s="1" t="s">
        <v>27504</v>
      </c>
      <c r="Q5359" s="1" t="s">
        <v>27505</v>
      </c>
      <c r="S5359" s="1" t="s">
        <v>95</v>
      </c>
      <c r="T5359" s="1" t="s">
        <v>96</v>
      </c>
    </row>
    <row r="5360">
      <c r="A5360" s="1" t="s">
        <v>20558</v>
      </c>
      <c r="B5360" s="1" t="s">
        <v>791</v>
      </c>
      <c r="C5360" s="1" t="s">
        <v>794</v>
      </c>
      <c r="D5360" s="1" t="s">
        <v>795</v>
      </c>
      <c r="E5360" s="1" t="s">
        <v>796</v>
      </c>
      <c r="F5360" s="1" t="s">
        <v>28997</v>
      </c>
      <c r="G5360" s="1" t="s">
        <v>139</v>
      </c>
      <c r="H5360" s="1" t="s">
        <v>799</v>
      </c>
      <c r="I5360" s="1" t="s">
        <v>800</v>
      </c>
      <c r="J5360" s="1" t="s">
        <v>801</v>
      </c>
      <c r="K5360" s="1" t="s">
        <v>802</v>
      </c>
      <c r="N5360" s="1" t="s">
        <v>804</v>
      </c>
      <c r="O5360" s="1" t="s">
        <v>806</v>
      </c>
    </row>
    <row r="5361">
      <c r="A5361" s="1" t="s">
        <v>40793</v>
      </c>
      <c r="B5361" s="1" t="s">
        <v>27873</v>
      </c>
      <c r="C5361" s="1" t="s">
        <v>27875</v>
      </c>
      <c r="D5361" s="1" t="s">
        <v>22135</v>
      </c>
      <c r="E5361" s="1" t="s">
        <v>22136</v>
      </c>
      <c r="F5361" s="1" t="s">
        <v>206</v>
      </c>
      <c r="G5361" s="1" t="s">
        <v>207</v>
      </c>
      <c r="H5361" s="1" t="s">
        <v>27876</v>
      </c>
      <c r="I5361" s="1" t="s">
        <v>27877</v>
      </c>
      <c r="J5361" s="1" t="s">
        <v>27878</v>
      </c>
      <c r="K5361" s="1" t="s">
        <v>27879</v>
      </c>
      <c r="L5361" s="1" t="s">
        <v>22141</v>
      </c>
      <c r="M5361" s="1" t="s">
        <v>22143</v>
      </c>
      <c r="O5361" s="1" t="s">
        <v>220</v>
      </c>
      <c r="P5361" s="1" t="s">
        <v>221</v>
      </c>
    </row>
    <row r="5362">
      <c r="A5362" s="1" t="s">
        <v>40797</v>
      </c>
      <c r="B5362" s="1" t="s">
        <v>27881</v>
      </c>
      <c r="C5362" s="1" t="s">
        <v>27883</v>
      </c>
      <c r="D5362" s="1" t="s">
        <v>27884</v>
      </c>
      <c r="E5362" s="1" t="s">
        <v>40</v>
      </c>
      <c r="F5362" s="1" t="s">
        <v>27886</v>
      </c>
      <c r="G5362" s="1" t="s">
        <v>27887</v>
      </c>
    </row>
    <row r="5363">
      <c r="A5363" s="1" t="s">
        <v>40801</v>
      </c>
      <c r="B5363" s="1" t="s">
        <v>27888</v>
      </c>
      <c r="C5363" s="1" t="s">
        <v>27889</v>
      </c>
      <c r="D5363" s="1" t="s">
        <v>27890</v>
      </c>
      <c r="E5363" s="1" t="s">
        <v>27892</v>
      </c>
      <c r="F5363" s="1" t="s">
        <v>27894</v>
      </c>
      <c r="G5363" s="1" t="s">
        <v>27895</v>
      </c>
    </row>
    <row r="5364">
      <c r="A5364" s="1" t="s">
        <v>40802</v>
      </c>
      <c r="B5364" s="1" t="s">
        <v>169</v>
      </c>
      <c r="C5364" s="1" t="s">
        <v>170</v>
      </c>
      <c r="D5364" s="1" t="s">
        <v>262</v>
      </c>
      <c r="E5364" s="1" t="s">
        <v>263</v>
      </c>
      <c r="F5364" s="1" t="s">
        <v>27899</v>
      </c>
      <c r="G5364" s="1" t="s">
        <v>27900</v>
      </c>
      <c r="H5364" s="1" t="s">
        <v>27897</v>
      </c>
      <c r="I5364" s="1" t="s">
        <v>27898</v>
      </c>
      <c r="J5364" s="1" t="s">
        <v>393</v>
      </c>
      <c r="K5364" s="1" t="s">
        <v>394</v>
      </c>
      <c r="L5364" s="1" t="s">
        <v>27901</v>
      </c>
      <c r="M5364" s="1" t="s">
        <v>27902</v>
      </c>
      <c r="N5364" s="1" t="s">
        <v>27903</v>
      </c>
      <c r="O5364" s="1" t="s">
        <v>27904</v>
      </c>
      <c r="P5364" s="1">
        <v>240.0</v>
      </c>
      <c r="Q5364" s="1" t="s">
        <v>1986</v>
      </c>
      <c r="R5364" s="1">
        <v>983.0</v>
      </c>
      <c r="S5364" s="1" t="s">
        <v>8135</v>
      </c>
      <c r="U5364" s="1" t="s">
        <v>28044</v>
      </c>
      <c r="V5364" s="1" t="s">
        <v>28045</v>
      </c>
      <c r="W5364" s="1" t="s">
        <v>27908</v>
      </c>
      <c r="X5364" s="1" t="s">
        <v>27909</v>
      </c>
      <c r="Z5364" s="1" t="s">
        <v>183</v>
      </c>
      <c r="AA5364" s="1" t="s">
        <v>184</v>
      </c>
      <c r="AB5364" s="1" t="s">
        <v>408</v>
      </c>
      <c r="AC5364" s="1" t="s">
        <v>409</v>
      </c>
      <c r="AD5364" s="1" t="s">
        <v>27910</v>
      </c>
      <c r="AE5364" s="1" t="s">
        <v>27902</v>
      </c>
    </row>
    <row r="5365">
      <c r="A5365" s="1" t="s">
        <v>40806</v>
      </c>
      <c r="B5365" s="1" t="s">
        <v>27008</v>
      </c>
      <c r="C5365" s="1" t="s">
        <v>27010</v>
      </c>
      <c r="D5365" s="1" t="s">
        <v>27011</v>
      </c>
      <c r="E5365" s="1" t="s">
        <v>27012</v>
      </c>
      <c r="F5365" s="1" t="s">
        <v>27919</v>
      </c>
      <c r="G5365" s="1" t="s">
        <v>27920</v>
      </c>
      <c r="H5365" s="1" t="s">
        <v>25792</v>
      </c>
      <c r="I5365" s="1" t="s">
        <v>25793</v>
      </c>
      <c r="J5365" s="1" t="s">
        <v>27921</v>
      </c>
      <c r="K5365" s="1" t="s">
        <v>27922</v>
      </c>
      <c r="L5365" s="1" t="s">
        <v>27019</v>
      </c>
      <c r="M5365" s="1" t="s">
        <v>27010</v>
      </c>
      <c r="N5365" s="1" t="s">
        <v>27924</v>
      </c>
      <c r="O5365" s="1" t="s">
        <v>27926</v>
      </c>
    </row>
    <row r="5366">
      <c r="A5366" s="1" t="s">
        <v>40807</v>
      </c>
      <c r="B5366" s="1" t="s">
        <v>3383</v>
      </c>
      <c r="C5366" s="1" t="s">
        <v>3385</v>
      </c>
      <c r="D5366" s="1" t="s">
        <v>18845</v>
      </c>
      <c r="E5366" s="1" t="s">
        <v>18846</v>
      </c>
      <c r="F5366" s="1" t="s">
        <v>18847</v>
      </c>
      <c r="G5366" s="1" t="s">
        <v>40</v>
      </c>
      <c r="H5366" s="1" t="s">
        <v>18850</v>
      </c>
      <c r="I5366" s="1" t="s">
        <v>18846</v>
      </c>
      <c r="J5366" s="1" t="s">
        <v>3401</v>
      </c>
      <c r="K5366" s="1" t="s">
        <v>3403</v>
      </c>
    </row>
    <row r="5367">
      <c r="A5367" s="1" t="s">
        <v>40809</v>
      </c>
      <c r="B5367" s="1" t="s">
        <v>18756</v>
      </c>
      <c r="C5367" s="1" t="s">
        <v>189</v>
      </c>
    </row>
    <row r="5368">
      <c r="A5368" s="1" t="s">
        <v>40811</v>
      </c>
      <c r="B5368" s="1" t="s">
        <v>31528</v>
      </c>
      <c r="C5368" s="1" t="s">
        <v>31529</v>
      </c>
      <c r="D5368" s="1" t="s">
        <v>31532</v>
      </c>
      <c r="E5368" s="1" t="s">
        <v>31533</v>
      </c>
      <c r="F5368" s="1" t="s">
        <v>31530</v>
      </c>
      <c r="G5368" s="1" t="s">
        <v>31531</v>
      </c>
      <c r="H5368" s="1" t="s">
        <v>31534</v>
      </c>
      <c r="I5368" s="1" t="s">
        <v>31536</v>
      </c>
      <c r="J5368" s="1" t="s">
        <v>31544</v>
      </c>
      <c r="K5368" s="1" t="s">
        <v>31545</v>
      </c>
      <c r="L5368" s="1" t="s">
        <v>31542</v>
      </c>
      <c r="M5368" s="1" t="s">
        <v>31531</v>
      </c>
      <c r="N5368" s="1" t="s">
        <v>31538</v>
      </c>
      <c r="O5368" s="1" t="s">
        <v>31540</v>
      </c>
    </row>
    <row r="5369">
      <c r="A5369" s="1" t="s">
        <v>40812</v>
      </c>
      <c r="B5369" s="1" t="s">
        <v>18683</v>
      </c>
      <c r="C5369" s="1" t="s">
        <v>189</v>
      </c>
      <c r="D5369" s="1" t="s">
        <v>18685</v>
      </c>
      <c r="E5369" s="1" t="s">
        <v>18686</v>
      </c>
    </row>
    <row r="5370">
      <c r="A5370" s="1" t="s">
        <v>40813</v>
      </c>
      <c r="B5370" s="1" t="s">
        <v>169</v>
      </c>
      <c r="C5370" s="1" t="s">
        <v>170</v>
      </c>
      <c r="D5370" s="1" t="s">
        <v>11324</v>
      </c>
      <c r="E5370" s="1" t="s">
        <v>11325</v>
      </c>
      <c r="F5370" s="1" t="s">
        <v>262</v>
      </c>
      <c r="G5370" s="1" t="s">
        <v>263</v>
      </c>
      <c r="H5370" s="1" t="s">
        <v>6665</v>
      </c>
      <c r="I5370" s="1" t="s">
        <v>6666</v>
      </c>
      <c r="J5370" s="1" t="s">
        <v>11326</v>
      </c>
      <c r="K5370" s="1" t="s">
        <v>11328</v>
      </c>
      <c r="L5370" s="1" t="s">
        <v>40814</v>
      </c>
      <c r="M5370" s="1" t="s">
        <v>11330</v>
      </c>
      <c r="N5370" s="1" t="s">
        <v>11333</v>
      </c>
      <c r="O5370" s="1" t="s">
        <v>11325</v>
      </c>
      <c r="P5370" s="1" t="s">
        <v>6670</v>
      </c>
      <c r="Q5370" s="1" t="s">
        <v>6669</v>
      </c>
      <c r="R5370" s="1" t="s">
        <v>11368</v>
      </c>
      <c r="S5370" s="1" t="s">
        <v>11328</v>
      </c>
      <c r="T5370" s="1" t="s">
        <v>3565</v>
      </c>
      <c r="U5370" s="1" t="s">
        <v>3567</v>
      </c>
      <c r="W5370" s="1" t="s">
        <v>183</v>
      </c>
      <c r="X5370" s="1" t="s">
        <v>184</v>
      </c>
    </row>
    <row r="5371">
      <c r="A5371" s="1" t="s">
        <v>40816</v>
      </c>
      <c r="B5371" s="1" t="s">
        <v>24000</v>
      </c>
      <c r="C5371" s="1" t="s">
        <v>24001</v>
      </c>
      <c r="D5371" s="1" t="s">
        <v>24089</v>
      </c>
      <c r="E5371" s="1" t="s">
        <v>24090</v>
      </c>
      <c r="F5371" s="1" t="s">
        <v>24002</v>
      </c>
      <c r="G5371" s="1" t="s">
        <v>24004</v>
      </c>
    </row>
    <row r="5372">
      <c r="A5372" s="1" t="s">
        <v>35202</v>
      </c>
      <c r="B5372" s="1" t="s">
        <v>779</v>
      </c>
      <c r="C5372" s="1" t="s">
        <v>780</v>
      </c>
      <c r="D5372" s="1" t="s">
        <v>1174</v>
      </c>
      <c r="E5372" s="1" t="s">
        <v>1176</v>
      </c>
      <c r="F5372" s="1" t="s">
        <v>40817</v>
      </c>
      <c r="G5372" s="1" t="s">
        <v>27159</v>
      </c>
      <c r="H5372" s="1" t="s">
        <v>1743</v>
      </c>
      <c r="I5372" s="1" t="s">
        <v>1745</v>
      </c>
      <c r="J5372" s="1" t="s">
        <v>1178</v>
      </c>
      <c r="K5372" s="1" t="s">
        <v>1180</v>
      </c>
      <c r="L5372" s="1" t="s">
        <v>786</v>
      </c>
      <c r="M5372" s="1" t="s">
        <v>787</v>
      </c>
      <c r="N5372" s="1" t="s">
        <v>788</v>
      </c>
      <c r="O5372" s="1" t="s">
        <v>789</v>
      </c>
    </row>
    <row r="5373">
      <c r="A5373" s="1" t="s">
        <v>40818</v>
      </c>
      <c r="B5373" s="1" t="s">
        <v>791</v>
      </c>
      <c r="C5373" s="1" t="s">
        <v>794</v>
      </c>
      <c r="D5373" s="1" t="s">
        <v>949</v>
      </c>
      <c r="E5373" s="1" t="s">
        <v>951</v>
      </c>
      <c r="F5373" s="1" t="s">
        <v>5843</v>
      </c>
      <c r="G5373" s="1" t="s">
        <v>5844</v>
      </c>
      <c r="H5373" s="1" t="s">
        <v>799</v>
      </c>
      <c r="I5373" s="1" t="s">
        <v>800</v>
      </c>
      <c r="J5373" s="1" t="s">
        <v>953</v>
      </c>
      <c r="K5373" s="1" t="s">
        <v>955</v>
      </c>
      <c r="M5373" s="1" t="s">
        <v>804</v>
      </c>
      <c r="N5373" s="1" t="s">
        <v>806</v>
      </c>
    </row>
    <row r="5374">
      <c r="A5374" s="1" t="s">
        <v>40819</v>
      </c>
      <c r="B5374" s="1" t="s">
        <v>1244</v>
      </c>
      <c r="C5374" s="1" t="s">
        <v>1246</v>
      </c>
      <c r="D5374" s="1" t="s">
        <v>40820</v>
      </c>
      <c r="E5374" s="1" t="s">
        <v>40821</v>
      </c>
      <c r="F5374" s="1" t="s">
        <v>40822</v>
      </c>
      <c r="G5374" s="1" t="s">
        <v>40823</v>
      </c>
      <c r="H5374" s="1" t="s">
        <v>38058</v>
      </c>
      <c r="I5374" s="1" t="s">
        <v>38059</v>
      </c>
      <c r="J5374" s="1">
        <v>561.0</v>
      </c>
      <c r="K5374" s="1" t="s">
        <v>9321</v>
      </c>
      <c r="M5374" s="1" t="s">
        <v>40824</v>
      </c>
      <c r="N5374" s="1" t="s">
        <v>40823</v>
      </c>
      <c r="O5374" s="1" t="s">
        <v>1261</v>
      </c>
      <c r="P5374" s="1" t="s">
        <v>1263</v>
      </c>
    </row>
    <row r="5375">
      <c r="A5375" s="1" t="s">
        <v>40825</v>
      </c>
      <c r="B5375" s="1" t="s">
        <v>1717</v>
      </c>
      <c r="C5375" s="1" t="s">
        <v>1718</v>
      </c>
      <c r="D5375" s="1" t="s">
        <v>40826</v>
      </c>
      <c r="E5375" s="1" t="s">
        <v>40827</v>
      </c>
      <c r="F5375" s="1" t="s">
        <v>1733</v>
      </c>
      <c r="G5375" s="1" t="s">
        <v>1734</v>
      </c>
      <c r="I5375" s="1" t="s">
        <v>1736</v>
      </c>
      <c r="J5375" s="1" t="s">
        <v>1737</v>
      </c>
    </row>
    <row r="5376">
      <c r="A5376" s="1" t="s">
        <v>30592</v>
      </c>
      <c r="B5376" s="1" t="s">
        <v>40828</v>
      </c>
      <c r="C5376" s="1" t="s">
        <v>189</v>
      </c>
    </row>
    <row r="5377">
      <c r="A5377" s="1" t="s">
        <v>23799</v>
      </c>
      <c r="B5377" s="1" t="s">
        <v>791</v>
      </c>
      <c r="C5377" s="1" t="s">
        <v>794</v>
      </c>
      <c r="D5377" s="1" t="s">
        <v>795</v>
      </c>
      <c r="E5377" s="1" t="s">
        <v>796</v>
      </c>
      <c r="F5377" s="1" t="s">
        <v>34073</v>
      </c>
      <c r="G5377" s="1" t="s">
        <v>798</v>
      </c>
      <c r="H5377" s="1" t="s">
        <v>799</v>
      </c>
      <c r="I5377" s="1" t="s">
        <v>800</v>
      </c>
      <c r="J5377" s="1" t="s">
        <v>801</v>
      </c>
      <c r="K5377" s="1" t="s">
        <v>802</v>
      </c>
      <c r="N5377" s="1" t="s">
        <v>804</v>
      </c>
      <c r="O5377" s="1" t="s">
        <v>806</v>
      </c>
    </row>
    <row r="5378">
      <c r="A5378" s="1" t="s">
        <v>34527</v>
      </c>
      <c r="B5378" s="1" t="s">
        <v>31519</v>
      </c>
      <c r="C5378" s="1" t="s">
        <v>31520</v>
      </c>
      <c r="D5378" s="1" t="s">
        <v>31521</v>
      </c>
      <c r="E5378" s="1" t="s">
        <v>31522</v>
      </c>
      <c r="G5378" s="1" t="s">
        <v>31523</v>
      </c>
      <c r="H5378" s="1" t="s">
        <v>31524</v>
      </c>
    </row>
    <row r="5379">
      <c r="A5379" s="1" t="s">
        <v>40831</v>
      </c>
      <c r="B5379" s="1" t="s">
        <v>2924</v>
      </c>
      <c r="C5379" s="1" t="s">
        <v>2926</v>
      </c>
      <c r="D5379" s="1" t="s">
        <v>2920</v>
      </c>
      <c r="E5379" s="1" t="s">
        <v>2922</v>
      </c>
      <c r="F5379" s="1" t="s">
        <v>13820</v>
      </c>
      <c r="G5379" s="1" t="s">
        <v>2937</v>
      </c>
      <c r="I5379" s="1" t="s">
        <v>2940</v>
      </c>
      <c r="J5379" s="1" t="s">
        <v>2941</v>
      </c>
      <c r="K5379" s="1" t="s">
        <v>2949</v>
      </c>
      <c r="L5379" s="1" t="s">
        <v>2951</v>
      </c>
      <c r="M5379" s="1" t="s">
        <v>2945</v>
      </c>
      <c r="N5379" s="1" t="s">
        <v>2947</v>
      </c>
    </row>
    <row r="5380">
      <c r="A5380" s="1" t="s">
        <v>40834</v>
      </c>
      <c r="B5380" s="1" t="s">
        <v>1244</v>
      </c>
      <c r="C5380" s="1" t="s">
        <v>1246</v>
      </c>
      <c r="D5380" s="1" t="s">
        <v>1247</v>
      </c>
      <c r="E5380" s="1" t="s">
        <v>1248</v>
      </c>
      <c r="F5380" s="1" t="s">
        <v>34899</v>
      </c>
      <c r="G5380" s="1" t="s">
        <v>34900</v>
      </c>
      <c r="I5380" s="1" t="s">
        <v>1258</v>
      </c>
      <c r="J5380" s="1" t="s">
        <v>1250</v>
      </c>
      <c r="K5380" s="1" t="s">
        <v>1261</v>
      </c>
      <c r="L5380" s="1" t="s">
        <v>1263</v>
      </c>
    </row>
    <row r="5381">
      <c r="A5381" s="1" t="s">
        <v>40837</v>
      </c>
      <c r="B5381" s="1" t="s">
        <v>625</v>
      </c>
      <c r="C5381" s="1" t="s">
        <v>628</v>
      </c>
      <c r="D5381" s="1" t="s">
        <v>40838</v>
      </c>
      <c r="E5381" s="1" t="s">
        <v>189</v>
      </c>
      <c r="F5381" s="1" t="s">
        <v>645</v>
      </c>
      <c r="G5381" s="1" t="s">
        <v>646</v>
      </c>
    </row>
    <row r="5382">
      <c r="A5382" s="1" t="s">
        <v>27518</v>
      </c>
      <c r="B5382" s="1" t="s">
        <v>4527</v>
      </c>
      <c r="C5382" s="1" t="s">
        <v>4528</v>
      </c>
      <c r="D5382" s="1" t="s">
        <v>40840</v>
      </c>
      <c r="E5382" s="1" t="s">
        <v>4532</v>
      </c>
      <c r="G5382" s="1" t="s">
        <v>4531</v>
      </c>
      <c r="H5382" s="1" t="s">
        <v>4532</v>
      </c>
      <c r="I5382" s="1" t="s">
        <v>4533</v>
      </c>
      <c r="J5382" s="1" t="s">
        <v>4534</v>
      </c>
    </row>
    <row r="5383">
      <c r="A5383" s="1" t="s">
        <v>26482</v>
      </c>
      <c r="B5383" s="1" t="s">
        <v>40841</v>
      </c>
      <c r="C5383" s="1" t="s">
        <v>189</v>
      </c>
    </row>
    <row r="5384">
      <c r="A5384" s="1" t="s">
        <v>40843</v>
      </c>
      <c r="B5384" s="1" t="s">
        <v>81</v>
      </c>
      <c r="C5384" s="1" t="s">
        <v>82</v>
      </c>
      <c r="D5384" s="1" t="s">
        <v>26388</v>
      </c>
      <c r="E5384" s="1" t="s">
        <v>26389</v>
      </c>
      <c r="F5384" s="1" t="s">
        <v>40844</v>
      </c>
      <c r="G5384" s="1" t="s">
        <v>40845</v>
      </c>
      <c r="H5384" s="1" t="s">
        <v>26396</v>
      </c>
      <c r="I5384" s="1" t="s">
        <v>26398</v>
      </c>
      <c r="J5384" s="1" t="s">
        <v>25586</v>
      </c>
      <c r="K5384" s="1" t="s">
        <v>25587</v>
      </c>
      <c r="L5384" s="1">
        <v>511.0</v>
      </c>
      <c r="M5384" s="1" t="s">
        <v>4648</v>
      </c>
      <c r="N5384" s="1">
        <v>531.0</v>
      </c>
      <c r="O5384" s="1" t="s">
        <v>4646</v>
      </c>
      <c r="P5384" s="1">
        <v>604.0</v>
      </c>
      <c r="Q5384" s="1" t="s">
        <v>4653</v>
      </c>
      <c r="R5384" s="1">
        <v>52.0</v>
      </c>
      <c r="S5384" s="1" t="s">
        <v>2300</v>
      </c>
      <c r="T5384" s="1">
        <v>600.0</v>
      </c>
      <c r="U5384" s="1" t="s">
        <v>6592</v>
      </c>
      <c r="V5384" s="1" t="s">
        <v>26408</v>
      </c>
      <c r="W5384" s="1" t="s">
        <v>26410</v>
      </c>
      <c r="X5384" s="1" t="s">
        <v>95</v>
      </c>
      <c r="Y5384" s="1" t="s">
        <v>96</v>
      </c>
    </row>
    <row r="5385">
      <c r="A5385" s="1" t="s">
        <v>40849</v>
      </c>
      <c r="B5385" s="1" t="s">
        <v>40850</v>
      </c>
      <c r="C5385" s="1" t="s">
        <v>40851</v>
      </c>
      <c r="D5385" s="1" t="s">
        <v>40852</v>
      </c>
      <c r="E5385" s="1" t="s">
        <v>40853</v>
      </c>
      <c r="G5385" s="1" t="s">
        <v>40854</v>
      </c>
      <c r="H5385" s="1" t="s">
        <v>40855</v>
      </c>
      <c r="I5385" s="1" t="s">
        <v>2335</v>
      </c>
      <c r="J5385" s="1" t="s">
        <v>2337</v>
      </c>
      <c r="K5385" s="1" t="s">
        <v>40856</v>
      </c>
      <c r="L5385" s="1" t="s">
        <v>40857</v>
      </c>
    </row>
    <row r="5386">
      <c r="A5386" s="1" t="s">
        <v>40858</v>
      </c>
      <c r="B5386" s="1" t="s">
        <v>40859</v>
      </c>
      <c r="C5386" s="1" t="s">
        <v>40860</v>
      </c>
      <c r="D5386" s="1" t="s">
        <v>40861</v>
      </c>
      <c r="E5386" s="1" t="s">
        <v>40862</v>
      </c>
      <c r="F5386" s="1" t="s">
        <v>40863</v>
      </c>
      <c r="G5386" s="1" t="s">
        <v>40864</v>
      </c>
    </row>
    <row r="5387">
      <c r="A5387" s="1" t="s">
        <v>36697</v>
      </c>
      <c r="B5387" s="1" t="s">
        <v>40865</v>
      </c>
      <c r="C5387" s="1" t="s">
        <v>189</v>
      </c>
    </row>
    <row r="5388">
      <c r="A5388" s="1" t="s">
        <v>40866</v>
      </c>
      <c r="B5388" s="1" t="s">
        <v>4039</v>
      </c>
      <c r="C5388" s="1" t="s">
        <v>4040</v>
      </c>
      <c r="D5388" s="1" t="s">
        <v>4041</v>
      </c>
      <c r="E5388" s="1" t="s">
        <v>4042</v>
      </c>
      <c r="F5388" s="1" t="s">
        <v>24165</v>
      </c>
      <c r="G5388" s="1" t="s">
        <v>24166</v>
      </c>
      <c r="H5388" s="1" t="s">
        <v>6492</v>
      </c>
      <c r="I5388" s="1" t="s">
        <v>196</v>
      </c>
      <c r="K5388" s="1" t="s">
        <v>4053</v>
      </c>
      <c r="L5388" s="1" t="s">
        <v>4055</v>
      </c>
      <c r="M5388" s="1" t="s">
        <v>4056</v>
      </c>
      <c r="N5388" s="1" t="s">
        <v>4057</v>
      </c>
      <c r="O5388" s="1" t="s">
        <v>4058</v>
      </c>
      <c r="P5388" s="1" t="s">
        <v>4060</v>
      </c>
      <c r="Q5388" s="1" t="s">
        <v>4061</v>
      </c>
      <c r="R5388" s="1" t="s">
        <v>4062</v>
      </c>
      <c r="S5388" s="1" t="s">
        <v>40867</v>
      </c>
      <c r="T5388" s="1" t="s">
        <v>40868</v>
      </c>
    </row>
    <row r="5389">
      <c r="A5389" s="1" t="s">
        <v>40869</v>
      </c>
      <c r="B5389" s="1" t="s">
        <v>3323</v>
      </c>
      <c r="C5389" s="1" t="s">
        <v>3324</v>
      </c>
      <c r="D5389" s="1" t="s">
        <v>3325</v>
      </c>
      <c r="E5389" s="1" t="s">
        <v>3327</v>
      </c>
      <c r="F5389" s="1" t="s">
        <v>3328</v>
      </c>
      <c r="G5389" s="1" t="s">
        <v>3329</v>
      </c>
      <c r="H5389" s="1" t="s">
        <v>40870</v>
      </c>
      <c r="I5389" s="1" t="s">
        <v>40871</v>
      </c>
      <c r="J5389" s="1" t="s">
        <v>3330</v>
      </c>
      <c r="K5389" s="1" t="s">
        <v>3331</v>
      </c>
      <c r="L5389" s="1" t="s">
        <v>2182</v>
      </c>
      <c r="M5389" s="1" t="s">
        <v>2183</v>
      </c>
      <c r="N5389" s="1" t="s">
        <v>40872</v>
      </c>
      <c r="O5389" s="1" t="s">
        <v>3338</v>
      </c>
      <c r="P5389" s="1" t="s">
        <v>1448</v>
      </c>
      <c r="Q5389" s="1" t="s">
        <v>1449</v>
      </c>
      <c r="S5389" s="1" t="s">
        <v>3339</v>
      </c>
      <c r="T5389" s="1" t="s">
        <v>3342</v>
      </c>
      <c r="U5389" s="1" t="s">
        <v>3344</v>
      </c>
      <c r="V5389" s="1" t="s">
        <v>3345</v>
      </c>
      <c r="W5389" s="1" t="s">
        <v>3346</v>
      </c>
      <c r="X5389" s="1" t="s">
        <v>3348</v>
      </c>
      <c r="Y5389" s="1" t="s">
        <v>3349</v>
      </c>
      <c r="Z5389" s="1" t="s">
        <v>3350</v>
      </c>
      <c r="AE5389" s="1" t="s">
        <v>3351</v>
      </c>
      <c r="AF5389" s="1" t="s">
        <v>3352</v>
      </c>
      <c r="AG5389" s="1" t="s">
        <v>3353</v>
      </c>
      <c r="AH5389" s="1" t="s">
        <v>3354</v>
      </c>
      <c r="AI5389" s="1" t="s">
        <v>40873</v>
      </c>
      <c r="AJ5389" s="1" t="s">
        <v>40874</v>
      </c>
      <c r="AK5389" s="1" t="s">
        <v>40875</v>
      </c>
      <c r="AL5389" s="1" t="s">
        <v>40876</v>
      </c>
      <c r="AM5389" s="1" t="s">
        <v>2187</v>
      </c>
      <c r="AN5389" s="1" t="s">
        <v>2188</v>
      </c>
    </row>
    <row r="5390">
      <c r="A5390" s="1" t="s">
        <v>40877</v>
      </c>
      <c r="B5390" s="1" t="s">
        <v>1244</v>
      </c>
      <c r="C5390" s="1" t="s">
        <v>1246</v>
      </c>
      <c r="D5390" s="1" t="s">
        <v>10257</v>
      </c>
      <c r="E5390" s="1" t="s">
        <v>10259</v>
      </c>
      <c r="F5390" s="1" t="s">
        <v>12065</v>
      </c>
      <c r="G5390" s="1" t="s">
        <v>12066</v>
      </c>
      <c r="H5390" s="1" t="s">
        <v>38110</v>
      </c>
      <c r="I5390" s="1" t="s">
        <v>12073</v>
      </c>
      <c r="J5390" s="1" t="s">
        <v>10262</v>
      </c>
      <c r="K5390" s="1" t="s">
        <v>10264</v>
      </c>
      <c r="L5390" s="1" t="s">
        <v>12072</v>
      </c>
      <c r="M5390" s="1" t="s">
        <v>12073</v>
      </c>
      <c r="N5390" s="1" t="s">
        <v>1261</v>
      </c>
      <c r="O5390" s="1" t="s">
        <v>1263</v>
      </c>
      <c r="P5390" s="1" t="s">
        <v>12078</v>
      </c>
      <c r="Q5390" s="1" t="s">
        <v>12079</v>
      </c>
    </row>
    <row r="5391">
      <c r="A5391" s="1" t="s">
        <v>40878</v>
      </c>
      <c r="B5391" s="1" t="s">
        <v>489</v>
      </c>
      <c r="C5391" s="1" t="s">
        <v>490</v>
      </c>
      <c r="D5391" s="1" t="s">
        <v>491</v>
      </c>
      <c r="E5391" s="1" t="s">
        <v>492</v>
      </c>
      <c r="F5391" s="1" t="s">
        <v>40879</v>
      </c>
      <c r="G5391" s="1" t="s">
        <v>488</v>
      </c>
      <c r="I5391" s="1" t="s">
        <v>497</v>
      </c>
      <c r="J5391" s="1" t="s">
        <v>488</v>
      </c>
      <c r="K5391" s="1" t="s">
        <v>500</v>
      </c>
      <c r="L5391" s="1" t="s">
        <v>502</v>
      </c>
      <c r="M5391" s="1" t="s">
        <v>504</v>
      </c>
      <c r="N5391" s="1" t="s">
        <v>505</v>
      </c>
    </row>
    <row r="5392">
      <c r="A5392" s="1" t="s">
        <v>40880</v>
      </c>
      <c r="B5392" s="1" t="s">
        <v>1122</v>
      </c>
      <c r="C5392" s="1" t="s">
        <v>1124</v>
      </c>
      <c r="D5392" s="1" t="s">
        <v>40881</v>
      </c>
      <c r="E5392" s="1" t="s">
        <v>40882</v>
      </c>
      <c r="G5392" s="1" t="s">
        <v>1142</v>
      </c>
      <c r="H5392" s="1" t="s">
        <v>1144</v>
      </c>
      <c r="I5392" s="1" t="s">
        <v>1150</v>
      </c>
      <c r="J5392" s="1" t="s">
        <v>1151</v>
      </c>
    </row>
    <row r="5393">
      <c r="A5393" s="1" t="s">
        <v>40883</v>
      </c>
      <c r="B5393" s="1" t="s">
        <v>169</v>
      </c>
      <c r="C5393" s="1" t="s">
        <v>170</v>
      </c>
      <c r="D5393" s="1" t="s">
        <v>1434</v>
      </c>
      <c r="E5393" s="1" t="s">
        <v>1436</v>
      </c>
      <c r="F5393" s="1" t="s">
        <v>1430</v>
      </c>
      <c r="G5393" s="1" t="s">
        <v>1432</v>
      </c>
      <c r="H5393" s="1" t="s">
        <v>5906</v>
      </c>
      <c r="I5393" s="1" t="s">
        <v>5907</v>
      </c>
      <c r="J5393" s="1" t="s">
        <v>21406</v>
      </c>
      <c r="K5393" s="1" t="s">
        <v>21408</v>
      </c>
      <c r="L5393" s="1" t="s">
        <v>40888</v>
      </c>
      <c r="M5393" s="1" t="s">
        <v>40889</v>
      </c>
      <c r="P5393" s="1" t="s">
        <v>1450</v>
      </c>
      <c r="Q5393" s="1" t="s">
        <v>1451</v>
      </c>
      <c r="R5393" s="1" t="s">
        <v>5913</v>
      </c>
      <c r="S5393" s="1" t="s">
        <v>5918</v>
      </c>
      <c r="T5393" s="1" t="s">
        <v>21412</v>
      </c>
      <c r="U5393" s="1" t="s">
        <v>21414</v>
      </c>
      <c r="Y5393" s="1" t="s">
        <v>183</v>
      </c>
      <c r="Z5393" s="1" t="s">
        <v>184</v>
      </c>
    </row>
    <row r="5394">
      <c r="A5394" s="1" t="s">
        <v>40892</v>
      </c>
      <c r="B5394" s="1" t="s">
        <v>23429</v>
      </c>
      <c r="C5394" s="1" t="s">
        <v>23430</v>
      </c>
      <c r="D5394" s="1" t="s">
        <v>40893</v>
      </c>
      <c r="E5394" s="1" t="s">
        <v>7482</v>
      </c>
      <c r="F5394" s="1" t="s">
        <v>23436</v>
      </c>
      <c r="G5394" s="1" t="s">
        <v>7482</v>
      </c>
    </row>
    <row r="5395">
      <c r="A5395" s="1" t="s">
        <v>36699</v>
      </c>
      <c r="B5395" s="1" t="s">
        <v>21500</v>
      </c>
      <c r="C5395" s="1" t="s">
        <v>189</v>
      </c>
    </row>
    <row r="5396">
      <c r="A5396" s="1" t="s">
        <v>32741</v>
      </c>
      <c r="B5396" s="1" t="s">
        <v>1431</v>
      </c>
      <c r="C5396" s="1" t="s">
        <v>1433</v>
      </c>
      <c r="D5396" s="1" t="s">
        <v>21493</v>
      </c>
      <c r="E5396" s="1" t="s">
        <v>21494</v>
      </c>
      <c r="H5396" s="1" t="s">
        <v>1439</v>
      </c>
      <c r="I5396" s="1" t="s">
        <v>1441</v>
      </c>
      <c r="J5396" s="1" t="s">
        <v>1443</v>
      </c>
      <c r="K5396" s="1" t="s">
        <v>1445</v>
      </c>
      <c r="L5396" s="1" t="s">
        <v>21496</v>
      </c>
      <c r="M5396" s="1" t="s">
        <v>21498</v>
      </c>
    </row>
    <row r="5397">
      <c r="A5397" s="1" t="s">
        <v>11976</v>
      </c>
      <c r="B5397" s="1" t="s">
        <v>8476</v>
      </c>
      <c r="C5397" s="1" t="s">
        <v>8477</v>
      </c>
      <c r="D5397" s="1" t="s">
        <v>21476</v>
      </c>
      <c r="E5397" s="1" t="s">
        <v>21478</v>
      </c>
      <c r="F5397" s="1" t="s">
        <v>6859</v>
      </c>
      <c r="G5397" s="1" t="s">
        <v>6860</v>
      </c>
      <c r="I5397" s="1">
        <v>4660.0</v>
      </c>
      <c r="J5397" s="1" t="s">
        <v>6863</v>
      </c>
      <c r="L5397" s="1" t="s">
        <v>8480</v>
      </c>
      <c r="M5397" s="1" t="s">
        <v>8482</v>
      </c>
      <c r="P5397" s="1" t="s">
        <v>8483</v>
      </c>
      <c r="Q5397" s="1" t="s">
        <v>8485</v>
      </c>
    </row>
    <row r="5398">
      <c r="A5398" s="1" t="s">
        <v>31784</v>
      </c>
      <c r="B5398" s="1" t="s">
        <v>21462</v>
      </c>
      <c r="C5398" s="1" t="s">
        <v>21464</v>
      </c>
      <c r="D5398" s="1" t="s">
        <v>21455</v>
      </c>
      <c r="E5398" s="1" t="s">
        <v>21456</v>
      </c>
      <c r="F5398" s="1" t="s">
        <v>21458</v>
      </c>
      <c r="G5398" s="1" t="s">
        <v>21460</v>
      </c>
      <c r="H5398" s="1" t="s">
        <v>21465</v>
      </c>
      <c r="I5398" s="1" t="s">
        <v>21467</v>
      </c>
      <c r="K5398" s="1" t="s">
        <v>21471</v>
      </c>
      <c r="L5398" s="1" t="s">
        <v>21472</v>
      </c>
      <c r="N5398" s="1" t="s">
        <v>21473</v>
      </c>
      <c r="O5398" s="1" t="s">
        <v>21456</v>
      </c>
    </row>
    <row r="5399">
      <c r="A5399" s="1" t="s">
        <v>29345</v>
      </c>
      <c r="B5399" s="1" t="s">
        <v>5419</v>
      </c>
      <c r="C5399" s="1" t="s">
        <v>5421</v>
      </c>
      <c r="D5399" s="1" t="s">
        <v>5426</v>
      </c>
      <c r="E5399" s="1" t="s">
        <v>5428</v>
      </c>
    </row>
    <row r="5400">
      <c r="A5400" s="1" t="s">
        <v>40911</v>
      </c>
      <c r="B5400" s="1" t="s">
        <v>21436</v>
      </c>
      <c r="C5400" s="1" t="s">
        <v>21438</v>
      </c>
      <c r="D5400" s="1" t="s">
        <v>21439</v>
      </c>
      <c r="E5400" s="1" t="s">
        <v>21440</v>
      </c>
      <c r="G5400" s="1" t="s">
        <v>21441</v>
      </c>
      <c r="H5400" s="1" t="s">
        <v>21442</v>
      </c>
    </row>
    <row r="5401">
      <c r="A5401" s="1" t="s">
        <v>40913</v>
      </c>
      <c r="B5401" s="1" t="s">
        <v>8392</v>
      </c>
      <c r="C5401" s="1" t="s">
        <v>8393</v>
      </c>
      <c r="D5401" s="1" t="s">
        <v>21426</v>
      </c>
      <c r="E5401" s="1" t="s">
        <v>21428</v>
      </c>
      <c r="F5401" s="1" t="s">
        <v>21429</v>
      </c>
      <c r="G5401" s="1" t="s">
        <v>21430</v>
      </c>
      <c r="H5401" s="1" t="s">
        <v>21431</v>
      </c>
      <c r="I5401" s="1" t="s">
        <v>21433</v>
      </c>
      <c r="K5401" s="1" t="s">
        <v>8409</v>
      </c>
      <c r="L5401" s="1" t="s">
        <v>8393</v>
      </c>
    </row>
    <row r="5402">
      <c r="A5402" s="1" t="s">
        <v>33545</v>
      </c>
      <c r="B5402" s="1" t="s">
        <v>169</v>
      </c>
      <c r="C5402" s="1" t="s">
        <v>170</v>
      </c>
      <c r="D5402" s="1" t="s">
        <v>1434</v>
      </c>
      <c r="E5402" s="1" t="s">
        <v>1436</v>
      </c>
      <c r="F5402" s="1" t="s">
        <v>1430</v>
      </c>
      <c r="G5402" s="1" t="s">
        <v>1432</v>
      </c>
      <c r="H5402" s="1" t="s">
        <v>4703</v>
      </c>
      <c r="I5402" s="1" t="s">
        <v>4704</v>
      </c>
      <c r="J5402" s="1" t="s">
        <v>8867</v>
      </c>
      <c r="K5402" s="1" t="s">
        <v>8868</v>
      </c>
      <c r="L5402" s="1" t="s">
        <v>5906</v>
      </c>
      <c r="M5402" s="1" t="s">
        <v>5907</v>
      </c>
      <c r="N5402" s="1" t="s">
        <v>21406</v>
      </c>
      <c r="O5402" s="1" t="s">
        <v>21408</v>
      </c>
      <c r="P5402" s="1" t="s">
        <v>21409</v>
      </c>
      <c r="Q5402" s="1" t="s">
        <v>5909</v>
      </c>
      <c r="T5402" s="1" t="s">
        <v>1450</v>
      </c>
      <c r="U5402" s="1" t="s">
        <v>1451</v>
      </c>
      <c r="V5402" s="1" t="s">
        <v>8874</v>
      </c>
      <c r="W5402" s="1" t="s">
        <v>8868</v>
      </c>
      <c r="X5402" s="1" t="s">
        <v>5913</v>
      </c>
      <c r="Y5402" s="1" t="s">
        <v>5918</v>
      </c>
      <c r="Z5402" s="1" t="s">
        <v>21412</v>
      </c>
      <c r="AA5402" s="1" t="s">
        <v>21414</v>
      </c>
      <c r="AB5402" s="1" t="s">
        <v>5920</v>
      </c>
      <c r="AC5402" s="1" t="s">
        <v>5922</v>
      </c>
      <c r="AG5402" s="1" t="s">
        <v>183</v>
      </c>
      <c r="AH5402" s="1" t="s">
        <v>184</v>
      </c>
      <c r="AI5402" s="1" t="s">
        <v>4740</v>
      </c>
      <c r="AJ5402" s="1" t="s">
        <v>4742</v>
      </c>
    </row>
    <row r="5403">
      <c r="A5403" s="1" t="s">
        <v>40914</v>
      </c>
      <c r="B5403" s="1" t="s">
        <v>21391</v>
      </c>
      <c r="C5403" s="1" t="s">
        <v>21392</v>
      </c>
      <c r="D5403" s="1" t="s">
        <v>21393</v>
      </c>
      <c r="E5403" s="1" t="s">
        <v>21394</v>
      </c>
      <c r="F5403" s="1" t="s">
        <v>38666</v>
      </c>
      <c r="G5403" s="1" t="s">
        <v>38667</v>
      </c>
      <c r="H5403" s="1" t="s">
        <v>21395</v>
      </c>
      <c r="I5403" s="1" t="s">
        <v>21396</v>
      </c>
      <c r="K5403" s="1" t="s">
        <v>21398</v>
      </c>
      <c r="L5403" s="1" t="s">
        <v>21400</v>
      </c>
      <c r="N5403" s="1" t="s">
        <v>21401</v>
      </c>
      <c r="O5403" s="1" t="s">
        <v>21402</v>
      </c>
    </row>
    <row r="5404">
      <c r="A5404" s="1" t="s">
        <v>26808</v>
      </c>
      <c r="B5404" s="1" t="s">
        <v>1139</v>
      </c>
      <c r="C5404" s="1" t="s">
        <v>1141</v>
      </c>
      <c r="D5404" s="1" t="s">
        <v>21377</v>
      </c>
      <c r="E5404" s="1" t="s">
        <v>21378</v>
      </c>
      <c r="G5404" s="1" t="s">
        <v>1147</v>
      </c>
      <c r="H5404" s="1" t="s">
        <v>1149</v>
      </c>
    </row>
    <row r="5405">
      <c r="A5405" s="1" t="s">
        <v>26366</v>
      </c>
      <c r="B5405" s="1" t="s">
        <v>169</v>
      </c>
      <c r="C5405" s="1" t="s">
        <v>170</v>
      </c>
      <c r="D5405" s="1" t="s">
        <v>262</v>
      </c>
      <c r="E5405" s="1" t="s">
        <v>263</v>
      </c>
      <c r="F5405" s="1" t="s">
        <v>264</v>
      </c>
      <c r="G5405" s="1" t="s">
        <v>265</v>
      </c>
      <c r="H5405" s="1" t="s">
        <v>21365</v>
      </c>
      <c r="I5405" s="1" t="s">
        <v>21366</v>
      </c>
      <c r="L5405" s="1" t="s">
        <v>268</v>
      </c>
      <c r="M5405" s="1" t="s">
        <v>269</v>
      </c>
      <c r="N5405" s="1" t="s">
        <v>1380</v>
      </c>
      <c r="O5405" s="1" t="s">
        <v>1382</v>
      </c>
      <c r="Q5405" s="1" t="s">
        <v>183</v>
      </c>
      <c r="R5405" s="1" t="s">
        <v>184</v>
      </c>
    </row>
    <row r="5406">
      <c r="A5406" s="1" t="s">
        <v>40928</v>
      </c>
      <c r="B5406" s="1" t="s">
        <v>507</v>
      </c>
      <c r="C5406" s="1" t="s">
        <v>509</v>
      </c>
      <c r="D5406" s="1" t="s">
        <v>239</v>
      </c>
      <c r="E5406" s="1" t="s">
        <v>240</v>
      </c>
      <c r="F5406" s="1" t="s">
        <v>21349</v>
      </c>
      <c r="G5406" s="1" t="s">
        <v>21350</v>
      </c>
      <c r="H5406" s="1" t="s">
        <v>21351</v>
      </c>
      <c r="I5406" s="1" t="s">
        <v>21353</v>
      </c>
      <c r="J5406" s="1" t="s">
        <v>21354</v>
      </c>
      <c r="K5406" s="1" t="s">
        <v>20247</v>
      </c>
      <c r="M5406" s="1" t="s">
        <v>524</v>
      </c>
      <c r="N5406" s="1" t="s">
        <v>526</v>
      </c>
      <c r="O5406" s="1" t="s">
        <v>21357</v>
      </c>
      <c r="P5406" s="1" t="s">
        <v>21358</v>
      </c>
      <c r="S5406" s="1" t="s">
        <v>259</v>
      </c>
      <c r="T5406" s="1" t="s">
        <v>260</v>
      </c>
    </row>
    <row r="5407">
      <c r="A5407" s="1" t="s">
        <v>40929</v>
      </c>
      <c r="B5407" s="1" t="s">
        <v>21340</v>
      </c>
      <c r="C5407" s="1" t="s">
        <v>5844</v>
      </c>
    </row>
    <row r="5408">
      <c r="A5408" s="1" t="s">
        <v>29668</v>
      </c>
      <c r="B5408" s="1" t="s">
        <v>21331</v>
      </c>
      <c r="C5408" s="1" t="s">
        <v>21332</v>
      </c>
      <c r="D5408" s="1" t="s">
        <v>21333</v>
      </c>
      <c r="E5408" s="1" t="s">
        <v>40</v>
      </c>
      <c r="G5408" s="1" t="s">
        <v>21336</v>
      </c>
      <c r="H5408" s="1" t="s">
        <v>21332</v>
      </c>
    </row>
    <row r="5409">
      <c r="A5409" s="1" t="s">
        <v>40931</v>
      </c>
      <c r="B5409" s="1" t="s">
        <v>2345</v>
      </c>
      <c r="C5409" s="1" t="s">
        <v>2347</v>
      </c>
      <c r="D5409" s="1" t="s">
        <v>21326</v>
      </c>
      <c r="E5409" s="1" t="s">
        <v>19356</v>
      </c>
      <c r="F5409" s="1" t="s">
        <v>2352</v>
      </c>
      <c r="G5409" s="1" t="s">
        <v>2354</v>
      </c>
      <c r="I5409" s="1" t="s">
        <v>2356</v>
      </c>
      <c r="J5409" s="1" t="s">
        <v>2358</v>
      </c>
    </row>
    <row r="5410">
      <c r="A5410" s="1" t="s">
        <v>35473</v>
      </c>
      <c r="B5410" s="1" t="s">
        <v>21321</v>
      </c>
      <c r="C5410" s="1" t="s">
        <v>1341</v>
      </c>
    </row>
    <row r="5411">
      <c r="A5411" s="1" t="s">
        <v>40933</v>
      </c>
      <c r="B5411" s="1" t="s">
        <v>1788</v>
      </c>
      <c r="C5411" s="1" t="s">
        <v>1789</v>
      </c>
      <c r="D5411" s="1" t="s">
        <v>21311</v>
      </c>
      <c r="E5411" s="1" t="s">
        <v>21312</v>
      </c>
      <c r="H5411" s="1" t="s">
        <v>21314</v>
      </c>
      <c r="I5411" s="1" t="s">
        <v>21315</v>
      </c>
      <c r="J5411" s="1" t="s">
        <v>21316</v>
      </c>
      <c r="K5411" s="1" t="s">
        <v>21317</v>
      </c>
      <c r="L5411" s="1" t="s">
        <v>1797</v>
      </c>
      <c r="M5411" s="1" t="s">
        <v>1799</v>
      </c>
    </row>
    <row r="5412">
      <c r="A5412" s="1" t="s">
        <v>40934</v>
      </c>
      <c r="B5412" s="1" t="s">
        <v>21307</v>
      </c>
      <c r="C5412" s="1" t="s">
        <v>189</v>
      </c>
    </row>
    <row r="5413">
      <c r="A5413" s="1" t="s">
        <v>29746</v>
      </c>
      <c r="B5413" s="1" t="s">
        <v>6479</v>
      </c>
      <c r="C5413" s="1" t="s">
        <v>40</v>
      </c>
    </row>
    <row r="5414">
      <c r="A5414" s="1" t="s">
        <v>33499</v>
      </c>
      <c r="B5414" s="1" t="s">
        <v>1414</v>
      </c>
      <c r="C5414" s="1" t="s">
        <v>1415</v>
      </c>
      <c r="D5414" s="1" t="s">
        <v>8634</v>
      </c>
      <c r="E5414" s="1" t="s">
        <v>8636</v>
      </c>
      <c r="F5414" s="1" t="s">
        <v>3125</v>
      </c>
      <c r="G5414" s="1" t="s">
        <v>1422</v>
      </c>
      <c r="H5414" s="1" t="s">
        <v>1424</v>
      </c>
      <c r="I5414" s="1" t="s">
        <v>1426</v>
      </c>
    </row>
    <row r="5415">
      <c r="A5415" s="1" t="s">
        <v>40936</v>
      </c>
      <c r="B5415" s="1" t="s">
        <v>829</v>
      </c>
      <c r="C5415" s="1" t="s">
        <v>830</v>
      </c>
      <c r="D5415" s="1" t="s">
        <v>1033</v>
      </c>
      <c r="E5415" s="1" t="s">
        <v>1034</v>
      </c>
      <c r="F5415" s="1" t="s">
        <v>1630</v>
      </c>
      <c r="G5415" s="1" t="s">
        <v>1631</v>
      </c>
      <c r="H5415" s="1" t="s">
        <v>1632</v>
      </c>
      <c r="I5415" s="1" t="s">
        <v>1633</v>
      </c>
      <c r="J5415" s="1" t="s">
        <v>21262</v>
      </c>
      <c r="K5415" s="1" t="s">
        <v>21264</v>
      </c>
      <c r="L5415" s="1" t="s">
        <v>29028</v>
      </c>
      <c r="M5415" s="1" t="s">
        <v>29029</v>
      </c>
      <c r="N5415" s="1" t="s">
        <v>29030</v>
      </c>
      <c r="O5415" s="1" t="s">
        <v>29031</v>
      </c>
      <c r="P5415" s="1" t="s">
        <v>16938</v>
      </c>
      <c r="Q5415" s="1" t="s">
        <v>16939</v>
      </c>
      <c r="R5415" s="1" t="s">
        <v>21280</v>
      </c>
      <c r="S5415" s="1" t="s">
        <v>21282</v>
      </c>
      <c r="U5415" s="1" t="s">
        <v>1636</v>
      </c>
      <c r="V5415" s="1" t="s">
        <v>1637</v>
      </c>
      <c r="W5415" s="1" t="s">
        <v>1639</v>
      </c>
      <c r="X5415" s="1" t="s">
        <v>1641</v>
      </c>
      <c r="Y5415" s="1" t="s">
        <v>21267</v>
      </c>
      <c r="Z5415" s="1" t="s">
        <v>21269</v>
      </c>
      <c r="AA5415" s="1" t="s">
        <v>16942</v>
      </c>
      <c r="AB5415" s="1" t="s">
        <v>16939</v>
      </c>
      <c r="AC5415" s="1" t="s">
        <v>848</v>
      </c>
      <c r="AD5415" s="1" t="s">
        <v>849</v>
      </c>
      <c r="AE5415" s="1" t="s">
        <v>1043</v>
      </c>
      <c r="AF5415" s="1" t="s">
        <v>1044</v>
      </c>
      <c r="AG5415" s="1" t="s">
        <v>21271</v>
      </c>
      <c r="AH5415" s="1" t="s">
        <v>21273</v>
      </c>
      <c r="AI5415" s="1" t="s">
        <v>29033</v>
      </c>
      <c r="AJ5415" s="1" t="s">
        <v>29034</v>
      </c>
    </row>
    <row r="5416">
      <c r="A5416" s="1" t="s">
        <v>40937</v>
      </c>
      <c r="B5416" s="1" t="s">
        <v>40938</v>
      </c>
      <c r="C5416" s="1" t="s">
        <v>40939</v>
      </c>
      <c r="D5416" s="1" t="s">
        <v>40940</v>
      </c>
      <c r="E5416" s="1" t="s">
        <v>40941</v>
      </c>
      <c r="G5416" s="1" t="s">
        <v>40942</v>
      </c>
      <c r="H5416" s="1" t="s">
        <v>40939</v>
      </c>
    </row>
    <row r="5417">
      <c r="A5417" s="1" t="s">
        <v>40943</v>
      </c>
      <c r="B5417" s="1" t="s">
        <v>40940</v>
      </c>
      <c r="C5417" s="1" t="s">
        <v>40941</v>
      </c>
    </row>
    <row r="5418">
      <c r="A5418" s="1" t="s">
        <v>40944</v>
      </c>
      <c r="B5418" s="1" t="s">
        <v>5605</v>
      </c>
      <c r="C5418" s="1" t="s">
        <v>5607</v>
      </c>
      <c r="D5418" s="1" t="s">
        <v>40945</v>
      </c>
      <c r="E5418" s="1" t="s">
        <v>40946</v>
      </c>
      <c r="G5418" s="1" t="s">
        <v>5613</v>
      </c>
      <c r="H5418" s="1" t="s">
        <v>5614</v>
      </c>
    </row>
    <row r="5419">
      <c r="A5419" s="1" t="s">
        <v>40948</v>
      </c>
      <c r="B5419" s="1" t="s">
        <v>40949</v>
      </c>
      <c r="C5419" s="1" t="s">
        <v>40951</v>
      </c>
      <c r="D5419" s="1" t="s">
        <v>40952</v>
      </c>
      <c r="E5419" s="1" t="s">
        <v>40953</v>
      </c>
      <c r="G5419" s="1" t="s">
        <v>40954</v>
      </c>
      <c r="H5419" s="1" t="s">
        <v>40955</v>
      </c>
    </row>
    <row r="5420">
      <c r="A5420" s="1" t="s">
        <v>40956</v>
      </c>
      <c r="B5420" s="1" t="s">
        <v>1033</v>
      </c>
      <c r="C5420" s="1" t="s">
        <v>1034</v>
      </c>
      <c r="D5420" s="1" t="s">
        <v>1630</v>
      </c>
      <c r="E5420" s="1" t="s">
        <v>1631</v>
      </c>
      <c r="F5420" s="1" t="s">
        <v>40957</v>
      </c>
      <c r="G5420" s="1" t="s">
        <v>1637</v>
      </c>
      <c r="H5420" s="1" t="s">
        <v>1636</v>
      </c>
      <c r="I5420" s="1" t="s">
        <v>1637</v>
      </c>
      <c r="J5420" s="1" t="s">
        <v>1043</v>
      </c>
      <c r="K5420" s="1" t="s">
        <v>1044</v>
      </c>
    </row>
    <row r="5421">
      <c r="A5421" s="1" t="s">
        <v>40958</v>
      </c>
      <c r="B5421" s="1" t="s">
        <v>3288</v>
      </c>
      <c r="C5421" s="1" t="s">
        <v>3291</v>
      </c>
      <c r="D5421" s="1" t="s">
        <v>40959</v>
      </c>
      <c r="E5421" s="1" t="s">
        <v>28528</v>
      </c>
      <c r="F5421" s="1" t="s">
        <v>16774</v>
      </c>
      <c r="G5421" s="1" t="s">
        <v>16775</v>
      </c>
      <c r="H5421" s="1" t="s">
        <v>16776</v>
      </c>
      <c r="I5421" s="1" t="s">
        <v>3142</v>
      </c>
      <c r="J5421" s="1" t="s">
        <v>532</v>
      </c>
      <c r="K5421" s="1" t="s">
        <v>534</v>
      </c>
      <c r="M5421" s="1" t="s">
        <v>3145</v>
      </c>
      <c r="N5421" s="1" t="s">
        <v>3146</v>
      </c>
    </row>
    <row r="5422">
      <c r="A5422" s="1" t="s">
        <v>40960</v>
      </c>
      <c r="B5422" s="1" t="s">
        <v>507</v>
      </c>
      <c r="C5422" s="1" t="s">
        <v>509</v>
      </c>
      <c r="D5422" s="1" t="s">
        <v>239</v>
      </c>
      <c r="E5422" s="1" t="s">
        <v>240</v>
      </c>
      <c r="F5422" s="1" t="s">
        <v>40961</v>
      </c>
      <c r="G5422" s="1" t="s">
        <v>40962</v>
      </c>
      <c r="J5422" s="1" t="s">
        <v>524</v>
      </c>
      <c r="K5422" s="1" t="s">
        <v>526</v>
      </c>
      <c r="L5422" s="1" t="s">
        <v>532</v>
      </c>
      <c r="M5422" s="1" t="s">
        <v>534</v>
      </c>
      <c r="O5422" s="1" t="s">
        <v>259</v>
      </c>
      <c r="P5422" s="1" t="s">
        <v>260</v>
      </c>
    </row>
    <row r="5423">
      <c r="A5423" s="1" t="s">
        <v>40963</v>
      </c>
      <c r="B5423" s="1" t="s">
        <v>102</v>
      </c>
      <c r="C5423" s="1" t="s">
        <v>103</v>
      </c>
      <c r="D5423" s="1" t="s">
        <v>106</v>
      </c>
      <c r="E5423" s="1" t="s">
        <v>107</v>
      </c>
      <c r="F5423" s="1" t="s">
        <v>17215</v>
      </c>
      <c r="G5423" s="1" t="s">
        <v>109</v>
      </c>
      <c r="J5423" s="1" t="s">
        <v>110</v>
      </c>
      <c r="K5423" s="1" t="s">
        <v>111</v>
      </c>
      <c r="L5423" s="1" t="s">
        <v>114</v>
      </c>
      <c r="M5423" s="1" t="s">
        <v>115</v>
      </c>
    </row>
    <row r="5424">
      <c r="A5424" s="1" t="s">
        <v>33548</v>
      </c>
      <c r="B5424" s="1" t="s">
        <v>1643</v>
      </c>
      <c r="C5424" s="1" t="s">
        <v>1645</v>
      </c>
      <c r="D5424" s="1" t="s">
        <v>28573</v>
      </c>
      <c r="E5424" s="1" t="s">
        <v>28575</v>
      </c>
      <c r="F5424" s="1" t="s">
        <v>40964</v>
      </c>
      <c r="G5424" s="1" t="s">
        <v>30191</v>
      </c>
      <c r="J5424" s="1" t="s">
        <v>1649</v>
      </c>
      <c r="K5424" s="1" t="s">
        <v>1650</v>
      </c>
      <c r="L5424" s="1" t="s">
        <v>28585</v>
      </c>
      <c r="M5424" s="1" t="s">
        <v>28587</v>
      </c>
      <c r="O5424" s="1" t="s">
        <v>3145</v>
      </c>
      <c r="P5424" s="1" t="s">
        <v>3146</v>
      </c>
      <c r="Q5424" s="1" t="s">
        <v>973</v>
      </c>
      <c r="R5424" s="1" t="s">
        <v>975</v>
      </c>
    </row>
    <row r="5425">
      <c r="A5425" s="1" t="s">
        <v>40965</v>
      </c>
      <c r="B5425" s="1" t="s">
        <v>40966</v>
      </c>
      <c r="C5425" s="1" t="s">
        <v>40</v>
      </c>
    </row>
    <row r="5426">
      <c r="A5426" s="1" t="s">
        <v>40967</v>
      </c>
      <c r="B5426" s="1" t="s">
        <v>507</v>
      </c>
      <c r="C5426" s="1" t="s">
        <v>509</v>
      </c>
      <c r="D5426" s="1" t="s">
        <v>239</v>
      </c>
      <c r="E5426" s="1" t="s">
        <v>240</v>
      </c>
      <c r="F5426" s="1" t="s">
        <v>513</v>
      </c>
      <c r="G5426" s="1" t="s">
        <v>515</v>
      </c>
      <c r="H5426" s="1" t="s">
        <v>40968</v>
      </c>
      <c r="I5426" s="1" t="s">
        <v>40969</v>
      </c>
      <c r="J5426" s="1" t="s">
        <v>40970</v>
      </c>
      <c r="K5426" s="1" t="s">
        <v>14029</v>
      </c>
      <c r="N5426" s="1" t="s">
        <v>524</v>
      </c>
      <c r="O5426" s="1" t="s">
        <v>526</v>
      </c>
      <c r="P5426" s="1" t="s">
        <v>40971</v>
      </c>
      <c r="Q5426" s="1" t="s">
        <v>40972</v>
      </c>
      <c r="R5426" s="1" t="s">
        <v>532</v>
      </c>
      <c r="S5426" s="1" t="s">
        <v>534</v>
      </c>
      <c r="U5426" s="1" t="s">
        <v>259</v>
      </c>
      <c r="V5426" s="1" t="s">
        <v>260</v>
      </c>
    </row>
    <row r="5427">
      <c r="A5427" s="1" t="s">
        <v>31799</v>
      </c>
      <c r="B5427" s="1" t="s">
        <v>1303</v>
      </c>
      <c r="C5427" s="1" t="s">
        <v>1305</v>
      </c>
      <c r="D5427" s="1" t="s">
        <v>40974</v>
      </c>
      <c r="E5427" s="1" t="s">
        <v>40975</v>
      </c>
      <c r="F5427" s="1" t="s">
        <v>40977</v>
      </c>
      <c r="G5427" s="1" t="s">
        <v>40978</v>
      </c>
      <c r="H5427" s="1" t="s">
        <v>40979</v>
      </c>
      <c r="I5427" s="1" t="s">
        <v>40981</v>
      </c>
    </row>
    <row r="5428">
      <c r="A5428" s="1" t="s">
        <v>40983</v>
      </c>
      <c r="B5428" s="1" t="s">
        <v>803</v>
      </c>
      <c r="C5428" s="1" t="s">
        <v>805</v>
      </c>
      <c r="D5428" s="1" t="s">
        <v>40984</v>
      </c>
      <c r="E5428" s="1" t="s">
        <v>189</v>
      </c>
      <c r="F5428" s="1" t="s">
        <v>817</v>
      </c>
      <c r="G5428" s="1" t="s">
        <v>818</v>
      </c>
    </row>
    <row r="5429">
      <c r="A5429" s="1" t="s">
        <v>40985</v>
      </c>
      <c r="B5429" s="1" t="s">
        <v>40986</v>
      </c>
      <c r="C5429" s="1" t="s">
        <v>40987</v>
      </c>
      <c r="D5429" s="1" t="s">
        <v>40988</v>
      </c>
      <c r="E5429" s="1" t="s">
        <v>40989</v>
      </c>
      <c r="G5429" s="1" t="s">
        <v>40990</v>
      </c>
      <c r="H5429" s="1" t="s">
        <v>40987</v>
      </c>
    </row>
    <row r="5430">
      <c r="A5430" s="1" t="s">
        <v>29521</v>
      </c>
      <c r="B5430" s="1" t="s">
        <v>7167</v>
      </c>
      <c r="C5430" s="1" t="s">
        <v>7168</v>
      </c>
      <c r="D5430" s="1" t="s">
        <v>7169</v>
      </c>
      <c r="E5430" s="1" t="s">
        <v>7170</v>
      </c>
      <c r="F5430" s="1" t="s">
        <v>10916</v>
      </c>
      <c r="G5430" s="1" t="s">
        <v>10917</v>
      </c>
      <c r="H5430" s="1" t="s">
        <v>7173</v>
      </c>
      <c r="I5430" s="1" t="s">
        <v>7174</v>
      </c>
      <c r="K5430" s="1" t="s">
        <v>7175</v>
      </c>
      <c r="L5430" s="1" t="s">
        <v>7176</v>
      </c>
      <c r="M5430" s="1" t="s">
        <v>10931</v>
      </c>
      <c r="N5430" s="1" t="s">
        <v>10932</v>
      </c>
    </row>
    <row r="5431">
      <c r="A5431" s="1" t="s">
        <v>40991</v>
      </c>
      <c r="B5431" s="1" t="s">
        <v>4603</v>
      </c>
      <c r="C5431" s="1" t="s">
        <v>4604</v>
      </c>
      <c r="D5431" s="1" t="s">
        <v>7005</v>
      </c>
      <c r="E5431" s="1" t="s">
        <v>7006</v>
      </c>
      <c r="F5431" s="1" t="s">
        <v>7007</v>
      </c>
      <c r="G5431" s="1" t="s">
        <v>7009</v>
      </c>
      <c r="H5431" s="1" t="s">
        <v>7011</v>
      </c>
      <c r="I5431" s="1" t="s">
        <v>7013</v>
      </c>
      <c r="K5431" s="1" t="s">
        <v>7015</v>
      </c>
      <c r="L5431" s="1" t="s">
        <v>7016</v>
      </c>
      <c r="M5431" s="1" t="s">
        <v>7017</v>
      </c>
      <c r="N5431" s="1" t="s">
        <v>7018</v>
      </c>
      <c r="O5431" s="1" t="s">
        <v>270</v>
      </c>
      <c r="P5431" s="1" t="s">
        <v>271</v>
      </c>
      <c r="R5431" s="1" t="s">
        <v>7021</v>
      </c>
      <c r="S5431" s="1" t="s">
        <v>7023</v>
      </c>
    </row>
    <row r="5432">
      <c r="A5432" s="1" t="s">
        <v>22387</v>
      </c>
      <c r="B5432" s="1" t="s">
        <v>22516</v>
      </c>
      <c r="C5432" s="1" t="s">
        <v>22518</v>
      </c>
      <c r="D5432" s="1" t="s">
        <v>40992</v>
      </c>
      <c r="E5432" s="1" t="s">
        <v>40993</v>
      </c>
      <c r="F5432" s="1" t="s">
        <v>22524</v>
      </c>
      <c r="G5432" s="1" t="s">
        <v>22525</v>
      </c>
      <c r="H5432" s="1">
        <v>860.0</v>
      </c>
      <c r="I5432" s="1" t="s">
        <v>381</v>
      </c>
      <c r="K5432" s="1" t="s">
        <v>22527</v>
      </c>
      <c r="L5432" s="1" t="s">
        <v>22528</v>
      </c>
    </row>
    <row r="5433">
      <c r="A5433" s="1" t="s">
        <v>20522</v>
      </c>
      <c r="B5433" s="1" t="s">
        <v>6792</v>
      </c>
      <c r="C5433" s="1" t="s">
        <v>6793</v>
      </c>
      <c r="D5433" s="1" t="s">
        <v>12091</v>
      </c>
      <c r="E5433" s="1" t="s">
        <v>12092</v>
      </c>
      <c r="F5433" s="1" t="s">
        <v>12093</v>
      </c>
      <c r="G5433" s="1" t="s">
        <v>12094</v>
      </c>
      <c r="H5433" s="1" t="s">
        <v>40994</v>
      </c>
      <c r="I5433" s="1" t="s">
        <v>40995</v>
      </c>
      <c r="J5433" s="1" t="s">
        <v>40996</v>
      </c>
      <c r="K5433" s="1" t="s">
        <v>40997</v>
      </c>
      <c r="L5433" s="1" t="s">
        <v>40998</v>
      </c>
      <c r="M5433" s="1" t="s">
        <v>40999</v>
      </c>
      <c r="N5433" s="1" t="s">
        <v>41000</v>
      </c>
      <c r="O5433" s="1" t="s">
        <v>41001</v>
      </c>
      <c r="P5433" s="1">
        <v>900.0</v>
      </c>
      <c r="Q5433" s="1" t="s">
        <v>8230</v>
      </c>
      <c r="S5433" s="1" t="s">
        <v>12101</v>
      </c>
      <c r="T5433" s="1" t="s">
        <v>12102</v>
      </c>
      <c r="U5433" s="1" t="s">
        <v>6800</v>
      </c>
      <c r="V5433" s="1" t="s">
        <v>6802</v>
      </c>
      <c r="W5433" s="1" t="s">
        <v>12110</v>
      </c>
      <c r="X5433" s="1" t="s">
        <v>12111</v>
      </c>
      <c r="Y5433" s="1" t="s">
        <v>41002</v>
      </c>
      <c r="Z5433" s="1" t="s">
        <v>40999</v>
      </c>
    </row>
    <row r="5434">
      <c r="A5434" s="1" t="s">
        <v>41003</v>
      </c>
      <c r="B5434" s="1" t="s">
        <v>239</v>
      </c>
      <c r="C5434" s="1" t="s">
        <v>240</v>
      </c>
      <c r="D5434" s="1" t="s">
        <v>41005</v>
      </c>
      <c r="E5434" s="1" t="s">
        <v>41006</v>
      </c>
      <c r="F5434" s="1" t="s">
        <v>41007</v>
      </c>
      <c r="G5434" s="1" t="s">
        <v>41008</v>
      </c>
      <c r="I5434" s="1" t="s">
        <v>41009</v>
      </c>
      <c r="J5434" s="1" t="s">
        <v>41010</v>
      </c>
      <c r="K5434" s="1" t="s">
        <v>259</v>
      </c>
      <c r="L5434" s="1" t="s">
        <v>260</v>
      </c>
      <c r="M5434" s="1" t="s">
        <v>4029</v>
      </c>
      <c r="N5434" s="1" t="s">
        <v>4030</v>
      </c>
    </row>
    <row r="5435">
      <c r="A5435" s="1" t="s">
        <v>41012</v>
      </c>
      <c r="B5435" s="1" t="s">
        <v>41013</v>
      </c>
      <c r="C5435" s="1" t="s">
        <v>41014</v>
      </c>
      <c r="D5435" s="1" t="s">
        <v>41015</v>
      </c>
      <c r="E5435" s="1" t="s">
        <v>41016</v>
      </c>
      <c r="G5435" s="1" t="s">
        <v>41017</v>
      </c>
      <c r="H5435" s="1" t="s">
        <v>41014</v>
      </c>
      <c r="I5435" s="1" t="s">
        <v>41018</v>
      </c>
      <c r="J5435" s="1" t="s">
        <v>41019</v>
      </c>
    </row>
    <row r="5436">
      <c r="A5436" s="1" t="s">
        <v>41020</v>
      </c>
      <c r="B5436" s="1" t="s">
        <v>169</v>
      </c>
      <c r="C5436" s="1" t="s">
        <v>170</v>
      </c>
      <c r="D5436" s="1" t="s">
        <v>1434</v>
      </c>
      <c r="E5436" s="1" t="s">
        <v>1436</v>
      </c>
      <c r="F5436" s="1" t="s">
        <v>1430</v>
      </c>
      <c r="G5436" s="1" t="s">
        <v>1432</v>
      </c>
      <c r="H5436" s="1" t="s">
        <v>1438</v>
      </c>
      <c r="I5436" s="1" t="s">
        <v>1440</v>
      </c>
      <c r="J5436" s="1" t="s">
        <v>22622</v>
      </c>
      <c r="K5436" s="1" t="s">
        <v>22623</v>
      </c>
      <c r="L5436" s="1" t="s">
        <v>22624</v>
      </c>
      <c r="M5436" s="1" t="s">
        <v>22625</v>
      </c>
      <c r="N5436" s="1" t="s">
        <v>22626</v>
      </c>
      <c r="O5436" s="1" t="s">
        <v>22628</v>
      </c>
      <c r="P5436" s="1" t="s">
        <v>41021</v>
      </c>
      <c r="Q5436" s="1" t="s">
        <v>5909</v>
      </c>
      <c r="S5436" s="1" t="s">
        <v>1450</v>
      </c>
      <c r="T5436" s="1" t="s">
        <v>1451</v>
      </c>
      <c r="U5436" s="1" t="s">
        <v>1452</v>
      </c>
      <c r="V5436" s="1" t="s">
        <v>1453</v>
      </c>
      <c r="W5436" s="1" t="s">
        <v>23820</v>
      </c>
      <c r="X5436" s="1" t="s">
        <v>22623</v>
      </c>
      <c r="Y5436" s="1" t="s">
        <v>23824</v>
      </c>
      <c r="Z5436" s="1" t="s">
        <v>23825</v>
      </c>
      <c r="AD5436" s="1" t="s">
        <v>183</v>
      </c>
      <c r="AE5436" s="1" t="s">
        <v>184</v>
      </c>
    </row>
    <row r="5437">
      <c r="A5437" s="1" t="s">
        <v>32692</v>
      </c>
      <c r="B5437" s="1" t="s">
        <v>169</v>
      </c>
      <c r="C5437" s="1" t="s">
        <v>170</v>
      </c>
      <c r="D5437" s="1" t="s">
        <v>183</v>
      </c>
      <c r="E5437" s="1" t="s">
        <v>184</v>
      </c>
    </row>
    <row r="5438">
      <c r="A5438" s="1" t="s">
        <v>27218</v>
      </c>
      <c r="B5438" s="1" t="s">
        <v>34228</v>
      </c>
      <c r="C5438" s="1" t="s">
        <v>34229</v>
      </c>
      <c r="D5438" s="1" t="s">
        <v>34230</v>
      </c>
      <c r="E5438" s="1" t="s">
        <v>34231</v>
      </c>
      <c r="F5438" s="1" t="s">
        <v>34232</v>
      </c>
      <c r="G5438" s="1" t="s">
        <v>34231</v>
      </c>
    </row>
    <row r="5439">
      <c r="A5439" s="1" t="s">
        <v>41023</v>
      </c>
      <c r="B5439" s="1" t="s">
        <v>795</v>
      </c>
      <c r="C5439" s="1" t="s">
        <v>796</v>
      </c>
      <c r="D5439" s="1" t="s">
        <v>9371</v>
      </c>
      <c r="E5439" s="1" t="s">
        <v>9372</v>
      </c>
      <c r="F5439" s="1" t="s">
        <v>30984</v>
      </c>
      <c r="G5439" s="1" t="s">
        <v>139</v>
      </c>
      <c r="H5439" s="1" t="s">
        <v>9378</v>
      </c>
      <c r="I5439" s="1" t="s">
        <v>9380</v>
      </c>
    </row>
    <row r="5440">
      <c r="A5440" s="1" t="s">
        <v>41024</v>
      </c>
      <c r="B5440" s="1" t="s">
        <v>748</v>
      </c>
      <c r="C5440" s="1" t="s">
        <v>749</v>
      </c>
      <c r="D5440" s="1" t="s">
        <v>8280</v>
      </c>
      <c r="E5440" s="1" t="s">
        <v>752</v>
      </c>
      <c r="F5440" s="1" t="s">
        <v>754</v>
      </c>
      <c r="G5440" s="1" t="s">
        <v>756</v>
      </c>
      <c r="H5440" s="1" t="s">
        <v>757</v>
      </c>
      <c r="I5440" s="1" t="s">
        <v>758</v>
      </c>
    </row>
    <row r="5441">
      <c r="A5441" s="1" t="s">
        <v>41025</v>
      </c>
      <c r="B5441" s="1" t="s">
        <v>803</v>
      </c>
      <c r="C5441" s="1" t="s">
        <v>805</v>
      </c>
      <c r="D5441" s="1" t="s">
        <v>29183</v>
      </c>
      <c r="E5441" s="1" t="s">
        <v>808</v>
      </c>
      <c r="F5441" s="1" t="s">
        <v>817</v>
      </c>
      <c r="G5441" s="1" t="s">
        <v>818</v>
      </c>
    </row>
    <row r="5442">
      <c r="A5442" s="1" t="s">
        <v>41026</v>
      </c>
      <c r="B5442" s="1" t="s">
        <v>9385</v>
      </c>
      <c r="C5442" s="1" t="s">
        <v>9388</v>
      </c>
      <c r="D5442" s="1" t="s">
        <v>9390</v>
      </c>
      <c r="E5442" s="1" t="s">
        <v>9391</v>
      </c>
      <c r="G5442" s="1" t="s">
        <v>9392</v>
      </c>
      <c r="H5442" s="1" t="s">
        <v>9393</v>
      </c>
      <c r="I5442" s="1" t="s">
        <v>9395</v>
      </c>
      <c r="J5442" s="1" t="s">
        <v>9397</v>
      </c>
    </row>
    <row r="5443">
      <c r="A5443" s="1" t="s">
        <v>30957</v>
      </c>
      <c r="B5443" s="1" t="s">
        <v>9403</v>
      </c>
      <c r="C5443" s="1" t="s">
        <v>9404</v>
      </c>
      <c r="D5443" s="1" t="s">
        <v>41028</v>
      </c>
      <c r="E5443" s="1" t="s">
        <v>9407</v>
      </c>
      <c r="G5443" s="1" t="s">
        <v>9409</v>
      </c>
      <c r="H5443" s="1" t="s">
        <v>9412</v>
      </c>
      <c r="I5443" s="1" t="s">
        <v>9414</v>
      </c>
      <c r="J5443" s="1" t="s">
        <v>9416</v>
      </c>
    </row>
    <row r="5444">
      <c r="A5444" s="1" t="s">
        <v>41031</v>
      </c>
      <c r="B5444" s="1" t="s">
        <v>9425</v>
      </c>
      <c r="C5444" s="1" t="s">
        <v>9426</v>
      </c>
      <c r="D5444" s="1" t="s">
        <v>9428</v>
      </c>
      <c r="E5444" s="1" t="s">
        <v>9430</v>
      </c>
      <c r="F5444" s="1" t="s">
        <v>9432</v>
      </c>
      <c r="G5444" s="1" t="s">
        <v>9436</v>
      </c>
      <c r="I5444" s="1" t="s">
        <v>9438</v>
      </c>
      <c r="J5444" s="1" t="s">
        <v>9440</v>
      </c>
    </row>
    <row r="5445">
      <c r="A5445" s="1" t="s">
        <v>41032</v>
      </c>
      <c r="B5445" s="1" t="s">
        <v>6216</v>
      </c>
      <c r="C5445" s="1" t="s">
        <v>6217</v>
      </c>
      <c r="D5445" s="1" t="s">
        <v>9454</v>
      </c>
      <c r="E5445" s="1" t="s">
        <v>6217</v>
      </c>
      <c r="F5445" s="1" t="s">
        <v>6231</v>
      </c>
      <c r="G5445" s="1" t="s">
        <v>6217</v>
      </c>
      <c r="H5445" s="1" t="s">
        <v>6235</v>
      </c>
      <c r="I5445" s="1" t="s">
        <v>6236</v>
      </c>
    </row>
    <row r="5446">
      <c r="A5446" s="1" t="s">
        <v>41034</v>
      </c>
      <c r="B5446" s="1" t="s">
        <v>273</v>
      </c>
      <c r="C5446" s="1" t="s">
        <v>274</v>
      </c>
      <c r="D5446" s="1" t="s">
        <v>5254</v>
      </c>
      <c r="E5446" s="1" t="s">
        <v>5256</v>
      </c>
      <c r="F5446" s="1" t="s">
        <v>9465</v>
      </c>
      <c r="G5446" s="1" t="s">
        <v>9467</v>
      </c>
      <c r="H5446" s="1" t="s">
        <v>12085</v>
      </c>
      <c r="I5446" s="1" t="s">
        <v>12087</v>
      </c>
      <c r="J5446" s="1" t="s">
        <v>12082</v>
      </c>
      <c r="K5446" s="1" t="s">
        <v>12084</v>
      </c>
      <c r="L5446" s="1" t="s">
        <v>9469</v>
      </c>
      <c r="M5446" s="1" t="s">
        <v>9473</v>
      </c>
      <c r="N5446" s="1" t="s">
        <v>9475</v>
      </c>
      <c r="O5446" s="1" t="s">
        <v>9477</v>
      </c>
      <c r="P5446" s="1" t="s">
        <v>9478</v>
      </c>
      <c r="Q5446" s="1" t="s">
        <v>9479</v>
      </c>
      <c r="R5446" s="1">
        <v>770.0</v>
      </c>
      <c r="S5446" s="1" t="s">
        <v>3708</v>
      </c>
      <c r="T5446" s="1">
        <v>52.0</v>
      </c>
      <c r="U5446" s="1" t="s">
        <v>2300</v>
      </c>
      <c r="W5446" s="1" t="s">
        <v>9496</v>
      </c>
      <c r="X5446" s="1" t="s">
        <v>9497</v>
      </c>
      <c r="Y5446" s="1" t="s">
        <v>12099</v>
      </c>
      <c r="Z5446" s="1" t="s">
        <v>12100</v>
      </c>
      <c r="AA5446" s="1" t="s">
        <v>300</v>
      </c>
      <c r="AB5446" s="1" t="s">
        <v>301</v>
      </c>
      <c r="AC5446" s="1" t="s">
        <v>5275</v>
      </c>
      <c r="AD5446" s="1" t="s">
        <v>5276</v>
      </c>
      <c r="AE5446" s="1" t="s">
        <v>12103</v>
      </c>
      <c r="AF5446" s="1" t="s">
        <v>12105</v>
      </c>
    </row>
    <row r="5447">
      <c r="A5447" s="1" t="s">
        <v>41036</v>
      </c>
      <c r="B5447" s="1" t="s">
        <v>9503</v>
      </c>
      <c r="C5447" s="1" t="s">
        <v>9504</v>
      </c>
      <c r="D5447" s="1" t="s">
        <v>9505</v>
      </c>
      <c r="E5447" s="1" t="s">
        <v>9506</v>
      </c>
      <c r="G5447" s="1" t="s">
        <v>9509</v>
      </c>
      <c r="H5447" s="1" t="s">
        <v>9511</v>
      </c>
    </row>
    <row r="5448">
      <c r="A5448" s="1" t="s">
        <v>41038</v>
      </c>
      <c r="B5448" s="1" t="s">
        <v>5605</v>
      </c>
      <c r="C5448" s="1" t="s">
        <v>5607</v>
      </c>
      <c r="D5448" s="1" t="s">
        <v>9522</v>
      </c>
      <c r="E5448" s="1" t="s">
        <v>9523</v>
      </c>
      <c r="F5448" s="1" t="s">
        <v>41039</v>
      </c>
      <c r="G5448" s="1" t="s">
        <v>189</v>
      </c>
      <c r="H5448" s="1" t="s">
        <v>9526</v>
      </c>
      <c r="I5448" s="1" t="s">
        <v>9527</v>
      </c>
      <c r="J5448" s="1" t="s">
        <v>5613</v>
      </c>
      <c r="K5448" s="1" t="s">
        <v>5614</v>
      </c>
    </row>
    <row r="5449">
      <c r="A5449" s="1" t="s">
        <v>32703</v>
      </c>
      <c r="B5449" s="1" t="s">
        <v>829</v>
      </c>
      <c r="C5449" s="1" t="s">
        <v>830</v>
      </c>
      <c r="D5449" s="1" t="s">
        <v>61</v>
      </c>
      <c r="E5449" s="1" t="s">
        <v>62</v>
      </c>
      <c r="F5449" s="1" t="s">
        <v>9552</v>
      </c>
      <c r="G5449" s="1" t="s">
        <v>9555</v>
      </c>
      <c r="H5449" s="1" t="s">
        <v>9559</v>
      </c>
      <c r="I5449" s="1" t="s">
        <v>9561</v>
      </c>
      <c r="J5449" s="1" t="s">
        <v>9562</v>
      </c>
      <c r="K5449" s="1" t="s">
        <v>9555</v>
      </c>
      <c r="L5449" s="1" t="s">
        <v>848</v>
      </c>
      <c r="M5449" s="1" t="s">
        <v>849</v>
      </c>
      <c r="N5449" s="1" t="s">
        <v>78</v>
      </c>
      <c r="O5449" s="1" t="s">
        <v>79</v>
      </c>
    </row>
    <row r="5450">
      <c r="A5450" s="1" t="s">
        <v>41042</v>
      </c>
      <c r="B5450" s="1" t="s">
        <v>9534</v>
      </c>
      <c r="C5450" s="1" t="s">
        <v>9535</v>
      </c>
      <c r="D5450" s="1" t="s">
        <v>9537</v>
      </c>
      <c r="E5450" s="1" t="s">
        <v>9539</v>
      </c>
      <c r="G5450" s="1" t="s">
        <v>9540</v>
      </c>
      <c r="H5450" s="1" t="s">
        <v>9542</v>
      </c>
      <c r="I5450" s="1" t="s">
        <v>6545</v>
      </c>
      <c r="J5450" s="1" t="s">
        <v>6546</v>
      </c>
    </row>
    <row r="5451">
      <c r="A5451" s="1" t="s">
        <v>41043</v>
      </c>
      <c r="B5451" s="1" t="s">
        <v>5174</v>
      </c>
      <c r="C5451" s="1" t="s">
        <v>5175</v>
      </c>
      <c r="D5451" s="1" t="s">
        <v>41044</v>
      </c>
      <c r="E5451" s="1" t="s">
        <v>5177</v>
      </c>
      <c r="F5451" s="1" t="s">
        <v>5176</v>
      </c>
      <c r="G5451" s="1" t="s">
        <v>5177</v>
      </c>
    </row>
    <row r="5452">
      <c r="A5452" s="1" t="s">
        <v>41045</v>
      </c>
      <c r="B5452" s="1" t="s">
        <v>3526</v>
      </c>
      <c r="C5452" s="1" t="s">
        <v>3527</v>
      </c>
      <c r="E5452" s="1" t="s">
        <v>9514</v>
      </c>
      <c r="F5452" s="1" t="s">
        <v>40</v>
      </c>
      <c r="G5452" s="1" t="s">
        <v>9515</v>
      </c>
      <c r="H5452" s="1" t="s">
        <v>9518</v>
      </c>
      <c r="I5452" s="1" t="s">
        <v>3547</v>
      </c>
      <c r="J5452" s="1" t="s">
        <v>3527</v>
      </c>
    </row>
    <row r="5453">
      <c r="A5453" s="1" t="s">
        <v>41047</v>
      </c>
      <c r="B5453" s="1" t="s">
        <v>169</v>
      </c>
      <c r="C5453" s="1" t="s">
        <v>170</v>
      </c>
      <c r="E5453" s="1" t="s">
        <v>9566</v>
      </c>
      <c r="F5453" s="1" t="s">
        <v>40</v>
      </c>
      <c r="I5453" s="1" t="s">
        <v>9567</v>
      </c>
      <c r="J5453" s="1" t="s">
        <v>9568</v>
      </c>
      <c r="K5453" s="1" t="s">
        <v>183</v>
      </c>
      <c r="L5453" s="1" t="s">
        <v>184</v>
      </c>
    </row>
    <row r="5454">
      <c r="A5454" s="1" t="s">
        <v>41049</v>
      </c>
      <c r="B5454" s="1" t="s">
        <v>469</v>
      </c>
      <c r="C5454" s="1" t="s">
        <v>471</v>
      </c>
      <c r="D5454" s="1" t="s">
        <v>7879</v>
      </c>
      <c r="E5454" s="1" t="s">
        <v>4995</v>
      </c>
      <c r="G5454" s="1" t="s">
        <v>478</v>
      </c>
      <c r="H5454" s="1" t="s">
        <v>480</v>
      </c>
      <c r="J5454" s="1" t="s">
        <v>484</v>
      </c>
      <c r="K5454" s="1" t="s">
        <v>485</v>
      </c>
    </row>
    <row r="5455">
      <c r="A5455" s="1" t="s">
        <v>41050</v>
      </c>
      <c r="B5455" s="1" t="s">
        <v>169</v>
      </c>
      <c r="C5455" s="1" t="s">
        <v>170</v>
      </c>
      <c r="D5455" s="1" t="s">
        <v>925</v>
      </c>
      <c r="E5455" s="1" t="s">
        <v>927</v>
      </c>
      <c r="F5455" s="1" t="s">
        <v>928</v>
      </c>
      <c r="G5455" s="1" t="s">
        <v>929</v>
      </c>
      <c r="H5455" s="1" t="s">
        <v>7772</v>
      </c>
      <c r="I5455" s="1" t="s">
        <v>7773</v>
      </c>
      <c r="J5455" s="1" t="s">
        <v>933</v>
      </c>
      <c r="K5455" s="1" t="s">
        <v>935</v>
      </c>
      <c r="M5455" s="1" t="s">
        <v>937</v>
      </c>
      <c r="N5455" s="1" t="s">
        <v>940</v>
      </c>
      <c r="O5455" s="1" t="s">
        <v>482</v>
      </c>
      <c r="P5455" s="1" t="s">
        <v>483</v>
      </c>
      <c r="T5455" s="1" t="s">
        <v>183</v>
      </c>
      <c r="U5455" s="1" t="s">
        <v>184</v>
      </c>
      <c r="V5455" s="1" t="s">
        <v>945</v>
      </c>
      <c r="W5455" s="1" t="s">
        <v>946</v>
      </c>
    </row>
    <row r="5456">
      <c r="A5456" s="1" t="s">
        <v>41051</v>
      </c>
      <c r="B5456" s="1" t="s">
        <v>169</v>
      </c>
      <c r="C5456" s="1" t="s">
        <v>170</v>
      </c>
      <c r="D5456" s="1" t="s">
        <v>27643</v>
      </c>
      <c r="E5456" s="1" t="s">
        <v>2061</v>
      </c>
      <c r="F5456" s="1" t="s">
        <v>183</v>
      </c>
      <c r="G5456" s="1" t="s">
        <v>184</v>
      </c>
    </row>
    <row r="5457">
      <c r="A5457" s="1" t="s">
        <v>41052</v>
      </c>
      <c r="B5457" s="1" t="s">
        <v>1539</v>
      </c>
      <c r="C5457" s="1" t="s">
        <v>1541</v>
      </c>
      <c r="D5457" s="1" t="s">
        <v>1543</v>
      </c>
      <c r="E5457" s="1" t="s">
        <v>1545</v>
      </c>
      <c r="F5457" s="1" t="s">
        <v>41053</v>
      </c>
      <c r="G5457" s="1" t="s">
        <v>41054</v>
      </c>
      <c r="H5457" s="1" t="s">
        <v>1551</v>
      </c>
      <c r="I5457" s="1" t="s">
        <v>1541</v>
      </c>
      <c r="J5457" s="1" t="s">
        <v>1554</v>
      </c>
      <c r="K5457" s="1" t="s">
        <v>1556</v>
      </c>
    </row>
    <row r="5458">
      <c r="A5458" s="1" t="s">
        <v>41055</v>
      </c>
      <c r="B5458" s="1" t="s">
        <v>795</v>
      </c>
      <c r="C5458" s="1" t="s">
        <v>796</v>
      </c>
      <c r="D5458" s="1" t="s">
        <v>41056</v>
      </c>
      <c r="E5458" s="1" t="s">
        <v>802</v>
      </c>
      <c r="F5458" s="1" t="s">
        <v>801</v>
      </c>
      <c r="G5458" s="1" t="s">
        <v>802</v>
      </c>
    </row>
    <row r="5459">
      <c r="A5459" s="1" t="s">
        <v>41057</v>
      </c>
      <c r="B5459" s="1" t="s">
        <v>41058</v>
      </c>
      <c r="C5459" s="1" t="s">
        <v>41060</v>
      </c>
      <c r="D5459" s="1" t="s">
        <v>41061</v>
      </c>
      <c r="E5459" s="1" t="s">
        <v>41062</v>
      </c>
      <c r="G5459" s="1" t="s">
        <v>41063</v>
      </c>
      <c r="H5459" s="1" t="s">
        <v>41064</v>
      </c>
    </row>
    <row r="5460">
      <c r="A5460" s="1" t="s">
        <v>41065</v>
      </c>
      <c r="B5460" s="1" t="s">
        <v>35829</v>
      </c>
      <c r="C5460" s="1" t="s">
        <v>35830</v>
      </c>
      <c r="D5460" s="1" t="s">
        <v>41066</v>
      </c>
      <c r="E5460" s="1" t="s">
        <v>41067</v>
      </c>
      <c r="F5460" s="1" t="s">
        <v>35834</v>
      </c>
      <c r="G5460" s="1" t="s">
        <v>35836</v>
      </c>
    </row>
    <row r="5461">
      <c r="A5461" s="1" t="s">
        <v>41068</v>
      </c>
      <c r="B5461" s="1" t="s">
        <v>829</v>
      </c>
      <c r="C5461" s="1" t="s">
        <v>830</v>
      </c>
      <c r="D5461" s="1" t="s">
        <v>18924</v>
      </c>
      <c r="E5461" s="1" t="s">
        <v>18925</v>
      </c>
      <c r="F5461" s="1" t="s">
        <v>14041</v>
      </c>
      <c r="G5461" s="1" t="s">
        <v>14042</v>
      </c>
      <c r="H5461" s="1" t="s">
        <v>41069</v>
      </c>
      <c r="I5461" s="1" t="s">
        <v>14042</v>
      </c>
      <c r="J5461" s="1" t="s">
        <v>14044</v>
      </c>
      <c r="K5461" s="1" t="s">
        <v>14042</v>
      </c>
      <c r="L5461" s="1" t="s">
        <v>848</v>
      </c>
      <c r="M5461" s="1" t="s">
        <v>849</v>
      </c>
    </row>
    <row r="5462">
      <c r="A5462" s="1" t="s">
        <v>41070</v>
      </c>
      <c r="B5462" s="1" t="s">
        <v>1068</v>
      </c>
      <c r="C5462" s="1" t="s">
        <v>1069</v>
      </c>
      <c r="D5462" s="1" t="s">
        <v>273</v>
      </c>
      <c r="E5462" s="1" t="s">
        <v>274</v>
      </c>
      <c r="F5462" s="1" t="s">
        <v>41071</v>
      </c>
      <c r="G5462" s="1" t="s">
        <v>2013</v>
      </c>
      <c r="H5462" s="1" t="s">
        <v>2682</v>
      </c>
      <c r="I5462" s="1" t="s">
        <v>2684</v>
      </c>
      <c r="J5462" s="1" t="s">
        <v>1074</v>
      </c>
      <c r="K5462" s="1" t="s">
        <v>1075</v>
      </c>
      <c r="L5462" s="1" t="s">
        <v>300</v>
      </c>
      <c r="M5462" s="1" t="s">
        <v>301</v>
      </c>
    </row>
    <row r="5463">
      <c r="A5463" s="1" t="s">
        <v>41072</v>
      </c>
      <c r="B5463" s="1" t="s">
        <v>41073</v>
      </c>
      <c r="C5463" s="1" t="s">
        <v>41074</v>
      </c>
      <c r="D5463" s="1" t="s">
        <v>41075</v>
      </c>
      <c r="E5463" s="1" t="s">
        <v>21301</v>
      </c>
      <c r="F5463" s="1" t="s">
        <v>41076</v>
      </c>
      <c r="G5463" s="1" t="s">
        <v>41077</v>
      </c>
    </row>
    <row r="5464">
      <c r="A5464" s="1" t="s">
        <v>41078</v>
      </c>
      <c r="B5464" s="1" t="s">
        <v>795</v>
      </c>
      <c r="C5464" s="1" t="s">
        <v>796</v>
      </c>
      <c r="D5464" s="1" t="s">
        <v>41079</v>
      </c>
      <c r="E5464" s="1" t="s">
        <v>798</v>
      </c>
      <c r="F5464" s="1" t="s">
        <v>990</v>
      </c>
      <c r="G5464" s="1" t="s">
        <v>992</v>
      </c>
      <c r="H5464" s="1" t="s">
        <v>801</v>
      </c>
      <c r="I5464" s="1" t="s">
        <v>802</v>
      </c>
    </row>
    <row r="5465">
      <c r="A5465" s="1" t="s">
        <v>41080</v>
      </c>
      <c r="B5465" s="1" t="s">
        <v>10078</v>
      </c>
      <c r="C5465" s="1" t="s">
        <v>10080</v>
      </c>
      <c r="D5465" s="1" t="s">
        <v>41081</v>
      </c>
      <c r="E5465" s="1" t="s">
        <v>41082</v>
      </c>
      <c r="F5465" s="1" t="s">
        <v>41083</v>
      </c>
      <c r="G5465" s="1" t="s">
        <v>189</v>
      </c>
      <c r="H5465" s="1" t="s">
        <v>41084</v>
      </c>
      <c r="I5465" s="1" t="s">
        <v>41085</v>
      </c>
      <c r="J5465" s="1" t="s">
        <v>10084</v>
      </c>
      <c r="K5465" s="1" t="s">
        <v>10085</v>
      </c>
    </row>
    <row r="5466">
      <c r="A5466" s="1" t="s">
        <v>23724</v>
      </c>
      <c r="B5466" s="1" t="s">
        <v>41086</v>
      </c>
      <c r="C5466" s="1" t="s">
        <v>41087</v>
      </c>
      <c r="D5466" s="1" t="s">
        <v>41088</v>
      </c>
      <c r="E5466" s="1" t="s">
        <v>41089</v>
      </c>
      <c r="G5466" s="1" t="s">
        <v>41090</v>
      </c>
      <c r="H5466" s="1" t="s">
        <v>41091</v>
      </c>
      <c r="I5466" s="1" t="s">
        <v>41092</v>
      </c>
      <c r="J5466" s="1" t="s">
        <v>41093</v>
      </c>
    </row>
    <row r="5467">
      <c r="A5467" s="1" t="s">
        <v>41094</v>
      </c>
      <c r="B5467" s="1" t="s">
        <v>541</v>
      </c>
      <c r="C5467" s="1" t="s">
        <v>542</v>
      </c>
      <c r="D5467" s="1" t="s">
        <v>41095</v>
      </c>
      <c r="E5467" s="1" t="s">
        <v>41096</v>
      </c>
      <c r="G5467" s="1" t="s">
        <v>548</v>
      </c>
      <c r="H5467" s="1" t="s">
        <v>549</v>
      </c>
      <c r="J5467" s="1" t="s">
        <v>552</v>
      </c>
      <c r="K5467" s="1" t="s">
        <v>553</v>
      </c>
    </row>
    <row r="5468">
      <c r="A5468" s="1" t="s">
        <v>41098</v>
      </c>
      <c r="B5468" s="1" t="s">
        <v>22145</v>
      </c>
      <c r="C5468" s="1" t="s">
        <v>40</v>
      </c>
    </row>
    <row r="5469">
      <c r="A5469" s="1" t="s">
        <v>41101</v>
      </c>
      <c r="B5469" s="1" t="s">
        <v>22150</v>
      </c>
      <c r="C5469" s="1" t="s">
        <v>22152</v>
      </c>
      <c r="D5469" s="1" t="s">
        <v>22154</v>
      </c>
      <c r="E5469" s="1" t="s">
        <v>40</v>
      </c>
      <c r="G5469" s="1" t="s">
        <v>22157</v>
      </c>
      <c r="H5469" s="1" t="s">
        <v>22158</v>
      </c>
    </row>
    <row r="5470">
      <c r="A5470" s="1" t="s">
        <v>30693</v>
      </c>
      <c r="B5470" s="1" t="s">
        <v>13675</v>
      </c>
      <c r="C5470" s="1" t="s">
        <v>13676</v>
      </c>
      <c r="D5470" s="1" t="s">
        <v>6059</v>
      </c>
      <c r="E5470" s="1" t="s">
        <v>6061</v>
      </c>
      <c r="F5470" s="1" t="s">
        <v>22140</v>
      </c>
      <c r="G5470" s="1" t="s">
        <v>7246</v>
      </c>
      <c r="I5470" s="1" t="s">
        <v>13692</v>
      </c>
      <c r="J5470" s="1" t="s">
        <v>13693</v>
      </c>
      <c r="K5470" s="1" t="s">
        <v>6069</v>
      </c>
      <c r="L5470" s="1" t="s">
        <v>6074</v>
      </c>
    </row>
    <row r="5471">
      <c r="A5471" s="1" t="s">
        <v>41107</v>
      </c>
      <c r="B5471" s="1" t="s">
        <v>41108</v>
      </c>
      <c r="C5471" s="1" t="s">
        <v>189</v>
      </c>
    </row>
    <row r="5472">
      <c r="A5472" s="1" t="s">
        <v>41109</v>
      </c>
      <c r="B5472" s="1" t="s">
        <v>22133</v>
      </c>
      <c r="C5472" s="1" t="s">
        <v>40</v>
      </c>
    </row>
    <row r="5473">
      <c r="A5473" s="1" t="s">
        <v>24854</v>
      </c>
      <c r="B5473" s="1" t="s">
        <v>22085</v>
      </c>
      <c r="C5473" s="1" t="s">
        <v>22088</v>
      </c>
      <c r="D5473" s="1" t="s">
        <v>22089</v>
      </c>
      <c r="E5473" s="1" t="s">
        <v>22090</v>
      </c>
      <c r="F5473" s="1" t="s">
        <v>22092</v>
      </c>
      <c r="G5473" s="1" t="s">
        <v>22093</v>
      </c>
      <c r="H5473" s="1" t="s">
        <v>22095</v>
      </c>
      <c r="I5473" s="1" t="s">
        <v>22097</v>
      </c>
      <c r="J5473" s="1">
        <v>62.0</v>
      </c>
      <c r="K5473" s="1" t="s">
        <v>16817</v>
      </c>
      <c r="L5473" s="1">
        <v>650.0</v>
      </c>
      <c r="M5473" s="1" t="s">
        <v>3989</v>
      </c>
      <c r="N5473" s="1" t="s">
        <v>22098</v>
      </c>
      <c r="O5473" s="1" t="s">
        <v>22100</v>
      </c>
    </row>
    <row r="5474">
      <c r="A5474" s="1" t="s">
        <v>41111</v>
      </c>
      <c r="B5474" s="1" t="s">
        <v>22104</v>
      </c>
      <c r="C5474" s="1" t="s">
        <v>40</v>
      </c>
    </row>
    <row r="5475">
      <c r="A5475" s="1" t="s">
        <v>41112</v>
      </c>
      <c r="B5475" s="1" t="s">
        <v>10123</v>
      </c>
      <c r="C5475" s="1" t="s">
        <v>189</v>
      </c>
    </row>
    <row r="5476">
      <c r="A5476" s="1" t="s">
        <v>41113</v>
      </c>
      <c r="B5476" s="1" t="s">
        <v>10065</v>
      </c>
      <c r="C5476" s="1" t="s">
        <v>10066</v>
      </c>
      <c r="D5476" s="1" t="s">
        <v>10067</v>
      </c>
      <c r="E5476" s="1" t="s">
        <v>10068</v>
      </c>
      <c r="F5476" s="1" t="s">
        <v>10069</v>
      </c>
      <c r="G5476" s="1" t="s">
        <v>10071</v>
      </c>
      <c r="H5476" s="1" t="s">
        <v>10072</v>
      </c>
      <c r="I5476" s="1" t="s">
        <v>10073</v>
      </c>
      <c r="J5476" s="1" t="s">
        <v>10074</v>
      </c>
      <c r="K5476" s="1" t="s">
        <v>10075</v>
      </c>
    </row>
    <row r="5477">
      <c r="A5477" s="1" t="s">
        <v>41117</v>
      </c>
      <c r="B5477" s="1" t="s">
        <v>829</v>
      </c>
      <c r="C5477" s="1" t="s">
        <v>830</v>
      </c>
      <c r="D5477" s="1" t="s">
        <v>10090</v>
      </c>
      <c r="E5477" s="1" t="s">
        <v>10091</v>
      </c>
      <c r="F5477" s="1" t="s">
        <v>10087</v>
      </c>
      <c r="G5477" s="1" t="s">
        <v>10089</v>
      </c>
      <c r="H5477" s="1" t="s">
        <v>10092</v>
      </c>
      <c r="I5477" s="1" t="s">
        <v>10093</v>
      </c>
      <c r="J5477" s="1" t="s">
        <v>91</v>
      </c>
      <c r="K5477" s="1" t="s">
        <v>92</v>
      </c>
      <c r="L5477" s="1" t="s">
        <v>10097</v>
      </c>
      <c r="M5477" s="1" t="s">
        <v>10099</v>
      </c>
      <c r="N5477" s="1">
        <v>480.0</v>
      </c>
      <c r="O5477" s="1" t="s">
        <v>570</v>
      </c>
      <c r="Q5477" s="1" t="s">
        <v>10104</v>
      </c>
      <c r="R5477" s="1" t="s">
        <v>10105</v>
      </c>
      <c r="S5477" s="1" t="s">
        <v>10101</v>
      </c>
      <c r="T5477" s="1" t="s">
        <v>10103</v>
      </c>
      <c r="U5477" s="1" t="s">
        <v>848</v>
      </c>
      <c r="V5477" s="1" t="s">
        <v>849</v>
      </c>
    </row>
    <row r="5478">
      <c r="A5478" s="1" t="s">
        <v>41119</v>
      </c>
      <c r="B5478" s="1" t="s">
        <v>6556</v>
      </c>
      <c r="C5478" s="1" t="s">
        <v>6558</v>
      </c>
      <c r="D5478" s="1" t="s">
        <v>6559</v>
      </c>
      <c r="E5478" s="1" t="s">
        <v>6560</v>
      </c>
      <c r="F5478" s="1" t="s">
        <v>10130</v>
      </c>
      <c r="G5478" s="1" t="s">
        <v>10131</v>
      </c>
      <c r="H5478" s="1" t="s">
        <v>10134</v>
      </c>
      <c r="I5478" s="1" t="s">
        <v>6562</v>
      </c>
      <c r="J5478" s="1" t="s">
        <v>10137</v>
      </c>
      <c r="K5478" s="1" t="s">
        <v>10138</v>
      </c>
      <c r="M5478" s="1" t="s">
        <v>6563</v>
      </c>
      <c r="N5478" s="1" t="s">
        <v>6564</v>
      </c>
    </row>
    <row r="5479">
      <c r="A5479" s="1" t="s">
        <v>29730</v>
      </c>
      <c r="B5479" s="1" t="s">
        <v>10142</v>
      </c>
      <c r="C5479" s="1" t="s">
        <v>10143</v>
      </c>
      <c r="D5479" s="1" t="s">
        <v>10144</v>
      </c>
      <c r="E5479" s="1" t="s">
        <v>10146</v>
      </c>
      <c r="F5479" s="1" t="s">
        <v>10147</v>
      </c>
      <c r="G5479" s="1" t="s">
        <v>10146</v>
      </c>
    </row>
    <row r="5480">
      <c r="A5480" s="1" t="s">
        <v>41123</v>
      </c>
      <c r="B5480" s="1" t="s">
        <v>24113</v>
      </c>
      <c r="C5480" s="1" t="s">
        <v>24114</v>
      </c>
      <c r="D5480" s="1" t="s">
        <v>24111</v>
      </c>
      <c r="E5480" s="1" t="s">
        <v>24112</v>
      </c>
      <c r="F5480" s="1" t="s">
        <v>41125</v>
      </c>
      <c r="G5480" s="1" t="s">
        <v>24121</v>
      </c>
      <c r="H5480" s="1" t="s">
        <v>18455</v>
      </c>
      <c r="I5480" s="1" t="s">
        <v>18456</v>
      </c>
      <c r="K5480" s="1" t="s">
        <v>24120</v>
      </c>
      <c r="L5480" s="1" t="s">
        <v>24121</v>
      </c>
      <c r="M5480" s="1" t="s">
        <v>24123</v>
      </c>
      <c r="N5480" s="1" t="s">
        <v>24124</v>
      </c>
    </row>
    <row r="5481">
      <c r="A5481" s="1" t="s">
        <v>41127</v>
      </c>
      <c r="B5481" s="1" t="s">
        <v>791</v>
      </c>
      <c r="C5481" s="1" t="s">
        <v>794</v>
      </c>
      <c r="D5481" s="1" t="s">
        <v>13585</v>
      </c>
      <c r="E5481" s="1" t="s">
        <v>139</v>
      </c>
      <c r="F5481" s="1" t="s">
        <v>799</v>
      </c>
      <c r="G5481" s="1" t="s">
        <v>800</v>
      </c>
      <c r="I5481" s="1" t="s">
        <v>804</v>
      </c>
      <c r="J5481" s="1" t="s">
        <v>806</v>
      </c>
    </row>
    <row r="5482">
      <c r="A5482" s="1" t="s">
        <v>41128</v>
      </c>
      <c r="B5482" s="1" t="s">
        <v>10150</v>
      </c>
      <c r="C5482" s="1" t="s">
        <v>10151</v>
      </c>
      <c r="D5482" s="1" t="s">
        <v>10152</v>
      </c>
      <c r="E5482" s="1" t="s">
        <v>10153</v>
      </c>
      <c r="F5482" s="1" t="s">
        <v>10154</v>
      </c>
      <c r="G5482" s="1" t="s">
        <v>10155</v>
      </c>
      <c r="I5482" s="1" t="s">
        <v>10156</v>
      </c>
      <c r="J5482" s="1" t="s">
        <v>10157</v>
      </c>
      <c r="K5482" s="1" t="s">
        <v>10159</v>
      </c>
      <c r="L5482" s="1" t="s">
        <v>10160</v>
      </c>
      <c r="M5482" s="1" t="s">
        <v>10161</v>
      </c>
      <c r="N5482" s="1" t="s">
        <v>10163</v>
      </c>
    </row>
    <row r="5483">
      <c r="A5483" s="1" t="s">
        <v>41129</v>
      </c>
      <c r="B5483" s="1" t="s">
        <v>807</v>
      </c>
      <c r="C5483" s="1" t="s">
        <v>808</v>
      </c>
      <c r="D5483" s="1" t="s">
        <v>803</v>
      </c>
      <c r="E5483" s="1" t="s">
        <v>805</v>
      </c>
      <c r="F5483" s="1" t="s">
        <v>10183</v>
      </c>
      <c r="G5483" s="1" t="s">
        <v>10185</v>
      </c>
      <c r="J5483" s="1" t="s">
        <v>812</v>
      </c>
      <c r="K5483" s="1" t="s">
        <v>808</v>
      </c>
      <c r="L5483" s="1" t="s">
        <v>2511</v>
      </c>
      <c r="M5483" s="1" t="s">
        <v>2512</v>
      </c>
      <c r="O5483" s="1" t="s">
        <v>817</v>
      </c>
      <c r="P5483" s="1" t="s">
        <v>818</v>
      </c>
    </row>
    <row r="5484">
      <c r="A5484" s="1" t="s">
        <v>41135</v>
      </c>
      <c r="B5484" s="1" t="s">
        <v>10191</v>
      </c>
      <c r="C5484" s="1" t="s">
        <v>10193</v>
      </c>
      <c r="D5484" s="1" t="s">
        <v>10195</v>
      </c>
      <c r="E5484" s="1" t="s">
        <v>40</v>
      </c>
      <c r="F5484" s="1" t="s">
        <v>10198</v>
      </c>
      <c r="G5484" s="1" t="s">
        <v>10200</v>
      </c>
    </row>
    <row r="5485">
      <c r="A5485" s="1" t="s">
        <v>41140</v>
      </c>
      <c r="B5485" s="1" t="s">
        <v>3366</v>
      </c>
      <c r="C5485" s="1" t="s">
        <v>3368</v>
      </c>
      <c r="D5485" s="1" t="s">
        <v>10205</v>
      </c>
      <c r="E5485" s="1" t="s">
        <v>10206</v>
      </c>
      <c r="F5485" s="1" t="s">
        <v>10211</v>
      </c>
      <c r="G5485" s="1" t="s">
        <v>10212</v>
      </c>
      <c r="H5485" s="1" t="s">
        <v>10207</v>
      </c>
      <c r="I5485" s="1" t="s">
        <v>10210</v>
      </c>
      <c r="J5485" s="1" t="s">
        <v>10213</v>
      </c>
      <c r="K5485" s="1" t="s">
        <v>10214</v>
      </c>
      <c r="M5485" s="1" t="s">
        <v>3371</v>
      </c>
      <c r="N5485" s="1" t="s">
        <v>3372</v>
      </c>
      <c r="O5485" s="1" t="s">
        <v>10221</v>
      </c>
      <c r="P5485" s="1" t="s">
        <v>10206</v>
      </c>
      <c r="Q5485" s="1" t="s">
        <v>10217</v>
      </c>
      <c r="R5485" s="1" t="s">
        <v>10212</v>
      </c>
      <c r="S5485" s="1" t="s">
        <v>10216</v>
      </c>
      <c r="T5485" s="1" t="s">
        <v>10210</v>
      </c>
      <c r="X5485" s="1" t="s">
        <v>3373</v>
      </c>
      <c r="Y5485" s="1" t="s">
        <v>3374</v>
      </c>
    </row>
    <row r="5486">
      <c r="A5486" s="1" t="s">
        <v>33363</v>
      </c>
      <c r="B5486" s="1" t="s">
        <v>2047</v>
      </c>
      <c r="C5486" s="1" t="s">
        <v>2048</v>
      </c>
      <c r="D5486" s="1" t="s">
        <v>2049</v>
      </c>
      <c r="E5486" s="1" t="s">
        <v>2050</v>
      </c>
      <c r="F5486" s="1" t="s">
        <v>10263</v>
      </c>
      <c r="G5486" s="1" t="s">
        <v>10265</v>
      </c>
      <c r="H5486" s="1" t="s">
        <v>2056</v>
      </c>
      <c r="I5486" s="1" t="s">
        <v>2050</v>
      </c>
      <c r="J5486" s="1" t="s">
        <v>2058</v>
      </c>
      <c r="K5486" s="1" t="s">
        <v>2060</v>
      </c>
    </row>
    <row r="5487">
      <c r="A5487" s="1" t="s">
        <v>34209</v>
      </c>
      <c r="B5487" s="1" t="s">
        <v>15255</v>
      </c>
      <c r="C5487" s="1" t="s">
        <v>189</v>
      </c>
    </row>
    <row r="5488">
      <c r="A5488" s="1" t="s">
        <v>41141</v>
      </c>
      <c r="B5488" s="1" t="s">
        <v>41142</v>
      </c>
      <c r="C5488" s="1" t="s">
        <v>41143</v>
      </c>
      <c r="D5488" s="1" t="s">
        <v>41144</v>
      </c>
      <c r="E5488" s="1" t="s">
        <v>41145</v>
      </c>
      <c r="G5488" s="1" t="s">
        <v>41146</v>
      </c>
      <c r="H5488" s="1" t="s">
        <v>41147</v>
      </c>
      <c r="I5488" s="1" t="s">
        <v>1363</v>
      </c>
      <c r="J5488" s="1" t="s">
        <v>1364</v>
      </c>
      <c r="K5488" s="1" t="s">
        <v>41148</v>
      </c>
      <c r="L5488" s="1" t="s">
        <v>41149</v>
      </c>
    </row>
    <row r="5489">
      <c r="A5489" s="1" t="s">
        <v>41150</v>
      </c>
      <c r="B5489" s="1" t="s">
        <v>791</v>
      </c>
      <c r="C5489" s="1" t="s">
        <v>794</v>
      </c>
      <c r="D5489" s="1" t="s">
        <v>795</v>
      </c>
      <c r="E5489" s="1" t="s">
        <v>796</v>
      </c>
      <c r="F5489" s="1" t="s">
        <v>41151</v>
      </c>
      <c r="G5489" s="1" t="s">
        <v>798</v>
      </c>
      <c r="H5489" s="1" t="s">
        <v>799</v>
      </c>
      <c r="I5489" s="1" t="s">
        <v>800</v>
      </c>
      <c r="J5489" s="1" t="s">
        <v>801</v>
      </c>
      <c r="K5489" s="1" t="s">
        <v>802</v>
      </c>
      <c r="N5489" s="1" t="s">
        <v>804</v>
      </c>
      <c r="O5489" s="1" t="s">
        <v>806</v>
      </c>
    </row>
    <row r="5490">
      <c r="A5490" s="1" t="s">
        <v>32598</v>
      </c>
      <c r="B5490" s="1" t="s">
        <v>3807</v>
      </c>
      <c r="C5490" s="1" t="s">
        <v>3809</v>
      </c>
      <c r="D5490" s="1" t="s">
        <v>41153</v>
      </c>
      <c r="E5490" s="1" t="s">
        <v>41154</v>
      </c>
      <c r="F5490" s="1" t="s">
        <v>41155</v>
      </c>
      <c r="G5490" s="1" t="s">
        <v>41156</v>
      </c>
      <c r="H5490" s="1" t="s">
        <v>41157</v>
      </c>
      <c r="I5490" s="1" t="s">
        <v>41154</v>
      </c>
      <c r="J5490" s="1" t="s">
        <v>3830</v>
      </c>
      <c r="K5490" s="1" t="s">
        <v>3809</v>
      </c>
    </row>
    <row r="5491">
      <c r="A5491" s="1" t="s">
        <v>41158</v>
      </c>
      <c r="B5491" s="1" t="s">
        <v>41159</v>
      </c>
      <c r="C5491" s="1" t="s">
        <v>41160</v>
      </c>
      <c r="D5491" s="1" t="s">
        <v>41161</v>
      </c>
      <c r="E5491" s="1" t="s">
        <v>2845</v>
      </c>
      <c r="F5491" s="1" t="s">
        <v>41162</v>
      </c>
      <c r="G5491" s="1" t="s">
        <v>41160</v>
      </c>
    </row>
    <row r="5492">
      <c r="A5492" s="1" t="s">
        <v>41163</v>
      </c>
      <c r="B5492" s="1" t="s">
        <v>26664</v>
      </c>
      <c r="C5492" s="1" t="s">
        <v>26665</v>
      </c>
      <c r="D5492" s="1" t="s">
        <v>41165</v>
      </c>
      <c r="E5492" s="1" t="s">
        <v>41167</v>
      </c>
      <c r="G5492" s="1" t="s">
        <v>26668</v>
      </c>
      <c r="H5492" s="1" t="s">
        <v>26669</v>
      </c>
    </row>
    <row r="5493">
      <c r="A5493" s="1" t="s">
        <v>41171</v>
      </c>
      <c r="B5493" s="1" t="s">
        <v>41172</v>
      </c>
      <c r="C5493" s="1" t="s">
        <v>189</v>
      </c>
    </row>
    <row r="5494">
      <c r="A5494" s="1" t="s">
        <v>41175</v>
      </c>
      <c r="B5494" s="1" t="s">
        <v>41176</v>
      </c>
      <c r="C5494" s="1" t="s">
        <v>189</v>
      </c>
    </row>
    <row r="5495">
      <c r="A5495" s="1" t="s">
        <v>41180</v>
      </c>
      <c r="B5495" s="1" t="s">
        <v>169</v>
      </c>
      <c r="C5495" s="1" t="s">
        <v>170</v>
      </c>
      <c r="D5495" s="1" t="s">
        <v>262</v>
      </c>
      <c r="E5495" s="1" t="s">
        <v>263</v>
      </c>
      <c r="F5495" s="1" t="s">
        <v>6665</v>
      </c>
      <c r="G5495" s="1" t="s">
        <v>6666</v>
      </c>
      <c r="H5495" s="1" t="s">
        <v>14417</v>
      </c>
      <c r="I5495" s="1" t="s">
        <v>14418</v>
      </c>
      <c r="J5495" s="1" t="s">
        <v>32506</v>
      </c>
      <c r="K5495" s="1" t="s">
        <v>32507</v>
      </c>
      <c r="L5495" s="1" t="s">
        <v>6670</v>
      </c>
      <c r="M5495" s="1" t="s">
        <v>6669</v>
      </c>
      <c r="N5495" s="1" t="s">
        <v>14420</v>
      </c>
      <c r="O5495" s="1" t="s">
        <v>12323</v>
      </c>
      <c r="P5495" s="1" t="s">
        <v>3565</v>
      </c>
      <c r="Q5495" s="1" t="s">
        <v>3567</v>
      </c>
      <c r="S5495" s="1" t="s">
        <v>183</v>
      </c>
      <c r="T5495" s="1" t="s">
        <v>184</v>
      </c>
      <c r="U5495" s="1" t="s">
        <v>14422</v>
      </c>
      <c r="V5495" s="1" t="s">
        <v>14423</v>
      </c>
    </row>
    <row r="5496">
      <c r="A5496" s="1" t="s">
        <v>30251</v>
      </c>
      <c r="B5496" s="1" t="s">
        <v>32056</v>
      </c>
      <c r="C5496" s="1" t="s">
        <v>12166</v>
      </c>
    </row>
    <row r="5497">
      <c r="A5497" s="1" t="s">
        <v>30549</v>
      </c>
      <c r="B5497" s="1" t="s">
        <v>15167</v>
      </c>
      <c r="C5497" s="1" t="s">
        <v>15168</v>
      </c>
      <c r="E5497" s="1" t="s">
        <v>27168</v>
      </c>
      <c r="F5497" s="1" t="s">
        <v>15170</v>
      </c>
      <c r="G5497" s="1" t="s">
        <v>15172</v>
      </c>
      <c r="H5497" s="1" t="s">
        <v>15173</v>
      </c>
      <c r="I5497" s="1">
        <v>564.0</v>
      </c>
      <c r="J5497" s="1" t="s">
        <v>3169</v>
      </c>
      <c r="K5497" s="1" t="s">
        <v>15174</v>
      </c>
      <c r="L5497" s="1" t="s">
        <v>15176</v>
      </c>
      <c r="M5497" s="1" t="s">
        <v>15739</v>
      </c>
      <c r="N5497" s="1" t="s">
        <v>15740</v>
      </c>
      <c r="O5497" s="1" t="s">
        <v>38527</v>
      </c>
      <c r="P5497" s="1" t="s">
        <v>15170</v>
      </c>
    </row>
    <row r="5498">
      <c r="A5498" s="1" t="s">
        <v>41184</v>
      </c>
      <c r="B5498" s="1" t="s">
        <v>763</v>
      </c>
      <c r="C5498" s="1" t="s">
        <v>765</v>
      </c>
      <c r="D5498" s="1" t="s">
        <v>27124</v>
      </c>
      <c r="E5498" s="1" t="s">
        <v>40</v>
      </c>
      <c r="F5498" s="1" t="s">
        <v>776</v>
      </c>
      <c r="G5498" s="1" t="s">
        <v>777</v>
      </c>
    </row>
    <row r="5499">
      <c r="A5499" s="1" t="s">
        <v>41193</v>
      </c>
      <c r="B5499" s="1" t="s">
        <v>11941</v>
      </c>
      <c r="C5499" s="1" t="s">
        <v>11943</v>
      </c>
    </row>
    <row r="5500">
      <c r="A5500" s="1" t="s">
        <v>23945</v>
      </c>
      <c r="B5500" s="1" t="s">
        <v>169</v>
      </c>
      <c r="C5500" s="1" t="s">
        <v>170</v>
      </c>
      <c r="D5500" s="1" t="s">
        <v>9074</v>
      </c>
      <c r="E5500" s="1" t="s">
        <v>9075</v>
      </c>
      <c r="F5500" s="1" t="s">
        <v>27120</v>
      </c>
      <c r="G5500" s="1" t="s">
        <v>23942</v>
      </c>
      <c r="I5500" s="1" t="s">
        <v>9078</v>
      </c>
      <c r="J5500" s="1" t="s">
        <v>9079</v>
      </c>
      <c r="M5500" s="1" t="s">
        <v>183</v>
      </c>
      <c r="N5500" s="1" t="s">
        <v>184</v>
      </c>
    </row>
    <row r="5501">
      <c r="A5501" s="1" t="s">
        <v>41194</v>
      </c>
      <c r="B5501" s="1" t="s">
        <v>34594</v>
      </c>
      <c r="C5501" s="1" t="s">
        <v>15599</v>
      </c>
      <c r="D5501" s="1" t="s">
        <v>15596</v>
      </c>
      <c r="E5501" s="1" t="s">
        <v>15597</v>
      </c>
      <c r="F5501" s="1" t="s">
        <v>15598</v>
      </c>
      <c r="G5501" s="1" t="s">
        <v>15599</v>
      </c>
      <c r="J5501" s="1" t="s">
        <v>15600</v>
      </c>
      <c r="K5501" s="1" t="s">
        <v>15599</v>
      </c>
      <c r="M5501" s="1" t="s">
        <v>15602</v>
      </c>
      <c r="N5501" s="1" t="s">
        <v>15603</v>
      </c>
    </row>
    <row r="5502">
      <c r="A5502" s="1" t="s">
        <v>41196</v>
      </c>
      <c r="B5502" s="1" t="s">
        <v>27111</v>
      </c>
      <c r="C5502" s="1" t="s">
        <v>40</v>
      </c>
    </row>
    <row r="5503">
      <c r="A5503" s="1" t="s">
        <v>41197</v>
      </c>
      <c r="B5503" s="1" t="s">
        <v>4069</v>
      </c>
      <c r="C5503" s="1" t="s">
        <v>4070</v>
      </c>
      <c r="D5503" s="1" t="s">
        <v>41198</v>
      </c>
      <c r="E5503" s="1" t="s">
        <v>41199</v>
      </c>
      <c r="F5503" s="1" t="s">
        <v>27088</v>
      </c>
      <c r="G5503" s="1" t="s">
        <v>27089</v>
      </c>
      <c r="H5503" s="1" t="s">
        <v>27091</v>
      </c>
      <c r="I5503" s="1" t="s">
        <v>27092</v>
      </c>
      <c r="K5503" s="1" t="s">
        <v>4076</v>
      </c>
      <c r="L5503" s="1" t="s">
        <v>4078</v>
      </c>
      <c r="M5503" s="1" t="s">
        <v>41200</v>
      </c>
      <c r="N5503" s="1" t="s">
        <v>41201</v>
      </c>
      <c r="O5503" s="1" t="s">
        <v>16646</v>
      </c>
      <c r="P5503" s="1" t="s">
        <v>16647</v>
      </c>
      <c r="Q5503" s="1" t="s">
        <v>1338</v>
      </c>
      <c r="R5503" s="1" t="s">
        <v>1340</v>
      </c>
    </row>
    <row r="5504">
      <c r="A5504" s="1" t="s">
        <v>41204</v>
      </c>
      <c r="B5504" s="1" t="s">
        <v>169</v>
      </c>
      <c r="C5504" s="1" t="s">
        <v>170</v>
      </c>
      <c r="D5504" s="1" t="s">
        <v>1434</v>
      </c>
      <c r="E5504" s="1" t="s">
        <v>1436</v>
      </c>
      <c r="F5504" s="1" t="s">
        <v>1430</v>
      </c>
      <c r="G5504" s="1" t="s">
        <v>1432</v>
      </c>
      <c r="H5504" s="1" t="s">
        <v>1438</v>
      </c>
      <c r="I5504" s="1" t="s">
        <v>1440</v>
      </c>
      <c r="J5504" s="1" t="s">
        <v>1581</v>
      </c>
      <c r="K5504" s="1" t="s">
        <v>1584</v>
      </c>
      <c r="L5504" s="1" t="s">
        <v>1448</v>
      </c>
      <c r="M5504" s="1" t="s">
        <v>1449</v>
      </c>
      <c r="O5504" s="1" t="s">
        <v>1450</v>
      </c>
      <c r="P5504" s="1" t="s">
        <v>1451</v>
      </c>
      <c r="Q5504" s="1" t="s">
        <v>1452</v>
      </c>
      <c r="R5504" s="1" t="s">
        <v>1453</v>
      </c>
      <c r="S5504" s="1" t="s">
        <v>13914</v>
      </c>
      <c r="T5504" s="1" t="s">
        <v>13915</v>
      </c>
      <c r="W5504" s="1" t="s">
        <v>183</v>
      </c>
      <c r="X5504" s="1" t="s">
        <v>184</v>
      </c>
    </row>
    <row r="5505">
      <c r="A5505" s="1" t="s">
        <v>21989</v>
      </c>
      <c r="B5505" s="1" t="s">
        <v>12763</v>
      </c>
      <c r="C5505" s="1" t="s">
        <v>12765</v>
      </c>
      <c r="D5505" s="1" t="s">
        <v>27062</v>
      </c>
      <c r="E5505" s="1" t="s">
        <v>27064</v>
      </c>
      <c r="F5505" s="1" t="s">
        <v>27065</v>
      </c>
      <c r="G5505" s="1" t="s">
        <v>9374</v>
      </c>
      <c r="I5505" s="1" t="s">
        <v>12771</v>
      </c>
      <c r="J5505" s="1" t="s">
        <v>12772</v>
      </c>
      <c r="K5505" s="1" t="s">
        <v>27067</v>
      </c>
      <c r="L5505" s="1" t="s">
        <v>27068</v>
      </c>
      <c r="M5505" s="1" t="s">
        <v>12775</v>
      </c>
      <c r="N5505" s="1" t="s">
        <v>12776</v>
      </c>
      <c r="O5505" s="1" t="s">
        <v>27069</v>
      </c>
      <c r="P5505" s="1" t="s">
        <v>27070</v>
      </c>
    </row>
    <row r="5506">
      <c r="A5506" s="1" t="s">
        <v>41215</v>
      </c>
      <c r="B5506" s="1" t="s">
        <v>27042</v>
      </c>
      <c r="C5506" s="1" t="s">
        <v>27044</v>
      </c>
      <c r="D5506" s="1" t="s">
        <v>27046</v>
      </c>
      <c r="E5506" s="1" t="s">
        <v>27050</v>
      </c>
      <c r="G5506" s="1" t="s">
        <v>27051</v>
      </c>
      <c r="H5506" s="1" t="s">
        <v>27053</v>
      </c>
      <c r="I5506" s="1" t="s">
        <v>1457</v>
      </c>
      <c r="J5506" s="1" t="s">
        <v>1458</v>
      </c>
    </row>
    <row r="5507">
      <c r="A5507" s="1" t="s">
        <v>41216</v>
      </c>
      <c r="B5507" s="1" t="s">
        <v>41218</v>
      </c>
      <c r="C5507" s="1" t="s">
        <v>41219</v>
      </c>
      <c r="D5507" s="1" t="s">
        <v>27040</v>
      </c>
      <c r="E5507" s="1" t="s">
        <v>189</v>
      </c>
      <c r="F5507" s="1" t="s">
        <v>41220</v>
      </c>
      <c r="G5507" s="1" t="s">
        <v>41221</v>
      </c>
    </row>
    <row r="5508">
      <c r="A5508" s="1" t="s">
        <v>36703</v>
      </c>
      <c r="B5508" s="1" t="s">
        <v>6559</v>
      </c>
      <c r="C5508" s="1" t="s">
        <v>6560</v>
      </c>
      <c r="D5508" s="1" t="s">
        <v>8254</v>
      </c>
      <c r="E5508" s="1" t="s">
        <v>8255</v>
      </c>
      <c r="F5508" s="1" t="s">
        <v>27036</v>
      </c>
      <c r="G5508" s="1" t="s">
        <v>8255</v>
      </c>
      <c r="H5508" s="1" t="s">
        <v>8259</v>
      </c>
      <c r="I5508" s="1" t="s">
        <v>8255</v>
      </c>
      <c r="K5508" s="1" t="s">
        <v>6563</v>
      </c>
      <c r="L5508" s="1" t="s">
        <v>6564</v>
      </c>
    </row>
    <row r="5509">
      <c r="A5509" s="1" t="s">
        <v>41224</v>
      </c>
      <c r="B5509" s="1" t="s">
        <v>1098</v>
      </c>
      <c r="C5509" s="1" t="s">
        <v>1099</v>
      </c>
      <c r="D5509" s="1" t="s">
        <v>2614</v>
      </c>
      <c r="E5509" s="1" t="s">
        <v>2616</v>
      </c>
      <c r="F5509" s="1" t="s">
        <v>41225</v>
      </c>
      <c r="G5509" s="1" t="s">
        <v>41226</v>
      </c>
      <c r="H5509" s="1" t="s">
        <v>2620</v>
      </c>
      <c r="I5509" s="1" t="s">
        <v>2622</v>
      </c>
      <c r="J5509" s="1" t="s">
        <v>1112</v>
      </c>
      <c r="K5509" s="1" t="s">
        <v>1114</v>
      </c>
    </row>
    <row r="5510">
      <c r="A5510" s="1" t="s">
        <v>41227</v>
      </c>
      <c r="B5510" s="1" t="s">
        <v>169</v>
      </c>
      <c r="C5510" s="1" t="s">
        <v>170</v>
      </c>
      <c r="D5510" s="1" t="s">
        <v>262</v>
      </c>
      <c r="E5510" s="1" t="s">
        <v>263</v>
      </c>
      <c r="F5510" s="1" t="s">
        <v>264</v>
      </c>
      <c r="G5510" s="1" t="s">
        <v>265</v>
      </c>
      <c r="H5510" s="1" t="s">
        <v>11105</v>
      </c>
      <c r="I5510" s="1" t="s">
        <v>11106</v>
      </c>
      <c r="J5510" s="1" t="s">
        <v>11107</v>
      </c>
      <c r="K5510" s="1" t="s">
        <v>196</v>
      </c>
      <c r="M5510" s="1" t="s">
        <v>11110</v>
      </c>
      <c r="N5510" s="1" t="s">
        <v>11112</v>
      </c>
      <c r="O5510" s="1" t="s">
        <v>9177</v>
      </c>
      <c r="P5510" s="1" t="s">
        <v>9178</v>
      </c>
      <c r="R5510" s="1" t="s">
        <v>183</v>
      </c>
      <c r="S5510" s="1" t="s">
        <v>184</v>
      </c>
    </row>
    <row r="5511">
      <c r="A5511" s="1" t="s">
        <v>41228</v>
      </c>
      <c r="B5511" s="1" t="s">
        <v>625</v>
      </c>
      <c r="C5511" s="1" t="s">
        <v>628</v>
      </c>
      <c r="D5511" s="1" t="s">
        <v>3154</v>
      </c>
      <c r="E5511" s="1" t="s">
        <v>3155</v>
      </c>
      <c r="F5511" s="1" t="s">
        <v>3152</v>
      </c>
      <c r="G5511" s="1" t="s">
        <v>3153</v>
      </c>
      <c r="H5511" s="1" t="s">
        <v>41229</v>
      </c>
      <c r="I5511" s="1" t="s">
        <v>41230</v>
      </c>
      <c r="J5511" s="1" t="s">
        <v>3164</v>
      </c>
      <c r="K5511" s="1" t="s">
        <v>3166</v>
      </c>
      <c r="L5511" s="1">
        <v>564.0</v>
      </c>
      <c r="M5511" s="1" t="s">
        <v>3169</v>
      </c>
      <c r="O5511" s="1" t="s">
        <v>3170</v>
      </c>
      <c r="P5511" s="1" t="s">
        <v>3171</v>
      </c>
      <c r="Q5511" s="1" t="s">
        <v>645</v>
      </c>
      <c r="R5511" s="1" t="s">
        <v>646</v>
      </c>
    </row>
    <row r="5512">
      <c r="A5512" s="1" t="s">
        <v>29675</v>
      </c>
      <c r="B5512" s="1" t="s">
        <v>5336</v>
      </c>
      <c r="C5512" s="1" t="s">
        <v>5338</v>
      </c>
      <c r="D5512" s="1" t="s">
        <v>41231</v>
      </c>
      <c r="E5512" s="1" t="s">
        <v>41232</v>
      </c>
      <c r="F5512" s="1" t="s">
        <v>41233</v>
      </c>
      <c r="G5512" s="1" t="s">
        <v>41234</v>
      </c>
      <c r="H5512" s="1" t="s">
        <v>41235</v>
      </c>
      <c r="I5512" s="1" t="s">
        <v>5335</v>
      </c>
      <c r="J5512" s="1" t="s">
        <v>5354</v>
      </c>
      <c r="K5512" s="1" t="s">
        <v>5355</v>
      </c>
    </row>
    <row r="5513">
      <c r="A5513" s="1" t="s">
        <v>41236</v>
      </c>
      <c r="B5513" s="1" t="s">
        <v>28824</v>
      </c>
      <c r="C5513" s="1" t="s">
        <v>28825</v>
      </c>
      <c r="D5513" s="1" t="s">
        <v>41237</v>
      </c>
      <c r="E5513" s="1" t="s">
        <v>41238</v>
      </c>
      <c r="F5513" s="1" t="s">
        <v>37017</v>
      </c>
      <c r="G5513" s="1" t="s">
        <v>37018</v>
      </c>
      <c r="H5513" s="1" t="s">
        <v>24147</v>
      </c>
      <c r="I5513" s="1" t="s">
        <v>24149</v>
      </c>
      <c r="J5513" s="1" t="s">
        <v>37019</v>
      </c>
      <c r="K5513" s="1" t="s">
        <v>37020</v>
      </c>
      <c r="L5513" s="1" t="s">
        <v>41239</v>
      </c>
      <c r="M5513" s="1" t="s">
        <v>41240</v>
      </c>
      <c r="N5513" s="1" t="s">
        <v>41241</v>
      </c>
      <c r="O5513" s="1" t="s">
        <v>41242</v>
      </c>
      <c r="P5513" s="1">
        <v>970.0</v>
      </c>
      <c r="Q5513" s="1" t="s">
        <v>2388</v>
      </c>
      <c r="S5513" s="1" t="s">
        <v>24157</v>
      </c>
      <c r="T5513" s="1" t="s">
        <v>24158</v>
      </c>
      <c r="U5513" s="1" t="s">
        <v>37024</v>
      </c>
      <c r="V5513" s="1" t="s">
        <v>37025</v>
      </c>
      <c r="W5513" s="1" t="s">
        <v>1443</v>
      </c>
      <c r="X5513" s="1" t="s">
        <v>1445</v>
      </c>
      <c r="Y5513" s="1" t="s">
        <v>37026</v>
      </c>
      <c r="Z5513" s="1" t="s">
        <v>37027</v>
      </c>
      <c r="AA5513" s="1" t="s">
        <v>41243</v>
      </c>
      <c r="AB5513" s="1" t="s">
        <v>41244</v>
      </c>
    </row>
    <row r="5514">
      <c r="A5514" s="1" t="s">
        <v>41245</v>
      </c>
      <c r="B5514" s="1" t="s">
        <v>763</v>
      </c>
      <c r="C5514" s="1" t="s">
        <v>765</v>
      </c>
      <c r="D5514" s="1" t="s">
        <v>7083</v>
      </c>
      <c r="E5514" s="1" t="s">
        <v>7091</v>
      </c>
      <c r="F5514" s="1" t="s">
        <v>6930</v>
      </c>
      <c r="G5514" s="1" t="s">
        <v>6941</v>
      </c>
      <c r="H5514" s="1" t="s">
        <v>18598</v>
      </c>
      <c r="I5514" s="1" t="s">
        <v>18599</v>
      </c>
      <c r="J5514" s="1" t="s">
        <v>18600</v>
      </c>
      <c r="K5514" s="1" t="s">
        <v>18602</v>
      </c>
      <c r="M5514" s="1" t="s">
        <v>13093</v>
      </c>
      <c r="N5514" s="1" t="s">
        <v>13094</v>
      </c>
      <c r="O5514" s="1" t="s">
        <v>13095</v>
      </c>
      <c r="P5514" s="1" t="s">
        <v>13094</v>
      </c>
      <c r="Q5514" s="1" t="s">
        <v>776</v>
      </c>
      <c r="R5514" s="1" t="s">
        <v>777</v>
      </c>
    </row>
    <row r="5515">
      <c r="A5515" s="1" t="s">
        <v>21743</v>
      </c>
      <c r="B5515" s="1" t="s">
        <v>829</v>
      </c>
      <c r="C5515" s="1" t="s">
        <v>830</v>
      </c>
      <c r="D5515" s="1" t="s">
        <v>4611</v>
      </c>
      <c r="E5515" s="1" t="s">
        <v>4612</v>
      </c>
      <c r="F5515" s="1" t="s">
        <v>6552</v>
      </c>
      <c r="G5515" s="1" t="s">
        <v>6553</v>
      </c>
      <c r="H5515" s="1" t="s">
        <v>4609</v>
      </c>
      <c r="I5515" s="1" t="s">
        <v>4610</v>
      </c>
      <c r="J5515" s="1" t="s">
        <v>18613</v>
      </c>
      <c r="K5515" s="1" t="s">
        <v>4614</v>
      </c>
      <c r="M5515" s="1" t="s">
        <v>18614</v>
      </c>
      <c r="N5515" s="1" t="s">
        <v>4618</v>
      </c>
      <c r="O5515" s="1" t="s">
        <v>4615</v>
      </c>
      <c r="P5515" s="1" t="s">
        <v>4616</v>
      </c>
      <c r="Q5515" s="1" t="s">
        <v>14682</v>
      </c>
      <c r="R5515" s="1" t="s">
        <v>14683</v>
      </c>
      <c r="S5515" s="1" t="s">
        <v>848</v>
      </c>
      <c r="T5515" s="1" t="s">
        <v>849</v>
      </c>
      <c r="U5515" s="1" t="s">
        <v>4620</v>
      </c>
      <c r="V5515" s="1" t="s">
        <v>4621</v>
      </c>
    </row>
    <row r="5516">
      <c r="A5516" s="1" t="s">
        <v>19126</v>
      </c>
      <c r="B5516" s="1" t="s">
        <v>2836</v>
      </c>
      <c r="C5516" s="1" t="s">
        <v>189</v>
      </c>
    </row>
    <row r="5517">
      <c r="A5517" s="1" t="s">
        <v>20172</v>
      </c>
      <c r="B5517" s="1" t="s">
        <v>791</v>
      </c>
      <c r="C5517" s="1" t="s">
        <v>794</v>
      </c>
      <c r="D5517" s="1" t="s">
        <v>795</v>
      </c>
      <c r="E5517" s="1" t="s">
        <v>796</v>
      </c>
      <c r="F5517" s="1" t="s">
        <v>41254</v>
      </c>
      <c r="G5517" s="1" t="s">
        <v>13297</v>
      </c>
      <c r="H5517" s="1" t="s">
        <v>990</v>
      </c>
      <c r="I5517" s="1" t="s">
        <v>992</v>
      </c>
      <c r="J5517" s="1" t="s">
        <v>799</v>
      </c>
      <c r="K5517" s="1" t="s">
        <v>800</v>
      </c>
      <c r="L5517" s="1" t="s">
        <v>801</v>
      </c>
      <c r="M5517" s="1" t="s">
        <v>802</v>
      </c>
      <c r="P5517" s="1" t="s">
        <v>804</v>
      </c>
      <c r="Q5517" s="1" t="s">
        <v>806</v>
      </c>
    </row>
    <row r="5518">
      <c r="A5518" s="1" t="s">
        <v>24398</v>
      </c>
      <c r="B5518" s="1" t="s">
        <v>779</v>
      </c>
      <c r="C5518" s="1" t="s">
        <v>780</v>
      </c>
      <c r="D5518" s="1" t="s">
        <v>26320</v>
      </c>
      <c r="E5518" s="1" t="s">
        <v>1180</v>
      </c>
      <c r="F5518" s="1" t="s">
        <v>788</v>
      </c>
      <c r="G5518" s="1" t="s">
        <v>789</v>
      </c>
    </row>
    <row r="5519">
      <c r="A5519" s="1" t="s">
        <v>41258</v>
      </c>
      <c r="B5519" s="1" t="s">
        <v>4703</v>
      </c>
      <c r="C5519" s="1" t="s">
        <v>4704</v>
      </c>
      <c r="D5519" s="1" t="s">
        <v>4705</v>
      </c>
      <c r="E5519" s="1" t="s">
        <v>4706</v>
      </c>
      <c r="F5519" s="1" t="s">
        <v>4712</v>
      </c>
      <c r="G5519" s="1" t="s">
        <v>4714</v>
      </c>
      <c r="H5519" s="1" t="s">
        <v>4707</v>
      </c>
      <c r="I5519" s="1" t="s">
        <v>4708</v>
      </c>
      <c r="J5519" s="1" t="s">
        <v>4709</v>
      </c>
      <c r="K5519" s="1" t="s">
        <v>4710</v>
      </c>
      <c r="L5519" s="1" t="s">
        <v>18635</v>
      </c>
      <c r="M5519" s="1" t="s">
        <v>4724</v>
      </c>
      <c r="N5519" s="1" t="s">
        <v>4725</v>
      </c>
      <c r="O5519" s="1" t="s">
        <v>4726</v>
      </c>
      <c r="Q5519" s="1" t="s">
        <v>4728</v>
      </c>
      <c r="R5519" s="1" t="s">
        <v>4730</v>
      </c>
      <c r="S5519" s="1" t="s">
        <v>4732</v>
      </c>
      <c r="T5519" s="1" t="s">
        <v>4734</v>
      </c>
      <c r="U5519" s="1" t="s">
        <v>4740</v>
      </c>
      <c r="V5519" s="1" t="s">
        <v>4742</v>
      </c>
      <c r="W5519" s="1" t="s">
        <v>4744</v>
      </c>
      <c r="X5519" s="1" t="s">
        <v>4746</v>
      </c>
      <c r="Y5519" s="1" t="s">
        <v>4747</v>
      </c>
      <c r="Z5519" s="1" t="s">
        <v>4749</v>
      </c>
    </row>
    <row r="5520">
      <c r="A5520" s="1" t="s">
        <v>41262</v>
      </c>
      <c r="B5520" s="1" t="s">
        <v>11633</v>
      </c>
      <c r="C5520" s="1" t="s">
        <v>11634</v>
      </c>
      <c r="D5520" s="1" t="s">
        <v>895</v>
      </c>
      <c r="E5520" s="1" t="s">
        <v>897</v>
      </c>
      <c r="F5520" s="1" t="s">
        <v>899</v>
      </c>
      <c r="G5520" s="1" t="s">
        <v>901</v>
      </c>
      <c r="H5520" s="1" t="s">
        <v>18656</v>
      </c>
      <c r="I5520" s="1" t="s">
        <v>905</v>
      </c>
      <c r="J5520" s="1" t="s">
        <v>9144</v>
      </c>
      <c r="K5520" s="1" t="s">
        <v>9146</v>
      </c>
      <c r="M5520" s="1" t="s">
        <v>11637</v>
      </c>
      <c r="N5520" s="1" t="s">
        <v>909</v>
      </c>
      <c r="O5520" s="1" t="s">
        <v>904</v>
      </c>
      <c r="P5520" s="1" t="s">
        <v>905</v>
      </c>
      <c r="Q5520" s="1" t="s">
        <v>914</v>
      </c>
      <c r="R5520" s="1" t="s">
        <v>916</v>
      </c>
      <c r="S5520" s="1" t="s">
        <v>917</v>
      </c>
      <c r="T5520" s="1" t="s">
        <v>918</v>
      </c>
    </row>
    <row r="5521">
      <c r="A5521" s="1" t="s">
        <v>41263</v>
      </c>
      <c r="B5521" s="1" t="s">
        <v>541</v>
      </c>
      <c r="C5521" s="1" t="s">
        <v>542</v>
      </c>
      <c r="D5521" s="1" t="s">
        <v>41264</v>
      </c>
      <c r="E5521" s="1" t="s">
        <v>41265</v>
      </c>
      <c r="F5521" s="1" t="s">
        <v>548</v>
      </c>
      <c r="G5521" s="1" t="s">
        <v>549</v>
      </c>
      <c r="I5521" s="1" t="s">
        <v>552</v>
      </c>
      <c r="J5521" s="1" t="s">
        <v>553</v>
      </c>
    </row>
    <row r="5522">
      <c r="A5522" s="1" t="s">
        <v>10752</v>
      </c>
      <c r="B5522" s="1" t="s">
        <v>5606</v>
      </c>
      <c r="C5522" s="1" t="s">
        <v>5616</v>
      </c>
      <c r="D5522" s="1" t="s">
        <v>41266</v>
      </c>
      <c r="E5522" s="1" t="s">
        <v>41267</v>
      </c>
      <c r="F5522" s="1" t="s">
        <v>8820</v>
      </c>
      <c r="G5522" s="1" t="s">
        <v>8822</v>
      </c>
      <c r="H5522" s="1" t="s">
        <v>2568</v>
      </c>
      <c r="I5522" s="1" t="s">
        <v>2573</v>
      </c>
      <c r="J5522" s="1" t="s">
        <v>8823</v>
      </c>
      <c r="K5522" s="1" t="s">
        <v>8824</v>
      </c>
      <c r="L5522" s="1" t="s">
        <v>41268</v>
      </c>
      <c r="M5522" s="1" t="s">
        <v>41269</v>
      </c>
    </row>
    <row r="5523">
      <c r="A5523" s="1" t="s">
        <v>33494</v>
      </c>
      <c r="B5523" s="1" t="s">
        <v>779</v>
      </c>
      <c r="C5523" s="1" t="s">
        <v>780</v>
      </c>
      <c r="D5523" s="1" t="s">
        <v>1174</v>
      </c>
      <c r="E5523" s="1" t="s">
        <v>1176</v>
      </c>
      <c r="F5523" s="1" t="s">
        <v>18675</v>
      </c>
      <c r="G5523" s="1" t="s">
        <v>1180</v>
      </c>
      <c r="H5523" s="1" t="s">
        <v>1178</v>
      </c>
      <c r="I5523" s="1" t="s">
        <v>1180</v>
      </c>
      <c r="J5523" s="1" t="s">
        <v>786</v>
      </c>
      <c r="K5523" s="1" t="s">
        <v>787</v>
      </c>
      <c r="L5523" s="1" t="s">
        <v>788</v>
      </c>
      <c r="M5523" s="1" t="s">
        <v>789</v>
      </c>
    </row>
    <row r="5524">
      <c r="A5524" s="1" t="s">
        <v>35128</v>
      </c>
      <c r="B5524" s="1" t="s">
        <v>717</v>
      </c>
      <c r="C5524" s="1" t="s">
        <v>718</v>
      </c>
      <c r="D5524" s="1" t="s">
        <v>723</v>
      </c>
      <c r="E5524" s="1" t="s">
        <v>725</v>
      </c>
      <c r="F5524" s="1" t="s">
        <v>41270</v>
      </c>
      <c r="G5524" s="1" t="s">
        <v>41271</v>
      </c>
      <c r="H5524" s="1" t="s">
        <v>41272</v>
      </c>
      <c r="I5524" s="1" t="s">
        <v>41273</v>
      </c>
      <c r="K5524" s="1" t="s">
        <v>41274</v>
      </c>
      <c r="L5524" s="1" t="s">
        <v>41275</v>
      </c>
      <c r="M5524" s="1">
        <v>130.0</v>
      </c>
      <c r="N5524" s="1" t="s">
        <v>14260</v>
      </c>
      <c r="P5524" s="1" t="s">
        <v>731</v>
      </c>
      <c r="Q5524" s="1" t="s">
        <v>733</v>
      </c>
      <c r="R5524" s="1" t="s">
        <v>734</v>
      </c>
      <c r="S5524" s="1" t="s">
        <v>735</v>
      </c>
      <c r="T5524" s="1" t="s">
        <v>41276</v>
      </c>
      <c r="U5524" s="1" t="s">
        <v>41277</v>
      </c>
    </row>
    <row r="5525">
      <c r="A5525" s="1" t="s">
        <v>41278</v>
      </c>
      <c r="B5525" s="1" t="s">
        <v>1539</v>
      </c>
      <c r="C5525" s="1" t="s">
        <v>1541</v>
      </c>
      <c r="D5525" s="1" t="s">
        <v>1543</v>
      </c>
      <c r="E5525" s="1" t="s">
        <v>1545</v>
      </c>
      <c r="F5525" s="1" t="s">
        <v>38377</v>
      </c>
      <c r="G5525" s="1" t="s">
        <v>1549</v>
      </c>
      <c r="H5525" s="1" t="s">
        <v>1551</v>
      </c>
      <c r="I5525" s="1" t="s">
        <v>1541</v>
      </c>
      <c r="J5525" s="1" t="s">
        <v>1554</v>
      </c>
      <c r="K5525" s="1" t="s">
        <v>1556</v>
      </c>
    </row>
    <row r="5526">
      <c r="A5526" s="1" t="s">
        <v>41279</v>
      </c>
      <c r="B5526" s="1" t="s">
        <v>3458</v>
      </c>
      <c r="C5526" s="1" t="s">
        <v>3459</v>
      </c>
      <c r="D5526" s="1" t="s">
        <v>3460</v>
      </c>
      <c r="E5526" s="1" t="s">
        <v>3461</v>
      </c>
      <c r="F5526" s="1" t="s">
        <v>16371</v>
      </c>
      <c r="G5526" s="1" t="s">
        <v>16372</v>
      </c>
      <c r="H5526" s="1" t="s">
        <v>8065</v>
      </c>
      <c r="I5526" s="1" t="s">
        <v>3761</v>
      </c>
      <c r="J5526" s="1" t="s">
        <v>6583</v>
      </c>
      <c r="K5526" s="1" t="s">
        <v>6584</v>
      </c>
      <c r="M5526" s="1" t="s">
        <v>3479</v>
      </c>
      <c r="N5526" s="1" t="s">
        <v>3480</v>
      </c>
    </row>
    <row r="5527">
      <c r="A5527" s="1" t="s">
        <v>23836</v>
      </c>
      <c r="B5527" s="1" t="s">
        <v>2408</v>
      </c>
      <c r="C5527" s="1" t="s">
        <v>2410</v>
      </c>
      <c r="D5527" s="1" t="s">
        <v>2416</v>
      </c>
      <c r="E5527" s="1" t="s">
        <v>2418</v>
      </c>
    </row>
    <row r="5528">
      <c r="A5528" s="1" t="s">
        <v>41281</v>
      </c>
      <c r="B5528" s="1" t="s">
        <v>720</v>
      </c>
      <c r="C5528" s="1" t="s">
        <v>722</v>
      </c>
      <c r="D5528" s="1" t="s">
        <v>724</v>
      </c>
      <c r="E5528" s="1" t="s">
        <v>726</v>
      </c>
      <c r="F5528" s="1" t="s">
        <v>25743</v>
      </c>
      <c r="G5528" s="1" t="s">
        <v>25744</v>
      </c>
      <c r="H5528" s="1" t="s">
        <v>25745</v>
      </c>
      <c r="I5528" s="1" t="s">
        <v>25746</v>
      </c>
      <c r="J5528" s="1" t="s">
        <v>7752</v>
      </c>
      <c r="K5528" s="1" t="s">
        <v>7754</v>
      </c>
      <c r="M5528" s="1" t="s">
        <v>750</v>
      </c>
      <c r="N5528" s="1" t="s">
        <v>726</v>
      </c>
      <c r="O5528" s="1" t="s">
        <v>25753</v>
      </c>
      <c r="P5528" s="1" t="s">
        <v>25754</v>
      </c>
      <c r="Q5528" s="1" t="s">
        <v>25747</v>
      </c>
      <c r="R5528" s="1" t="s">
        <v>25748</v>
      </c>
      <c r="S5528" s="1" t="s">
        <v>532</v>
      </c>
      <c r="T5528" s="1" t="s">
        <v>534</v>
      </c>
      <c r="V5528" s="1" t="s">
        <v>759</v>
      </c>
      <c r="W5528" s="1" t="s">
        <v>760</v>
      </c>
      <c r="X5528" s="1" t="s">
        <v>2870</v>
      </c>
      <c r="Y5528" s="1" t="s">
        <v>2871</v>
      </c>
    </row>
    <row r="5529">
      <c r="A5529" s="1" t="s">
        <v>32739</v>
      </c>
      <c r="B5529" s="1" t="s">
        <v>5765</v>
      </c>
      <c r="C5529" s="1" t="s">
        <v>5767</v>
      </c>
      <c r="D5529" s="1" t="s">
        <v>5768</v>
      </c>
      <c r="E5529" s="1" t="s">
        <v>5769</v>
      </c>
      <c r="F5529" s="1" t="s">
        <v>13723</v>
      </c>
      <c r="G5529" s="1" t="s">
        <v>13724</v>
      </c>
      <c r="I5529" s="1" t="s">
        <v>5773</v>
      </c>
      <c r="J5529" s="1" t="s">
        <v>5769</v>
      </c>
      <c r="K5529" s="1" t="s">
        <v>5774</v>
      </c>
      <c r="L5529" s="1" t="s">
        <v>5775</v>
      </c>
    </row>
    <row r="5530">
      <c r="A5530" s="1" t="s">
        <v>41285</v>
      </c>
      <c r="B5530" s="1" t="s">
        <v>41286</v>
      </c>
      <c r="C5530" s="1" t="s">
        <v>189</v>
      </c>
    </row>
    <row r="5531">
      <c r="A5531" s="1" t="s">
        <v>36706</v>
      </c>
      <c r="B5531" s="1" t="s">
        <v>3414</v>
      </c>
      <c r="C5531" s="1" t="s">
        <v>3415</v>
      </c>
      <c r="D5531" s="1" t="s">
        <v>34353</v>
      </c>
      <c r="E5531" s="1" t="s">
        <v>4364</v>
      </c>
      <c r="G5531" s="1" t="s">
        <v>3419</v>
      </c>
      <c r="H5531" s="1" t="s">
        <v>3421</v>
      </c>
      <c r="I5531" s="1" t="s">
        <v>4365</v>
      </c>
      <c r="J5531" s="1" t="s">
        <v>4367</v>
      </c>
      <c r="K5531" s="1" t="s">
        <v>3422</v>
      </c>
      <c r="L5531" s="1" t="s">
        <v>3423</v>
      </c>
    </row>
    <row r="5532">
      <c r="A5532" s="1" t="s">
        <v>41287</v>
      </c>
      <c r="B5532" s="1" t="s">
        <v>6059</v>
      </c>
      <c r="C5532" s="1" t="s">
        <v>6061</v>
      </c>
      <c r="D5532" s="1" t="s">
        <v>36121</v>
      </c>
      <c r="E5532" s="1" t="s">
        <v>36122</v>
      </c>
      <c r="F5532" s="1" t="s">
        <v>41288</v>
      </c>
      <c r="G5532" s="1" t="s">
        <v>40</v>
      </c>
      <c r="H5532" s="1" t="s">
        <v>39035</v>
      </c>
      <c r="I5532" s="1" t="s">
        <v>39037</v>
      </c>
      <c r="J5532" s="1" t="s">
        <v>41289</v>
      </c>
      <c r="K5532" s="1" t="s">
        <v>41290</v>
      </c>
      <c r="L5532" s="1" t="s">
        <v>6069</v>
      </c>
      <c r="M5532" s="1" t="s">
        <v>6074</v>
      </c>
    </row>
    <row r="5533">
      <c r="A5533" s="1" t="s">
        <v>29776</v>
      </c>
      <c r="B5533" s="1" t="s">
        <v>984</v>
      </c>
      <c r="C5533" s="1" t="s">
        <v>986</v>
      </c>
      <c r="D5533" s="1" t="s">
        <v>14234</v>
      </c>
      <c r="E5533" s="1" t="s">
        <v>14236</v>
      </c>
      <c r="F5533" s="1" t="s">
        <v>35701</v>
      </c>
      <c r="G5533" s="1" t="s">
        <v>989</v>
      </c>
      <c r="H5533" s="1" t="s">
        <v>990</v>
      </c>
      <c r="I5533" s="1" t="s">
        <v>992</v>
      </c>
      <c r="J5533" s="1" t="s">
        <v>14240</v>
      </c>
      <c r="K5533" s="1" t="s">
        <v>14241</v>
      </c>
      <c r="L5533" s="1" t="s">
        <v>994</v>
      </c>
      <c r="M5533" s="1" t="s">
        <v>996</v>
      </c>
    </row>
    <row r="5534">
      <c r="A5534" s="1" t="s">
        <v>31535</v>
      </c>
      <c r="B5534" s="1" t="s">
        <v>41291</v>
      </c>
      <c r="C5534" s="1" t="s">
        <v>41292</v>
      </c>
      <c r="D5534" s="1" t="s">
        <v>41293</v>
      </c>
      <c r="E5534" s="1" t="s">
        <v>40</v>
      </c>
      <c r="F5534" s="1" t="s">
        <v>41294</v>
      </c>
      <c r="G5534" s="1" t="s">
        <v>41295</v>
      </c>
      <c r="H5534" s="1" t="s">
        <v>41296</v>
      </c>
      <c r="I5534" s="1" t="s">
        <v>41297</v>
      </c>
    </row>
    <row r="5535">
      <c r="A5535" s="1" t="s">
        <v>41298</v>
      </c>
      <c r="B5535" s="1" t="s">
        <v>41299</v>
      </c>
      <c r="C5535" s="1" t="s">
        <v>39234</v>
      </c>
      <c r="D5535" s="1" t="s">
        <v>41300</v>
      </c>
      <c r="E5535" s="1" t="s">
        <v>39234</v>
      </c>
      <c r="F5535" s="1" t="s">
        <v>41301</v>
      </c>
      <c r="G5535" s="1" t="s">
        <v>41302</v>
      </c>
      <c r="H5535" s="1">
        <v>350.0</v>
      </c>
      <c r="I5535" s="1" t="s">
        <v>4584</v>
      </c>
      <c r="K5535" s="1" t="s">
        <v>41304</v>
      </c>
      <c r="L5535" s="1" t="s">
        <v>41306</v>
      </c>
      <c r="M5535" s="1" t="s">
        <v>41308</v>
      </c>
      <c r="N5535" s="1" t="s">
        <v>41309</v>
      </c>
    </row>
    <row r="5536">
      <c r="A5536" s="1" t="s">
        <v>35356</v>
      </c>
      <c r="C5536" s="1" t="s">
        <v>41310</v>
      </c>
      <c r="D5536" s="1" t="s">
        <v>41312</v>
      </c>
      <c r="E5536" s="1" t="s">
        <v>41313</v>
      </c>
      <c r="F5536" s="1" t="s">
        <v>41314</v>
      </c>
      <c r="H5536" s="1" t="s">
        <v>41315</v>
      </c>
      <c r="I5536" s="1" t="s">
        <v>41316</v>
      </c>
      <c r="J5536" s="1" t="s">
        <v>41191</v>
      </c>
      <c r="K5536" s="1" t="s">
        <v>41192</v>
      </c>
    </row>
    <row r="5537">
      <c r="A5537" s="1" t="s">
        <v>41317</v>
      </c>
      <c r="B5537" s="1" t="s">
        <v>469</v>
      </c>
      <c r="C5537" s="1" t="s">
        <v>471</v>
      </c>
      <c r="D5537" s="1" t="s">
        <v>9186</v>
      </c>
      <c r="E5537" s="1" t="s">
        <v>40</v>
      </c>
      <c r="F5537" s="1" t="s">
        <v>484</v>
      </c>
      <c r="G5537" s="1" t="s">
        <v>485</v>
      </c>
    </row>
    <row r="5538">
      <c r="A5538" s="1" t="s">
        <v>41318</v>
      </c>
      <c r="B5538" s="1" t="s">
        <v>61</v>
      </c>
      <c r="C5538" s="1" t="s">
        <v>62</v>
      </c>
      <c r="D5538" s="1" t="s">
        <v>1643</v>
      </c>
      <c r="E5538" s="1" t="s">
        <v>1645</v>
      </c>
      <c r="F5538" s="1" t="s">
        <v>63</v>
      </c>
      <c r="G5538" s="1" t="s">
        <v>64</v>
      </c>
      <c r="H5538" s="1" t="s">
        <v>6647</v>
      </c>
      <c r="I5538" s="1" t="s">
        <v>1648</v>
      </c>
      <c r="L5538" s="1" t="s">
        <v>1649</v>
      </c>
      <c r="M5538" s="1" t="s">
        <v>1650</v>
      </c>
      <c r="N5538" s="1" t="s">
        <v>71</v>
      </c>
      <c r="O5538" s="1" t="s">
        <v>72</v>
      </c>
      <c r="Q5538" s="1" t="s">
        <v>78</v>
      </c>
      <c r="R5538" s="1" t="s">
        <v>79</v>
      </c>
      <c r="S5538" s="1" t="s">
        <v>973</v>
      </c>
      <c r="T5538" s="1" t="s">
        <v>975</v>
      </c>
    </row>
    <row r="5539">
      <c r="A5539" s="1" t="s">
        <v>41319</v>
      </c>
      <c r="B5539" s="1" t="s">
        <v>1154</v>
      </c>
      <c r="C5539" s="1" t="s">
        <v>1156</v>
      </c>
      <c r="D5539" s="1" t="s">
        <v>1930</v>
      </c>
      <c r="E5539" s="1" t="s">
        <v>1931</v>
      </c>
      <c r="F5539" s="1" t="s">
        <v>41320</v>
      </c>
      <c r="G5539" s="1" t="s">
        <v>1933</v>
      </c>
      <c r="H5539" s="1" t="s">
        <v>1935</v>
      </c>
      <c r="I5539" s="1" t="s">
        <v>1931</v>
      </c>
      <c r="J5539" s="1" t="s">
        <v>1162</v>
      </c>
      <c r="K5539" s="1" t="s">
        <v>1163</v>
      </c>
    </row>
    <row r="5540">
      <c r="A5540" s="1" t="s">
        <v>30446</v>
      </c>
      <c r="B5540" s="1" t="s">
        <v>779</v>
      </c>
      <c r="C5540" s="1" t="s">
        <v>780</v>
      </c>
      <c r="D5540" s="1" t="s">
        <v>35062</v>
      </c>
      <c r="E5540" s="1" t="s">
        <v>35063</v>
      </c>
      <c r="F5540" s="1" t="s">
        <v>41322</v>
      </c>
      <c r="G5540" s="1" t="s">
        <v>41323</v>
      </c>
      <c r="H5540" s="1" t="s">
        <v>35065</v>
      </c>
      <c r="I5540" s="1" t="s">
        <v>35067</v>
      </c>
      <c r="J5540" s="1" t="s">
        <v>786</v>
      </c>
      <c r="K5540" s="1" t="s">
        <v>787</v>
      </c>
      <c r="L5540" s="1" t="s">
        <v>788</v>
      </c>
      <c r="M5540" s="1" t="s">
        <v>789</v>
      </c>
    </row>
    <row r="5541">
      <c r="A5541" s="1" t="s">
        <v>41325</v>
      </c>
      <c r="B5541" s="1" t="s">
        <v>35062</v>
      </c>
      <c r="C5541" s="1" t="s">
        <v>35063</v>
      </c>
      <c r="D5541" s="1" t="s">
        <v>41322</v>
      </c>
      <c r="E5541" s="1" t="s">
        <v>41323</v>
      </c>
      <c r="F5541" s="1" t="s">
        <v>35065</v>
      </c>
      <c r="G5541" s="1" t="s">
        <v>35067</v>
      </c>
    </row>
    <row r="5542">
      <c r="A5542" s="1" t="s">
        <v>41330</v>
      </c>
      <c r="B5542" s="1" t="s">
        <v>169</v>
      </c>
      <c r="C5542" s="1" t="s">
        <v>170</v>
      </c>
      <c r="D5542" s="1" t="s">
        <v>1434</v>
      </c>
      <c r="E5542" s="1" t="s">
        <v>1436</v>
      </c>
      <c r="F5542" s="1" t="s">
        <v>4759</v>
      </c>
      <c r="G5542" s="1" t="s">
        <v>4761</v>
      </c>
      <c r="H5542" s="1" t="s">
        <v>1430</v>
      </c>
      <c r="I5542" s="1" t="s">
        <v>1432</v>
      </c>
      <c r="J5542" s="1" t="s">
        <v>451</v>
      </c>
      <c r="K5542" s="1" t="s">
        <v>452</v>
      </c>
      <c r="L5542" s="1" t="s">
        <v>453</v>
      </c>
      <c r="M5542" s="1" t="s">
        <v>454</v>
      </c>
      <c r="N5542" s="1" t="s">
        <v>13360</v>
      </c>
      <c r="O5542" s="1" t="s">
        <v>13362</v>
      </c>
      <c r="P5542" s="1" t="s">
        <v>41333</v>
      </c>
      <c r="Q5542" s="1" t="s">
        <v>41334</v>
      </c>
      <c r="R5542" s="1" t="s">
        <v>41335</v>
      </c>
      <c r="S5542" s="1" t="s">
        <v>41336</v>
      </c>
      <c r="U5542" s="1" t="s">
        <v>4767</v>
      </c>
      <c r="V5542" s="1" t="s">
        <v>4769</v>
      </c>
      <c r="W5542" s="1" t="s">
        <v>1450</v>
      </c>
      <c r="X5542" s="1" t="s">
        <v>1451</v>
      </c>
      <c r="Y5542" s="1" t="s">
        <v>455</v>
      </c>
      <c r="Z5542" s="1" t="s">
        <v>456</v>
      </c>
      <c r="AA5542" s="1" t="s">
        <v>41339</v>
      </c>
      <c r="AB5542" s="1" t="s">
        <v>41340</v>
      </c>
      <c r="AG5542" s="1" t="s">
        <v>183</v>
      </c>
      <c r="AH5542" s="1" t="s">
        <v>184</v>
      </c>
      <c r="AI5542" s="1" t="s">
        <v>458</v>
      </c>
      <c r="AJ5542" s="1" t="s">
        <v>460</v>
      </c>
    </row>
    <row r="5543">
      <c r="A5543" s="1" t="s">
        <v>41341</v>
      </c>
      <c r="B5543" s="1" t="s">
        <v>507</v>
      </c>
      <c r="C5543" s="1" t="s">
        <v>509</v>
      </c>
      <c r="D5543" s="1" t="s">
        <v>239</v>
      </c>
      <c r="E5543" s="1" t="s">
        <v>240</v>
      </c>
      <c r="F5543" s="1" t="s">
        <v>41342</v>
      </c>
      <c r="G5543" s="1" t="s">
        <v>1460</v>
      </c>
      <c r="I5543" s="1" t="s">
        <v>524</v>
      </c>
      <c r="J5543" s="1" t="s">
        <v>526</v>
      </c>
      <c r="K5543" s="1" t="s">
        <v>532</v>
      </c>
      <c r="L5543" s="1" t="s">
        <v>534</v>
      </c>
      <c r="N5543" s="1" t="s">
        <v>259</v>
      </c>
      <c r="O5543" s="1" t="s">
        <v>260</v>
      </c>
    </row>
    <row r="5544">
      <c r="A5544" s="1" t="s">
        <v>41343</v>
      </c>
      <c r="B5544" s="1" t="s">
        <v>41342</v>
      </c>
      <c r="C5544" s="1" t="s">
        <v>1460</v>
      </c>
      <c r="D5544" s="1" t="s">
        <v>41344</v>
      </c>
      <c r="E5544" s="1" t="s">
        <v>41345</v>
      </c>
    </row>
    <row r="5545">
      <c r="A5545" s="1" t="s">
        <v>41346</v>
      </c>
      <c r="B5545" s="1" t="s">
        <v>1259</v>
      </c>
      <c r="C5545" s="1" t="s">
        <v>1260</v>
      </c>
      <c r="D5545" s="1" t="s">
        <v>1255</v>
      </c>
      <c r="E5545" s="1" t="s">
        <v>1257</v>
      </c>
      <c r="F5545" s="1" t="s">
        <v>41347</v>
      </c>
      <c r="G5545" s="1" t="s">
        <v>7457</v>
      </c>
      <c r="H5545" s="1" t="s">
        <v>1267</v>
      </c>
      <c r="I5545" s="1" t="s">
        <v>1269</v>
      </c>
      <c r="K5545" s="1" t="s">
        <v>1272</v>
      </c>
      <c r="L5545" s="1" t="s">
        <v>1274</v>
      </c>
      <c r="M5545" s="1" t="s">
        <v>532</v>
      </c>
      <c r="N5545" s="1" t="s">
        <v>534</v>
      </c>
      <c r="P5545" s="1" t="s">
        <v>1283</v>
      </c>
      <c r="Q5545" s="1" t="s">
        <v>1285</v>
      </c>
    </row>
    <row r="5546">
      <c r="A5546" s="1" t="s">
        <v>41348</v>
      </c>
      <c r="B5546" s="1" t="s">
        <v>41349</v>
      </c>
      <c r="C5546" s="1" t="s">
        <v>189</v>
      </c>
    </row>
    <row r="5547">
      <c r="A5547" s="1" t="s">
        <v>41350</v>
      </c>
      <c r="B5547" s="1" t="s">
        <v>41351</v>
      </c>
      <c r="C5547" s="1" t="s">
        <v>41352</v>
      </c>
      <c r="D5547" s="1" t="s">
        <v>41353</v>
      </c>
      <c r="E5547" s="1" t="s">
        <v>41354</v>
      </c>
      <c r="G5547" s="1" t="s">
        <v>41355</v>
      </c>
      <c r="H5547" s="1" t="s">
        <v>41356</v>
      </c>
      <c r="I5547" s="1" t="s">
        <v>5712</v>
      </c>
      <c r="J5547" s="1" t="s">
        <v>5713</v>
      </c>
    </row>
    <row r="5548">
      <c r="A5548" s="1" t="s">
        <v>30379</v>
      </c>
      <c r="B5548" s="1" t="s">
        <v>1098</v>
      </c>
      <c r="C5548" s="1" t="s">
        <v>1099</v>
      </c>
      <c r="D5548" s="1" t="s">
        <v>2614</v>
      </c>
      <c r="E5548" s="1" t="s">
        <v>2616</v>
      </c>
      <c r="F5548" s="1" t="s">
        <v>41357</v>
      </c>
      <c r="G5548" s="1" t="s">
        <v>41358</v>
      </c>
      <c r="I5548" s="1" t="s">
        <v>2620</v>
      </c>
      <c r="J5548" s="1" t="s">
        <v>2622</v>
      </c>
      <c r="K5548" s="1" t="s">
        <v>1112</v>
      </c>
      <c r="L5548" s="1" t="s">
        <v>1114</v>
      </c>
    </row>
    <row r="5549">
      <c r="A5549" s="1" t="s">
        <v>41359</v>
      </c>
      <c r="B5549" s="1" t="s">
        <v>41360</v>
      </c>
      <c r="C5549" s="1" t="s">
        <v>189</v>
      </c>
    </row>
    <row r="5550">
      <c r="A5550" s="1" t="s">
        <v>33748</v>
      </c>
      <c r="B5550" s="1" t="s">
        <v>791</v>
      </c>
      <c r="C5550" s="1" t="s">
        <v>794</v>
      </c>
      <c r="D5550" s="1" t="s">
        <v>41361</v>
      </c>
      <c r="E5550" s="1" t="s">
        <v>189</v>
      </c>
      <c r="F5550" s="1" t="s">
        <v>799</v>
      </c>
      <c r="G5550" s="1" t="s">
        <v>800</v>
      </c>
      <c r="I5550" s="1" t="s">
        <v>804</v>
      </c>
      <c r="J5550" s="1" t="s">
        <v>806</v>
      </c>
    </row>
    <row r="5551">
      <c r="A5551" s="1" t="s">
        <v>41362</v>
      </c>
      <c r="B5551" s="1" t="s">
        <v>18295</v>
      </c>
      <c r="C5551" s="1" t="s">
        <v>18296</v>
      </c>
      <c r="D5551" s="1" t="s">
        <v>41363</v>
      </c>
      <c r="E5551" s="1" t="s">
        <v>40</v>
      </c>
      <c r="F5551" s="1" t="s">
        <v>18297</v>
      </c>
      <c r="G5551" s="1" t="s">
        <v>18293</v>
      </c>
    </row>
    <row r="5552">
      <c r="A5552" s="1" t="s">
        <v>41364</v>
      </c>
      <c r="B5552" s="1" t="s">
        <v>5025</v>
      </c>
      <c r="C5552" s="1" t="s">
        <v>5026</v>
      </c>
      <c r="D5552" s="1" t="s">
        <v>5028</v>
      </c>
      <c r="E5552" s="1" t="s">
        <v>5030</v>
      </c>
      <c r="F5552" s="1" t="s">
        <v>41365</v>
      </c>
      <c r="G5552" s="1" t="s">
        <v>5034</v>
      </c>
      <c r="H5552" s="1" t="s">
        <v>5036</v>
      </c>
      <c r="I5552" s="1" t="s">
        <v>5034</v>
      </c>
      <c r="J5552" s="1" t="s">
        <v>5038</v>
      </c>
      <c r="K5552" s="1" t="s">
        <v>5039</v>
      </c>
    </row>
    <row r="5553">
      <c r="A5553" s="1" t="s">
        <v>21553</v>
      </c>
      <c r="C5553" s="1" t="s">
        <v>41366</v>
      </c>
      <c r="D5553" s="1" t="s">
        <v>189</v>
      </c>
      <c r="E5553" s="1" t="s">
        <v>5522</v>
      </c>
      <c r="F5553" s="1" t="s">
        <v>5523</v>
      </c>
    </row>
    <row r="5554">
      <c r="A5554" s="1" t="s">
        <v>41367</v>
      </c>
      <c r="B5554" s="1" t="s">
        <v>169</v>
      </c>
      <c r="C5554" s="1" t="s">
        <v>170</v>
      </c>
      <c r="D5554" s="1" t="s">
        <v>39420</v>
      </c>
      <c r="E5554" s="1" t="s">
        <v>19036</v>
      </c>
      <c r="F5554" s="1" t="s">
        <v>183</v>
      </c>
      <c r="G5554" s="1" t="s">
        <v>184</v>
      </c>
    </row>
    <row r="5555">
      <c r="A5555" s="1" t="s">
        <v>41368</v>
      </c>
      <c r="B5555" s="1" t="s">
        <v>15149</v>
      </c>
      <c r="C5555" s="1" t="s">
        <v>15151</v>
      </c>
      <c r="D5555" s="1" t="s">
        <v>41371</v>
      </c>
      <c r="E5555" s="1" t="s">
        <v>41372</v>
      </c>
      <c r="F5555" s="1" t="s">
        <v>15155</v>
      </c>
      <c r="G5555" s="1" t="s">
        <v>15156</v>
      </c>
    </row>
    <row r="5556">
      <c r="A5556" s="1" t="s">
        <v>35455</v>
      </c>
      <c r="B5556" s="1" t="s">
        <v>22783</v>
      </c>
      <c r="C5556" s="1" t="s">
        <v>189</v>
      </c>
    </row>
    <row r="5557">
      <c r="A5557" s="1" t="s">
        <v>41373</v>
      </c>
      <c r="B5557" s="1" t="s">
        <v>3066</v>
      </c>
      <c r="C5557" s="1" t="s">
        <v>3067</v>
      </c>
      <c r="D5557" s="1" t="s">
        <v>3069</v>
      </c>
      <c r="E5557" s="1" t="s">
        <v>3071</v>
      </c>
      <c r="F5557" s="1" t="s">
        <v>5621</v>
      </c>
      <c r="G5557" s="1" t="s">
        <v>5623</v>
      </c>
      <c r="H5557" s="1" t="s">
        <v>41374</v>
      </c>
      <c r="I5557" s="1" t="s">
        <v>41375</v>
      </c>
      <c r="K5557" s="1" t="s">
        <v>15191</v>
      </c>
      <c r="L5557" s="1" t="s">
        <v>3087</v>
      </c>
      <c r="M5557" s="1" t="s">
        <v>5630</v>
      </c>
      <c r="N5557" s="1" t="s">
        <v>5631</v>
      </c>
      <c r="Q5557" s="1" t="s">
        <v>3089</v>
      </c>
      <c r="R5557" s="1" t="s">
        <v>3071</v>
      </c>
    </row>
    <row r="5558">
      <c r="A5558" s="1" t="s">
        <v>25008</v>
      </c>
      <c r="B5558" s="1" t="s">
        <v>41377</v>
      </c>
      <c r="C5558" s="1" t="s">
        <v>41378</v>
      </c>
      <c r="D5558" s="1" t="s">
        <v>41380</v>
      </c>
      <c r="E5558" s="1" t="s">
        <v>40</v>
      </c>
      <c r="F5558" s="1" t="s">
        <v>41381</v>
      </c>
      <c r="G5558" s="1" t="s">
        <v>41383</v>
      </c>
    </row>
    <row r="5559">
      <c r="A5559" s="1" t="s">
        <v>22725</v>
      </c>
      <c r="B5559" s="1" t="s">
        <v>763</v>
      </c>
      <c r="C5559" s="1" t="s">
        <v>765</v>
      </c>
      <c r="D5559" s="1" t="s">
        <v>831</v>
      </c>
      <c r="E5559" s="1" t="s">
        <v>832</v>
      </c>
      <c r="F5559" s="1" t="s">
        <v>26040</v>
      </c>
      <c r="G5559" s="1" t="s">
        <v>1530</v>
      </c>
      <c r="I5559" s="1" t="s">
        <v>840</v>
      </c>
      <c r="J5559" s="1" t="s">
        <v>842</v>
      </c>
      <c r="K5559" s="1" t="s">
        <v>772</v>
      </c>
      <c r="L5559" s="1" t="s">
        <v>774</v>
      </c>
      <c r="M5559" s="1" t="s">
        <v>776</v>
      </c>
      <c r="N5559" s="1" t="s">
        <v>777</v>
      </c>
    </row>
    <row r="5560">
      <c r="A5560" s="1" t="s">
        <v>41384</v>
      </c>
      <c r="B5560" s="1" t="s">
        <v>8686</v>
      </c>
      <c r="C5560" s="1" t="s">
        <v>8687</v>
      </c>
      <c r="D5560" s="1" t="s">
        <v>8693</v>
      </c>
      <c r="E5560" s="1" t="s">
        <v>8694</v>
      </c>
      <c r="F5560" s="1" t="s">
        <v>8690</v>
      </c>
      <c r="G5560" s="1" t="s">
        <v>8691</v>
      </c>
      <c r="H5560" s="1" t="s">
        <v>41385</v>
      </c>
      <c r="I5560" s="1" t="s">
        <v>41386</v>
      </c>
      <c r="J5560" s="1" t="s">
        <v>41387</v>
      </c>
      <c r="K5560" s="1" t="s">
        <v>41388</v>
      </c>
      <c r="L5560" s="1" t="s">
        <v>41389</v>
      </c>
      <c r="M5560" s="1" t="s">
        <v>41390</v>
      </c>
      <c r="N5560" s="1">
        <v>220.0</v>
      </c>
      <c r="O5560" s="1" t="s">
        <v>3161</v>
      </c>
      <c r="Q5560" s="1" t="s">
        <v>8720</v>
      </c>
      <c r="R5560" s="1" t="s">
        <v>8721</v>
      </c>
      <c r="S5560" s="1" t="s">
        <v>8717</v>
      </c>
      <c r="T5560" s="1" t="s">
        <v>8718</v>
      </c>
      <c r="U5560" s="1" t="s">
        <v>8744</v>
      </c>
      <c r="V5560" s="1" t="s">
        <v>8746</v>
      </c>
      <c r="W5560" s="1" t="s">
        <v>41391</v>
      </c>
      <c r="X5560" s="1" t="s">
        <v>41388</v>
      </c>
    </row>
    <row r="5561">
      <c r="A5561" s="1" t="s">
        <v>41392</v>
      </c>
      <c r="B5561" s="1" t="s">
        <v>41393</v>
      </c>
      <c r="C5561" s="1" t="s">
        <v>1341</v>
      </c>
    </row>
    <row r="5562">
      <c r="A5562" s="1" t="s">
        <v>34216</v>
      </c>
      <c r="B5562" s="1" t="s">
        <v>41394</v>
      </c>
      <c r="C5562" s="1" t="s">
        <v>40</v>
      </c>
    </row>
    <row r="5563">
      <c r="A5563" s="1" t="s">
        <v>29360</v>
      </c>
      <c r="B5563" s="1" t="s">
        <v>41395</v>
      </c>
      <c r="C5563" s="1" t="s">
        <v>41396</v>
      </c>
      <c r="D5563" s="1" t="s">
        <v>41397</v>
      </c>
      <c r="E5563" s="1" t="s">
        <v>41398</v>
      </c>
      <c r="F5563" s="1" t="s">
        <v>1803</v>
      </c>
      <c r="G5563" s="1" t="s">
        <v>1805</v>
      </c>
      <c r="H5563" s="1" t="s">
        <v>41399</v>
      </c>
      <c r="I5563" s="1" t="s">
        <v>41398</v>
      </c>
      <c r="J5563" s="1" t="s">
        <v>40799</v>
      </c>
      <c r="K5563" s="1" t="s">
        <v>40800</v>
      </c>
      <c r="L5563" s="1">
        <v>290.0</v>
      </c>
      <c r="M5563" s="1" t="s">
        <v>4271</v>
      </c>
      <c r="N5563" s="1">
        <v>770.0</v>
      </c>
      <c r="O5563" s="1" t="s">
        <v>3708</v>
      </c>
      <c r="P5563" s="1">
        <v>650.0</v>
      </c>
      <c r="Q5563" s="1" t="s">
        <v>3989</v>
      </c>
      <c r="R5563" s="1">
        <v>660.0</v>
      </c>
      <c r="S5563" s="1" t="s">
        <v>15103</v>
      </c>
      <c r="U5563" s="1" t="s">
        <v>41400</v>
      </c>
      <c r="V5563" s="1" t="s">
        <v>41401</v>
      </c>
      <c r="W5563" s="1" t="s">
        <v>1815</v>
      </c>
      <c r="X5563" s="1" t="s">
        <v>1805</v>
      </c>
      <c r="Y5563" s="1" t="s">
        <v>1821</v>
      </c>
      <c r="Z5563" s="1" t="s">
        <v>1823</v>
      </c>
      <c r="AA5563" s="1" t="s">
        <v>41402</v>
      </c>
      <c r="AB5563" s="1" t="s">
        <v>41403</v>
      </c>
    </row>
    <row r="5564">
      <c r="A5564" s="1" t="s">
        <v>30367</v>
      </c>
      <c r="B5564" s="1" t="s">
        <v>7167</v>
      </c>
      <c r="C5564" s="1" t="s">
        <v>7168</v>
      </c>
      <c r="D5564" s="1" t="s">
        <v>7169</v>
      </c>
      <c r="E5564" s="1" t="s">
        <v>7170</v>
      </c>
      <c r="F5564" s="1" t="s">
        <v>41404</v>
      </c>
      <c r="G5564" s="1" t="s">
        <v>7172</v>
      </c>
      <c r="H5564" s="1" t="s">
        <v>7173</v>
      </c>
      <c r="I5564" s="1" t="s">
        <v>7174</v>
      </c>
      <c r="K5564" s="1" t="s">
        <v>7175</v>
      </c>
      <c r="L5564" s="1" t="s">
        <v>7176</v>
      </c>
    </row>
    <row r="5565">
      <c r="A5565" s="1" t="s">
        <v>41405</v>
      </c>
      <c r="B5565" s="1" t="s">
        <v>169</v>
      </c>
      <c r="C5565" s="1" t="s">
        <v>170</v>
      </c>
      <c r="D5565" s="1" t="s">
        <v>1434</v>
      </c>
      <c r="E5565" s="1" t="s">
        <v>1436</v>
      </c>
      <c r="F5565" s="1" t="s">
        <v>1430</v>
      </c>
      <c r="G5565" s="1" t="s">
        <v>1432</v>
      </c>
      <c r="H5565" s="1" t="s">
        <v>1438</v>
      </c>
      <c r="I5565" s="1" t="s">
        <v>1440</v>
      </c>
      <c r="K5565" s="1" t="s">
        <v>28210</v>
      </c>
      <c r="L5565" s="1" t="s">
        <v>28211</v>
      </c>
      <c r="M5565" s="1" t="s">
        <v>41406</v>
      </c>
      <c r="N5565" s="1" t="s">
        <v>38407</v>
      </c>
      <c r="P5565" s="1" t="s">
        <v>1450</v>
      </c>
      <c r="Q5565" s="1" t="s">
        <v>1451</v>
      </c>
      <c r="R5565" s="1" t="s">
        <v>1452</v>
      </c>
      <c r="S5565" s="1" t="s">
        <v>1453</v>
      </c>
      <c r="T5565" s="1" t="s">
        <v>28219</v>
      </c>
      <c r="U5565" s="1" t="s">
        <v>28220</v>
      </c>
      <c r="V5565" s="1" t="s">
        <v>8643</v>
      </c>
      <c r="W5565" s="1" t="s">
        <v>8644</v>
      </c>
      <c r="Z5565" s="1" t="s">
        <v>183</v>
      </c>
      <c r="AA5565" s="1" t="s">
        <v>184</v>
      </c>
      <c r="AB5565" s="1" t="s">
        <v>28222</v>
      </c>
      <c r="AC5565" s="1" t="s">
        <v>28223</v>
      </c>
    </row>
    <row r="5566">
      <c r="A5566" s="1" t="s">
        <v>41407</v>
      </c>
      <c r="B5566" s="1" t="s">
        <v>1077</v>
      </c>
      <c r="C5566" s="1" t="s">
        <v>1078</v>
      </c>
      <c r="D5566" s="1" t="s">
        <v>41408</v>
      </c>
      <c r="E5566" s="1" t="s">
        <v>1080</v>
      </c>
      <c r="F5566" s="1" t="s">
        <v>8902</v>
      </c>
      <c r="G5566" s="1" t="s">
        <v>8903</v>
      </c>
      <c r="H5566" s="1" t="s">
        <v>8904</v>
      </c>
      <c r="I5566" s="1" t="s">
        <v>8905</v>
      </c>
    </row>
    <row r="5567">
      <c r="A5567" s="1" t="s">
        <v>23498</v>
      </c>
      <c r="B5567" s="1" t="s">
        <v>41409</v>
      </c>
      <c r="C5567" s="1" t="s">
        <v>41410</v>
      </c>
      <c r="D5567" s="1" t="s">
        <v>41411</v>
      </c>
      <c r="E5567" s="1" t="s">
        <v>189</v>
      </c>
      <c r="G5567" s="1" t="s">
        <v>41412</v>
      </c>
      <c r="H5567" s="1" t="s">
        <v>41410</v>
      </c>
    </row>
    <row r="5568">
      <c r="A5568" s="1" t="s">
        <v>41413</v>
      </c>
      <c r="B5568" s="1" t="s">
        <v>5618</v>
      </c>
      <c r="C5568" s="1" t="s">
        <v>3951</v>
      </c>
      <c r="D5568" s="1" t="s">
        <v>15250</v>
      </c>
      <c r="E5568" s="1" t="s">
        <v>15252</v>
      </c>
      <c r="F5568" s="1" t="s">
        <v>3944</v>
      </c>
      <c r="G5568" s="1" t="s">
        <v>3946</v>
      </c>
      <c r="H5568" s="1" t="s">
        <v>41414</v>
      </c>
      <c r="I5568" s="1" t="s">
        <v>41415</v>
      </c>
      <c r="J5568" s="1" t="s">
        <v>41416</v>
      </c>
      <c r="K5568" s="1" t="s">
        <v>41417</v>
      </c>
      <c r="L5568" s="1" t="s">
        <v>18644</v>
      </c>
      <c r="M5568" s="1" t="s">
        <v>18645</v>
      </c>
      <c r="O5568" s="1" t="s">
        <v>15256</v>
      </c>
      <c r="P5568" s="1" t="s">
        <v>15257</v>
      </c>
      <c r="Q5568" s="1" t="s">
        <v>41418</v>
      </c>
      <c r="R5568" s="1" t="s">
        <v>41419</v>
      </c>
      <c r="S5568" s="1" t="s">
        <v>15258</v>
      </c>
      <c r="T5568" s="1" t="s">
        <v>15259</v>
      </c>
      <c r="V5568" s="1" t="s">
        <v>3952</v>
      </c>
      <c r="W5568" s="1" t="s">
        <v>3953</v>
      </c>
    </row>
    <row r="5569">
      <c r="A5569" s="1" t="s">
        <v>41420</v>
      </c>
      <c r="B5569" s="1" t="s">
        <v>1244</v>
      </c>
      <c r="C5569" s="1" t="s">
        <v>1246</v>
      </c>
      <c r="D5569" s="1" t="s">
        <v>4348</v>
      </c>
      <c r="E5569" s="1" t="s">
        <v>4351</v>
      </c>
      <c r="F5569" s="1" t="s">
        <v>41421</v>
      </c>
      <c r="G5569" s="1" t="s">
        <v>41422</v>
      </c>
      <c r="J5569" s="1" t="s">
        <v>4354</v>
      </c>
      <c r="K5569" s="1" t="s">
        <v>4355</v>
      </c>
      <c r="L5569" s="1" t="s">
        <v>1261</v>
      </c>
      <c r="M5569" s="1" t="s">
        <v>1263</v>
      </c>
    </row>
    <row r="5570">
      <c r="A5570" s="1" t="s">
        <v>41423</v>
      </c>
      <c r="B5570" s="1" t="s">
        <v>41424</v>
      </c>
      <c r="C5570" s="1" t="s">
        <v>189</v>
      </c>
    </row>
    <row r="5571">
      <c r="A5571" s="1" t="s">
        <v>27567</v>
      </c>
      <c r="B5571" s="1" t="s">
        <v>541</v>
      </c>
      <c r="C5571" s="1" t="s">
        <v>542</v>
      </c>
      <c r="D5571" s="1" t="s">
        <v>41425</v>
      </c>
      <c r="E5571" s="1" t="s">
        <v>41426</v>
      </c>
      <c r="F5571" s="1" t="s">
        <v>548</v>
      </c>
      <c r="G5571" s="1" t="s">
        <v>549</v>
      </c>
      <c r="I5571" s="1" t="s">
        <v>552</v>
      </c>
      <c r="J5571" s="1" t="s">
        <v>553</v>
      </c>
    </row>
    <row r="5572">
      <c r="A5572" s="1" t="s">
        <v>41428</v>
      </c>
      <c r="B5572" s="1" t="s">
        <v>23385</v>
      </c>
      <c r="C5572" s="1" t="s">
        <v>23386</v>
      </c>
      <c r="D5572" s="1" t="s">
        <v>41429</v>
      </c>
      <c r="E5572" s="1" t="s">
        <v>41430</v>
      </c>
      <c r="F5572" s="1" t="s">
        <v>23390</v>
      </c>
      <c r="G5572" s="1" t="s">
        <v>23391</v>
      </c>
    </row>
    <row r="5573">
      <c r="A5573" s="1" t="s">
        <v>41431</v>
      </c>
      <c r="B5573" s="1" t="s">
        <v>625</v>
      </c>
      <c r="C5573" s="1" t="s">
        <v>628</v>
      </c>
      <c r="D5573" s="1" t="s">
        <v>3860</v>
      </c>
      <c r="E5573" s="1" t="s">
        <v>3862</v>
      </c>
      <c r="F5573" s="1" t="s">
        <v>3863</v>
      </c>
      <c r="G5573" s="1" t="s">
        <v>2045</v>
      </c>
      <c r="H5573" s="1" t="s">
        <v>645</v>
      </c>
      <c r="I5573" s="1" t="s">
        <v>646</v>
      </c>
    </row>
    <row r="5574">
      <c r="A5574" s="1" t="s">
        <v>41432</v>
      </c>
      <c r="B5574" s="1" t="s">
        <v>3668</v>
      </c>
      <c r="C5574" s="1" t="s">
        <v>3670</v>
      </c>
      <c r="D5574" s="1" t="s">
        <v>41435</v>
      </c>
      <c r="E5574" s="1" t="s">
        <v>41436</v>
      </c>
      <c r="F5574" s="1" t="s">
        <v>41437</v>
      </c>
      <c r="G5574" s="1" t="s">
        <v>41438</v>
      </c>
      <c r="I5574" s="1" t="s">
        <v>41517</v>
      </c>
      <c r="J5574" s="1" t="s">
        <v>41518</v>
      </c>
      <c r="K5574" s="1" t="s">
        <v>3683</v>
      </c>
      <c r="L5574" s="1" t="s">
        <v>3684</v>
      </c>
    </row>
    <row r="5575">
      <c r="A5575" s="1" t="s">
        <v>26616</v>
      </c>
      <c r="B5575" s="1" t="s">
        <v>41519</v>
      </c>
      <c r="C5575" s="1" t="s">
        <v>41520</v>
      </c>
      <c r="E5575" s="1" t="s">
        <v>1443</v>
      </c>
      <c r="F5575" s="1" t="s">
        <v>1445</v>
      </c>
    </row>
    <row r="5576">
      <c r="A5576" s="1" t="s">
        <v>41521</v>
      </c>
      <c r="B5576" s="1" t="s">
        <v>41522</v>
      </c>
      <c r="C5576" s="1" t="s">
        <v>189</v>
      </c>
    </row>
    <row r="5577">
      <c r="A5577" s="1" t="s">
        <v>41524</v>
      </c>
      <c r="B5577" s="1" t="s">
        <v>1462</v>
      </c>
      <c r="C5577" s="1" t="s">
        <v>1463</v>
      </c>
      <c r="D5577" s="1" t="s">
        <v>41525</v>
      </c>
      <c r="E5577" s="1" t="s">
        <v>41526</v>
      </c>
      <c r="F5577" s="1" t="s">
        <v>41527</v>
      </c>
      <c r="G5577" s="1" t="s">
        <v>41528</v>
      </c>
      <c r="H5577" s="1" t="s">
        <v>2568</v>
      </c>
      <c r="I5577" s="1" t="s">
        <v>2573</v>
      </c>
      <c r="K5577" s="1" t="s">
        <v>1466</v>
      </c>
      <c r="L5577" s="1" t="s">
        <v>1463</v>
      </c>
      <c r="M5577" s="1" t="s">
        <v>41529</v>
      </c>
      <c r="N5577" s="1" t="s">
        <v>41530</v>
      </c>
      <c r="O5577" s="1" t="s">
        <v>1363</v>
      </c>
      <c r="P5577" s="1" t="s">
        <v>1364</v>
      </c>
      <c r="R5577" s="1" t="s">
        <v>1467</v>
      </c>
      <c r="S5577" s="1" t="s">
        <v>1469</v>
      </c>
    </row>
    <row r="5578">
      <c r="A5578" s="1" t="s">
        <v>41531</v>
      </c>
      <c r="B5578" s="1" t="s">
        <v>9719</v>
      </c>
      <c r="C5578" s="1" t="s">
        <v>9720</v>
      </c>
      <c r="D5578" s="1" t="s">
        <v>41532</v>
      </c>
      <c r="E5578" s="1" t="s">
        <v>41533</v>
      </c>
      <c r="F5578" s="1" t="s">
        <v>41534</v>
      </c>
      <c r="G5578" s="1" t="s">
        <v>41535</v>
      </c>
      <c r="I5578" s="1" t="s">
        <v>20620</v>
      </c>
      <c r="J5578" s="1" t="s">
        <v>20621</v>
      </c>
      <c r="K5578" s="1" t="s">
        <v>41536</v>
      </c>
      <c r="L5578" s="1" t="s">
        <v>41537</v>
      </c>
      <c r="N5578" s="1" t="s">
        <v>3145</v>
      </c>
      <c r="O5578" s="1" t="s">
        <v>3146</v>
      </c>
    </row>
    <row r="5579">
      <c r="A5579" s="1" t="s">
        <v>41538</v>
      </c>
      <c r="B5579" s="1" t="s">
        <v>41539</v>
      </c>
      <c r="C5579" s="1" t="s">
        <v>41540</v>
      </c>
      <c r="D5579" s="1" t="s">
        <v>41541</v>
      </c>
      <c r="E5579" s="1" t="s">
        <v>41542</v>
      </c>
      <c r="G5579" s="1" t="s">
        <v>41543</v>
      </c>
      <c r="H5579" s="1" t="s">
        <v>41544</v>
      </c>
    </row>
    <row r="5580">
      <c r="A5580" s="1" t="s">
        <v>34714</v>
      </c>
      <c r="B5580" s="1" t="s">
        <v>41545</v>
      </c>
      <c r="C5580" s="1" t="s">
        <v>189</v>
      </c>
    </row>
    <row r="5581">
      <c r="A5581" s="1" t="s">
        <v>41546</v>
      </c>
    </row>
    <row r="5582">
      <c r="A5582" s="1" t="s">
        <v>41547</v>
      </c>
      <c r="B5582" s="1" t="s">
        <v>3366</v>
      </c>
      <c r="C5582" s="1" t="s">
        <v>3368</v>
      </c>
      <c r="D5582" s="1" t="s">
        <v>3369</v>
      </c>
      <c r="E5582" s="1" t="s">
        <v>3370</v>
      </c>
      <c r="F5582" s="1" t="s">
        <v>3373</v>
      </c>
      <c r="G5582" s="1" t="s">
        <v>3374</v>
      </c>
    </row>
    <row r="5583">
      <c r="A5583" s="1" t="s">
        <v>27106</v>
      </c>
      <c r="C5583" s="1" t="s">
        <v>41548</v>
      </c>
      <c r="D5583" s="1" t="s">
        <v>41549</v>
      </c>
      <c r="F5583" s="1" t="s">
        <v>41550</v>
      </c>
      <c r="G5583" s="1" t="s">
        <v>41551</v>
      </c>
    </row>
    <row r="5584">
      <c r="A5584" s="1" t="s">
        <v>41552</v>
      </c>
      <c r="B5584" s="1" t="s">
        <v>25220</v>
      </c>
      <c r="C5584" s="1" t="s">
        <v>25221</v>
      </c>
      <c r="D5584" s="1" t="s">
        <v>41553</v>
      </c>
      <c r="E5584" s="1" t="s">
        <v>41554</v>
      </c>
      <c r="F5584" s="1" t="s">
        <v>25223</v>
      </c>
      <c r="G5584" s="1" t="s">
        <v>25224</v>
      </c>
    </row>
    <row r="5585">
      <c r="A5585" s="1" t="s">
        <v>41555</v>
      </c>
      <c r="B5585" s="1" t="s">
        <v>61</v>
      </c>
      <c r="C5585" s="1" t="s">
        <v>62</v>
      </c>
      <c r="D5585" s="1" t="s">
        <v>41556</v>
      </c>
      <c r="E5585" s="1" t="s">
        <v>41557</v>
      </c>
      <c r="F5585" s="1" t="s">
        <v>41558</v>
      </c>
      <c r="G5585" s="1" t="s">
        <v>9561</v>
      </c>
      <c r="I5585" s="1" t="s">
        <v>41559</v>
      </c>
      <c r="J5585" s="1" t="s">
        <v>41557</v>
      </c>
      <c r="K5585" s="1" t="s">
        <v>78</v>
      </c>
      <c r="L5585" s="1" t="s">
        <v>79</v>
      </c>
    </row>
    <row r="5586">
      <c r="A5586" s="1" t="s">
        <v>41560</v>
      </c>
      <c r="B5586" s="1" t="s">
        <v>102</v>
      </c>
      <c r="C5586" s="1" t="s">
        <v>103</v>
      </c>
      <c r="D5586" s="1" t="s">
        <v>106</v>
      </c>
      <c r="E5586" s="1" t="s">
        <v>107</v>
      </c>
      <c r="F5586" s="1" t="s">
        <v>41561</v>
      </c>
      <c r="G5586" s="1" t="s">
        <v>109</v>
      </c>
      <c r="J5586" s="1" t="s">
        <v>110</v>
      </c>
      <c r="K5586" s="1" t="s">
        <v>111</v>
      </c>
      <c r="L5586" s="1" t="s">
        <v>114</v>
      </c>
      <c r="M5586" s="1" t="s">
        <v>115</v>
      </c>
    </row>
    <row r="5587">
      <c r="A5587" s="1" t="s">
        <v>27160</v>
      </c>
      <c r="B5587" s="1" t="s">
        <v>1244</v>
      </c>
      <c r="C5587" s="1" t="s">
        <v>1246</v>
      </c>
      <c r="D5587" s="1" t="s">
        <v>15039</v>
      </c>
      <c r="E5587" s="1" t="s">
        <v>15041</v>
      </c>
      <c r="F5587" s="1" t="s">
        <v>16944</v>
      </c>
      <c r="G5587" s="1" t="s">
        <v>16946</v>
      </c>
      <c r="H5587" s="1" t="s">
        <v>15042</v>
      </c>
      <c r="I5587" s="1" t="s">
        <v>15043</v>
      </c>
      <c r="J5587" s="1" t="s">
        <v>15044</v>
      </c>
      <c r="K5587" s="1" t="s">
        <v>15046</v>
      </c>
      <c r="L5587" s="1" t="s">
        <v>15048</v>
      </c>
      <c r="M5587" s="1" t="s">
        <v>15050</v>
      </c>
      <c r="N5587" s="1">
        <v>980.0</v>
      </c>
      <c r="O5587" s="1" t="s">
        <v>15054</v>
      </c>
      <c r="Q5587" s="1" t="s">
        <v>15056</v>
      </c>
      <c r="R5587" s="1" t="s">
        <v>15058</v>
      </c>
      <c r="S5587" s="1" t="s">
        <v>1261</v>
      </c>
      <c r="T5587" s="1" t="s">
        <v>1263</v>
      </c>
    </row>
    <row r="5588">
      <c r="A5588" s="1" t="s">
        <v>41562</v>
      </c>
      <c r="B5588" s="1" t="s">
        <v>1244</v>
      </c>
      <c r="C5588" s="1" t="s">
        <v>1246</v>
      </c>
      <c r="D5588" s="1" t="s">
        <v>12964</v>
      </c>
      <c r="E5588" s="1" t="s">
        <v>12965</v>
      </c>
      <c r="F5588" s="1" t="s">
        <v>21256</v>
      </c>
      <c r="G5588" s="1" t="s">
        <v>13668</v>
      </c>
      <c r="I5588" s="1" t="s">
        <v>12973</v>
      </c>
      <c r="J5588" s="1" t="s">
        <v>1250</v>
      </c>
      <c r="K5588" s="1" t="s">
        <v>1261</v>
      </c>
      <c r="L5588" s="1" t="s">
        <v>1263</v>
      </c>
    </row>
    <row r="5589">
      <c r="A5589" s="1" t="s">
        <v>41563</v>
      </c>
      <c r="B5589" s="1" t="s">
        <v>38720</v>
      </c>
      <c r="C5589" s="1" t="s">
        <v>38721</v>
      </c>
      <c r="D5589" s="1" t="s">
        <v>38722</v>
      </c>
      <c r="E5589" s="1" t="s">
        <v>38723</v>
      </c>
      <c r="F5589" s="1" t="s">
        <v>38726</v>
      </c>
      <c r="G5589" s="1" t="s">
        <v>40</v>
      </c>
      <c r="I5589" s="1" t="s">
        <v>38727</v>
      </c>
      <c r="J5589" s="1" t="s">
        <v>38721</v>
      </c>
      <c r="K5589" s="1" t="s">
        <v>38728</v>
      </c>
      <c r="L5589" s="1" t="s">
        <v>38723</v>
      </c>
    </row>
    <row r="5590">
      <c r="A5590" s="1" t="s">
        <v>41564</v>
      </c>
      <c r="B5590" s="1" t="s">
        <v>38724</v>
      </c>
      <c r="C5590" s="1" t="s">
        <v>38725</v>
      </c>
      <c r="D5590" s="1" t="s">
        <v>41566</v>
      </c>
      <c r="E5590" s="1" t="s">
        <v>40</v>
      </c>
      <c r="F5590" s="1" t="s">
        <v>38729</v>
      </c>
      <c r="G5590" s="1" t="s">
        <v>38730</v>
      </c>
    </row>
    <row r="5591">
      <c r="A5591" s="1" t="s">
        <v>41567</v>
      </c>
      <c r="B5591" s="1" t="s">
        <v>38716</v>
      </c>
      <c r="C5591" s="1" t="s">
        <v>38717</v>
      </c>
      <c r="D5591" s="1" t="s">
        <v>26262</v>
      </c>
      <c r="E5591" s="1" t="s">
        <v>26264</v>
      </c>
      <c r="F5591" s="1" t="s">
        <v>38718</v>
      </c>
      <c r="G5591" s="1" t="s">
        <v>38719</v>
      </c>
      <c r="H5591" s="1" t="s">
        <v>3164</v>
      </c>
      <c r="I5591" s="1" t="s">
        <v>3166</v>
      </c>
      <c r="J5591" s="1">
        <v>564.0</v>
      </c>
      <c r="K5591" s="1" t="s">
        <v>3169</v>
      </c>
      <c r="M5591" s="1" t="s">
        <v>26270</v>
      </c>
      <c r="N5591" s="1" t="s">
        <v>26272</v>
      </c>
    </row>
    <row r="5592">
      <c r="A5592" s="1" t="s">
        <v>41568</v>
      </c>
      <c r="B5592" s="1" t="s">
        <v>7920</v>
      </c>
      <c r="C5592" s="1" t="s">
        <v>7921</v>
      </c>
      <c r="D5592" s="1" t="s">
        <v>1747</v>
      </c>
      <c r="E5592" s="1" t="s">
        <v>1748</v>
      </c>
      <c r="F5592" s="1" t="s">
        <v>9957</v>
      </c>
      <c r="G5592" s="1" t="s">
        <v>9959</v>
      </c>
      <c r="H5592" s="1" t="s">
        <v>38711</v>
      </c>
      <c r="I5592" s="1" t="s">
        <v>38712</v>
      </c>
      <c r="J5592" s="1" t="s">
        <v>38713</v>
      </c>
      <c r="K5592" s="1" t="s">
        <v>38714</v>
      </c>
      <c r="M5592" s="1" t="s">
        <v>7924</v>
      </c>
      <c r="N5592" s="1" t="s">
        <v>7926</v>
      </c>
      <c r="O5592" s="1" t="s">
        <v>1753</v>
      </c>
      <c r="P5592" s="1" t="s">
        <v>1754</v>
      </c>
      <c r="Q5592" s="1" t="s">
        <v>9965</v>
      </c>
      <c r="R5592" s="1" t="s">
        <v>9967</v>
      </c>
      <c r="S5592" s="1" t="s">
        <v>38715</v>
      </c>
      <c r="T5592" s="1" t="s">
        <v>38714</v>
      </c>
      <c r="X5592" s="1" t="s">
        <v>1761</v>
      </c>
      <c r="Y5592" s="1" t="s">
        <v>1763</v>
      </c>
      <c r="Z5592" s="1" t="s">
        <v>9969</v>
      </c>
      <c r="AA5592" s="1" t="s">
        <v>9978</v>
      </c>
    </row>
    <row r="5593">
      <c r="A5593" s="1" t="s">
        <v>41570</v>
      </c>
      <c r="B5593" s="1" t="s">
        <v>38710</v>
      </c>
      <c r="C5593" s="1" t="s">
        <v>40</v>
      </c>
    </row>
    <row r="5594">
      <c r="A5594" s="1" t="s">
        <v>41571</v>
      </c>
      <c r="B5594" s="1" t="s">
        <v>37632</v>
      </c>
      <c r="C5594" s="1" t="s">
        <v>704</v>
      </c>
      <c r="D5594" s="1" t="s">
        <v>6533</v>
      </c>
      <c r="E5594" s="1" t="s">
        <v>6534</v>
      </c>
    </row>
    <row r="5595">
      <c r="A5595" s="1" t="s">
        <v>41573</v>
      </c>
      <c r="B5595" s="1" t="s">
        <v>2901</v>
      </c>
      <c r="C5595" s="1" t="s">
        <v>2902</v>
      </c>
      <c r="D5595" s="1" t="s">
        <v>41574</v>
      </c>
      <c r="E5595" s="1" t="s">
        <v>41575</v>
      </c>
      <c r="F5595" s="1" t="s">
        <v>2904</v>
      </c>
      <c r="G5595" s="1" t="s">
        <v>2902</v>
      </c>
    </row>
    <row r="5596">
      <c r="A5596" s="1" t="s">
        <v>41576</v>
      </c>
      <c r="B5596" s="1" t="s">
        <v>41577</v>
      </c>
      <c r="C5596" s="1" t="s">
        <v>189</v>
      </c>
    </row>
    <row r="5597">
      <c r="A5597" s="1" t="s">
        <v>41578</v>
      </c>
      <c r="B5597" s="1" t="s">
        <v>25839</v>
      </c>
      <c r="C5597" s="1" t="s">
        <v>25840</v>
      </c>
      <c r="D5597" s="1" t="s">
        <v>41579</v>
      </c>
      <c r="E5597" s="1" t="s">
        <v>25842</v>
      </c>
      <c r="G5597" s="1" t="s">
        <v>25843</v>
      </c>
      <c r="H5597" s="1" t="s">
        <v>25844</v>
      </c>
      <c r="I5597" s="1" t="s">
        <v>25845</v>
      </c>
      <c r="J5597" s="1" t="s">
        <v>25847</v>
      </c>
    </row>
    <row r="5598">
      <c r="A5598" s="1" t="s">
        <v>41580</v>
      </c>
      <c r="B5598" s="1" t="s">
        <v>41581</v>
      </c>
      <c r="C5598" s="1" t="s">
        <v>41583</v>
      </c>
      <c r="D5598" s="1" t="s">
        <v>41585</v>
      </c>
      <c r="E5598" s="1" t="s">
        <v>15421</v>
      </c>
      <c r="F5598" s="1" t="s">
        <v>4128</v>
      </c>
      <c r="G5598" s="1" t="s">
        <v>4129</v>
      </c>
      <c r="I5598" s="1" t="s">
        <v>41586</v>
      </c>
      <c r="J5598" s="1" t="s">
        <v>41587</v>
      </c>
      <c r="K5598" s="1" t="s">
        <v>786</v>
      </c>
      <c r="L5598" s="1" t="s">
        <v>787</v>
      </c>
    </row>
    <row r="5599">
      <c r="A5599" s="1" t="s">
        <v>41589</v>
      </c>
      <c r="B5599" s="1" t="s">
        <v>81</v>
      </c>
      <c r="C5599" s="1" t="s">
        <v>82</v>
      </c>
      <c r="D5599" s="1" t="s">
        <v>4122</v>
      </c>
      <c r="E5599" s="1" t="s">
        <v>4124</v>
      </c>
      <c r="F5599" s="1" t="s">
        <v>6737</v>
      </c>
      <c r="G5599" s="1" t="s">
        <v>6738</v>
      </c>
      <c r="H5599" s="1" t="s">
        <v>6742</v>
      </c>
      <c r="I5599" s="1" t="s">
        <v>6744</v>
      </c>
      <c r="J5599" s="1" t="s">
        <v>41594</v>
      </c>
      <c r="K5599" s="1" t="s">
        <v>41595</v>
      </c>
      <c r="L5599" s="1" t="s">
        <v>4128</v>
      </c>
      <c r="M5599" s="1" t="s">
        <v>4129</v>
      </c>
      <c r="N5599" s="1" t="s">
        <v>4130</v>
      </c>
      <c r="O5599" s="1" t="s">
        <v>4131</v>
      </c>
      <c r="P5599" s="1" t="s">
        <v>6756</v>
      </c>
      <c r="Q5599" s="1" t="s">
        <v>6738</v>
      </c>
      <c r="R5599" s="1" t="s">
        <v>6752</v>
      </c>
      <c r="S5599" s="1" t="s">
        <v>6754</v>
      </c>
      <c r="U5599" s="1" t="s">
        <v>95</v>
      </c>
      <c r="V5599" s="1" t="s">
        <v>96</v>
      </c>
      <c r="W5599" s="1" t="s">
        <v>6757</v>
      </c>
      <c r="X5599" s="1" t="s">
        <v>6759</v>
      </c>
    </row>
    <row r="5600">
      <c r="A5600" s="1" t="s">
        <v>41597</v>
      </c>
      <c r="B5600" s="1" t="s">
        <v>18350</v>
      </c>
      <c r="C5600" s="1" t="s">
        <v>18351</v>
      </c>
      <c r="D5600" s="1" t="s">
        <v>41598</v>
      </c>
      <c r="E5600" s="1" t="s">
        <v>189</v>
      </c>
      <c r="F5600" s="1" t="s">
        <v>18357</v>
      </c>
      <c r="G5600" s="1" t="s">
        <v>18355</v>
      </c>
    </row>
    <row r="5601">
      <c r="A5601" s="1" t="s">
        <v>41599</v>
      </c>
      <c r="B5601" s="1" t="s">
        <v>17289</v>
      </c>
      <c r="C5601" s="1" t="s">
        <v>17290</v>
      </c>
      <c r="D5601" s="1" t="s">
        <v>41600</v>
      </c>
      <c r="E5601" s="1" t="s">
        <v>41601</v>
      </c>
      <c r="F5601" s="1" t="s">
        <v>41602</v>
      </c>
      <c r="G5601" s="1" t="s">
        <v>41603</v>
      </c>
      <c r="I5601" s="1" t="s">
        <v>32123</v>
      </c>
      <c r="J5601" s="1" t="s">
        <v>2718</v>
      </c>
      <c r="K5601" s="1" t="s">
        <v>17291</v>
      </c>
      <c r="L5601" s="1" t="s">
        <v>17292</v>
      </c>
      <c r="M5601" s="1" t="s">
        <v>41604</v>
      </c>
      <c r="N5601" s="1" t="s">
        <v>41605</v>
      </c>
    </row>
    <row r="5602">
      <c r="A5602" s="1" t="s">
        <v>41606</v>
      </c>
      <c r="B5602" s="1" t="s">
        <v>273</v>
      </c>
      <c r="C5602" s="1" t="s">
        <v>274</v>
      </c>
      <c r="D5602" s="1" t="s">
        <v>40003</v>
      </c>
      <c r="E5602" s="1" t="s">
        <v>6415</v>
      </c>
      <c r="F5602" s="1" t="s">
        <v>5257</v>
      </c>
      <c r="G5602" s="1" t="s">
        <v>5259</v>
      </c>
      <c r="H5602" s="1" t="s">
        <v>10224</v>
      </c>
      <c r="I5602" s="1" t="s">
        <v>10225</v>
      </c>
      <c r="J5602" s="1" t="s">
        <v>5254</v>
      </c>
      <c r="K5602" s="1" t="s">
        <v>5256</v>
      </c>
      <c r="L5602" s="1" t="s">
        <v>40004</v>
      </c>
      <c r="M5602" s="1" t="s">
        <v>40005</v>
      </c>
      <c r="N5602" s="1" t="s">
        <v>27487</v>
      </c>
      <c r="O5602" s="1" t="s">
        <v>10229</v>
      </c>
      <c r="P5602" s="1" t="s">
        <v>10230</v>
      </c>
      <c r="Q5602" s="1" t="s">
        <v>10231</v>
      </c>
      <c r="R5602" s="1">
        <v>30.0</v>
      </c>
      <c r="S5602" s="1" t="s">
        <v>403</v>
      </c>
      <c r="T5602" s="1">
        <v>480.0</v>
      </c>
      <c r="U5602" s="1" t="s">
        <v>570</v>
      </c>
      <c r="W5602" s="1" t="s">
        <v>5267</v>
      </c>
      <c r="X5602" s="1" t="s">
        <v>5269</v>
      </c>
      <c r="Y5602" s="1" t="s">
        <v>10232</v>
      </c>
      <c r="Z5602" s="1" t="s">
        <v>10233</v>
      </c>
      <c r="AB5602" s="1" t="s">
        <v>300</v>
      </c>
      <c r="AC5602" s="1" t="s">
        <v>301</v>
      </c>
      <c r="AD5602" s="1" t="s">
        <v>5275</v>
      </c>
      <c r="AE5602" s="1" t="s">
        <v>5276</v>
      </c>
    </row>
    <row r="5603">
      <c r="A5603" s="1" t="s">
        <v>22773</v>
      </c>
      <c r="B5603" s="1" t="s">
        <v>39047</v>
      </c>
      <c r="C5603" s="1" t="s">
        <v>35833</v>
      </c>
    </row>
    <row r="5604">
      <c r="A5604" s="1" t="s">
        <v>33083</v>
      </c>
      <c r="B5604" s="1" t="s">
        <v>13804</v>
      </c>
      <c r="C5604" s="1" t="s">
        <v>13805</v>
      </c>
      <c r="D5604" s="1" t="s">
        <v>13806</v>
      </c>
      <c r="E5604" s="1" t="s">
        <v>13807</v>
      </c>
      <c r="G5604" s="1" t="s">
        <v>15229</v>
      </c>
      <c r="H5604" s="1" t="s">
        <v>15230</v>
      </c>
      <c r="I5604" s="1" t="s">
        <v>13809</v>
      </c>
      <c r="J5604" s="1" t="s">
        <v>13810</v>
      </c>
    </row>
    <row r="5605">
      <c r="A5605" s="1" t="s">
        <v>33696</v>
      </c>
      <c r="B5605" s="1" t="s">
        <v>559</v>
      </c>
      <c r="C5605" s="1" t="s">
        <v>560</v>
      </c>
      <c r="D5605" s="1" t="s">
        <v>561</v>
      </c>
      <c r="E5605" s="1" t="s">
        <v>562</v>
      </c>
      <c r="F5605" s="1" t="s">
        <v>15210</v>
      </c>
      <c r="G5605" s="1" t="s">
        <v>15213</v>
      </c>
      <c r="H5605" s="1" t="s">
        <v>15218</v>
      </c>
      <c r="I5605" s="1" t="s">
        <v>15213</v>
      </c>
      <c r="J5605" s="1" t="s">
        <v>15221</v>
      </c>
      <c r="K5605" s="1" t="s">
        <v>15222</v>
      </c>
      <c r="L5605" s="1">
        <v>250.0</v>
      </c>
      <c r="M5605" s="1" t="s">
        <v>609</v>
      </c>
      <c r="N5605" s="1">
        <v>330.0</v>
      </c>
      <c r="O5605" s="1" t="s">
        <v>4569</v>
      </c>
      <c r="Q5605" s="1" t="s">
        <v>565</v>
      </c>
      <c r="R5605" s="1" t="s">
        <v>566</v>
      </c>
      <c r="S5605" s="1" t="s">
        <v>567</v>
      </c>
      <c r="T5605" s="1" t="s">
        <v>568</v>
      </c>
      <c r="U5605" s="1" t="s">
        <v>15224</v>
      </c>
      <c r="V5605" s="1" t="s">
        <v>15226</v>
      </c>
    </row>
    <row r="5606">
      <c r="A5606" s="1" t="s">
        <v>41607</v>
      </c>
      <c r="B5606" s="1" t="s">
        <v>7674</v>
      </c>
      <c r="C5606" s="1" t="s">
        <v>7677</v>
      </c>
      <c r="D5606" s="1" t="s">
        <v>15194</v>
      </c>
      <c r="E5606" s="1" t="s">
        <v>15195</v>
      </c>
      <c r="F5606" s="1" t="s">
        <v>15196</v>
      </c>
      <c r="G5606" s="1" t="s">
        <v>15198</v>
      </c>
      <c r="H5606" s="1" t="s">
        <v>15200</v>
      </c>
      <c r="I5606" s="1" t="s">
        <v>15201</v>
      </c>
      <c r="J5606" s="1">
        <v>330.0</v>
      </c>
      <c r="K5606" s="1" t="s">
        <v>4569</v>
      </c>
      <c r="M5606" s="1" t="s">
        <v>15205</v>
      </c>
      <c r="N5606" s="1" t="s">
        <v>15206</v>
      </c>
      <c r="O5606" s="1" t="s">
        <v>7690</v>
      </c>
      <c r="P5606" s="1" t="s">
        <v>7691</v>
      </c>
    </row>
    <row r="5607">
      <c r="A5607" s="1" t="s">
        <v>33814</v>
      </c>
      <c r="B5607" s="1" t="s">
        <v>273</v>
      </c>
      <c r="C5607" s="1" t="s">
        <v>274</v>
      </c>
      <c r="D5607" s="1" t="s">
        <v>38094</v>
      </c>
      <c r="E5607" s="1" t="s">
        <v>38095</v>
      </c>
      <c r="F5607" s="1" t="s">
        <v>41608</v>
      </c>
      <c r="G5607" s="1" t="s">
        <v>41609</v>
      </c>
      <c r="I5607" s="1" t="s">
        <v>38100</v>
      </c>
      <c r="J5607" s="1" t="s">
        <v>38102</v>
      </c>
      <c r="K5607" s="1" t="s">
        <v>300</v>
      </c>
      <c r="L5607" s="1" t="s">
        <v>301</v>
      </c>
    </row>
    <row r="5608">
      <c r="A5608" s="1" t="s">
        <v>41610</v>
      </c>
      <c r="B5608" s="1" t="s">
        <v>791</v>
      </c>
      <c r="C5608" s="1" t="s">
        <v>794</v>
      </c>
      <c r="D5608" s="1" t="s">
        <v>795</v>
      </c>
      <c r="E5608" s="1" t="s">
        <v>796</v>
      </c>
      <c r="F5608" s="1" t="s">
        <v>41611</v>
      </c>
      <c r="G5608" s="1" t="s">
        <v>139</v>
      </c>
      <c r="H5608" s="1" t="s">
        <v>799</v>
      </c>
      <c r="I5608" s="1" t="s">
        <v>800</v>
      </c>
      <c r="J5608" s="1" t="s">
        <v>801</v>
      </c>
      <c r="K5608" s="1" t="s">
        <v>802</v>
      </c>
      <c r="N5608" s="1" t="s">
        <v>804</v>
      </c>
      <c r="O5608" s="1" t="s">
        <v>806</v>
      </c>
    </row>
    <row r="5609">
      <c r="A5609" s="1" t="s">
        <v>41612</v>
      </c>
      <c r="B5609" s="1" t="s">
        <v>26464</v>
      </c>
      <c r="C5609" s="1" t="s">
        <v>26465</v>
      </c>
      <c r="D5609" s="1" t="s">
        <v>26466</v>
      </c>
      <c r="E5609" s="1" t="s">
        <v>26468</v>
      </c>
      <c r="F5609" s="1" t="s">
        <v>26469</v>
      </c>
      <c r="G5609" s="1" t="s">
        <v>26470</v>
      </c>
    </row>
    <row r="5610">
      <c r="A5610" s="1" t="s">
        <v>41613</v>
      </c>
      <c r="B5610" s="1" t="s">
        <v>41614</v>
      </c>
      <c r="C5610" s="1" t="s">
        <v>41615</v>
      </c>
      <c r="D5610" s="1" t="s">
        <v>41616</v>
      </c>
      <c r="E5610" s="1" t="s">
        <v>41617</v>
      </c>
      <c r="F5610" s="1" t="s">
        <v>41618</v>
      </c>
      <c r="G5610" s="1" t="s">
        <v>41619</v>
      </c>
      <c r="I5610" s="1" t="s">
        <v>41620</v>
      </c>
      <c r="J5610" s="1" t="s">
        <v>41621</v>
      </c>
      <c r="K5610" s="1" t="s">
        <v>3448</v>
      </c>
      <c r="L5610" s="1" t="s">
        <v>3450</v>
      </c>
      <c r="M5610" s="1" t="s">
        <v>41622</v>
      </c>
      <c r="N5610" s="1" t="s">
        <v>41623</v>
      </c>
      <c r="O5610" s="1" t="s">
        <v>41624</v>
      </c>
      <c r="P5610" s="1" t="s">
        <v>41625</v>
      </c>
    </row>
    <row r="5611">
      <c r="A5611" s="1" t="s">
        <v>41626</v>
      </c>
      <c r="B5611" s="1" t="s">
        <v>469</v>
      </c>
      <c r="C5611" s="1" t="s">
        <v>471</v>
      </c>
      <c r="D5611" s="1" t="s">
        <v>7500</v>
      </c>
      <c r="E5611" s="1" t="s">
        <v>7502</v>
      </c>
      <c r="F5611" s="1" t="s">
        <v>41627</v>
      </c>
      <c r="G5611" s="1" t="s">
        <v>24407</v>
      </c>
      <c r="I5611" s="1" t="s">
        <v>41628</v>
      </c>
      <c r="J5611" s="1" t="s">
        <v>41629</v>
      </c>
      <c r="L5611" s="1" t="s">
        <v>3145</v>
      </c>
      <c r="M5611" s="1" t="s">
        <v>3146</v>
      </c>
      <c r="N5611" s="1" t="s">
        <v>484</v>
      </c>
      <c r="O5611" s="1" t="s">
        <v>485</v>
      </c>
    </row>
    <row r="5612">
      <c r="A5612" s="1" t="s">
        <v>22997</v>
      </c>
      <c r="B5612" s="1" t="s">
        <v>8585</v>
      </c>
      <c r="C5612" s="1" t="s">
        <v>8587</v>
      </c>
      <c r="D5612" s="1" t="s">
        <v>14738</v>
      </c>
      <c r="E5612" s="1" t="s">
        <v>14739</v>
      </c>
      <c r="F5612" s="1" t="s">
        <v>41630</v>
      </c>
      <c r="G5612" s="1" t="s">
        <v>41631</v>
      </c>
      <c r="I5612" s="1" t="s">
        <v>14746</v>
      </c>
      <c r="J5612" s="1" t="s">
        <v>14739</v>
      </c>
      <c r="K5612" s="1" t="s">
        <v>8605</v>
      </c>
      <c r="L5612" s="1" t="s">
        <v>8606</v>
      </c>
    </row>
    <row r="5613">
      <c r="A5613" s="1" t="s">
        <v>41632</v>
      </c>
      <c r="B5613" s="1" t="s">
        <v>1122</v>
      </c>
      <c r="C5613" s="1" t="s">
        <v>1124</v>
      </c>
      <c r="D5613" s="1" t="s">
        <v>3842</v>
      </c>
      <c r="E5613" s="1" t="s">
        <v>3843</v>
      </c>
      <c r="F5613" s="1" t="s">
        <v>1150</v>
      </c>
      <c r="G5613" s="1" t="s">
        <v>1151</v>
      </c>
    </row>
    <row r="5614">
      <c r="A5614" s="1" t="s">
        <v>41633</v>
      </c>
      <c r="B5614" s="1" t="s">
        <v>81</v>
      </c>
      <c r="C5614" s="1" t="s">
        <v>82</v>
      </c>
      <c r="D5614" s="1" t="s">
        <v>4703</v>
      </c>
      <c r="E5614" s="1" t="s">
        <v>4704</v>
      </c>
      <c r="F5614" s="1" t="s">
        <v>15778</v>
      </c>
      <c r="G5614" s="1" t="s">
        <v>15781</v>
      </c>
      <c r="H5614" s="1" t="s">
        <v>27689</v>
      </c>
      <c r="I5614" s="1" t="s">
        <v>27691</v>
      </c>
      <c r="J5614" s="1" t="s">
        <v>3103</v>
      </c>
      <c r="K5614" s="1" t="s">
        <v>3104</v>
      </c>
      <c r="M5614" s="1" t="s">
        <v>15790</v>
      </c>
      <c r="N5614" s="1" t="s">
        <v>15792</v>
      </c>
      <c r="O5614" s="1" t="s">
        <v>95</v>
      </c>
      <c r="P5614" s="1" t="s">
        <v>96</v>
      </c>
      <c r="Q5614" s="1" t="s">
        <v>4740</v>
      </c>
      <c r="R5614" s="1" t="s">
        <v>4742</v>
      </c>
      <c r="S5614" s="1" t="s">
        <v>15796</v>
      </c>
      <c r="T5614" s="1" t="s">
        <v>15798</v>
      </c>
    </row>
    <row r="5615">
      <c r="A5615" s="1" t="s">
        <v>41634</v>
      </c>
      <c r="B5615" s="1" t="s">
        <v>625</v>
      </c>
      <c r="C5615" s="1" t="s">
        <v>628</v>
      </c>
      <c r="D5615" s="1" t="s">
        <v>27670</v>
      </c>
      <c r="E5615" s="1" t="s">
        <v>27671</v>
      </c>
      <c r="F5615" s="1" t="s">
        <v>27672</v>
      </c>
      <c r="G5615" s="1" t="s">
        <v>27673</v>
      </c>
      <c r="H5615" s="1" t="s">
        <v>22732</v>
      </c>
      <c r="I5615" s="1" t="s">
        <v>22733</v>
      </c>
      <c r="J5615" s="1" t="s">
        <v>27674</v>
      </c>
      <c r="K5615" s="1" t="s">
        <v>27675</v>
      </c>
      <c r="L5615" s="1" t="s">
        <v>27676</v>
      </c>
      <c r="M5615" s="1" t="s">
        <v>27677</v>
      </c>
      <c r="N5615" s="1">
        <v>564.0</v>
      </c>
      <c r="O5615" s="1" t="s">
        <v>3169</v>
      </c>
      <c r="P5615" s="1">
        <v>130.0</v>
      </c>
      <c r="Q5615" s="1" t="s">
        <v>14260</v>
      </c>
      <c r="S5615" s="1" t="s">
        <v>27678</v>
      </c>
      <c r="T5615" s="1" t="s">
        <v>27679</v>
      </c>
      <c r="U5615" s="1" t="s">
        <v>645</v>
      </c>
      <c r="V5615" s="1" t="s">
        <v>646</v>
      </c>
      <c r="W5615" s="1" t="s">
        <v>27680</v>
      </c>
      <c r="X5615" s="1" t="s">
        <v>27681</v>
      </c>
    </row>
    <row r="5616">
      <c r="A5616" s="1" t="s">
        <v>41635</v>
      </c>
      <c r="B5616" s="1" t="s">
        <v>20519</v>
      </c>
      <c r="C5616" s="1" t="s">
        <v>20520</v>
      </c>
      <c r="D5616" s="1" t="s">
        <v>12778</v>
      </c>
      <c r="E5616" s="1" t="s">
        <v>12779</v>
      </c>
      <c r="F5616" s="1" t="s">
        <v>20524</v>
      </c>
      <c r="G5616" s="1" t="s">
        <v>20526</v>
      </c>
      <c r="H5616" s="1" t="s">
        <v>10871</v>
      </c>
      <c r="I5616" s="1" t="s">
        <v>10872</v>
      </c>
    </row>
    <row r="5617">
      <c r="A5617" s="1" t="s">
        <v>41636</v>
      </c>
      <c r="B5617" s="1" t="s">
        <v>1431</v>
      </c>
      <c r="C5617" s="1" t="s">
        <v>1433</v>
      </c>
      <c r="D5617" s="1" t="s">
        <v>12759</v>
      </c>
      <c r="E5617" s="1" t="s">
        <v>12760</v>
      </c>
      <c r="F5617" s="1" t="s">
        <v>12761</v>
      </c>
      <c r="G5617" s="1" t="s">
        <v>12762</v>
      </c>
      <c r="H5617" s="1" t="s">
        <v>12764</v>
      </c>
      <c r="I5617" s="1" t="s">
        <v>12766</v>
      </c>
      <c r="J5617" s="1">
        <v>760.0</v>
      </c>
      <c r="K5617" s="1" t="s">
        <v>12770</v>
      </c>
      <c r="M5617" s="1" t="s">
        <v>1439</v>
      </c>
      <c r="N5617" s="1" t="s">
        <v>1441</v>
      </c>
      <c r="O5617" s="1" t="s">
        <v>1443</v>
      </c>
      <c r="P5617" s="1" t="s">
        <v>1445</v>
      </c>
      <c r="Q5617" s="1" t="s">
        <v>12773</v>
      </c>
      <c r="R5617" s="1" t="s">
        <v>12774</v>
      </c>
    </row>
    <row r="5618">
      <c r="A5618" s="1" t="s">
        <v>41637</v>
      </c>
      <c r="B5618" s="1" t="s">
        <v>346</v>
      </c>
      <c r="C5618" s="1" t="s">
        <v>347</v>
      </c>
      <c r="D5618" s="1" t="s">
        <v>12722</v>
      </c>
      <c r="E5618" s="1" t="s">
        <v>12724</v>
      </c>
      <c r="F5618" s="1" t="s">
        <v>12726</v>
      </c>
      <c r="G5618" s="1" t="s">
        <v>12727</v>
      </c>
      <c r="I5618" s="1" t="s">
        <v>12734</v>
      </c>
      <c r="J5618" s="1" t="s">
        <v>12735</v>
      </c>
      <c r="K5618" s="1" t="s">
        <v>12736</v>
      </c>
      <c r="L5618" s="1" t="s">
        <v>12737</v>
      </c>
      <c r="N5618" s="1" t="s">
        <v>361</v>
      </c>
      <c r="O5618" s="1" t="s">
        <v>362</v>
      </c>
      <c r="P5618" s="1" t="s">
        <v>12739</v>
      </c>
      <c r="Q5618" s="1" t="s">
        <v>12742</v>
      </c>
    </row>
    <row r="5619">
      <c r="A5619" s="1" t="s">
        <v>41638</v>
      </c>
      <c r="B5619" s="1" t="s">
        <v>169</v>
      </c>
      <c r="C5619" s="1" t="s">
        <v>170</v>
      </c>
      <c r="D5619" s="1" t="s">
        <v>1434</v>
      </c>
      <c r="E5619" s="1" t="s">
        <v>1436</v>
      </c>
      <c r="F5619" s="1" t="s">
        <v>1430</v>
      </c>
      <c r="G5619" s="1" t="s">
        <v>1432</v>
      </c>
      <c r="H5619" s="1" t="s">
        <v>1438</v>
      </c>
      <c r="I5619" s="1" t="s">
        <v>1440</v>
      </c>
      <c r="J5619" s="1" t="s">
        <v>41639</v>
      </c>
      <c r="K5619" s="1" t="s">
        <v>1584</v>
      </c>
      <c r="L5619" s="1" t="s">
        <v>1448</v>
      </c>
      <c r="M5619" s="1" t="s">
        <v>1449</v>
      </c>
      <c r="P5619" s="1" t="s">
        <v>1450</v>
      </c>
      <c r="Q5619" s="1" t="s">
        <v>1451</v>
      </c>
      <c r="R5619" s="1" t="s">
        <v>1452</v>
      </c>
      <c r="S5619" s="1" t="s">
        <v>1453</v>
      </c>
      <c r="T5619" s="1" t="s">
        <v>1457</v>
      </c>
      <c r="U5619" s="1" t="s">
        <v>1458</v>
      </c>
      <c r="X5619" s="1" t="s">
        <v>183</v>
      </c>
      <c r="Y5619" s="1" t="s">
        <v>184</v>
      </c>
    </row>
    <row r="5620">
      <c r="A5620" s="1" t="s">
        <v>30996</v>
      </c>
      <c r="B5620" s="1" t="s">
        <v>625</v>
      </c>
      <c r="C5620" s="1" t="s">
        <v>628</v>
      </c>
      <c r="D5620" s="1" t="s">
        <v>35269</v>
      </c>
      <c r="E5620" s="1" t="s">
        <v>35270</v>
      </c>
      <c r="F5620" s="1" t="s">
        <v>35271</v>
      </c>
      <c r="G5620" s="1" t="s">
        <v>35272</v>
      </c>
      <c r="H5620" s="1" t="s">
        <v>41640</v>
      </c>
      <c r="I5620" s="1" t="s">
        <v>41641</v>
      </c>
      <c r="J5620" s="1" t="s">
        <v>41642</v>
      </c>
      <c r="K5620" s="1" t="s">
        <v>41643</v>
      </c>
      <c r="L5620" s="1" t="s">
        <v>27676</v>
      </c>
      <c r="M5620" s="1" t="s">
        <v>27677</v>
      </c>
      <c r="N5620" s="1" t="s">
        <v>41644</v>
      </c>
      <c r="O5620" s="1" t="s">
        <v>41645</v>
      </c>
      <c r="P5620" s="1">
        <v>260.0</v>
      </c>
      <c r="Q5620" s="1" t="s">
        <v>1974</v>
      </c>
      <c r="R5620" s="1">
        <v>564.0</v>
      </c>
      <c r="S5620" s="1" t="s">
        <v>3169</v>
      </c>
      <c r="U5620" s="1" t="s">
        <v>35283</v>
      </c>
      <c r="V5620" s="1" t="s">
        <v>35285</v>
      </c>
      <c r="W5620" s="1" t="s">
        <v>645</v>
      </c>
      <c r="X5620" s="1" t="s">
        <v>646</v>
      </c>
    </row>
    <row r="5621">
      <c r="A5621" s="1" t="s">
        <v>41646</v>
      </c>
      <c r="B5621" s="1" t="s">
        <v>1244</v>
      </c>
      <c r="C5621" s="1" t="s">
        <v>1246</v>
      </c>
      <c r="D5621" s="1" t="s">
        <v>38054</v>
      </c>
      <c r="E5621" s="1" t="s">
        <v>38055</v>
      </c>
      <c r="F5621" s="1" t="s">
        <v>38056</v>
      </c>
      <c r="G5621" s="1" t="s">
        <v>38057</v>
      </c>
      <c r="H5621" s="1" t="s">
        <v>38058</v>
      </c>
      <c r="I5621" s="1" t="s">
        <v>38059</v>
      </c>
      <c r="J5621" s="1">
        <v>561.0</v>
      </c>
      <c r="K5621" s="1" t="s">
        <v>9321</v>
      </c>
      <c r="M5621" s="1" t="s">
        <v>38060</v>
      </c>
      <c r="N5621" s="1" t="s">
        <v>38061</v>
      </c>
      <c r="O5621" s="1" t="s">
        <v>1261</v>
      </c>
      <c r="P5621" s="1" t="s">
        <v>1263</v>
      </c>
    </row>
    <row r="5622">
      <c r="A5622" s="1" t="s">
        <v>41647</v>
      </c>
      <c r="B5622" s="1" t="s">
        <v>5405</v>
      </c>
      <c r="C5622" s="1" t="s">
        <v>5407</v>
      </c>
      <c r="D5622" s="1" t="s">
        <v>1883</v>
      </c>
      <c r="E5622" s="1" t="s">
        <v>1885</v>
      </c>
      <c r="F5622" s="1" t="s">
        <v>5414</v>
      </c>
      <c r="G5622" s="1" t="s">
        <v>5415</v>
      </c>
      <c r="H5622" s="1" t="s">
        <v>7067</v>
      </c>
      <c r="I5622" s="1" t="s">
        <v>7069</v>
      </c>
      <c r="J5622" s="1" t="s">
        <v>8592</v>
      </c>
      <c r="K5622" s="1" t="s">
        <v>8594</v>
      </c>
      <c r="L5622" s="1" t="s">
        <v>41648</v>
      </c>
      <c r="M5622" s="1" t="s">
        <v>41649</v>
      </c>
      <c r="N5622" s="1" t="s">
        <v>41650</v>
      </c>
      <c r="O5622" s="1" t="s">
        <v>41651</v>
      </c>
      <c r="Q5622" s="1" t="s">
        <v>41652</v>
      </c>
      <c r="R5622" s="1" t="s">
        <v>11204</v>
      </c>
      <c r="T5622" s="1" t="s">
        <v>5436</v>
      </c>
      <c r="U5622" s="1" t="s">
        <v>5438</v>
      </c>
      <c r="V5622" s="1" t="s">
        <v>7081</v>
      </c>
      <c r="W5622" s="1" t="s">
        <v>842</v>
      </c>
      <c r="X5622" s="1" t="s">
        <v>41653</v>
      </c>
      <c r="Y5622" s="1" t="s">
        <v>41654</v>
      </c>
      <c r="AA5622" s="1" t="s">
        <v>5449</v>
      </c>
      <c r="AB5622" s="1" t="s">
        <v>5451</v>
      </c>
      <c r="AC5622" s="1" t="s">
        <v>1906</v>
      </c>
      <c r="AD5622" s="1" t="s">
        <v>1908</v>
      </c>
      <c r="AE5622" s="1" t="s">
        <v>8608</v>
      </c>
      <c r="AF5622" s="1" t="s">
        <v>8609</v>
      </c>
      <c r="AG5622" s="1" t="s">
        <v>41655</v>
      </c>
      <c r="AH5622" s="1" t="s">
        <v>41656</v>
      </c>
    </row>
    <row r="5623">
      <c r="A5623" s="1" t="s">
        <v>41657</v>
      </c>
      <c r="B5623" s="1" t="s">
        <v>41658</v>
      </c>
      <c r="C5623" s="1" t="s">
        <v>189</v>
      </c>
    </row>
    <row r="5624">
      <c r="A5624" s="1" t="s">
        <v>41659</v>
      </c>
      <c r="B5624" s="1" t="s">
        <v>273</v>
      </c>
      <c r="C5624" s="1" t="s">
        <v>274</v>
      </c>
      <c r="D5624" s="1" t="s">
        <v>41660</v>
      </c>
      <c r="E5624" s="1" t="s">
        <v>41661</v>
      </c>
      <c r="F5624" s="1" t="s">
        <v>4204</v>
      </c>
      <c r="G5624" s="1" t="s">
        <v>4206</v>
      </c>
      <c r="H5624" s="1" t="s">
        <v>300</v>
      </c>
      <c r="I5624" s="1" t="s">
        <v>301</v>
      </c>
    </row>
    <row r="5625">
      <c r="A5625" s="1" t="s">
        <v>35161</v>
      </c>
      <c r="B5625" s="1" t="s">
        <v>41662</v>
      </c>
      <c r="C5625" s="1" t="s">
        <v>189</v>
      </c>
    </row>
    <row r="5626">
      <c r="A5626" s="1" t="s">
        <v>26622</v>
      </c>
      <c r="B5626" s="1" t="s">
        <v>169</v>
      </c>
      <c r="C5626" s="1" t="s">
        <v>170</v>
      </c>
      <c r="D5626" s="1" t="s">
        <v>262</v>
      </c>
      <c r="E5626" s="1" t="s">
        <v>263</v>
      </c>
      <c r="F5626" s="1" t="s">
        <v>17503</v>
      </c>
      <c r="G5626" s="1" t="s">
        <v>17504</v>
      </c>
      <c r="H5626" s="1" t="s">
        <v>17500</v>
      </c>
      <c r="I5626" s="1" t="s">
        <v>17502</v>
      </c>
      <c r="J5626" s="1" t="s">
        <v>41663</v>
      </c>
      <c r="K5626" s="1" t="s">
        <v>41664</v>
      </c>
      <c r="L5626" s="1" t="s">
        <v>41665</v>
      </c>
      <c r="M5626" s="1" t="s">
        <v>41666</v>
      </c>
      <c r="N5626" s="1" t="s">
        <v>41667</v>
      </c>
      <c r="O5626" s="1" t="s">
        <v>41668</v>
      </c>
      <c r="P5626" s="1" t="s">
        <v>41669</v>
      </c>
      <c r="Q5626" s="1" t="s">
        <v>17508</v>
      </c>
      <c r="S5626" s="1" t="s">
        <v>17516</v>
      </c>
      <c r="T5626" s="1" t="s">
        <v>17518</v>
      </c>
      <c r="U5626" s="1" t="s">
        <v>17512</v>
      </c>
      <c r="V5626" s="1" t="s">
        <v>17514</v>
      </c>
      <c r="W5626" s="1" t="s">
        <v>41670</v>
      </c>
      <c r="X5626" s="1" t="s">
        <v>41671</v>
      </c>
      <c r="Y5626" s="1" t="s">
        <v>1363</v>
      </c>
      <c r="Z5626" s="1" t="s">
        <v>1364</v>
      </c>
      <c r="AD5626" s="1" t="s">
        <v>183</v>
      </c>
      <c r="AE5626" s="1" t="s">
        <v>184</v>
      </c>
      <c r="AF5626" s="1" t="s">
        <v>17521</v>
      </c>
      <c r="AG5626" s="1" t="s">
        <v>17522</v>
      </c>
      <c r="AH5626" s="1" t="s">
        <v>41672</v>
      </c>
      <c r="AI5626" s="1" t="s">
        <v>41673</v>
      </c>
      <c r="AJ5626" s="1" t="s">
        <v>41674</v>
      </c>
      <c r="AK5626" s="1" t="s">
        <v>41675</v>
      </c>
    </row>
    <row r="5627">
      <c r="A5627" s="1" t="s">
        <v>41676</v>
      </c>
      <c r="B5627" s="1" t="s">
        <v>41677</v>
      </c>
      <c r="C5627" s="1" t="s">
        <v>41678</v>
      </c>
      <c r="D5627" s="1" t="s">
        <v>41679</v>
      </c>
      <c r="E5627" s="1" t="s">
        <v>41680</v>
      </c>
      <c r="G5627" s="1" t="s">
        <v>41681</v>
      </c>
      <c r="H5627" s="1" t="s">
        <v>41682</v>
      </c>
    </row>
    <row r="5628">
      <c r="A5628" s="1" t="s">
        <v>41683</v>
      </c>
      <c r="B5628" s="1" t="s">
        <v>5290</v>
      </c>
      <c r="C5628" s="1" t="s">
        <v>5291</v>
      </c>
      <c r="D5628" s="1" t="s">
        <v>41684</v>
      </c>
      <c r="E5628" s="1" t="s">
        <v>41685</v>
      </c>
      <c r="F5628" s="1" t="s">
        <v>41686</v>
      </c>
      <c r="G5628" s="1" t="s">
        <v>41687</v>
      </c>
      <c r="H5628" s="1" t="s">
        <v>19767</v>
      </c>
      <c r="I5628" s="1" t="s">
        <v>5311</v>
      </c>
      <c r="J5628" s="1" t="s">
        <v>5315</v>
      </c>
      <c r="K5628" s="1" t="s">
        <v>5316</v>
      </c>
    </row>
    <row r="5629">
      <c r="A5629" s="1" t="s">
        <v>41688</v>
      </c>
      <c r="B5629" s="1" t="s">
        <v>491</v>
      </c>
      <c r="C5629" s="1" t="s">
        <v>492</v>
      </c>
      <c r="D5629" s="1" t="s">
        <v>41689</v>
      </c>
      <c r="E5629" s="1" t="s">
        <v>41690</v>
      </c>
      <c r="G5629" s="1" t="s">
        <v>6844</v>
      </c>
      <c r="H5629" s="1" t="s">
        <v>6845</v>
      </c>
      <c r="I5629" s="1" t="s">
        <v>504</v>
      </c>
      <c r="J5629" s="1" t="s">
        <v>505</v>
      </c>
    </row>
    <row r="5630">
      <c r="A5630" s="1" t="s">
        <v>32534</v>
      </c>
      <c r="B5630" s="1" t="s">
        <v>273</v>
      </c>
      <c r="C5630" s="1" t="s">
        <v>274</v>
      </c>
      <c r="D5630" s="1" t="s">
        <v>130</v>
      </c>
      <c r="E5630" s="1" t="s">
        <v>131</v>
      </c>
      <c r="F5630" s="1" t="s">
        <v>5144</v>
      </c>
      <c r="G5630" s="1" t="s">
        <v>5145</v>
      </c>
      <c r="H5630" s="1" t="s">
        <v>5231</v>
      </c>
      <c r="I5630" s="1" t="s">
        <v>5233</v>
      </c>
      <c r="J5630" s="1" t="s">
        <v>41691</v>
      </c>
      <c r="K5630" s="1" t="s">
        <v>41692</v>
      </c>
      <c r="L5630" s="1" t="s">
        <v>38021</v>
      </c>
      <c r="M5630" s="1" t="s">
        <v>2797</v>
      </c>
      <c r="N5630" s="1" t="s">
        <v>12714</v>
      </c>
      <c r="O5630" s="1" t="s">
        <v>12715</v>
      </c>
      <c r="P5630" s="1" t="s">
        <v>5237</v>
      </c>
      <c r="Q5630" s="1" t="s">
        <v>5240</v>
      </c>
      <c r="R5630" s="1" t="s">
        <v>41693</v>
      </c>
      <c r="S5630" s="1" t="s">
        <v>41694</v>
      </c>
      <c r="U5630" s="1" t="s">
        <v>300</v>
      </c>
      <c r="V5630" s="1" t="s">
        <v>301</v>
      </c>
      <c r="W5630" s="1" t="s">
        <v>148</v>
      </c>
      <c r="X5630" s="1" t="s">
        <v>149</v>
      </c>
      <c r="Y5630" s="1" t="s">
        <v>5154</v>
      </c>
      <c r="Z5630" s="1" t="s">
        <v>5145</v>
      </c>
    </row>
    <row r="5631">
      <c r="A5631" s="1" t="s">
        <v>41695</v>
      </c>
      <c r="B5631" s="1" t="s">
        <v>12586</v>
      </c>
      <c r="C5631" s="1" t="s">
        <v>12587</v>
      </c>
      <c r="D5631" s="1" t="s">
        <v>41696</v>
      </c>
      <c r="E5631" s="1" t="s">
        <v>41697</v>
      </c>
      <c r="F5631" s="1" t="s">
        <v>2625</v>
      </c>
      <c r="G5631" s="1" t="s">
        <v>2626</v>
      </c>
      <c r="I5631" s="1" t="s">
        <v>12591</v>
      </c>
      <c r="J5631" s="1" t="s">
        <v>12592</v>
      </c>
    </row>
    <row r="5632">
      <c r="A5632" s="1" t="s">
        <v>41698</v>
      </c>
      <c r="B5632" s="1" t="s">
        <v>8698</v>
      </c>
      <c r="C5632" s="1" t="s">
        <v>8700</v>
      </c>
      <c r="D5632" s="1" t="s">
        <v>41699</v>
      </c>
      <c r="E5632" s="1" t="s">
        <v>21344</v>
      </c>
      <c r="F5632" s="1" t="s">
        <v>2625</v>
      </c>
      <c r="G5632" s="1" t="s">
        <v>2626</v>
      </c>
      <c r="J5632" s="1" t="s">
        <v>8704</v>
      </c>
      <c r="K5632" s="1" t="s">
        <v>8706</v>
      </c>
      <c r="L5632" s="1" t="s">
        <v>1495</v>
      </c>
      <c r="M5632" s="1" t="s">
        <v>1496</v>
      </c>
      <c r="N5632" s="1" t="s">
        <v>8708</v>
      </c>
      <c r="O5632" s="1" t="s">
        <v>8709</v>
      </c>
    </row>
    <row r="5633">
      <c r="A5633" s="1" t="s">
        <v>41700</v>
      </c>
      <c r="C5633" s="1" t="s">
        <v>17777</v>
      </c>
      <c r="D5633" s="1" t="s">
        <v>15440</v>
      </c>
    </row>
    <row r="5634">
      <c r="A5634" s="1" t="s">
        <v>21760</v>
      </c>
      <c r="B5634" s="1" t="s">
        <v>3330</v>
      </c>
      <c r="C5634" s="1" t="s">
        <v>3331</v>
      </c>
      <c r="D5634" s="1" t="s">
        <v>32558</v>
      </c>
      <c r="E5634" s="1" t="s">
        <v>32559</v>
      </c>
      <c r="F5634" s="1" t="s">
        <v>22050</v>
      </c>
      <c r="G5634" s="1" t="s">
        <v>22052</v>
      </c>
      <c r="H5634" s="1" t="s">
        <v>22053</v>
      </c>
      <c r="I5634" s="1" t="s">
        <v>22054</v>
      </c>
      <c r="J5634" s="1" t="s">
        <v>17255</v>
      </c>
      <c r="K5634" s="1" t="s">
        <v>9170</v>
      </c>
      <c r="M5634" s="1" t="s">
        <v>22056</v>
      </c>
      <c r="N5634" s="1" t="s">
        <v>22052</v>
      </c>
      <c r="P5634" s="1" t="s">
        <v>3351</v>
      </c>
      <c r="Q5634" s="1" t="s">
        <v>3352</v>
      </c>
      <c r="R5634" s="1" t="s">
        <v>7235</v>
      </c>
      <c r="S5634" s="1" t="s">
        <v>7236</v>
      </c>
    </row>
    <row r="5635">
      <c r="A5635" s="1" t="s">
        <v>22363</v>
      </c>
      <c r="B5635" s="1" t="s">
        <v>273</v>
      </c>
      <c r="C5635" s="1" t="s">
        <v>274</v>
      </c>
      <c r="D5635" s="1" t="s">
        <v>38094</v>
      </c>
      <c r="E5635" s="1" t="s">
        <v>38095</v>
      </c>
      <c r="F5635" s="1" t="s">
        <v>38100</v>
      </c>
      <c r="G5635" s="1" t="s">
        <v>38102</v>
      </c>
      <c r="H5635" s="1" t="s">
        <v>300</v>
      </c>
      <c r="I5635" s="1" t="s">
        <v>301</v>
      </c>
    </row>
    <row r="5636">
      <c r="A5636" s="1" t="s">
        <v>31581</v>
      </c>
      <c r="B5636" s="1" t="s">
        <v>20628</v>
      </c>
      <c r="C5636" s="1" t="s">
        <v>20629</v>
      </c>
      <c r="D5636" s="1" t="s">
        <v>20626</v>
      </c>
      <c r="E5636" s="1" t="s">
        <v>20627</v>
      </c>
      <c r="F5636" s="1" t="s">
        <v>20630</v>
      </c>
      <c r="G5636" s="1" t="s">
        <v>20631</v>
      </c>
      <c r="H5636" s="1" t="s">
        <v>20634</v>
      </c>
      <c r="I5636" s="1" t="s">
        <v>20635</v>
      </c>
      <c r="J5636" s="1">
        <v>52.0</v>
      </c>
      <c r="K5636" s="1" t="s">
        <v>2300</v>
      </c>
      <c r="M5636" s="1" t="s">
        <v>20639</v>
      </c>
      <c r="N5636" s="1" t="s">
        <v>20640</v>
      </c>
      <c r="O5636" s="1" t="s">
        <v>20641</v>
      </c>
      <c r="P5636" s="1" t="s">
        <v>20642</v>
      </c>
      <c r="Q5636" s="1" t="s">
        <v>20643</v>
      </c>
      <c r="R5636" s="1" t="s">
        <v>20631</v>
      </c>
      <c r="S5636" s="1" t="s">
        <v>20644</v>
      </c>
      <c r="T5636" s="1" t="s">
        <v>20646</v>
      </c>
    </row>
    <row r="5637">
      <c r="A5637" s="1" t="s">
        <v>41701</v>
      </c>
      <c r="B5637" s="1" t="s">
        <v>5538</v>
      </c>
      <c r="C5637" s="1" t="s">
        <v>5539</v>
      </c>
      <c r="D5637" s="1" t="s">
        <v>5542</v>
      </c>
      <c r="E5637" s="1" t="s">
        <v>40</v>
      </c>
      <c r="F5637" s="1" t="s">
        <v>5546</v>
      </c>
      <c r="G5637" s="1" t="s">
        <v>5547</v>
      </c>
    </row>
    <row r="5638">
      <c r="A5638" s="1" t="s">
        <v>22838</v>
      </c>
      <c r="B5638" s="1" t="s">
        <v>41702</v>
      </c>
      <c r="C5638" s="1" t="s">
        <v>40</v>
      </c>
    </row>
    <row r="5639">
      <c r="A5639" s="1" t="s">
        <v>41703</v>
      </c>
      <c r="B5639" s="1" t="s">
        <v>3261</v>
      </c>
      <c r="C5639" s="1" t="s">
        <v>3262</v>
      </c>
      <c r="D5639" s="1" t="s">
        <v>3259</v>
      </c>
      <c r="E5639" s="1" t="s">
        <v>3260</v>
      </c>
      <c r="G5639" s="1" t="s">
        <v>3263</v>
      </c>
      <c r="H5639" s="1" t="s">
        <v>3264</v>
      </c>
      <c r="I5639" s="1" t="s">
        <v>41704</v>
      </c>
      <c r="J5639" s="1" t="s">
        <v>40</v>
      </c>
      <c r="K5639" s="1" t="s">
        <v>2568</v>
      </c>
      <c r="L5639" s="1" t="s">
        <v>2573</v>
      </c>
      <c r="M5639" s="1" t="s">
        <v>3269</v>
      </c>
      <c r="N5639" s="1" t="s">
        <v>3270</v>
      </c>
      <c r="O5639" s="1" t="s">
        <v>3268</v>
      </c>
      <c r="P5639" s="1" t="s">
        <v>3260</v>
      </c>
      <c r="Q5639" s="1" t="s">
        <v>3271</v>
      </c>
      <c r="R5639" s="1" t="s">
        <v>3273</v>
      </c>
      <c r="S5639" s="1" t="s">
        <v>3274</v>
      </c>
      <c r="T5639" s="1" t="s">
        <v>3275</v>
      </c>
      <c r="U5639" s="1" t="s">
        <v>3276</v>
      </c>
      <c r="V5639" s="1" t="s">
        <v>3277</v>
      </c>
    </row>
    <row r="5640">
      <c r="A5640" s="1" t="s">
        <v>41705</v>
      </c>
      <c r="B5640" s="1" t="s">
        <v>41706</v>
      </c>
      <c r="C5640" s="1" t="s">
        <v>189</v>
      </c>
    </row>
    <row r="5641">
      <c r="A5641" s="1" t="s">
        <v>41707</v>
      </c>
      <c r="B5641" s="1" t="s">
        <v>469</v>
      </c>
      <c r="C5641" s="1" t="s">
        <v>471</v>
      </c>
      <c r="D5641" s="1" t="s">
        <v>3442</v>
      </c>
      <c r="E5641" s="1" t="s">
        <v>3443</v>
      </c>
      <c r="F5641" s="1" t="s">
        <v>3439</v>
      </c>
      <c r="G5641" s="1" t="s">
        <v>3441</v>
      </c>
      <c r="H5641" s="1" t="s">
        <v>28399</v>
      </c>
      <c r="I5641" s="1" t="s">
        <v>28400</v>
      </c>
      <c r="K5641" s="1" t="s">
        <v>478</v>
      </c>
      <c r="L5641" s="1" t="s">
        <v>480</v>
      </c>
      <c r="M5641" s="1" t="s">
        <v>3446</v>
      </c>
      <c r="N5641" s="1" t="s">
        <v>3447</v>
      </c>
      <c r="O5641" s="1" t="s">
        <v>3448</v>
      </c>
      <c r="P5641" s="1" t="s">
        <v>3450</v>
      </c>
      <c r="R5641" s="1" t="s">
        <v>484</v>
      </c>
      <c r="S5641" s="1" t="s">
        <v>485</v>
      </c>
      <c r="T5641" s="1" t="s">
        <v>3452</v>
      </c>
      <c r="U5641" s="1" t="s">
        <v>3453</v>
      </c>
    </row>
    <row r="5642">
      <c r="A5642" s="1" t="s">
        <v>41708</v>
      </c>
      <c r="B5642" s="1" t="s">
        <v>169</v>
      </c>
      <c r="C5642" s="1" t="s">
        <v>170</v>
      </c>
      <c r="D5642" s="1" t="s">
        <v>2190</v>
      </c>
      <c r="E5642" s="1" t="s">
        <v>2191</v>
      </c>
      <c r="G5642" s="1" t="s">
        <v>7084</v>
      </c>
      <c r="H5642" s="1" t="s">
        <v>7085</v>
      </c>
      <c r="I5642" s="1" t="s">
        <v>7086</v>
      </c>
      <c r="J5642" s="1" t="s">
        <v>7087</v>
      </c>
      <c r="K5642" s="1" t="s">
        <v>7088</v>
      </c>
      <c r="L5642" s="1" t="s">
        <v>7089</v>
      </c>
      <c r="M5642" s="1" t="s">
        <v>41709</v>
      </c>
      <c r="N5642" s="1" t="s">
        <v>41710</v>
      </c>
      <c r="O5642" s="1" t="s">
        <v>41711</v>
      </c>
      <c r="P5642" s="1" t="s">
        <v>41712</v>
      </c>
      <c r="T5642" s="1" t="s">
        <v>7098</v>
      </c>
      <c r="U5642" s="1" t="s">
        <v>7085</v>
      </c>
      <c r="V5642" s="1" t="s">
        <v>7101</v>
      </c>
      <c r="W5642" s="1" t="s">
        <v>7102</v>
      </c>
      <c r="Y5642" s="1" t="s">
        <v>183</v>
      </c>
      <c r="Z5642" s="1" t="s">
        <v>184</v>
      </c>
      <c r="AA5642" s="1" t="s">
        <v>2203</v>
      </c>
      <c r="AB5642" s="1" t="s">
        <v>2204</v>
      </c>
    </row>
    <row r="5643">
      <c r="A5643" s="1" t="s">
        <v>23711</v>
      </c>
      <c r="B5643" s="1" t="s">
        <v>14015</v>
      </c>
      <c r="C5643" s="1" t="s">
        <v>14016</v>
      </c>
      <c r="D5643" s="1" t="s">
        <v>14017</v>
      </c>
      <c r="E5643" s="1" t="s">
        <v>14018</v>
      </c>
      <c r="F5643" s="1" t="s">
        <v>41713</v>
      </c>
      <c r="G5643" s="1" t="s">
        <v>41714</v>
      </c>
    </row>
    <row r="5644">
      <c r="A5644" s="1" t="s">
        <v>41715</v>
      </c>
      <c r="B5644" s="1" t="s">
        <v>507</v>
      </c>
      <c r="C5644" s="1" t="s">
        <v>509</v>
      </c>
      <c r="D5644" s="1" t="s">
        <v>239</v>
      </c>
      <c r="E5644" s="1" t="s">
        <v>240</v>
      </c>
      <c r="F5644" s="1" t="s">
        <v>38647</v>
      </c>
      <c r="G5644" s="1" t="s">
        <v>6136</v>
      </c>
      <c r="J5644" s="1" t="s">
        <v>524</v>
      </c>
      <c r="K5644" s="1" t="s">
        <v>526</v>
      </c>
      <c r="L5644" s="1" t="s">
        <v>532</v>
      </c>
      <c r="M5644" s="1" t="s">
        <v>534</v>
      </c>
      <c r="O5644" s="1" t="s">
        <v>259</v>
      </c>
      <c r="P5644" s="1" t="s">
        <v>260</v>
      </c>
    </row>
    <row r="5645">
      <c r="A5645" s="1" t="s">
        <v>19038</v>
      </c>
      <c r="B5645" s="1" t="s">
        <v>38648</v>
      </c>
      <c r="C5645" s="1" t="s">
        <v>38649</v>
      </c>
      <c r="D5645" s="1" t="s">
        <v>38650</v>
      </c>
      <c r="E5645" s="1" t="s">
        <v>38651</v>
      </c>
      <c r="G5645" s="1" t="s">
        <v>38652</v>
      </c>
      <c r="H5645" s="1" t="s">
        <v>38651</v>
      </c>
    </row>
    <row r="5646">
      <c r="A5646" s="1" t="s">
        <v>33704</v>
      </c>
      <c r="B5646" s="1" t="s">
        <v>169</v>
      </c>
      <c r="C5646" s="1" t="s">
        <v>170</v>
      </c>
      <c r="D5646" s="1" t="s">
        <v>38653</v>
      </c>
      <c r="E5646" s="1" t="s">
        <v>38654</v>
      </c>
      <c r="F5646" s="1" t="s">
        <v>41716</v>
      </c>
      <c r="G5646" s="1" t="s">
        <v>41717</v>
      </c>
      <c r="H5646" s="1" t="s">
        <v>38655</v>
      </c>
      <c r="I5646" s="1" t="s">
        <v>38656</v>
      </c>
      <c r="K5646" s="1" t="s">
        <v>4831</v>
      </c>
      <c r="L5646" s="1" t="s">
        <v>4833</v>
      </c>
      <c r="M5646" s="1" t="s">
        <v>4835</v>
      </c>
      <c r="N5646" s="1" t="s">
        <v>4833</v>
      </c>
      <c r="O5646" s="1" t="s">
        <v>38657</v>
      </c>
      <c r="P5646" s="1" t="s">
        <v>38658</v>
      </c>
      <c r="Q5646" s="1" t="s">
        <v>41718</v>
      </c>
      <c r="R5646" s="1" t="s">
        <v>41719</v>
      </c>
      <c r="S5646" s="1" t="s">
        <v>183</v>
      </c>
      <c r="T5646" s="1" t="s">
        <v>184</v>
      </c>
    </row>
    <row r="5647">
      <c r="A5647" s="1" t="s">
        <v>41720</v>
      </c>
      <c r="B5647" s="1" t="s">
        <v>38659</v>
      </c>
      <c r="C5647" s="1" t="s">
        <v>38660</v>
      </c>
      <c r="D5647" s="1" t="s">
        <v>38661</v>
      </c>
      <c r="E5647" s="1" t="s">
        <v>5583</v>
      </c>
      <c r="F5647" s="1" t="s">
        <v>38662</v>
      </c>
      <c r="G5647" s="1" t="s">
        <v>38663</v>
      </c>
      <c r="H5647" s="1" t="s">
        <v>3448</v>
      </c>
      <c r="I5647" s="1" t="s">
        <v>3450</v>
      </c>
    </row>
    <row r="5648">
      <c r="A5648" s="1" t="s">
        <v>41721</v>
      </c>
      <c r="B5648" s="1" t="s">
        <v>7375</v>
      </c>
      <c r="C5648" s="1" t="s">
        <v>7376</v>
      </c>
      <c r="D5648" s="1" t="s">
        <v>38664</v>
      </c>
      <c r="E5648" s="1" t="s">
        <v>38665</v>
      </c>
      <c r="G5648" s="1" t="s">
        <v>7379</v>
      </c>
      <c r="H5648" s="1" t="s">
        <v>7376</v>
      </c>
      <c r="I5648" s="1" t="s">
        <v>7382</v>
      </c>
      <c r="J5648" s="1" t="s">
        <v>7383</v>
      </c>
    </row>
    <row r="5649">
      <c r="A5649" s="1" t="s">
        <v>41722</v>
      </c>
      <c r="B5649" s="1" t="s">
        <v>2190</v>
      </c>
      <c r="C5649" s="1" t="s">
        <v>2191</v>
      </c>
      <c r="D5649" s="1" t="s">
        <v>21391</v>
      </c>
      <c r="E5649" s="1" t="s">
        <v>21392</v>
      </c>
      <c r="F5649" s="1" t="s">
        <v>38666</v>
      </c>
      <c r="G5649" s="1" t="s">
        <v>38667</v>
      </c>
      <c r="J5649" s="1" t="s">
        <v>38668</v>
      </c>
      <c r="K5649" s="1" t="s">
        <v>38669</v>
      </c>
      <c r="M5649" s="1" t="s">
        <v>8332</v>
      </c>
      <c r="N5649" s="1" t="s">
        <v>8334</v>
      </c>
      <c r="O5649" s="1" t="s">
        <v>38670</v>
      </c>
      <c r="P5649" s="1" t="s">
        <v>38667</v>
      </c>
      <c r="U5649" s="1" t="s">
        <v>2203</v>
      </c>
      <c r="V5649" s="1" t="s">
        <v>2204</v>
      </c>
      <c r="W5649" s="1" t="s">
        <v>21401</v>
      </c>
      <c r="X5649" s="1" t="s">
        <v>21402</v>
      </c>
    </row>
    <row r="5650">
      <c r="A5650" s="1" t="s">
        <v>33710</v>
      </c>
      <c r="B5650" s="1" t="s">
        <v>779</v>
      </c>
      <c r="C5650" s="1" t="s">
        <v>780</v>
      </c>
      <c r="D5650" s="1" t="s">
        <v>1174</v>
      </c>
      <c r="E5650" s="1" t="s">
        <v>1176</v>
      </c>
      <c r="F5650" s="1" t="s">
        <v>29128</v>
      </c>
      <c r="G5650" s="1" t="s">
        <v>843</v>
      </c>
      <c r="H5650" s="1" t="s">
        <v>1178</v>
      </c>
      <c r="I5650" s="1" t="s">
        <v>1180</v>
      </c>
      <c r="J5650" s="1" t="s">
        <v>786</v>
      </c>
      <c r="K5650" s="1" t="s">
        <v>787</v>
      </c>
      <c r="L5650" s="1" t="s">
        <v>788</v>
      </c>
      <c r="M5650" s="1" t="s">
        <v>789</v>
      </c>
    </row>
    <row r="5651">
      <c r="A5651" s="1" t="s">
        <v>41723</v>
      </c>
      <c r="B5651" s="1" t="s">
        <v>6059</v>
      </c>
      <c r="C5651" s="1" t="s">
        <v>6061</v>
      </c>
      <c r="D5651" s="1" t="s">
        <v>6609</v>
      </c>
      <c r="E5651" s="1" t="s">
        <v>6610</v>
      </c>
      <c r="F5651" s="1" t="s">
        <v>28415</v>
      </c>
      <c r="G5651" s="1" t="s">
        <v>28416</v>
      </c>
      <c r="H5651" s="1" t="s">
        <v>28417</v>
      </c>
      <c r="I5651" s="1" t="s">
        <v>28418</v>
      </c>
      <c r="K5651" s="1" t="s">
        <v>6621</v>
      </c>
      <c r="L5651" s="1" t="s">
        <v>6623</v>
      </c>
      <c r="M5651" s="1" t="s">
        <v>28419</v>
      </c>
      <c r="N5651" s="1" t="s">
        <v>28420</v>
      </c>
      <c r="O5651" s="1" t="s">
        <v>6628</v>
      </c>
      <c r="P5651" s="1" t="s">
        <v>6629</v>
      </c>
      <c r="R5651" s="1" t="s">
        <v>6069</v>
      </c>
      <c r="S5651" s="1" t="s">
        <v>6074</v>
      </c>
      <c r="T5651" s="1" t="s">
        <v>6630</v>
      </c>
      <c r="U5651" s="1" t="s">
        <v>6631</v>
      </c>
    </row>
    <row r="5652">
      <c r="A5652" s="1" t="s">
        <v>31121</v>
      </c>
      <c r="B5652" s="1" t="s">
        <v>38673</v>
      </c>
      <c r="C5652" s="1" t="s">
        <v>18773</v>
      </c>
    </row>
    <row r="5653">
      <c r="A5653" s="1" t="s">
        <v>41724</v>
      </c>
      <c r="B5653" s="1" t="s">
        <v>625</v>
      </c>
      <c r="C5653" s="1" t="s">
        <v>628</v>
      </c>
      <c r="D5653" s="1" t="s">
        <v>38676</v>
      </c>
      <c r="E5653" s="1" t="s">
        <v>38677</v>
      </c>
      <c r="F5653" s="1" t="s">
        <v>38674</v>
      </c>
      <c r="G5653" s="1" t="s">
        <v>38675</v>
      </c>
      <c r="H5653" s="1" t="s">
        <v>38678</v>
      </c>
      <c r="I5653" s="1" t="s">
        <v>38679</v>
      </c>
      <c r="K5653" s="1" t="s">
        <v>38680</v>
      </c>
      <c r="L5653" s="1" t="s">
        <v>38681</v>
      </c>
      <c r="M5653" s="1" t="s">
        <v>645</v>
      </c>
      <c r="N5653" s="1" t="s">
        <v>646</v>
      </c>
    </row>
    <row r="5654">
      <c r="A5654" s="1" t="s">
        <v>41725</v>
      </c>
      <c r="B5654" s="1" t="s">
        <v>779</v>
      </c>
      <c r="C5654" s="1" t="s">
        <v>780</v>
      </c>
      <c r="D5654" s="1" t="s">
        <v>38682</v>
      </c>
      <c r="E5654" s="1" t="s">
        <v>38683</v>
      </c>
      <c r="F5654" s="1" t="s">
        <v>16015</v>
      </c>
      <c r="G5654" s="1" t="s">
        <v>16016</v>
      </c>
      <c r="H5654" s="1" t="s">
        <v>16017</v>
      </c>
      <c r="I5654" s="1" t="s">
        <v>16019</v>
      </c>
      <c r="J5654" s="1" t="s">
        <v>788</v>
      </c>
      <c r="K5654" s="1" t="s">
        <v>789</v>
      </c>
    </row>
    <row r="5655">
      <c r="A5655" s="1" t="s">
        <v>41726</v>
      </c>
      <c r="B5655" s="1" t="s">
        <v>20895</v>
      </c>
      <c r="C5655" s="1" t="s">
        <v>189</v>
      </c>
    </row>
    <row r="5656">
      <c r="A5656" s="1" t="s">
        <v>41727</v>
      </c>
      <c r="B5656" s="1" t="s">
        <v>26664</v>
      </c>
      <c r="C5656" s="1" t="s">
        <v>26665</v>
      </c>
      <c r="D5656" s="1" t="s">
        <v>38568</v>
      </c>
      <c r="E5656" s="1" t="s">
        <v>26669</v>
      </c>
      <c r="F5656" s="1" t="s">
        <v>26668</v>
      </c>
      <c r="G5656" s="1" t="s">
        <v>26669</v>
      </c>
    </row>
    <row r="5657">
      <c r="A5657" s="1" t="s">
        <v>41728</v>
      </c>
      <c r="B5657" s="1" t="s">
        <v>1259</v>
      </c>
      <c r="C5657" s="1" t="s">
        <v>1260</v>
      </c>
      <c r="D5657" s="1" t="s">
        <v>1255</v>
      </c>
      <c r="E5657" s="1" t="s">
        <v>1257</v>
      </c>
      <c r="F5657" s="1" t="s">
        <v>41729</v>
      </c>
      <c r="G5657" s="1" t="s">
        <v>1274</v>
      </c>
      <c r="H5657" s="1" t="s">
        <v>1267</v>
      </c>
      <c r="I5657" s="1" t="s">
        <v>1269</v>
      </c>
      <c r="J5657" s="1" t="s">
        <v>1272</v>
      </c>
      <c r="K5657" s="1" t="s">
        <v>1274</v>
      </c>
      <c r="L5657" s="1" t="s">
        <v>532</v>
      </c>
      <c r="M5657" s="1" t="s">
        <v>534</v>
      </c>
      <c r="O5657" s="1" t="s">
        <v>1283</v>
      </c>
      <c r="P5657" s="1" t="s">
        <v>1285</v>
      </c>
    </row>
    <row r="5658">
      <c r="A5658" s="1" t="s">
        <v>34937</v>
      </c>
      <c r="B5658" s="1" t="s">
        <v>2842</v>
      </c>
      <c r="C5658" s="1" t="s">
        <v>2844</v>
      </c>
      <c r="E5658" s="1" t="s">
        <v>41730</v>
      </c>
      <c r="F5658" s="1" t="s">
        <v>2849</v>
      </c>
      <c r="H5658" s="1" t="s">
        <v>41731</v>
      </c>
      <c r="I5658" s="1" t="s">
        <v>41732</v>
      </c>
      <c r="J5658" s="1" t="s">
        <v>2852</v>
      </c>
      <c r="K5658" s="1" t="s">
        <v>2853</v>
      </c>
    </row>
    <row r="5659">
      <c r="A5659" s="1" t="s">
        <v>41733</v>
      </c>
      <c r="B5659" s="1" t="s">
        <v>169</v>
      </c>
      <c r="C5659" s="1" t="s">
        <v>170</v>
      </c>
      <c r="D5659" s="1" t="s">
        <v>1434</v>
      </c>
      <c r="E5659" s="1" t="s">
        <v>1436</v>
      </c>
      <c r="F5659" s="1" t="s">
        <v>1430</v>
      </c>
      <c r="G5659" s="1" t="s">
        <v>1432</v>
      </c>
      <c r="H5659" s="1" t="s">
        <v>1438</v>
      </c>
      <c r="I5659" s="1" t="s">
        <v>1440</v>
      </c>
      <c r="J5659" s="1" t="s">
        <v>1442</v>
      </c>
      <c r="K5659" s="1" t="s">
        <v>1444</v>
      </c>
      <c r="L5659" s="1" t="s">
        <v>41734</v>
      </c>
      <c r="M5659" s="1" t="s">
        <v>41735</v>
      </c>
      <c r="N5659" s="1" t="s">
        <v>1448</v>
      </c>
      <c r="O5659" s="1" t="s">
        <v>1449</v>
      </c>
      <c r="Q5659" s="1" t="s">
        <v>1450</v>
      </c>
      <c r="R5659" s="1" t="s">
        <v>1451</v>
      </c>
      <c r="S5659" s="1" t="s">
        <v>1452</v>
      </c>
      <c r="T5659" s="1" t="s">
        <v>1453</v>
      </c>
      <c r="U5659" s="1" t="s">
        <v>1455</v>
      </c>
      <c r="V5659" s="1" t="s">
        <v>1456</v>
      </c>
      <c r="W5659" s="1" t="s">
        <v>1457</v>
      </c>
      <c r="X5659" s="1" t="s">
        <v>1458</v>
      </c>
      <c r="AB5659" s="1" t="s">
        <v>183</v>
      </c>
      <c r="AC5659" s="1" t="s">
        <v>184</v>
      </c>
    </row>
    <row r="5660">
      <c r="A5660" s="1" t="s">
        <v>41736</v>
      </c>
      <c r="B5660" s="1" t="s">
        <v>41737</v>
      </c>
      <c r="C5660" s="1" t="s">
        <v>14707</v>
      </c>
    </row>
    <row r="5661">
      <c r="A5661" s="1" t="s">
        <v>41738</v>
      </c>
      <c r="B5661" s="1" t="s">
        <v>24467</v>
      </c>
      <c r="C5661" s="1" t="s">
        <v>24468</v>
      </c>
      <c r="D5661" s="1" t="s">
        <v>24472</v>
      </c>
      <c r="E5661" s="1" t="s">
        <v>24473</v>
      </c>
      <c r="F5661" s="1" t="s">
        <v>21391</v>
      </c>
      <c r="G5661" s="1" t="s">
        <v>21392</v>
      </c>
      <c r="H5661" s="1" t="s">
        <v>24476</v>
      </c>
      <c r="I5661" s="1" t="s">
        <v>24477</v>
      </c>
      <c r="J5661" s="1" t="s">
        <v>24469</v>
      </c>
      <c r="K5661" s="1" t="s">
        <v>24470</v>
      </c>
      <c r="L5661" s="1" t="s">
        <v>41739</v>
      </c>
      <c r="M5661" s="1" t="s">
        <v>24481</v>
      </c>
      <c r="O5661" s="1" t="s">
        <v>24480</v>
      </c>
      <c r="P5661" s="1" t="s">
        <v>24481</v>
      </c>
      <c r="Q5661" s="1" t="s">
        <v>24482</v>
      </c>
      <c r="R5661" s="1" t="s">
        <v>24483</v>
      </c>
      <c r="T5661" s="1" t="s">
        <v>21401</v>
      </c>
      <c r="U5661" s="1" t="s">
        <v>21402</v>
      </c>
      <c r="V5661" s="1" t="s">
        <v>24484</v>
      </c>
      <c r="W5661" s="1" t="s">
        <v>24485</v>
      </c>
    </row>
    <row r="5662">
      <c r="A5662" s="1" t="s">
        <v>41740</v>
      </c>
      <c r="B5662" s="1" t="s">
        <v>169</v>
      </c>
      <c r="C5662" s="1" t="s">
        <v>170</v>
      </c>
      <c r="D5662" s="1" t="s">
        <v>469</v>
      </c>
      <c r="E5662" s="1" t="s">
        <v>471</v>
      </c>
      <c r="F5662" s="1" t="s">
        <v>262</v>
      </c>
      <c r="G5662" s="1" t="s">
        <v>263</v>
      </c>
      <c r="H5662" s="1" t="s">
        <v>28422</v>
      </c>
      <c r="I5662" s="1" t="s">
        <v>28423</v>
      </c>
      <c r="J5662" s="1" t="s">
        <v>28424</v>
      </c>
      <c r="K5662" s="1" t="s">
        <v>28425</v>
      </c>
      <c r="L5662" s="1" t="s">
        <v>28443</v>
      </c>
      <c r="M5662" s="1" t="s">
        <v>28444</v>
      </c>
      <c r="N5662" s="1" t="s">
        <v>41743</v>
      </c>
      <c r="O5662" s="1" t="s">
        <v>41744</v>
      </c>
      <c r="P5662" s="1" t="s">
        <v>28430</v>
      </c>
      <c r="Q5662" s="1" t="s">
        <v>28431</v>
      </c>
      <c r="S5662" s="1" t="s">
        <v>28433</v>
      </c>
      <c r="T5662" s="1" t="s">
        <v>28435</v>
      </c>
      <c r="U5662" s="1" t="s">
        <v>28437</v>
      </c>
      <c r="V5662" s="1" t="s">
        <v>10975</v>
      </c>
      <c r="W5662" s="1" t="s">
        <v>28447</v>
      </c>
      <c r="X5662" s="1" t="s">
        <v>28448</v>
      </c>
      <c r="Z5662" s="1" t="s">
        <v>183</v>
      </c>
      <c r="AA5662" s="1" t="s">
        <v>184</v>
      </c>
      <c r="AB5662" s="1" t="s">
        <v>484</v>
      </c>
      <c r="AC5662" s="1" t="s">
        <v>485</v>
      </c>
      <c r="AD5662" s="1" t="s">
        <v>28440</v>
      </c>
      <c r="AE5662" s="1" t="s">
        <v>28441</v>
      </c>
      <c r="AF5662" s="1" t="s">
        <v>41751</v>
      </c>
      <c r="AG5662" s="1" t="s">
        <v>41752</v>
      </c>
    </row>
    <row r="5663">
      <c r="A5663" s="1" t="s">
        <v>41753</v>
      </c>
      <c r="B5663" s="1" t="s">
        <v>9980</v>
      </c>
      <c r="C5663" s="1" t="s">
        <v>9981</v>
      </c>
      <c r="D5663" s="1" t="s">
        <v>41754</v>
      </c>
      <c r="E5663" s="1" t="s">
        <v>41755</v>
      </c>
      <c r="F5663" s="1" t="s">
        <v>9984</v>
      </c>
      <c r="G5663" s="1" t="s">
        <v>9985</v>
      </c>
      <c r="I5663" s="1" t="s">
        <v>201</v>
      </c>
      <c r="J5663" s="1" t="s">
        <v>202</v>
      </c>
    </row>
    <row r="5664">
      <c r="A5664" s="1" t="s">
        <v>22637</v>
      </c>
      <c r="B5664" s="1" t="s">
        <v>4705</v>
      </c>
      <c r="C5664" s="1" t="s">
        <v>4706</v>
      </c>
      <c r="D5664" s="1" t="s">
        <v>16337</v>
      </c>
      <c r="E5664" s="1" t="s">
        <v>16338</v>
      </c>
      <c r="F5664" s="1" t="s">
        <v>41757</v>
      </c>
      <c r="G5664" s="1" t="s">
        <v>16348</v>
      </c>
      <c r="H5664" s="1" t="s">
        <v>1896</v>
      </c>
      <c r="I5664" s="1" t="s">
        <v>1899</v>
      </c>
      <c r="J5664" s="1" t="s">
        <v>16347</v>
      </c>
      <c r="K5664" s="1" t="s">
        <v>16348</v>
      </c>
      <c r="L5664" s="1" t="s">
        <v>4744</v>
      </c>
      <c r="M5664" s="1" t="s">
        <v>4746</v>
      </c>
    </row>
    <row r="5665">
      <c r="A5665" s="1" t="s">
        <v>41758</v>
      </c>
      <c r="B5665" s="1" t="s">
        <v>6159</v>
      </c>
      <c r="C5665" s="1" t="s">
        <v>6160</v>
      </c>
      <c r="D5665" s="1" t="s">
        <v>6165</v>
      </c>
      <c r="E5665" s="1" t="s">
        <v>6166</v>
      </c>
      <c r="F5665" s="1" t="s">
        <v>5809</v>
      </c>
      <c r="G5665" s="1" t="s">
        <v>5811</v>
      </c>
    </row>
    <row r="5666">
      <c r="A5666" s="1" t="s">
        <v>41760</v>
      </c>
      <c r="B5666" s="1" t="s">
        <v>17121</v>
      </c>
      <c r="C5666" s="1" t="s">
        <v>17123</v>
      </c>
      <c r="D5666" s="1" t="s">
        <v>41761</v>
      </c>
      <c r="E5666" s="1" t="s">
        <v>21222</v>
      </c>
    </row>
    <row r="5667">
      <c r="A5667" s="1" t="s">
        <v>31135</v>
      </c>
      <c r="B5667" s="1" t="s">
        <v>81</v>
      </c>
      <c r="C5667" s="1" t="s">
        <v>82</v>
      </c>
      <c r="D5667" s="1" t="s">
        <v>8574</v>
      </c>
      <c r="E5667" s="1" t="s">
        <v>8576</v>
      </c>
      <c r="F5667" s="1" t="s">
        <v>41762</v>
      </c>
      <c r="G5667" s="1" t="s">
        <v>27237</v>
      </c>
      <c r="H5667" s="1" t="s">
        <v>2655</v>
      </c>
      <c r="I5667" s="1" t="s">
        <v>2657</v>
      </c>
      <c r="J5667" s="1" t="s">
        <v>8580</v>
      </c>
      <c r="K5667" s="1" t="s">
        <v>8576</v>
      </c>
      <c r="L5667" s="1" t="s">
        <v>95</v>
      </c>
      <c r="M5667" s="1" t="s">
        <v>96</v>
      </c>
    </row>
    <row r="5668">
      <c r="A5668" s="1" t="s">
        <v>41764</v>
      </c>
      <c r="B5668" s="1" t="s">
        <v>41765</v>
      </c>
      <c r="C5668" s="1" t="s">
        <v>189</v>
      </c>
    </row>
    <row r="5669">
      <c r="A5669" s="1" t="s">
        <v>41766</v>
      </c>
      <c r="B5669" s="1" t="s">
        <v>1270</v>
      </c>
      <c r="C5669" s="1" t="s">
        <v>1271</v>
      </c>
      <c r="D5669" s="1" t="s">
        <v>1273</v>
      </c>
      <c r="E5669" s="1" t="s">
        <v>1275</v>
      </c>
      <c r="F5669" s="1" t="s">
        <v>41767</v>
      </c>
      <c r="G5669" s="1" t="s">
        <v>41768</v>
      </c>
      <c r="H5669" s="1" t="s">
        <v>1281</v>
      </c>
      <c r="I5669" s="1" t="s">
        <v>1280</v>
      </c>
      <c r="J5669" s="1" t="s">
        <v>1282</v>
      </c>
      <c r="K5669" s="1" t="s">
        <v>1284</v>
      </c>
    </row>
    <row r="5670">
      <c r="A5670" s="1" t="s">
        <v>41769</v>
      </c>
      <c r="B5670" s="1" t="s">
        <v>41770</v>
      </c>
      <c r="C5670" s="1" t="s">
        <v>40</v>
      </c>
    </row>
    <row r="5671">
      <c r="A5671" s="1" t="s">
        <v>41771</v>
      </c>
      <c r="B5671" s="1" t="s">
        <v>30350</v>
      </c>
      <c r="C5671" s="1" t="s">
        <v>30351</v>
      </c>
      <c r="D5671" s="1" t="s">
        <v>41772</v>
      </c>
      <c r="E5671" s="1" t="s">
        <v>41773</v>
      </c>
      <c r="F5671" s="1" t="s">
        <v>30354</v>
      </c>
      <c r="G5671" s="1" t="s">
        <v>30351</v>
      </c>
    </row>
    <row r="5672">
      <c r="A5672" s="1" t="s">
        <v>36708</v>
      </c>
      <c r="B5672" s="1" t="s">
        <v>41775</v>
      </c>
      <c r="C5672" s="1" t="s">
        <v>8384</v>
      </c>
    </row>
    <row r="5673">
      <c r="A5673" s="1" t="s">
        <v>41776</v>
      </c>
      <c r="B5673" s="1" t="s">
        <v>13494</v>
      </c>
      <c r="C5673" s="1" t="s">
        <v>13495</v>
      </c>
      <c r="D5673" s="1" t="s">
        <v>37922</v>
      </c>
      <c r="E5673" s="1" t="s">
        <v>13500</v>
      </c>
      <c r="F5673" s="1" t="s">
        <v>13498</v>
      </c>
      <c r="G5673" s="1" t="s">
        <v>13500</v>
      </c>
    </row>
    <row r="5674">
      <c r="A5674" s="1" t="s">
        <v>41777</v>
      </c>
      <c r="B5674" s="1" t="s">
        <v>41778</v>
      </c>
      <c r="C5674" s="1" t="s">
        <v>189</v>
      </c>
    </row>
    <row r="5675">
      <c r="A5675" s="1" t="s">
        <v>41780</v>
      </c>
      <c r="B5675" s="1" t="s">
        <v>18295</v>
      </c>
      <c r="C5675" s="1" t="s">
        <v>18296</v>
      </c>
      <c r="D5675" s="1" t="s">
        <v>32182</v>
      </c>
      <c r="E5675" s="1" t="s">
        <v>18293</v>
      </c>
      <c r="F5675" s="1" t="s">
        <v>18297</v>
      </c>
      <c r="G5675" s="1" t="s">
        <v>18293</v>
      </c>
    </row>
    <row r="5676">
      <c r="A5676" s="1" t="s">
        <v>23327</v>
      </c>
      <c r="B5676" s="1" t="s">
        <v>5687</v>
      </c>
      <c r="C5676" s="1" t="s">
        <v>5689</v>
      </c>
    </row>
    <row r="5677">
      <c r="A5677" s="1" t="s">
        <v>41781</v>
      </c>
      <c r="B5677" s="1" t="s">
        <v>41616</v>
      </c>
      <c r="C5677" s="1" t="s">
        <v>41617</v>
      </c>
      <c r="D5677" s="1" t="s">
        <v>41618</v>
      </c>
      <c r="E5677" s="1" t="s">
        <v>41619</v>
      </c>
      <c r="G5677" s="1" t="s">
        <v>41620</v>
      </c>
      <c r="H5677" s="1" t="s">
        <v>41621</v>
      </c>
      <c r="I5677" s="1" t="s">
        <v>3448</v>
      </c>
      <c r="J5677" s="1" t="s">
        <v>3450</v>
      </c>
      <c r="K5677" s="1" t="s">
        <v>41622</v>
      </c>
      <c r="L5677" s="1" t="s">
        <v>41623</v>
      </c>
    </row>
    <row r="5678">
      <c r="A5678" s="1" t="s">
        <v>31177</v>
      </c>
      <c r="B5678" s="1" t="s">
        <v>541</v>
      </c>
      <c r="C5678" s="1" t="s">
        <v>542</v>
      </c>
      <c r="D5678" s="1" t="s">
        <v>25755</v>
      </c>
      <c r="E5678" s="1" t="s">
        <v>25756</v>
      </c>
      <c r="F5678" s="1" t="s">
        <v>25759</v>
      </c>
      <c r="G5678" s="1" t="s">
        <v>25760</v>
      </c>
      <c r="I5678" s="1" t="s">
        <v>25757</v>
      </c>
      <c r="J5678" s="1" t="s">
        <v>25758</v>
      </c>
      <c r="K5678" s="1" t="s">
        <v>41784</v>
      </c>
      <c r="L5678" s="1" t="s">
        <v>41785</v>
      </c>
      <c r="N5678" s="1" t="s">
        <v>25763</v>
      </c>
      <c r="O5678" s="1" t="s">
        <v>25764</v>
      </c>
      <c r="P5678" s="1" t="s">
        <v>25768</v>
      </c>
      <c r="Q5678" s="1" t="s">
        <v>25769</v>
      </c>
      <c r="R5678" s="1" t="s">
        <v>25765</v>
      </c>
      <c r="S5678" s="1" t="s">
        <v>25766</v>
      </c>
      <c r="T5678" s="1" t="s">
        <v>25767</v>
      </c>
      <c r="U5678" s="1" t="s">
        <v>25758</v>
      </c>
      <c r="V5678" s="1" t="s">
        <v>552</v>
      </c>
      <c r="W5678" s="1" t="s">
        <v>553</v>
      </c>
    </row>
    <row r="5679">
      <c r="A5679" s="1" t="s">
        <v>24506</v>
      </c>
      <c r="B5679" s="1" t="s">
        <v>17540</v>
      </c>
      <c r="C5679" s="1" t="s">
        <v>17541</v>
      </c>
      <c r="D5679" s="1" t="s">
        <v>17542</v>
      </c>
      <c r="E5679" s="1" t="s">
        <v>17543</v>
      </c>
      <c r="F5679" s="1" t="s">
        <v>25762</v>
      </c>
      <c r="G5679" s="1" t="s">
        <v>17550</v>
      </c>
      <c r="J5679" s="1" t="s">
        <v>17551</v>
      </c>
      <c r="K5679" s="1" t="s">
        <v>17553</v>
      </c>
      <c r="L5679" s="1" t="s">
        <v>17555</v>
      </c>
      <c r="M5679" s="1" t="s">
        <v>17557</v>
      </c>
      <c r="N5679" s="1" t="s">
        <v>2205</v>
      </c>
      <c r="O5679" s="1" t="s">
        <v>2206</v>
      </c>
    </row>
    <row r="5680">
      <c r="A5680" s="1" t="s">
        <v>19526</v>
      </c>
      <c r="B5680" s="1" t="s">
        <v>169</v>
      </c>
      <c r="C5680" s="1" t="s">
        <v>170</v>
      </c>
      <c r="D5680" s="1" t="s">
        <v>1434</v>
      </c>
      <c r="E5680" s="1" t="s">
        <v>1436</v>
      </c>
      <c r="F5680" s="1" t="s">
        <v>1430</v>
      </c>
      <c r="G5680" s="1" t="s">
        <v>1432</v>
      </c>
      <c r="H5680" s="1" t="s">
        <v>1438</v>
      </c>
      <c r="I5680" s="1" t="s">
        <v>1440</v>
      </c>
      <c r="J5680" s="1" t="s">
        <v>25776</v>
      </c>
      <c r="K5680" s="1" t="s">
        <v>25779</v>
      </c>
      <c r="L5680" s="1" t="s">
        <v>1448</v>
      </c>
      <c r="M5680" s="1" t="s">
        <v>1449</v>
      </c>
      <c r="P5680" s="1" t="s">
        <v>1450</v>
      </c>
      <c r="Q5680" s="1" t="s">
        <v>1451</v>
      </c>
      <c r="R5680" s="1" t="s">
        <v>1452</v>
      </c>
      <c r="S5680" s="1" t="s">
        <v>1453</v>
      </c>
      <c r="T5680" s="1" t="s">
        <v>1457</v>
      </c>
      <c r="U5680" s="1" t="s">
        <v>1458</v>
      </c>
      <c r="X5680" s="1" t="s">
        <v>183</v>
      </c>
      <c r="Y5680" s="1" t="s">
        <v>184</v>
      </c>
    </row>
    <row r="5681">
      <c r="A5681" s="1" t="s">
        <v>41795</v>
      </c>
      <c r="B5681" s="1" t="s">
        <v>507</v>
      </c>
      <c r="C5681" s="1" t="s">
        <v>509</v>
      </c>
      <c r="D5681" s="1" t="s">
        <v>239</v>
      </c>
      <c r="E5681" s="1" t="s">
        <v>240</v>
      </c>
      <c r="F5681" s="1" t="s">
        <v>25792</v>
      </c>
      <c r="G5681" s="1" t="s">
        <v>25793</v>
      </c>
      <c r="H5681" s="1" t="s">
        <v>25795</v>
      </c>
      <c r="I5681" s="1" t="s">
        <v>25797</v>
      </c>
      <c r="J5681" s="1" t="s">
        <v>520</v>
      </c>
      <c r="K5681" s="1" t="s">
        <v>522</v>
      </c>
      <c r="N5681" s="1" t="s">
        <v>524</v>
      </c>
      <c r="O5681" s="1" t="s">
        <v>526</v>
      </c>
      <c r="P5681" s="1" t="s">
        <v>532</v>
      </c>
      <c r="Q5681" s="1" t="s">
        <v>534</v>
      </c>
      <c r="T5681" s="1" t="s">
        <v>259</v>
      </c>
      <c r="U5681" s="1" t="s">
        <v>260</v>
      </c>
    </row>
    <row r="5682">
      <c r="A5682" s="1" t="s">
        <v>41796</v>
      </c>
      <c r="B5682" s="1" t="s">
        <v>15635</v>
      </c>
      <c r="C5682" s="1" t="s">
        <v>15636</v>
      </c>
      <c r="D5682" s="1" t="s">
        <v>41797</v>
      </c>
      <c r="E5682" s="1" t="s">
        <v>41798</v>
      </c>
      <c r="F5682" s="1" t="s">
        <v>41799</v>
      </c>
      <c r="G5682" s="1" t="s">
        <v>41800</v>
      </c>
      <c r="H5682" s="1" t="s">
        <v>15640</v>
      </c>
      <c r="I5682" s="1" t="s">
        <v>15638</v>
      </c>
      <c r="J5682" s="1" t="s">
        <v>41801</v>
      </c>
      <c r="K5682" s="1" t="s">
        <v>41802</v>
      </c>
    </row>
    <row r="5683">
      <c r="A5683" s="1" t="s">
        <v>41803</v>
      </c>
      <c r="B5683" s="1" t="s">
        <v>41804</v>
      </c>
      <c r="C5683" s="1" t="s">
        <v>41805</v>
      </c>
      <c r="D5683" s="1" t="s">
        <v>41806</v>
      </c>
      <c r="E5683" s="1" t="s">
        <v>41807</v>
      </c>
    </row>
    <row r="5684">
      <c r="A5684" s="1" t="s">
        <v>41808</v>
      </c>
      <c r="B5684" s="1" t="s">
        <v>791</v>
      </c>
      <c r="C5684" s="1" t="s">
        <v>794</v>
      </c>
      <c r="D5684" s="1" t="s">
        <v>28396</v>
      </c>
      <c r="E5684" s="1" t="s">
        <v>28397</v>
      </c>
      <c r="F5684" s="1" t="s">
        <v>799</v>
      </c>
      <c r="G5684" s="1" t="s">
        <v>800</v>
      </c>
      <c r="I5684" s="1" t="s">
        <v>804</v>
      </c>
      <c r="J5684" s="1" t="s">
        <v>806</v>
      </c>
    </row>
    <row r="5685">
      <c r="A5685" s="1" t="s">
        <v>32326</v>
      </c>
      <c r="B5685" s="1" t="s">
        <v>169</v>
      </c>
      <c r="C5685" s="1" t="s">
        <v>170</v>
      </c>
      <c r="D5685" s="1" t="s">
        <v>7535</v>
      </c>
      <c r="E5685" s="1" t="s">
        <v>7537</v>
      </c>
      <c r="F5685" s="1" t="s">
        <v>6837</v>
      </c>
      <c r="G5685" s="1" t="s">
        <v>6838</v>
      </c>
      <c r="H5685" s="1" t="s">
        <v>7539</v>
      </c>
      <c r="I5685" s="1" t="s">
        <v>7540</v>
      </c>
      <c r="J5685" s="1" t="s">
        <v>29412</v>
      </c>
      <c r="K5685" s="1" t="s">
        <v>29413</v>
      </c>
      <c r="L5685" s="1" t="s">
        <v>29414</v>
      </c>
      <c r="M5685" s="1" t="s">
        <v>29416</v>
      </c>
      <c r="O5685" s="1" t="s">
        <v>7546</v>
      </c>
      <c r="P5685" s="1" t="s">
        <v>7547</v>
      </c>
      <c r="Q5685" s="1" t="s">
        <v>6842</v>
      </c>
      <c r="R5685" s="1" t="s">
        <v>6843</v>
      </c>
      <c r="S5685" s="1" t="s">
        <v>29418</v>
      </c>
      <c r="T5685" s="1" t="s">
        <v>29419</v>
      </c>
      <c r="U5685" s="1" t="s">
        <v>6844</v>
      </c>
      <c r="V5685" s="1" t="s">
        <v>6845</v>
      </c>
      <c r="Y5685" s="1" t="s">
        <v>183</v>
      </c>
      <c r="Z5685" s="1" t="s">
        <v>184</v>
      </c>
    </row>
    <row r="5686">
      <c r="A5686" s="1" t="s">
        <v>10855</v>
      </c>
      <c r="B5686" s="1" t="s">
        <v>169</v>
      </c>
      <c r="C5686" s="1" t="s">
        <v>170</v>
      </c>
      <c r="D5686" s="1" t="s">
        <v>5060</v>
      </c>
      <c r="E5686" s="1" t="s">
        <v>5061</v>
      </c>
      <c r="F5686" s="1" t="s">
        <v>5062</v>
      </c>
      <c r="G5686" s="1" t="s">
        <v>5063</v>
      </c>
      <c r="I5686" s="1" t="s">
        <v>25814</v>
      </c>
      <c r="J5686" s="1" t="s">
        <v>25815</v>
      </c>
      <c r="K5686" s="1" t="s">
        <v>25812</v>
      </c>
      <c r="L5686" s="1" t="s">
        <v>25813</v>
      </c>
      <c r="M5686" s="1" t="s">
        <v>25817</v>
      </c>
      <c r="N5686" s="1" t="s">
        <v>25819</v>
      </c>
      <c r="O5686" s="1" t="s">
        <v>5068</v>
      </c>
      <c r="P5686" s="1" t="s">
        <v>5069</v>
      </c>
      <c r="Q5686" s="1">
        <v>190.0</v>
      </c>
      <c r="R5686" s="1" t="s">
        <v>3988</v>
      </c>
      <c r="S5686" s="1">
        <v>195.0</v>
      </c>
      <c r="T5686" s="1" t="s">
        <v>5073</v>
      </c>
      <c r="V5686" s="1" t="s">
        <v>5075</v>
      </c>
      <c r="W5686" s="1" t="s">
        <v>5076</v>
      </c>
      <c r="X5686" s="1" t="s">
        <v>5078</v>
      </c>
      <c r="Y5686" s="1" t="s">
        <v>5080</v>
      </c>
      <c r="Z5686" s="1" t="s">
        <v>25823</v>
      </c>
      <c r="AA5686" s="1" t="s">
        <v>25824</v>
      </c>
      <c r="AB5686" s="1" t="s">
        <v>2335</v>
      </c>
      <c r="AC5686" s="1" t="s">
        <v>2337</v>
      </c>
      <c r="AD5686" s="1" t="s">
        <v>183</v>
      </c>
      <c r="AE5686" s="1" t="s">
        <v>184</v>
      </c>
      <c r="AF5686" s="1" t="s">
        <v>17681</v>
      </c>
      <c r="AG5686" s="1" t="s">
        <v>17683</v>
      </c>
      <c r="AH5686" s="1" t="s">
        <v>17685</v>
      </c>
      <c r="AI5686" s="1" t="s">
        <v>17687</v>
      </c>
      <c r="AJ5686" s="1" t="s">
        <v>25826</v>
      </c>
      <c r="AK5686" s="1" t="s">
        <v>25827</v>
      </c>
    </row>
    <row r="5687">
      <c r="A5687" s="1" t="s">
        <v>41809</v>
      </c>
      <c r="B5687" s="1" t="s">
        <v>239</v>
      </c>
      <c r="C5687" s="1" t="s">
        <v>240</v>
      </c>
      <c r="D5687" s="1" t="s">
        <v>6239</v>
      </c>
      <c r="E5687" s="1" t="s">
        <v>6240</v>
      </c>
      <c r="F5687" s="1" t="s">
        <v>6243</v>
      </c>
      <c r="G5687" s="1" t="s">
        <v>6244</v>
      </c>
      <c r="H5687" s="1" t="s">
        <v>39284</v>
      </c>
      <c r="I5687" s="1" t="s">
        <v>39285</v>
      </c>
      <c r="K5687" s="1" t="s">
        <v>259</v>
      </c>
      <c r="L5687" s="1" t="s">
        <v>260</v>
      </c>
      <c r="M5687" s="1" t="s">
        <v>6251</v>
      </c>
      <c r="N5687" s="1" t="s">
        <v>6252</v>
      </c>
    </row>
    <row r="5688">
      <c r="A5688" s="1" t="s">
        <v>33132</v>
      </c>
      <c r="B5688" s="1" t="s">
        <v>273</v>
      </c>
      <c r="C5688" s="1" t="s">
        <v>274</v>
      </c>
      <c r="D5688" s="1" t="s">
        <v>5341</v>
      </c>
      <c r="E5688" s="1" t="s">
        <v>5343</v>
      </c>
      <c r="F5688" s="1" t="s">
        <v>39281</v>
      </c>
      <c r="G5688" s="1" t="s">
        <v>5350</v>
      </c>
      <c r="H5688" s="1" t="s">
        <v>5348</v>
      </c>
      <c r="I5688" s="1" t="s">
        <v>5350</v>
      </c>
      <c r="J5688" s="1" t="s">
        <v>300</v>
      </c>
      <c r="K5688" s="1" t="s">
        <v>301</v>
      </c>
    </row>
    <row r="5689">
      <c r="A5689" s="1" t="s">
        <v>41810</v>
      </c>
      <c r="B5689" s="1" t="s">
        <v>14552</v>
      </c>
      <c r="C5689" s="1" t="s">
        <v>14553</v>
      </c>
      <c r="D5689" s="1" t="s">
        <v>35793</v>
      </c>
      <c r="E5689" s="1" t="s">
        <v>1818</v>
      </c>
      <c r="F5689" s="1" t="s">
        <v>14556</v>
      </c>
      <c r="G5689" s="1" t="s">
        <v>14557</v>
      </c>
      <c r="H5689" s="1" t="s">
        <v>14558</v>
      </c>
      <c r="I5689" s="1" t="s">
        <v>14559</v>
      </c>
    </row>
    <row r="5690">
      <c r="A5690" s="1" t="s">
        <v>33340</v>
      </c>
      <c r="C5690" s="1" t="s">
        <v>5416</v>
      </c>
      <c r="D5690" s="1" t="s">
        <v>5418</v>
      </c>
      <c r="E5690" s="1" t="s">
        <v>41811</v>
      </c>
      <c r="F5690" s="1" t="s">
        <v>41812</v>
      </c>
      <c r="G5690" s="1" t="s">
        <v>16445</v>
      </c>
      <c r="H5690" s="1" t="s">
        <v>16446</v>
      </c>
      <c r="I5690" s="1" t="s">
        <v>5452</v>
      </c>
      <c r="J5690" s="1" t="s">
        <v>5453</v>
      </c>
    </row>
    <row r="5691">
      <c r="A5691" s="1" t="s">
        <v>36711</v>
      </c>
      <c r="B5691" s="1" t="s">
        <v>41813</v>
      </c>
      <c r="C5691" s="1" t="s">
        <v>41814</v>
      </c>
      <c r="D5691" s="1" t="s">
        <v>41815</v>
      </c>
      <c r="E5691" s="1" t="s">
        <v>40</v>
      </c>
      <c r="F5691" s="1" t="s">
        <v>41816</v>
      </c>
      <c r="G5691" s="1" t="s">
        <v>41817</v>
      </c>
    </row>
    <row r="5692">
      <c r="A5692" s="1" t="s">
        <v>41818</v>
      </c>
      <c r="B5692" s="1" t="s">
        <v>28385</v>
      </c>
      <c r="C5692" s="1" t="s">
        <v>28387</v>
      </c>
      <c r="D5692" s="1" t="s">
        <v>1907</v>
      </c>
      <c r="E5692" s="1" t="s">
        <v>1909</v>
      </c>
      <c r="F5692" s="1" t="s">
        <v>28389</v>
      </c>
      <c r="G5692" s="1" t="s">
        <v>28391</v>
      </c>
      <c r="I5692" s="1" t="s">
        <v>28392</v>
      </c>
      <c r="J5692" s="1" t="s">
        <v>28387</v>
      </c>
      <c r="K5692" s="1" t="s">
        <v>1923</v>
      </c>
      <c r="L5692" s="1" t="s">
        <v>1924</v>
      </c>
    </row>
    <row r="5693">
      <c r="A5693" s="1" t="s">
        <v>30532</v>
      </c>
      <c r="B5693" s="1" t="s">
        <v>41820</v>
      </c>
      <c r="C5693" s="1" t="s">
        <v>41821</v>
      </c>
      <c r="D5693" s="1" t="s">
        <v>41822</v>
      </c>
      <c r="E5693" s="1" t="s">
        <v>41823</v>
      </c>
      <c r="F5693" s="1" t="s">
        <v>41824</v>
      </c>
      <c r="G5693" s="1" t="s">
        <v>41825</v>
      </c>
    </row>
    <row r="5694">
      <c r="A5694" s="1" t="s">
        <v>41826</v>
      </c>
      <c r="B5694" s="1" t="s">
        <v>19541</v>
      </c>
      <c r="C5694" s="1" t="s">
        <v>19542</v>
      </c>
      <c r="D5694" s="1" t="s">
        <v>41827</v>
      </c>
      <c r="E5694" s="1" t="s">
        <v>41828</v>
      </c>
      <c r="F5694" s="1" t="s">
        <v>41829</v>
      </c>
      <c r="G5694" s="1" t="s">
        <v>41831</v>
      </c>
      <c r="I5694" s="1" t="s">
        <v>41832</v>
      </c>
      <c r="J5694" s="1" t="s">
        <v>41833</v>
      </c>
      <c r="K5694" s="1" t="s">
        <v>19558</v>
      </c>
      <c r="L5694" s="1" t="s">
        <v>19559</v>
      </c>
    </row>
    <row r="5695">
      <c r="A5695" s="1" t="s">
        <v>41834</v>
      </c>
      <c r="B5695" s="1" t="s">
        <v>3668</v>
      </c>
      <c r="C5695" s="1" t="s">
        <v>3670</v>
      </c>
      <c r="D5695" s="1" t="s">
        <v>13795</v>
      </c>
      <c r="E5695" s="1" t="s">
        <v>13797</v>
      </c>
      <c r="F5695" s="1" t="s">
        <v>41835</v>
      </c>
      <c r="G5695" s="1" t="s">
        <v>13801</v>
      </c>
      <c r="I5695" s="1" t="s">
        <v>13800</v>
      </c>
      <c r="J5695" s="1" t="s">
        <v>13801</v>
      </c>
      <c r="K5695" s="1" t="s">
        <v>3683</v>
      </c>
      <c r="L5695" s="1" t="s">
        <v>3684</v>
      </c>
    </row>
    <row r="5696">
      <c r="A5696" s="1" t="s">
        <v>31413</v>
      </c>
      <c r="B5696" s="1" t="s">
        <v>41836</v>
      </c>
      <c r="C5696" s="1" t="s">
        <v>41837</v>
      </c>
    </row>
    <row r="5697">
      <c r="A5697" s="1" t="s">
        <v>29962</v>
      </c>
      <c r="B5697" s="1" t="s">
        <v>487</v>
      </c>
      <c r="C5697" s="1" t="s">
        <v>488</v>
      </c>
      <c r="D5697" s="1" t="s">
        <v>489</v>
      </c>
      <c r="E5697" s="1" t="s">
        <v>490</v>
      </c>
      <c r="F5697" s="1" t="s">
        <v>491</v>
      </c>
      <c r="G5697" s="1" t="s">
        <v>492</v>
      </c>
      <c r="H5697" s="1" t="s">
        <v>29435</v>
      </c>
      <c r="I5697" s="1" t="s">
        <v>29436</v>
      </c>
      <c r="J5697" s="1" t="s">
        <v>495</v>
      </c>
      <c r="K5697" s="1" t="s">
        <v>496</v>
      </c>
      <c r="M5697" s="1" t="s">
        <v>497</v>
      </c>
      <c r="N5697" s="1" t="s">
        <v>488</v>
      </c>
      <c r="O5697" s="1" t="s">
        <v>500</v>
      </c>
      <c r="P5697" s="1" t="s">
        <v>502</v>
      </c>
      <c r="Q5697" s="1" t="s">
        <v>504</v>
      </c>
      <c r="R5697" s="1" t="s">
        <v>505</v>
      </c>
    </row>
    <row r="5698">
      <c r="A5698" s="1" t="s">
        <v>41845</v>
      </c>
      <c r="B5698" s="1" t="s">
        <v>12232</v>
      </c>
      <c r="C5698" s="1" t="s">
        <v>12234</v>
      </c>
      <c r="D5698" s="1" t="s">
        <v>34283</v>
      </c>
      <c r="E5698" s="1" t="s">
        <v>34284</v>
      </c>
      <c r="G5698" s="1" t="s">
        <v>12242</v>
      </c>
      <c r="H5698" s="1" t="s">
        <v>12243</v>
      </c>
      <c r="J5698" s="1" t="s">
        <v>9095</v>
      </c>
      <c r="K5698" s="1" t="s">
        <v>9096</v>
      </c>
    </row>
    <row r="5699">
      <c r="A5699" s="1" t="s">
        <v>41846</v>
      </c>
      <c r="B5699" s="1" t="s">
        <v>41848</v>
      </c>
      <c r="C5699" s="1" t="s">
        <v>41849</v>
      </c>
      <c r="D5699" s="1" t="s">
        <v>41850</v>
      </c>
      <c r="E5699" s="1" t="s">
        <v>41863</v>
      </c>
      <c r="G5699" s="1" t="s">
        <v>41864</v>
      </c>
      <c r="H5699" s="1" t="s">
        <v>41865</v>
      </c>
    </row>
    <row r="5700">
      <c r="A5700" s="1" t="s">
        <v>41867</v>
      </c>
      <c r="B5700" s="1" t="s">
        <v>34277</v>
      </c>
      <c r="C5700" s="1" t="s">
        <v>34278</v>
      </c>
      <c r="D5700" s="1" t="s">
        <v>34279</v>
      </c>
      <c r="E5700" s="1" t="s">
        <v>34280</v>
      </c>
      <c r="F5700" s="1" t="s">
        <v>34281</v>
      </c>
      <c r="G5700" s="1" t="s">
        <v>34282</v>
      </c>
    </row>
    <row r="5701">
      <c r="A5701" s="1" t="s">
        <v>41868</v>
      </c>
      <c r="B5701" s="1" t="s">
        <v>1244</v>
      </c>
      <c r="C5701" s="1" t="s">
        <v>1246</v>
      </c>
      <c r="D5701" s="1" t="s">
        <v>15042</v>
      </c>
      <c r="E5701" s="1" t="s">
        <v>15043</v>
      </c>
      <c r="F5701" s="1" t="s">
        <v>12964</v>
      </c>
      <c r="G5701" s="1" t="s">
        <v>12965</v>
      </c>
      <c r="H5701" s="1" t="s">
        <v>34276</v>
      </c>
      <c r="I5701" s="1" t="s">
        <v>1250</v>
      </c>
      <c r="L5701" s="1" t="s">
        <v>12973</v>
      </c>
      <c r="M5701" s="1" t="s">
        <v>1250</v>
      </c>
      <c r="N5701" s="1" t="s">
        <v>1261</v>
      </c>
      <c r="O5701" s="1" t="s">
        <v>1263</v>
      </c>
    </row>
    <row r="5702">
      <c r="A5702" s="1" t="s">
        <v>41869</v>
      </c>
      <c r="B5702" s="1" t="s">
        <v>273</v>
      </c>
      <c r="C5702" s="1" t="s">
        <v>274</v>
      </c>
      <c r="D5702" s="1" t="s">
        <v>24285</v>
      </c>
      <c r="E5702" s="1" t="s">
        <v>24286</v>
      </c>
      <c r="F5702" s="1" t="s">
        <v>34275</v>
      </c>
      <c r="G5702" s="1" t="s">
        <v>22892</v>
      </c>
      <c r="H5702" s="1" t="s">
        <v>24288</v>
      </c>
      <c r="I5702" s="1" t="s">
        <v>24286</v>
      </c>
      <c r="J5702" s="1" t="s">
        <v>300</v>
      </c>
      <c r="K5702" s="1" t="s">
        <v>301</v>
      </c>
    </row>
    <row r="5703">
      <c r="A5703" s="1" t="s">
        <v>41870</v>
      </c>
      <c r="B5703" s="1" t="s">
        <v>625</v>
      </c>
      <c r="C5703" s="1" t="s">
        <v>628</v>
      </c>
      <c r="D5703" s="1" t="s">
        <v>18877</v>
      </c>
      <c r="E5703" s="1" t="s">
        <v>18879</v>
      </c>
      <c r="F5703" s="1" t="s">
        <v>28376</v>
      </c>
      <c r="G5703" s="1" t="s">
        <v>40</v>
      </c>
      <c r="H5703" s="1" t="s">
        <v>18884</v>
      </c>
      <c r="I5703" s="1" t="s">
        <v>18879</v>
      </c>
      <c r="J5703" s="1" t="s">
        <v>645</v>
      </c>
      <c r="K5703" s="1" t="s">
        <v>646</v>
      </c>
    </row>
    <row r="5704">
      <c r="A5704" s="1" t="s">
        <v>36713</v>
      </c>
      <c r="B5704" s="1" t="s">
        <v>779</v>
      </c>
      <c r="C5704" s="1" t="s">
        <v>780</v>
      </c>
      <c r="D5704" s="1" t="s">
        <v>1174</v>
      </c>
      <c r="E5704" s="1" t="s">
        <v>1176</v>
      </c>
      <c r="F5704" s="1" t="s">
        <v>4166</v>
      </c>
      <c r="G5704" s="1" t="s">
        <v>843</v>
      </c>
      <c r="H5704" s="1" t="s">
        <v>1178</v>
      </c>
      <c r="I5704" s="1" t="s">
        <v>1180</v>
      </c>
      <c r="J5704" s="1" t="s">
        <v>786</v>
      </c>
      <c r="K5704" s="1" t="s">
        <v>787</v>
      </c>
      <c r="L5704" s="1" t="s">
        <v>788</v>
      </c>
      <c r="M5704" s="1" t="s">
        <v>789</v>
      </c>
    </row>
    <row r="5705">
      <c r="A5705" s="1" t="s">
        <v>22904</v>
      </c>
      <c r="B5705" s="1" t="s">
        <v>346</v>
      </c>
      <c r="C5705" s="1" t="s">
        <v>347</v>
      </c>
      <c r="D5705" s="1" t="s">
        <v>34263</v>
      </c>
      <c r="E5705" s="1" t="s">
        <v>34264</v>
      </c>
      <c r="G5705" s="1" t="s">
        <v>361</v>
      </c>
      <c r="H5705" s="1" t="s">
        <v>362</v>
      </c>
    </row>
    <row r="5706">
      <c r="A5706" s="1" t="s">
        <v>41871</v>
      </c>
      <c r="B5706" s="1" t="s">
        <v>59</v>
      </c>
      <c r="C5706" s="1" t="s">
        <v>60</v>
      </c>
      <c r="D5706" s="1" t="s">
        <v>34267</v>
      </c>
      <c r="E5706" s="1" t="s">
        <v>34268</v>
      </c>
      <c r="F5706" s="1" t="s">
        <v>34269</v>
      </c>
      <c r="G5706" s="1" t="s">
        <v>34270</v>
      </c>
      <c r="I5706" s="1" t="s">
        <v>34271</v>
      </c>
      <c r="J5706" s="1" t="s">
        <v>34272</v>
      </c>
      <c r="K5706" s="1" t="s">
        <v>76</v>
      </c>
      <c r="L5706" s="1" t="s">
        <v>77</v>
      </c>
      <c r="M5706" s="1" t="s">
        <v>34273</v>
      </c>
      <c r="N5706" s="1" t="s">
        <v>34274</v>
      </c>
    </row>
    <row r="5707">
      <c r="A5707" s="1" t="s">
        <v>11365</v>
      </c>
      <c r="B5707" s="1" t="s">
        <v>3288</v>
      </c>
      <c r="C5707" s="1" t="s">
        <v>3291</v>
      </c>
      <c r="D5707" s="1" t="s">
        <v>6556</v>
      </c>
      <c r="E5707" s="1" t="s">
        <v>6558</v>
      </c>
      <c r="F5707" s="1" t="s">
        <v>6559</v>
      </c>
      <c r="G5707" s="1" t="s">
        <v>6560</v>
      </c>
      <c r="H5707" s="1" t="s">
        <v>10130</v>
      </c>
      <c r="I5707" s="1" t="s">
        <v>10131</v>
      </c>
      <c r="J5707" s="1" t="s">
        <v>34265</v>
      </c>
      <c r="K5707" s="1" t="s">
        <v>34266</v>
      </c>
      <c r="L5707" s="1" t="s">
        <v>10137</v>
      </c>
      <c r="M5707" s="1" t="s">
        <v>10138</v>
      </c>
      <c r="N5707" s="1" t="s">
        <v>3840</v>
      </c>
      <c r="O5707" s="1" t="s">
        <v>3841</v>
      </c>
      <c r="P5707" s="1" t="s">
        <v>1380</v>
      </c>
      <c r="Q5707" s="1" t="s">
        <v>1382</v>
      </c>
      <c r="T5707" s="1" t="s">
        <v>3145</v>
      </c>
      <c r="U5707" s="1" t="s">
        <v>3146</v>
      </c>
      <c r="V5707" s="1" t="s">
        <v>6563</v>
      </c>
      <c r="W5707" s="1" t="s">
        <v>6564</v>
      </c>
    </row>
    <row r="5708">
      <c r="A5708" s="1" t="s">
        <v>36715</v>
      </c>
      <c r="B5708" s="1" t="s">
        <v>1107</v>
      </c>
      <c r="C5708" s="1" t="s">
        <v>1109</v>
      </c>
      <c r="D5708" s="1" t="s">
        <v>41873</v>
      </c>
      <c r="E5708" s="1" t="s">
        <v>41874</v>
      </c>
      <c r="F5708" s="1" t="s">
        <v>1123</v>
      </c>
      <c r="G5708" s="1" t="s">
        <v>1125</v>
      </c>
    </row>
    <row r="5709">
      <c r="A5709" s="1" t="s">
        <v>19884</v>
      </c>
      <c r="B5709" s="1" t="s">
        <v>14051</v>
      </c>
      <c r="C5709" s="1" t="s">
        <v>14053</v>
      </c>
      <c r="D5709" s="1" t="s">
        <v>14055</v>
      </c>
      <c r="E5709" s="1" t="s">
        <v>14056</v>
      </c>
      <c r="F5709" s="1" t="s">
        <v>41875</v>
      </c>
      <c r="G5709" s="1" t="s">
        <v>41876</v>
      </c>
      <c r="H5709" s="1" t="s">
        <v>3814</v>
      </c>
      <c r="I5709" s="1" t="s">
        <v>3817</v>
      </c>
      <c r="J5709" s="1" t="s">
        <v>14060</v>
      </c>
      <c r="K5709" s="1" t="s">
        <v>14059</v>
      </c>
      <c r="L5709" s="1" t="s">
        <v>14061</v>
      </c>
      <c r="M5709" s="1" t="s">
        <v>14062</v>
      </c>
    </row>
    <row r="5710">
      <c r="A5710" s="1" t="s">
        <v>36717</v>
      </c>
      <c r="B5710" s="1" t="s">
        <v>41877</v>
      </c>
      <c r="C5710" s="1" t="s">
        <v>189</v>
      </c>
    </row>
    <row r="5711">
      <c r="A5711" s="1" t="s">
        <v>24011</v>
      </c>
      <c r="B5711" s="1" t="s">
        <v>41321</v>
      </c>
      <c r="C5711" s="1" t="s">
        <v>40</v>
      </c>
    </row>
    <row r="5712">
      <c r="A5712" s="1" t="s">
        <v>41878</v>
      </c>
      <c r="B5712" s="1" t="s">
        <v>41879</v>
      </c>
      <c r="C5712" s="1" t="s">
        <v>2622</v>
      </c>
    </row>
    <row r="5713">
      <c r="A5713" s="1" t="s">
        <v>41880</v>
      </c>
      <c r="B5713" s="1" t="s">
        <v>6805</v>
      </c>
      <c r="C5713" s="1" t="s">
        <v>6812</v>
      </c>
      <c r="D5713" s="1" t="s">
        <v>41881</v>
      </c>
      <c r="E5713" s="1" t="s">
        <v>16301</v>
      </c>
      <c r="G5713" s="1" t="s">
        <v>15019</v>
      </c>
      <c r="H5713" s="1" t="s">
        <v>15021</v>
      </c>
      <c r="I5713" s="1">
        <v>500.0</v>
      </c>
      <c r="J5713" s="1" t="s">
        <v>2006</v>
      </c>
      <c r="K5713" s="1" t="s">
        <v>15024</v>
      </c>
      <c r="L5713" s="1" t="s">
        <v>15025</v>
      </c>
    </row>
    <row r="5714">
      <c r="A5714" s="1" t="s">
        <v>35370</v>
      </c>
      <c r="B5714" s="1" t="s">
        <v>41882</v>
      </c>
      <c r="C5714" s="1" t="s">
        <v>41883</v>
      </c>
      <c r="D5714" s="1" t="s">
        <v>41884</v>
      </c>
      <c r="E5714" s="1" t="s">
        <v>41885</v>
      </c>
      <c r="F5714" s="1" t="s">
        <v>41886</v>
      </c>
      <c r="G5714" s="1" t="s">
        <v>41887</v>
      </c>
      <c r="H5714" s="1">
        <v>73.0</v>
      </c>
      <c r="I5714" s="1" t="s">
        <v>41888</v>
      </c>
      <c r="J5714" s="1" t="s">
        <v>41889</v>
      </c>
      <c r="K5714" s="1" t="s">
        <v>41890</v>
      </c>
    </row>
    <row r="5715">
      <c r="A5715" s="1" t="s">
        <v>21907</v>
      </c>
      <c r="B5715" s="1" t="s">
        <v>273</v>
      </c>
      <c r="C5715" s="1" t="s">
        <v>274</v>
      </c>
      <c r="D5715" s="1" t="s">
        <v>5254</v>
      </c>
      <c r="E5715" s="1" t="s">
        <v>5256</v>
      </c>
      <c r="F5715" s="1" t="s">
        <v>9465</v>
      </c>
      <c r="G5715" s="1" t="s">
        <v>9467</v>
      </c>
      <c r="H5715" s="1" t="s">
        <v>12085</v>
      </c>
      <c r="I5715" s="1" t="s">
        <v>12087</v>
      </c>
      <c r="J5715" s="1" t="s">
        <v>12082</v>
      </c>
      <c r="K5715" s="1" t="s">
        <v>12084</v>
      </c>
      <c r="L5715" s="1" t="s">
        <v>41891</v>
      </c>
      <c r="M5715" s="1" t="s">
        <v>9473</v>
      </c>
      <c r="N5715" s="1" t="s">
        <v>9475</v>
      </c>
      <c r="O5715" s="1" t="s">
        <v>9477</v>
      </c>
      <c r="P5715" s="1" t="s">
        <v>9478</v>
      </c>
      <c r="Q5715" s="1" t="s">
        <v>9479</v>
      </c>
      <c r="R5715" s="1">
        <v>770.0</v>
      </c>
      <c r="S5715" s="1" t="s">
        <v>3708</v>
      </c>
      <c r="T5715" s="1">
        <v>52.0</v>
      </c>
      <c r="U5715" s="1" t="s">
        <v>2300</v>
      </c>
      <c r="W5715" s="1" t="s">
        <v>9496</v>
      </c>
      <c r="X5715" s="1" t="s">
        <v>9497</v>
      </c>
      <c r="Y5715" s="1" t="s">
        <v>12099</v>
      </c>
      <c r="Z5715" s="1" t="s">
        <v>12100</v>
      </c>
      <c r="AA5715" s="1" t="s">
        <v>300</v>
      </c>
      <c r="AB5715" s="1" t="s">
        <v>301</v>
      </c>
      <c r="AC5715" s="1" t="s">
        <v>5275</v>
      </c>
      <c r="AD5715" s="1" t="s">
        <v>5276</v>
      </c>
      <c r="AE5715" s="1" t="s">
        <v>12103</v>
      </c>
      <c r="AF5715" s="1" t="s">
        <v>12105</v>
      </c>
    </row>
    <row r="5716">
      <c r="A5716" s="1" t="s">
        <v>41892</v>
      </c>
      <c r="B5716" s="1" t="s">
        <v>41893</v>
      </c>
      <c r="C5716" s="1" t="s">
        <v>41894</v>
      </c>
      <c r="D5716" s="1" t="s">
        <v>39655</v>
      </c>
      <c r="E5716" s="1" t="s">
        <v>40</v>
      </c>
      <c r="F5716" s="1" t="s">
        <v>41895</v>
      </c>
      <c r="G5716" s="1" t="s">
        <v>41896</v>
      </c>
    </row>
    <row r="5717">
      <c r="A5717" s="1" t="s">
        <v>26213</v>
      </c>
      <c r="B5717" s="1" t="s">
        <v>169</v>
      </c>
      <c r="C5717" s="1" t="s">
        <v>170</v>
      </c>
      <c r="D5717" s="1" t="s">
        <v>262</v>
      </c>
      <c r="E5717" s="1" t="s">
        <v>263</v>
      </c>
      <c r="F5717" s="1" t="s">
        <v>264</v>
      </c>
      <c r="G5717" s="1" t="s">
        <v>265</v>
      </c>
      <c r="H5717" s="1" t="s">
        <v>41897</v>
      </c>
      <c r="I5717" s="1" t="s">
        <v>40</v>
      </c>
      <c r="J5717" s="1" t="s">
        <v>268</v>
      </c>
      <c r="K5717" s="1" t="s">
        <v>269</v>
      </c>
      <c r="M5717" s="1" t="s">
        <v>183</v>
      </c>
      <c r="N5717" s="1" t="s">
        <v>184</v>
      </c>
    </row>
    <row r="5718">
      <c r="A5718" s="1" t="s">
        <v>41898</v>
      </c>
      <c r="B5718" s="1" t="s">
        <v>1747</v>
      </c>
      <c r="C5718" s="1" t="s">
        <v>1748</v>
      </c>
      <c r="D5718" s="1" t="s">
        <v>20814</v>
      </c>
      <c r="E5718" s="1" t="s">
        <v>20815</v>
      </c>
      <c r="G5718" s="1" t="s">
        <v>1753</v>
      </c>
      <c r="H5718" s="1" t="s">
        <v>1754</v>
      </c>
      <c r="J5718" s="1" t="s">
        <v>1761</v>
      </c>
      <c r="K5718" s="1" t="s">
        <v>1763</v>
      </c>
    </row>
    <row r="5719">
      <c r="A5719" s="1" t="s">
        <v>10725</v>
      </c>
      <c r="B5719" s="1" t="s">
        <v>12609</v>
      </c>
      <c r="C5719" s="1" t="s">
        <v>12610</v>
      </c>
      <c r="D5719" s="1" t="s">
        <v>41899</v>
      </c>
      <c r="E5719" s="1" t="s">
        <v>41900</v>
      </c>
      <c r="F5719" s="1" t="s">
        <v>36410</v>
      </c>
      <c r="G5719" s="1" t="s">
        <v>34355</v>
      </c>
      <c r="I5719" s="1" t="s">
        <v>12613</v>
      </c>
      <c r="J5719" s="1" t="s">
        <v>12614</v>
      </c>
      <c r="K5719" s="1" t="s">
        <v>41901</v>
      </c>
      <c r="L5719" s="1" t="s">
        <v>41902</v>
      </c>
      <c r="M5719" s="1" t="s">
        <v>16007</v>
      </c>
      <c r="N5719" s="1" t="s">
        <v>16009</v>
      </c>
    </row>
    <row r="5720">
      <c r="A5720" s="1" t="s">
        <v>41903</v>
      </c>
      <c r="B5720" s="1" t="s">
        <v>763</v>
      </c>
      <c r="C5720" s="1" t="s">
        <v>765</v>
      </c>
      <c r="D5720" s="1" t="s">
        <v>23050</v>
      </c>
      <c r="E5720" s="1" t="s">
        <v>23052</v>
      </c>
      <c r="F5720" s="1" t="s">
        <v>40932</v>
      </c>
      <c r="G5720" s="1" t="s">
        <v>15531</v>
      </c>
      <c r="H5720" s="1" t="s">
        <v>15664</v>
      </c>
      <c r="I5720" s="1" t="s">
        <v>15665</v>
      </c>
      <c r="J5720" s="1" t="s">
        <v>23054</v>
      </c>
      <c r="K5720" s="1" t="s">
        <v>23055</v>
      </c>
      <c r="L5720" s="1" t="s">
        <v>776</v>
      </c>
      <c r="M5720" s="1" t="s">
        <v>777</v>
      </c>
    </row>
    <row r="5721">
      <c r="A5721" s="1" t="s">
        <v>12506</v>
      </c>
      <c r="B5721" s="1" t="s">
        <v>61</v>
      </c>
      <c r="C5721" s="1" t="s">
        <v>62</v>
      </c>
      <c r="D5721" s="1" t="s">
        <v>26013</v>
      </c>
      <c r="E5721" s="1" t="s">
        <v>26014</v>
      </c>
      <c r="F5721" s="1" t="s">
        <v>2490</v>
      </c>
      <c r="G5721" s="1" t="s">
        <v>2491</v>
      </c>
      <c r="H5721" s="1" t="s">
        <v>2492</v>
      </c>
      <c r="I5721" s="1" t="s">
        <v>2494</v>
      </c>
      <c r="J5721" s="1" t="s">
        <v>41904</v>
      </c>
      <c r="K5721" s="1" t="s">
        <v>41905</v>
      </c>
      <c r="M5721" s="1" t="s">
        <v>41906</v>
      </c>
      <c r="N5721" s="1" t="s">
        <v>41907</v>
      </c>
      <c r="O5721" s="1" t="s">
        <v>7607</v>
      </c>
      <c r="P5721" s="1" t="s">
        <v>2510</v>
      </c>
      <c r="S5721" s="1" t="s">
        <v>78</v>
      </c>
      <c r="T5721" s="1" t="s">
        <v>79</v>
      </c>
      <c r="U5721" s="1" t="s">
        <v>2515</v>
      </c>
      <c r="V5721" s="1" t="s">
        <v>2516</v>
      </c>
    </row>
    <row r="5722">
      <c r="A5722" s="1" t="s">
        <v>41908</v>
      </c>
      <c r="B5722" s="1" t="s">
        <v>41909</v>
      </c>
      <c r="C5722" s="1" t="s">
        <v>189</v>
      </c>
    </row>
    <row r="5723">
      <c r="A5723" s="1" t="s">
        <v>41912</v>
      </c>
      <c r="B5723" s="1" t="s">
        <v>169</v>
      </c>
      <c r="C5723" s="1" t="s">
        <v>170</v>
      </c>
      <c r="D5723" s="1" t="s">
        <v>262</v>
      </c>
      <c r="E5723" s="1" t="s">
        <v>263</v>
      </c>
      <c r="F5723" s="1" t="s">
        <v>264</v>
      </c>
      <c r="G5723" s="1" t="s">
        <v>265</v>
      </c>
      <c r="H5723" s="1" t="s">
        <v>3375</v>
      </c>
      <c r="I5723" s="1" t="s">
        <v>3376</v>
      </c>
      <c r="J5723" s="1" t="s">
        <v>3377</v>
      </c>
      <c r="K5723" s="1" t="s">
        <v>3378</v>
      </c>
      <c r="L5723" s="1" t="s">
        <v>3380</v>
      </c>
      <c r="M5723" s="1" t="s">
        <v>3381</v>
      </c>
      <c r="N5723" s="1" t="s">
        <v>3382</v>
      </c>
      <c r="O5723" s="1" t="s">
        <v>3384</v>
      </c>
      <c r="P5723" s="1" t="s">
        <v>18136</v>
      </c>
      <c r="Q5723" s="1" t="s">
        <v>18137</v>
      </c>
      <c r="R5723" s="1" t="s">
        <v>21903</v>
      </c>
      <c r="S5723" s="1" t="s">
        <v>2612</v>
      </c>
      <c r="V5723" s="1" t="s">
        <v>268</v>
      </c>
      <c r="W5723" s="1" t="s">
        <v>269</v>
      </c>
      <c r="X5723" s="1" t="s">
        <v>3392</v>
      </c>
      <c r="Y5723" s="1" t="s">
        <v>3393</v>
      </c>
      <c r="Z5723" s="1" t="s">
        <v>3394</v>
      </c>
      <c r="AA5723" s="1" t="s">
        <v>3395</v>
      </c>
      <c r="AB5723" s="1" t="s">
        <v>18139</v>
      </c>
      <c r="AC5723" s="1" t="s">
        <v>18140</v>
      </c>
      <c r="AD5723" s="1" t="s">
        <v>1380</v>
      </c>
      <c r="AE5723" s="1" t="s">
        <v>1382</v>
      </c>
      <c r="AI5723" s="1" t="s">
        <v>183</v>
      </c>
      <c r="AJ5723" s="1" t="s">
        <v>184</v>
      </c>
      <c r="AK5723" s="1" t="s">
        <v>3399</v>
      </c>
      <c r="AL5723" s="1" t="s">
        <v>3400</v>
      </c>
      <c r="AM5723" s="1" t="s">
        <v>3402</v>
      </c>
      <c r="AN5723" s="1" t="s">
        <v>3404</v>
      </c>
    </row>
    <row r="5724">
      <c r="A5724" s="1" t="s">
        <v>41915</v>
      </c>
      <c r="B5724" s="1" t="s">
        <v>16350</v>
      </c>
      <c r="C5724" s="1" t="s">
        <v>16351</v>
      </c>
      <c r="D5724" s="1" t="s">
        <v>41916</v>
      </c>
      <c r="E5724" s="1" t="s">
        <v>18649</v>
      </c>
      <c r="F5724" s="1" t="s">
        <v>16353</v>
      </c>
      <c r="G5724" s="1" t="s">
        <v>16355</v>
      </c>
    </row>
    <row r="5725">
      <c r="A5725" s="1" t="s">
        <v>41918</v>
      </c>
      <c r="B5725" s="1" t="s">
        <v>9671</v>
      </c>
      <c r="C5725" s="1" t="s">
        <v>9673</v>
      </c>
      <c r="D5725" s="1" t="s">
        <v>41919</v>
      </c>
      <c r="E5725" s="1" t="s">
        <v>9678</v>
      </c>
      <c r="F5725" s="1" t="s">
        <v>9677</v>
      </c>
      <c r="G5725" s="1" t="s">
        <v>9678</v>
      </c>
    </row>
    <row r="5726">
      <c r="A5726" s="1" t="s">
        <v>41920</v>
      </c>
      <c r="B5726" s="1" t="s">
        <v>8991</v>
      </c>
      <c r="C5726" s="1" t="s">
        <v>8994</v>
      </c>
      <c r="D5726" s="1" t="s">
        <v>41922</v>
      </c>
      <c r="E5726" s="1" t="s">
        <v>1054</v>
      </c>
      <c r="F5726" s="1" t="s">
        <v>9000</v>
      </c>
      <c r="G5726" s="1" t="s">
        <v>8998</v>
      </c>
    </row>
    <row r="5727">
      <c r="A5727" s="1" t="s">
        <v>34522</v>
      </c>
      <c r="B5727" s="1" t="s">
        <v>8392</v>
      </c>
      <c r="C5727" s="1" t="s">
        <v>8393</v>
      </c>
      <c r="D5727" s="1" t="s">
        <v>41924</v>
      </c>
      <c r="E5727" s="1" t="s">
        <v>41925</v>
      </c>
      <c r="F5727" s="1" t="s">
        <v>41926</v>
      </c>
      <c r="G5727" s="1" t="s">
        <v>41927</v>
      </c>
      <c r="I5727" s="1" t="s">
        <v>27605</v>
      </c>
      <c r="J5727" s="1" t="s">
        <v>27607</v>
      </c>
      <c r="K5727" s="1" t="s">
        <v>41928</v>
      </c>
      <c r="L5727" s="1" t="s">
        <v>41929</v>
      </c>
      <c r="M5727" s="1" t="s">
        <v>8409</v>
      </c>
      <c r="N5727" s="1" t="s">
        <v>8393</v>
      </c>
    </row>
    <row r="5728">
      <c r="A5728" s="1" t="s">
        <v>41930</v>
      </c>
      <c r="B5728" s="1" t="s">
        <v>5182</v>
      </c>
      <c r="C5728" s="1" t="s">
        <v>5183</v>
      </c>
      <c r="D5728" s="1" t="s">
        <v>16572</v>
      </c>
      <c r="E5728" s="1" t="s">
        <v>16573</v>
      </c>
      <c r="F5728" s="1" t="s">
        <v>41932</v>
      </c>
      <c r="G5728" s="1" t="s">
        <v>41933</v>
      </c>
      <c r="H5728" s="1" t="s">
        <v>41934</v>
      </c>
      <c r="I5728" s="1" t="s">
        <v>41935</v>
      </c>
      <c r="J5728" s="1" t="s">
        <v>41936</v>
      </c>
      <c r="K5728" s="1" t="s">
        <v>41937</v>
      </c>
      <c r="M5728" s="1" t="s">
        <v>41938</v>
      </c>
      <c r="N5728" s="1" t="s">
        <v>41939</v>
      </c>
      <c r="P5728" s="1" t="s">
        <v>5215</v>
      </c>
      <c r="Q5728" s="1" t="s">
        <v>5216</v>
      </c>
      <c r="R5728" s="1" t="s">
        <v>41940</v>
      </c>
      <c r="S5728" s="1" t="s">
        <v>41941</v>
      </c>
    </row>
    <row r="5729">
      <c r="A5729" s="1" t="s">
        <v>41942</v>
      </c>
      <c r="B5729" s="1" t="s">
        <v>2889</v>
      </c>
      <c r="C5729" s="1" t="s">
        <v>2890</v>
      </c>
      <c r="D5729" s="1" t="s">
        <v>41943</v>
      </c>
      <c r="E5729" s="1" t="s">
        <v>41944</v>
      </c>
      <c r="F5729" s="1" t="s">
        <v>41945</v>
      </c>
      <c r="G5729" s="1" t="s">
        <v>41946</v>
      </c>
      <c r="H5729" s="1" t="s">
        <v>41947</v>
      </c>
      <c r="I5729" s="1" t="s">
        <v>41948</v>
      </c>
      <c r="K5729" s="1" t="s">
        <v>2893</v>
      </c>
      <c r="L5729" s="1" t="s">
        <v>2894</v>
      </c>
      <c r="M5729" s="1" t="s">
        <v>41949</v>
      </c>
      <c r="N5729" s="1" t="s">
        <v>41948</v>
      </c>
    </row>
    <row r="5730">
      <c r="A5730" s="1" t="s">
        <v>41950</v>
      </c>
      <c r="B5730" s="1" t="s">
        <v>41951</v>
      </c>
      <c r="C5730" s="1" t="s">
        <v>189</v>
      </c>
    </row>
    <row r="5731">
      <c r="A5731" s="1" t="s">
        <v>26471</v>
      </c>
      <c r="B5731" s="1" t="s">
        <v>984</v>
      </c>
      <c r="C5731" s="1" t="s">
        <v>986</v>
      </c>
      <c r="D5731" s="1" t="s">
        <v>27008</v>
      </c>
      <c r="E5731" s="1" t="s">
        <v>27010</v>
      </c>
      <c r="F5731" s="1" t="s">
        <v>27011</v>
      </c>
      <c r="G5731" s="1" t="s">
        <v>27012</v>
      </c>
      <c r="H5731" s="1" t="s">
        <v>25792</v>
      </c>
      <c r="I5731" s="1" t="s">
        <v>25793</v>
      </c>
      <c r="J5731" s="1" t="s">
        <v>9159</v>
      </c>
      <c r="K5731" s="1" t="s">
        <v>9160</v>
      </c>
      <c r="L5731" s="1" t="s">
        <v>41327</v>
      </c>
      <c r="M5731" s="1" t="s">
        <v>41328</v>
      </c>
      <c r="O5731" s="1" t="s">
        <v>27019</v>
      </c>
      <c r="P5731" s="1" t="s">
        <v>27010</v>
      </c>
      <c r="Q5731" s="1" t="s">
        <v>9163</v>
      </c>
      <c r="R5731" s="1" t="s">
        <v>9160</v>
      </c>
      <c r="V5731" s="1" t="s">
        <v>994</v>
      </c>
      <c r="W5731" s="1" t="s">
        <v>996</v>
      </c>
    </row>
    <row r="5732">
      <c r="A5732" s="1" t="s">
        <v>23589</v>
      </c>
      <c r="B5732" s="1" t="s">
        <v>41953</v>
      </c>
      <c r="C5732" s="1" t="s">
        <v>41954</v>
      </c>
      <c r="D5732" s="1" t="s">
        <v>41955</v>
      </c>
      <c r="E5732" s="1" t="s">
        <v>41956</v>
      </c>
    </row>
    <row r="5733">
      <c r="A5733" s="1" t="s">
        <v>41957</v>
      </c>
      <c r="B5733" s="1" t="s">
        <v>7375</v>
      </c>
      <c r="C5733" s="1" t="s">
        <v>7376</v>
      </c>
      <c r="D5733" s="1" t="s">
        <v>41958</v>
      </c>
      <c r="E5733" s="1" t="s">
        <v>41959</v>
      </c>
      <c r="H5733" s="1" t="s">
        <v>7379</v>
      </c>
      <c r="I5733" s="1" t="s">
        <v>7376</v>
      </c>
      <c r="J5733" s="1" t="s">
        <v>7382</v>
      </c>
      <c r="K5733" s="1" t="s">
        <v>7383</v>
      </c>
    </row>
    <row r="5734">
      <c r="A5734" s="1" t="s">
        <v>41960</v>
      </c>
      <c r="B5734" s="1" t="s">
        <v>3366</v>
      </c>
      <c r="C5734" s="1" t="s">
        <v>3368</v>
      </c>
      <c r="D5734" s="1" t="s">
        <v>41961</v>
      </c>
      <c r="E5734" s="1" t="s">
        <v>40</v>
      </c>
      <c r="G5734" s="1" t="s">
        <v>5783</v>
      </c>
      <c r="H5734" s="1" t="s">
        <v>5785</v>
      </c>
      <c r="I5734" s="1" t="s">
        <v>3373</v>
      </c>
      <c r="J5734" s="1" t="s">
        <v>3374</v>
      </c>
    </row>
    <row r="5735">
      <c r="A5735" s="1" t="s">
        <v>19314</v>
      </c>
      <c r="B5735" s="1" t="s">
        <v>41962</v>
      </c>
      <c r="C5735" s="1" t="s">
        <v>40</v>
      </c>
    </row>
    <row r="5736">
      <c r="A5736" s="1" t="s">
        <v>41964</v>
      </c>
      <c r="B5736" s="1" t="s">
        <v>41965</v>
      </c>
      <c r="C5736" s="1" t="s">
        <v>189</v>
      </c>
      <c r="D5736" s="1" t="s">
        <v>495</v>
      </c>
      <c r="E5736" s="1" t="s">
        <v>496</v>
      </c>
      <c r="F5736" s="1" t="s">
        <v>1119</v>
      </c>
      <c r="G5736" s="1" t="s">
        <v>1121</v>
      </c>
    </row>
    <row r="5737">
      <c r="A5737" s="1" t="s">
        <v>41967</v>
      </c>
      <c r="B5737" s="1" t="s">
        <v>5182</v>
      </c>
      <c r="C5737" s="1" t="s">
        <v>5183</v>
      </c>
      <c r="D5737" s="1" t="s">
        <v>16768</v>
      </c>
      <c r="E5737" s="1" t="s">
        <v>16770</v>
      </c>
      <c r="F5737" s="1" t="s">
        <v>16777</v>
      </c>
      <c r="G5737" s="1" t="s">
        <v>16778</v>
      </c>
      <c r="I5737" s="1" t="s">
        <v>5215</v>
      </c>
      <c r="J5737" s="1" t="s">
        <v>5216</v>
      </c>
    </row>
    <row r="5738">
      <c r="A5738" s="1" t="s">
        <v>41968</v>
      </c>
      <c r="B5738" s="1" t="s">
        <v>1244</v>
      </c>
      <c r="C5738" s="1" t="s">
        <v>1246</v>
      </c>
      <c r="D5738" s="1" t="s">
        <v>4144</v>
      </c>
      <c r="E5738" s="1" t="s">
        <v>4145</v>
      </c>
      <c r="F5738" s="1" t="s">
        <v>41969</v>
      </c>
      <c r="G5738" s="1" t="s">
        <v>41970</v>
      </c>
      <c r="H5738" s="1" t="s">
        <v>4148</v>
      </c>
      <c r="I5738" s="1" t="s">
        <v>4149</v>
      </c>
      <c r="J5738" s="1" t="s">
        <v>1261</v>
      </c>
      <c r="K5738" s="1" t="s">
        <v>1263</v>
      </c>
    </row>
    <row r="5739">
      <c r="A5739" s="1" t="s">
        <v>41971</v>
      </c>
      <c r="B5739" s="1" t="s">
        <v>16082</v>
      </c>
      <c r="C5739" s="1" t="s">
        <v>16083</v>
      </c>
      <c r="D5739" s="1" t="s">
        <v>41972</v>
      </c>
      <c r="E5739" s="1" t="s">
        <v>41973</v>
      </c>
      <c r="F5739" s="1" t="s">
        <v>22422</v>
      </c>
      <c r="G5739" s="1" t="s">
        <v>22424</v>
      </c>
      <c r="H5739" s="1" t="s">
        <v>16088</v>
      </c>
      <c r="I5739" s="1" t="s">
        <v>16089</v>
      </c>
    </row>
    <row r="5740">
      <c r="A5740" s="1" t="s">
        <v>41974</v>
      </c>
      <c r="B5740" s="1" t="s">
        <v>41324</v>
      </c>
      <c r="C5740" s="1" t="s">
        <v>41326</v>
      </c>
      <c r="D5740" s="1" t="s">
        <v>41975</v>
      </c>
      <c r="E5740" s="1" t="s">
        <v>41326</v>
      </c>
      <c r="F5740" s="1" t="s">
        <v>41329</v>
      </c>
      <c r="G5740" s="1" t="s">
        <v>41326</v>
      </c>
    </row>
    <row r="5741">
      <c r="A5741" s="1" t="s">
        <v>41976</v>
      </c>
      <c r="B5741" s="1" t="s">
        <v>8780</v>
      </c>
      <c r="C5741" s="1" t="s">
        <v>8781</v>
      </c>
      <c r="D5741" s="1" t="s">
        <v>7827</v>
      </c>
      <c r="E5741" s="1" t="s">
        <v>7829</v>
      </c>
      <c r="F5741" s="1" t="s">
        <v>41977</v>
      </c>
      <c r="G5741" s="1" t="s">
        <v>7832</v>
      </c>
      <c r="H5741" s="1" t="s">
        <v>7834</v>
      </c>
      <c r="I5741" s="1" t="s">
        <v>7835</v>
      </c>
      <c r="J5741" s="1" t="s">
        <v>19720</v>
      </c>
      <c r="K5741" s="1" t="s">
        <v>7832</v>
      </c>
      <c r="L5741" s="1" t="s">
        <v>4533</v>
      </c>
      <c r="M5741" s="1" t="s">
        <v>4534</v>
      </c>
    </row>
    <row r="5742">
      <c r="A5742" s="1" t="s">
        <v>41978</v>
      </c>
      <c r="B5742" s="1" t="s">
        <v>934</v>
      </c>
      <c r="C5742" s="1" t="s">
        <v>936</v>
      </c>
      <c r="D5742" s="1" t="s">
        <v>41979</v>
      </c>
      <c r="E5742" s="1" t="s">
        <v>41980</v>
      </c>
      <c r="F5742" s="1" t="s">
        <v>41981</v>
      </c>
      <c r="G5742" s="1" t="s">
        <v>139</v>
      </c>
      <c r="H5742" s="1" t="s">
        <v>941</v>
      </c>
      <c r="I5742" s="1" t="s">
        <v>942</v>
      </c>
      <c r="J5742" s="1" t="s">
        <v>41982</v>
      </c>
      <c r="K5742" s="1" t="s">
        <v>41983</v>
      </c>
      <c r="M5742" s="1" t="s">
        <v>943</v>
      </c>
      <c r="N5742" s="1" t="s">
        <v>944</v>
      </c>
    </row>
    <row r="5743">
      <c r="A5743" s="1" t="s">
        <v>41984</v>
      </c>
      <c r="B5743" s="1" t="s">
        <v>1244</v>
      </c>
      <c r="C5743" s="1" t="s">
        <v>1246</v>
      </c>
      <c r="D5743" s="1" t="s">
        <v>4762</v>
      </c>
      <c r="E5743" s="1" t="s">
        <v>4764</v>
      </c>
      <c r="F5743" s="1" t="s">
        <v>41985</v>
      </c>
      <c r="G5743" s="1" t="s">
        <v>4771</v>
      </c>
      <c r="I5743" s="1" t="s">
        <v>4770</v>
      </c>
      <c r="J5743" s="1" t="s">
        <v>4771</v>
      </c>
      <c r="K5743" s="1" t="s">
        <v>1261</v>
      </c>
      <c r="L5743" s="1" t="s">
        <v>1263</v>
      </c>
    </row>
    <row r="5744">
      <c r="A5744" s="1" t="s">
        <v>41986</v>
      </c>
      <c r="C5744" s="1" t="s">
        <v>41987</v>
      </c>
      <c r="D5744" s="1" t="s">
        <v>41988</v>
      </c>
      <c r="E5744" s="1" t="s">
        <v>41989</v>
      </c>
      <c r="F5744" s="1" t="s">
        <v>41990</v>
      </c>
      <c r="G5744" s="1" t="s">
        <v>6376</v>
      </c>
      <c r="H5744" s="1" t="s">
        <v>6378</v>
      </c>
      <c r="I5744" s="1">
        <v>740.0</v>
      </c>
      <c r="J5744" s="1" t="s">
        <v>6383</v>
      </c>
      <c r="K5744" s="1" t="s">
        <v>6384</v>
      </c>
      <c r="L5744" s="1" t="s">
        <v>6385</v>
      </c>
      <c r="M5744" s="1" t="s">
        <v>41992</v>
      </c>
      <c r="N5744" s="1" t="s">
        <v>41993</v>
      </c>
      <c r="O5744" s="1" t="s">
        <v>6388</v>
      </c>
      <c r="P5744" s="1" t="s">
        <v>6389</v>
      </c>
    </row>
    <row r="5745">
      <c r="A5745" s="1" t="s">
        <v>41994</v>
      </c>
      <c r="B5745" s="1" t="s">
        <v>169</v>
      </c>
      <c r="C5745" s="1" t="s">
        <v>170</v>
      </c>
      <c r="D5745" s="1" t="s">
        <v>1434</v>
      </c>
      <c r="E5745" s="1" t="s">
        <v>1436</v>
      </c>
      <c r="F5745" s="1" t="s">
        <v>1430</v>
      </c>
      <c r="G5745" s="1" t="s">
        <v>1432</v>
      </c>
      <c r="H5745" s="1" t="s">
        <v>1438</v>
      </c>
      <c r="I5745" s="1" t="s">
        <v>1440</v>
      </c>
      <c r="J5745" s="1" t="s">
        <v>41995</v>
      </c>
      <c r="K5745" s="1" t="s">
        <v>41996</v>
      </c>
      <c r="L5745" s="1" t="s">
        <v>1448</v>
      </c>
      <c r="M5745" s="1" t="s">
        <v>1449</v>
      </c>
      <c r="O5745" s="1" t="s">
        <v>1450</v>
      </c>
      <c r="P5745" s="1" t="s">
        <v>1451</v>
      </c>
      <c r="Q5745" s="1" t="s">
        <v>1452</v>
      </c>
      <c r="R5745" s="1" t="s">
        <v>1453</v>
      </c>
      <c r="S5745" s="1" t="s">
        <v>1457</v>
      </c>
      <c r="T5745" s="1" t="s">
        <v>1458</v>
      </c>
      <c r="W5745" s="1" t="s">
        <v>183</v>
      </c>
      <c r="X5745" s="1" t="s">
        <v>184</v>
      </c>
    </row>
    <row r="5746">
      <c r="A5746" s="1" t="s">
        <v>41998</v>
      </c>
      <c r="B5746" s="1" t="s">
        <v>1744</v>
      </c>
      <c r="C5746" s="1" t="s">
        <v>1746</v>
      </c>
      <c r="D5746" s="1" t="s">
        <v>2567</v>
      </c>
      <c r="E5746" s="1" t="s">
        <v>2569</v>
      </c>
      <c r="F5746" s="1" t="s">
        <v>2519</v>
      </c>
      <c r="G5746" s="1" t="s">
        <v>2521</v>
      </c>
      <c r="H5746" s="1" t="s">
        <v>35217</v>
      </c>
      <c r="I5746" s="1" t="s">
        <v>35219</v>
      </c>
      <c r="J5746" s="1" t="s">
        <v>42000</v>
      </c>
      <c r="K5746" s="1" t="s">
        <v>42002</v>
      </c>
      <c r="L5746" s="1" t="s">
        <v>42003</v>
      </c>
      <c r="M5746" s="1" t="s">
        <v>42004</v>
      </c>
      <c r="O5746" s="1" t="s">
        <v>7505</v>
      </c>
      <c r="P5746" s="1" t="s">
        <v>7507</v>
      </c>
      <c r="Q5746" s="1" t="s">
        <v>2525</v>
      </c>
      <c r="R5746" s="1" t="s">
        <v>2526</v>
      </c>
      <c r="S5746" s="1" t="s">
        <v>35223</v>
      </c>
      <c r="T5746" s="1" t="s">
        <v>35224</v>
      </c>
      <c r="U5746" s="1" t="s">
        <v>270</v>
      </c>
      <c r="V5746" s="1" t="s">
        <v>271</v>
      </c>
      <c r="Z5746" s="1" t="s">
        <v>1758</v>
      </c>
      <c r="AA5746" s="1" t="s">
        <v>1759</v>
      </c>
      <c r="AB5746" s="1" t="s">
        <v>2528</v>
      </c>
      <c r="AC5746" s="1" t="s">
        <v>2530</v>
      </c>
      <c r="AD5746" s="1" t="s">
        <v>15795</v>
      </c>
      <c r="AE5746" s="1" t="s">
        <v>15797</v>
      </c>
    </row>
    <row r="5747">
      <c r="A5747" s="1" t="s">
        <v>42005</v>
      </c>
      <c r="B5747" s="1" t="s">
        <v>779</v>
      </c>
      <c r="C5747" s="1" t="s">
        <v>780</v>
      </c>
      <c r="D5747" s="1" t="s">
        <v>1174</v>
      </c>
      <c r="E5747" s="1" t="s">
        <v>1176</v>
      </c>
      <c r="F5747" s="1" t="s">
        <v>4166</v>
      </c>
      <c r="G5747" s="1" t="s">
        <v>843</v>
      </c>
      <c r="H5747" s="1" t="s">
        <v>1178</v>
      </c>
      <c r="I5747" s="1" t="s">
        <v>1180</v>
      </c>
      <c r="J5747" s="1" t="s">
        <v>786</v>
      </c>
      <c r="K5747" s="1" t="s">
        <v>787</v>
      </c>
      <c r="L5747" s="1" t="s">
        <v>788</v>
      </c>
      <c r="M5747" s="1" t="s">
        <v>789</v>
      </c>
    </row>
    <row r="5748">
      <c r="A5748" s="1" t="s">
        <v>42006</v>
      </c>
      <c r="B5748" s="1" t="s">
        <v>81</v>
      </c>
      <c r="C5748" s="1" t="s">
        <v>82</v>
      </c>
      <c r="D5748" s="1" t="s">
        <v>8574</v>
      </c>
      <c r="E5748" s="1" t="s">
        <v>8576</v>
      </c>
      <c r="F5748" s="1" t="s">
        <v>42008</v>
      </c>
      <c r="G5748" s="1" t="s">
        <v>42009</v>
      </c>
      <c r="H5748" s="1" t="s">
        <v>2655</v>
      </c>
      <c r="I5748" s="1" t="s">
        <v>2657</v>
      </c>
      <c r="J5748" s="1" t="s">
        <v>8580</v>
      </c>
      <c r="K5748" s="1" t="s">
        <v>8576</v>
      </c>
      <c r="L5748" s="1" t="s">
        <v>95</v>
      </c>
      <c r="M5748" s="1" t="s">
        <v>96</v>
      </c>
    </row>
    <row r="5749">
      <c r="A5749" s="1" t="s">
        <v>42010</v>
      </c>
      <c r="B5749" s="1" t="s">
        <v>26664</v>
      </c>
      <c r="C5749" s="1" t="s">
        <v>26665</v>
      </c>
      <c r="D5749" s="1" t="s">
        <v>42011</v>
      </c>
      <c r="E5749" s="1" t="s">
        <v>4375</v>
      </c>
      <c r="G5749" s="1" t="s">
        <v>26668</v>
      </c>
      <c r="H5749" s="1" t="s">
        <v>26669</v>
      </c>
    </row>
    <row r="5750">
      <c r="A5750" s="1" t="s">
        <v>36718</v>
      </c>
      <c r="B5750" s="1" t="s">
        <v>42013</v>
      </c>
      <c r="C5750" s="1" t="s">
        <v>42014</v>
      </c>
      <c r="D5750" s="1" t="s">
        <v>10803</v>
      </c>
      <c r="E5750" s="1" t="s">
        <v>10804</v>
      </c>
    </row>
    <row r="5751">
      <c r="A5751" s="1" t="s">
        <v>42015</v>
      </c>
      <c r="B5751" s="1" t="s">
        <v>1462</v>
      </c>
      <c r="C5751" s="1" t="s">
        <v>1463</v>
      </c>
      <c r="D5751" s="1" t="s">
        <v>41331</v>
      </c>
      <c r="E5751" s="1" t="s">
        <v>41332</v>
      </c>
      <c r="F5751" s="1" t="s">
        <v>1466</v>
      </c>
      <c r="G5751" s="1" t="s">
        <v>1463</v>
      </c>
      <c r="H5751" s="1" t="s">
        <v>1363</v>
      </c>
      <c r="I5751" s="1" t="s">
        <v>1364</v>
      </c>
      <c r="K5751" s="1" t="s">
        <v>1467</v>
      </c>
      <c r="L5751" s="1" t="s">
        <v>1469</v>
      </c>
    </row>
    <row r="5752">
      <c r="A5752" s="1" t="s">
        <v>42016</v>
      </c>
      <c r="B5752" s="1" t="s">
        <v>1259</v>
      </c>
      <c r="C5752" s="1" t="s">
        <v>1260</v>
      </c>
      <c r="D5752" s="1" t="s">
        <v>1255</v>
      </c>
      <c r="E5752" s="1" t="s">
        <v>1257</v>
      </c>
      <c r="F5752" s="1" t="s">
        <v>42017</v>
      </c>
      <c r="G5752" s="1" t="s">
        <v>5841</v>
      </c>
      <c r="H5752" s="1" t="s">
        <v>1267</v>
      </c>
      <c r="I5752" s="1" t="s">
        <v>1269</v>
      </c>
      <c r="K5752" s="1" t="s">
        <v>1272</v>
      </c>
      <c r="L5752" s="1" t="s">
        <v>1274</v>
      </c>
      <c r="M5752" s="1" t="s">
        <v>532</v>
      </c>
      <c r="N5752" s="1" t="s">
        <v>534</v>
      </c>
      <c r="P5752" s="1" t="s">
        <v>1283</v>
      </c>
      <c r="Q5752" s="1" t="s">
        <v>1285</v>
      </c>
    </row>
    <row r="5753">
      <c r="A5753" s="1" t="s">
        <v>42024</v>
      </c>
      <c r="B5753" s="1" t="s">
        <v>169</v>
      </c>
      <c r="C5753" s="1" t="s">
        <v>170</v>
      </c>
      <c r="D5753" s="1" t="s">
        <v>1434</v>
      </c>
      <c r="E5753" s="1" t="s">
        <v>1436</v>
      </c>
      <c r="F5753" s="1" t="s">
        <v>262</v>
      </c>
      <c r="G5753" s="1" t="s">
        <v>263</v>
      </c>
      <c r="H5753" s="1" t="s">
        <v>13822</v>
      </c>
      <c r="I5753" s="1" t="s">
        <v>13823</v>
      </c>
      <c r="K5753" s="1" t="s">
        <v>4831</v>
      </c>
      <c r="L5753" s="1" t="s">
        <v>4833</v>
      </c>
      <c r="M5753" s="1" t="s">
        <v>4835</v>
      </c>
      <c r="N5753" s="1" t="s">
        <v>4833</v>
      </c>
      <c r="Q5753" s="1" t="s">
        <v>183</v>
      </c>
      <c r="R5753" s="1" t="s">
        <v>184</v>
      </c>
    </row>
    <row r="5754">
      <c r="A5754" s="1" t="s">
        <v>42026</v>
      </c>
      <c r="B5754" s="1" t="s">
        <v>573</v>
      </c>
      <c r="C5754" s="1" t="s">
        <v>574</v>
      </c>
      <c r="D5754" s="1" t="s">
        <v>576</v>
      </c>
      <c r="E5754" s="1" t="s">
        <v>578</v>
      </c>
      <c r="F5754" s="1" t="s">
        <v>42027</v>
      </c>
      <c r="G5754" s="1" t="s">
        <v>42028</v>
      </c>
      <c r="H5754" s="1" t="s">
        <v>42029</v>
      </c>
      <c r="I5754" s="1" t="s">
        <v>3246</v>
      </c>
      <c r="K5754" s="1" t="s">
        <v>584</v>
      </c>
      <c r="L5754" s="1" t="s">
        <v>587</v>
      </c>
      <c r="M5754" s="1" t="s">
        <v>42032</v>
      </c>
      <c r="N5754" s="1" t="s">
        <v>42028</v>
      </c>
      <c r="P5754" s="1" t="s">
        <v>589</v>
      </c>
      <c r="Q5754" s="1" t="s">
        <v>590</v>
      </c>
    </row>
    <row r="5755">
      <c r="A5755" s="1" t="s">
        <v>42033</v>
      </c>
      <c r="B5755" s="1" t="s">
        <v>34294</v>
      </c>
      <c r="C5755" s="1" t="s">
        <v>40</v>
      </c>
    </row>
    <row r="5756">
      <c r="A5756" s="1" t="s">
        <v>36720</v>
      </c>
      <c r="B5756" s="1" t="s">
        <v>34288</v>
      </c>
      <c r="C5756" s="1" t="s">
        <v>34289</v>
      </c>
      <c r="D5756" s="1" t="s">
        <v>34290</v>
      </c>
      <c r="E5756" s="1" t="s">
        <v>14302</v>
      </c>
      <c r="G5756" s="1" t="s">
        <v>34291</v>
      </c>
      <c r="H5756" s="1" t="s">
        <v>34292</v>
      </c>
    </row>
    <row r="5757">
      <c r="A5757" s="1" t="s">
        <v>21250</v>
      </c>
      <c r="B5757" s="1" t="s">
        <v>7492</v>
      </c>
      <c r="C5757" s="1" t="s">
        <v>7494</v>
      </c>
      <c r="D5757" s="1" t="s">
        <v>7490</v>
      </c>
      <c r="E5757" s="1" t="s">
        <v>7491</v>
      </c>
      <c r="F5757" s="1" t="s">
        <v>34285</v>
      </c>
      <c r="G5757" s="1" t="s">
        <v>34286</v>
      </c>
      <c r="I5757" s="1" t="s">
        <v>7501</v>
      </c>
      <c r="J5757" s="1" t="s">
        <v>7503</v>
      </c>
      <c r="K5757" s="1" t="s">
        <v>7508</v>
      </c>
      <c r="L5757" s="1" t="s">
        <v>7509</v>
      </c>
      <c r="N5757" s="1" t="s">
        <v>7510</v>
      </c>
      <c r="O5757" s="1" t="s">
        <v>7511</v>
      </c>
    </row>
    <row r="5758">
      <c r="A5758" s="1" t="s">
        <v>42034</v>
      </c>
      <c r="B5758" s="1" t="s">
        <v>3055</v>
      </c>
      <c r="C5758" s="1" t="s">
        <v>3056</v>
      </c>
      <c r="D5758" s="1" t="s">
        <v>34113</v>
      </c>
      <c r="E5758" s="1" t="s">
        <v>34114</v>
      </c>
      <c r="F5758" s="1" t="s">
        <v>42035</v>
      </c>
      <c r="G5758" s="1" t="s">
        <v>42036</v>
      </c>
      <c r="I5758" s="1" t="s">
        <v>34117</v>
      </c>
      <c r="J5758" s="1" t="s">
        <v>34118</v>
      </c>
      <c r="K5758" s="1" t="s">
        <v>3073</v>
      </c>
      <c r="L5758" s="1" t="s">
        <v>3074</v>
      </c>
    </row>
    <row r="5759">
      <c r="A5759" s="1" t="s">
        <v>42037</v>
      </c>
      <c r="B5759" s="1" t="s">
        <v>29973</v>
      </c>
      <c r="C5759" s="1" t="s">
        <v>29974</v>
      </c>
      <c r="D5759" s="1" t="s">
        <v>41337</v>
      </c>
      <c r="E5759" s="1" t="s">
        <v>41338</v>
      </c>
      <c r="G5759" s="1" t="s">
        <v>29978</v>
      </c>
      <c r="H5759" s="1" t="s">
        <v>29979</v>
      </c>
    </row>
    <row r="5760">
      <c r="A5760" s="1" t="s">
        <v>42038</v>
      </c>
      <c r="B5760" s="1" t="s">
        <v>32090</v>
      </c>
      <c r="C5760" s="1" t="s">
        <v>32091</v>
      </c>
      <c r="D5760" s="1" t="s">
        <v>32558</v>
      </c>
      <c r="E5760" s="1" t="s">
        <v>32559</v>
      </c>
      <c r="F5760" s="1" t="s">
        <v>42040</v>
      </c>
      <c r="G5760" s="1" t="s">
        <v>42041</v>
      </c>
      <c r="I5760" s="1" t="s">
        <v>42042</v>
      </c>
      <c r="J5760" s="1" t="s">
        <v>32091</v>
      </c>
      <c r="L5760" s="1" t="s">
        <v>7235</v>
      </c>
      <c r="M5760" s="1" t="s">
        <v>7236</v>
      </c>
    </row>
    <row r="5761">
      <c r="A5761" s="1" t="s">
        <v>42043</v>
      </c>
      <c r="B5761" s="1" t="s">
        <v>42044</v>
      </c>
      <c r="C5761" s="1" t="s">
        <v>42045</v>
      </c>
      <c r="D5761" s="1" t="s">
        <v>42046</v>
      </c>
      <c r="E5761" s="1" t="s">
        <v>40</v>
      </c>
      <c r="F5761" s="1" t="s">
        <v>42049</v>
      </c>
      <c r="G5761" s="1" t="s">
        <v>42050</v>
      </c>
    </row>
    <row r="5762">
      <c r="A5762" s="1" t="s">
        <v>42051</v>
      </c>
      <c r="B5762" s="1" t="s">
        <v>28075</v>
      </c>
      <c r="C5762" s="1" t="s">
        <v>28076</v>
      </c>
      <c r="D5762" s="1" t="s">
        <v>28077</v>
      </c>
      <c r="E5762" s="1" t="s">
        <v>28078</v>
      </c>
      <c r="F5762" s="1" t="s">
        <v>28079</v>
      </c>
      <c r="G5762" s="1" t="s">
        <v>28080</v>
      </c>
      <c r="H5762" s="1" t="s">
        <v>28081</v>
      </c>
      <c r="I5762" s="1" t="s">
        <v>28082</v>
      </c>
      <c r="J5762" s="1" t="s">
        <v>42052</v>
      </c>
      <c r="K5762" s="1" t="s">
        <v>3246</v>
      </c>
      <c r="M5762" s="1" t="s">
        <v>28084</v>
      </c>
      <c r="N5762" s="1" t="s">
        <v>28076</v>
      </c>
      <c r="O5762" s="1" t="s">
        <v>28085</v>
      </c>
      <c r="P5762" s="1" t="s">
        <v>28078</v>
      </c>
      <c r="Q5762" s="1" t="s">
        <v>28086</v>
      </c>
      <c r="R5762" s="1" t="s">
        <v>28080</v>
      </c>
      <c r="S5762" s="1" t="s">
        <v>28087</v>
      </c>
      <c r="T5762" s="1" t="s">
        <v>28088</v>
      </c>
      <c r="X5762" s="1" t="s">
        <v>973</v>
      </c>
      <c r="Y5762" s="1" t="s">
        <v>975</v>
      </c>
    </row>
    <row r="5763">
      <c r="A5763" s="1" t="s">
        <v>42053</v>
      </c>
      <c r="B5763" s="1" t="s">
        <v>273</v>
      </c>
      <c r="C5763" s="1" t="s">
        <v>274</v>
      </c>
      <c r="D5763" s="1" t="s">
        <v>23137</v>
      </c>
      <c r="E5763" s="1" t="s">
        <v>23138</v>
      </c>
      <c r="F5763" s="1" t="s">
        <v>42054</v>
      </c>
      <c r="G5763" s="1" t="s">
        <v>40</v>
      </c>
      <c r="H5763" s="1" t="s">
        <v>42055</v>
      </c>
      <c r="I5763" s="1" t="s">
        <v>23144</v>
      </c>
      <c r="K5763" s="1" t="s">
        <v>300</v>
      </c>
      <c r="L5763" s="1" t="s">
        <v>301</v>
      </c>
    </row>
    <row r="5764">
      <c r="A5764" s="1" t="s">
        <v>42056</v>
      </c>
      <c r="B5764" s="1" t="s">
        <v>42057</v>
      </c>
      <c r="C5764" s="1" t="s">
        <v>189</v>
      </c>
    </row>
    <row r="5765">
      <c r="A5765" s="1" t="s">
        <v>42060</v>
      </c>
      <c r="B5765" s="1" t="s">
        <v>779</v>
      </c>
      <c r="C5765" s="1" t="s">
        <v>780</v>
      </c>
      <c r="D5765" s="1" t="s">
        <v>1174</v>
      </c>
      <c r="E5765" s="1" t="s">
        <v>1176</v>
      </c>
      <c r="F5765" s="1" t="s">
        <v>25055</v>
      </c>
      <c r="G5765" s="1" t="s">
        <v>2144</v>
      </c>
      <c r="H5765" s="1" t="s">
        <v>2145</v>
      </c>
      <c r="I5765" s="1" t="s">
        <v>2146</v>
      </c>
      <c r="J5765" s="1" t="s">
        <v>1178</v>
      </c>
      <c r="K5765" s="1" t="s">
        <v>1180</v>
      </c>
      <c r="L5765" s="1" t="s">
        <v>786</v>
      </c>
      <c r="M5765" s="1" t="s">
        <v>787</v>
      </c>
      <c r="N5765" s="1" t="s">
        <v>788</v>
      </c>
      <c r="O5765" s="1" t="s">
        <v>789</v>
      </c>
    </row>
    <row r="5766">
      <c r="A5766" s="1" t="s">
        <v>34477</v>
      </c>
      <c r="B5766" s="1" t="s">
        <v>81</v>
      </c>
      <c r="C5766" s="1" t="s">
        <v>82</v>
      </c>
      <c r="D5766" s="1" t="s">
        <v>7147</v>
      </c>
      <c r="E5766" s="1" t="s">
        <v>7148</v>
      </c>
      <c r="F5766" s="1" t="s">
        <v>42063</v>
      </c>
      <c r="G5766" s="1" t="s">
        <v>13433</v>
      </c>
      <c r="H5766" s="1" t="s">
        <v>2568</v>
      </c>
      <c r="I5766" s="1" t="s">
        <v>2573</v>
      </c>
      <c r="K5766" s="1" t="s">
        <v>7155</v>
      </c>
      <c r="L5766" s="1" t="s">
        <v>7156</v>
      </c>
      <c r="M5766" s="1" t="s">
        <v>95</v>
      </c>
      <c r="N5766" s="1" t="s">
        <v>96</v>
      </c>
    </row>
    <row r="5767">
      <c r="A5767" s="1" t="s">
        <v>42069</v>
      </c>
      <c r="B5767" s="1" t="s">
        <v>81</v>
      </c>
      <c r="C5767" s="1" t="s">
        <v>82</v>
      </c>
      <c r="D5767" s="1" t="s">
        <v>7147</v>
      </c>
      <c r="E5767" s="1" t="s">
        <v>7148</v>
      </c>
      <c r="F5767" s="1" t="s">
        <v>13432</v>
      </c>
      <c r="G5767" s="1" t="s">
        <v>13433</v>
      </c>
      <c r="H5767" s="1" t="s">
        <v>2568</v>
      </c>
      <c r="I5767" s="1" t="s">
        <v>2573</v>
      </c>
      <c r="K5767" s="1" t="s">
        <v>7155</v>
      </c>
      <c r="L5767" s="1" t="s">
        <v>7156</v>
      </c>
      <c r="M5767" s="1" t="s">
        <v>7159</v>
      </c>
      <c r="N5767" s="1" t="s">
        <v>7160</v>
      </c>
      <c r="P5767" s="1" t="s">
        <v>95</v>
      </c>
      <c r="Q5767" s="1" t="s">
        <v>96</v>
      </c>
      <c r="R5767" s="1" t="s">
        <v>7161</v>
      </c>
      <c r="S5767" s="1" t="s">
        <v>7162</v>
      </c>
    </row>
    <row r="5768">
      <c r="A5768" s="1" t="s">
        <v>42075</v>
      </c>
      <c r="B5768" s="1" t="s">
        <v>273</v>
      </c>
      <c r="C5768" s="1" t="s">
        <v>274</v>
      </c>
      <c r="D5768" s="1" t="s">
        <v>5257</v>
      </c>
      <c r="E5768" s="1" t="s">
        <v>5259</v>
      </c>
      <c r="F5768" s="1" t="s">
        <v>5254</v>
      </c>
      <c r="G5768" s="1" t="s">
        <v>5256</v>
      </c>
      <c r="H5768" s="1" t="s">
        <v>6408</v>
      </c>
      <c r="I5768" s="1" t="s">
        <v>6410</v>
      </c>
      <c r="J5768" s="1" t="s">
        <v>5261</v>
      </c>
      <c r="K5768" s="1" t="s">
        <v>5263</v>
      </c>
      <c r="L5768" s="1" t="s">
        <v>42080</v>
      </c>
      <c r="M5768" s="1" t="s">
        <v>6415</v>
      </c>
      <c r="N5768" s="1" t="s">
        <v>5267</v>
      </c>
      <c r="O5768" s="1" t="s">
        <v>5269</v>
      </c>
      <c r="P5768" s="1" t="s">
        <v>5270</v>
      </c>
      <c r="Q5768" s="1" t="s">
        <v>5272</v>
      </c>
      <c r="R5768" s="1" t="s">
        <v>300</v>
      </c>
      <c r="S5768" s="1" t="s">
        <v>301</v>
      </c>
      <c r="T5768" s="1" t="s">
        <v>5275</v>
      </c>
      <c r="U5768" s="1" t="s">
        <v>5276</v>
      </c>
    </row>
    <row r="5769">
      <c r="A5769" s="1" t="s">
        <v>42083</v>
      </c>
      <c r="B5769" s="1" t="s">
        <v>1539</v>
      </c>
      <c r="C5769" s="1" t="s">
        <v>1541</v>
      </c>
      <c r="D5769" s="1" t="s">
        <v>6271</v>
      </c>
      <c r="E5769" s="1" t="s">
        <v>6272</v>
      </c>
      <c r="F5769" s="1" t="s">
        <v>41997</v>
      </c>
      <c r="G5769" s="1" t="s">
        <v>1541</v>
      </c>
      <c r="H5769" s="1" t="s">
        <v>1551</v>
      </c>
      <c r="I5769" s="1" t="s">
        <v>1541</v>
      </c>
      <c r="J5769" s="1" t="s">
        <v>1554</v>
      </c>
      <c r="K5769" s="1" t="s">
        <v>1556</v>
      </c>
    </row>
    <row r="5770">
      <c r="A5770" s="1" t="s">
        <v>42085</v>
      </c>
      <c r="B5770" s="1" t="s">
        <v>1122</v>
      </c>
      <c r="C5770" s="1" t="s">
        <v>1124</v>
      </c>
      <c r="D5770" s="1" t="s">
        <v>42086</v>
      </c>
      <c r="E5770" s="1" t="s">
        <v>1427</v>
      </c>
      <c r="F5770" s="1" t="s">
        <v>1142</v>
      </c>
      <c r="G5770" s="1" t="s">
        <v>1144</v>
      </c>
      <c r="I5770" s="1" t="s">
        <v>1150</v>
      </c>
      <c r="J5770" s="1" t="s">
        <v>1151</v>
      </c>
    </row>
    <row r="5771">
      <c r="A5771" s="1" t="s">
        <v>35402</v>
      </c>
      <c r="B5771" s="1" t="s">
        <v>42086</v>
      </c>
      <c r="C5771" s="1" t="s">
        <v>1427</v>
      </c>
    </row>
    <row r="5772">
      <c r="A5772" s="1" t="s">
        <v>42088</v>
      </c>
      <c r="B5772" s="1" t="s">
        <v>3055</v>
      </c>
      <c r="C5772" s="1" t="s">
        <v>3056</v>
      </c>
      <c r="D5772" s="1" t="s">
        <v>42089</v>
      </c>
      <c r="E5772" s="1" t="s">
        <v>42091</v>
      </c>
      <c r="F5772" s="1" t="s">
        <v>42093</v>
      </c>
      <c r="G5772" s="1" t="s">
        <v>42095</v>
      </c>
      <c r="H5772" s="1" t="s">
        <v>42097</v>
      </c>
      <c r="I5772" s="1" t="s">
        <v>42099</v>
      </c>
      <c r="J5772" s="1" t="s">
        <v>42101</v>
      </c>
      <c r="K5772" s="1" t="s">
        <v>42102</v>
      </c>
      <c r="L5772" s="1" t="s">
        <v>42103</v>
      </c>
      <c r="M5772" s="1" t="s">
        <v>42106</v>
      </c>
      <c r="N5772" s="1">
        <v>520.0</v>
      </c>
      <c r="O5772" s="1" t="s">
        <v>1671</v>
      </c>
      <c r="P5772" s="1">
        <v>52.0</v>
      </c>
      <c r="Q5772" s="1" t="s">
        <v>2300</v>
      </c>
      <c r="S5772" s="1" t="s">
        <v>42109</v>
      </c>
      <c r="T5772" s="1" t="s">
        <v>42110</v>
      </c>
      <c r="U5772" s="1" t="s">
        <v>42111</v>
      </c>
      <c r="V5772" s="1" t="s">
        <v>42113</v>
      </c>
      <c r="W5772" s="1" t="s">
        <v>3073</v>
      </c>
      <c r="X5772" s="1" t="s">
        <v>3074</v>
      </c>
      <c r="Y5772" s="1" t="s">
        <v>42114</v>
      </c>
      <c r="Z5772" s="1" t="s">
        <v>42102</v>
      </c>
    </row>
    <row r="5773">
      <c r="A5773" s="1" t="s">
        <v>42117</v>
      </c>
      <c r="B5773" s="1" t="s">
        <v>5827</v>
      </c>
      <c r="C5773" s="1" t="s">
        <v>5828</v>
      </c>
      <c r="D5773" s="1" t="s">
        <v>42118</v>
      </c>
      <c r="E5773" s="1" t="s">
        <v>42119</v>
      </c>
      <c r="F5773" s="1" t="s">
        <v>5832</v>
      </c>
      <c r="G5773" s="1" t="s">
        <v>5830</v>
      </c>
    </row>
    <row r="5774">
      <c r="A5774" s="1" t="s">
        <v>42122</v>
      </c>
      <c r="B5774" s="1" t="s">
        <v>1068</v>
      </c>
      <c r="C5774" s="1" t="s">
        <v>1069</v>
      </c>
      <c r="D5774" s="1" t="s">
        <v>273</v>
      </c>
      <c r="E5774" s="1" t="s">
        <v>274</v>
      </c>
      <c r="F5774" s="1" t="s">
        <v>42123</v>
      </c>
      <c r="G5774" s="1" t="s">
        <v>42124</v>
      </c>
      <c r="H5774" s="1" t="s">
        <v>42125</v>
      </c>
      <c r="I5774" s="1" t="s">
        <v>42126</v>
      </c>
      <c r="J5774" s="1" t="s">
        <v>42128</v>
      </c>
      <c r="K5774" s="1" t="s">
        <v>42130</v>
      </c>
      <c r="L5774" s="1">
        <v>62.0</v>
      </c>
      <c r="M5774" s="1" t="s">
        <v>16817</v>
      </c>
      <c r="O5774" s="1" t="s">
        <v>1074</v>
      </c>
      <c r="P5774" s="1" t="s">
        <v>1075</v>
      </c>
      <c r="Q5774" s="1" t="s">
        <v>300</v>
      </c>
      <c r="R5774" s="1" t="s">
        <v>301</v>
      </c>
    </row>
    <row r="5775">
      <c r="A5775" s="1" t="s">
        <v>30562</v>
      </c>
      <c r="B5775" s="1" t="s">
        <v>779</v>
      </c>
      <c r="C5775" s="1" t="s">
        <v>780</v>
      </c>
      <c r="D5775" s="1" t="s">
        <v>1174</v>
      </c>
      <c r="E5775" s="1" t="s">
        <v>1176</v>
      </c>
      <c r="F5775" s="1" t="s">
        <v>18362</v>
      </c>
      <c r="G5775" s="1" t="s">
        <v>1180</v>
      </c>
      <c r="H5775" s="1" t="s">
        <v>1178</v>
      </c>
      <c r="I5775" s="1" t="s">
        <v>1180</v>
      </c>
      <c r="J5775" s="1" t="s">
        <v>786</v>
      </c>
      <c r="K5775" s="1" t="s">
        <v>787</v>
      </c>
      <c r="L5775" s="1" t="s">
        <v>788</v>
      </c>
      <c r="M5775" s="1" t="s">
        <v>789</v>
      </c>
    </row>
    <row r="5776">
      <c r="A5776" s="1" t="s">
        <v>42144</v>
      </c>
      <c r="B5776" s="1" t="s">
        <v>12609</v>
      </c>
      <c r="C5776" s="1" t="s">
        <v>12610</v>
      </c>
      <c r="D5776" s="1" t="s">
        <v>42145</v>
      </c>
      <c r="E5776" s="1" t="s">
        <v>42146</v>
      </c>
      <c r="F5776" s="1" t="s">
        <v>12613</v>
      </c>
      <c r="G5776" s="1" t="s">
        <v>12614</v>
      </c>
      <c r="H5776" s="1" t="s">
        <v>16007</v>
      </c>
      <c r="I5776" s="1" t="s">
        <v>16009</v>
      </c>
    </row>
    <row r="5777">
      <c r="A5777" s="1" t="s">
        <v>42147</v>
      </c>
      <c r="B5777" s="1" t="s">
        <v>1244</v>
      </c>
      <c r="C5777" s="1" t="s">
        <v>1246</v>
      </c>
      <c r="D5777" s="1" t="s">
        <v>12964</v>
      </c>
      <c r="E5777" s="1" t="s">
        <v>12965</v>
      </c>
      <c r="F5777" s="1" t="s">
        <v>42148</v>
      </c>
      <c r="G5777" s="1" t="s">
        <v>189</v>
      </c>
      <c r="I5777" s="1" t="s">
        <v>14426</v>
      </c>
      <c r="J5777" s="1" t="s">
        <v>14428</v>
      </c>
      <c r="K5777" s="1" t="s">
        <v>1261</v>
      </c>
      <c r="L5777" s="1" t="s">
        <v>1263</v>
      </c>
    </row>
    <row r="5778">
      <c r="A5778" s="1" t="s">
        <v>42149</v>
      </c>
      <c r="B5778" s="1" t="s">
        <v>12065</v>
      </c>
      <c r="C5778" s="1" t="s">
        <v>12066</v>
      </c>
      <c r="D5778" s="1" t="s">
        <v>42151</v>
      </c>
      <c r="E5778" s="1" t="s">
        <v>12073</v>
      </c>
      <c r="F5778" s="1" t="s">
        <v>12072</v>
      </c>
      <c r="G5778" s="1" t="s">
        <v>12073</v>
      </c>
      <c r="H5778" s="1" t="s">
        <v>11921</v>
      </c>
      <c r="I5778" s="1" t="s">
        <v>11922</v>
      </c>
      <c r="J5778" s="1" t="s">
        <v>12078</v>
      </c>
      <c r="K5778" s="1" t="s">
        <v>12079</v>
      </c>
    </row>
    <row r="5779">
      <c r="A5779" s="1" t="s">
        <v>42153</v>
      </c>
      <c r="B5779" s="1" t="s">
        <v>3442</v>
      </c>
      <c r="C5779" s="1" t="s">
        <v>3443</v>
      </c>
      <c r="D5779" s="1" t="s">
        <v>3439</v>
      </c>
      <c r="E5779" s="1" t="s">
        <v>3441</v>
      </c>
      <c r="F5779" s="1" t="s">
        <v>25600</v>
      </c>
      <c r="G5779" s="1" t="s">
        <v>25601</v>
      </c>
      <c r="H5779" s="1" t="s">
        <v>42154</v>
      </c>
      <c r="I5779" s="1" t="s">
        <v>10278</v>
      </c>
      <c r="L5779" s="1" t="s">
        <v>3446</v>
      </c>
      <c r="M5779" s="1" t="s">
        <v>3447</v>
      </c>
      <c r="N5779" s="1" t="s">
        <v>3448</v>
      </c>
      <c r="O5779" s="1" t="s">
        <v>3450</v>
      </c>
      <c r="P5779" s="1" t="s">
        <v>3452</v>
      </c>
      <c r="Q5779" s="1" t="s">
        <v>3453</v>
      </c>
    </row>
    <row r="5780">
      <c r="A5780" s="1" t="s">
        <v>42155</v>
      </c>
      <c r="B5780" s="1" t="s">
        <v>3458</v>
      </c>
      <c r="C5780" s="1" t="s">
        <v>3459</v>
      </c>
      <c r="D5780" s="1" t="s">
        <v>3460</v>
      </c>
      <c r="E5780" s="1" t="s">
        <v>3461</v>
      </c>
      <c r="F5780" s="1" t="s">
        <v>42156</v>
      </c>
      <c r="G5780" s="1" t="s">
        <v>3459</v>
      </c>
      <c r="I5780" s="1" t="s">
        <v>3471</v>
      </c>
      <c r="J5780" s="1" t="s">
        <v>3473</v>
      </c>
      <c r="K5780" s="1" t="s">
        <v>6583</v>
      </c>
      <c r="L5780" s="1" t="s">
        <v>6584</v>
      </c>
      <c r="N5780" s="1" t="s">
        <v>3479</v>
      </c>
      <c r="O5780" s="1" t="s">
        <v>3480</v>
      </c>
    </row>
    <row r="5781">
      <c r="A5781" s="1" t="s">
        <v>42157</v>
      </c>
      <c r="B5781" s="1" t="s">
        <v>3310</v>
      </c>
      <c r="C5781" s="1" t="s">
        <v>3312</v>
      </c>
      <c r="D5781" s="1" t="s">
        <v>27989</v>
      </c>
      <c r="E5781" s="1" t="s">
        <v>3316</v>
      </c>
      <c r="F5781" s="1" t="s">
        <v>3315</v>
      </c>
      <c r="G5781" s="1" t="s">
        <v>3316</v>
      </c>
    </row>
    <row r="5782">
      <c r="A5782" s="1" t="s">
        <v>42158</v>
      </c>
      <c r="B5782" s="1" t="s">
        <v>169</v>
      </c>
      <c r="C5782" s="1" t="s">
        <v>170</v>
      </c>
      <c r="D5782" s="1" t="s">
        <v>2643</v>
      </c>
      <c r="E5782" s="1" t="s">
        <v>2644</v>
      </c>
      <c r="F5782" s="1" t="s">
        <v>42159</v>
      </c>
      <c r="G5782" s="1" t="s">
        <v>42160</v>
      </c>
      <c r="H5782" s="1" t="s">
        <v>42161</v>
      </c>
      <c r="I5782" s="1" t="s">
        <v>42162</v>
      </c>
      <c r="J5782" s="1" t="s">
        <v>42163</v>
      </c>
      <c r="K5782" s="1" t="s">
        <v>42164</v>
      </c>
      <c r="L5782" s="1" t="s">
        <v>42165</v>
      </c>
      <c r="M5782" s="1" t="s">
        <v>23251</v>
      </c>
      <c r="O5782" s="1" t="s">
        <v>42166</v>
      </c>
      <c r="P5782" s="1" t="s">
        <v>42167</v>
      </c>
      <c r="Q5782" s="1" t="s">
        <v>42168</v>
      </c>
      <c r="R5782" s="1" t="s">
        <v>42169</v>
      </c>
      <c r="S5782" s="1" t="s">
        <v>183</v>
      </c>
      <c r="T5782" s="1" t="s">
        <v>184</v>
      </c>
    </row>
    <row r="5783">
      <c r="A5783" s="1" t="s">
        <v>21002</v>
      </c>
      <c r="B5783" s="1" t="s">
        <v>1098</v>
      </c>
      <c r="C5783" s="1" t="s">
        <v>1099</v>
      </c>
      <c r="D5783" s="1" t="s">
        <v>2614</v>
      </c>
      <c r="E5783" s="1" t="s">
        <v>2616</v>
      </c>
      <c r="F5783" s="1" t="s">
        <v>42172</v>
      </c>
      <c r="G5783" s="1" t="s">
        <v>5033</v>
      </c>
      <c r="H5783" s="1" t="s">
        <v>19437</v>
      </c>
      <c r="I5783" s="1" t="s">
        <v>7833</v>
      </c>
      <c r="J5783" s="1" t="s">
        <v>1112</v>
      </c>
      <c r="K5783" s="1" t="s">
        <v>1114</v>
      </c>
    </row>
    <row r="5784">
      <c r="A5784" s="1" t="s">
        <v>42173</v>
      </c>
      <c r="B5784" s="1" t="s">
        <v>763</v>
      </c>
      <c r="C5784" s="1" t="s">
        <v>765</v>
      </c>
      <c r="D5784" s="1" t="s">
        <v>766</v>
      </c>
      <c r="E5784" s="1" t="s">
        <v>767</v>
      </c>
      <c r="F5784" s="1" t="s">
        <v>42174</v>
      </c>
      <c r="G5784" s="1" t="s">
        <v>767</v>
      </c>
      <c r="H5784" s="1" t="s">
        <v>771</v>
      </c>
      <c r="I5784" s="1" t="s">
        <v>767</v>
      </c>
      <c r="J5784" s="1" t="s">
        <v>776</v>
      </c>
      <c r="K5784" s="1" t="s">
        <v>777</v>
      </c>
    </row>
    <row r="5785">
      <c r="A5785" s="1" t="s">
        <v>42175</v>
      </c>
      <c r="B5785" s="1" t="s">
        <v>42176</v>
      </c>
      <c r="C5785" s="1" t="s">
        <v>42177</v>
      </c>
      <c r="D5785" s="1" t="s">
        <v>36445</v>
      </c>
      <c r="E5785" s="1" t="s">
        <v>36446</v>
      </c>
      <c r="F5785" s="1" t="s">
        <v>42178</v>
      </c>
      <c r="G5785" s="1" t="s">
        <v>42179</v>
      </c>
      <c r="H5785" s="1" t="s">
        <v>36450</v>
      </c>
      <c r="I5785" s="1" t="s">
        <v>36451</v>
      </c>
      <c r="J5785" s="1">
        <v>220.0</v>
      </c>
      <c r="K5785" s="1" t="s">
        <v>3161</v>
      </c>
      <c r="M5785" s="1" t="s">
        <v>36454</v>
      </c>
      <c r="N5785" s="1" t="s">
        <v>36455</v>
      </c>
    </row>
    <row r="5786">
      <c r="A5786" s="1" t="s">
        <v>42180</v>
      </c>
      <c r="B5786" s="1" t="s">
        <v>42181</v>
      </c>
      <c r="C5786" s="1" t="s">
        <v>42182</v>
      </c>
      <c r="D5786" s="1" t="s">
        <v>42183</v>
      </c>
      <c r="E5786" s="1" t="s">
        <v>42184</v>
      </c>
      <c r="F5786" s="1" t="s">
        <v>11941</v>
      </c>
      <c r="G5786" s="1" t="s">
        <v>11943</v>
      </c>
      <c r="H5786" s="1" t="s">
        <v>42185</v>
      </c>
      <c r="I5786" s="1" t="s">
        <v>42186</v>
      </c>
      <c r="J5786" s="1" t="s">
        <v>42187</v>
      </c>
      <c r="K5786" s="1" t="s">
        <v>42188</v>
      </c>
    </row>
    <row r="5787">
      <c r="A5787" s="1" t="s">
        <v>42189</v>
      </c>
      <c r="B5787" s="1" t="s">
        <v>42190</v>
      </c>
      <c r="C5787" s="1" t="s">
        <v>42191</v>
      </c>
      <c r="D5787" s="1" t="s">
        <v>42192</v>
      </c>
      <c r="E5787" s="1" t="s">
        <v>42193</v>
      </c>
      <c r="G5787" s="1" t="s">
        <v>42194</v>
      </c>
      <c r="H5787" s="1" t="s">
        <v>42195</v>
      </c>
      <c r="I5787" s="1" t="s">
        <v>2335</v>
      </c>
      <c r="J5787" s="1" t="s">
        <v>2337</v>
      </c>
    </row>
    <row r="5788">
      <c r="A5788" s="1" t="s">
        <v>42197</v>
      </c>
      <c r="B5788" s="1" t="s">
        <v>1744</v>
      </c>
      <c r="C5788" s="1" t="s">
        <v>1746</v>
      </c>
      <c r="D5788" s="1" t="s">
        <v>17955</v>
      </c>
      <c r="E5788" s="1" t="s">
        <v>17956</v>
      </c>
      <c r="F5788" s="1" t="s">
        <v>42199</v>
      </c>
      <c r="G5788" s="1" t="s">
        <v>42200</v>
      </c>
      <c r="H5788" s="1" t="s">
        <v>42201</v>
      </c>
      <c r="I5788" s="1" t="s">
        <v>17958</v>
      </c>
      <c r="J5788" s="1" t="s">
        <v>42202</v>
      </c>
      <c r="K5788" s="1" t="s">
        <v>42203</v>
      </c>
      <c r="L5788" s="1" t="s">
        <v>17060</v>
      </c>
      <c r="M5788" s="1" t="s">
        <v>17062</v>
      </c>
      <c r="O5788" s="1" t="s">
        <v>1758</v>
      </c>
      <c r="P5788" s="1" t="s">
        <v>1759</v>
      </c>
    </row>
    <row r="5789">
      <c r="A5789" s="1" t="s">
        <v>42204</v>
      </c>
      <c r="B5789" s="1" t="s">
        <v>42205</v>
      </c>
      <c r="C5789" s="1" t="s">
        <v>40</v>
      </c>
    </row>
    <row r="5790">
      <c r="A5790" s="1" t="s">
        <v>42206</v>
      </c>
      <c r="B5790" s="1" t="s">
        <v>42207</v>
      </c>
      <c r="C5790" s="1" t="s">
        <v>189</v>
      </c>
    </row>
    <row r="5791">
      <c r="A5791" s="1" t="s">
        <v>42208</v>
      </c>
      <c r="B5791" s="1" t="s">
        <v>42209</v>
      </c>
      <c r="C5791" s="1" t="s">
        <v>5844</v>
      </c>
    </row>
    <row r="5792">
      <c r="A5792" s="1" t="s">
        <v>27222</v>
      </c>
      <c r="B5792" s="1" t="s">
        <v>791</v>
      </c>
      <c r="C5792" s="1" t="s">
        <v>794</v>
      </c>
      <c r="D5792" s="1" t="s">
        <v>949</v>
      </c>
      <c r="E5792" s="1" t="s">
        <v>951</v>
      </c>
      <c r="F5792" s="1" t="s">
        <v>42209</v>
      </c>
      <c r="G5792" s="1" t="s">
        <v>5844</v>
      </c>
      <c r="H5792" s="1" t="s">
        <v>799</v>
      </c>
      <c r="I5792" s="1" t="s">
        <v>800</v>
      </c>
      <c r="J5792" s="1" t="s">
        <v>953</v>
      </c>
      <c r="K5792" s="1" t="s">
        <v>955</v>
      </c>
      <c r="M5792" s="1" t="s">
        <v>804</v>
      </c>
      <c r="N5792" s="1" t="s">
        <v>806</v>
      </c>
    </row>
    <row r="5793">
      <c r="A5793" s="1" t="s">
        <v>42213</v>
      </c>
      <c r="B5793" s="1" t="s">
        <v>625</v>
      </c>
      <c r="C5793" s="1" t="s">
        <v>628</v>
      </c>
      <c r="D5793" s="1" t="s">
        <v>13154</v>
      </c>
      <c r="E5793" s="1" t="s">
        <v>13155</v>
      </c>
      <c r="F5793" s="1" t="s">
        <v>13157</v>
      </c>
      <c r="G5793" s="1" t="s">
        <v>13159</v>
      </c>
      <c r="I5793" s="1" t="s">
        <v>13160</v>
      </c>
      <c r="J5793" s="1" t="s">
        <v>13161</v>
      </c>
      <c r="K5793" s="1" t="s">
        <v>645</v>
      </c>
      <c r="L5793" s="1" t="s">
        <v>646</v>
      </c>
    </row>
    <row r="5794">
      <c r="A5794" s="1" t="s">
        <v>20670</v>
      </c>
      <c r="B5794" s="1" t="s">
        <v>102</v>
      </c>
      <c r="C5794" s="1" t="s">
        <v>103</v>
      </c>
      <c r="D5794" s="1" t="s">
        <v>104</v>
      </c>
      <c r="E5794" s="1" t="s">
        <v>105</v>
      </c>
      <c r="F5794" s="1" t="s">
        <v>106</v>
      </c>
      <c r="G5794" s="1" t="s">
        <v>107</v>
      </c>
      <c r="H5794" s="1" t="s">
        <v>42215</v>
      </c>
      <c r="I5794" s="1" t="s">
        <v>109</v>
      </c>
      <c r="L5794" s="1" t="s">
        <v>110</v>
      </c>
      <c r="M5794" s="1" t="s">
        <v>111</v>
      </c>
      <c r="N5794" s="1" t="s">
        <v>112</v>
      </c>
      <c r="O5794" s="1" t="s">
        <v>113</v>
      </c>
      <c r="Q5794" s="1" t="s">
        <v>114</v>
      </c>
      <c r="R5794" s="1" t="s">
        <v>115</v>
      </c>
    </row>
    <row r="5795">
      <c r="A5795" s="1" t="s">
        <v>42216</v>
      </c>
      <c r="B5795" s="1" t="s">
        <v>123</v>
      </c>
      <c r="C5795" s="1" t="s">
        <v>124</v>
      </c>
      <c r="D5795" s="1" t="s">
        <v>42217</v>
      </c>
      <c r="E5795" s="1" t="s">
        <v>126</v>
      </c>
      <c r="G5795" s="1" t="s">
        <v>127</v>
      </c>
      <c r="H5795" s="1" t="s">
        <v>128</v>
      </c>
    </row>
    <row r="5796">
      <c r="A5796" s="1" t="s">
        <v>42218</v>
      </c>
      <c r="B5796" s="1" t="s">
        <v>625</v>
      </c>
      <c r="C5796" s="1" t="s">
        <v>628</v>
      </c>
      <c r="D5796" s="1" t="s">
        <v>11991</v>
      </c>
      <c r="E5796" s="1" t="s">
        <v>11992</v>
      </c>
      <c r="F5796" s="1" t="s">
        <v>42219</v>
      </c>
      <c r="G5796" s="1" t="s">
        <v>189</v>
      </c>
      <c r="H5796" s="1" t="s">
        <v>11994</v>
      </c>
      <c r="I5796" s="1" t="s">
        <v>2045</v>
      </c>
      <c r="J5796" s="1" t="s">
        <v>645</v>
      </c>
      <c r="K5796" s="1" t="s">
        <v>646</v>
      </c>
    </row>
    <row r="5797">
      <c r="A5797" s="1" t="s">
        <v>42220</v>
      </c>
      <c r="B5797" s="1" t="s">
        <v>7167</v>
      </c>
      <c r="C5797" s="1" t="s">
        <v>7168</v>
      </c>
      <c r="D5797" s="1" t="s">
        <v>7169</v>
      </c>
      <c r="E5797" s="1" t="s">
        <v>7170</v>
      </c>
      <c r="F5797" s="1" t="s">
        <v>42221</v>
      </c>
      <c r="G5797" s="1" t="s">
        <v>42222</v>
      </c>
      <c r="H5797" s="1" t="s">
        <v>42223</v>
      </c>
      <c r="I5797" s="1" t="s">
        <v>42224</v>
      </c>
      <c r="L5797" s="1" t="s">
        <v>7175</v>
      </c>
      <c r="M5797" s="1" t="s">
        <v>7176</v>
      </c>
    </row>
    <row r="5798">
      <c r="A5798" s="1" t="s">
        <v>36731</v>
      </c>
      <c r="B5798" s="1" t="s">
        <v>779</v>
      </c>
      <c r="C5798" s="1" t="s">
        <v>780</v>
      </c>
      <c r="D5798" s="1" t="s">
        <v>837</v>
      </c>
      <c r="E5798" s="1" t="s">
        <v>839</v>
      </c>
      <c r="F5798" s="1" t="s">
        <v>841</v>
      </c>
      <c r="G5798" s="1" t="s">
        <v>843</v>
      </c>
      <c r="H5798" s="1" t="s">
        <v>845</v>
      </c>
      <c r="I5798" s="1" t="s">
        <v>847</v>
      </c>
      <c r="J5798" s="1" t="s">
        <v>786</v>
      </c>
      <c r="K5798" s="1" t="s">
        <v>787</v>
      </c>
      <c r="L5798" s="1" t="s">
        <v>788</v>
      </c>
      <c r="M5798" s="1" t="s">
        <v>789</v>
      </c>
    </row>
    <row r="5799">
      <c r="A5799" s="1" t="s">
        <v>34599</v>
      </c>
      <c r="B5799" s="1" t="s">
        <v>20782</v>
      </c>
      <c r="C5799" s="1" t="s">
        <v>20784</v>
      </c>
      <c r="D5799" s="1" t="s">
        <v>32952</v>
      </c>
      <c r="E5799" s="1" t="s">
        <v>32953</v>
      </c>
      <c r="F5799" s="1" t="s">
        <v>10244</v>
      </c>
      <c r="G5799" s="1" t="s">
        <v>10245</v>
      </c>
      <c r="H5799" s="1" t="s">
        <v>10238</v>
      </c>
      <c r="I5799" s="1" t="s">
        <v>10240</v>
      </c>
      <c r="J5799" s="1" t="s">
        <v>42225</v>
      </c>
      <c r="K5799" s="1" t="s">
        <v>42226</v>
      </c>
      <c r="L5799" s="1" t="s">
        <v>91</v>
      </c>
      <c r="M5799" s="1" t="s">
        <v>92</v>
      </c>
      <c r="O5799" s="1" t="s">
        <v>32954</v>
      </c>
      <c r="P5799" s="1" t="s">
        <v>32955</v>
      </c>
      <c r="Q5799" s="1" t="s">
        <v>10248</v>
      </c>
      <c r="R5799" s="1" t="s">
        <v>10250</v>
      </c>
      <c r="S5799" s="1" t="s">
        <v>7898</v>
      </c>
      <c r="T5799" s="1" t="s">
        <v>7901</v>
      </c>
      <c r="U5799" s="1" t="s">
        <v>10255</v>
      </c>
      <c r="V5799" s="1" t="s">
        <v>10256</v>
      </c>
      <c r="W5799" s="1" t="s">
        <v>10253</v>
      </c>
      <c r="X5799" s="1" t="s">
        <v>10254</v>
      </c>
    </row>
    <row r="5800">
      <c r="A5800" s="1" t="s">
        <v>42227</v>
      </c>
      <c r="B5800" s="1" t="s">
        <v>779</v>
      </c>
      <c r="C5800" s="1" t="s">
        <v>780</v>
      </c>
      <c r="D5800" s="1" t="s">
        <v>20402</v>
      </c>
      <c r="E5800" s="1" t="s">
        <v>20403</v>
      </c>
      <c r="F5800" s="1" t="s">
        <v>22933</v>
      </c>
      <c r="G5800" s="1" t="s">
        <v>22934</v>
      </c>
      <c r="H5800" s="1" t="s">
        <v>20407</v>
      </c>
      <c r="I5800" s="1" t="s">
        <v>20409</v>
      </c>
      <c r="J5800" s="1" t="s">
        <v>786</v>
      </c>
      <c r="K5800" s="1" t="s">
        <v>787</v>
      </c>
      <c r="L5800" s="1" t="s">
        <v>788</v>
      </c>
      <c r="M5800" s="1" t="s">
        <v>789</v>
      </c>
    </row>
    <row r="5801">
      <c r="A5801" s="1" t="s">
        <v>19948</v>
      </c>
      <c r="B5801" s="1" t="s">
        <v>3908</v>
      </c>
      <c r="C5801" s="1" t="s">
        <v>3909</v>
      </c>
      <c r="D5801" s="1" t="s">
        <v>42230</v>
      </c>
      <c r="E5801" s="1" t="s">
        <v>42231</v>
      </c>
      <c r="F5801" s="1" t="s">
        <v>3914</v>
      </c>
      <c r="G5801" s="1" t="s">
        <v>3916</v>
      </c>
      <c r="H5801" s="1" t="s">
        <v>3896</v>
      </c>
      <c r="I5801" s="1" t="s">
        <v>3899</v>
      </c>
      <c r="J5801" s="1" t="s">
        <v>3901</v>
      </c>
      <c r="K5801" s="1" t="s">
        <v>3902</v>
      </c>
    </row>
    <row r="5802">
      <c r="A5802" s="1" t="s">
        <v>42232</v>
      </c>
      <c r="B5802" s="1" t="s">
        <v>1297</v>
      </c>
      <c r="C5802" s="1" t="s">
        <v>1298</v>
      </c>
      <c r="D5802" s="1" t="s">
        <v>1289</v>
      </c>
      <c r="E5802" s="1" t="s">
        <v>1290</v>
      </c>
      <c r="F5802" s="1" t="s">
        <v>1292</v>
      </c>
      <c r="G5802" s="1" t="s">
        <v>1294</v>
      </c>
      <c r="H5802" s="1" t="s">
        <v>1295</v>
      </c>
      <c r="I5802" s="1" t="s">
        <v>1296</v>
      </c>
      <c r="J5802" s="1" t="s">
        <v>26478</v>
      </c>
      <c r="K5802" s="1" t="s">
        <v>26479</v>
      </c>
      <c r="L5802" s="1" t="s">
        <v>1306</v>
      </c>
      <c r="M5802" s="1" t="s">
        <v>1308</v>
      </c>
      <c r="N5802" s="1" t="s">
        <v>1302</v>
      </c>
      <c r="O5802" s="1" t="s">
        <v>1304</v>
      </c>
      <c r="P5802" s="1" t="s">
        <v>1310</v>
      </c>
      <c r="Q5802" s="1" t="s">
        <v>1290</v>
      </c>
      <c r="R5802" s="1" t="s">
        <v>1312</v>
      </c>
      <c r="S5802" s="1" t="s">
        <v>1313</v>
      </c>
    </row>
    <row r="5803">
      <c r="A5803" s="1" t="s">
        <v>42233</v>
      </c>
      <c r="B5803" s="1" t="s">
        <v>5416</v>
      </c>
      <c r="C5803" s="1" t="s">
        <v>5418</v>
      </c>
      <c r="D5803" s="1" t="s">
        <v>42234</v>
      </c>
      <c r="E5803" s="1" t="s">
        <v>42235</v>
      </c>
      <c r="F5803" s="1" t="s">
        <v>42236</v>
      </c>
      <c r="G5803" s="1" t="s">
        <v>42237</v>
      </c>
      <c r="H5803" s="1" t="s">
        <v>42238</v>
      </c>
      <c r="I5803" s="1" t="s">
        <v>42239</v>
      </c>
      <c r="K5803" s="1" t="s">
        <v>5452</v>
      </c>
      <c r="L5803" s="1" t="s">
        <v>5453</v>
      </c>
    </row>
    <row r="5804">
      <c r="A5804" s="1" t="s">
        <v>42240</v>
      </c>
      <c r="B5804" s="1" t="s">
        <v>803</v>
      </c>
      <c r="C5804" s="1" t="s">
        <v>805</v>
      </c>
      <c r="D5804" s="1" t="s">
        <v>6159</v>
      </c>
      <c r="E5804" s="1" t="s">
        <v>6160</v>
      </c>
      <c r="F5804" s="1" t="s">
        <v>42241</v>
      </c>
      <c r="G5804" s="1" t="s">
        <v>42242</v>
      </c>
      <c r="H5804" s="1" t="s">
        <v>42243</v>
      </c>
      <c r="I5804" s="1" t="s">
        <v>42244</v>
      </c>
      <c r="J5804" s="1" t="s">
        <v>6165</v>
      </c>
      <c r="K5804" s="1" t="s">
        <v>6166</v>
      </c>
      <c r="L5804" s="1" t="s">
        <v>42245</v>
      </c>
      <c r="M5804" s="1" t="s">
        <v>42242</v>
      </c>
      <c r="N5804" s="1" t="s">
        <v>42247</v>
      </c>
      <c r="O5804" s="1" t="s">
        <v>42248</v>
      </c>
      <c r="P5804" s="1" t="s">
        <v>817</v>
      </c>
      <c r="Q5804" s="1" t="s">
        <v>818</v>
      </c>
      <c r="R5804" s="1" t="s">
        <v>5809</v>
      </c>
      <c r="S5804" s="1" t="s">
        <v>5811</v>
      </c>
    </row>
    <row r="5805">
      <c r="A5805" s="1" t="s">
        <v>42249</v>
      </c>
      <c r="B5805" s="1" t="s">
        <v>2109</v>
      </c>
      <c r="C5805" s="1" t="s">
        <v>2111</v>
      </c>
      <c r="D5805" s="1" t="s">
        <v>8834</v>
      </c>
      <c r="E5805" s="1" t="s">
        <v>8835</v>
      </c>
      <c r="F5805" s="1" t="s">
        <v>16082</v>
      </c>
      <c r="G5805" s="1" t="s">
        <v>16083</v>
      </c>
      <c r="H5805" s="1" t="s">
        <v>41130</v>
      </c>
      <c r="I5805" s="1" t="s">
        <v>41131</v>
      </c>
      <c r="J5805" s="1" t="s">
        <v>41132</v>
      </c>
      <c r="K5805" s="1" t="s">
        <v>41133</v>
      </c>
      <c r="L5805" s="1" t="s">
        <v>41134</v>
      </c>
      <c r="M5805" s="1" t="s">
        <v>41131</v>
      </c>
      <c r="N5805" s="1" t="s">
        <v>8836</v>
      </c>
      <c r="O5805" s="1" t="s">
        <v>8837</v>
      </c>
      <c r="P5805" s="1">
        <v>230.0</v>
      </c>
      <c r="Q5805" s="1" t="s">
        <v>159</v>
      </c>
      <c r="R5805" s="1">
        <v>10.0</v>
      </c>
      <c r="S5805" s="1" t="s">
        <v>330</v>
      </c>
      <c r="T5805" s="1">
        <v>620.0</v>
      </c>
      <c r="U5805" s="1" t="s">
        <v>295</v>
      </c>
      <c r="W5805" s="1" t="s">
        <v>8840</v>
      </c>
      <c r="X5805" s="1" t="s">
        <v>8842</v>
      </c>
      <c r="Y5805" s="1" t="s">
        <v>41136</v>
      </c>
      <c r="Z5805" s="1" t="s">
        <v>41137</v>
      </c>
      <c r="AA5805" s="1" t="s">
        <v>2231</v>
      </c>
      <c r="AB5805" s="1" t="s">
        <v>2232</v>
      </c>
      <c r="AC5805" s="1" t="s">
        <v>8843</v>
      </c>
      <c r="AD5805" s="1" t="s">
        <v>8844</v>
      </c>
      <c r="AE5805" s="1" t="s">
        <v>16088</v>
      </c>
      <c r="AF5805" s="1" t="s">
        <v>16089</v>
      </c>
      <c r="AG5805" s="1" t="s">
        <v>41138</v>
      </c>
      <c r="AH5805" s="1" t="s">
        <v>41139</v>
      </c>
    </row>
    <row r="5806">
      <c r="A5806" s="1" t="s">
        <v>42250</v>
      </c>
      <c r="B5806" s="1" t="s">
        <v>9839</v>
      </c>
      <c r="C5806" s="1" t="s">
        <v>9842</v>
      </c>
      <c r="D5806" s="1" t="s">
        <v>4039</v>
      </c>
      <c r="E5806" s="1" t="s">
        <v>4040</v>
      </c>
      <c r="F5806" s="1" t="s">
        <v>4041</v>
      </c>
      <c r="G5806" s="1" t="s">
        <v>4042</v>
      </c>
      <c r="H5806" s="1" t="s">
        <v>7253</v>
      </c>
      <c r="I5806" s="1" t="s">
        <v>7254</v>
      </c>
      <c r="L5806" s="1" t="s">
        <v>9848</v>
      </c>
      <c r="M5806" s="1" t="s">
        <v>9846</v>
      </c>
      <c r="N5806" s="1" t="s">
        <v>4053</v>
      </c>
      <c r="O5806" s="1" t="s">
        <v>4055</v>
      </c>
      <c r="Q5806" s="1" t="s">
        <v>6728</v>
      </c>
      <c r="R5806" s="1" t="s">
        <v>6729</v>
      </c>
      <c r="S5806" s="1" t="s">
        <v>4056</v>
      </c>
      <c r="T5806" s="1" t="s">
        <v>4057</v>
      </c>
      <c r="U5806" s="1" t="s">
        <v>4061</v>
      </c>
      <c r="V5806" s="1" t="s">
        <v>4062</v>
      </c>
    </row>
    <row r="5807">
      <c r="A5807" s="1" t="s">
        <v>42253</v>
      </c>
      <c r="B5807" s="1" t="s">
        <v>41124</v>
      </c>
      <c r="C5807" s="1" t="s">
        <v>189</v>
      </c>
    </row>
    <row r="5808">
      <c r="A5808" s="1" t="s">
        <v>42256</v>
      </c>
      <c r="B5808" s="1" t="s">
        <v>15149</v>
      </c>
      <c r="C5808" s="1" t="s">
        <v>15151</v>
      </c>
      <c r="D5808" s="1" t="s">
        <v>41122</v>
      </c>
      <c r="E5808" s="1" t="s">
        <v>1054</v>
      </c>
      <c r="F5808" s="1" t="s">
        <v>15155</v>
      </c>
      <c r="G5808" s="1" t="s">
        <v>15156</v>
      </c>
      <c r="H5808" s="1" t="s">
        <v>15158</v>
      </c>
      <c r="I5808" s="1" t="s">
        <v>15160</v>
      </c>
    </row>
    <row r="5809">
      <c r="A5809" s="1" t="s">
        <v>42258</v>
      </c>
      <c r="B5809" s="1" t="s">
        <v>4629</v>
      </c>
      <c r="C5809" s="1" t="s">
        <v>4630</v>
      </c>
      <c r="D5809" s="1" t="s">
        <v>4627</v>
      </c>
      <c r="E5809" s="1" t="s">
        <v>4628</v>
      </c>
      <c r="F5809" s="1" t="s">
        <v>41120</v>
      </c>
      <c r="G5809" s="1" t="s">
        <v>41121</v>
      </c>
      <c r="H5809" s="1" t="s">
        <v>34879</v>
      </c>
      <c r="I5809" s="1" t="s">
        <v>34880</v>
      </c>
      <c r="J5809" s="1" t="s">
        <v>4654</v>
      </c>
      <c r="K5809" s="1" t="s">
        <v>4655</v>
      </c>
      <c r="L5809" s="1" t="s">
        <v>4660</v>
      </c>
      <c r="M5809" s="1" t="s">
        <v>4662</v>
      </c>
    </row>
    <row r="5810">
      <c r="A5810" s="1" t="s">
        <v>42259</v>
      </c>
      <c r="B5810" s="1" t="s">
        <v>791</v>
      </c>
      <c r="C5810" s="1" t="s">
        <v>794</v>
      </c>
      <c r="D5810" s="1" t="s">
        <v>42260</v>
      </c>
      <c r="E5810" s="1" t="s">
        <v>10112</v>
      </c>
      <c r="F5810" s="1" t="s">
        <v>799</v>
      </c>
      <c r="G5810" s="1" t="s">
        <v>800</v>
      </c>
      <c r="I5810" s="1" t="s">
        <v>804</v>
      </c>
      <c r="J5810" s="1" t="s">
        <v>806</v>
      </c>
    </row>
    <row r="5811">
      <c r="A5811" s="1" t="s">
        <v>42261</v>
      </c>
      <c r="B5811" s="1" t="s">
        <v>507</v>
      </c>
      <c r="C5811" s="1" t="s">
        <v>509</v>
      </c>
      <c r="D5811" s="1" t="s">
        <v>239</v>
      </c>
      <c r="E5811" s="1" t="s">
        <v>240</v>
      </c>
      <c r="F5811" s="1" t="s">
        <v>41118</v>
      </c>
      <c r="G5811" s="1" t="s">
        <v>1460</v>
      </c>
      <c r="H5811" s="1" t="s">
        <v>524</v>
      </c>
      <c r="I5811" s="1" t="s">
        <v>526</v>
      </c>
      <c r="K5811" s="1" t="s">
        <v>259</v>
      </c>
      <c r="L5811" s="1" t="s">
        <v>260</v>
      </c>
      <c r="M5811" s="1" t="s">
        <v>22541</v>
      </c>
      <c r="N5811" s="1" t="s">
        <v>22542</v>
      </c>
    </row>
    <row r="5812">
      <c r="A5812" s="1" t="s">
        <v>42262</v>
      </c>
      <c r="B5812" s="1" t="s">
        <v>24472</v>
      </c>
      <c r="C5812" s="1" t="s">
        <v>24473</v>
      </c>
      <c r="D5812" s="1" t="s">
        <v>21391</v>
      </c>
      <c r="E5812" s="1" t="s">
        <v>21392</v>
      </c>
      <c r="F5812" s="1" t="s">
        <v>24469</v>
      </c>
      <c r="G5812" s="1" t="s">
        <v>24470</v>
      </c>
      <c r="H5812" s="1" t="s">
        <v>41115</v>
      </c>
      <c r="I5812" s="1" t="s">
        <v>41116</v>
      </c>
      <c r="J5812" s="1" t="s">
        <v>34013</v>
      </c>
      <c r="K5812" s="1" t="s">
        <v>31475</v>
      </c>
      <c r="M5812" s="1" t="s">
        <v>24482</v>
      </c>
      <c r="N5812" s="1" t="s">
        <v>24483</v>
      </c>
      <c r="P5812" s="1" t="s">
        <v>21401</v>
      </c>
      <c r="Q5812" s="1" t="s">
        <v>21402</v>
      </c>
    </row>
    <row r="5813">
      <c r="A5813" s="1" t="s">
        <v>34887</v>
      </c>
      <c r="B5813" s="1" t="s">
        <v>8067</v>
      </c>
      <c r="C5813" s="1" t="s">
        <v>8068</v>
      </c>
      <c r="D5813" s="1" t="s">
        <v>8069</v>
      </c>
      <c r="E5813" s="1" t="s">
        <v>8071</v>
      </c>
      <c r="F5813" s="1" t="s">
        <v>8072</v>
      </c>
      <c r="G5813" s="1" t="s">
        <v>8073</v>
      </c>
    </row>
    <row r="5814">
      <c r="A5814" s="1" t="s">
        <v>42263</v>
      </c>
      <c r="B5814" s="1" t="s">
        <v>24467</v>
      </c>
      <c r="C5814" s="1" t="s">
        <v>24468</v>
      </c>
      <c r="D5814" s="1" t="s">
        <v>24472</v>
      </c>
      <c r="E5814" s="1" t="s">
        <v>24473</v>
      </c>
      <c r="F5814" s="1" t="s">
        <v>24474</v>
      </c>
      <c r="G5814" s="1" t="s">
        <v>24475</v>
      </c>
      <c r="H5814" s="1" t="s">
        <v>21391</v>
      </c>
      <c r="I5814" s="1" t="s">
        <v>21392</v>
      </c>
      <c r="J5814" s="1" t="s">
        <v>24476</v>
      </c>
      <c r="K5814" s="1" t="s">
        <v>24477</v>
      </c>
      <c r="L5814" s="1" t="s">
        <v>34013</v>
      </c>
      <c r="M5814" s="1" t="s">
        <v>31475</v>
      </c>
      <c r="O5814" s="1" t="s">
        <v>24480</v>
      </c>
      <c r="P5814" s="1" t="s">
        <v>24481</v>
      </c>
      <c r="S5814" s="1" t="s">
        <v>21401</v>
      </c>
      <c r="T5814" s="1" t="s">
        <v>21402</v>
      </c>
      <c r="U5814" s="1" t="s">
        <v>24484</v>
      </c>
      <c r="V5814" s="1" t="s">
        <v>24485</v>
      </c>
    </row>
    <row r="5815">
      <c r="A5815" s="1" t="s">
        <v>42264</v>
      </c>
      <c r="B5815" s="1" t="s">
        <v>130</v>
      </c>
      <c r="C5815" s="1" t="s">
        <v>131</v>
      </c>
      <c r="D5815" s="1" t="s">
        <v>41105</v>
      </c>
      <c r="E5815" s="1" t="s">
        <v>41106</v>
      </c>
      <c r="F5815" s="1" t="s">
        <v>15376</v>
      </c>
      <c r="G5815" s="1" t="s">
        <v>15377</v>
      </c>
      <c r="I5815" s="1" t="s">
        <v>148</v>
      </c>
      <c r="J5815" s="1" t="s">
        <v>149</v>
      </c>
    </row>
    <row r="5816">
      <c r="A5816" s="1" t="s">
        <v>21976</v>
      </c>
      <c r="B5816" s="1" t="s">
        <v>2859</v>
      </c>
      <c r="C5816" s="1" t="s">
        <v>2860</v>
      </c>
      <c r="D5816" s="1" t="s">
        <v>5714</v>
      </c>
      <c r="E5816" s="1" t="s">
        <v>2863</v>
      </c>
      <c r="F5816" s="1" t="s">
        <v>2869</v>
      </c>
      <c r="G5816" s="1" t="s">
        <v>2863</v>
      </c>
      <c r="H5816" s="1" t="s">
        <v>2872</v>
      </c>
      <c r="I5816" s="1" t="s">
        <v>2873</v>
      </c>
    </row>
    <row r="5817">
      <c r="A5817" s="1" t="s">
        <v>42265</v>
      </c>
      <c r="B5817" s="1" t="s">
        <v>791</v>
      </c>
      <c r="C5817" s="1" t="s">
        <v>794</v>
      </c>
      <c r="D5817" s="1" t="s">
        <v>795</v>
      </c>
      <c r="E5817" s="1" t="s">
        <v>796</v>
      </c>
      <c r="F5817" s="1" t="s">
        <v>41097</v>
      </c>
      <c r="G5817" s="1" t="s">
        <v>798</v>
      </c>
      <c r="H5817" s="1" t="s">
        <v>2625</v>
      </c>
      <c r="I5817" s="1" t="s">
        <v>2626</v>
      </c>
      <c r="J5817" s="1" t="s">
        <v>799</v>
      </c>
      <c r="K5817" s="1" t="s">
        <v>800</v>
      </c>
      <c r="L5817" s="1" t="s">
        <v>801</v>
      </c>
      <c r="M5817" s="1" t="s">
        <v>802</v>
      </c>
      <c r="O5817" s="1" t="s">
        <v>804</v>
      </c>
      <c r="P5817" s="1" t="s">
        <v>806</v>
      </c>
    </row>
    <row r="5818">
      <c r="A5818" s="1" t="s">
        <v>42267</v>
      </c>
      <c r="B5818" s="1" t="s">
        <v>720</v>
      </c>
      <c r="C5818" s="1" t="s">
        <v>722</v>
      </c>
      <c r="D5818" s="1" t="s">
        <v>724</v>
      </c>
      <c r="E5818" s="1" t="s">
        <v>726</v>
      </c>
      <c r="F5818" s="1" t="s">
        <v>42268</v>
      </c>
      <c r="G5818" s="1" t="s">
        <v>25746</v>
      </c>
      <c r="I5818" s="1" t="s">
        <v>10468</v>
      </c>
      <c r="J5818" s="1" t="s">
        <v>10469</v>
      </c>
      <c r="K5818" s="1" t="s">
        <v>19046</v>
      </c>
      <c r="L5818" s="1" t="s">
        <v>726</v>
      </c>
      <c r="N5818" s="1" t="s">
        <v>759</v>
      </c>
      <c r="O5818" s="1" t="s">
        <v>760</v>
      </c>
    </row>
    <row r="5819">
      <c r="A5819" s="1" t="s">
        <v>42269</v>
      </c>
      <c r="B5819" s="1" t="s">
        <v>41581</v>
      </c>
      <c r="C5819" s="1" t="s">
        <v>41583</v>
      </c>
      <c r="D5819" s="1" t="s">
        <v>42270</v>
      </c>
      <c r="E5819" s="1" t="s">
        <v>42271</v>
      </c>
      <c r="F5819" s="1" t="s">
        <v>4128</v>
      </c>
      <c r="G5819" s="1" t="s">
        <v>4129</v>
      </c>
      <c r="H5819" s="1" t="s">
        <v>41586</v>
      </c>
      <c r="I5819" s="1" t="s">
        <v>41587</v>
      </c>
      <c r="J5819" s="1" t="s">
        <v>786</v>
      </c>
      <c r="K5819" s="1" t="s">
        <v>787</v>
      </c>
    </row>
    <row r="5820">
      <c r="A5820" s="1" t="s">
        <v>42272</v>
      </c>
      <c r="B5820" s="1" t="s">
        <v>2859</v>
      </c>
      <c r="C5820" s="1" t="s">
        <v>2860</v>
      </c>
      <c r="D5820" s="1" t="s">
        <v>2865</v>
      </c>
      <c r="E5820" s="1" t="s">
        <v>2867</v>
      </c>
      <c r="F5820" s="1" t="s">
        <v>2869</v>
      </c>
      <c r="G5820" s="1" t="s">
        <v>2863</v>
      </c>
      <c r="H5820" s="1" t="s">
        <v>2872</v>
      </c>
      <c r="I5820" s="1" t="s">
        <v>2873</v>
      </c>
    </row>
    <row r="5821">
      <c r="A5821" s="1" t="s">
        <v>42273</v>
      </c>
      <c r="B5821" s="1" t="s">
        <v>803</v>
      </c>
      <c r="C5821" s="1" t="s">
        <v>805</v>
      </c>
      <c r="D5821" s="1" t="s">
        <v>346</v>
      </c>
      <c r="E5821" s="1" t="s">
        <v>347</v>
      </c>
      <c r="F5821" s="1" t="s">
        <v>6303</v>
      </c>
      <c r="G5821" s="1" t="s">
        <v>6304</v>
      </c>
      <c r="H5821" s="1" t="s">
        <v>7344</v>
      </c>
      <c r="I5821" s="1" t="s">
        <v>7345</v>
      </c>
      <c r="J5821" s="1" t="s">
        <v>13890</v>
      </c>
      <c r="K5821" s="1" t="s">
        <v>13891</v>
      </c>
      <c r="L5821" s="1" t="s">
        <v>5923</v>
      </c>
      <c r="M5821" s="1" t="s">
        <v>5924</v>
      </c>
      <c r="N5821" s="1">
        <v>4150.0</v>
      </c>
      <c r="O5821" s="1" t="s">
        <v>4077</v>
      </c>
      <c r="P5821" s="1">
        <v>4151.0</v>
      </c>
      <c r="Q5821" s="1" t="s">
        <v>5927</v>
      </c>
      <c r="S5821" s="1" t="s">
        <v>6311</v>
      </c>
      <c r="T5821" s="1" t="s">
        <v>6312</v>
      </c>
      <c r="U5821" s="1" t="s">
        <v>7361</v>
      </c>
      <c r="V5821" s="1" t="s">
        <v>7363</v>
      </c>
      <c r="W5821" s="1" t="s">
        <v>42275</v>
      </c>
      <c r="X5821" s="1" t="s">
        <v>42276</v>
      </c>
      <c r="Z5821" s="1" t="s">
        <v>817</v>
      </c>
      <c r="AA5821" s="1" t="s">
        <v>818</v>
      </c>
      <c r="AB5821" s="1" t="s">
        <v>361</v>
      </c>
      <c r="AC5821" s="1" t="s">
        <v>362</v>
      </c>
    </row>
    <row r="5822">
      <c r="A5822" s="1" t="s">
        <v>42277</v>
      </c>
      <c r="B5822" s="1" t="s">
        <v>346</v>
      </c>
      <c r="C5822" s="1" t="s">
        <v>347</v>
      </c>
      <c r="D5822" s="1" t="s">
        <v>11745</v>
      </c>
      <c r="E5822" s="1" t="s">
        <v>11746</v>
      </c>
      <c r="F5822" s="1" t="s">
        <v>11747</v>
      </c>
      <c r="G5822" s="1" t="s">
        <v>11748</v>
      </c>
      <c r="I5822" s="1" t="s">
        <v>11749</v>
      </c>
      <c r="J5822" s="1" t="s">
        <v>11750</v>
      </c>
      <c r="K5822" s="1" t="s">
        <v>361</v>
      </c>
      <c r="L5822" s="1" t="s">
        <v>362</v>
      </c>
    </row>
    <row r="5823">
      <c r="A5823" s="1" t="s">
        <v>42278</v>
      </c>
      <c r="B5823" s="1" t="s">
        <v>11755</v>
      </c>
      <c r="C5823" s="1" t="s">
        <v>11757</v>
      </c>
      <c r="D5823" s="1" t="s">
        <v>11758</v>
      </c>
      <c r="E5823" s="1" t="s">
        <v>139</v>
      </c>
      <c r="G5823" s="1" t="s">
        <v>11759</v>
      </c>
      <c r="H5823" s="1" t="s">
        <v>11760</v>
      </c>
    </row>
    <row r="5824">
      <c r="A5824" s="1" t="s">
        <v>42280</v>
      </c>
      <c r="B5824" s="1" t="s">
        <v>13072</v>
      </c>
      <c r="C5824" s="1" t="s">
        <v>40</v>
      </c>
    </row>
    <row r="5825">
      <c r="A5825" s="1" t="s">
        <v>42281</v>
      </c>
      <c r="B5825" s="1" t="s">
        <v>2160</v>
      </c>
      <c r="C5825" s="1" t="s">
        <v>2161</v>
      </c>
      <c r="D5825" s="1" t="s">
        <v>4272</v>
      </c>
      <c r="E5825" s="1" t="s">
        <v>4274</v>
      </c>
      <c r="F5825" s="1" t="s">
        <v>24304</v>
      </c>
      <c r="G5825" s="1" t="s">
        <v>24305</v>
      </c>
      <c r="H5825" s="1" t="s">
        <v>24306</v>
      </c>
      <c r="I5825" s="1" t="s">
        <v>24307</v>
      </c>
      <c r="J5825" s="1" t="s">
        <v>12363</v>
      </c>
      <c r="K5825" s="1" t="s">
        <v>12365</v>
      </c>
      <c r="M5825" s="1" t="s">
        <v>4275</v>
      </c>
      <c r="N5825" s="1" t="s">
        <v>4276</v>
      </c>
      <c r="O5825" s="1" t="s">
        <v>2170</v>
      </c>
      <c r="P5825" s="1" t="s">
        <v>2161</v>
      </c>
    </row>
    <row r="5826">
      <c r="A5826" s="1" t="s">
        <v>42282</v>
      </c>
      <c r="B5826" s="1" t="s">
        <v>1244</v>
      </c>
      <c r="C5826" s="1" t="s">
        <v>1246</v>
      </c>
      <c r="D5826" s="1" t="s">
        <v>7811</v>
      </c>
      <c r="E5826" s="1" t="s">
        <v>7812</v>
      </c>
      <c r="F5826" s="1" t="s">
        <v>42283</v>
      </c>
      <c r="G5826" s="1" t="s">
        <v>1633</v>
      </c>
      <c r="H5826" s="1" t="s">
        <v>7815</v>
      </c>
      <c r="I5826" s="1" t="s">
        <v>7817</v>
      </c>
      <c r="K5826" s="1" t="s">
        <v>7819</v>
      </c>
      <c r="L5826" s="1" t="s">
        <v>7814</v>
      </c>
      <c r="M5826" s="1" t="s">
        <v>1261</v>
      </c>
      <c r="N5826" s="1" t="s">
        <v>1263</v>
      </c>
    </row>
    <row r="5827">
      <c r="A5827" s="1" t="s">
        <v>42284</v>
      </c>
      <c r="B5827" s="1" t="s">
        <v>763</v>
      </c>
      <c r="C5827" s="1" t="s">
        <v>765</v>
      </c>
      <c r="D5827" s="1" t="s">
        <v>7083</v>
      </c>
      <c r="E5827" s="1" t="s">
        <v>7091</v>
      </c>
      <c r="F5827" s="1" t="s">
        <v>42285</v>
      </c>
      <c r="G5827" s="1" t="s">
        <v>42286</v>
      </c>
      <c r="I5827" s="1" t="s">
        <v>13093</v>
      </c>
      <c r="J5827" s="1" t="s">
        <v>13094</v>
      </c>
      <c r="K5827" s="1" t="s">
        <v>772</v>
      </c>
      <c r="L5827" s="1" t="s">
        <v>774</v>
      </c>
      <c r="M5827" s="1" t="s">
        <v>776</v>
      </c>
      <c r="N5827" s="1" t="s">
        <v>777</v>
      </c>
    </row>
    <row r="5828">
      <c r="A5828" s="1" t="s">
        <v>42287</v>
      </c>
      <c r="B5828" s="1" t="s">
        <v>763</v>
      </c>
      <c r="C5828" s="1" t="s">
        <v>765</v>
      </c>
      <c r="D5828" s="1" t="s">
        <v>6930</v>
      </c>
      <c r="E5828" s="1" t="s">
        <v>6941</v>
      </c>
      <c r="F5828" s="1" t="s">
        <v>42285</v>
      </c>
      <c r="G5828" s="1" t="s">
        <v>42286</v>
      </c>
      <c r="I5828" s="1" t="s">
        <v>13095</v>
      </c>
      <c r="J5828" s="1" t="s">
        <v>13094</v>
      </c>
      <c r="K5828" s="1" t="s">
        <v>776</v>
      </c>
      <c r="L5828" s="1" t="s">
        <v>777</v>
      </c>
    </row>
    <row r="5829">
      <c r="A5829" s="1" t="s">
        <v>36734</v>
      </c>
      <c r="B5829" s="1" t="s">
        <v>20330</v>
      </c>
      <c r="C5829" s="1" t="s">
        <v>20332</v>
      </c>
      <c r="D5829" s="1" t="s">
        <v>42288</v>
      </c>
      <c r="E5829" s="1" t="s">
        <v>20338</v>
      </c>
      <c r="G5829" s="1" t="s">
        <v>20336</v>
      </c>
      <c r="H5829" s="1" t="s">
        <v>20338</v>
      </c>
    </row>
    <row r="5830">
      <c r="A5830" s="1" t="s">
        <v>42289</v>
      </c>
      <c r="B5830" s="1" t="s">
        <v>42290</v>
      </c>
      <c r="C5830" s="1" t="s">
        <v>42291</v>
      </c>
      <c r="D5830" s="1" t="s">
        <v>42292</v>
      </c>
      <c r="E5830" s="1" t="s">
        <v>14029</v>
      </c>
      <c r="G5830" s="1" t="s">
        <v>42293</v>
      </c>
      <c r="H5830" s="1" t="s">
        <v>42294</v>
      </c>
    </row>
    <row r="5831">
      <c r="A5831" s="1" t="s">
        <v>30028</v>
      </c>
      <c r="B5831" s="1" t="s">
        <v>1539</v>
      </c>
      <c r="C5831" s="1" t="s">
        <v>1541</v>
      </c>
      <c r="D5831" s="1" t="s">
        <v>6271</v>
      </c>
      <c r="E5831" s="1" t="s">
        <v>6272</v>
      </c>
      <c r="F5831" s="1" t="s">
        <v>31930</v>
      </c>
      <c r="G5831" s="1" t="s">
        <v>1549</v>
      </c>
      <c r="H5831" s="1" t="s">
        <v>1551</v>
      </c>
      <c r="I5831" s="1" t="s">
        <v>1541</v>
      </c>
      <c r="J5831" s="1" t="s">
        <v>1554</v>
      </c>
      <c r="K5831" s="1" t="s">
        <v>1556</v>
      </c>
      <c r="L5831" s="1" t="s">
        <v>25681</v>
      </c>
      <c r="M5831" s="1" t="s">
        <v>25682</v>
      </c>
    </row>
    <row r="5832">
      <c r="A5832" s="1" t="s">
        <v>42295</v>
      </c>
      <c r="B5832" s="1" t="s">
        <v>169</v>
      </c>
      <c r="C5832" s="1" t="s">
        <v>170</v>
      </c>
      <c r="D5832" s="1" t="s">
        <v>2190</v>
      </c>
      <c r="E5832" s="1" t="s">
        <v>2191</v>
      </c>
      <c r="G5832" s="1" t="s">
        <v>7084</v>
      </c>
      <c r="H5832" s="1" t="s">
        <v>7085</v>
      </c>
      <c r="I5832" s="1" t="s">
        <v>7086</v>
      </c>
      <c r="J5832" s="1" t="s">
        <v>7087</v>
      </c>
      <c r="K5832" s="1" t="s">
        <v>7088</v>
      </c>
      <c r="L5832" s="1" t="s">
        <v>7089</v>
      </c>
      <c r="M5832" s="1" t="s">
        <v>25695</v>
      </c>
      <c r="N5832" s="1" t="s">
        <v>25696</v>
      </c>
      <c r="O5832" s="1" t="s">
        <v>25697</v>
      </c>
      <c r="P5832" s="1" t="s">
        <v>25698</v>
      </c>
      <c r="T5832" s="1" t="s">
        <v>7098</v>
      </c>
      <c r="U5832" s="1" t="s">
        <v>7085</v>
      </c>
      <c r="V5832" s="1" t="s">
        <v>7101</v>
      </c>
      <c r="W5832" s="1" t="s">
        <v>7102</v>
      </c>
      <c r="Y5832" s="1" t="s">
        <v>183</v>
      </c>
      <c r="Z5832" s="1" t="s">
        <v>184</v>
      </c>
      <c r="AA5832" s="1" t="s">
        <v>2203</v>
      </c>
      <c r="AB5832" s="1" t="s">
        <v>2204</v>
      </c>
    </row>
    <row r="5833">
      <c r="A5833" s="1" t="s">
        <v>24903</v>
      </c>
      <c r="B5833" s="1" t="s">
        <v>25709</v>
      </c>
      <c r="C5833" s="1" t="s">
        <v>25710</v>
      </c>
      <c r="D5833" s="1" t="s">
        <v>25712</v>
      </c>
      <c r="E5833" s="1" t="s">
        <v>25713</v>
      </c>
      <c r="G5833" s="1" t="s">
        <v>25714</v>
      </c>
      <c r="H5833" s="1" t="s">
        <v>25715</v>
      </c>
    </row>
    <row r="5834">
      <c r="A5834" s="1" t="s">
        <v>24831</v>
      </c>
      <c r="B5834" s="1" t="s">
        <v>25717</v>
      </c>
      <c r="C5834" s="1" t="s">
        <v>189</v>
      </c>
    </row>
    <row r="5835">
      <c r="A5835" s="1" t="s">
        <v>42296</v>
      </c>
      <c r="B5835" s="1" t="s">
        <v>42297</v>
      </c>
      <c r="C5835" s="1" t="s">
        <v>189</v>
      </c>
    </row>
    <row r="5836">
      <c r="A5836" s="1" t="s">
        <v>42298</v>
      </c>
      <c r="B5836" s="1" t="s">
        <v>31539</v>
      </c>
      <c r="C5836" s="1" t="s">
        <v>31541</v>
      </c>
      <c r="D5836" s="1" t="s">
        <v>16791</v>
      </c>
      <c r="E5836" s="1" t="s">
        <v>16792</v>
      </c>
      <c r="F5836" s="1" t="s">
        <v>31543</v>
      </c>
      <c r="G5836" s="1" t="s">
        <v>31541</v>
      </c>
      <c r="H5836" s="1" t="s">
        <v>19978</v>
      </c>
      <c r="I5836" s="1" t="s">
        <v>19979</v>
      </c>
      <c r="J5836" s="1" t="s">
        <v>19980</v>
      </c>
      <c r="K5836" s="1" t="s">
        <v>19982</v>
      </c>
      <c r="L5836" s="1">
        <v>52.0</v>
      </c>
      <c r="M5836" s="1" t="s">
        <v>2300</v>
      </c>
      <c r="N5836" s="1">
        <v>550.0</v>
      </c>
      <c r="O5836" s="1" t="s">
        <v>19984</v>
      </c>
      <c r="P5836" s="1" t="s">
        <v>31549</v>
      </c>
      <c r="Q5836" s="1" t="s">
        <v>31541</v>
      </c>
      <c r="R5836" s="1" t="s">
        <v>16795</v>
      </c>
      <c r="S5836" s="1" t="s">
        <v>16794</v>
      </c>
      <c r="T5836" s="1" t="s">
        <v>1338</v>
      </c>
      <c r="U5836" s="1" t="s">
        <v>1340</v>
      </c>
    </row>
    <row r="5837">
      <c r="A5837" s="1" t="s">
        <v>35145</v>
      </c>
      <c r="B5837" s="1" t="s">
        <v>12609</v>
      </c>
      <c r="C5837" s="1" t="s">
        <v>12610</v>
      </c>
      <c r="D5837" s="1" t="s">
        <v>34354</v>
      </c>
      <c r="E5837" s="1" t="s">
        <v>34355</v>
      </c>
      <c r="F5837" s="1" t="s">
        <v>12613</v>
      </c>
      <c r="G5837" s="1" t="s">
        <v>12614</v>
      </c>
      <c r="H5837" s="1" t="s">
        <v>16007</v>
      </c>
      <c r="I5837" s="1" t="s">
        <v>16009</v>
      </c>
    </row>
    <row r="5838">
      <c r="A5838" s="1" t="s">
        <v>42300</v>
      </c>
      <c r="B5838" s="1" t="s">
        <v>1539</v>
      </c>
      <c r="C5838" s="1" t="s">
        <v>1541</v>
      </c>
      <c r="D5838" s="1" t="s">
        <v>1543</v>
      </c>
      <c r="E5838" s="1" t="s">
        <v>1545</v>
      </c>
      <c r="F5838" s="1" t="s">
        <v>38377</v>
      </c>
      <c r="G5838" s="1" t="s">
        <v>1549</v>
      </c>
      <c r="H5838" s="1" t="s">
        <v>1551</v>
      </c>
      <c r="I5838" s="1" t="s">
        <v>1541</v>
      </c>
      <c r="J5838" s="1" t="s">
        <v>1554</v>
      </c>
      <c r="K5838" s="1" t="s">
        <v>1556</v>
      </c>
    </row>
    <row r="5839">
      <c r="A5839" s="1" t="s">
        <v>42302</v>
      </c>
      <c r="B5839" s="1" t="s">
        <v>8089</v>
      </c>
      <c r="C5839" s="1" t="s">
        <v>8093</v>
      </c>
      <c r="D5839" s="1" t="s">
        <v>648</v>
      </c>
      <c r="E5839" s="1" t="s">
        <v>189</v>
      </c>
      <c r="F5839" s="1" t="s">
        <v>10220</v>
      </c>
      <c r="G5839" s="1" t="s">
        <v>10222</v>
      </c>
    </row>
    <row r="5840">
      <c r="A5840" s="1" t="s">
        <v>42304</v>
      </c>
      <c r="B5840" s="1" t="s">
        <v>28059</v>
      </c>
      <c r="C5840" s="1" t="s">
        <v>189</v>
      </c>
    </row>
    <row r="5841">
      <c r="A5841" s="1" t="s">
        <v>42305</v>
      </c>
      <c r="B5841" s="1" t="s">
        <v>559</v>
      </c>
      <c r="C5841" s="1" t="s">
        <v>560</v>
      </c>
      <c r="D5841" s="1" t="s">
        <v>14046</v>
      </c>
      <c r="E5841" s="1" t="s">
        <v>14047</v>
      </c>
      <c r="F5841" s="1" t="s">
        <v>42306</v>
      </c>
      <c r="G5841" s="1" t="s">
        <v>42307</v>
      </c>
      <c r="H5841" s="1" t="s">
        <v>42308</v>
      </c>
      <c r="I5841" s="1" t="s">
        <v>42310</v>
      </c>
      <c r="J5841" s="1" t="s">
        <v>42311</v>
      </c>
      <c r="K5841" s="1" t="s">
        <v>42312</v>
      </c>
      <c r="L5841" s="1" t="s">
        <v>42313</v>
      </c>
      <c r="M5841" s="1" t="s">
        <v>42314</v>
      </c>
      <c r="N5841" s="1" t="s">
        <v>42315</v>
      </c>
      <c r="O5841" s="1" t="s">
        <v>42316</v>
      </c>
      <c r="P5841" s="1" t="s">
        <v>14052</v>
      </c>
      <c r="Q5841" s="1" t="s">
        <v>14054</v>
      </c>
      <c r="S5841" s="1" t="s">
        <v>42317</v>
      </c>
      <c r="T5841" s="1" t="s">
        <v>42318</v>
      </c>
      <c r="U5841" s="1" t="s">
        <v>42319</v>
      </c>
      <c r="V5841" s="1" t="s">
        <v>42320</v>
      </c>
      <c r="W5841" s="1">
        <v>340.0</v>
      </c>
      <c r="X5841" s="1" t="s">
        <v>4324</v>
      </c>
      <c r="Z5841" s="1" t="s">
        <v>14058</v>
      </c>
      <c r="AA5841" s="1" t="s">
        <v>14047</v>
      </c>
      <c r="AB5841" s="1" t="s">
        <v>42321</v>
      </c>
      <c r="AC5841" s="1" t="s">
        <v>42310</v>
      </c>
      <c r="AD5841" s="1" t="s">
        <v>42322</v>
      </c>
      <c r="AE5841" s="1" t="s">
        <v>42323</v>
      </c>
      <c r="AF5841" s="1" t="s">
        <v>567</v>
      </c>
      <c r="AG5841" s="1" t="s">
        <v>568</v>
      </c>
      <c r="AH5841" s="1" t="s">
        <v>42324</v>
      </c>
      <c r="AI5841" s="1" t="s">
        <v>42325</v>
      </c>
      <c r="AJ5841" s="1" t="s">
        <v>42326</v>
      </c>
      <c r="AK5841" s="1" t="s">
        <v>42327</v>
      </c>
      <c r="AL5841" s="1" t="s">
        <v>42328</v>
      </c>
      <c r="AM5841" s="1" t="s">
        <v>42329</v>
      </c>
      <c r="AN5841" s="1" t="s">
        <v>42330</v>
      </c>
      <c r="AO5841" s="1" t="s">
        <v>42331</v>
      </c>
    </row>
    <row r="5842">
      <c r="A5842" s="1" t="s">
        <v>42332</v>
      </c>
      <c r="B5842" s="1" t="s">
        <v>25723</v>
      </c>
      <c r="C5842" s="1" t="s">
        <v>25724</v>
      </c>
      <c r="D5842" s="1" t="s">
        <v>25725</v>
      </c>
      <c r="E5842" s="1" t="s">
        <v>25726</v>
      </c>
      <c r="F5842" s="1" t="s">
        <v>25727</v>
      </c>
      <c r="G5842" s="1" t="s">
        <v>25728</v>
      </c>
      <c r="H5842" s="1">
        <v>500.0</v>
      </c>
      <c r="I5842" s="1" t="s">
        <v>2006</v>
      </c>
      <c r="K5842" s="1" t="s">
        <v>25730</v>
      </c>
      <c r="L5842" s="1" t="s">
        <v>25724</v>
      </c>
      <c r="M5842" s="1" t="s">
        <v>1338</v>
      </c>
      <c r="N5842" s="1" t="s">
        <v>1340</v>
      </c>
    </row>
    <row r="5843">
      <c r="A5843" s="1" t="s">
        <v>42334</v>
      </c>
      <c r="B5843" s="1" t="s">
        <v>25731</v>
      </c>
      <c r="C5843" s="1" t="s">
        <v>25732</v>
      </c>
      <c r="D5843" s="1" t="s">
        <v>25733</v>
      </c>
      <c r="E5843" s="1" t="s">
        <v>25734</v>
      </c>
      <c r="G5843" s="1" t="s">
        <v>25735</v>
      </c>
      <c r="H5843" s="1" t="s">
        <v>25736</v>
      </c>
      <c r="I5843" s="1" t="s">
        <v>3565</v>
      </c>
      <c r="J5843" s="1" t="s">
        <v>3567</v>
      </c>
      <c r="K5843" s="1" t="s">
        <v>1819</v>
      </c>
      <c r="L5843" s="1" t="s">
        <v>1820</v>
      </c>
    </row>
    <row r="5844">
      <c r="A5844" s="1" t="s">
        <v>42337</v>
      </c>
      <c r="B5844" s="1" t="s">
        <v>10280</v>
      </c>
      <c r="C5844" s="1" t="s">
        <v>4022</v>
      </c>
      <c r="D5844" s="1" t="s">
        <v>4020</v>
      </c>
      <c r="E5844" s="1" t="s">
        <v>4022</v>
      </c>
    </row>
    <row r="5845">
      <c r="A5845" s="1" t="s">
        <v>42339</v>
      </c>
      <c r="B5845" s="1" t="s">
        <v>779</v>
      </c>
      <c r="C5845" s="1" t="s">
        <v>780</v>
      </c>
      <c r="D5845" s="1" t="s">
        <v>1174</v>
      </c>
      <c r="E5845" s="1" t="s">
        <v>1176</v>
      </c>
      <c r="F5845" s="1" t="s">
        <v>17167</v>
      </c>
      <c r="G5845" s="1" t="s">
        <v>847</v>
      </c>
      <c r="I5845" s="1" t="s">
        <v>1178</v>
      </c>
      <c r="J5845" s="1" t="s">
        <v>1180</v>
      </c>
      <c r="K5845" s="1" t="s">
        <v>786</v>
      </c>
      <c r="L5845" s="1" t="s">
        <v>787</v>
      </c>
      <c r="M5845" s="1" t="s">
        <v>788</v>
      </c>
      <c r="N5845" s="1" t="s">
        <v>789</v>
      </c>
    </row>
    <row r="5846">
      <c r="A5846" s="1" t="s">
        <v>42340</v>
      </c>
      <c r="B5846" s="1" t="s">
        <v>779</v>
      </c>
      <c r="C5846" s="1" t="s">
        <v>780</v>
      </c>
      <c r="D5846" s="1" t="s">
        <v>42341</v>
      </c>
      <c r="E5846" s="1" t="s">
        <v>13011</v>
      </c>
      <c r="F5846" s="1" t="s">
        <v>788</v>
      </c>
      <c r="G5846" s="1" t="s">
        <v>789</v>
      </c>
    </row>
    <row r="5847">
      <c r="A5847" s="1" t="s">
        <v>42342</v>
      </c>
      <c r="B5847" s="1" t="s">
        <v>169</v>
      </c>
      <c r="C5847" s="1" t="s">
        <v>170</v>
      </c>
      <c r="D5847" s="1" t="s">
        <v>23485</v>
      </c>
      <c r="E5847" s="1" t="s">
        <v>19506</v>
      </c>
      <c r="F5847" s="1" t="s">
        <v>19502</v>
      </c>
      <c r="G5847" s="1" t="s">
        <v>19503</v>
      </c>
      <c r="H5847" s="1" t="s">
        <v>42343</v>
      </c>
      <c r="I5847" s="1" t="s">
        <v>42344</v>
      </c>
      <c r="L5847" s="1" t="s">
        <v>19505</v>
      </c>
      <c r="M5847" s="1" t="s">
        <v>19506</v>
      </c>
      <c r="N5847" s="1" t="s">
        <v>183</v>
      </c>
      <c r="O5847" s="1" t="s">
        <v>184</v>
      </c>
    </row>
    <row r="5848">
      <c r="A5848" s="1" t="s">
        <v>42345</v>
      </c>
      <c r="B5848" s="1" t="s">
        <v>507</v>
      </c>
      <c r="C5848" s="1" t="s">
        <v>509</v>
      </c>
      <c r="D5848" s="1" t="s">
        <v>239</v>
      </c>
      <c r="E5848" s="1" t="s">
        <v>240</v>
      </c>
      <c r="F5848" s="1" t="s">
        <v>513</v>
      </c>
      <c r="G5848" s="1" t="s">
        <v>515</v>
      </c>
      <c r="H5848" s="1" t="s">
        <v>30445</v>
      </c>
      <c r="I5848" s="1" t="s">
        <v>1460</v>
      </c>
      <c r="L5848" s="1" t="s">
        <v>524</v>
      </c>
      <c r="M5848" s="1" t="s">
        <v>526</v>
      </c>
      <c r="N5848" s="1" t="s">
        <v>532</v>
      </c>
      <c r="O5848" s="1" t="s">
        <v>534</v>
      </c>
      <c r="Q5848" s="1" t="s">
        <v>259</v>
      </c>
      <c r="R5848" s="1" t="s">
        <v>260</v>
      </c>
    </row>
    <row r="5849">
      <c r="A5849" s="1" t="s">
        <v>42346</v>
      </c>
      <c r="B5849" s="1" t="s">
        <v>507</v>
      </c>
      <c r="C5849" s="1" t="s">
        <v>509</v>
      </c>
      <c r="D5849" s="1" t="s">
        <v>239</v>
      </c>
      <c r="E5849" s="1" t="s">
        <v>240</v>
      </c>
      <c r="F5849" s="1" t="s">
        <v>513</v>
      </c>
      <c r="G5849" s="1" t="s">
        <v>515</v>
      </c>
      <c r="H5849" s="1" t="s">
        <v>2408</v>
      </c>
      <c r="I5849" s="1" t="s">
        <v>2410</v>
      </c>
      <c r="J5849" s="1" t="s">
        <v>11293</v>
      </c>
      <c r="K5849" s="1" t="s">
        <v>11294</v>
      </c>
      <c r="L5849" s="1" t="s">
        <v>42347</v>
      </c>
      <c r="M5849" s="1" t="s">
        <v>42348</v>
      </c>
      <c r="P5849" s="1" t="s">
        <v>524</v>
      </c>
      <c r="Q5849" s="1" t="s">
        <v>526</v>
      </c>
      <c r="R5849" s="1" t="s">
        <v>11298</v>
      </c>
      <c r="S5849" s="1" t="s">
        <v>11299</v>
      </c>
      <c r="T5849" s="1" t="s">
        <v>532</v>
      </c>
      <c r="U5849" s="1" t="s">
        <v>534</v>
      </c>
      <c r="W5849" s="1" t="s">
        <v>259</v>
      </c>
      <c r="X5849" s="1" t="s">
        <v>260</v>
      </c>
      <c r="Y5849" s="1" t="s">
        <v>2416</v>
      </c>
      <c r="Z5849" s="1" t="s">
        <v>2418</v>
      </c>
    </row>
    <row r="5850">
      <c r="A5850" s="1" t="s">
        <v>42349</v>
      </c>
      <c r="B5850" s="1" t="s">
        <v>42350</v>
      </c>
      <c r="C5850" s="1" t="s">
        <v>42351</v>
      </c>
      <c r="D5850" s="1" t="s">
        <v>2325</v>
      </c>
      <c r="E5850" s="1" t="s">
        <v>2326</v>
      </c>
      <c r="F5850" s="1" t="s">
        <v>42352</v>
      </c>
      <c r="G5850" s="1" t="s">
        <v>42353</v>
      </c>
      <c r="I5850" s="1" t="s">
        <v>2334</v>
      </c>
      <c r="J5850" s="1" t="s">
        <v>2336</v>
      </c>
    </row>
    <row r="5851">
      <c r="A5851" s="1" t="s">
        <v>42354</v>
      </c>
      <c r="B5851" s="1" t="s">
        <v>6141</v>
      </c>
      <c r="C5851" s="1" t="s">
        <v>6142</v>
      </c>
      <c r="D5851" s="1" t="s">
        <v>42355</v>
      </c>
      <c r="E5851" s="1" t="s">
        <v>42356</v>
      </c>
      <c r="F5851" s="1" t="s">
        <v>933</v>
      </c>
      <c r="G5851" s="1" t="s">
        <v>935</v>
      </c>
      <c r="H5851" s="1" t="s">
        <v>6145</v>
      </c>
      <c r="I5851" s="1" t="s">
        <v>6146</v>
      </c>
      <c r="J5851" s="1" t="s">
        <v>6147</v>
      </c>
      <c r="K5851" s="1" t="s">
        <v>6148</v>
      </c>
      <c r="L5851" s="1">
        <v>513.0</v>
      </c>
      <c r="M5851" s="1" t="s">
        <v>2005</v>
      </c>
      <c r="N5851" s="1">
        <v>500.0</v>
      </c>
      <c r="O5851" s="1" t="s">
        <v>2006</v>
      </c>
      <c r="P5851" s="1">
        <v>510.0</v>
      </c>
      <c r="Q5851" s="1" t="s">
        <v>2008</v>
      </c>
      <c r="S5851" s="1" t="s">
        <v>6149</v>
      </c>
      <c r="T5851" s="1" t="s">
        <v>6150</v>
      </c>
      <c r="U5851" s="1" t="s">
        <v>6151</v>
      </c>
      <c r="V5851" s="1" t="s">
        <v>6152</v>
      </c>
    </row>
    <row r="5852">
      <c r="A5852" s="1" t="s">
        <v>42357</v>
      </c>
      <c r="B5852" s="1" t="s">
        <v>507</v>
      </c>
      <c r="C5852" s="1" t="s">
        <v>509</v>
      </c>
      <c r="D5852" s="1" t="s">
        <v>239</v>
      </c>
      <c r="E5852" s="1" t="s">
        <v>240</v>
      </c>
      <c r="F5852" s="1" t="s">
        <v>513</v>
      </c>
      <c r="G5852" s="1" t="s">
        <v>515</v>
      </c>
      <c r="H5852" s="1" t="s">
        <v>39639</v>
      </c>
      <c r="I5852" s="1" t="s">
        <v>39640</v>
      </c>
      <c r="J5852" s="1" t="s">
        <v>42359</v>
      </c>
      <c r="K5852" s="1" t="s">
        <v>42360</v>
      </c>
      <c r="L5852" s="1" t="s">
        <v>91</v>
      </c>
      <c r="M5852" s="1" t="s">
        <v>92</v>
      </c>
      <c r="P5852" s="1" t="s">
        <v>524</v>
      </c>
      <c r="Q5852" s="1" t="s">
        <v>526</v>
      </c>
      <c r="R5852" s="1" t="s">
        <v>39643</v>
      </c>
      <c r="S5852" s="1" t="s">
        <v>39644</v>
      </c>
      <c r="T5852" s="1" t="s">
        <v>532</v>
      </c>
      <c r="U5852" s="1" t="s">
        <v>534</v>
      </c>
      <c r="W5852" s="1" t="s">
        <v>259</v>
      </c>
      <c r="X5852" s="1" t="s">
        <v>260</v>
      </c>
    </row>
    <row r="5853">
      <c r="A5853" s="1" t="s">
        <v>42362</v>
      </c>
      <c r="B5853" s="1" t="s">
        <v>791</v>
      </c>
      <c r="C5853" s="1" t="s">
        <v>794</v>
      </c>
      <c r="D5853" s="1" t="s">
        <v>795</v>
      </c>
      <c r="E5853" s="1" t="s">
        <v>796</v>
      </c>
      <c r="F5853" s="1" t="s">
        <v>42363</v>
      </c>
      <c r="G5853" s="1" t="s">
        <v>14474</v>
      </c>
      <c r="H5853" s="1" t="s">
        <v>799</v>
      </c>
      <c r="I5853" s="1" t="s">
        <v>800</v>
      </c>
      <c r="J5853" s="1" t="s">
        <v>801</v>
      </c>
      <c r="K5853" s="1" t="s">
        <v>802</v>
      </c>
      <c r="N5853" s="1" t="s">
        <v>804</v>
      </c>
      <c r="O5853" s="1" t="s">
        <v>806</v>
      </c>
    </row>
    <row r="5854">
      <c r="A5854" s="1" t="s">
        <v>42371</v>
      </c>
      <c r="B5854" s="1" t="s">
        <v>5748</v>
      </c>
      <c r="C5854" s="1" t="s">
        <v>2045</v>
      </c>
      <c r="D5854" s="1" t="s">
        <v>42373</v>
      </c>
      <c r="E5854" s="1" t="s">
        <v>40</v>
      </c>
      <c r="F5854" s="1" t="s">
        <v>42374</v>
      </c>
      <c r="G5854" s="1" t="s">
        <v>2045</v>
      </c>
    </row>
    <row r="5855">
      <c r="A5855" s="1" t="s">
        <v>35293</v>
      </c>
      <c r="B5855" s="1" t="s">
        <v>81</v>
      </c>
      <c r="C5855" s="1" t="s">
        <v>82</v>
      </c>
      <c r="D5855" s="1" t="s">
        <v>83</v>
      </c>
      <c r="E5855" s="1" t="s">
        <v>84</v>
      </c>
      <c r="F5855" s="1" t="s">
        <v>85</v>
      </c>
      <c r="G5855" s="1" t="s">
        <v>86</v>
      </c>
      <c r="H5855" s="1" t="s">
        <v>87</v>
      </c>
      <c r="I5855" s="1" t="s">
        <v>88</v>
      </c>
      <c r="J5855" s="1" t="s">
        <v>32425</v>
      </c>
      <c r="K5855" s="1" t="s">
        <v>90</v>
      </c>
      <c r="L5855" s="1" t="s">
        <v>91</v>
      </c>
      <c r="M5855" s="1" t="s">
        <v>92</v>
      </c>
      <c r="O5855" s="1" t="s">
        <v>93</v>
      </c>
      <c r="P5855" s="1" t="s">
        <v>94</v>
      </c>
      <c r="R5855" s="1" t="s">
        <v>95</v>
      </c>
      <c r="S5855" s="1" t="s">
        <v>96</v>
      </c>
      <c r="T5855" s="1" t="s">
        <v>97</v>
      </c>
      <c r="U5855" s="1" t="s">
        <v>98</v>
      </c>
    </row>
    <row r="5856">
      <c r="A5856" s="1" t="s">
        <v>42375</v>
      </c>
      <c r="B5856" s="1" t="s">
        <v>42376</v>
      </c>
      <c r="C5856" s="1" t="s">
        <v>40</v>
      </c>
    </row>
    <row r="5857">
      <c r="A5857" s="1" t="s">
        <v>42377</v>
      </c>
      <c r="B5857" s="1" t="s">
        <v>8933</v>
      </c>
      <c r="C5857" s="1" t="s">
        <v>8934</v>
      </c>
      <c r="D5857" s="1" t="s">
        <v>8935</v>
      </c>
      <c r="E5857" s="1" t="s">
        <v>8936</v>
      </c>
      <c r="F5857" s="1" t="s">
        <v>42379</v>
      </c>
      <c r="G5857" s="1" t="s">
        <v>42380</v>
      </c>
      <c r="J5857" s="1" t="s">
        <v>8940</v>
      </c>
      <c r="K5857" s="1" t="s">
        <v>8941</v>
      </c>
      <c r="L5857" s="1" t="s">
        <v>8942</v>
      </c>
      <c r="M5857" s="1" t="s">
        <v>8943</v>
      </c>
    </row>
    <row r="5858">
      <c r="A5858" s="1" t="s">
        <v>42381</v>
      </c>
      <c r="B5858" s="1" t="s">
        <v>169</v>
      </c>
      <c r="C5858" s="1" t="s">
        <v>170</v>
      </c>
      <c r="D5858" s="1" t="s">
        <v>1968</v>
      </c>
      <c r="E5858" s="1" t="s">
        <v>1970</v>
      </c>
      <c r="F5858" s="1" t="s">
        <v>25503</v>
      </c>
      <c r="G5858" s="1" t="s">
        <v>25504</v>
      </c>
      <c r="H5858" s="1" t="s">
        <v>25507</v>
      </c>
      <c r="I5858" s="1" t="s">
        <v>25508</v>
      </c>
      <c r="J5858" s="1" t="s">
        <v>42383</v>
      </c>
      <c r="K5858" s="1" t="s">
        <v>42385</v>
      </c>
      <c r="L5858" s="1" t="s">
        <v>42386</v>
      </c>
      <c r="M5858" s="1" t="s">
        <v>42387</v>
      </c>
      <c r="N5858" s="1" t="s">
        <v>1977</v>
      </c>
      <c r="O5858" s="1" t="s">
        <v>1978</v>
      </c>
      <c r="P5858" s="1">
        <v>230.0</v>
      </c>
      <c r="Q5858" s="1" t="s">
        <v>159</v>
      </c>
      <c r="R5858" s="1">
        <v>730.0</v>
      </c>
      <c r="S5858" s="1" t="s">
        <v>1988</v>
      </c>
      <c r="U5858" s="1" t="s">
        <v>1989</v>
      </c>
      <c r="V5858" s="1" t="s">
        <v>1990</v>
      </c>
      <c r="W5858" s="1" t="s">
        <v>25513</v>
      </c>
      <c r="X5858" s="1" t="s">
        <v>25514</v>
      </c>
      <c r="Y5858" s="1" t="s">
        <v>183</v>
      </c>
      <c r="Z5858" s="1" t="s">
        <v>184</v>
      </c>
      <c r="AA5858" s="1" t="s">
        <v>25515</v>
      </c>
      <c r="AB5858" s="1" t="s">
        <v>25510</v>
      </c>
    </row>
    <row r="5859">
      <c r="A5859" s="1" t="s">
        <v>42390</v>
      </c>
      <c r="B5859" s="1" t="s">
        <v>273</v>
      </c>
      <c r="C5859" s="1" t="s">
        <v>274</v>
      </c>
      <c r="D5859" s="1" t="s">
        <v>3234</v>
      </c>
      <c r="E5859" s="1" t="s">
        <v>3237</v>
      </c>
      <c r="F5859" s="1" t="s">
        <v>42391</v>
      </c>
      <c r="G5859" s="1" t="s">
        <v>42392</v>
      </c>
      <c r="I5859" s="1" t="s">
        <v>3243</v>
      </c>
      <c r="J5859" s="1" t="s">
        <v>3245</v>
      </c>
      <c r="K5859" s="1" t="s">
        <v>300</v>
      </c>
      <c r="L5859" s="1" t="s">
        <v>301</v>
      </c>
      <c r="M5859" s="1" t="s">
        <v>3029</v>
      </c>
      <c r="N5859" s="1" t="s">
        <v>3031</v>
      </c>
    </row>
    <row r="5860">
      <c r="A5860" s="1" t="s">
        <v>42396</v>
      </c>
      <c r="B5860" s="1" t="s">
        <v>13268</v>
      </c>
      <c r="C5860" s="1" t="s">
        <v>13269</v>
      </c>
      <c r="D5860" s="1" t="s">
        <v>13270</v>
      </c>
      <c r="E5860" s="1" t="s">
        <v>13272</v>
      </c>
      <c r="F5860" s="1" t="s">
        <v>9219</v>
      </c>
      <c r="G5860" s="1" t="s">
        <v>9220</v>
      </c>
      <c r="H5860" s="1" t="s">
        <v>42397</v>
      </c>
      <c r="I5860" s="1" t="s">
        <v>42398</v>
      </c>
      <c r="J5860" s="1" t="s">
        <v>42399</v>
      </c>
      <c r="K5860" s="1" t="s">
        <v>42400</v>
      </c>
      <c r="M5860" s="1" t="s">
        <v>13275</v>
      </c>
      <c r="N5860" s="1" t="s">
        <v>13272</v>
      </c>
      <c r="O5860" s="1" t="s">
        <v>42401</v>
      </c>
      <c r="P5860" s="1" t="s">
        <v>42398</v>
      </c>
      <c r="R5860" s="1" t="s">
        <v>9240</v>
      </c>
      <c r="S5860" s="1" t="s">
        <v>9242</v>
      </c>
    </row>
    <row r="5861">
      <c r="A5861" s="1" t="s">
        <v>42404</v>
      </c>
      <c r="B5861" s="1" t="s">
        <v>10244</v>
      </c>
      <c r="C5861" s="1" t="s">
        <v>10245</v>
      </c>
      <c r="D5861" s="1" t="s">
        <v>42406</v>
      </c>
      <c r="E5861" s="1" t="s">
        <v>189</v>
      </c>
      <c r="G5861" s="1" t="s">
        <v>10255</v>
      </c>
      <c r="H5861" s="1" t="s">
        <v>10256</v>
      </c>
    </row>
    <row r="5862">
      <c r="A5862" s="1" t="s">
        <v>23231</v>
      </c>
      <c r="B5862" s="1" t="s">
        <v>42409</v>
      </c>
      <c r="C5862" s="1" t="s">
        <v>42410</v>
      </c>
      <c r="D5862" s="1" t="s">
        <v>42412</v>
      </c>
      <c r="E5862" s="1" t="s">
        <v>42414</v>
      </c>
      <c r="G5862" s="1" t="s">
        <v>42415</v>
      </c>
      <c r="H5862" s="1" t="s">
        <v>42416</v>
      </c>
      <c r="I5862" s="1" t="s">
        <v>11246</v>
      </c>
      <c r="J5862" s="1" t="s">
        <v>11248</v>
      </c>
      <c r="K5862" s="1" t="s">
        <v>42417</v>
      </c>
      <c r="L5862" s="1" t="s">
        <v>42418</v>
      </c>
    </row>
    <row r="5863">
      <c r="A5863" s="1" t="s">
        <v>42421</v>
      </c>
      <c r="B5863" s="1" t="s">
        <v>1643</v>
      </c>
      <c r="C5863" s="1" t="s">
        <v>1645</v>
      </c>
      <c r="E5863" s="1" t="s">
        <v>1649</v>
      </c>
      <c r="F5863" s="1" t="s">
        <v>1650</v>
      </c>
      <c r="G5863" s="1" t="s">
        <v>973</v>
      </c>
      <c r="H5863" s="1" t="s">
        <v>975</v>
      </c>
    </row>
    <row r="5864">
      <c r="A5864" s="1" t="s">
        <v>27515</v>
      </c>
      <c r="B5864" s="1" t="s">
        <v>3066</v>
      </c>
      <c r="C5864" s="1" t="s">
        <v>3067</v>
      </c>
      <c r="D5864" s="1" t="s">
        <v>3069</v>
      </c>
      <c r="E5864" s="1" t="s">
        <v>3071</v>
      </c>
      <c r="F5864" s="1" t="s">
        <v>17169</v>
      </c>
      <c r="G5864" s="1" t="s">
        <v>17170</v>
      </c>
      <c r="H5864" s="1" t="s">
        <v>3085</v>
      </c>
      <c r="I5864" s="1" t="s">
        <v>3087</v>
      </c>
      <c r="K5864" s="1" t="s">
        <v>3089</v>
      </c>
      <c r="L5864" s="1" t="s">
        <v>3071</v>
      </c>
    </row>
    <row r="5865">
      <c r="A5865" s="1" t="s">
        <v>42422</v>
      </c>
      <c r="B5865" s="1" t="s">
        <v>625</v>
      </c>
      <c r="C5865" s="1" t="s">
        <v>628</v>
      </c>
      <c r="D5865" s="1" t="s">
        <v>11991</v>
      </c>
      <c r="E5865" s="1" t="s">
        <v>11992</v>
      </c>
      <c r="F5865" s="1" t="s">
        <v>17164</v>
      </c>
      <c r="G5865" s="1" t="s">
        <v>17165</v>
      </c>
      <c r="I5865" s="1" t="s">
        <v>11994</v>
      </c>
      <c r="J5865" s="1" t="s">
        <v>2045</v>
      </c>
      <c r="K5865" s="1" t="s">
        <v>645</v>
      </c>
      <c r="L5865" s="1" t="s">
        <v>646</v>
      </c>
    </row>
    <row r="5866">
      <c r="A5866" s="1" t="s">
        <v>30734</v>
      </c>
      <c r="B5866" s="1" t="s">
        <v>61</v>
      </c>
      <c r="C5866" s="1" t="s">
        <v>62</v>
      </c>
      <c r="D5866" s="1" t="s">
        <v>7134</v>
      </c>
      <c r="E5866" s="1" t="s">
        <v>7135</v>
      </c>
      <c r="F5866" s="1" t="s">
        <v>63</v>
      </c>
      <c r="G5866" s="1" t="s">
        <v>64</v>
      </c>
      <c r="H5866" s="1" t="s">
        <v>17157</v>
      </c>
      <c r="I5866" s="1" t="s">
        <v>15301</v>
      </c>
      <c r="K5866" s="1" t="s">
        <v>7140</v>
      </c>
      <c r="L5866" s="1" t="s">
        <v>7141</v>
      </c>
      <c r="M5866" s="1" t="s">
        <v>42429</v>
      </c>
      <c r="N5866" s="1" t="s">
        <v>42430</v>
      </c>
      <c r="P5866" s="1" t="s">
        <v>78</v>
      </c>
      <c r="Q5866" s="1" t="s">
        <v>79</v>
      </c>
      <c r="R5866" s="1" t="s">
        <v>7144</v>
      </c>
      <c r="S5866" s="1" t="s">
        <v>7145</v>
      </c>
    </row>
    <row r="5867">
      <c r="A5867" s="1" t="s">
        <v>42431</v>
      </c>
      <c r="B5867" s="1" t="s">
        <v>706</v>
      </c>
      <c r="C5867" s="1" t="s">
        <v>707</v>
      </c>
      <c r="D5867" s="1" t="s">
        <v>17143</v>
      </c>
      <c r="E5867" s="1" t="s">
        <v>17145</v>
      </c>
      <c r="F5867" s="1" t="s">
        <v>17141</v>
      </c>
      <c r="G5867" s="1" t="s">
        <v>17142</v>
      </c>
      <c r="H5867" s="1" t="s">
        <v>17146</v>
      </c>
      <c r="I5867" s="1" t="s">
        <v>17147</v>
      </c>
      <c r="K5867" s="1" t="s">
        <v>17150</v>
      </c>
      <c r="L5867" s="1" t="s">
        <v>17151</v>
      </c>
      <c r="M5867" s="1" t="s">
        <v>17148</v>
      </c>
      <c r="N5867" s="1" t="s">
        <v>17149</v>
      </c>
      <c r="O5867" s="1" t="s">
        <v>711</v>
      </c>
      <c r="P5867" s="1" t="s">
        <v>713</v>
      </c>
    </row>
    <row r="5868">
      <c r="A5868" s="1" t="s">
        <v>42442</v>
      </c>
      <c r="B5868" s="1" t="s">
        <v>3668</v>
      </c>
      <c r="C5868" s="1" t="s">
        <v>3670</v>
      </c>
      <c r="D5868" s="1" t="s">
        <v>38757</v>
      </c>
      <c r="E5868" s="1" t="s">
        <v>38758</v>
      </c>
      <c r="F5868" s="1" t="s">
        <v>38755</v>
      </c>
      <c r="G5868" s="1" t="s">
        <v>38756</v>
      </c>
      <c r="H5868" s="1" t="s">
        <v>38759</v>
      </c>
      <c r="I5868" s="1" t="s">
        <v>38760</v>
      </c>
      <c r="K5868" s="1" t="s">
        <v>38761</v>
      </c>
      <c r="L5868" s="1" t="s">
        <v>38762</v>
      </c>
      <c r="M5868" s="1" t="s">
        <v>3683</v>
      </c>
      <c r="N5868" s="1" t="s">
        <v>3684</v>
      </c>
      <c r="O5868" s="1" t="s">
        <v>38763</v>
      </c>
      <c r="P5868" s="1" t="s">
        <v>38764</v>
      </c>
    </row>
    <row r="5869">
      <c r="A5869" s="1" t="s">
        <v>42447</v>
      </c>
      <c r="B5869" s="1" t="s">
        <v>38749</v>
      </c>
      <c r="C5869" s="1" t="s">
        <v>38750</v>
      </c>
      <c r="D5869" s="1" t="s">
        <v>38751</v>
      </c>
      <c r="E5869" s="1" t="s">
        <v>38752</v>
      </c>
      <c r="G5869" s="1" t="s">
        <v>38753</v>
      </c>
      <c r="H5869" s="1" t="s">
        <v>38754</v>
      </c>
      <c r="I5869" s="1" t="s">
        <v>15942</v>
      </c>
      <c r="J5869" s="1" t="s">
        <v>15943</v>
      </c>
    </row>
    <row r="5870">
      <c r="A5870" s="1" t="s">
        <v>42452</v>
      </c>
      <c r="B5870" s="1" t="s">
        <v>38741</v>
      </c>
      <c r="C5870" s="1" t="s">
        <v>38742</v>
      </c>
      <c r="D5870" s="1" t="s">
        <v>38743</v>
      </c>
      <c r="E5870" s="1" t="s">
        <v>40</v>
      </c>
      <c r="G5870" s="1" t="s">
        <v>38744</v>
      </c>
      <c r="H5870" s="1" t="s">
        <v>38745</v>
      </c>
    </row>
    <row r="5871">
      <c r="A5871" s="1" t="s">
        <v>36736</v>
      </c>
      <c r="B5871" s="1" t="s">
        <v>169</v>
      </c>
      <c r="C5871" s="1" t="s">
        <v>170</v>
      </c>
      <c r="D5871" s="1" t="s">
        <v>1068</v>
      </c>
      <c r="E5871" s="1" t="s">
        <v>1069</v>
      </c>
      <c r="F5871" s="1" t="s">
        <v>273</v>
      </c>
      <c r="G5871" s="1" t="s">
        <v>274</v>
      </c>
      <c r="H5871" s="1" t="s">
        <v>22428</v>
      </c>
      <c r="I5871" s="1" t="s">
        <v>4364</v>
      </c>
      <c r="J5871" s="1" t="s">
        <v>898</v>
      </c>
      <c r="K5871" s="1" t="s">
        <v>900</v>
      </c>
      <c r="L5871" s="1" t="s">
        <v>2682</v>
      </c>
      <c r="M5871" s="1" t="s">
        <v>2684</v>
      </c>
      <c r="N5871" s="1" t="s">
        <v>183</v>
      </c>
      <c r="O5871" s="1" t="s">
        <v>184</v>
      </c>
      <c r="P5871" s="1" t="s">
        <v>300</v>
      </c>
      <c r="Q5871" s="1" t="s">
        <v>301</v>
      </c>
    </row>
    <row r="5872">
      <c r="A5872" s="1" t="s">
        <v>27404</v>
      </c>
      <c r="B5872" s="1" t="s">
        <v>239</v>
      </c>
      <c r="C5872" s="1" t="s">
        <v>240</v>
      </c>
      <c r="D5872" s="1" t="s">
        <v>1122</v>
      </c>
      <c r="E5872" s="1" t="s">
        <v>1124</v>
      </c>
      <c r="F5872" s="1" t="s">
        <v>38740</v>
      </c>
      <c r="G5872" s="1" t="s">
        <v>15421</v>
      </c>
      <c r="H5872" s="1" t="s">
        <v>1142</v>
      </c>
      <c r="I5872" s="1" t="s">
        <v>1144</v>
      </c>
      <c r="K5872" s="1" t="s">
        <v>259</v>
      </c>
      <c r="L5872" s="1" t="s">
        <v>260</v>
      </c>
      <c r="M5872" s="1" t="s">
        <v>1150</v>
      </c>
      <c r="N5872" s="1" t="s">
        <v>1151</v>
      </c>
    </row>
    <row r="5873">
      <c r="A5873" s="1" t="s">
        <v>42456</v>
      </c>
      <c r="B5873" s="1" t="s">
        <v>6609</v>
      </c>
      <c r="C5873" s="1" t="s">
        <v>6610</v>
      </c>
      <c r="D5873" s="1" t="s">
        <v>38746</v>
      </c>
      <c r="E5873" s="1" t="s">
        <v>38747</v>
      </c>
      <c r="F5873" s="1" t="s">
        <v>990</v>
      </c>
      <c r="G5873" s="1" t="s">
        <v>992</v>
      </c>
      <c r="I5873" s="1" t="s">
        <v>6621</v>
      </c>
      <c r="J5873" s="1" t="s">
        <v>6623</v>
      </c>
      <c r="K5873" s="1" t="s">
        <v>6628</v>
      </c>
      <c r="L5873" s="1" t="s">
        <v>6629</v>
      </c>
      <c r="N5873" s="1" t="s">
        <v>6630</v>
      </c>
      <c r="O5873" s="1" t="s">
        <v>6631</v>
      </c>
    </row>
    <row r="5874">
      <c r="A5874" s="1" t="s">
        <v>42459</v>
      </c>
      <c r="B5874" s="1" t="s">
        <v>38734</v>
      </c>
      <c r="C5874" s="1" t="s">
        <v>38735</v>
      </c>
      <c r="D5874" s="1" t="s">
        <v>38736</v>
      </c>
      <c r="E5874" s="1" t="s">
        <v>38737</v>
      </c>
      <c r="F5874" s="1" t="s">
        <v>38738</v>
      </c>
      <c r="G5874" s="1" t="s">
        <v>38739</v>
      </c>
    </row>
    <row r="5875">
      <c r="A5875" s="1" t="s">
        <v>30076</v>
      </c>
      <c r="B5875" s="1" t="s">
        <v>3414</v>
      </c>
      <c r="C5875" s="1" t="s">
        <v>3415</v>
      </c>
      <c r="D5875" s="1" t="s">
        <v>4361</v>
      </c>
      <c r="E5875" s="1" t="s">
        <v>4362</v>
      </c>
      <c r="F5875" s="1" t="s">
        <v>38748</v>
      </c>
      <c r="G5875" s="1" t="s">
        <v>4364</v>
      </c>
      <c r="I5875" s="1" t="s">
        <v>3419</v>
      </c>
      <c r="J5875" s="1" t="s">
        <v>3421</v>
      </c>
      <c r="K5875" s="1" t="s">
        <v>4365</v>
      </c>
      <c r="L5875" s="1" t="s">
        <v>4367</v>
      </c>
      <c r="M5875" s="1" t="s">
        <v>3422</v>
      </c>
      <c r="N5875" s="1" t="s">
        <v>3423</v>
      </c>
    </row>
    <row r="5876">
      <c r="A5876" s="1" t="s">
        <v>42468</v>
      </c>
      <c r="B5876" s="1" t="s">
        <v>38733</v>
      </c>
      <c r="C5876" s="1" t="s">
        <v>40</v>
      </c>
    </row>
    <row r="5877">
      <c r="A5877" s="1" t="s">
        <v>42469</v>
      </c>
      <c r="B5877" s="1" t="s">
        <v>12279</v>
      </c>
      <c r="C5877" s="1" t="s">
        <v>12280</v>
      </c>
      <c r="D5877" s="1" t="s">
        <v>38732</v>
      </c>
      <c r="E5877" s="1" t="s">
        <v>40</v>
      </c>
      <c r="F5877" s="1" t="s">
        <v>12283</v>
      </c>
      <c r="G5877" s="1" t="s">
        <v>12285</v>
      </c>
    </row>
    <row r="5878">
      <c r="A5878" s="1" t="s">
        <v>42470</v>
      </c>
      <c r="B5878" s="1" t="s">
        <v>169</v>
      </c>
      <c r="C5878" s="1" t="s">
        <v>170</v>
      </c>
      <c r="D5878" s="1" t="s">
        <v>925</v>
      </c>
      <c r="E5878" s="1" t="s">
        <v>927</v>
      </c>
      <c r="F5878" s="1" t="s">
        <v>928</v>
      </c>
      <c r="G5878" s="1" t="s">
        <v>929</v>
      </c>
      <c r="H5878" s="1" t="s">
        <v>42471</v>
      </c>
      <c r="I5878" s="1" t="s">
        <v>42472</v>
      </c>
      <c r="K5878" s="1" t="s">
        <v>937</v>
      </c>
      <c r="L5878" s="1" t="s">
        <v>940</v>
      </c>
      <c r="M5878" s="1" t="s">
        <v>42473</v>
      </c>
      <c r="N5878" s="1" t="s">
        <v>42474</v>
      </c>
      <c r="O5878" s="1" t="s">
        <v>482</v>
      </c>
      <c r="P5878" s="1" t="s">
        <v>483</v>
      </c>
      <c r="T5878" s="1" t="s">
        <v>183</v>
      </c>
      <c r="U5878" s="1" t="s">
        <v>184</v>
      </c>
      <c r="V5878" s="1" t="s">
        <v>945</v>
      </c>
      <c r="W5878" s="1" t="s">
        <v>946</v>
      </c>
    </row>
    <row r="5879">
      <c r="A5879" s="1" t="s">
        <v>42475</v>
      </c>
      <c r="B5879" s="1" t="s">
        <v>9336</v>
      </c>
      <c r="C5879" s="1" t="s">
        <v>9337</v>
      </c>
      <c r="D5879" s="1" t="s">
        <v>9334</v>
      </c>
      <c r="E5879" s="1" t="s">
        <v>9335</v>
      </c>
      <c r="G5879" s="1" t="s">
        <v>42476</v>
      </c>
      <c r="H5879" s="1" t="s">
        <v>20841</v>
      </c>
      <c r="I5879" s="1" t="s">
        <v>9343</v>
      </c>
      <c r="J5879" s="1" t="s">
        <v>9345</v>
      </c>
      <c r="K5879" s="1" t="s">
        <v>9347</v>
      </c>
      <c r="L5879" s="1" t="s">
        <v>9349</v>
      </c>
      <c r="M5879" s="1">
        <v>500.0</v>
      </c>
      <c r="N5879" s="1" t="s">
        <v>2006</v>
      </c>
      <c r="O5879" s="1">
        <v>514.0</v>
      </c>
      <c r="P5879" s="1" t="s">
        <v>9354</v>
      </c>
      <c r="S5879" s="1" t="s">
        <v>9355</v>
      </c>
      <c r="T5879" s="1" t="s">
        <v>9356</v>
      </c>
      <c r="U5879" s="1" t="s">
        <v>9358</v>
      </c>
      <c r="V5879" s="1" t="s">
        <v>9361</v>
      </c>
      <c r="W5879" s="1" t="s">
        <v>9362</v>
      </c>
      <c r="X5879" s="1" t="s">
        <v>9363</v>
      </c>
      <c r="Z5879" s="1" t="s">
        <v>9364</v>
      </c>
      <c r="AA5879" s="1" t="s">
        <v>9365</v>
      </c>
    </row>
    <row r="5880">
      <c r="A5880" s="1" t="s">
        <v>42479</v>
      </c>
      <c r="B5880" s="1" t="s">
        <v>3069</v>
      </c>
      <c r="C5880" s="1" t="s">
        <v>3071</v>
      </c>
      <c r="D5880" s="1" t="s">
        <v>27797</v>
      </c>
      <c r="E5880" s="1" t="s">
        <v>12051</v>
      </c>
      <c r="F5880" s="1" t="s">
        <v>42482</v>
      </c>
      <c r="G5880" s="1" t="s">
        <v>42484</v>
      </c>
      <c r="H5880" s="1" t="s">
        <v>27799</v>
      </c>
      <c r="I5880" s="1" t="s">
        <v>12051</v>
      </c>
      <c r="J5880" s="1" t="s">
        <v>3089</v>
      </c>
      <c r="K5880" s="1" t="s">
        <v>3071</v>
      </c>
    </row>
    <row r="5881">
      <c r="A5881" s="1" t="s">
        <v>42486</v>
      </c>
      <c r="B5881" s="1" t="s">
        <v>2809</v>
      </c>
      <c r="C5881" s="1" t="s">
        <v>2811</v>
      </c>
      <c r="D5881" s="1" t="s">
        <v>42487</v>
      </c>
      <c r="E5881" s="1" t="s">
        <v>42488</v>
      </c>
      <c r="F5881" s="1" t="s">
        <v>2816</v>
      </c>
      <c r="G5881" s="1" t="s">
        <v>2818</v>
      </c>
      <c r="H5881" s="1">
        <v>970.0</v>
      </c>
      <c r="I5881" s="1" t="s">
        <v>2388</v>
      </c>
      <c r="J5881" s="1" t="s">
        <v>2823</v>
      </c>
      <c r="K5881" s="1" t="s">
        <v>2824</v>
      </c>
      <c r="L5881" s="1" t="s">
        <v>2825</v>
      </c>
      <c r="M5881" s="1" t="s">
        <v>2826</v>
      </c>
    </row>
    <row r="5882">
      <c r="A5882" s="1" t="s">
        <v>42489</v>
      </c>
      <c r="B5882" s="1" t="s">
        <v>42490</v>
      </c>
      <c r="C5882" s="1" t="s">
        <v>42491</v>
      </c>
      <c r="D5882" s="1" t="s">
        <v>42492</v>
      </c>
      <c r="E5882" s="1" t="s">
        <v>42493</v>
      </c>
      <c r="F5882" s="1" t="s">
        <v>42494</v>
      </c>
      <c r="G5882" s="1" t="s">
        <v>42495</v>
      </c>
      <c r="H5882" s="1" t="s">
        <v>42496</v>
      </c>
      <c r="I5882" s="1" t="s">
        <v>42497</v>
      </c>
    </row>
    <row r="5883">
      <c r="A5883" s="1" t="s">
        <v>42498</v>
      </c>
      <c r="B5883" s="1" t="s">
        <v>27912</v>
      </c>
      <c r="C5883" s="1" t="s">
        <v>27913</v>
      </c>
      <c r="D5883" s="1" t="s">
        <v>895</v>
      </c>
      <c r="E5883" s="1" t="s">
        <v>897</v>
      </c>
      <c r="F5883" s="1" t="s">
        <v>42499</v>
      </c>
      <c r="G5883" s="1" t="s">
        <v>42500</v>
      </c>
      <c r="H5883" s="1" t="s">
        <v>42501</v>
      </c>
      <c r="I5883" s="1" t="s">
        <v>42502</v>
      </c>
      <c r="J5883" s="1" t="s">
        <v>31902</v>
      </c>
      <c r="K5883" s="1" t="s">
        <v>27923</v>
      </c>
      <c r="M5883" s="1" t="s">
        <v>27925</v>
      </c>
      <c r="N5883" s="1" t="s">
        <v>27927</v>
      </c>
      <c r="O5883" s="1" t="s">
        <v>904</v>
      </c>
      <c r="P5883" s="1" t="s">
        <v>905</v>
      </c>
      <c r="Q5883" s="1" t="s">
        <v>42503</v>
      </c>
      <c r="R5883" s="1" t="s">
        <v>42504</v>
      </c>
      <c r="S5883" s="1" t="s">
        <v>42505</v>
      </c>
      <c r="T5883" s="1" t="s">
        <v>42506</v>
      </c>
      <c r="X5883" s="1" t="s">
        <v>914</v>
      </c>
      <c r="Y5883" s="1" t="s">
        <v>916</v>
      </c>
    </row>
    <row r="5884">
      <c r="A5884" s="1" t="s">
        <v>42507</v>
      </c>
      <c r="B5884" s="1" t="s">
        <v>779</v>
      </c>
      <c r="C5884" s="1" t="s">
        <v>780</v>
      </c>
      <c r="D5884" s="1" t="s">
        <v>489</v>
      </c>
      <c r="E5884" s="1" t="s">
        <v>490</v>
      </c>
      <c r="F5884" s="1" t="s">
        <v>491</v>
      </c>
      <c r="G5884" s="1" t="s">
        <v>492</v>
      </c>
      <c r="H5884" s="1" t="s">
        <v>2015</v>
      </c>
      <c r="I5884" s="1" t="s">
        <v>2017</v>
      </c>
      <c r="J5884" s="1" t="s">
        <v>837</v>
      </c>
      <c r="K5884" s="1" t="s">
        <v>839</v>
      </c>
      <c r="L5884" s="1" t="s">
        <v>42508</v>
      </c>
      <c r="M5884" s="1" t="s">
        <v>843</v>
      </c>
      <c r="N5884" s="1" t="s">
        <v>497</v>
      </c>
      <c r="O5884" s="1" t="s">
        <v>488</v>
      </c>
      <c r="P5884" s="1" t="s">
        <v>845</v>
      </c>
      <c r="Q5884" s="1" t="s">
        <v>847</v>
      </c>
      <c r="R5884" s="1" t="s">
        <v>786</v>
      </c>
      <c r="S5884" s="1" t="s">
        <v>787</v>
      </c>
      <c r="T5884" s="1" t="s">
        <v>788</v>
      </c>
      <c r="U5884" s="1" t="s">
        <v>789</v>
      </c>
      <c r="V5884" s="1" t="s">
        <v>504</v>
      </c>
      <c r="W5884" s="1" t="s">
        <v>505</v>
      </c>
      <c r="X5884" s="1" t="s">
        <v>2027</v>
      </c>
      <c r="Y5884" s="1" t="s">
        <v>2028</v>
      </c>
    </row>
    <row r="5885">
      <c r="A5885" s="1" t="s">
        <v>42509</v>
      </c>
      <c r="B5885" s="1" t="s">
        <v>41260</v>
      </c>
      <c r="C5885" s="1" t="s">
        <v>40</v>
      </c>
    </row>
    <row r="5886">
      <c r="A5886" s="1" t="s">
        <v>42510</v>
      </c>
      <c r="B5886" s="1" t="s">
        <v>18624</v>
      </c>
      <c r="C5886" s="1" t="s">
        <v>4022</v>
      </c>
      <c r="D5886" s="1" t="s">
        <v>4020</v>
      </c>
      <c r="E5886" s="1" t="s">
        <v>4022</v>
      </c>
    </row>
    <row r="5887">
      <c r="A5887" s="1" t="s">
        <v>42511</v>
      </c>
      <c r="B5887" s="1" t="s">
        <v>41259</v>
      </c>
      <c r="C5887" s="1" t="s">
        <v>1427</v>
      </c>
    </row>
    <row r="5888">
      <c r="A5888" s="1" t="s">
        <v>11468</v>
      </c>
      <c r="B5888" s="1" t="s">
        <v>3013</v>
      </c>
      <c r="C5888" s="1" t="s">
        <v>3014</v>
      </c>
      <c r="D5888" s="1" t="s">
        <v>3016</v>
      </c>
      <c r="E5888" s="1" t="s">
        <v>3018</v>
      </c>
      <c r="F5888" s="1" t="s">
        <v>34423</v>
      </c>
      <c r="G5888" s="1" t="s">
        <v>34424</v>
      </c>
      <c r="H5888" s="1" t="s">
        <v>41257</v>
      </c>
      <c r="I5888" s="1" t="s">
        <v>14167</v>
      </c>
      <c r="K5888" s="1" t="s">
        <v>3020</v>
      </c>
      <c r="L5888" s="1" t="s">
        <v>3022</v>
      </c>
      <c r="M5888" s="1" t="s">
        <v>34426</v>
      </c>
      <c r="N5888" s="1" t="s">
        <v>34427</v>
      </c>
      <c r="O5888" s="1" t="s">
        <v>3024</v>
      </c>
      <c r="P5888" s="1" t="s">
        <v>3026</v>
      </c>
      <c r="Q5888" s="1" t="s">
        <v>34428</v>
      </c>
      <c r="R5888" s="1" t="s">
        <v>34430</v>
      </c>
    </row>
    <row r="5889">
      <c r="A5889" s="1" t="s">
        <v>42513</v>
      </c>
      <c r="B5889" s="1" t="s">
        <v>1303</v>
      </c>
      <c r="C5889" s="1" t="s">
        <v>1305</v>
      </c>
      <c r="D5889" s="1" t="s">
        <v>41250</v>
      </c>
      <c r="E5889" s="1" t="s">
        <v>41251</v>
      </c>
      <c r="F5889" s="1" t="s">
        <v>41252</v>
      </c>
      <c r="G5889" s="1" t="s">
        <v>41253</v>
      </c>
      <c r="I5889" s="1" t="s">
        <v>1311</v>
      </c>
      <c r="J5889" s="1" t="s">
        <v>1305</v>
      </c>
      <c r="K5889" s="1" t="s">
        <v>41255</v>
      </c>
      <c r="L5889" s="1" t="s">
        <v>41256</v>
      </c>
    </row>
    <row r="5890">
      <c r="A5890" s="1" t="s">
        <v>42517</v>
      </c>
      <c r="B5890" s="1" t="s">
        <v>42518</v>
      </c>
      <c r="C5890" s="1" t="s">
        <v>42519</v>
      </c>
    </row>
    <row r="5891">
      <c r="A5891" s="1" t="s">
        <v>42520</v>
      </c>
      <c r="B5891" s="1" t="s">
        <v>42521</v>
      </c>
      <c r="C5891" s="1" t="s">
        <v>40</v>
      </c>
    </row>
    <row r="5892">
      <c r="A5892" s="1" t="s">
        <v>42522</v>
      </c>
      <c r="B5892" s="1" t="s">
        <v>763</v>
      </c>
      <c r="C5892" s="1" t="s">
        <v>765</v>
      </c>
      <c r="D5892" s="1" t="s">
        <v>42523</v>
      </c>
      <c r="E5892" s="1" t="s">
        <v>7460</v>
      </c>
      <c r="G5892" s="1" t="s">
        <v>7559</v>
      </c>
      <c r="H5892" s="1" t="s">
        <v>7460</v>
      </c>
      <c r="I5892" s="1" t="s">
        <v>776</v>
      </c>
      <c r="J5892" s="1" t="s">
        <v>777</v>
      </c>
    </row>
    <row r="5893">
      <c r="A5893" s="1" t="s">
        <v>42524</v>
      </c>
      <c r="B5893" s="1" t="s">
        <v>42525</v>
      </c>
      <c r="C5893" s="1" t="s">
        <v>42526</v>
      </c>
      <c r="D5893" s="1" t="s">
        <v>42527</v>
      </c>
      <c r="E5893" s="1" t="s">
        <v>42528</v>
      </c>
      <c r="F5893" s="1" t="s">
        <v>42529</v>
      </c>
      <c r="G5893" s="1" t="s">
        <v>42530</v>
      </c>
    </row>
    <row r="5894">
      <c r="A5894" s="1" t="s">
        <v>42531</v>
      </c>
      <c r="B5894" s="1" t="s">
        <v>6609</v>
      </c>
      <c r="C5894" s="1" t="s">
        <v>6610</v>
      </c>
      <c r="D5894" s="1" t="s">
        <v>42532</v>
      </c>
      <c r="E5894" s="1" t="s">
        <v>42533</v>
      </c>
      <c r="H5894" s="1" t="s">
        <v>6630</v>
      </c>
      <c r="I5894" s="1" t="s">
        <v>6631</v>
      </c>
    </row>
    <row r="5895">
      <c r="A5895" s="1" t="s">
        <v>42534</v>
      </c>
      <c r="B5895" s="1" t="s">
        <v>606</v>
      </c>
      <c r="C5895" s="1" t="s">
        <v>607</v>
      </c>
      <c r="D5895" s="1" t="s">
        <v>602</v>
      </c>
      <c r="E5895" s="1" t="s">
        <v>604</v>
      </c>
      <c r="F5895" s="1" t="s">
        <v>608</v>
      </c>
      <c r="G5895" s="1" t="s">
        <v>610</v>
      </c>
      <c r="H5895" s="1" t="s">
        <v>633</v>
      </c>
      <c r="I5895" s="1" t="s">
        <v>635</v>
      </c>
      <c r="J5895" s="1" t="s">
        <v>615</v>
      </c>
      <c r="K5895" s="1" t="s">
        <v>617</v>
      </c>
      <c r="L5895" s="1" t="s">
        <v>619</v>
      </c>
      <c r="M5895" s="1" t="s">
        <v>620</v>
      </c>
    </row>
    <row r="5896">
      <c r="A5896" s="1" t="s">
        <v>42535</v>
      </c>
      <c r="B5896" s="1" t="s">
        <v>42536</v>
      </c>
      <c r="C5896" s="1" t="s">
        <v>189</v>
      </c>
    </row>
    <row r="5897">
      <c r="A5897" s="1" t="s">
        <v>42537</v>
      </c>
      <c r="B5897" s="1" t="s">
        <v>3366</v>
      </c>
      <c r="C5897" s="1" t="s">
        <v>3368</v>
      </c>
      <c r="D5897" s="1" t="s">
        <v>19691</v>
      </c>
      <c r="E5897" s="1" t="s">
        <v>19692</v>
      </c>
      <c r="F5897" s="1" t="s">
        <v>3371</v>
      </c>
      <c r="G5897" s="1" t="s">
        <v>3372</v>
      </c>
      <c r="I5897" s="1" t="s">
        <v>3373</v>
      </c>
      <c r="J5897" s="1" t="s">
        <v>3374</v>
      </c>
    </row>
    <row r="5898">
      <c r="A5898" s="1" t="s">
        <v>42538</v>
      </c>
      <c r="B5898" s="1" t="s">
        <v>42539</v>
      </c>
      <c r="C5898" s="1" t="s">
        <v>40</v>
      </c>
    </row>
    <row r="5899">
      <c r="A5899" s="1" t="s">
        <v>42540</v>
      </c>
      <c r="B5899" s="1" t="s">
        <v>169</v>
      </c>
      <c r="C5899" s="1" t="s">
        <v>170</v>
      </c>
      <c r="D5899" s="1" t="s">
        <v>1434</v>
      </c>
      <c r="E5899" s="1" t="s">
        <v>1436</v>
      </c>
      <c r="F5899" s="1" t="s">
        <v>1430</v>
      </c>
      <c r="G5899" s="1" t="s">
        <v>1432</v>
      </c>
      <c r="H5899" s="1" t="s">
        <v>1438</v>
      </c>
      <c r="I5899" s="1" t="s">
        <v>1440</v>
      </c>
      <c r="J5899" s="1" t="s">
        <v>1442</v>
      </c>
      <c r="K5899" s="1" t="s">
        <v>1444</v>
      </c>
      <c r="L5899" s="1" t="s">
        <v>42541</v>
      </c>
      <c r="M5899" s="1" t="s">
        <v>33174</v>
      </c>
      <c r="N5899" s="1" t="s">
        <v>1448</v>
      </c>
      <c r="O5899" s="1" t="s">
        <v>1449</v>
      </c>
      <c r="S5899" s="1" t="s">
        <v>1450</v>
      </c>
      <c r="T5899" s="1" t="s">
        <v>1451</v>
      </c>
      <c r="U5899" s="1" t="s">
        <v>1452</v>
      </c>
      <c r="V5899" s="1" t="s">
        <v>1453</v>
      </c>
      <c r="W5899" s="1" t="s">
        <v>1455</v>
      </c>
      <c r="X5899" s="1" t="s">
        <v>1456</v>
      </c>
      <c r="Y5899" s="1" t="s">
        <v>1457</v>
      </c>
      <c r="Z5899" s="1" t="s">
        <v>1458</v>
      </c>
      <c r="AD5899" s="1" t="s">
        <v>183</v>
      </c>
      <c r="AE5899" s="1" t="s">
        <v>184</v>
      </c>
    </row>
    <row r="5900">
      <c r="A5900" s="1" t="s">
        <v>42542</v>
      </c>
      <c r="B5900" s="1" t="s">
        <v>169</v>
      </c>
      <c r="C5900" s="1" t="s">
        <v>170</v>
      </c>
      <c r="D5900" s="1" t="s">
        <v>4759</v>
      </c>
      <c r="E5900" s="1" t="s">
        <v>4761</v>
      </c>
      <c r="F5900" s="1" t="s">
        <v>42543</v>
      </c>
      <c r="G5900" s="1" t="s">
        <v>4769</v>
      </c>
      <c r="H5900" s="1" t="s">
        <v>4767</v>
      </c>
      <c r="I5900" s="1" t="s">
        <v>4769</v>
      </c>
      <c r="J5900" s="1" t="s">
        <v>183</v>
      </c>
      <c r="K5900" s="1" t="s">
        <v>184</v>
      </c>
    </row>
    <row r="5901">
      <c r="A5901" s="1" t="s">
        <v>42544</v>
      </c>
      <c r="B5901" s="1" t="s">
        <v>81</v>
      </c>
      <c r="C5901" s="1" t="s">
        <v>82</v>
      </c>
      <c r="D5901" s="1" t="s">
        <v>27317</v>
      </c>
      <c r="E5901" s="1" t="s">
        <v>27318</v>
      </c>
      <c r="F5901" s="1" t="s">
        <v>40285</v>
      </c>
      <c r="G5901" s="1" t="s">
        <v>40287</v>
      </c>
      <c r="H5901" s="1" t="s">
        <v>22732</v>
      </c>
      <c r="I5901" s="1" t="s">
        <v>22733</v>
      </c>
      <c r="K5901" s="1" t="s">
        <v>27327</v>
      </c>
      <c r="L5901" s="1" t="s">
        <v>27328</v>
      </c>
      <c r="N5901" s="1" t="s">
        <v>95</v>
      </c>
      <c r="O5901" s="1" t="s">
        <v>96</v>
      </c>
    </row>
    <row r="5902">
      <c r="A5902" s="1" t="s">
        <v>42545</v>
      </c>
      <c r="B5902" s="1" t="s">
        <v>4792</v>
      </c>
      <c r="C5902" s="1" t="s">
        <v>4794</v>
      </c>
      <c r="D5902" s="1" t="s">
        <v>31165</v>
      </c>
      <c r="E5902" s="1" t="s">
        <v>31167</v>
      </c>
      <c r="F5902" s="1" t="s">
        <v>31168</v>
      </c>
      <c r="G5902" s="1" t="s">
        <v>31170</v>
      </c>
      <c r="H5902" s="1" t="s">
        <v>31171</v>
      </c>
      <c r="I5902" s="1" t="s">
        <v>31172</v>
      </c>
      <c r="J5902" s="1" t="s">
        <v>7680</v>
      </c>
      <c r="K5902" s="1" t="s">
        <v>7682</v>
      </c>
      <c r="L5902" s="1">
        <v>520.0</v>
      </c>
      <c r="M5902" s="1" t="s">
        <v>1671</v>
      </c>
      <c r="O5902" s="1" t="s">
        <v>31174</v>
      </c>
      <c r="P5902" s="1" t="s">
        <v>31175</v>
      </c>
      <c r="Q5902" s="1" t="s">
        <v>4812</v>
      </c>
      <c r="R5902" s="1" t="s">
        <v>4813</v>
      </c>
    </row>
    <row r="5903">
      <c r="A5903" s="1" t="s">
        <v>36738</v>
      </c>
      <c r="B5903" s="1" t="s">
        <v>1128</v>
      </c>
      <c r="C5903" s="1" t="s">
        <v>1130</v>
      </c>
      <c r="D5903" s="1" t="s">
        <v>22330</v>
      </c>
      <c r="E5903" s="1" t="s">
        <v>9743</v>
      </c>
      <c r="G5903" s="1" t="s">
        <v>1134</v>
      </c>
      <c r="H5903" s="1" t="s">
        <v>1136</v>
      </c>
    </row>
    <row r="5904">
      <c r="A5904" s="1" t="s">
        <v>42547</v>
      </c>
      <c r="B5904" s="1" t="s">
        <v>42548</v>
      </c>
      <c r="C5904" s="1" t="s">
        <v>42549</v>
      </c>
      <c r="D5904" s="1" t="s">
        <v>42550</v>
      </c>
      <c r="E5904" s="1" t="s">
        <v>42551</v>
      </c>
      <c r="F5904" s="1" t="s">
        <v>42552</v>
      </c>
      <c r="G5904" s="1" t="s">
        <v>42553</v>
      </c>
      <c r="H5904" s="1">
        <v>860.0</v>
      </c>
      <c r="I5904" s="1" t="s">
        <v>381</v>
      </c>
      <c r="K5904" s="1" t="s">
        <v>42554</v>
      </c>
      <c r="L5904" s="1" t="s">
        <v>42555</v>
      </c>
      <c r="M5904" s="1" t="s">
        <v>42556</v>
      </c>
      <c r="N5904" s="1" t="s">
        <v>42557</v>
      </c>
    </row>
    <row r="5905">
      <c r="A5905" s="1" t="s">
        <v>35521</v>
      </c>
      <c r="B5905" s="1" t="s">
        <v>61</v>
      </c>
      <c r="C5905" s="1" t="s">
        <v>62</v>
      </c>
      <c r="D5905" s="1" t="s">
        <v>14405</v>
      </c>
      <c r="E5905" s="1" t="s">
        <v>14406</v>
      </c>
      <c r="F5905" s="1" t="s">
        <v>14407</v>
      </c>
      <c r="G5905" s="1" t="s">
        <v>14408</v>
      </c>
      <c r="I5905" s="1" t="s">
        <v>14410</v>
      </c>
      <c r="J5905" s="1" t="s">
        <v>14411</v>
      </c>
      <c r="K5905" s="1" t="s">
        <v>14412</v>
      </c>
      <c r="L5905" s="1" t="s">
        <v>14413</v>
      </c>
      <c r="M5905" s="1" t="s">
        <v>78</v>
      </c>
      <c r="N5905" s="1" t="s">
        <v>79</v>
      </c>
    </row>
    <row r="5906">
      <c r="A5906" s="1" t="s">
        <v>42558</v>
      </c>
      <c r="B5906" s="1" t="s">
        <v>489</v>
      </c>
      <c r="C5906" s="1" t="s">
        <v>490</v>
      </c>
      <c r="D5906" s="1" t="s">
        <v>491</v>
      </c>
      <c r="E5906" s="1" t="s">
        <v>492</v>
      </c>
      <c r="F5906" s="1" t="s">
        <v>42559</v>
      </c>
      <c r="G5906" s="1" t="s">
        <v>488</v>
      </c>
      <c r="H5906" s="1" t="s">
        <v>497</v>
      </c>
      <c r="I5906" s="1" t="s">
        <v>488</v>
      </c>
      <c r="J5906" s="1" t="s">
        <v>500</v>
      </c>
      <c r="K5906" s="1" t="s">
        <v>502</v>
      </c>
      <c r="L5906" s="1" t="s">
        <v>504</v>
      </c>
      <c r="M5906" s="1" t="s">
        <v>505</v>
      </c>
    </row>
    <row r="5907">
      <c r="A5907" s="1" t="s">
        <v>42560</v>
      </c>
      <c r="B5907" s="1" t="s">
        <v>42561</v>
      </c>
      <c r="C5907" s="1" t="s">
        <v>42562</v>
      </c>
      <c r="D5907" s="1" t="s">
        <v>42563</v>
      </c>
      <c r="E5907" s="1" t="s">
        <v>189</v>
      </c>
      <c r="F5907" s="1" t="s">
        <v>42564</v>
      </c>
      <c r="G5907" s="1" t="s">
        <v>42565</v>
      </c>
    </row>
    <row r="5908">
      <c r="A5908" s="1" t="s">
        <v>42566</v>
      </c>
      <c r="B5908" s="1" t="s">
        <v>191</v>
      </c>
      <c r="C5908" s="1" t="s">
        <v>192</v>
      </c>
      <c r="D5908" s="1" t="s">
        <v>8463</v>
      </c>
      <c r="E5908" s="1" t="s">
        <v>8466</v>
      </c>
      <c r="F5908" s="1" t="s">
        <v>193</v>
      </c>
      <c r="G5908" s="1" t="s">
        <v>194</v>
      </c>
      <c r="H5908" s="1" t="s">
        <v>11702</v>
      </c>
      <c r="I5908" s="1" t="s">
        <v>11703</v>
      </c>
      <c r="K5908" s="1" t="s">
        <v>197</v>
      </c>
      <c r="L5908" s="1" t="s">
        <v>198</v>
      </c>
      <c r="M5908" s="1" t="s">
        <v>199</v>
      </c>
      <c r="N5908" s="1" t="s">
        <v>200</v>
      </c>
      <c r="O5908" s="1" t="s">
        <v>201</v>
      </c>
      <c r="P5908" s="1" t="s">
        <v>202</v>
      </c>
      <c r="Q5908" s="1" t="s">
        <v>203</v>
      </c>
      <c r="R5908" s="1" t="s">
        <v>204</v>
      </c>
      <c r="S5908" s="1" t="s">
        <v>8471</v>
      </c>
      <c r="T5908" s="1" t="s">
        <v>8472</v>
      </c>
    </row>
    <row r="5909">
      <c r="A5909" s="1" t="s">
        <v>42569</v>
      </c>
      <c r="B5909" s="1" t="s">
        <v>39406</v>
      </c>
      <c r="C5909" s="1" t="s">
        <v>39407</v>
      </c>
      <c r="D5909" s="1" t="s">
        <v>39408</v>
      </c>
      <c r="E5909" s="1" t="s">
        <v>39409</v>
      </c>
      <c r="F5909" s="1" t="s">
        <v>39410</v>
      </c>
      <c r="G5909" s="1" t="s">
        <v>39407</v>
      </c>
    </row>
    <row r="5910">
      <c r="A5910" s="1" t="s">
        <v>42575</v>
      </c>
      <c r="B5910" s="1" t="s">
        <v>39423</v>
      </c>
      <c r="C5910" s="1" t="s">
        <v>39424</v>
      </c>
      <c r="E5910" s="1" t="s">
        <v>313</v>
      </c>
      <c r="F5910" s="1" t="s">
        <v>314</v>
      </c>
    </row>
    <row r="5911">
      <c r="A5911" s="1" t="s">
        <v>42582</v>
      </c>
      <c r="B5911" s="1" t="s">
        <v>24639</v>
      </c>
      <c r="C5911" s="1" t="s">
        <v>40</v>
      </c>
    </row>
    <row r="5912">
      <c r="A5912" s="1" t="s">
        <v>30872</v>
      </c>
      <c r="B5912" s="1" t="s">
        <v>39434</v>
      </c>
      <c r="C5912" s="1" t="s">
        <v>39435</v>
      </c>
      <c r="D5912" s="1" t="s">
        <v>39436</v>
      </c>
      <c r="E5912" s="1" t="s">
        <v>189</v>
      </c>
      <c r="F5912" s="1" t="s">
        <v>39437</v>
      </c>
      <c r="G5912" s="1" t="s">
        <v>39438</v>
      </c>
    </row>
    <row r="5913">
      <c r="A5913" s="1" t="s">
        <v>42584</v>
      </c>
      <c r="B5913" s="1" t="s">
        <v>42585</v>
      </c>
      <c r="C5913" s="1" t="s">
        <v>42586</v>
      </c>
      <c r="D5913" s="1" t="s">
        <v>42587</v>
      </c>
      <c r="E5913" s="1" t="s">
        <v>42588</v>
      </c>
      <c r="F5913" s="1" t="s">
        <v>42589</v>
      </c>
      <c r="G5913" s="1" t="s">
        <v>42588</v>
      </c>
    </row>
    <row r="5914">
      <c r="A5914" s="1" t="s">
        <v>42590</v>
      </c>
      <c r="B5914" s="1" t="s">
        <v>507</v>
      </c>
      <c r="C5914" s="1" t="s">
        <v>509</v>
      </c>
      <c r="D5914" s="1" t="s">
        <v>7041</v>
      </c>
      <c r="E5914" s="1" t="s">
        <v>7043</v>
      </c>
      <c r="F5914" s="1" t="s">
        <v>42591</v>
      </c>
      <c r="G5914" s="1" t="s">
        <v>42592</v>
      </c>
      <c r="H5914" s="1" t="s">
        <v>42593</v>
      </c>
      <c r="I5914" s="1" t="s">
        <v>8948</v>
      </c>
      <c r="L5914" s="1" t="s">
        <v>524</v>
      </c>
      <c r="M5914" s="1" t="s">
        <v>526</v>
      </c>
      <c r="N5914" s="1" t="s">
        <v>42594</v>
      </c>
      <c r="O5914" s="1" t="s">
        <v>42592</v>
      </c>
      <c r="Q5914" s="1" t="s">
        <v>7054</v>
      </c>
      <c r="R5914" s="1" t="s">
        <v>7056</v>
      </c>
      <c r="S5914" s="1" t="s">
        <v>6003</v>
      </c>
      <c r="T5914" s="1" t="s">
        <v>6004</v>
      </c>
    </row>
    <row r="5915">
      <c r="A5915" s="1" t="s">
        <v>42595</v>
      </c>
      <c r="B5915" s="1" t="s">
        <v>1539</v>
      </c>
      <c r="C5915" s="1" t="s">
        <v>1541</v>
      </c>
      <c r="D5915" s="1" t="s">
        <v>6271</v>
      </c>
      <c r="E5915" s="1" t="s">
        <v>6272</v>
      </c>
      <c r="F5915" s="1" t="s">
        <v>42596</v>
      </c>
      <c r="G5915" s="1" t="s">
        <v>1549</v>
      </c>
      <c r="H5915" s="1" t="s">
        <v>1554</v>
      </c>
      <c r="I5915" s="1" t="s">
        <v>1556</v>
      </c>
    </row>
    <row r="5916">
      <c r="A5916" s="1" t="s">
        <v>42597</v>
      </c>
      <c r="C5916" s="1" t="s">
        <v>42598</v>
      </c>
      <c r="D5916" s="1" t="s">
        <v>40</v>
      </c>
      <c r="E5916" s="1" t="s">
        <v>42599</v>
      </c>
      <c r="F5916" s="1" t="s">
        <v>42600</v>
      </c>
    </row>
    <row r="5917">
      <c r="A5917" s="1" t="s">
        <v>30567</v>
      </c>
      <c r="B5917" s="1" t="s">
        <v>469</v>
      </c>
      <c r="C5917" s="1" t="s">
        <v>471</v>
      </c>
      <c r="D5917" s="1" t="s">
        <v>42603</v>
      </c>
      <c r="E5917" s="1" t="s">
        <v>42604</v>
      </c>
      <c r="F5917" s="1" t="s">
        <v>42605</v>
      </c>
      <c r="G5917" s="1" t="s">
        <v>42606</v>
      </c>
      <c r="H5917" s="1" t="s">
        <v>42607</v>
      </c>
      <c r="I5917" s="1" t="s">
        <v>42608</v>
      </c>
      <c r="J5917" s="1" t="s">
        <v>484</v>
      </c>
      <c r="K5917" s="1" t="s">
        <v>485</v>
      </c>
    </row>
    <row r="5918">
      <c r="A5918" s="1" t="s">
        <v>42609</v>
      </c>
      <c r="B5918" s="1" t="s">
        <v>779</v>
      </c>
      <c r="C5918" s="1" t="s">
        <v>780</v>
      </c>
      <c r="D5918" s="1" t="s">
        <v>1174</v>
      </c>
      <c r="E5918" s="1" t="s">
        <v>1176</v>
      </c>
      <c r="F5918" s="1" t="s">
        <v>42614</v>
      </c>
      <c r="G5918" s="1" t="s">
        <v>42615</v>
      </c>
      <c r="H5918" s="1" t="s">
        <v>1178</v>
      </c>
      <c r="I5918" s="1" t="s">
        <v>1180</v>
      </c>
      <c r="J5918" s="1" t="s">
        <v>786</v>
      </c>
      <c r="K5918" s="1" t="s">
        <v>787</v>
      </c>
      <c r="L5918" s="1" t="s">
        <v>788</v>
      </c>
      <c r="M5918" s="1" t="s">
        <v>789</v>
      </c>
    </row>
    <row r="5919">
      <c r="A5919" s="1" t="s">
        <v>32394</v>
      </c>
      <c r="B5919" s="1" t="s">
        <v>779</v>
      </c>
      <c r="C5919" s="1" t="s">
        <v>780</v>
      </c>
      <c r="D5919" s="1" t="s">
        <v>1174</v>
      </c>
      <c r="E5919" s="1" t="s">
        <v>1176</v>
      </c>
      <c r="F5919" s="1" t="s">
        <v>15416</v>
      </c>
      <c r="G5919" s="1" t="s">
        <v>828</v>
      </c>
      <c r="H5919" s="1" t="s">
        <v>1178</v>
      </c>
      <c r="I5919" s="1" t="s">
        <v>1180</v>
      </c>
      <c r="J5919" s="1" t="s">
        <v>786</v>
      </c>
      <c r="K5919" s="1" t="s">
        <v>787</v>
      </c>
      <c r="L5919" s="1" t="s">
        <v>788</v>
      </c>
      <c r="M5919" s="1" t="s">
        <v>789</v>
      </c>
    </row>
    <row r="5920">
      <c r="A5920" s="1" t="s">
        <v>42621</v>
      </c>
      <c r="B5920" s="1" t="s">
        <v>273</v>
      </c>
      <c r="C5920" s="1" t="s">
        <v>274</v>
      </c>
      <c r="D5920" s="1" t="s">
        <v>346</v>
      </c>
      <c r="E5920" s="1" t="s">
        <v>347</v>
      </c>
      <c r="F5920" s="1" t="s">
        <v>5257</v>
      </c>
      <c r="G5920" s="1" t="s">
        <v>5259</v>
      </c>
      <c r="H5920" s="1" t="s">
        <v>5254</v>
      </c>
      <c r="I5920" s="1" t="s">
        <v>5256</v>
      </c>
      <c r="J5920" s="1" t="s">
        <v>5261</v>
      </c>
      <c r="K5920" s="1" t="s">
        <v>5263</v>
      </c>
      <c r="L5920" s="1" t="s">
        <v>7099</v>
      </c>
      <c r="M5920" s="1" t="s">
        <v>7100</v>
      </c>
      <c r="N5920" s="1" t="s">
        <v>7103</v>
      </c>
      <c r="O5920" s="1" t="s">
        <v>7104</v>
      </c>
      <c r="P5920" s="1" t="s">
        <v>7096</v>
      </c>
      <c r="Q5920" s="1" t="s">
        <v>7097</v>
      </c>
      <c r="R5920" s="1" t="s">
        <v>7105</v>
      </c>
      <c r="S5920" s="1" t="s">
        <v>7106</v>
      </c>
      <c r="T5920" s="1" t="s">
        <v>5267</v>
      </c>
      <c r="U5920" s="1" t="s">
        <v>5269</v>
      </c>
      <c r="V5920" s="1" t="s">
        <v>5270</v>
      </c>
      <c r="W5920" s="1" t="s">
        <v>5272</v>
      </c>
      <c r="X5920" s="1" t="s">
        <v>7109</v>
      </c>
      <c r="Y5920" s="1" t="s">
        <v>7100</v>
      </c>
      <c r="Z5920" s="1" t="s">
        <v>7111</v>
      </c>
      <c r="AA5920" s="1" t="s">
        <v>7112</v>
      </c>
      <c r="AB5920" s="1" t="s">
        <v>7107</v>
      </c>
      <c r="AC5920" s="1" t="s">
        <v>7108</v>
      </c>
      <c r="AD5920" s="1" t="s">
        <v>300</v>
      </c>
      <c r="AE5920" s="1" t="s">
        <v>301</v>
      </c>
      <c r="AF5920" s="1" t="s">
        <v>361</v>
      </c>
      <c r="AG5920" s="1" t="s">
        <v>362</v>
      </c>
      <c r="AH5920" s="1" t="s">
        <v>5275</v>
      </c>
      <c r="AI5920" s="1" t="s">
        <v>5276</v>
      </c>
    </row>
    <row r="5921">
      <c r="A5921" s="1" t="s">
        <v>42626</v>
      </c>
      <c r="B5921" s="1" t="s">
        <v>625</v>
      </c>
      <c r="C5921" s="1" t="s">
        <v>628</v>
      </c>
      <c r="D5921" s="1" t="s">
        <v>42628</v>
      </c>
      <c r="E5921" s="1" t="s">
        <v>2045</v>
      </c>
      <c r="F5921" s="1" t="s">
        <v>2044</v>
      </c>
      <c r="G5921" s="1" t="s">
        <v>2045</v>
      </c>
      <c r="H5921" s="1" t="s">
        <v>645</v>
      </c>
      <c r="I5921" s="1" t="s">
        <v>646</v>
      </c>
    </row>
    <row r="5922">
      <c r="A5922" s="1" t="s">
        <v>42629</v>
      </c>
      <c r="B5922" s="1" t="s">
        <v>42630</v>
      </c>
      <c r="C5922" s="1" t="s">
        <v>40</v>
      </c>
    </row>
    <row r="5923">
      <c r="A5923" s="1" t="s">
        <v>42632</v>
      </c>
      <c r="B5923" s="1" t="s">
        <v>3526</v>
      </c>
      <c r="C5923" s="1" t="s">
        <v>3527</v>
      </c>
      <c r="D5923" s="1" t="s">
        <v>42633</v>
      </c>
      <c r="E5923" s="1" t="s">
        <v>189</v>
      </c>
      <c r="F5923" s="1" t="s">
        <v>3547</v>
      </c>
      <c r="G5923" s="1" t="s">
        <v>3527</v>
      </c>
    </row>
    <row r="5924">
      <c r="A5924" s="1" t="s">
        <v>42634</v>
      </c>
      <c r="B5924" s="1" t="s">
        <v>19544</v>
      </c>
      <c r="C5924" s="1" t="s">
        <v>19546</v>
      </c>
      <c r="D5924" s="1" t="s">
        <v>19541</v>
      </c>
      <c r="E5924" s="1" t="s">
        <v>19542</v>
      </c>
      <c r="F5924" s="1" t="s">
        <v>42635</v>
      </c>
      <c r="G5924" s="1" t="s">
        <v>36111</v>
      </c>
      <c r="H5924" s="1" t="s">
        <v>19554</v>
      </c>
      <c r="I5924" s="1" t="s">
        <v>19556</v>
      </c>
      <c r="J5924" s="1" t="s">
        <v>19558</v>
      </c>
      <c r="K5924" s="1" t="s">
        <v>19559</v>
      </c>
    </row>
    <row r="5925">
      <c r="A5925" s="1" t="s">
        <v>42640</v>
      </c>
      <c r="B5925" s="1" t="s">
        <v>19339</v>
      </c>
      <c r="C5925" s="1" t="s">
        <v>19341</v>
      </c>
      <c r="D5925" s="1" t="s">
        <v>27608</v>
      </c>
      <c r="E5925" s="1" t="s">
        <v>27609</v>
      </c>
      <c r="F5925" s="1" t="s">
        <v>42641</v>
      </c>
      <c r="G5925" s="1" t="s">
        <v>27611</v>
      </c>
      <c r="H5925" s="1" t="s">
        <v>19345</v>
      </c>
      <c r="I5925" s="1" t="s">
        <v>19344</v>
      </c>
      <c r="J5925" s="1" t="s">
        <v>27612</v>
      </c>
      <c r="K5925" s="1" t="s">
        <v>27609</v>
      </c>
      <c r="L5925" s="60">
        <v>40.0</v>
      </c>
      <c r="M5925" s="1" t="s">
        <v>27335</v>
      </c>
    </row>
    <row r="5926">
      <c r="A5926" s="1" t="s">
        <v>42642</v>
      </c>
      <c r="B5926" s="1" t="s">
        <v>34600</v>
      </c>
      <c r="C5926" s="1" t="s">
        <v>34601</v>
      </c>
      <c r="D5926" s="1" t="s">
        <v>42643</v>
      </c>
      <c r="E5926" s="1" t="s">
        <v>34603</v>
      </c>
      <c r="F5926" s="1" t="s">
        <v>34604</v>
      </c>
      <c r="G5926" s="1" t="s">
        <v>34603</v>
      </c>
    </row>
    <row r="5927">
      <c r="A5927" s="1" t="s">
        <v>42644</v>
      </c>
      <c r="B5927" s="1" t="s">
        <v>169</v>
      </c>
      <c r="C5927" s="1" t="s">
        <v>170</v>
      </c>
      <c r="D5927" s="1" t="s">
        <v>13185</v>
      </c>
      <c r="E5927" s="1" t="s">
        <v>13186</v>
      </c>
      <c r="F5927" s="1" t="s">
        <v>1197</v>
      </c>
      <c r="G5927" s="1" t="s">
        <v>1199</v>
      </c>
      <c r="H5927" s="1" t="s">
        <v>27740</v>
      </c>
      <c r="I5927" s="1" t="s">
        <v>27743</v>
      </c>
      <c r="J5927" s="1" t="s">
        <v>27745</v>
      </c>
      <c r="K5927" s="1" t="s">
        <v>27746</v>
      </c>
      <c r="L5927" s="1" t="s">
        <v>42645</v>
      </c>
      <c r="M5927" s="1" t="s">
        <v>27746</v>
      </c>
      <c r="O5927" s="1" t="s">
        <v>27749</v>
      </c>
      <c r="P5927" s="1" t="s">
        <v>27750</v>
      </c>
      <c r="Q5927" s="1">
        <v>51.0</v>
      </c>
      <c r="R5927" s="1" t="s">
        <v>1668</v>
      </c>
      <c r="S5927" s="1">
        <v>500.0</v>
      </c>
      <c r="T5927" s="1" t="s">
        <v>2006</v>
      </c>
      <c r="V5927" s="1" t="s">
        <v>13191</v>
      </c>
      <c r="W5927" s="1" t="s">
        <v>13192</v>
      </c>
      <c r="X5927" s="1" t="s">
        <v>27755</v>
      </c>
      <c r="Y5927" s="1" t="s">
        <v>27746</v>
      </c>
      <c r="AA5927" s="1" t="s">
        <v>183</v>
      </c>
      <c r="AB5927" s="1" t="s">
        <v>184</v>
      </c>
      <c r="AC5927" s="1" t="s">
        <v>1211</v>
      </c>
      <c r="AD5927" s="1" t="s">
        <v>1213</v>
      </c>
    </row>
    <row r="5928">
      <c r="A5928" s="1" t="s">
        <v>42646</v>
      </c>
      <c r="B5928" s="1" t="s">
        <v>42647</v>
      </c>
      <c r="C5928" s="1" t="s">
        <v>40</v>
      </c>
    </row>
    <row r="5929">
      <c r="A5929" s="1" t="s">
        <v>27377</v>
      </c>
      <c r="B5929" s="1" t="s">
        <v>3337</v>
      </c>
      <c r="C5929" s="1" t="s">
        <v>3340</v>
      </c>
      <c r="D5929" s="1" t="s">
        <v>1548</v>
      </c>
      <c r="E5929" s="1" t="s">
        <v>1550</v>
      </c>
      <c r="F5929" s="1" t="s">
        <v>19729</v>
      </c>
      <c r="G5929" s="1" t="s">
        <v>19731</v>
      </c>
      <c r="H5929" s="1" t="s">
        <v>3347</v>
      </c>
      <c r="I5929" s="1" t="s">
        <v>3340</v>
      </c>
      <c r="J5929" s="1" t="s">
        <v>1563</v>
      </c>
      <c r="K5929" s="1" t="s">
        <v>1564</v>
      </c>
      <c r="M5929" s="1" t="s">
        <v>1576</v>
      </c>
      <c r="N5929" s="1" t="s">
        <v>1577</v>
      </c>
      <c r="O5929" s="1" t="s">
        <v>2916</v>
      </c>
      <c r="P5929" s="1" t="s">
        <v>2917</v>
      </c>
    </row>
    <row r="5930">
      <c r="A5930" s="1" t="s">
        <v>42649</v>
      </c>
      <c r="B5930" s="1" t="s">
        <v>3460</v>
      </c>
      <c r="C5930" s="1" t="s">
        <v>3461</v>
      </c>
      <c r="D5930" s="1" t="s">
        <v>42650</v>
      </c>
      <c r="E5930" s="1" t="s">
        <v>16372</v>
      </c>
      <c r="F5930" s="1" t="s">
        <v>3479</v>
      </c>
      <c r="G5930" s="1" t="s">
        <v>3480</v>
      </c>
    </row>
    <row r="5931">
      <c r="A5931" s="1" t="s">
        <v>42651</v>
      </c>
      <c r="B5931" s="1" t="s">
        <v>24113</v>
      </c>
      <c r="C5931" s="1" t="s">
        <v>24114</v>
      </c>
      <c r="D5931" s="1" t="s">
        <v>24111</v>
      </c>
      <c r="E5931" s="1" t="s">
        <v>24112</v>
      </c>
      <c r="F5931" s="1" t="s">
        <v>4128</v>
      </c>
      <c r="G5931" s="1" t="s">
        <v>4129</v>
      </c>
      <c r="I5931" s="1" t="s">
        <v>24120</v>
      </c>
      <c r="J5931" s="1" t="s">
        <v>24121</v>
      </c>
      <c r="K5931" s="1" t="s">
        <v>24123</v>
      </c>
      <c r="L5931" s="1" t="s">
        <v>24124</v>
      </c>
    </row>
    <row r="5932">
      <c r="A5932" s="1" t="s">
        <v>22653</v>
      </c>
      <c r="B5932" s="1" t="s">
        <v>3668</v>
      </c>
      <c r="C5932" s="1" t="s">
        <v>3670</v>
      </c>
      <c r="D5932" s="1" t="s">
        <v>35314</v>
      </c>
      <c r="E5932" s="1" t="s">
        <v>35315</v>
      </c>
      <c r="F5932" s="1" t="s">
        <v>35316</v>
      </c>
      <c r="G5932" s="1" t="s">
        <v>35317</v>
      </c>
      <c r="H5932" s="1" t="s">
        <v>42657</v>
      </c>
      <c r="I5932" s="1" t="s">
        <v>42658</v>
      </c>
      <c r="J5932" s="1" t="s">
        <v>42659</v>
      </c>
      <c r="K5932" s="1" t="s">
        <v>42660</v>
      </c>
      <c r="M5932" s="1" t="s">
        <v>35318</v>
      </c>
      <c r="N5932" s="1" t="s">
        <v>35320</v>
      </c>
      <c r="O5932" s="1" t="s">
        <v>42661</v>
      </c>
      <c r="P5932" s="1" t="s">
        <v>42662</v>
      </c>
      <c r="Q5932" s="1" t="s">
        <v>3683</v>
      </c>
      <c r="R5932" s="1" t="s">
        <v>3684</v>
      </c>
      <c r="S5932" s="1" t="s">
        <v>35321</v>
      </c>
      <c r="T5932" s="1" t="s">
        <v>35322</v>
      </c>
    </row>
    <row r="5933">
      <c r="A5933" s="1" t="s">
        <v>23089</v>
      </c>
      <c r="B5933" s="1" t="s">
        <v>791</v>
      </c>
      <c r="C5933" s="1" t="s">
        <v>794</v>
      </c>
      <c r="D5933" s="1" t="s">
        <v>40635</v>
      </c>
      <c r="E5933" s="1" t="s">
        <v>189</v>
      </c>
      <c r="F5933" s="1" t="s">
        <v>799</v>
      </c>
      <c r="G5933" s="1" t="s">
        <v>800</v>
      </c>
      <c r="I5933" s="1" t="s">
        <v>804</v>
      </c>
      <c r="J5933" s="1" t="s">
        <v>806</v>
      </c>
    </row>
    <row r="5934">
      <c r="A5934" s="1" t="s">
        <v>13100</v>
      </c>
      <c r="B5934" s="1" t="s">
        <v>1643</v>
      </c>
      <c r="C5934" s="1" t="s">
        <v>1645</v>
      </c>
      <c r="D5934" s="1" t="s">
        <v>42663</v>
      </c>
      <c r="E5934" s="1" t="s">
        <v>1648</v>
      </c>
      <c r="H5934" s="1" t="s">
        <v>1649</v>
      </c>
      <c r="I5934" s="1" t="s">
        <v>1650</v>
      </c>
      <c r="J5934" s="1" t="s">
        <v>973</v>
      </c>
      <c r="K5934" s="1" t="s">
        <v>975</v>
      </c>
    </row>
    <row r="5935">
      <c r="A5935" s="1" t="s">
        <v>27393</v>
      </c>
      <c r="B5935" s="1" t="s">
        <v>3288</v>
      </c>
      <c r="C5935" s="1" t="s">
        <v>3291</v>
      </c>
      <c r="D5935" s="1" t="s">
        <v>27014</v>
      </c>
      <c r="E5935" s="1" t="s">
        <v>27016</v>
      </c>
      <c r="F5935" s="1" t="s">
        <v>42664</v>
      </c>
      <c r="G5935" s="1" t="s">
        <v>24508</v>
      </c>
      <c r="H5935" s="1" t="s">
        <v>27020</v>
      </c>
      <c r="I5935" s="1" t="s">
        <v>27021</v>
      </c>
      <c r="K5935" s="1" t="s">
        <v>3145</v>
      </c>
      <c r="L5935" s="1" t="s">
        <v>3146</v>
      </c>
    </row>
    <row r="5936">
      <c r="A5936" s="1" t="s">
        <v>42665</v>
      </c>
      <c r="B5936" s="1" t="s">
        <v>20330</v>
      </c>
      <c r="C5936" s="1" t="s">
        <v>20332</v>
      </c>
      <c r="D5936" s="1" t="s">
        <v>31489</v>
      </c>
      <c r="E5936" s="1" t="s">
        <v>4364</v>
      </c>
      <c r="G5936" s="1" t="s">
        <v>20336</v>
      </c>
      <c r="H5936" s="1" t="s">
        <v>20338</v>
      </c>
    </row>
    <row r="5937">
      <c r="A5937" s="1" t="s">
        <v>42666</v>
      </c>
      <c r="B5937" s="1" t="s">
        <v>19265</v>
      </c>
      <c r="C5937" s="1" t="s">
        <v>19266</v>
      </c>
      <c r="D5937" s="1" t="s">
        <v>42667</v>
      </c>
      <c r="E5937" s="1" t="s">
        <v>42668</v>
      </c>
      <c r="F5937" s="1" t="s">
        <v>19270</v>
      </c>
      <c r="G5937" s="1" t="s">
        <v>19266</v>
      </c>
    </row>
    <row r="5938">
      <c r="A5938" s="1" t="s">
        <v>42669</v>
      </c>
      <c r="B5938" s="1" t="s">
        <v>763</v>
      </c>
      <c r="C5938" s="1" t="s">
        <v>765</v>
      </c>
      <c r="D5938" s="1" t="s">
        <v>15753</v>
      </c>
      <c r="E5938" s="1" t="s">
        <v>40</v>
      </c>
      <c r="F5938" s="1" t="s">
        <v>15664</v>
      </c>
      <c r="G5938" s="1" t="s">
        <v>15665</v>
      </c>
      <c r="H5938" s="1" t="s">
        <v>776</v>
      </c>
      <c r="I5938" s="1" t="s">
        <v>777</v>
      </c>
    </row>
    <row r="5939">
      <c r="A5939" s="1" t="s">
        <v>42670</v>
      </c>
      <c r="B5939" s="1" t="s">
        <v>15749</v>
      </c>
      <c r="C5939" s="1" t="s">
        <v>40</v>
      </c>
      <c r="D5939" s="1" t="s">
        <v>32473</v>
      </c>
      <c r="E5939" s="1" t="s">
        <v>32474</v>
      </c>
    </row>
    <row r="5940">
      <c r="A5940" s="1" t="s">
        <v>42671</v>
      </c>
      <c r="B5940" s="1" t="s">
        <v>2047</v>
      </c>
      <c r="C5940" s="1" t="s">
        <v>2048</v>
      </c>
      <c r="D5940" s="1" t="s">
        <v>2058</v>
      </c>
      <c r="E5940" s="1" t="s">
        <v>2060</v>
      </c>
    </row>
    <row r="5941">
      <c r="A5941" s="1" t="s">
        <v>32675</v>
      </c>
      <c r="B5941" s="1" t="s">
        <v>625</v>
      </c>
      <c r="C5941" s="1" t="s">
        <v>628</v>
      </c>
      <c r="D5941" s="1" t="s">
        <v>42672</v>
      </c>
      <c r="E5941" s="1" t="s">
        <v>40</v>
      </c>
      <c r="F5941" s="1" t="s">
        <v>645</v>
      </c>
      <c r="G5941" s="1" t="s">
        <v>646</v>
      </c>
    </row>
    <row r="5942">
      <c r="A5942" s="1" t="s">
        <v>42673</v>
      </c>
      <c r="B5942" s="1" t="s">
        <v>2182</v>
      </c>
      <c r="C5942" s="1" t="s">
        <v>2183</v>
      </c>
      <c r="D5942" s="1" t="s">
        <v>8030</v>
      </c>
      <c r="E5942" s="1" t="s">
        <v>8032</v>
      </c>
      <c r="F5942" s="1" t="s">
        <v>15731</v>
      </c>
      <c r="G5942" s="1" t="s">
        <v>6042</v>
      </c>
      <c r="I5942" s="1" t="s">
        <v>8035</v>
      </c>
      <c r="J5942" s="1" t="s">
        <v>3345</v>
      </c>
      <c r="K5942" s="1" t="s">
        <v>8043</v>
      </c>
      <c r="L5942" s="1" t="s">
        <v>8044</v>
      </c>
      <c r="N5942" s="1" t="s">
        <v>2187</v>
      </c>
      <c r="O5942" s="1" t="s">
        <v>2188</v>
      </c>
      <c r="P5942" s="1" t="s">
        <v>8047</v>
      </c>
      <c r="Q5942" s="1" t="s">
        <v>8048</v>
      </c>
    </row>
    <row r="5943">
      <c r="A5943" s="1" t="s">
        <v>42674</v>
      </c>
      <c r="B5943" s="1" t="s">
        <v>3482</v>
      </c>
      <c r="C5943" s="1" t="s">
        <v>3483</v>
      </c>
      <c r="D5943" s="1" t="s">
        <v>2519</v>
      </c>
      <c r="E5943" s="1" t="s">
        <v>2521</v>
      </c>
      <c r="F5943" s="1" t="s">
        <v>3484</v>
      </c>
      <c r="G5943" s="1" t="s">
        <v>3485</v>
      </c>
      <c r="H5943" s="1" t="s">
        <v>3486</v>
      </c>
      <c r="I5943" s="1" t="s">
        <v>3487</v>
      </c>
      <c r="J5943" s="1" t="s">
        <v>15707</v>
      </c>
      <c r="K5943" s="1" t="s">
        <v>15709</v>
      </c>
      <c r="L5943" s="1" t="s">
        <v>7606</v>
      </c>
      <c r="M5943" s="1" t="s">
        <v>2521</v>
      </c>
      <c r="N5943" s="1" t="s">
        <v>3490</v>
      </c>
      <c r="O5943" s="1" t="s">
        <v>3491</v>
      </c>
      <c r="P5943" s="1" t="s">
        <v>3492</v>
      </c>
      <c r="Q5943" s="1" t="s">
        <v>3493</v>
      </c>
      <c r="U5943" s="1" t="s">
        <v>3494</v>
      </c>
      <c r="V5943" s="1" t="s">
        <v>3495</v>
      </c>
      <c r="W5943" s="1" t="s">
        <v>2528</v>
      </c>
      <c r="X5943" s="1" t="s">
        <v>2530</v>
      </c>
    </row>
    <row r="5944">
      <c r="A5944" s="1" t="s">
        <v>42675</v>
      </c>
      <c r="B5944" s="1" t="s">
        <v>15696</v>
      </c>
      <c r="C5944" s="1" t="s">
        <v>15697</v>
      </c>
      <c r="D5944" s="1" t="s">
        <v>15698</v>
      </c>
      <c r="E5944" s="1" t="s">
        <v>594</v>
      </c>
      <c r="G5944" s="1" t="s">
        <v>15699</v>
      </c>
      <c r="H5944" s="1" t="s">
        <v>15700</v>
      </c>
    </row>
    <row r="5945">
      <c r="A5945" s="1" t="s">
        <v>42681</v>
      </c>
      <c r="B5945" s="1" t="s">
        <v>15692</v>
      </c>
      <c r="C5945" s="1" t="s">
        <v>1341</v>
      </c>
    </row>
    <row r="5946">
      <c r="A5946" s="1" t="s">
        <v>36740</v>
      </c>
      <c r="B5946" s="1" t="s">
        <v>273</v>
      </c>
      <c r="C5946" s="1" t="s">
        <v>274</v>
      </c>
      <c r="D5946" s="1" t="s">
        <v>28174</v>
      </c>
      <c r="E5946" s="1" t="s">
        <v>28175</v>
      </c>
      <c r="F5946" s="1" t="s">
        <v>42684</v>
      </c>
      <c r="G5946" s="1" t="s">
        <v>42685</v>
      </c>
      <c r="H5946" s="1" t="s">
        <v>42686</v>
      </c>
      <c r="I5946" s="1" t="s">
        <v>42688</v>
      </c>
      <c r="J5946" s="1" t="s">
        <v>42689</v>
      </c>
      <c r="K5946" s="1" t="s">
        <v>42690</v>
      </c>
      <c r="L5946" s="1" t="s">
        <v>42691</v>
      </c>
      <c r="M5946" s="1" t="s">
        <v>28179</v>
      </c>
      <c r="O5946" s="1" t="s">
        <v>28184</v>
      </c>
      <c r="P5946" s="1" t="s">
        <v>28185</v>
      </c>
      <c r="Q5946" s="1" t="s">
        <v>42692</v>
      </c>
      <c r="R5946" s="1" t="s">
        <v>42693</v>
      </c>
      <c r="T5946" s="1" t="s">
        <v>300</v>
      </c>
      <c r="U5946" s="1" t="s">
        <v>301</v>
      </c>
      <c r="V5946" s="1" t="s">
        <v>2305</v>
      </c>
      <c r="W5946" s="1" t="s">
        <v>2306</v>
      </c>
    </row>
    <row r="5947">
      <c r="A5947" s="1" t="s">
        <v>30522</v>
      </c>
      <c r="B5947" s="1" t="s">
        <v>1601</v>
      </c>
      <c r="C5947" s="1" t="s">
        <v>1603</v>
      </c>
      <c r="D5947" s="1" t="s">
        <v>1597</v>
      </c>
      <c r="E5947" s="1" t="s">
        <v>1599</v>
      </c>
      <c r="F5947" s="1" t="s">
        <v>42694</v>
      </c>
      <c r="G5947" s="1" t="s">
        <v>42695</v>
      </c>
      <c r="H5947" s="1" t="s">
        <v>42696</v>
      </c>
      <c r="I5947" s="1" t="s">
        <v>1609</v>
      </c>
      <c r="J5947" s="1" t="s">
        <v>12363</v>
      </c>
      <c r="K5947" s="1" t="s">
        <v>12365</v>
      </c>
      <c r="M5947" s="1" t="s">
        <v>1608</v>
      </c>
      <c r="N5947" s="1" t="s">
        <v>1609</v>
      </c>
      <c r="O5947" s="1" t="s">
        <v>7898</v>
      </c>
      <c r="P5947" s="1" t="s">
        <v>7901</v>
      </c>
      <c r="Q5947" s="1" t="s">
        <v>1610</v>
      </c>
      <c r="R5947" s="1" t="s">
        <v>1611</v>
      </c>
    </row>
    <row r="5948">
      <c r="A5948" s="1" t="s">
        <v>36743</v>
      </c>
      <c r="B5948" s="1" t="s">
        <v>24131</v>
      </c>
      <c r="C5948" s="1" t="s">
        <v>24132</v>
      </c>
      <c r="D5948" s="1" t="s">
        <v>2520</v>
      </c>
      <c r="E5948" s="1" t="s">
        <v>2522</v>
      </c>
      <c r="F5948" s="1" t="s">
        <v>24134</v>
      </c>
      <c r="G5948" s="1" t="s">
        <v>24135</v>
      </c>
    </row>
    <row r="5949">
      <c r="A5949" s="1" t="s">
        <v>42698</v>
      </c>
      <c r="B5949" s="1" t="s">
        <v>2534</v>
      </c>
      <c r="C5949" s="1" t="s">
        <v>2535</v>
      </c>
      <c r="D5949" s="1" t="s">
        <v>2538</v>
      </c>
      <c r="E5949" s="1" t="s">
        <v>2539</v>
      </c>
      <c r="F5949" s="1" t="s">
        <v>2536</v>
      </c>
      <c r="G5949" s="1" t="s">
        <v>2537</v>
      </c>
      <c r="H5949" s="1" t="s">
        <v>2529</v>
      </c>
      <c r="I5949" s="1" t="s">
        <v>2531</v>
      </c>
      <c r="J5949" s="1" t="s">
        <v>2532</v>
      </c>
      <c r="K5949" s="1" t="s">
        <v>2533</v>
      </c>
      <c r="L5949" s="1" t="s">
        <v>2540</v>
      </c>
      <c r="M5949" s="1" t="s">
        <v>2541</v>
      </c>
      <c r="N5949" s="1" t="s">
        <v>2543</v>
      </c>
      <c r="O5949" s="1" t="s">
        <v>2544</v>
      </c>
      <c r="P5949" s="1">
        <v>480.0</v>
      </c>
      <c r="Q5949" s="1" t="s">
        <v>570</v>
      </c>
      <c r="R5949" s="1">
        <v>230.0</v>
      </c>
      <c r="S5949" s="1" t="s">
        <v>159</v>
      </c>
      <c r="T5949" s="1">
        <v>240.0</v>
      </c>
      <c r="U5949" s="1" t="s">
        <v>1986</v>
      </c>
      <c r="W5949" s="1" t="s">
        <v>2551</v>
      </c>
      <c r="X5949" s="1" t="s">
        <v>2552</v>
      </c>
      <c r="Y5949" s="1" t="s">
        <v>2553</v>
      </c>
      <c r="Z5949" s="1" t="s">
        <v>2554</v>
      </c>
      <c r="AA5949" s="1" t="s">
        <v>2548</v>
      </c>
      <c r="AB5949" s="1" t="s">
        <v>2550</v>
      </c>
      <c r="AC5949" s="1" t="s">
        <v>2556</v>
      </c>
      <c r="AD5949" s="1" t="s">
        <v>2558</v>
      </c>
      <c r="AE5949" s="1" t="s">
        <v>2559</v>
      </c>
      <c r="AF5949" s="1" t="s">
        <v>2560</v>
      </c>
      <c r="AG5949" s="1" t="s">
        <v>2561</v>
      </c>
      <c r="AH5949" s="1" t="s">
        <v>2562</v>
      </c>
    </row>
    <row r="5950">
      <c r="A5950" s="1" t="s">
        <v>11096</v>
      </c>
      <c r="B5950" s="1" t="s">
        <v>42700</v>
      </c>
      <c r="C5950" s="1" t="s">
        <v>42701</v>
      </c>
      <c r="D5950" s="1" t="s">
        <v>42702</v>
      </c>
      <c r="E5950" s="1" t="s">
        <v>42703</v>
      </c>
      <c r="F5950" s="1" t="s">
        <v>42704</v>
      </c>
      <c r="G5950" s="1" t="s">
        <v>42705</v>
      </c>
      <c r="H5950" s="1">
        <v>620.0</v>
      </c>
      <c r="I5950" s="1" t="s">
        <v>295</v>
      </c>
      <c r="J5950" s="1">
        <v>627.0</v>
      </c>
      <c r="K5950" s="1" t="s">
        <v>16849</v>
      </c>
      <c r="L5950" s="1" t="s">
        <v>42706</v>
      </c>
      <c r="M5950" s="1" t="s">
        <v>42707</v>
      </c>
      <c r="O5950" s="1" t="s">
        <v>42708</v>
      </c>
      <c r="P5950" s="1" t="s">
        <v>42709</v>
      </c>
    </row>
    <row r="5951">
      <c r="A5951" s="1" t="s">
        <v>42710</v>
      </c>
      <c r="B5951" s="1" t="s">
        <v>2565</v>
      </c>
      <c r="C5951" s="1" t="s">
        <v>2566</v>
      </c>
    </row>
    <row r="5952">
      <c r="A5952" s="1" t="s">
        <v>42711</v>
      </c>
      <c r="B5952" s="1" t="s">
        <v>169</v>
      </c>
      <c r="C5952" s="1" t="s">
        <v>170</v>
      </c>
      <c r="D5952" s="1" t="s">
        <v>2577</v>
      </c>
      <c r="E5952" s="1" t="s">
        <v>2578</v>
      </c>
      <c r="F5952" s="1" t="s">
        <v>183</v>
      </c>
      <c r="G5952" s="1" t="s">
        <v>184</v>
      </c>
    </row>
    <row r="5953">
      <c r="A5953" s="1" t="s">
        <v>42713</v>
      </c>
      <c r="B5953" s="1" t="s">
        <v>2587</v>
      </c>
      <c r="C5953" s="1" t="s">
        <v>189</v>
      </c>
    </row>
    <row r="5954">
      <c r="A5954" s="1" t="s">
        <v>31045</v>
      </c>
      <c r="B5954" s="1" t="s">
        <v>18971</v>
      </c>
      <c r="C5954" s="1" t="s">
        <v>18973</v>
      </c>
      <c r="D5954" s="1" t="s">
        <v>2592</v>
      </c>
      <c r="E5954" s="1" t="s">
        <v>2593</v>
      </c>
      <c r="F5954" s="1" t="s">
        <v>2594</v>
      </c>
      <c r="G5954" s="1" t="s">
        <v>2595</v>
      </c>
      <c r="H5954" s="1" t="s">
        <v>2597</v>
      </c>
      <c r="I5954" s="1" t="s">
        <v>2599</v>
      </c>
      <c r="J5954" s="1" t="s">
        <v>18983</v>
      </c>
      <c r="K5954" s="1" t="s">
        <v>18985</v>
      </c>
      <c r="L5954" s="1">
        <v>790.0</v>
      </c>
      <c r="M5954" s="1" t="s">
        <v>10653</v>
      </c>
      <c r="O5954" s="1" t="s">
        <v>42715</v>
      </c>
      <c r="P5954" s="1" t="s">
        <v>42716</v>
      </c>
      <c r="Q5954" s="1" t="s">
        <v>2601</v>
      </c>
      <c r="R5954" s="1" t="s">
        <v>2603</v>
      </c>
      <c r="S5954" s="1" t="s">
        <v>2606</v>
      </c>
      <c r="T5954" s="1" t="s">
        <v>2607</v>
      </c>
      <c r="U5954" s="1" t="s">
        <v>18992</v>
      </c>
      <c r="V5954" s="1" t="s">
        <v>18994</v>
      </c>
    </row>
    <row r="5955">
      <c r="A5955" s="1" t="s">
        <v>42717</v>
      </c>
      <c r="B5955" s="1" t="s">
        <v>807</v>
      </c>
      <c r="C5955" s="1" t="s">
        <v>808</v>
      </c>
      <c r="D5955" s="1" t="s">
        <v>803</v>
      </c>
      <c r="E5955" s="1" t="s">
        <v>805</v>
      </c>
      <c r="F5955" s="1" t="s">
        <v>346</v>
      </c>
      <c r="G5955" s="1" t="s">
        <v>347</v>
      </c>
      <c r="H5955" s="1" t="s">
        <v>2611</v>
      </c>
      <c r="I5955" s="1" t="s">
        <v>2612</v>
      </c>
      <c r="J5955" s="1" t="s">
        <v>91</v>
      </c>
      <c r="K5955" s="1" t="s">
        <v>92</v>
      </c>
      <c r="N5955" s="1" t="s">
        <v>812</v>
      </c>
      <c r="O5955" s="1" t="s">
        <v>808</v>
      </c>
      <c r="P5955" s="1" t="s">
        <v>2511</v>
      </c>
      <c r="Q5955" s="1" t="s">
        <v>2512</v>
      </c>
      <c r="S5955" s="1" t="s">
        <v>817</v>
      </c>
      <c r="T5955" s="1" t="s">
        <v>818</v>
      </c>
      <c r="U5955" s="1" t="s">
        <v>361</v>
      </c>
      <c r="V5955" s="1" t="s">
        <v>362</v>
      </c>
    </row>
    <row r="5956">
      <c r="A5956" s="1" t="s">
        <v>42719</v>
      </c>
      <c r="B5956" s="1" t="s">
        <v>803</v>
      </c>
      <c r="C5956" s="1" t="s">
        <v>805</v>
      </c>
      <c r="D5956" s="1" t="s">
        <v>2619</v>
      </c>
      <c r="E5956" s="1" t="s">
        <v>2621</v>
      </c>
      <c r="F5956" s="1" t="s">
        <v>2623</v>
      </c>
      <c r="G5956" s="1" t="s">
        <v>2624</v>
      </c>
      <c r="H5956" s="1" t="s">
        <v>2625</v>
      </c>
      <c r="I5956" s="1" t="s">
        <v>2626</v>
      </c>
      <c r="K5956" s="1" t="s">
        <v>2627</v>
      </c>
      <c r="L5956" s="1" t="s">
        <v>2628</v>
      </c>
      <c r="M5956" s="1" t="s">
        <v>817</v>
      </c>
      <c r="N5956" s="1" t="s">
        <v>818</v>
      </c>
    </row>
    <row r="5957">
      <c r="A5957" s="1" t="s">
        <v>42720</v>
      </c>
      <c r="B5957" s="1" t="s">
        <v>2632</v>
      </c>
      <c r="C5957" s="1" t="s">
        <v>2634</v>
      </c>
      <c r="D5957" s="1" t="s">
        <v>31823</v>
      </c>
      <c r="E5957" s="1" t="s">
        <v>31824</v>
      </c>
      <c r="F5957" s="1" t="s">
        <v>2636</v>
      </c>
      <c r="G5957" s="1" t="s">
        <v>2637</v>
      </c>
      <c r="J5957" s="1" t="s">
        <v>2638</v>
      </c>
      <c r="K5957" s="1" t="s">
        <v>2639</v>
      </c>
      <c r="L5957" s="1" t="s">
        <v>2640</v>
      </c>
      <c r="M5957" s="1" t="s">
        <v>2641</v>
      </c>
      <c r="N5957" s="1" t="s">
        <v>31830</v>
      </c>
      <c r="O5957" s="1" t="s">
        <v>31831</v>
      </c>
    </row>
    <row r="5958">
      <c r="A5958" s="1" t="s">
        <v>33669</v>
      </c>
      <c r="B5958" s="1" t="s">
        <v>487</v>
      </c>
      <c r="C5958" s="1" t="s">
        <v>488</v>
      </c>
      <c r="D5958" s="1" t="s">
        <v>489</v>
      </c>
      <c r="E5958" s="1" t="s">
        <v>490</v>
      </c>
      <c r="F5958" s="1" t="s">
        <v>491</v>
      </c>
      <c r="G5958" s="1" t="s">
        <v>492</v>
      </c>
      <c r="H5958" s="1" t="s">
        <v>2673</v>
      </c>
      <c r="I5958" s="1" t="s">
        <v>488</v>
      </c>
      <c r="J5958" s="1" t="s">
        <v>495</v>
      </c>
      <c r="K5958" s="1" t="s">
        <v>496</v>
      </c>
      <c r="M5958" s="1" t="s">
        <v>497</v>
      </c>
      <c r="N5958" s="1" t="s">
        <v>488</v>
      </c>
      <c r="O5958" s="1" t="s">
        <v>500</v>
      </c>
      <c r="P5958" s="1" t="s">
        <v>502</v>
      </c>
      <c r="Q5958" s="1" t="s">
        <v>504</v>
      </c>
      <c r="R5958" s="1" t="s">
        <v>505</v>
      </c>
    </row>
    <row r="5959">
      <c r="A5959" s="1" t="s">
        <v>42733</v>
      </c>
      <c r="B5959" s="1" t="s">
        <v>2676</v>
      </c>
      <c r="C5959" s="1" t="s">
        <v>2677</v>
      </c>
      <c r="D5959" s="1" t="s">
        <v>2679</v>
      </c>
      <c r="E5959" s="1" t="s">
        <v>2681</v>
      </c>
      <c r="G5959" s="1" t="s">
        <v>2683</v>
      </c>
      <c r="H5959" s="1" t="s">
        <v>2685</v>
      </c>
      <c r="I5959" s="1" t="s">
        <v>2686</v>
      </c>
      <c r="J5959" s="1" t="s">
        <v>2687</v>
      </c>
    </row>
    <row r="5960">
      <c r="A5960" s="1" t="s">
        <v>42736</v>
      </c>
      <c r="B5960" s="1" t="s">
        <v>573</v>
      </c>
      <c r="C5960" s="1" t="s">
        <v>574</v>
      </c>
      <c r="D5960" s="1" t="s">
        <v>576</v>
      </c>
      <c r="E5960" s="1" t="s">
        <v>578</v>
      </c>
      <c r="F5960" s="1" t="s">
        <v>2695</v>
      </c>
      <c r="G5960" s="1" t="s">
        <v>2697</v>
      </c>
      <c r="I5960" s="1" t="s">
        <v>584</v>
      </c>
      <c r="J5960" s="1" t="s">
        <v>587</v>
      </c>
      <c r="L5960" s="1" t="s">
        <v>589</v>
      </c>
      <c r="M5960" s="1" t="s">
        <v>590</v>
      </c>
    </row>
    <row r="5961">
      <c r="A5961" s="1" t="s">
        <v>42737</v>
      </c>
      <c r="B5961" s="1" t="s">
        <v>12423</v>
      </c>
      <c r="C5961" s="1" t="s">
        <v>12424</v>
      </c>
      <c r="D5961" s="1" t="s">
        <v>42738</v>
      </c>
      <c r="E5961" s="1" t="s">
        <v>42739</v>
      </c>
      <c r="G5961" s="1" t="s">
        <v>12432</v>
      </c>
      <c r="H5961" s="1" t="s">
        <v>12435</v>
      </c>
      <c r="I5961" s="1" t="s">
        <v>1937</v>
      </c>
      <c r="J5961" s="1" t="s">
        <v>1938</v>
      </c>
    </row>
    <row r="5962">
      <c r="A5962" s="1" t="s">
        <v>42740</v>
      </c>
      <c r="B5962" s="1" t="s">
        <v>3944</v>
      </c>
      <c r="C5962" s="1" t="s">
        <v>3946</v>
      </c>
      <c r="D5962" s="1" t="s">
        <v>42741</v>
      </c>
      <c r="E5962" s="1" t="s">
        <v>42742</v>
      </c>
      <c r="G5962" s="1" t="s">
        <v>31922</v>
      </c>
      <c r="H5962" s="1" t="s">
        <v>31924</v>
      </c>
      <c r="I5962" s="1" t="s">
        <v>3952</v>
      </c>
      <c r="J5962" s="1" t="s">
        <v>3953</v>
      </c>
    </row>
    <row r="5963">
      <c r="A5963" s="1" t="s">
        <v>42743</v>
      </c>
      <c r="B5963" s="1" t="s">
        <v>42744</v>
      </c>
      <c r="C5963" s="1" t="s">
        <v>34038</v>
      </c>
    </row>
    <row r="5964">
      <c r="A5964" s="1" t="s">
        <v>42745</v>
      </c>
      <c r="B5964" s="1" t="s">
        <v>6059</v>
      </c>
      <c r="C5964" s="1" t="s">
        <v>6061</v>
      </c>
      <c r="D5964" s="1" t="s">
        <v>42746</v>
      </c>
      <c r="E5964" s="1" t="s">
        <v>42747</v>
      </c>
      <c r="F5964" s="1" t="s">
        <v>23265</v>
      </c>
      <c r="G5964" s="1" t="s">
        <v>23266</v>
      </c>
      <c r="H5964" s="1" t="s">
        <v>6069</v>
      </c>
      <c r="I5964" s="1" t="s">
        <v>6074</v>
      </c>
    </row>
    <row r="5965">
      <c r="A5965" s="1" t="s">
        <v>22341</v>
      </c>
      <c r="B5965" s="1" t="s">
        <v>18295</v>
      </c>
      <c r="C5965" s="1" t="s">
        <v>18296</v>
      </c>
      <c r="D5965" s="1" t="s">
        <v>42748</v>
      </c>
      <c r="E5965" s="1" t="s">
        <v>18293</v>
      </c>
      <c r="F5965" s="1" t="s">
        <v>18297</v>
      </c>
      <c r="G5965" s="1" t="s">
        <v>18293</v>
      </c>
    </row>
    <row r="5966">
      <c r="A5966" s="1" t="s">
        <v>42749</v>
      </c>
      <c r="B5966" s="1" t="s">
        <v>1197</v>
      </c>
      <c r="C5966" s="1" t="s">
        <v>1199</v>
      </c>
      <c r="D5966" s="1" t="s">
        <v>3359</v>
      </c>
      <c r="E5966" s="1" t="s">
        <v>40</v>
      </c>
      <c r="G5966" s="1" t="s">
        <v>1211</v>
      </c>
      <c r="H5966" s="1" t="s">
        <v>1213</v>
      </c>
    </row>
    <row r="5967">
      <c r="A5967" s="1" t="s">
        <v>30543</v>
      </c>
      <c r="B5967" s="1" t="s">
        <v>3458</v>
      </c>
      <c r="C5967" s="1" t="s">
        <v>3459</v>
      </c>
      <c r="D5967" s="1" t="s">
        <v>3460</v>
      </c>
      <c r="E5967" s="1" t="s">
        <v>3461</v>
      </c>
      <c r="F5967" s="1" t="s">
        <v>42750</v>
      </c>
      <c r="G5967" s="1" t="s">
        <v>16372</v>
      </c>
      <c r="I5967" s="1" t="s">
        <v>3479</v>
      </c>
      <c r="J5967" s="1" t="s">
        <v>3480</v>
      </c>
    </row>
    <row r="5968">
      <c r="A5968" s="1" t="s">
        <v>42751</v>
      </c>
      <c r="B5968" s="1" t="s">
        <v>169</v>
      </c>
      <c r="C5968" s="1" t="s">
        <v>170</v>
      </c>
      <c r="D5968" s="1" t="s">
        <v>262</v>
      </c>
      <c r="E5968" s="1" t="s">
        <v>263</v>
      </c>
      <c r="F5968" s="1" t="s">
        <v>264</v>
      </c>
      <c r="G5968" s="1" t="s">
        <v>265</v>
      </c>
      <c r="H5968" s="1" t="s">
        <v>11783</v>
      </c>
      <c r="I5968" s="1" t="s">
        <v>11786</v>
      </c>
      <c r="J5968" s="1" t="s">
        <v>37182</v>
      </c>
      <c r="K5968" s="1" t="s">
        <v>37183</v>
      </c>
      <c r="L5968" s="1" t="s">
        <v>3317</v>
      </c>
      <c r="M5968" s="1" t="s">
        <v>3318</v>
      </c>
      <c r="O5968" s="1" t="s">
        <v>268</v>
      </c>
      <c r="P5968" s="1" t="s">
        <v>269</v>
      </c>
      <c r="Q5968" s="1" t="s">
        <v>37185</v>
      </c>
      <c r="R5968" s="1" t="s">
        <v>37186</v>
      </c>
      <c r="T5968" s="1" t="s">
        <v>183</v>
      </c>
      <c r="U5968" s="1" t="s">
        <v>184</v>
      </c>
      <c r="V5968" s="1" t="s">
        <v>11804</v>
      </c>
      <c r="W5968" s="1" t="s">
        <v>11805</v>
      </c>
    </row>
    <row r="5969">
      <c r="A5969" s="1" t="s">
        <v>42753</v>
      </c>
      <c r="B5969" s="1" t="s">
        <v>3302</v>
      </c>
      <c r="C5969" s="1" t="s">
        <v>3303</v>
      </c>
      <c r="D5969" s="1" t="s">
        <v>3304</v>
      </c>
      <c r="E5969" s="1" t="s">
        <v>3305</v>
      </c>
      <c r="G5969" s="1" t="s">
        <v>3306</v>
      </c>
      <c r="H5969" s="1" t="s">
        <v>3307</v>
      </c>
      <c r="I5969" s="1" t="s">
        <v>3309</v>
      </c>
      <c r="J5969" s="1" t="s">
        <v>3311</v>
      </c>
    </row>
    <row r="5970">
      <c r="A5970" s="1" t="s">
        <v>42754</v>
      </c>
      <c r="B5970" s="1" t="s">
        <v>779</v>
      </c>
      <c r="C5970" s="1" t="s">
        <v>780</v>
      </c>
      <c r="D5970" s="1" t="s">
        <v>1174</v>
      </c>
      <c r="E5970" s="1" t="s">
        <v>1176</v>
      </c>
      <c r="F5970" s="1" t="s">
        <v>6784</v>
      </c>
      <c r="G5970" s="1" t="s">
        <v>1180</v>
      </c>
      <c r="H5970" s="1" t="s">
        <v>1178</v>
      </c>
      <c r="I5970" s="1" t="s">
        <v>1180</v>
      </c>
      <c r="J5970" s="1" t="s">
        <v>786</v>
      </c>
      <c r="K5970" s="1" t="s">
        <v>787</v>
      </c>
      <c r="L5970" s="1" t="s">
        <v>788</v>
      </c>
      <c r="M5970" s="1" t="s">
        <v>789</v>
      </c>
    </row>
    <row r="5971">
      <c r="A5971" s="1" t="s">
        <v>42755</v>
      </c>
      <c r="B5971" s="1" t="s">
        <v>3287</v>
      </c>
      <c r="C5971" s="1" t="s">
        <v>3289</v>
      </c>
      <c r="D5971" s="1" t="s">
        <v>3290</v>
      </c>
      <c r="E5971" s="1" t="s">
        <v>3293</v>
      </c>
      <c r="H5971" s="1" t="s">
        <v>3296</v>
      </c>
      <c r="I5971" s="1" t="s">
        <v>3298</v>
      </c>
    </row>
    <row r="5972">
      <c r="A5972" s="1" t="s">
        <v>42756</v>
      </c>
      <c r="C5972" s="1" t="s">
        <v>3279</v>
      </c>
      <c r="D5972" s="1" t="s">
        <v>3280</v>
      </c>
      <c r="E5972" s="1" t="s">
        <v>3282</v>
      </c>
      <c r="F5972" s="1" t="s">
        <v>3284</v>
      </c>
    </row>
    <row r="5973">
      <c r="A5973" s="1" t="s">
        <v>42757</v>
      </c>
      <c r="B5973" s="1" t="s">
        <v>81</v>
      </c>
      <c r="C5973" s="1" t="s">
        <v>82</v>
      </c>
      <c r="D5973" s="1" t="s">
        <v>5416</v>
      </c>
      <c r="E5973" s="1" t="s">
        <v>5418</v>
      </c>
      <c r="F5973" s="1" t="s">
        <v>7431</v>
      </c>
      <c r="G5973" s="1" t="s">
        <v>7441</v>
      </c>
      <c r="H5973" s="1" t="s">
        <v>8034</v>
      </c>
      <c r="I5973" s="1" t="s">
        <v>8036</v>
      </c>
      <c r="J5973" s="1" t="s">
        <v>42758</v>
      </c>
      <c r="K5973" s="1" t="s">
        <v>42759</v>
      </c>
      <c r="L5973" s="1" t="s">
        <v>42760</v>
      </c>
      <c r="M5973" s="1" t="s">
        <v>15018</v>
      </c>
      <c r="N5973" s="1" t="s">
        <v>7752</v>
      </c>
      <c r="O5973" s="1" t="s">
        <v>7754</v>
      </c>
      <c r="Q5973" s="1" t="s">
        <v>17120</v>
      </c>
      <c r="R5973" s="1" t="s">
        <v>17122</v>
      </c>
      <c r="S5973" s="1" t="s">
        <v>8045</v>
      </c>
      <c r="T5973" s="1" t="s">
        <v>8046</v>
      </c>
      <c r="U5973" s="1" t="s">
        <v>42761</v>
      </c>
      <c r="V5973" s="1" t="s">
        <v>42762</v>
      </c>
      <c r="X5973" s="1" t="s">
        <v>95</v>
      </c>
      <c r="Y5973" s="1" t="s">
        <v>96</v>
      </c>
      <c r="Z5973" s="1" t="s">
        <v>5452</v>
      </c>
      <c r="AA5973" s="1" t="s">
        <v>5453</v>
      </c>
      <c r="AB5973" s="1" t="s">
        <v>17127</v>
      </c>
      <c r="AC5973" s="1" t="s">
        <v>17128</v>
      </c>
    </row>
    <row r="5974">
      <c r="A5974" s="1" t="s">
        <v>42763</v>
      </c>
      <c r="B5974" s="1" t="s">
        <v>3261</v>
      </c>
      <c r="C5974" s="1" t="s">
        <v>3262</v>
      </c>
      <c r="D5974" s="1" t="s">
        <v>3259</v>
      </c>
      <c r="E5974" s="1" t="s">
        <v>3260</v>
      </c>
      <c r="G5974" s="1" t="s">
        <v>3263</v>
      </c>
      <c r="H5974" s="1" t="s">
        <v>3264</v>
      </c>
      <c r="I5974" s="1" t="s">
        <v>3265</v>
      </c>
      <c r="J5974" s="1" t="s">
        <v>3266</v>
      </c>
      <c r="K5974" s="1" t="s">
        <v>2568</v>
      </c>
      <c r="L5974" s="1" t="s">
        <v>2573</v>
      </c>
      <c r="M5974" s="1" t="s">
        <v>3269</v>
      </c>
      <c r="N5974" s="1" t="s">
        <v>3270</v>
      </c>
      <c r="O5974" s="1" t="s">
        <v>3268</v>
      </c>
      <c r="P5974" s="1" t="s">
        <v>3260</v>
      </c>
      <c r="Q5974" s="1" t="s">
        <v>3271</v>
      </c>
      <c r="R5974" s="1" t="s">
        <v>3273</v>
      </c>
      <c r="S5974" s="1" t="s">
        <v>3274</v>
      </c>
      <c r="T5974" s="1" t="s">
        <v>3275</v>
      </c>
      <c r="U5974" s="1" t="s">
        <v>3276</v>
      </c>
      <c r="V5974" s="1" t="s">
        <v>3277</v>
      </c>
    </row>
    <row r="5975">
      <c r="A5975" s="1" t="s">
        <v>42765</v>
      </c>
      <c r="B5975" s="1" t="s">
        <v>602</v>
      </c>
      <c r="C5975" s="1" t="s">
        <v>604</v>
      </c>
      <c r="D5975" s="1" t="s">
        <v>2085</v>
      </c>
      <c r="E5975" s="1" t="s">
        <v>2086</v>
      </c>
      <c r="F5975" s="1" t="s">
        <v>2087</v>
      </c>
      <c r="G5975" s="1" t="s">
        <v>2088</v>
      </c>
      <c r="H5975" s="1" t="s">
        <v>2090</v>
      </c>
      <c r="I5975" s="1" t="s">
        <v>2092</v>
      </c>
      <c r="J5975" s="1" t="s">
        <v>9926</v>
      </c>
      <c r="K5975" s="1" t="s">
        <v>9927</v>
      </c>
      <c r="L5975" s="1" t="s">
        <v>9928</v>
      </c>
      <c r="M5975" s="1" t="s">
        <v>9929</v>
      </c>
      <c r="N5975" s="1" t="s">
        <v>3248</v>
      </c>
      <c r="O5975" s="1" t="s">
        <v>3249</v>
      </c>
      <c r="P5975" s="1" t="s">
        <v>42766</v>
      </c>
      <c r="Q5975" s="1" t="s">
        <v>42767</v>
      </c>
      <c r="R5975" s="1" t="s">
        <v>3251</v>
      </c>
      <c r="S5975" s="1" t="s">
        <v>3252</v>
      </c>
      <c r="T5975" s="1" t="s">
        <v>3253</v>
      </c>
      <c r="U5975" s="1" t="s">
        <v>3254</v>
      </c>
      <c r="V5975" s="1">
        <v>500.0</v>
      </c>
      <c r="W5975" s="1" t="s">
        <v>2006</v>
      </c>
      <c r="X5975" s="1">
        <v>563.0</v>
      </c>
      <c r="Y5975" s="1" t="s">
        <v>3256</v>
      </c>
      <c r="AA5975" s="1" t="s">
        <v>611</v>
      </c>
      <c r="AB5975" s="1" t="s">
        <v>613</v>
      </c>
      <c r="AC5975" s="1" t="s">
        <v>2116</v>
      </c>
      <c r="AD5975" s="1" t="s">
        <v>2118</v>
      </c>
      <c r="AE5975" s="1" t="s">
        <v>9935</v>
      </c>
      <c r="AF5975" s="1" t="s">
        <v>9936</v>
      </c>
      <c r="AG5975" s="1" t="s">
        <v>3257</v>
      </c>
      <c r="AH5975" s="1" t="s">
        <v>3249</v>
      </c>
      <c r="AI5975" s="1" t="s">
        <v>2120</v>
      </c>
      <c r="AJ5975" s="1" t="s">
        <v>2122</v>
      </c>
      <c r="AK5975" s="1" t="s">
        <v>615</v>
      </c>
      <c r="AL5975" s="1" t="s">
        <v>617</v>
      </c>
      <c r="AM5975" s="1" t="s">
        <v>2123</v>
      </c>
      <c r="AN5975" s="1" t="s">
        <v>2124</v>
      </c>
      <c r="AO5975" s="1" t="s">
        <v>2125</v>
      </c>
      <c r="AP5975" s="1" t="s">
        <v>2126</v>
      </c>
      <c r="AQ5975" s="1" t="s">
        <v>9937</v>
      </c>
      <c r="AR5975" s="1" t="s">
        <v>9938</v>
      </c>
      <c r="AS5975" s="1" t="s">
        <v>2129</v>
      </c>
      <c r="AT5975" s="1" t="s">
        <v>2130</v>
      </c>
      <c r="AU5975" s="1" t="s">
        <v>9940</v>
      </c>
      <c r="AV5975" s="1" t="s">
        <v>9942</v>
      </c>
      <c r="AW5975" s="1" t="s">
        <v>42768</v>
      </c>
      <c r="AX5975" s="1" t="s">
        <v>42769</v>
      </c>
    </row>
    <row r="5976">
      <c r="A5976" s="1" t="s">
        <v>42770</v>
      </c>
    </row>
    <row r="5977">
      <c r="A5977" s="1" t="s">
        <v>42771</v>
      </c>
      <c r="B5977" s="1" t="s">
        <v>3229</v>
      </c>
      <c r="C5977" s="1" t="s">
        <v>3230</v>
      </c>
      <c r="D5977" s="1" t="s">
        <v>3227</v>
      </c>
      <c r="E5977" s="1" t="s">
        <v>3228</v>
      </c>
      <c r="F5977" s="1" t="s">
        <v>3231</v>
      </c>
      <c r="G5977" s="1" t="s">
        <v>3232</v>
      </c>
      <c r="H5977" s="1" t="s">
        <v>3233</v>
      </c>
      <c r="I5977" s="1" t="s">
        <v>3235</v>
      </c>
      <c r="K5977" s="1" t="s">
        <v>3236</v>
      </c>
      <c r="L5977" s="1" t="s">
        <v>3238</v>
      </c>
      <c r="M5977" s="1" t="s">
        <v>3240</v>
      </c>
      <c r="N5977" s="1" t="s">
        <v>3242</v>
      </c>
      <c r="O5977" s="1" t="s">
        <v>3244</v>
      </c>
      <c r="P5977" s="1" t="s">
        <v>3246</v>
      </c>
    </row>
    <row r="5978">
      <c r="A5978" s="1" t="s">
        <v>42772</v>
      </c>
      <c r="B5978" s="1" t="s">
        <v>507</v>
      </c>
      <c r="C5978" s="1" t="s">
        <v>509</v>
      </c>
      <c r="D5978" s="1" t="s">
        <v>239</v>
      </c>
      <c r="E5978" s="1" t="s">
        <v>240</v>
      </c>
      <c r="F5978" s="1" t="s">
        <v>3197</v>
      </c>
      <c r="G5978" s="1" t="s">
        <v>3198</v>
      </c>
      <c r="H5978" s="1" t="s">
        <v>3199</v>
      </c>
      <c r="I5978" s="1" t="s">
        <v>3200</v>
      </c>
      <c r="L5978" s="1" t="s">
        <v>524</v>
      </c>
      <c r="M5978" s="1" t="s">
        <v>526</v>
      </c>
      <c r="N5978" s="1" t="s">
        <v>3202</v>
      </c>
      <c r="O5978" s="1" t="s">
        <v>3204</v>
      </c>
      <c r="Q5978" s="1" t="s">
        <v>259</v>
      </c>
      <c r="R5978" s="1" t="s">
        <v>260</v>
      </c>
    </row>
    <row r="5979">
      <c r="A5979" s="1" t="s">
        <v>42820</v>
      </c>
      <c r="B5979" s="1" t="s">
        <v>3187</v>
      </c>
      <c r="C5979" s="1" t="s">
        <v>40</v>
      </c>
      <c r="E5979" s="1" t="s">
        <v>3191</v>
      </c>
      <c r="F5979" s="1" t="s">
        <v>3192</v>
      </c>
    </row>
    <row r="5980">
      <c r="A5980" s="1" t="s">
        <v>42821</v>
      </c>
      <c r="B5980" s="1" t="s">
        <v>625</v>
      </c>
      <c r="C5980" s="1" t="s">
        <v>628</v>
      </c>
      <c r="D5980" s="1" t="s">
        <v>3154</v>
      </c>
      <c r="E5980" s="1" t="s">
        <v>3155</v>
      </c>
      <c r="F5980" s="1" t="s">
        <v>3152</v>
      </c>
      <c r="G5980" s="1" t="s">
        <v>3153</v>
      </c>
      <c r="H5980" s="1" t="s">
        <v>3158</v>
      </c>
      <c r="I5980" s="1" t="s">
        <v>3159</v>
      </c>
      <c r="J5980" s="1" t="s">
        <v>3156</v>
      </c>
      <c r="K5980" s="1" t="s">
        <v>3157</v>
      </c>
      <c r="M5980" s="1" t="s">
        <v>3160</v>
      </c>
      <c r="N5980" s="1" t="s">
        <v>3162</v>
      </c>
      <c r="O5980" s="1" t="s">
        <v>3164</v>
      </c>
      <c r="P5980" s="1" t="s">
        <v>3166</v>
      </c>
      <c r="Q5980" s="1">
        <v>564.0</v>
      </c>
      <c r="R5980" s="1" t="s">
        <v>3169</v>
      </c>
      <c r="T5980" s="1" t="s">
        <v>3170</v>
      </c>
      <c r="U5980" s="1" t="s">
        <v>3171</v>
      </c>
      <c r="V5980" s="1" t="s">
        <v>3172</v>
      </c>
      <c r="W5980" s="1" t="s">
        <v>3174</v>
      </c>
      <c r="X5980" s="1" t="s">
        <v>645</v>
      </c>
      <c r="Y5980" s="1" t="s">
        <v>646</v>
      </c>
      <c r="Z5980" s="1" t="s">
        <v>3181</v>
      </c>
      <c r="AA5980" s="1" t="s">
        <v>3182</v>
      </c>
    </row>
    <row r="5981">
      <c r="A5981" s="1" t="s">
        <v>42822</v>
      </c>
      <c r="B5981" s="1" t="s">
        <v>1643</v>
      </c>
      <c r="C5981" s="1" t="s">
        <v>1645</v>
      </c>
      <c r="D5981" s="1" t="s">
        <v>3131</v>
      </c>
      <c r="E5981" s="1" t="s">
        <v>3133</v>
      </c>
      <c r="F5981" s="1" t="s">
        <v>3136</v>
      </c>
      <c r="G5981" s="1" t="s">
        <v>3138</v>
      </c>
      <c r="H5981" s="1" t="s">
        <v>3139</v>
      </c>
      <c r="I5981" s="1" t="s">
        <v>3140</v>
      </c>
      <c r="K5981" s="1" t="s">
        <v>1649</v>
      </c>
      <c r="L5981" s="1" t="s">
        <v>1650</v>
      </c>
      <c r="M5981" s="1" t="s">
        <v>3141</v>
      </c>
      <c r="N5981" s="1" t="s">
        <v>3142</v>
      </c>
      <c r="O5981" s="1" t="s">
        <v>3143</v>
      </c>
      <c r="P5981" s="1" t="s">
        <v>3144</v>
      </c>
      <c r="R5981" s="1" t="s">
        <v>3145</v>
      </c>
      <c r="S5981" s="1" t="s">
        <v>3146</v>
      </c>
      <c r="T5981" s="1" t="s">
        <v>973</v>
      </c>
      <c r="U5981" s="1" t="s">
        <v>975</v>
      </c>
      <c r="V5981" s="1" t="s">
        <v>3149</v>
      </c>
      <c r="W5981" s="1" t="s">
        <v>3150</v>
      </c>
      <c r="X5981" s="1" t="s">
        <v>3147</v>
      </c>
      <c r="Y5981" s="1" t="s">
        <v>3148</v>
      </c>
    </row>
    <row r="5982">
      <c r="A5982" s="1" t="s">
        <v>42824</v>
      </c>
      <c r="B5982" s="1" t="s">
        <v>4460</v>
      </c>
      <c r="C5982" s="1" t="s">
        <v>4462</v>
      </c>
      <c r="D5982" s="1" t="s">
        <v>24272</v>
      </c>
      <c r="E5982" s="1" t="s">
        <v>24273</v>
      </c>
      <c r="F5982" s="1" t="s">
        <v>24274</v>
      </c>
      <c r="G5982" s="1" t="s">
        <v>24276</v>
      </c>
      <c r="H5982" s="1" t="s">
        <v>24277</v>
      </c>
      <c r="I5982" s="1" t="s">
        <v>24278</v>
      </c>
      <c r="J5982" s="1">
        <v>785.0</v>
      </c>
      <c r="K5982" s="1" t="s">
        <v>4956</v>
      </c>
      <c r="M5982" s="1" t="s">
        <v>4475</v>
      </c>
      <c r="N5982" s="1" t="s">
        <v>4476</v>
      </c>
      <c r="O5982" s="1" t="s">
        <v>4478</v>
      </c>
      <c r="P5982" s="1" t="s">
        <v>4479</v>
      </c>
    </row>
    <row r="5983">
      <c r="A5983" s="1" t="s">
        <v>42833</v>
      </c>
      <c r="B5983" s="1" t="s">
        <v>33087</v>
      </c>
      <c r="C5983" s="1" t="s">
        <v>189</v>
      </c>
    </row>
    <row r="5984">
      <c r="A5984" s="1" t="s">
        <v>36747</v>
      </c>
      <c r="B5984" s="1" t="s">
        <v>3100</v>
      </c>
      <c r="C5984" s="1" t="s">
        <v>3101</v>
      </c>
      <c r="D5984" s="1" t="s">
        <v>3096</v>
      </c>
      <c r="E5984" s="1" t="s">
        <v>3098</v>
      </c>
      <c r="F5984" s="1" t="s">
        <v>3102</v>
      </c>
      <c r="G5984" s="1" t="s">
        <v>3101</v>
      </c>
      <c r="H5984" s="1" t="s">
        <v>3103</v>
      </c>
      <c r="I5984" s="1" t="s">
        <v>3104</v>
      </c>
      <c r="K5984" s="1" t="s">
        <v>3106</v>
      </c>
      <c r="L5984" s="1" t="s">
        <v>3101</v>
      </c>
      <c r="M5984" s="1" t="s">
        <v>3109</v>
      </c>
      <c r="N5984" s="1" t="s">
        <v>3126</v>
      </c>
      <c r="O5984" s="1" t="s">
        <v>3127</v>
      </c>
      <c r="P5984" s="1" t="s">
        <v>3128</v>
      </c>
    </row>
    <row r="5985">
      <c r="A5985" s="1" t="s">
        <v>42834</v>
      </c>
      <c r="B5985" s="1" t="s">
        <v>3066</v>
      </c>
      <c r="C5985" s="1" t="s">
        <v>3067</v>
      </c>
      <c r="D5985" s="1" t="s">
        <v>3069</v>
      </c>
      <c r="E5985" s="1" t="s">
        <v>3071</v>
      </c>
      <c r="F5985" s="1" t="s">
        <v>3078</v>
      </c>
      <c r="G5985" s="1" t="s">
        <v>3084</v>
      </c>
      <c r="H5985" s="1" t="s">
        <v>3085</v>
      </c>
      <c r="I5985" s="1" t="s">
        <v>3087</v>
      </c>
      <c r="K5985" s="1" t="s">
        <v>3089</v>
      </c>
      <c r="L5985" s="1" t="s">
        <v>3071</v>
      </c>
    </row>
    <row r="5986">
      <c r="A5986" s="1" t="s">
        <v>42835</v>
      </c>
      <c r="B5986" s="1" t="s">
        <v>779</v>
      </c>
      <c r="C5986" s="1" t="s">
        <v>780</v>
      </c>
      <c r="D5986" s="1" t="s">
        <v>1174</v>
      </c>
      <c r="E5986" s="1" t="s">
        <v>1176</v>
      </c>
      <c r="F5986" s="1" t="s">
        <v>3053</v>
      </c>
      <c r="G5986" s="1" t="s">
        <v>2672</v>
      </c>
      <c r="H5986" s="1" t="s">
        <v>1178</v>
      </c>
      <c r="I5986" s="1" t="s">
        <v>1180</v>
      </c>
      <c r="J5986" s="1" t="s">
        <v>786</v>
      </c>
      <c r="K5986" s="1" t="s">
        <v>787</v>
      </c>
      <c r="L5986" s="1" t="s">
        <v>788</v>
      </c>
      <c r="M5986" s="1" t="s">
        <v>789</v>
      </c>
    </row>
    <row r="5987">
      <c r="A5987" s="1" t="s">
        <v>42836</v>
      </c>
      <c r="B5987" s="1" t="s">
        <v>1539</v>
      </c>
      <c r="C5987" s="1" t="s">
        <v>1541</v>
      </c>
      <c r="D5987" s="1" t="s">
        <v>1543</v>
      </c>
      <c r="E5987" s="1" t="s">
        <v>1545</v>
      </c>
      <c r="F5987" s="1" t="s">
        <v>3040</v>
      </c>
      <c r="G5987" s="1" t="s">
        <v>1549</v>
      </c>
      <c r="I5987" s="1" t="s">
        <v>1551</v>
      </c>
      <c r="J5987" s="1" t="s">
        <v>1541</v>
      </c>
      <c r="K5987" s="1" t="s">
        <v>1554</v>
      </c>
      <c r="L5987" s="1" t="s">
        <v>1556</v>
      </c>
    </row>
    <row r="5988">
      <c r="A5988" s="1" t="s">
        <v>42837</v>
      </c>
      <c r="B5988" s="1" t="s">
        <v>791</v>
      </c>
      <c r="C5988" s="1" t="s">
        <v>794</v>
      </c>
      <c r="D5988" s="1" t="s">
        <v>795</v>
      </c>
      <c r="E5988" s="1" t="s">
        <v>796</v>
      </c>
      <c r="F5988" s="1" t="s">
        <v>2998</v>
      </c>
      <c r="G5988" s="1" t="s">
        <v>139</v>
      </c>
      <c r="H5988" s="1" t="s">
        <v>4306</v>
      </c>
      <c r="I5988" s="1" t="s">
        <v>4307</v>
      </c>
      <c r="J5988" s="1" t="s">
        <v>799</v>
      </c>
      <c r="K5988" s="1" t="s">
        <v>800</v>
      </c>
      <c r="L5988" s="1" t="s">
        <v>801</v>
      </c>
      <c r="M5988" s="1" t="s">
        <v>802</v>
      </c>
      <c r="P5988" s="1" t="s">
        <v>804</v>
      </c>
      <c r="Q5988" s="1" t="s">
        <v>806</v>
      </c>
    </row>
    <row r="5989">
      <c r="A5989" s="1" t="s">
        <v>42838</v>
      </c>
      <c r="B5989" s="1" t="s">
        <v>3003</v>
      </c>
      <c r="C5989" s="1" t="s">
        <v>3005</v>
      </c>
      <c r="D5989" s="1" t="s">
        <v>3007</v>
      </c>
      <c r="E5989" s="1" t="s">
        <v>3008</v>
      </c>
      <c r="F5989" s="1" t="s">
        <v>3009</v>
      </c>
      <c r="G5989" s="1" t="s">
        <v>3008</v>
      </c>
      <c r="H5989" s="1" t="s">
        <v>3010</v>
      </c>
      <c r="I5989" s="1" t="s">
        <v>3011</v>
      </c>
    </row>
    <row r="5990">
      <c r="A5990" s="1" t="s">
        <v>42839</v>
      </c>
      <c r="B5990" s="1" t="s">
        <v>779</v>
      </c>
      <c r="C5990" s="1" t="s">
        <v>780</v>
      </c>
      <c r="D5990" s="1" t="s">
        <v>1174</v>
      </c>
      <c r="E5990" s="1" t="s">
        <v>1176</v>
      </c>
      <c r="F5990" s="1" t="s">
        <v>2987</v>
      </c>
      <c r="G5990" s="1" t="s">
        <v>843</v>
      </c>
      <c r="H5990" s="1" t="s">
        <v>1743</v>
      </c>
      <c r="I5990" s="1" t="s">
        <v>1745</v>
      </c>
      <c r="J5990" s="1" t="s">
        <v>1178</v>
      </c>
      <c r="K5990" s="1" t="s">
        <v>1180</v>
      </c>
      <c r="L5990" s="1" t="s">
        <v>786</v>
      </c>
      <c r="M5990" s="1" t="s">
        <v>787</v>
      </c>
      <c r="N5990" s="1" t="s">
        <v>788</v>
      </c>
      <c r="O5990" s="1" t="s">
        <v>789</v>
      </c>
    </row>
    <row r="5991">
      <c r="A5991" s="1" t="s">
        <v>42842</v>
      </c>
      <c r="B5991" s="1" t="s">
        <v>2924</v>
      </c>
      <c r="C5991" s="1" t="s">
        <v>2926</v>
      </c>
      <c r="D5991" s="1" t="s">
        <v>2920</v>
      </c>
      <c r="E5991" s="1" t="s">
        <v>2922</v>
      </c>
      <c r="F5991" s="1" t="s">
        <v>2927</v>
      </c>
      <c r="G5991" s="1" t="s">
        <v>2929</v>
      </c>
      <c r="H5991" s="1" t="s">
        <v>2931</v>
      </c>
      <c r="I5991" s="1" t="s">
        <v>2933</v>
      </c>
      <c r="J5991" s="1" t="s">
        <v>2935</v>
      </c>
      <c r="K5991" s="1" t="s">
        <v>2937</v>
      </c>
      <c r="M5991" s="1" t="s">
        <v>2940</v>
      </c>
      <c r="N5991" s="1" t="s">
        <v>2941</v>
      </c>
      <c r="O5991" s="1" t="s">
        <v>2938</v>
      </c>
      <c r="P5991" s="1" t="s">
        <v>2939</v>
      </c>
      <c r="Q5991" s="1" t="s">
        <v>2942</v>
      </c>
      <c r="R5991" s="1" t="s">
        <v>2943</v>
      </c>
      <c r="S5991" s="1" t="s">
        <v>2949</v>
      </c>
      <c r="T5991" s="1" t="s">
        <v>2951</v>
      </c>
      <c r="U5991" s="1" t="s">
        <v>2945</v>
      </c>
      <c r="V5991" s="1" t="s">
        <v>2947</v>
      </c>
    </row>
    <row r="5992">
      <c r="A5992" s="1" t="s">
        <v>19842</v>
      </c>
      <c r="B5992" s="1" t="s">
        <v>2908</v>
      </c>
      <c r="C5992" s="1" t="s">
        <v>2909</v>
      </c>
      <c r="D5992" s="1" t="s">
        <v>2910</v>
      </c>
      <c r="E5992" s="1" t="s">
        <v>2911</v>
      </c>
      <c r="G5992" s="1" t="s">
        <v>2913</v>
      </c>
      <c r="H5992" s="1" t="s">
        <v>2915</v>
      </c>
      <c r="I5992" s="1" t="s">
        <v>2916</v>
      </c>
      <c r="J5992" s="1" t="s">
        <v>2917</v>
      </c>
    </row>
    <row r="5993">
      <c r="A5993" s="1" t="s">
        <v>42844</v>
      </c>
      <c r="B5993" s="1" t="s">
        <v>803</v>
      </c>
      <c r="C5993" s="1" t="s">
        <v>805</v>
      </c>
      <c r="D5993" s="1" t="s">
        <v>7385</v>
      </c>
      <c r="E5993" s="1" t="s">
        <v>7386</v>
      </c>
      <c r="F5993" s="1" t="s">
        <v>42845</v>
      </c>
      <c r="G5993" s="1" t="s">
        <v>7394</v>
      </c>
      <c r="H5993" s="1" t="s">
        <v>7389</v>
      </c>
      <c r="I5993" s="1" t="s">
        <v>6424</v>
      </c>
      <c r="J5993" s="1" t="s">
        <v>817</v>
      </c>
      <c r="K5993" s="1" t="s">
        <v>818</v>
      </c>
    </row>
    <row r="5994">
      <c r="A5994" s="1" t="s">
        <v>22035</v>
      </c>
      <c r="B5994" s="1" t="s">
        <v>829</v>
      </c>
      <c r="C5994" s="1" t="s">
        <v>830</v>
      </c>
      <c r="D5994" s="1" t="s">
        <v>2879</v>
      </c>
      <c r="E5994" s="1" t="s">
        <v>2881</v>
      </c>
      <c r="F5994" s="1" t="s">
        <v>2883</v>
      </c>
      <c r="G5994" s="1" t="s">
        <v>2884</v>
      </c>
      <c r="K5994" s="1" t="s">
        <v>2885</v>
      </c>
      <c r="L5994" s="1" t="s">
        <v>2881</v>
      </c>
      <c r="M5994" s="1" t="s">
        <v>848</v>
      </c>
      <c r="N5994" s="1" t="s">
        <v>849</v>
      </c>
    </row>
    <row r="5995">
      <c r="A5995" s="1" t="s">
        <v>42846</v>
      </c>
      <c r="B5995" s="1" t="s">
        <v>2842</v>
      </c>
      <c r="C5995" s="1" t="s">
        <v>2844</v>
      </c>
      <c r="D5995" s="1" t="s">
        <v>2846</v>
      </c>
      <c r="E5995" s="1" t="s">
        <v>2847</v>
      </c>
      <c r="F5995" s="1" t="s">
        <v>2848</v>
      </c>
      <c r="G5995" s="1" t="s">
        <v>2849</v>
      </c>
      <c r="I5995" s="1" t="s">
        <v>2850</v>
      </c>
      <c r="J5995" s="1" t="s">
        <v>2851</v>
      </c>
      <c r="K5995" s="1" t="s">
        <v>2852</v>
      </c>
      <c r="L5995" s="1" t="s">
        <v>2853</v>
      </c>
    </row>
    <row r="5996">
      <c r="A5996" s="1" t="s">
        <v>42847</v>
      </c>
      <c r="B5996" s="1" t="s">
        <v>169</v>
      </c>
      <c r="C5996" s="1" t="s">
        <v>170</v>
      </c>
      <c r="D5996" s="1" t="s">
        <v>42848</v>
      </c>
      <c r="E5996" s="1" t="s">
        <v>189</v>
      </c>
      <c r="F5996" s="1" t="s">
        <v>15430</v>
      </c>
      <c r="G5996" s="1" t="s">
        <v>15431</v>
      </c>
      <c r="H5996" s="1" t="s">
        <v>183</v>
      </c>
      <c r="I5996" s="1" t="s">
        <v>184</v>
      </c>
    </row>
    <row r="5997">
      <c r="A5997" s="1" t="s">
        <v>34917</v>
      </c>
      <c r="B5997" s="1" t="s">
        <v>42848</v>
      </c>
      <c r="C5997" s="1" t="s">
        <v>189</v>
      </c>
    </row>
    <row r="5998">
      <c r="A5998" s="1" t="s">
        <v>29879</v>
      </c>
      <c r="B5998" s="1" t="s">
        <v>37976</v>
      </c>
      <c r="C5998" s="1" t="s">
        <v>37978</v>
      </c>
      <c r="D5998" s="1" t="s">
        <v>1861</v>
      </c>
      <c r="E5998" s="1" t="s">
        <v>1863</v>
      </c>
      <c r="F5998" s="1" t="s">
        <v>37979</v>
      </c>
      <c r="G5998" s="1" t="s">
        <v>37980</v>
      </c>
      <c r="H5998" s="1" t="s">
        <v>37981</v>
      </c>
      <c r="I5998" s="1" t="s">
        <v>37982</v>
      </c>
      <c r="J5998" s="1">
        <v>500.0</v>
      </c>
      <c r="K5998" s="1" t="s">
        <v>2006</v>
      </c>
      <c r="M5998" s="1" t="s">
        <v>1874</v>
      </c>
      <c r="N5998" s="1" t="s">
        <v>1876</v>
      </c>
      <c r="O5998" s="1" t="s">
        <v>1338</v>
      </c>
      <c r="P5998" s="1" t="s">
        <v>1340</v>
      </c>
      <c r="Q5998" s="1" t="s">
        <v>37984</v>
      </c>
      <c r="R5998" s="1" t="s">
        <v>37985</v>
      </c>
    </row>
    <row r="5999">
      <c r="A5999" s="1" t="s">
        <v>36750</v>
      </c>
      <c r="B5999" s="1" t="s">
        <v>602</v>
      </c>
      <c r="C5999" s="1" t="s">
        <v>604</v>
      </c>
      <c r="D5999" s="1" t="s">
        <v>1861</v>
      </c>
      <c r="E5999" s="1" t="s">
        <v>1863</v>
      </c>
      <c r="F5999" s="1" t="s">
        <v>1865</v>
      </c>
      <c r="G5999" s="1" t="s">
        <v>1867</v>
      </c>
      <c r="H5999" s="1" t="s">
        <v>38352</v>
      </c>
      <c r="I5999" s="1" t="s">
        <v>1872</v>
      </c>
      <c r="K5999" s="1" t="s">
        <v>1874</v>
      </c>
      <c r="L5999" s="1" t="s">
        <v>1876</v>
      </c>
      <c r="M5999" s="1" t="s">
        <v>1877</v>
      </c>
      <c r="N5999" s="1" t="s">
        <v>1867</v>
      </c>
      <c r="O5999" s="1" t="s">
        <v>615</v>
      </c>
      <c r="P5999" s="1" t="s">
        <v>617</v>
      </c>
      <c r="Q5999" s="1" t="s">
        <v>1338</v>
      </c>
      <c r="R5999" s="1" t="s">
        <v>1340</v>
      </c>
    </row>
    <row r="6000">
      <c r="A6000" s="1" t="s">
        <v>42849</v>
      </c>
      <c r="B6000" s="1" t="s">
        <v>507</v>
      </c>
      <c r="C6000" s="1" t="s">
        <v>509</v>
      </c>
      <c r="D6000" s="1" t="s">
        <v>239</v>
      </c>
      <c r="E6000" s="1" t="s">
        <v>240</v>
      </c>
      <c r="F6000" s="1" t="s">
        <v>5360</v>
      </c>
      <c r="G6000" s="1" t="s">
        <v>5362</v>
      </c>
      <c r="H6000" s="1" t="s">
        <v>38234</v>
      </c>
      <c r="I6000" s="1" t="s">
        <v>38235</v>
      </c>
      <c r="L6000" s="1" t="s">
        <v>524</v>
      </c>
      <c r="M6000" s="1" t="s">
        <v>526</v>
      </c>
      <c r="N6000" s="1" t="s">
        <v>5367</v>
      </c>
      <c r="O6000" s="1" t="s">
        <v>5362</v>
      </c>
      <c r="Q6000" s="1" t="s">
        <v>259</v>
      </c>
      <c r="R6000" s="1" t="s">
        <v>260</v>
      </c>
    </row>
    <row r="6001">
      <c r="A6001" s="1" t="s">
        <v>42850</v>
      </c>
      <c r="B6001" s="1" t="s">
        <v>38224</v>
      </c>
      <c r="C6001" s="1" t="s">
        <v>40</v>
      </c>
    </row>
    <row r="6002">
      <c r="A6002" s="1" t="s">
        <v>42851</v>
      </c>
      <c r="B6002" s="1" t="s">
        <v>17121</v>
      </c>
      <c r="C6002" s="1" t="s">
        <v>17123</v>
      </c>
      <c r="D6002" s="1" t="s">
        <v>38221</v>
      </c>
      <c r="E6002" s="1" t="s">
        <v>189</v>
      </c>
    </row>
    <row r="6003">
      <c r="A6003" s="1" t="s">
        <v>35058</v>
      </c>
      <c r="B6003" s="1" t="s">
        <v>10880</v>
      </c>
      <c r="C6003" s="1" t="s">
        <v>10881</v>
      </c>
      <c r="D6003" s="1" t="s">
        <v>38325</v>
      </c>
      <c r="E6003" s="1" t="s">
        <v>10881</v>
      </c>
      <c r="F6003" s="1" t="s">
        <v>10883</v>
      </c>
      <c r="G6003" s="1" t="s">
        <v>10881</v>
      </c>
      <c r="I6003" s="1" t="s">
        <v>10885</v>
      </c>
      <c r="J6003" s="1" t="s">
        <v>10886</v>
      </c>
    </row>
    <row r="6004">
      <c r="A6004" s="1" t="s">
        <v>36752</v>
      </c>
      <c r="B6004" s="1" t="s">
        <v>11347</v>
      </c>
      <c r="C6004" s="1" t="s">
        <v>11348</v>
      </c>
      <c r="D6004" s="1" t="s">
        <v>36509</v>
      </c>
      <c r="E6004" s="1" t="s">
        <v>36510</v>
      </c>
      <c r="G6004" s="1" t="s">
        <v>11351</v>
      </c>
      <c r="H6004" s="1" t="s">
        <v>11352</v>
      </c>
      <c r="I6004" s="1" t="s">
        <v>11353</v>
      </c>
      <c r="J6004" s="1" t="s">
        <v>11354</v>
      </c>
    </row>
    <row r="6005">
      <c r="A6005" s="1" t="s">
        <v>42853</v>
      </c>
      <c r="B6005" s="1" t="s">
        <v>949</v>
      </c>
      <c r="C6005" s="1" t="s">
        <v>951</v>
      </c>
      <c r="D6005" s="1" t="s">
        <v>38194</v>
      </c>
      <c r="E6005" s="1" t="s">
        <v>189</v>
      </c>
      <c r="F6005" s="1" t="s">
        <v>953</v>
      </c>
      <c r="G6005" s="1" t="s">
        <v>955</v>
      </c>
    </row>
    <row r="6006">
      <c r="A6006" s="1" t="s">
        <v>42854</v>
      </c>
      <c r="B6006" s="1" t="s">
        <v>9219</v>
      </c>
      <c r="C6006" s="1" t="s">
        <v>9220</v>
      </c>
      <c r="D6006" s="1" t="s">
        <v>9241</v>
      </c>
      <c r="E6006" s="1" t="s">
        <v>9243</v>
      </c>
      <c r="F6006" s="1" t="s">
        <v>9246</v>
      </c>
      <c r="G6006" s="1" t="s">
        <v>9248</v>
      </c>
      <c r="H6006" s="1" t="s">
        <v>38184</v>
      </c>
      <c r="I6006" s="1" t="s">
        <v>38185</v>
      </c>
      <c r="K6006" s="1" t="s">
        <v>9254</v>
      </c>
      <c r="L6006" s="1" t="s">
        <v>9255</v>
      </c>
      <c r="N6006" s="1" t="s">
        <v>9240</v>
      </c>
      <c r="O6006" s="1" t="s">
        <v>9242</v>
      </c>
      <c r="P6006" s="1" t="s">
        <v>9244</v>
      </c>
      <c r="Q6006" s="1" t="s">
        <v>9245</v>
      </c>
    </row>
    <row r="6007">
      <c r="A6007" s="1" t="s">
        <v>42855</v>
      </c>
      <c r="B6007" s="1" t="s">
        <v>38182</v>
      </c>
      <c r="C6007" s="1" t="s">
        <v>189</v>
      </c>
    </row>
    <row r="6008">
      <c r="A6008" s="1" t="s">
        <v>22247</v>
      </c>
      <c r="B6008" s="1" t="s">
        <v>2190</v>
      </c>
      <c r="C6008" s="1" t="s">
        <v>2191</v>
      </c>
      <c r="D6008" s="1" t="s">
        <v>38172</v>
      </c>
      <c r="E6008" s="1" t="s">
        <v>38173</v>
      </c>
      <c r="G6008" s="1" t="s">
        <v>38170</v>
      </c>
      <c r="H6008" s="1" t="s">
        <v>38171</v>
      </c>
      <c r="I6008" s="1" t="s">
        <v>38174</v>
      </c>
      <c r="J6008" s="1" t="s">
        <v>38175</v>
      </c>
      <c r="L6008" s="1" t="s">
        <v>38176</v>
      </c>
      <c r="M6008" s="1" t="s">
        <v>38173</v>
      </c>
      <c r="N6008" s="1" t="s">
        <v>38177</v>
      </c>
      <c r="O6008" s="1" t="s">
        <v>38178</v>
      </c>
      <c r="P6008" s="1" t="s">
        <v>2203</v>
      </c>
      <c r="Q6008" s="1" t="s">
        <v>2204</v>
      </c>
      <c r="R6008" s="1" t="s">
        <v>38179</v>
      </c>
      <c r="S6008" s="1" t="s">
        <v>38181</v>
      </c>
    </row>
    <row r="6009">
      <c r="A6009" s="1" t="s">
        <v>42856</v>
      </c>
      <c r="B6009" s="1" t="s">
        <v>38163</v>
      </c>
      <c r="C6009" s="1" t="s">
        <v>38164</v>
      </c>
      <c r="D6009" s="1" t="s">
        <v>38165</v>
      </c>
      <c r="E6009" s="1" t="s">
        <v>8948</v>
      </c>
      <c r="G6009" s="1" t="s">
        <v>38166</v>
      </c>
      <c r="H6009" s="1" t="s">
        <v>38167</v>
      </c>
      <c r="I6009" s="1" t="s">
        <v>38168</v>
      </c>
      <c r="J6009" s="1" t="s">
        <v>38169</v>
      </c>
    </row>
    <row r="6010">
      <c r="A6010" s="1" t="s">
        <v>42858</v>
      </c>
      <c r="B6010" s="1" t="s">
        <v>1539</v>
      </c>
      <c r="C6010" s="1" t="s">
        <v>1541</v>
      </c>
      <c r="D6010" s="1" t="s">
        <v>1543</v>
      </c>
      <c r="E6010" s="1" t="s">
        <v>1545</v>
      </c>
      <c r="F6010" s="1" t="s">
        <v>42859</v>
      </c>
      <c r="G6010" s="1" t="s">
        <v>1549</v>
      </c>
      <c r="H6010" s="1" t="s">
        <v>1551</v>
      </c>
      <c r="I6010" s="1" t="s">
        <v>1541</v>
      </c>
      <c r="J6010" s="1" t="s">
        <v>1554</v>
      </c>
      <c r="K6010" s="1" t="s">
        <v>1556</v>
      </c>
    </row>
    <row r="6011">
      <c r="A6011" s="1" t="s">
        <v>42860</v>
      </c>
      <c r="B6011" s="1" t="s">
        <v>2924</v>
      </c>
      <c r="C6011" s="1" t="s">
        <v>2926</v>
      </c>
      <c r="D6011" s="1" t="s">
        <v>2920</v>
      </c>
      <c r="E6011" s="1" t="s">
        <v>2922</v>
      </c>
      <c r="F6011" s="1" t="s">
        <v>2927</v>
      </c>
      <c r="G6011" s="1" t="s">
        <v>2929</v>
      </c>
      <c r="H6011" s="1" t="s">
        <v>2931</v>
      </c>
      <c r="I6011" s="1" t="s">
        <v>2933</v>
      </c>
      <c r="J6011" s="1" t="s">
        <v>11743</v>
      </c>
      <c r="K6011" s="1" t="s">
        <v>2937</v>
      </c>
      <c r="M6011" s="1" t="s">
        <v>2940</v>
      </c>
      <c r="N6011" s="1" t="s">
        <v>2941</v>
      </c>
      <c r="O6011" s="1" t="s">
        <v>2938</v>
      </c>
      <c r="P6011" s="1" t="s">
        <v>2939</v>
      </c>
      <c r="Q6011" s="1" t="s">
        <v>2942</v>
      </c>
      <c r="R6011" s="1" t="s">
        <v>2943</v>
      </c>
      <c r="S6011" s="1" t="s">
        <v>2949</v>
      </c>
      <c r="T6011" s="1" t="s">
        <v>2951</v>
      </c>
      <c r="U6011" s="1" t="s">
        <v>2945</v>
      </c>
      <c r="V6011" s="1" t="s">
        <v>2947</v>
      </c>
    </row>
    <row r="6012">
      <c r="A6012" s="1" t="s">
        <v>42861</v>
      </c>
      <c r="B6012" s="1" t="s">
        <v>20869</v>
      </c>
      <c r="C6012" s="1" t="s">
        <v>189</v>
      </c>
    </row>
    <row r="6013">
      <c r="A6013" s="1" t="s">
        <v>29574</v>
      </c>
      <c r="B6013" s="1" t="s">
        <v>2924</v>
      </c>
      <c r="C6013" s="1" t="s">
        <v>2926</v>
      </c>
      <c r="D6013" s="1" t="s">
        <v>11743</v>
      </c>
      <c r="E6013" s="1" t="s">
        <v>2937</v>
      </c>
      <c r="G6013" s="1" t="s">
        <v>2940</v>
      </c>
      <c r="H6013" s="1" t="s">
        <v>2941</v>
      </c>
      <c r="I6013" s="1" t="s">
        <v>2949</v>
      </c>
      <c r="J6013" s="1" t="s">
        <v>2951</v>
      </c>
    </row>
    <row r="6014">
      <c r="A6014" s="1" t="s">
        <v>34645</v>
      </c>
      <c r="B6014" s="1" t="s">
        <v>1244</v>
      </c>
      <c r="C6014" s="1" t="s">
        <v>1246</v>
      </c>
      <c r="D6014" s="1" t="s">
        <v>12964</v>
      </c>
      <c r="E6014" s="1" t="s">
        <v>12965</v>
      </c>
      <c r="F6014" s="1" t="s">
        <v>42577</v>
      </c>
      <c r="G6014" s="1" t="s">
        <v>42578</v>
      </c>
      <c r="H6014" s="1" t="s">
        <v>42862</v>
      </c>
      <c r="I6014" s="1" t="s">
        <v>42580</v>
      </c>
      <c r="K6014" s="1" t="s">
        <v>12973</v>
      </c>
      <c r="L6014" s="1" t="s">
        <v>1250</v>
      </c>
      <c r="M6014" s="1" t="s">
        <v>42581</v>
      </c>
      <c r="N6014" s="1" t="s">
        <v>42580</v>
      </c>
      <c r="O6014" s="1" t="s">
        <v>1261</v>
      </c>
      <c r="P6014" s="1" t="s">
        <v>1263</v>
      </c>
    </row>
    <row r="6015">
      <c r="A6015" s="1" t="s">
        <v>23487</v>
      </c>
      <c r="B6015" s="1" t="s">
        <v>42862</v>
      </c>
      <c r="C6015" s="1" t="s">
        <v>42580</v>
      </c>
    </row>
    <row r="6016">
      <c r="A6016" s="1" t="s">
        <v>34897</v>
      </c>
      <c r="B6016" s="1" t="s">
        <v>206</v>
      </c>
      <c r="C6016" s="1" t="s">
        <v>207</v>
      </c>
      <c r="D6016" s="1" t="s">
        <v>625</v>
      </c>
      <c r="E6016" s="1" t="s">
        <v>628</v>
      </c>
      <c r="F6016" s="1" t="s">
        <v>1385</v>
      </c>
      <c r="G6016" s="1" t="s">
        <v>1387</v>
      </c>
      <c r="H6016" s="1" t="s">
        <v>19039</v>
      </c>
      <c r="I6016" s="1" t="s">
        <v>19040</v>
      </c>
      <c r="J6016" s="1" t="s">
        <v>42863</v>
      </c>
      <c r="K6016" s="1" t="s">
        <v>42864</v>
      </c>
      <c r="L6016" s="1" t="s">
        <v>1390</v>
      </c>
      <c r="M6016" s="1" t="s">
        <v>1391</v>
      </c>
      <c r="N6016" s="1" t="s">
        <v>220</v>
      </c>
      <c r="O6016" s="1" t="s">
        <v>221</v>
      </c>
      <c r="P6016" s="1" t="s">
        <v>645</v>
      </c>
      <c r="Q6016" s="1" t="s">
        <v>646</v>
      </c>
    </row>
    <row r="6017">
      <c r="A6017" s="1" t="s">
        <v>42866</v>
      </c>
      <c r="B6017" s="1" t="s">
        <v>3574</v>
      </c>
      <c r="C6017" s="1" t="s">
        <v>3576</v>
      </c>
      <c r="D6017" s="1" t="s">
        <v>18689</v>
      </c>
      <c r="E6017" s="1" t="s">
        <v>3593</v>
      </c>
      <c r="F6017" s="1" t="s">
        <v>3594</v>
      </c>
      <c r="G6017" s="1" t="s">
        <v>3597</v>
      </c>
    </row>
    <row r="6018">
      <c r="A6018" s="1" t="s">
        <v>42868</v>
      </c>
      <c r="B6018" s="1" t="s">
        <v>18695</v>
      </c>
      <c r="C6018" s="1" t="s">
        <v>5841</v>
      </c>
    </row>
    <row r="6019">
      <c r="A6019" s="1" t="s">
        <v>32679</v>
      </c>
      <c r="B6019" s="1" t="s">
        <v>1399</v>
      </c>
      <c r="C6019" s="1" t="s">
        <v>1401</v>
      </c>
    </row>
    <row r="6020">
      <c r="A6020" s="1" t="s">
        <v>42869</v>
      </c>
      <c r="B6020" s="1" t="s">
        <v>33932</v>
      </c>
      <c r="C6020" s="1" t="s">
        <v>33933</v>
      </c>
      <c r="D6020" s="1" t="s">
        <v>33934</v>
      </c>
      <c r="E6020" s="1" t="s">
        <v>33935</v>
      </c>
      <c r="F6020" s="1" t="s">
        <v>33936</v>
      </c>
      <c r="G6020" s="1" t="s">
        <v>33937</v>
      </c>
    </row>
    <row r="6021">
      <c r="A6021" s="1" t="s">
        <v>42872</v>
      </c>
      <c r="B6021" s="1" t="s">
        <v>20831</v>
      </c>
      <c r="C6021" s="1" t="s">
        <v>20832</v>
      </c>
      <c r="D6021" s="1" t="s">
        <v>20833</v>
      </c>
      <c r="E6021" s="1" t="s">
        <v>20834</v>
      </c>
      <c r="G6021" s="1" t="s">
        <v>20835</v>
      </c>
      <c r="H6021" s="1" t="s">
        <v>20836</v>
      </c>
      <c r="I6021" s="1" t="s">
        <v>20837</v>
      </c>
      <c r="J6021" s="1" t="s">
        <v>20838</v>
      </c>
    </row>
    <row r="6022">
      <c r="A6022" s="1" t="s">
        <v>42878</v>
      </c>
      <c r="B6022" s="1" t="s">
        <v>81</v>
      </c>
      <c r="C6022" s="1" t="s">
        <v>82</v>
      </c>
      <c r="D6022" s="1" t="s">
        <v>7147</v>
      </c>
      <c r="E6022" s="1" t="s">
        <v>7148</v>
      </c>
      <c r="F6022" s="1" t="s">
        <v>42880</v>
      </c>
      <c r="G6022" s="1" t="s">
        <v>13324</v>
      </c>
      <c r="H6022" s="1" t="s">
        <v>2568</v>
      </c>
      <c r="I6022" s="1" t="s">
        <v>2573</v>
      </c>
      <c r="L6022" s="1" t="s">
        <v>7155</v>
      </c>
      <c r="M6022" s="1" t="s">
        <v>7156</v>
      </c>
      <c r="N6022" s="1" t="s">
        <v>7159</v>
      </c>
      <c r="O6022" s="1" t="s">
        <v>7160</v>
      </c>
      <c r="P6022" s="1" t="s">
        <v>95</v>
      </c>
      <c r="Q6022" s="1" t="s">
        <v>96</v>
      </c>
    </row>
    <row r="6023">
      <c r="A6023" s="1" t="s">
        <v>42881</v>
      </c>
      <c r="B6023" s="1" t="s">
        <v>6761</v>
      </c>
      <c r="C6023" s="1" t="s">
        <v>6763</v>
      </c>
      <c r="D6023" s="1" t="s">
        <v>6764</v>
      </c>
      <c r="E6023" s="1" t="s">
        <v>6765</v>
      </c>
    </row>
    <row r="6024">
      <c r="A6024" s="1" t="s">
        <v>42882</v>
      </c>
      <c r="B6024" s="1" t="s">
        <v>791</v>
      </c>
      <c r="C6024" s="1" t="s">
        <v>794</v>
      </c>
      <c r="D6024" s="1" t="s">
        <v>795</v>
      </c>
      <c r="E6024" s="1" t="s">
        <v>796</v>
      </c>
      <c r="F6024" s="1" t="s">
        <v>34327</v>
      </c>
      <c r="G6024" s="1" t="s">
        <v>5844</v>
      </c>
      <c r="H6024" s="1" t="s">
        <v>799</v>
      </c>
      <c r="I6024" s="1" t="s">
        <v>800</v>
      </c>
      <c r="J6024" s="1" t="s">
        <v>801</v>
      </c>
      <c r="K6024" s="1" t="s">
        <v>802</v>
      </c>
      <c r="M6024" s="1" t="s">
        <v>804</v>
      </c>
      <c r="N6024" s="1" t="s">
        <v>806</v>
      </c>
    </row>
    <row r="6025">
      <c r="A6025" s="1" t="s">
        <v>42883</v>
      </c>
      <c r="B6025" s="1" t="s">
        <v>23190</v>
      </c>
      <c r="C6025" s="1" t="s">
        <v>23191</v>
      </c>
    </row>
    <row r="6026">
      <c r="A6026" s="1" t="s">
        <v>33210</v>
      </c>
      <c r="B6026" s="1" t="s">
        <v>18022</v>
      </c>
      <c r="C6026" s="1" t="s">
        <v>18023</v>
      </c>
      <c r="D6026" s="1" t="s">
        <v>18024</v>
      </c>
      <c r="E6026" s="1" t="s">
        <v>18023</v>
      </c>
      <c r="F6026" s="1" t="s">
        <v>1399</v>
      </c>
      <c r="G6026" s="1" t="s">
        <v>1401</v>
      </c>
    </row>
    <row r="6027">
      <c r="A6027" s="1" t="s">
        <v>42884</v>
      </c>
      <c r="B6027" s="1" t="s">
        <v>1055</v>
      </c>
      <c r="C6027" s="1" t="s">
        <v>1058</v>
      </c>
      <c r="D6027" s="1" t="s">
        <v>27697</v>
      </c>
      <c r="E6027" s="1" t="s">
        <v>27698</v>
      </c>
      <c r="F6027" s="1" t="s">
        <v>34597</v>
      </c>
      <c r="G6027" s="1" t="s">
        <v>34598</v>
      </c>
      <c r="H6027" s="1" t="s">
        <v>27701</v>
      </c>
      <c r="I6027" s="1" t="s">
        <v>27702</v>
      </c>
      <c r="J6027" s="1" t="s">
        <v>1062</v>
      </c>
      <c r="K6027" s="1" t="s">
        <v>1064</v>
      </c>
    </row>
    <row r="6028">
      <c r="A6028" s="1" t="s">
        <v>33772</v>
      </c>
      <c r="B6028" s="1" t="s">
        <v>34600</v>
      </c>
      <c r="C6028" s="1" t="s">
        <v>34601</v>
      </c>
      <c r="D6028" s="1" t="s">
        <v>42643</v>
      </c>
      <c r="E6028" s="1" t="s">
        <v>34603</v>
      </c>
      <c r="F6028" s="1" t="s">
        <v>34604</v>
      </c>
      <c r="G6028" s="1" t="s">
        <v>34603</v>
      </c>
    </row>
    <row r="6029">
      <c r="A6029" s="1" t="s">
        <v>42885</v>
      </c>
      <c r="B6029" s="1" t="s">
        <v>34605</v>
      </c>
      <c r="C6029" s="1" t="s">
        <v>34606</v>
      </c>
      <c r="D6029" s="1" t="s">
        <v>42886</v>
      </c>
      <c r="E6029" s="1" t="s">
        <v>42887</v>
      </c>
      <c r="F6029" s="1" t="s">
        <v>34609</v>
      </c>
      <c r="G6029" s="1" t="s">
        <v>34608</v>
      </c>
    </row>
    <row r="6030">
      <c r="A6030" s="1" t="s">
        <v>42888</v>
      </c>
      <c r="B6030" s="1" t="s">
        <v>1154</v>
      </c>
      <c r="C6030" s="1" t="s">
        <v>1156</v>
      </c>
      <c r="D6030" s="1" t="s">
        <v>1930</v>
      </c>
      <c r="E6030" s="1" t="s">
        <v>1931</v>
      </c>
      <c r="F6030" s="1" t="s">
        <v>20811</v>
      </c>
      <c r="G6030" s="1" t="s">
        <v>1931</v>
      </c>
      <c r="I6030" s="1" t="s">
        <v>1935</v>
      </c>
      <c r="J6030" s="1" t="s">
        <v>1931</v>
      </c>
      <c r="K6030" s="1" t="s">
        <v>1162</v>
      </c>
      <c r="L6030" s="1" t="s">
        <v>1163</v>
      </c>
    </row>
    <row r="6031">
      <c r="A6031" s="1" t="s">
        <v>29329</v>
      </c>
      <c r="B6031" s="1" t="s">
        <v>6976</v>
      </c>
      <c r="C6031" s="1" t="s">
        <v>6977</v>
      </c>
      <c r="D6031" s="1" t="s">
        <v>42889</v>
      </c>
      <c r="E6031" s="1" t="s">
        <v>6981</v>
      </c>
      <c r="H6031" s="1" t="s">
        <v>6980</v>
      </c>
      <c r="I6031" s="1" t="s">
        <v>6981</v>
      </c>
      <c r="J6031" s="1" t="s">
        <v>1030</v>
      </c>
      <c r="K6031" s="1" t="s">
        <v>1031</v>
      </c>
    </row>
    <row r="6032">
      <c r="A6032" s="1" t="s">
        <v>42890</v>
      </c>
      <c r="B6032" s="1" t="s">
        <v>3574</v>
      </c>
      <c r="C6032" s="1" t="s">
        <v>3576</v>
      </c>
      <c r="D6032" s="1" t="s">
        <v>5290</v>
      </c>
      <c r="E6032" s="1" t="s">
        <v>5291</v>
      </c>
      <c r="F6032" s="1" t="s">
        <v>19754</v>
      </c>
      <c r="G6032" s="1" t="s">
        <v>19756</v>
      </c>
      <c r="H6032" s="1" t="s">
        <v>19757</v>
      </c>
      <c r="I6032" s="1" t="s">
        <v>19758</v>
      </c>
      <c r="J6032" s="1" t="s">
        <v>19749</v>
      </c>
      <c r="K6032" s="1" t="s">
        <v>19750</v>
      </c>
      <c r="L6032" s="1" t="s">
        <v>19746</v>
      </c>
      <c r="M6032" s="1" t="s">
        <v>19748</v>
      </c>
      <c r="N6032" s="1" t="s">
        <v>19752</v>
      </c>
      <c r="O6032" s="1" t="s">
        <v>19753</v>
      </c>
      <c r="P6032" s="1" t="s">
        <v>19759</v>
      </c>
      <c r="Q6032" s="1" t="s">
        <v>19760</v>
      </c>
      <c r="R6032" s="1" t="s">
        <v>42891</v>
      </c>
      <c r="S6032" s="1" t="s">
        <v>42892</v>
      </c>
      <c r="T6032" s="1" t="s">
        <v>38006</v>
      </c>
      <c r="U6032" s="1" t="s">
        <v>19765</v>
      </c>
      <c r="V6032" s="1" t="s">
        <v>42893</v>
      </c>
      <c r="W6032" s="1" t="s">
        <v>42894</v>
      </c>
      <c r="X6032" s="1">
        <v>230.0</v>
      </c>
      <c r="Y6032" s="1" t="s">
        <v>159</v>
      </c>
      <c r="AA6032" s="1" t="s">
        <v>19767</v>
      </c>
      <c r="AB6032" s="1" t="s">
        <v>5311</v>
      </c>
      <c r="AC6032" s="1" t="s">
        <v>19776</v>
      </c>
      <c r="AD6032" s="1" t="s">
        <v>19777</v>
      </c>
      <c r="AE6032" s="1" t="s">
        <v>19773</v>
      </c>
      <c r="AF6032" s="1" t="s">
        <v>19775</v>
      </c>
      <c r="AG6032" s="1" t="s">
        <v>19781</v>
      </c>
      <c r="AH6032" s="1" t="s">
        <v>19783</v>
      </c>
      <c r="AI6032" s="1" t="s">
        <v>19770</v>
      </c>
      <c r="AJ6032" s="1" t="s">
        <v>19771</v>
      </c>
      <c r="AK6032" s="1" t="s">
        <v>19779</v>
      </c>
      <c r="AL6032" s="1" t="s">
        <v>19780</v>
      </c>
      <c r="AO6032" s="1" t="s">
        <v>3594</v>
      </c>
      <c r="AP6032" s="1" t="s">
        <v>3597</v>
      </c>
      <c r="AQ6032" s="1" t="s">
        <v>5315</v>
      </c>
      <c r="AR6032" s="1" t="s">
        <v>5316</v>
      </c>
      <c r="AS6032" s="1" t="s">
        <v>19787</v>
      </c>
      <c r="AT6032" s="1" t="s">
        <v>19789</v>
      </c>
      <c r="AU6032" s="1" t="s">
        <v>19791</v>
      </c>
      <c r="AV6032" s="1" t="s">
        <v>19793</v>
      </c>
    </row>
    <row r="6033">
      <c r="A6033" s="1" t="s">
        <v>19785</v>
      </c>
      <c r="B6033" s="1" t="s">
        <v>19795</v>
      </c>
      <c r="C6033" s="1" t="s">
        <v>19796</v>
      </c>
      <c r="D6033" s="1" t="s">
        <v>42904</v>
      </c>
      <c r="E6033" s="1" t="s">
        <v>42907</v>
      </c>
    </row>
    <row r="6034">
      <c r="A6034" s="1" t="s">
        <v>36753</v>
      </c>
      <c r="B6034" s="1" t="s">
        <v>38002</v>
      </c>
      <c r="C6034" s="1" t="s">
        <v>38004</v>
      </c>
    </row>
    <row r="6035">
      <c r="A6035" s="1" t="s">
        <v>42928</v>
      </c>
      <c r="B6035" s="1" t="s">
        <v>38020</v>
      </c>
      <c r="C6035" s="1" t="s">
        <v>189</v>
      </c>
    </row>
    <row r="6036">
      <c r="A6036" s="1" t="s">
        <v>42929</v>
      </c>
      <c r="B6036" s="1" t="s">
        <v>273</v>
      </c>
      <c r="C6036" s="1" t="s">
        <v>274</v>
      </c>
      <c r="D6036" s="1" t="s">
        <v>3908</v>
      </c>
      <c r="E6036" s="1" t="s">
        <v>3909</v>
      </c>
      <c r="F6036" s="1" t="s">
        <v>12368</v>
      </c>
      <c r="G6036" s="1" t="s">
        <v>12369</v>
      </c>
      <c r="H6036" s="1" t="s">
        <v>7215</v>
      </c>
      <c r="I6036" s="1" t="s">
        <v>7217</v>
      </c>
      <c r="J6036" s="1" t="s">
        <v>10315</v>
      </c>
      <c r="K6036" s="1" t="s">
        <v>10316</v>
      </c>
      <c r="L6036" s="1" t="s">
        <v>10317</v>
      </c>
      <c r="M6036" s="1" t="s">
        <v>10318</v>
      </c>
      <c r="N6036" s="1" t="s">
        <v>10319</v>
      </c>
      <c r="O6036" s="1" t="s">
        <v>10320</v>
      </c>
      <c r="P6036" s="1" t="s">
        <v>10369</v>
      </c>
      <c r="Q6036" s="1" t="s">
        <v>10370</v>
      </c>
      <c r="R6036" s="1" t="s">
        <v>38023</v>
      </c>
      <c r="S6036" s="1" t="s">
        <v>38024</v>
      </c>
      <c r="T6036" s="1" t="s">
        <v>38025</v>
      </c>
      <c r="U6036" s="1" t="s">
        <v>38027</v>
      </c>
      <c r="V6036" s="1" t="s">
        <v>4883</v>
      </c>
      <c r="W6036" s="1" t="s">
        <v>4884</v>
      </c>
      <c r="X6036" s="1" t="s">
        <v>38028</v>
      </c>
      <c r="Y6036" s="1" t="s">
        <v>38029</v>
      </c>
      <c r="Z6036" s="1">
        <v>300.0</v>
      </c>
      <c r="AA6036" s="1" t="s">
        <v>1979</v>
      </c>
      <c r="AB6036" s="1">
        <v>310.0</v>
      </c>
      <c r="AC6036" s="1" t="s">
        <v>6230</v>
      </c>
      <c r="AE6036" s="1" t="s">
        <v>3914</v>
      </c>
      <c r="AF6036" s="1" t="s">
        <v>3916</v>
      </c>
      <c r="AG6036" s="1" t="s">
        <v>10324</v>
      </c>
      <c r="AH6036" s="1" t="s">
        <v>10325</v>
      </c>
      <c r="AI6036" s="1" t="s">
        <v>10326</v>
      </c>
      <c r="AJ6036" s="1" t="s">
        <v>10316</v>
      </c>
      <c r="AK6036" s="1" t="s">
        <v>10327</v>
      </c>
      <c r="AL6036" s="1" t="s">
        <v>1741</v>
      </c>
      <c r="AM6036" s="1" t="s">
        <v>3896</v>
      </c>
      <c r="AN6036" s="1" t="s">
        <v>3899</v>
      </c>
      <c r="AP6036" s="1" t="s">
        <v>300</v>
      </c>
      <c r="AQ6036" s="1" t="s">
        <v>301</v>
      </c>
      <c r="AR6036" s="1" t="s">
        <v>3901</v>
      </c>
      <c r="AS6036" s="1" t="s">
        <v>3902</v>
      </c>
      <c r="AT6036" s="1" t="s">
        <v>337</v>
      </c>
      <c r="AU6036" s="1" t="s">
        <v>338</v>
      </c>
      <c r="AV6036" s="1" t="s">
        <v>10329</v>
      </c>
      <c r="AW6036" s="1" t="s">
        <v>10330</v>
      </c>
    </row>
    <row r="6037">
      <c r="A6037" s="1" t="s">
        <v>12377</v>
      </c>
      <c r="B6037" s="1" t="s">
        <v>10331</v>
      </c>
      <c r="C6037" s="1" t="s">
        <v>10332</v>
      </c>
      <c r="D6037" s="1" t="s">
        <v>38030</v>
      </c>
      <c r="E6037" s="1" t="s">
        <v>38024</v>
      </c>
    </row>
    <row r="6038">
      <c r="A6038" s="1" t="s">
        <v>42932</v>
      </c>
      <c r="B6038" s="1" t="s">
        <v>38031</v>
      </c>
      <c r="C6038" s="1" t="s">
        <v>38033</v>
      </c>
      <c r="D6038" s="1" t="s">
        <v>42933</v>
      </c>
      <c r="E6038" s="1" t="s">
        <v>42935</v>
      </c>
      <c r="F6038" s="1" t="s">
        <v>38036</v>
      </c>
      <c r="G6038" s="1" t="s">
        <v>38037</v>
      </c>
      <c r="H6038" s="1">
        <v>910.0</v>
      </c>
      <c r="I6038" s="1" t="s">
        <v>3163</v>
      </c>
      <c r="K6038" s="1" t="s">
        <v>38039</v>
      </c>
      <c r="L6038" s="1" t="s">
        <v>38033</v>
      </c>
      <c r="M6038" s="1" t="s">
        <v>16243</v>
      </c>
      <c r="N6038" s="1" t="s">
        <v>16244</v>
      </c>
      <c r="P6038" s="1" t="s">
        <v>38041</v>
      </c>
      <c r="Q6038" s="1" t="s">
        <v>38042</v>
      </c>
    </row>
    <row r="6039">
      <c r="A6039" s="1" t="s">
        <v>11854</v>
      </c>
      <c r="B6039" s="1" t="s">
        <v>169</v>
      </c>
      <c r="C6039" s="1" t="s">
        <v>170</v>
      </c>
      <c r="D6039" s="1" t="s">
        <v>6665</v>
      </c>
      <c r="E6039" s="1" t="s">
        <v>6666</v>
      </c>
      <c r="F6039" s="1" t="s">
        <v>6668</v>
      </c>
      <c r="G6039" s="1" t="s">
        <v>6669</v>
      </c>
      <c r="I6039" s="1" t="s">
        <v>6670</v>
      </c>
      <c r="J6039" s="1" t="s">
        <v>6669</v>
      </c>
      <c r="K6039" s="1" t="s">
        <v>3565</v>
      </c>
      <c r="L6039" s="1" t="s">
        <v>3567</v>
      </c>
      <c r="M6039" s="1" t="s">
        <v>183</v>
      </c>
      <c r="N6039" s="1" t="s">
        <v>184</v>
      </c>
    </row>
    <row r="6040">
      <c r="A6040" s="1" t="s">
        <v>42936</v>
      </c>
      <c r="B6040" s="1" t="s">
        <v>779</v>
      </c>
      <c r="C6040" s="1" t="s">
        <v>780</v>
      </c>
      <c r="D6040" s="1" t="s">
        <v>2015</v>
      </c>
      <c r="E6040" s="1" t="s">
        <v>2017</v>
      </c>
      <c r="F6040" s="1" t="s">
        <v>837</v>
      </c>
      <c r="G6040" s="1" t="s">
        <v>839</v>
      </c>
      <c r="H6040" s="1" t="s">
        <v>841</v>
      </c>
      <c r="I6040" s="1" t="s">
        <v>843</v>
      </c>
      <c r="J6040" s="1" t="s">
        <v>845</v>
      </c>
      <c r="K6040" s="1" t="s">
        <v>847</v>
      </c>
      <c r="L6040" s="1" t="s">
        <v>786</v>
      </c>
      <c r="M6040" s="1" t="s">
        <v>787</v>
      </c>
      <c r="N6040" s="1" t="s">
        <v>788</v>
      </c>
      <c r="O6040" s="1" t="s">
        <v>789</v>
      </c>
      <c r="P6040" s="1" t="s">
        <v>2027</v>
      </c>
      <c r="Q6040" s="1" t="s">
        <v>2028</v>
      </c>
    </row>
    <row r="6041">
      <c r="A6041" s="1" t="s">
        <v>42939</v>
      </c>
      <c r="B6041" s="1" t="s">
        <v>7354</v>
      </c>
      <c r="C6041" s="1" t="s">
        <v>7356</v>
      </c>
      <c r="D6041" s="1" t="s">
        <v>7357</v>
      </c>
      <c r="E6041" s="1" t="s">
        <v>40</v>
      </c>
      <c r="F6041" s="1" t="s">
        <v>7358</v>
      </c>
      <c r="G6041" s="1" t="s">
        <v>7359</v>
      </c>
    </row>
    <row r="6042">
      <c r="A6042" s="1" t="s">
        <v>29628</v>
      </c>
      <c r="B6042" s="1" t="s">
        <v>7243</v>
      </c>
      <c r="C6042" s="1" t="s">
        <v>7244</v>
      </c>
      <c r="D6042" s="1" t="s">
        <v>7241</v>
      </c>
      <c r="E6042" s="1" t="s">
        <v>7242</v>
      </c>
      <c r="F6042" s="1" t="s">
        <v>7245</v>
      </c>
      <c r="G6042" s="1" t="s">
        <v>7246</v>
      </c>
      <c r="I6042" s="1" t="s">
        <v>7247</v>
      </c>
      <c r="J6042" s="1" t="s">
        <v>7242</v>
      </c>
      <c r="K6042" s="1" t="s">
        <v>7248</v>
      </c>
      <c r="L6042" s="1" t="s">
        <v>7249</v>
      </c>
      <c r="M6042" s="1" t="s">
        <v>7250</v>
      </c>
      <c r="N6042" s="1" t="s">
        <v>7251</v>
      </c>
    </row>
    <row r="6043">
      <c r="A6043" s="1" t="s">
        <v>42942</v>
      </c>
      <c r="B6043" s="1" t="s">
        <v>7179</v>
      </c>
      <c r="C6043" s="1" t="s">
        <v>7180</v>
      </c>
      <c r="D6043" s="1" t="s">
        <v>7181</v>
      </c>
      <c r="E6043" s="1" t="s">
        <v>189</v>
      </c>
      <c r="F6043" s="1" t="s">
        <v>7182</v>
      </c>
      <c r="G6043" s="1" t="s">
        <v>7183</v>
      </c>
    </row>
    <row r="6044">
      <c r="A6044" s="1" t="s">
        <v>42943</v>
      </c>
      <c r="B6044" s="1" t="s">
        <v>7113</v>
      </c>
      <c r="C6044" s="1" t="s">
        <v>7114</v>
      </c>
      <c r="D6044" s="1" t="s">
        <v>7115</v>
      </c>
      <c r="E6044" s="1" t="s">
        <v>7116</v>
      </c>
      <c r="G6044" s="1" t="s">
        <v>7117</v>
      </c>
      <c r="H6044" s="1" t="s">
        <v>7118</v>
      </c>
    </row>
    <row r="6045">
      <c r="A6045" s="1" t="s">
        <v>42944</v>
      </c>
      <c r="B6045" s="1" t="s">
        <v>169</v>
      </c>
      <c r="C6045" s="1" t="s">
        <v>170</v>
      </c>
      <c r="D6045" s="1" t="s">
        <v>12461</v>
      </c>
      <c r="E6045" s="1" t="s">
        <v>12463</v>
      </c>
      <c r="F6045" s="1" t="s">
        <v>12467</v>
      </c>
      <c r="G6045" s="1" t="s">
        <v>12466</v>
      </c>
      <c r="H6045" s="1" t="s">
        <v>12472</v>
      </c>
      <c r="I6045" s="1" t="s">
        <v>12474</v>
      </c>
      <c r="J6045" s="1">
        <v>240.0</v>
      </c>
      <c r="K6045" s="1" t="s">
        <v>1986</v>
      </c>
      <c r="N6045" s="1" t="s">
        <v>12481</v>
      </c>
      <c r="O6045" s="1" t="s">
        <v>12482</v>
      </c>
      <c r="P6045" s="1" t="s">
        <v>183</v>
      </c>
      <c r="Q6045" s="1" t="s">
        <v>184</v>
      </c>
    </row>
    <row r="6046">
      <c r="A6046" s="1" t="s">
        <v>35146</v>
      </c>
      <c r="B6046" s="1" t="s">
        <v>779</v>
      </c>
      <c r="C6046" s="1" t="s">
        <v>780</v>
      </c>
      <c r="D6046" s="1" t="s">
        <v>2015</v>
      </c>
      <c r="E6046" s="1" t="s">
        <v>2017</v>
      </c>
      <c r="F6046" s="1" t="s">
        <v>837</v>
      </c>
      <c r="G6046" s="1" t="s">
        <v>839</v>
      </c>
      <c r="H6046" s="1" t="s">
        <v>40572</v>
      </c>
      <c r="I6046" s="1" t="s">
        <v>847</v>
      </c>
      <c r="J6046" s="1" t="s">
        <v>845</v>
      </c>
      <c r="K6046" s="1" t="s">
        <v>847</v>
      </c>
      <c r="L6046" s="1" t="s">
        <v>786</v>
      </c>
      <c r="M6046" s="1" t="s">
        <v>787</v>
      </c>
      <c r="N6046" s="1" t="s">
        <v>788</v>
      </c>
      <c r="O6046" s="1" t="s">
        <v>789</v>
      </c>
      <c r="P6046" s="1" t="s">
        <v>2027</v>
      </c>
      <c r="Q6046" s="1" t="s">
        <v>2028</v>
      </c>
    </row>
    <row r="6047">
      <c r="A6047" s="1" t="s">
        <v>42947</v>
      </c>
      <c r="B6047" s="1" t="s">
        <v>273</v>
      </c>
      <c r="C6047" s="1" t="s">
        <v>274</v>
      </c>
      <c r="D6047" s="1" t="s">
        <v>5257</v>
      </c>
      <c r="E6047" s="1" t="s">
        <v>5259</v>
      </c>
      <c r="F6047" s="1" t="s">
        <v>5254</v>
      </c>
      <c r="G6047" s="1" t="s">
        <v>5256</v>
      </c>
      <c r="H6047" s="1" t="s">
        <v>6408</v>
      </c>
      <c r="I6047" s="1" t="s">
        <v>6410</v>
      </c>
      <c r="J6047" s="1" t="s">
        <v>5261</v>
      </c>
      <c r="K6047" s="1" t="s">
        <v>5263</v>
      </c>
      <c r="L6047" s="1" t="s">
        <v>42949</v>
      </c>
      <c r="M6047" s="1" t="s">
        <v>7121</v>
      </c>
      <c r="O6047" s="1" t="s">
        <v>5267</v>
      </c>
      <c r="P6047" s="1" t="s">
        <v>5269</v>
      </c>
      <c r="Q6047" s="1" t="s">
        <v>5270</v>
      </c>
      <c r="R6047" s="1" t="s">
        <v>5272</v>
      </c>
      <c r="S6047" s="1" t="s">
        <v>300</v>
      </c>
      <c r="T6047" s="1" t="s">
        <v>301</v>
      </c>
      <c r="U6047" s="1" t="s">
        <v>5275</v>
      </c>
      <c r="V6047" s="1" t="s">
        <v>5276</v>
      </c>
    </row>
    <row r="6048">
      <c r="A6048" s="1" t="s">
        <v>30606</v>
      </c>
      <c r="B6048" s="1" t="s">
        <v>763</v>
      </c>
      <c r="C6048" s="1" t="s">
        <v>765</v>
      </c>
      <c r="D6048" s="1" t="s">
        <v>831</v>
      </c>
      <c r="E6048" s="1" t="s">
        <v>832</v>
      </c>
      <c r="F6048" s="1" t="s">
        <v>42950</v>
      </c>
      <c r="G6048" s="1" t="s">
        <v>842</v>
      </c>
      <c r="H6048" s="1" t="s">
        <v>840</v>
      </c>
      <c r="I6048" s="1" t="s">
        <v>842</v>
      </c>
      <c r="J6048" s="1" t="s">
        <v>776</v>
      </c>
      <c r="K6048" s="1" t="s">
        <v>777</v>
      </c>
    </row>
    <row r="6049">
      <c r="A6049" s="1" t="s">
        <v>30119</v>
      </c>
      <c r="B6049" s="1" t="s">
        <v>1539</v>
      </c>
      <c r="C6049" s="1" t="s">
        <v>1541</v>
      </c>
      <c r="D6049" s="1" t="s">
        <v>1543</v>
      </c>
      <c r="E6049" s="1" t="s">
        <v>1545</v>
      </c>
      <c r="F6049" s="1" t="s">
        <v>42953</v>
      </c>
      <c r="G6049" s="1" t="s">
        <v>1541</v>
      </c>
      <c r="H6049" s="1" t="s">
        <v>1551</v>
      </c>
      <c r="I6049" s="1" t="s">
        <v>1541</v>
      </c>
      <c r="J6049" s="1" t="s">
        <v>1554</v>
      </c>
      <c r="K6049" s="1" t="s">
        <v>1556</v>
      </c>
    </row>
    <row r="6050">
      <c r="A6050" s="1" t="s">
        <v>42956</v>
      </c>
      <c r="B6050" s="1" t="s">
        <v>795</v>
      </c>
      <c r="C6050" s="1" t="s">
        <v>796</v>
      </c>
      <c r="D6050" s="1" t="s">
        <v>541</v>
      </c>
      <c r="E6050" s="1" t="s">
        <v>542</v>
      </c>
      <c r="F6050" s="1" t="s">
        <v>42957</v>
      </c>
      <c r="G6050" s="1" t="s">
        <v>42958</v>
      </c>
      <c r="H6050" s="1" t="s">
        <v>801</v>
      </c>
      <c r="I6050" s="1" t="s">
        <v>802</v>
      </c>
      <c r="J6050" s="1" t="s">
        <v>548</v>
      </c>
      <c r="K6050" s="1" t="s">
        <v>549</v>
      </c>
      <c r="M6050" s="1" t="s">
        <v>552</v>
      </c>
      <c r="N6050" s="1" t="s">
        <v>553</v>
      </c>
    </row>
    <row r="6051">
      <c r="A6051" s="1" t="s">
        <v>42959</v>
      </c>
      <c r="B6051" s="1" t="s">
        <v>625</v>
      </c>
      <c r="C6051" s="1" t="s">
        <v>628</v>
      </c>
      <c r="D6051" s="1" t="s">
        <v>8382</v>
      </c>
      <c r="E6051" s="1" t="s">
        <v>8384</v>
      </c>
      <c r="F6051" s="1" t="s">
        <v>645</v>
      </c>
      <c r="G6051" s="1" t="s">
        <v>646</v>
      </c>
    </row>
    <row r="6052">
      <c r="A6052" s="1" t="s">
        <v>42960</v>
      </c>
      <c r="B6052" s="1" t="s">
        <v>829</v>
      </c>
      <c r="C6052" s="1" t="s">
        <v>830</v>
      </c>
      <c r="D6052" s="1" t="s">
        <v>763</v>
      </c>
      <c r="E6052" s="1" t="s">
        <v>765</v>
      </c>
      <c r="F6052" s="1" t="s">
        <v>831</v>
      </c>
      <c r="G6052" s="1" t="s">
        <v>832</v>
      </c>
      <c r="H6052" s="1" t="s">
        <v>833</v>
      </c>
      <c r="I6052" s="1" t="s">
        <v>835</v>
      </c>
      <c r="J6052" s="1" t="s">
        <v>7319</v>
      </c>
      <c r="K6052" s="1" t="s">
        <v>7320</v>
      </c>
      <c r="M6052" s="1" t="s">
        <v>840</v>
      </c>
      <c r="N6052" s="1" t="s">
        <v>842</v>
      </c>
      <c r="O6052" s="1" t="s">
        <v>844</v>
      </c>
      <c r="P6052" s="1" t="s">
        <v>846</v>
      </c>
      <c r="Q6052" s="1" t="s">
        <v>848</v>
      </c>
      <c r="R6052" s="1" t="s">
        <v>849</v>
      </c>
      <c r="S6052" s="1" t="s">
        <v>772</v>
      </c>
      <c r="T6052" s="1" t="s">
        <v>774</v>
      </c>
      <c r="U6052" s="1" t="s">
        <v>776</v>
      </c>
      <c r="V6052" s="1" t="s">
        <v>777</v>
      </c>
    </row>
    <row r="6053">
      <c r="A6053" s="1" t="s">
        <v>33377</v>
      </c>
      <c r="B6053" s="1" t="s">
        <v>779</v>
      </c>
      <c r="C6053" s="1" t="s">
        <v>780</v>
      </c>
      <c r="D6053" s="1" t="s">
        <v>1174</v>
      </c>
      <c r="E6053" s="1" t="s">
        <v>1176</v>
      </c>
      <c r="F6053" s="1" t="s">
        <v>42964</v>
      </c>
      <c r="G6053" s="1" t="s">
        <v>1180</v>
      </c>
      <c r="H6053" s="1" t="s">
        <v>1178</v>
      </c>
      <c r="I6053" s="1" t="s">
        <v>1180</v>
      </c>
      <c r="J6053" s="1" t="s">
        <v>786</v>
      </c>
      <c r="K6053" s="1" t="s">
        <v>787</v>
      </c>
      <c r="L6053" s="1" t="s">
        <v>788</v>
      </c>
      <c r="M6053" s="1" t="s">
        <v>789</v>
      </c>
    </row>
    <row r="6054">
      <c r="A6054" s="1" t="s">
        <v>42965</v>
      </c>
      <c r="B6054" s="1" t="s">
        <v>1539</v>
      </c>
      <c r="C6054" s="1" t="s">
        <v>1541</v>
      </c>
      <c r="D6054" s="1" t="s">
        <v>37595</v>
      </c>
      <c r="E6054" s="1" t="s">
        <v>1541</v>
      </c>
      <c r="F6054" s="1" t="s">
        <v>1551</v>
      </c>
      <c r="G6054" s="1" t="s">
        <v>1541</v>
      </c>
      <c r="H6054" s="1" t="s">
        <v>1554</v>
      </c>
      <c r="I6054" s="1" t="s">
        <v>1556</v>
      </c>
    </row>
    <row r="6055">
      <c r="A6055" s="1" t="s">
        <v>34804</v>
      </c>
      <c r="B6055" s="1" t="s">
        <v>1232</v>
      </c>
      <c r="C6055" s="1" t="s">
        <v>1234</v>
      </c>
      <c r="D6055" s="1" t="s">
        <v>42967</v>
      </c>
      <c r="E6055" s="1" t="s">
        <v>1238</v>
      </c>
      <c r="F6055" s="1" t="s">
        <v>1239</v>
      </c>
      <c r="G6055" s="1" t="s">
        <v>1238</v>
      </c>
      <c r="H6055" s="1" t="s">
        <v>1240</v>
      </c>
      <c r="I6055" s="1" t="s">
        <v>1241</v>
      </c>
    </row>
    <row r="6056">
      <c r="A6056" s="1" t="s">
        <v>42969</v>
      </c>
      <c r="B6056" s="1" t="s">
        <v>1068</v>
      </c>
      <c r="C6056" s="1" t="s">
        <v>1069</v>
      </c>
      <c r="D6056" s="1" t="s">
        <v>273</v>
      </c>
      <c r="E6056" s="1" t="s">
        <v>274</v>
      </c>
      <c r="F6056" s="1" t="s">
        <v>42971</v>
      </c>
      <c r="G6056" s="1" t="s">
        <v>1075</v>
      </c>
      <c r="H6056" s="1" t="s">
        <v>1074</v>
      </c>
      <c r="I6056" s="1" t="s">
        <v>1075</v>
      </c>
      <c r="J6056" s="1" t="s">
        <v>300</v>
      </c>
      <c r="K6056" s="1" t="s">
        <v>301</v>
      </c>
    </row>
    <row r="6057">
      <c r="A6057" s="1" t="s">
        <v>42973</v>
      </c>
      <c r="B6057" s="1" t="s">
        <v>6529</v>
      </c>
      <c r="C6057" s="1" t="s">
        <v>6530</v>
      </c>
      <c r="D6057" s="1" t="s">
        <v>42974</v>
      </c>
      <c r="E6057" s="1" t="s">
        <v>18400</v>
      </c>
      <c r="F6057" s="1" t="s">
        <v>6533</v>
      </c>
      <c r="G6057" s="1" t="s">
        <v>6534</v>
      </c>
      <c r="I6057" s="1" t="s">
        <v>6535</v>
      </c>
      <c r="J6057" s="1" t="s">
        <v>6536</v>
      </c>
      <c r="L6057" s="1" t="s">
        <v>2104</v>
      </c>
      <c r="M6057" s="1" t="s">
        <v>2105</v>
      </c>
    </row>
    <row r="6058">
      <c r="A6058" s="1" t="s">
        <v>42976</v>
      </c>
      <c r="B6058" s="1" t="s">
        <v>1244</v>
      </c>
      <c r="C6058" s="1" t="s">
        <v>1246</v>
      </c>
      <c r="D6058" s="1" t="s">
        <v>12964</v>
      </c>
      <c r="E6058" s="1" t="s">
        <v>12965</v>
      </c>
      <c r="F6058" s="1" t="s">
        <v>42977</v>
      </c>
      <c r="G6058" s="1" t="s">
        <v>1250</v>
      </c>
      <c r="I6058" s="1" t="s">
        <v>12973</v>
      </c>
      <c r="J6058" s="1" t="s">
        <v>1250</v>
      </c>
      <c r="K6058" s="1" t="s">
        <v>1261</v>
      </c>
      <c r="L6058" s="1" t="s">
        <v>1263</v>
      </c>
    </row>
    <row r="6059">
      <c r="A6059" s="1" t="s">
        <v>42979</v>
      </c>
      <c r="B6059" s="1" t="s">
        <v>39686</v>
      </c>
      <c r="C6059" s="1" t="s">
        <v>39687</v>
      </c>
      <c r="D6059" s="1" t="s">
        <v>15408</v>
      </c>
      <c r="E6059" s="1" t="s">
        <v>15409</v>
      </c>
      <c r="F6059" s="1" t="s">
        <v>42980</v>
      </c>
      <c r="G6059" s="1" t="s">
        <v>39691</v>
      </c>
      <c r="H6059" s="1" t="s">
        <v>10097</v>
      </c>
      <c r="I6059" s="1" t="s">
        <v>10099</v>
      </c>
      <c r="J6059" s="1">
        <v>480.0</v>
      </c>
      <c r="K6059" s="1" t="s">
        <v>570</v>
      </c>
      <c r="M6059" s="1" t="s">
        <v>39690</v>
      </c>
      <c r="N6059" s="1" t="s">
        <v>39691</v>
      </c>
      <c r="O6059" s="1" t="s">
        <v>15411</v>
      </c>
      <c r="P6059" s="1" t="s">
        <v>15409</v>
      </c>
    </row>
    <row r="6060">
      <c r="A6060" s="1" t="s">
        <v>42982</v>
      </c>
      <c r="B6060" s="1" t="s">
        <v>169</v>
      </c>
      <c r="C6060" s="1" t="s">
        <v>170</v>
      </c>
      <c r="D6060" s="1" t="s">
        <v>20757</v>
      </c>
      <c r="E6060" s="1" t="s">
        <v>20758</v>
      </c>
      <c r="G6060" s="1" t="s">
        <v>20759</v>
      </c>
      <c r="H6060" s="1" t="s">
        <v>20760</v>
      </c>
      <c r="J6060" s="1" t="s">
        <v>4831</v>
      </c>
      <c r="K6060" s="1" t="s">
        <v>4833</v>
      </c>
      <c r="L6060" s="1" t="s">
        <v>4835</v>
      </c>
      <c r="M6060" s="1" t="s">
        <v>4833</v>
      </c>
      <c r="N6060" s="1" t="s">
        <v>20762</v>
      </c>
      <c r="O6060" s="1" t="s">
        <v>20763</v>
      </c>
      <c r="P6060" s="1" t="s">
        <v>183</v>
      </c>
      <c r="Q6060" s="1" t="s">
        <v>184</v>
      </c>
    </row>
    <row r="6061">
      <c r="A6061" s="1" t="s">
        <v>42986</v>
      </c>
      <c r="B6061" s="1" t="s">
        <v>5797</v>
      </c>
      <c r="C6061" s="1" t="s">
        <v>5799</v>
      </c>
      <c r="D6061" s="1" t="s">
        <v>5801</v>
      </c>
      <c r="E6061" s="1" t="s">
        <v>5803</v>
      </c>
      <c r="G6061" s="1" t="s">
        <v>5805</v>
      </c>
      <c r="H6061" s="1" t="s">
        <v>5799</v>
      </c>
      <c r="I6061" s="1" t="s">
        <v>5809</v>
      </c>
      <c r="J6061" s="1" t="s">
        <v>5811</v>
      </c>
      <c r="K6061" s="1" t="s">
        <v>5813</v>
      </c>
      <c r="L6061" s="1" t="s">
        <v>5815</v>
      </c>
    </row>
    <row r="6062">
      <c r="A6062" s="1" t="s">
        <v>42988</v>
      </c>
      <c r="B6062" s="1" t="s">
        <v>18405</v>
      </c>
      <c r="C6062" s="1" t="s">
        <v>189</v>
      </c>
    </row>
    <row r="6063">
      <c r="A6063" s="1" t="s">
        <v>42991</v>
      </c>
      <c r="B6063" s="1" t="s">
        <v>22831</v>
      </c>
      <c r="C6063" s="1" t="s">
        <v>22832</v>
      </c>
    </row>
    <row r="6064">
      <c r="A6064" s="1" t="s">
        <v>42992</v>
      </c>
      <c r="B6064" s="1" t="s">
        <v>22831</v>
      </c>
      <c r="C6064" s="1" t="s">
        <v>22832</v>
      </c>
    </row>
    <row r="6065">
      <c r="A6065" s="1" t="s">
        <v>42994</v>
      </c>
      <c r="B6065" s="1" t="s">
        <v>24813</v>
      </c>
      <c r="C6065" s="1" t="s">
        <v>24815</v>
      </c>
      <c r="D6065" s="1" t="s">
        <v>37339</v>
      </c>
      <c r="E6065" s="1" t="s">
        <v>37340</v>
      </c>
      <c r="F6065" s="1" t="s">
        <v>42995</v>
      </c>
      <c r="G6065" s="1" t="s">
        <v>37340</v>
      </c>
      <c r="H6065" s="1" t="s">
        <v>37343</v>
      </c>
      <c r="I6065" s="1" t="s">
        <v>37344</v>
      </c>
      <c r="J6065" s="1">
        <v>760.0</v>
      </c>
      <c r="K6065" s="1" t="s">
        <v>12770</v>
      </c>
      <c r="M6065" s="1" t="s">
        <v>37345</v>
      </c>
      <c r="N6065" s="1" t="s">
        <v>37346</v>
      </c>
      <c r="O6065" s="1" t="s">
        <v>24826</v>
      </c>
      <c r="P6065" s="1" t="s">
        <v>24827</v>
      </c>
    </row>
    <row r="6066">
      <c r="A6066" s="1" t="s">
        <v>42997</v>
      </c>
      <c r="B6066" s="1" t="s">
        <v>6792</v>
      </c>
      <c r="C6066" s="1" t="s">
        <v>6793</v>
      </c>
      <c r="D6066" s="1" t="s">
        <v>10916</v>
      </c>
      <c r="E6066" s="1" t="s">
        <v>10917</v>
      </c>
      <c r="F6066" s="1" t="s">
        <v>42998</v>
      </c>
      <c r="G6066" s="1" t="s">
        <v>42999</v>
      </c>
      <c r="I6066" s="1" t="s">
        <v>6800</v>
      </c>
      <c r="J6066" s="1" t="s">
        <v>6802</v>
      </c>
      <c r="K6066" s="1" t="s">
        <v>10931</v>
      </c>
      <c r="L6066" s="1" t="s">
        <v>10932</v>
      </c>
    </row>
    <row r="6067">
      <c r="A6067" s="1" t="s">
        <v>43002</v>
      </c>
      <c r="B6067" s="1" t="s">
        <v>703</v>
      </c>
      <c r="C6067" s="1" t="s">
        <v>704</v>
      </c>
    </row>
    <row r="6068">
      <c r="A6068" s="1" t="s">
        <v>43003</v>
      </c>
      <c r="B6068" s="1" t="s">
        <v>18987</v>
      </c>
      <c r="C6068" s="1" t="s">
        <v>18988</v>
      </c>
      <c r="D6068" s="1" t="s">
        <v>18989</v>
      </c>
      <c r="E6068" s="1" t="s">
        <v>18990</v>
      </c>
      <c r="F6068" s="1" t="s">
        <v>18991</v>
      </c>
      <c r="G6068" s="1" t="s">
        <v>18993</v>
      </c>
      <c r="H6068" s="1" t="s">
        <v>18995</v>
      </c>
      <c r="I6068" s="1" t="s">
        <v>18996</v>
      </c>
    </row>
    <row r="6069">
      <c r="A6069" s="1" t="s">
        <v>33762</v>
      </c>
      <c r="B6069" s="1" t="s">
        <v>20675</v>
      </c>
      <c r="C6069" s="1" t="s">
        <v>20676</v>
      </c>
      <c r="D6069" s="1" t="s">
        <v>20677</v>
      </c>
      <c r="E6069" s="1" t="s">
        <v>20678</v>
      </c>
      <c r="G6069" s="1" t="s">
        <v>20679</v>
      </c>
      <c r="H6069" s="1" t="s">
        <v>20681</v>
      </c>
    </row>
    <row r="6070">
      <c r="A6070" s="1" t="s">
        <v>43004</v>
      </c>
      <c r="B6070" s="1" t="s">
        <v>807</v>
      </c>
      <c r="C6070" s="1" t="s">
        <v>808</v>
      </c>
      <c r="D6070" s="1" t="s">
        <v>803</v>
      </c>
      <c r="E6070" s="1" t="s">
        <v>805</v>
      </c>
      <c r="F6070" s="1" t="s">
        <v>19002</v>
      </c>
      <c r="G6070" s="1" t="s">
        <v>19004</v>
      </c>
      <c r="H6070" s="1" t="s">
        <v>91</v>
      </c>
      <c r="I6070" s="1" t="s">
        <v>92</v>
      </c>
      <c r="L6070" s="1" t="s">
        <v>812</v>
      </c>
      <c r="M6070" s="1" t="s">
        <v>808</v>
      </c>
      <c r="N6070" s="1" t="s">
        <v>2511</v>
      </c>
      <c r="O6070" s="1" t="s">
        <v>2512</v>
      </c>
      <c r="Q6070" s="1" t="s">
        <v>817</v>
      </c>
      <c r="R6070" s="1" t="s">
        <v>818</v>
      </c>
    </row>
    <row r="6071">
      <c r="A6071" s="1" t="s">
        <v>20122</v>
      </c>
      <c r="B6071" s="1" t="s">
        <v>625</v>
      </c>
      <c r="C6071" s="1" t="s">
        <v>628</v>
      </c>
      <c r="D6071" s="1" t="s">
        <v>43006</v>
      </c>
      <c r="E6071" s="1" t="s">
        <v>189</v>
      </c>
      <c r="F6071" s="1" t="s">
        <v>3863</v>
      </c>
      <c r="G6071" s="1" t="s">
        <v>2045</v>
      </c>
      <c r="H6071" s="1" t="s">
        <v>645</v>
      </c>
      <c r="I6071" s="1" t="s">
        <v>646</v>
      </c>
    </row>
    <row r="6072">
      <c r="A6072" s="1" t="s">
        <v>43007</v>
      </c>
      <c r="B6072" s="1" t="s">
        <v>43008</v>
      </c>
      <c r="C6072" s="1" t="s">
        <v>189</v>
      </c>
    </row>
    <row r="6073">
      <c r="A6073" s="1" t="s">
        <v>43009</v>
      </c>
      <c r="B6073" s="1" t="s">
        <v>3482</v>
      </c>
      <c r="C6073" s="1" t="s">
        <v>3483</v>
      </c>
      <c r="D6073" s="1" t="s">
        <v>3484</v>
      </c>
      <c r="E6073" s="1" t="s">
        <v>3485</v>
      </c>
      <c r="F6073" s="1" t="s">
        <v>35870</v>
      </c>
      <c r="G6073" s="1" t="s">
        <v>189</v>
      </c>
      <c r="H6073" s="1" t="s">
        <v>3490</v>
      </c>
      <c r="I6073" s="1" t="s">
        <v>3491</v>
      </c>
      <c r="J6073" s="1" t="s">
        <v>3494</v>
      </c>
      <c r="K6073" s="1" t="s">
        <v>3495</v>
      </c>
    </row>
    <row r="6074">
      <c r="A6074" s="1" t="s">
        <v>43012</v>
      </c>
      <c r="B6074" s="1" t="s">
        <v>1181</v>
      </c>
      <c r="C6074" s="1" t="s">
        <v>1182</v>
      </c>
      <c r="D6074" s="1" t="s">
        <v>43013</v>
      </c>
      <c r="E6074" s="1" t="s">
        <v>1184</v>
      </c>
      <c r="F6074" s="1" t="s">
        <v>1185</v>
      </c>
      <c r="G6074" s="1" t="s">
        <v>1184</v>
      </c>
    </row>
    <row r="6075">
      <c r="A6075" s="1" t="s">
        <v>43014</v>
      </c>
      <c r="B6075" s="1" t="s">
        <v>38734</v>
      </c>
      <c r="C6075" s="1" t="s">
        <v>38735</v>
      </c>
      <c r="D6075" s="1" t="s">
        <v>38738</v>
      </c>
      <c r="E6075" s="1" t="s">
        <v>38739</v>
      </c>
    </row>
    <row r="6076">
      <c r="A6076" s="1" t="s">
        <v>43015</v>
      </c>
      <c r="B6076" s="1" t="s">
        <v>469</v>
      </c>
      <c r="C6076" s="1" t="s">
        <v>471</v>
      </c>
      <c r="D6076" s="1" t="s">
        <v>7123</v>
      </c>
      <c r="E6076" s="1" t="s">
        <v>7124</v>
      </c>
      <c r="F6076" s="1" t="s">
        <v>478</v>
      </c>
      <c r="G6076" s="1" t="s">
        <v>480</v>
      </c>
      <c r="I6076" s="1" t="s">
        <v>484</v>
      </c>
      <c r="J6076" s="1" t="s">
        <v>485</v>
      </c>
    </row>
    <row r="6077">
      <c r="A6077" s="1" t="s">
        <v>43018</v>
      </c>
      <c r="B6077" s="1" t="s">
        <v>602</v>
      </c>
      <c r="C6077" s="1" t="s">
        <v>604</v>
      </c>
      <c r="D6077" s="1" t="s">
        <v>2090</v>
      </c>
      <c r="E6077" s="1" t="s">
        <v>2092</v>
      </c>
      <c r="F6077" s="1" t="s">
        <v>9932</v>
      </c>
      <c r="G6077" s="1" t="s">
        <v>2092</v>
      </c>
      <c r="I6077" s="1" t="s">
        <v>611</v>
      </c>
      <c r="J6077" s="1" t="s">
        <v>613</v>
      </c>
      <c r="K6077" s="1" t="s">
        <v>2120</v>
      </c>
      <c r="L6077" s="1" t="s">
        <v>2122</v>
      </c>
      <c r="M6077" s="1" t="s">
        <v>615</v>
      </c>
      <c r="N6077" s="1" t="s">
        <v>617</v>
      </c>
      <c r="O6077" s="1" t="s">
        <v>2129</v>
      </c>
      <c r="P6077" s="1" t="s">
        <v>2130</v>
      </c>
    </row>
    <row r="6078">
      <c r="A6078" s="1" t="s">
        <v>43020</v>
      </c>
      <c r="B6078" s="1" t="s">
        <v>3069</v>
      </c>
      <c r="C6078" s="1" t="s">
        <v>3071</v>
      </c>
      <c r="D6078" s="1" t="s">
        <v>3866</v>
      </c>
      <c r="E6078" s="1" t="s">
        <v>3867</v>
      </c>
      <c r="F6078" s="1" t="s">
        <v>20300</v>
      </c>
      <c r="G6078" s="1" t="s">
        <v>3871</v>
      </c>
      <c r="H6078" s="1" t="s">
        <v>3873</v>
      </c>
      <c r="I6078" s="1" t="s">
        <v>3867</v>
      </c>
      <c r="K6078" s="1" t="s">
        <v>3089</v>
      </c>
      <c r="L6078" s="1" t="s">
        <v>3071</v>
      </c>
    </row>
    <row r="6079">
      <c r="A6079" s="1" t="s">
        <v>43023</v>
      </c>
      <c r="B6079" s="1" t="s">
        <v>5369</v>
      </c>
      <c r="C6079" s="1" t="s">
        <v>5370</v>
      </c>
      <c r="D6079" s="1" t="s">
        <v>7126</v>
      </c>
      <c r="E6079" s="1" t="s">
        <v>7127</v>
      </c>
      <c r="G6079" s="1" t="s">
        <v>5384</v>
      </c>
      <c r="H6079" s="1" t="s">
        <v>5386</v>
      </c>
      <c r="I6079" s="1" t="s">
        <v>5055</v>
      </c>
      <c r="J6079" s="1" t="s">
        <v>5057</v>
      </c>
    </row>
    <row r="6080">
      <c r="A6080" s="1" t="s">
        <v>43025</v>
      </c>
      <c r="B6080" s="1" t="s">
        <v>829</v>
      </c>
      <c r="C6080" s="1" t="s">
        <v>830</v>
      </c>
      <c r="D6080" s="1" t="s">
        <v>15310</v>
      </c>
      <c r="E6080" s="1" t="s">
        <v>15311</v>
      </c>
      <c r="F6080" s="1" t="s">
        <v>848</v>
      </c>
      <c r="G6080" s="1" t="s">
        <v>849</v>
      </c>
    </row>
    <row r="6081">
      <c r="A6081" s="1" t="s">
        <v>43026</v>
      </c>
      <c r="B6081" s="1" t="s">
        <v>27841</v>
      </c>
      <c r="C6081" s="1" t="s">
        <v>27843</v>
      </c>
      <c r="D6081" s="1" t="s">
        <v>15302</v>
      </c>
      <c r="E6081" s="1" t="s">
        <v>5345</v>
      </c>
      <c r="F6081" s="1" t="s">
        <v>5352</v>
      </c>
      <c r="G6081" s="1" t="s">
        <v>5353</v>
      </c>
    </row>
    <row r="6082">
      <c r="A6082" s="1" t="s">
        <v>35134</v>
      </c>
      <c r="B6082" s="1" t="s">
        <v>273</v>
      </c>
      <c r="C6082" s="1" t="s">
        <v>274</v>
      </c>
      <c r="D6082" s="1" t="s">
        <v>5341</v>
      </c>
      <c r="E6082" s="1" t="s">
        <v>5343</v>
      </c>
      <c r="F6082" s="1" t="s">
        <v>43028</v>
      </c>
      <c r="G6082" s="1" t="s">
        <v>43029</v>
      </c>
      <c r="H6082" s="1" t="s">
        <v>5348</v>
      </c>
      <c r="I6082" s="1" t="s">
        <v>5350</v>
      </c>
      <c r="J6082" s="1" t="s">
        <v>300</v>
      </c>
      <c r="K6082" s="1" t="s">
        <v>301</v>
      </c>
    </row>
    <row r="6083">
      <c r="A6083" s="1" t="s">
        <v>43030</v>
      </c>
      <c r="B6083" s="1" t="s">
        <v>38380</v>
      </c>
      <c r="C6083" s="1" t="s">
        <v>139</v>
      </c>
    </row>
    <row r="6084">
      <c r="A6084" s="1" t="s">
        <v>43031</v>
      </c>
      <c r="B6084" s="1" t="s">
        <v>829</v>
      </c>
      <c r="C6084" s="1" t="s">
        <v>830</v>
      </c>
      <c r="D6084" s="1" t="s">
        <v>10090</v>
      </c>
      <c r="E6084" s="1" t="s">
        <v>10091</v>
      </c>
      <c r="F6084" s="1" t="s">
        <v>10087</v>
      </c>
      <c r="G6084" s="1" t="s">
        <v>10089</v>
      </c>
      <c r="H6084" s="1" t="s">
        <v>27834</v>
      </c>
      <c r="I6084" s="1" t="s">
        <v>27835</v>
      </c>
      <c r="J6084" s="1" t="s">
        <v>10092</v>
      </c>
      <c r="K6084" s="1" t="s">
        <v>10093</v>
      </c>
      <c r="L6084" s="1" t="s">
        <v>91</v>
      </c>
      <c r="M6084" s="1" t="s">
        <v>92</v>
      </c>
      <c r="N6084" s="1" t="s">
        <v>10097</v>
      </c>
      <c r="O6084" s="1" t="s">
        <v>10099</v>
      </c>
      <c r="P6084" s="1">
        <v>480.0</v>
      </c>
      <c r="Q6084" s="1" t="s">
        <v>570</v>
      </c>
      <c r="S6084" s="1" t="s">
        <v>10104</v>
      </c>
      <c r="T6084" s="1" t="s">
        <v>10105</v>
      </c>
      <c r="U6084" s="1" t="s">
        <v>10101</v>
      </c>
      <c r="V6084" s="1" t="s">
        <v>10103</v>
      </c>
      <c r="W6084" s="1" t="s">
        <v>848</v>
      </c>
      <c r="X6084" s="1" t="s">
        <v>849</v>
      </c>
    </row>
    <row r="6085">
      <c r="A6085" s="1" t="s">
        <v>43034</v>
      </c>
      <c r="B6085" s="1" t="s">
        <v>21215</v>
      </c>
      <c r="C6085" s="1" t="s">
        <v>21216</v>
      </c>
      <c r="D6085" s="1" t="s">
        <v>21218</v>
      </c>
      <c r="E6085" s="1" t="s">
        <v>21220</v>
      </c>
      <c r="F6085" s="1" t="s">
        <v>17121</v>
      </c>
      <c r="G6085" s="1" t="s">
        <v>17123</v>
      </c>
      <c r="H6085" s="1" t="s">
        <v>5182</v>
      </c>
      <c r="I6085" s="1" t="s">
        <v>5183</v>
      </c>
      <c r="J6085" s="1" t="s">
        <v>21221</v>
      </c>
      <c r="K6085" s="1" t="s">
        <v>21222</v>
      </c>
      <c r="L6085" s="1" t="s">
        <v>21223</v>
      </c>
      <c r="M6085" s="1" t="s">
        <v>21220</v>
      </c>
      <c r="N6085" s="1" t="s">
        <v>41433</v>
      </c>
      <c r="O6085" s="1" t="s">
        <v>41434</v>
      </c>
      <c r="Q6085" s="1" t="s">
        <v>5215</v>
      </c>
      <c r="R6085" s="1" t="s">
        <v>5216</v>
      </c>
    </row>
    <row r="6086">
      <c r="A6086" s="1" t="s">
        <v>43035</v>
      </c>
      <c r="B6086" s="1" t="s">
        <v>625</v>
      </c>
      <c r="C6086" s="1" t="s">
        <v>628</v>
      </c>
      <c r="D6086" s="1" t="s">
        <v>21228</v>
      </c>
      <c r="E6086" s="1" t="s">
        <v>21229</v>
      </c>
      <c r="F6086" s="1" t="s">
        <v>21231</v>
      </c>
      <c r="G6086" s="1" t="s">
        <v>21233</v>
      </c>
      <c r="I6086" s="1" t="s">
        <v>21235</v>
      </c>
      <c r="J6086" s="1" t="s">
        <v>21237</v>
      </c>
      <c r="K6086" s="1" t="s">
        <v>645</v>
      </c>
      <c r="L6086" s="1" t="s">
        <v>646</v>
      </c>
    </row>
    <row r="6087">
      <c r="A6087" s="1" t="s">
        <v>43036</v>
      </c>
      <c r="B6087" s="1" t="s">
        <v>559</v>
      </c>
      <c r="C6087" s="1" t="s">
        <v>560</v>
      </c>
      <c r="D6087" s="1" t="s">
        <v>561</v>
      </c>
      <c r="E6087" s="1" t="s">
        <v>562</v>
      </c>
      <c r="F6087" s="1" t="s">
        <v>21242</v>
      </c>
      <c r="G6087" s="1" t="s">
        <v>564</v>
      </c>
      <c r="I6087" s="1" t="s">
        <v>565</v>
      </c>
      <c r="J6087" s="1" t="s">
        <v>566</v>
      </c>
      <c r="K6087" s="1" t="s">
        <v>567</v>
      </c>
      <c r="L6087" s="1" t="s">
        <v>568</v>
      </c>
    </row>
    <row r="6088">
      <c r="A6088" s="1" t="s">
        <v>36756</v>
      </c>
      <c r="B6088" s="1" t="s">
        <v>1228</v>
      </c>
      <c r="C6088" s="1" t="s">
        <v>1230</v>
      </c>
      <c r="D6088" s="1" t="s">
        <v>1232</v>
      </c>
      <c r="E6088" s="1" t="s">
        <v>1234</v>
      </c>
      <c r="F6088" s="1" t="s">
        <v>13110</v>
      </c>
      <c r="G6088" s="1" t="s">
        <v>13112</v>
      </c>
      <c r="H6088" s="1" t="s">
        <v>1239</v>
      </c>
      <c r="I6088" s="1" t="s">
        <v>1238</v>
      </c>
      <c r="J6088" s="1" t="s">
        <v>1240</v>
      </c>
      <c r="K6088" s="1" t="s">
        <v>1241</v>
      </c>
    </row>
    <row r="6089">
      <c r="A6089" s="1" t="s">
        <v>43037</v>
      </c>
      <c r="B6089" s="1" t="s">
        <v>13106</v>
      </c>
      <c r="C6089" s="1" t="s">
        <v>40</v>
      </c>
    </row>
    <row r="6090">
      <c r="A6090" s="1" t="s">
        <v>33766</v>
      </c>
      <c r="B6090" s="1" t="s">
        <v>8296</v>
      </c>
      <c r="C6090" s="1" t="s">
        <v>8297</v>
      </c>
      <c r="D6090" s="1" t="s">
        <v>2047</v>
      </c>
      <c r="E6090" s="1" t="s">
        <v>2048</v>
      </c>
      <c r="F6090" s="1" t="s">
        <v>8298</v>
      </c>
      <c r="G6090" s="1" t="s">
        <v>8299</v>
      </c>
      <c r="I6090" s="1" t="s">
        <v>8301</v>
      </c>
      <c r="J6090" s="1" t="s">
        <v>8302</v>
      </c>
      <c r="K6090" s="1" t="s">
        <v>2058</v>
      </c>
      <c r="L6090" s="1" t="s">
        <v>2060</v>
      </c>
    </row>
    <row r="6091">
      <c r="A6091" s="1" t="s">
        <v>43038</v>
      </c>
      <c r="B6091" s="1" t="s">
        <v>791</v>
      </c>
      <c r="C6091" s="1" t="s">
        <v>794</v>
      </c>
      <c r="D6091" s="1" t="s">
        <v>949</v>
      </c>
      <c r="E6091" s="1" t="s">
        <v>951</v>
      </c>
      <c r="F6091" s="1" t="s">
        <v>32573</v>
      </c>
      <c r="G6091" s="1" t="s">
        <v>32574</v>
      </c>
      <c r="H6091" s="1" t="s">
        <v>799</v>
      </c>
      <c r="I6091" s="1" t="s">
        <v>800</v>
      </c>
      <c r="J6091" s="1" t="s">
        <v>953</v>
      </c>
      <c r="K6091" s="1" t="s">
        <v>955</v>
      </c>
      <c r="L6091" s="1" t="s">
        <v>804</v>
      </c>
      <c r="M6091" s="1" t="s">
        <v>806</v>
      </c>
    </row>
    <row r="6092">
      <c r="A6092" s="1" t="s">
        <v>43039</v>
      </c>
      <c r="B6092" s="1" t="s">
        <v>13092</v>
      </c>
      <c r="C6092" s="1" t="s">
        <v>189</v>
      </c>
    </row>
    <row r="6093">
      <c r="A6093" s="1" t="s">
        <v>43040</v>
      </c>
      <c r="B6093" s="1" t="s">
        <v>706</v>
      </c>
      <c r="C6093" s="1" t="s">
        <v>707</v>
      </c>
      <c r="D6093" s="1" t="s">
        <v>24240</v>
      </c>
      <c r="E6093" s="1" t="s">
        <v>24241</v>
      </c>
      <c r="F6093" s="1" t="s">
        <v>24242</v>
      </c>
      <c r="G6093" s="1" t="s">
        <v>24243</v>
      </c>
      <c r="H6093" s="1" t="s">
        <v>24244</v>
      </c>
      <c r="I6093" s="1" t="s">
        <v>24245</v>
      </c>
      <c r="J6093" s="1" t="s">
        <v>24246</v>
      </c>
      <c r="K6093" s="1" t="s">
        <v>24247</v>
      </c>
      <c r="L6093" s="1" t="s">
        <v>711</v>
      </c>
      <c r="M6093" s="1" t="s">
        <v>713</v>
      </c>
    </row>
    <row r="6094">
      <c r="A6094" s="1" t="s">
        <v>43041</v>
      </c>
      <c r="B6094" s="1" t="s">
        <v>791</v>
      </c>
      <c r="C6094" s="1" t="s">
        <v>794</v>
      </c>
      <c r="D6094" s="1" t="s">
        <v>949</v>
      </c>
      <c r="E6094" s="1" t="s">
        <v>951</v>
      </c>
      <c r="F6094" s="1" t="s">
        <v>36468</v>
      </c>
      <c r="G6094" s="1" t="s">
        <v>5844</v>
      </c>
      <c r="H6094" s="1" t="s">
        <v>799</v>
      </c>
      <c r="I6094" s="1" t="s">
        <v>800</v>
      </c>
      <c r="J6094" s="1" t="s">
        <v>953</v>
      </c>
      <c r="K6094" s="1" t="s">
        <v>955</v>
      </c>
      <c r="M6094" s="1" t="s">
        <v>804</v>
      </c>
      <c r="N6094" s="1" t="s">
        <v>806</v>
      </c>
    </row>
    <row r="6095">
      <c r="A6095" s="1" t="s">
        <v>43042</v>
      </c>
      <c r="B6095" s="1" t="s">
        <v>16082</v>
      </c>
      <c r="C6095" s="1" t="s">
        <v>16083</v>
      </c>
      <c r="D6095" s="1" t="s">
        <v>22377</v>
      </c>
      <c r="E6095" s="1" t="s">
        <v>22378</v>
      </c>
      <c r="F6095" s="1" t="s">
        <v>22379</v>
      </c>
      <c r="G6095" s="1" t="s">
        <v>22378</v>
      </c>
      <c r="H6095" s="1" t="s">
        <v>22380</v>
      </c>
      <c r="I6095" s="1" t="s">
        <v>22381</v>
      </c>
      <c r="J6095" s="1">
        <v>630.0</v>
      </c>
      <c r="K6095" s="1" t="s">
        <v>290</v>
      </c>
      <c r="M6095" s="1" t="s">
        <v>22383</v>
      </c>
      <c r="N6095" s="1" t="s">
        <v>22384</v>
      </c>
      <c r="O6095" s="1" t="s">
        <v>16088</v>
      </c>
      <c r="P6095" s="1" t="s">
        <v>16089</v>
      </c>
      <c r="Q6095" s="1" t="s">
        <v>31805</v>
      </c>
      <c r="R6095" s="1" t="s">
        <v>31806</v>
      </c>
    </row>
    <row r="6096">
      <c r="A6096" s="1" t="s">
        <v>43043</v>
      </c>
      <c r="B6096" s="1" t="s">
        <v>346</v>
      </c>
      <c r="C6096" s="1" t="s">
        <v>347</v>
      </c>
      <c r="D6096" s="1" t="s">
        <v>15318</v>
      </c>
      <c r="E6096" s="1" t="s">
        <v>15319</v>
      </c>
      <c r="F6096" s="1" t="s">
        <v>8857</v>
      </c>
      <c r="G6096" s="1" t="s">
        <v>8858</v>
      </c>
      <c r="H6096" s="1" t="s">
        <v>9222</v>
      </c>
      <c r="I6096" s="1" t="s">
        <v>9224</v>
      </c>
      <c r="J6096" s="1" t="s">
        <v>9229</v>
      </c>
      <c r="K6096" s="1" t="s">
        <v>9230</v>
      </c>
      <c r="L6096" s="1" t="s">
        <v>20153</v>
      </c>
      <c r="M6096" s="1" t="s">
        <v>20154</v>
      </c>
      <c r="N6096" s="1" t="s">
        <v>20150</v>
      </c>
      <c r="O6096" s="1" t="s">
        <v>20151</v>
      </c>
      <c r="P6096" s="1" t="s">
        <v>20155</v>
      </c>
      <c r="Q6096" s="1" t="s">
        <v>9238</v>
      </c>
      <c r="R6096" s="1" t="s">
        <v>933</v>
      </c>
      <c r="S6096" s="1" t="s">
        <v>935</v>
      </c>
      <c r="U6096" s="1" t="s">
        <v>8864</v>
      </c>
      <c r="V6096" s="1" t="s">
        <v>8866</v>
      </c>
      <c r="W6096" s="1" t="s">
        <v>9237</v>
      </c>
      <c r="X6096" s="1" t="s">
        <v>9238</v>
      </c>
      <c r="Y6096" s="1" t="s">
        <v>20158</v>
      </c>
      <c r="Z6096" s="1" t="s">
        <v>20159</v>
      </c>
      <c r="AB6096" s="1" t="s">
        <v>361</v>
      </c>
      <c r="AC6096" s="1" t="s">
        <v>362</v>
      </c>
      <c r="AD6096" s="1" t="s">
        <v>15330</v>
      </c>
      <c r="AE6096" s="1" t="s">
        <v>15331</v>
      </c>
      <c r="AF6096" s="1" t="s">
        <v>9247</v>
      </c>
      <c r="AG6096" s="1" t="s">
        <v>9249</v>
      </c>
    </row>
    <row r="6097">
      <c r="A6097" s="1" t="s">
        <v>43044</v>
      </c>
      <c r="B6097" s="1" t="s">
        <v>4527</v>
      </c>
      <c r="C6097" s="1" t="s">
        <v>4528</v>
      </c>
      <c r="D6097" s="1" t="s">
        <v>43045</v>
      </c>
      <c r="E6097" s="1" t="s">
        <v>4532</v>
      </c>
      <c r="F6097" s="1" t="s">
        <v>4531</v>
      </c>
      <c r="G6097" s="1" t="s">
        <v>4532</v>
      </c>
      <c r="H6097" s="1" t="s">
        <v>4533</v>
      </c>
      <c r="I6097" s="1" t="s">
        <v>4534</v>
      </c>
    </row>
    <row r="6098">
      <c r="A6098" s="1" t="s">
        <v>43046</v>
      </c>
      <c r="B6098" s="1" t="s">
        <v>24376</v>
      </c>
      <c r="C6098" s="1" t="s">
        <v>189</v>
      </c>
    </row>
    <row r="6099">
      <c r="A6099" s="1" t="s">
        <v>43047</v>
      </c>
      <c r="B6099" s="1" t="s">
        <v>22399</v>
      </c>
      <c r="C6099" s="1" t="s">
        <v>16958</v>
      </c>
      <c r="D6099" s="1" t="s">
        <v>25478</v>
      </c>
      <c r="E6099" s="1" t="s">
        <v>25479</v>
      </c>
      <c r="F6099" s="1" t="s">
        <v>33299</v>
      </c>
      <c r="G6099" s="1" t="s">
        <v>16958</v>
      </c>
      <c r="H6099" s="1" t="s">
        <v>18644</v>
      </c>
      <c r="I6099" s="1" t="s">
        <v>18645</v>
      </c>
      <c r="J6099" s="1" t="s">
        <v>22402</v>
      </c>
      <c r="K6099" s="1" t="s">
        <v>16958</v>
      </c>
      <c r="N6099" s="1" t="s">
        <v>22403</v>
      </c>
      <c r="O6099" s="1" t="s">
        <v>22404</v>
      </c>
      <c r="P6099" s="1" t="s">
        <v>25483</v>
      </c>
      <c r="Q6099" s="1" t="s">
        <v>25484</v>
      </c>
    </row>
    <row r="6100">
      <c r="A6100" s="1" t="s">
        <v>43048</v>
      </c>
      <c r="B6100" s="1" t="s">
        <v>81</v>
      </c>
      <c r="C6100" s="1" t="s">
        <v>82</v>
      </c>
      <c r="D6100" s="1" t="s">
        <v>83</v>
      </c>
      <c r="E6100" s="1" t="s">
        <v>84</v>
      </c>
      <c r="F6100" s="1" t="s">
        <v>85</v>
      </c>
      <c r="G6100" s="1" t="s">
        <v>86</v>
      </c>
      <c r="H6100" s="1" t="s">
        <v>87</v>
      </c>
      <c r="I6100" s="1" t="s">
        <v>88</v>
      </c>
      <c r="J6100" s="1" t="s">
        <v>25478</v>
      </c>
      <c r="K6100" s="1" t="s">
        <v>25479</v>
      </c>
      <c r="L6100" s="1" t="s">
        <v>21742</v>
      </c>
      <c r="M6100" s="1" t="s">
        <v>94</v>
      </c>
      <c r="N6100" s="1" t="s">
        <v>91</v>
      </c>
      <c r="O6100" s="1" t="s">
        <v>92</v>
      </c>
      <c r="Q6100" s="1" t="s">
        <v>93</v>
      </c>
      <c r="R6100" s="1" t="s">
        <v>94</v>
      </c>
      <c r="S6100" s="1" t="s">
        <v>32426</v>
      </c>
      <c r="T6100" s="1" t="s">
        <v>32427</v>
      </c>
      <c r="W6100" s="1" t="s">
        <v>95</v>
      </c>
      <c r="X6100" s="1" t="s">
        <v>96</v>
      </c>
      <c r="Y6100" s="1" t="s">
        <v>97</v>
      </c>
      <c r="Z6100" s="1" t="s">
        <v>98</v>
      </c>
      <c r="AA6100" s="1" t="s">
        <v>25483</v>
      </c>
      <c r="AB6100" s="1" t="s">
        <v>25484</v>
      </c>
    </row>
    <row r="6101">
      <c r="A6101" s="1" t="s">
        <v>43049</v>
      </c>
      <c r="B6101" s="1" t="s">
        <v>763</v>
      </c>
      <c r="C6101" s="1" t="s">
        <v>765</v>
      </c>
      <c r="D6101" s="1" t="s">
        <v>831</v>
      </c>
      <c r="E6101" s="1" t="s">
        <v>832</v>
      </c>
      <c r="F6101" s="1" t="s">
        <v>37507</v>
      </c>
      <c r="G6101" s="1" t="s">
        <v>37508</v>
      </c>
      <c r="H6101" s="1" t="s">
        <v>37510</v>
      </c>
      <c r="I6101" s="1" t="s">
        <v>37511</v>
      </c>
      <c r="J6101" s="1" t="s">
        <v>37512</v>
      </c>
      <c r="K6101" s="1" t="s">
        <v>842</v>
      </c>
      <c r="L6101" s="1" t="s">
        <v>37513</v>
      </c>
      <c r="M6101" s="1" t="s">
        <v>37514</v>
      </c>
      <c r="N6101" s="1">
        <v>640.0</v>
      </c>
      <c r="O6101" s="1" t="s">
        <v>662</v>
      </c>
      <c r="P6101" s="1">
        <v>72.0</v>
      </c>
      <c r="Q6101" s="1" t="s">
        <v>8236</v>
      </c>
      <c r="S6101" s="1" t="s">
        <v>840</v>
      </c>
      <c r="T6101" s="1" t="s">
        <v>842</v>
      </c>
      <c r="U6101" s="1" t="s">
        <v>37515</v>
      </c>
      <c r="V6101" s="1" t="s">
        <v>37516</v>
      </c>
      <c r="W6101" s="1" t="s">
        <v>772</v>
      </c>
      <c r="X6101" s="1" t="s">
        <v>774</v>
      </c>
      <c r="Y6101" s="1" t="s">
        <v>776</v>
      </c>
      <c r="Z6101" s="1" t="s">
        <v>777</v>
      </c>
      <c r="AA6101" s="1" t="s">
        <v>37517</v>
      </c>
      <c r="AB6101" s="1" t="s">
        <v>37518</v>
      </c>
    </row>
    <row r="6102">
      <c r="A6102" s="1" t="s">
        <v>43050</v>
      </c>
      <c r="B6102" s="1" t="s">
        <v>36422</v>
      </c>
      <c r="C6102" s="1" t="s">
        <v>36423</v>
      </c>
      <c r="D6102" s="1" t="s">
        <v>36424</v>
      </c>
      <c r="E6102" s="1" t="s">
        <v>36425</v>
      </c>
      <c r="F6102" s="1" t="s">
        <v>37524</v>
      </c>
      <c r="G6102" s="1" t="s">
        <v>36427</v>
      </c>
      <c r="H6102" s="1" t="s">
        <v>36428</v>
      </c>
      <c r="I6102" s="1" t="s">
        <v>36429</v>
      </c>
      <c r="J6102" s="1" t="s">
        <v>36430</v>
      </c>
      <c r="K6102" s="1" t="s">
        <v>36431</v>
      </c>
    </row>
    <row r="6103">
      <c r="A6103" s="1" t="s">
        <v>43051</v>
      </c>
      <c r="B6103" s="1" t="s">
        <v>795</v>
      </c>
      <c r="C6103" s="1" t="s">
        <v>796</v>
      </c>
      <c r="D6103" s="1" t="s">
        <v>37521</v>
      </c>
      <c r="E6103" s="1" t="s">
        <v>37522</v>
      </c>
      <c r="F6103" s="1" t="s">
        <v>801</v>
      </c>
      <c r="G6103" s="1" t="s">
        <v>802</v>
      </c>
    </row>
    <row r="6104">
      <c r="A6104" s="1" t="s">
        <v>32413</v>
      </c>
      <c r="B6104" s="1" t="s">
        <v>559</v>
      </c>
      <c r="C6104" s="1" t="s">
        <v>560</v>
      </c>
      <c r="D6104" s="1" t="s">
        <v>37525</v>
      </c>
      <c r="E6104" s="1" t="s">
        <v>566</v>
      </c>
      <c r="F6104" s="1" t="s">
        <v>567</v>
      </c>
      <c r="G6104" s="1" t="s">
        <v>568</v>
      </c>
    </row>
    <row r="6105">
      <c r="A6105" s="1" t="s">
        <v>43052</v>
      </c>
      <c r="B6105" s="1" t="s">
        <v>43053</v>
      </c>
      <c r="C6105" s="1" t="s">
        <v>189</v>
      </c>
    </row>
    <row r="6106">
      <c r="A6106" s="1" t="s">
        <v>43054</v>
      </c>
      <c r="B6106" s="1" t="s">
        <v>1244</v>
      </c>
      <c r="C6106" s="1" t="s">
        <v>1246</v>
      </c>
      <c r="D6106" s="1" t="s">
        <v>4703</v>
      </c>
      <c r="E6106" s="1" t="s">
        <v>4704</v>
      </c>
      <c r="F6106" s="1" t="s">
        <v>9707</v>
      </c>
      <c r="G6106" s="1" t="s">
        <v>9708</v>
      </c>
      <c r="H6106" s="1" t="s">
        <v>9709</v>
      </c>
      <c r="I6106" s="1" t="s">
        <v>9711</v>
      </c>
      <c r="J6106" s="1" t="s">
        <v>9705</v>
      </c>
      <c r="K6106" s="1" t="s">
        <v>9706</v>
      </c>
      <c r="L6106" s="1" t="s">
        <v>9712</v>
      </c>
      <c r="M6106" s="1" t="s">
        <v>9713</v>
      </c>
      <c r="P6106" s="1" t="s">
        <v>9714</v>
      </c>
      <c r="Q6106" s="1" t="s">
        <v>9715</v>
      </c>
      <c r="R6106" s="1" t="s">
        <v>9716</v>
      </c>
      <c r="S6106" s="1" t="s">
        <v>9717</v>
      </c>
      <c r="U6106" s="1" t="s">
        <v>1261</v>
      </c>
      <c r="V6106" s="1" t="s">
        <v>1263</v>
      </c>
      <c r="W6106" s="1" t="s">
        <v>4740</v>
      </c>
      <c r="X6106" s="1" t="s">
        <v>4742</v>
      </c>
      <c r="Y6106" s="1" t="s">
        <v>9721</v>
      </c>
      <c r="Z6106" s="1" t="s">
        <v>9723</v>
      </c>
    </row>
    <row r="6107">
      <c r="A6107" s="1" t="s">
        <v>43055</v>
      </c>
      <c r="B6107" s="1" t="s">
        <v>14614</v>
      </c>
      <c r="C6107" s="1" t="s">
        <v>14615</v>
      </c>
      <c r="D6107" s="1" t="s">
        <v>20079</v>
      </c>
      <c r="E6107" s="1" t="s">
        <v>20081</v>
      </c>
      <c r="F6107" s="1" t="s">
        <v>20087</v>
      </c>
      <c r="G6107" s="1" t="s">
        <v>20088</v>
      </c>
      <c r="H6107" s="1" t="s">
        <v>20089</v>
      </c>
      <c r="I6107" s="1" t="s">
        <v>20090</v>
      </c>
      <c r="J6107" s="1">
        <v>473.0</v>
      </c>
      <c r="K6107" s="1" t="s">
        <v>20092</v>
      </c>
      <c r="M6107" s="1" t="s">
        <v>20095</v>
      </c>
      <c r="N6107" s="1" t="s">
        <v>20096</v>
      </c>
      <c r="O6107" s="1" t="s">
        <v>14624</v>
      </c>
      <c r="P6107" s="1" t="s">
        <v>14625</v>
      </c>
    </row>
    <row r="6108">
      <c r="A6108" s="1" t="s">
        <v>43056</v>
      </c>
      <c r="B6108" s="1" t="s">
        <v>706</v>
      </c>
      <c r="C6108" s="1" t="s">
        <v>707</v>
      </c>
      <c r="D6108" s="1" t="s">
        <v>43057</v>
      </c>
      <c r="E6108" s="1" t="s">
        <v>2794</v>
      </c>
      <c r="F6108" s="1" t="s">
        <v>711</v>
      </c>
      <c r="G6108" s="1" t="s">
        <v>713</v>
      </c>
    </row>
    <row r="6109">
      <c r="A6109" s="1" t="s">
        <v>43058</v>
      </c>
      <c r="B6109" s="1" t="s">
        <v>7852</v>
      </c>
      <c r="C6109" s="1" t="s">
        <v>7854</v>
      </c>
      <c r="D6109" s="1" t="s">
        <v>36464</v>
      </c>
      <c r="E6109" s="1" t="s">
        <v>7857</v>
      </c>
      <c r="F6109" s="1" t="s">
        <v>7858</v>
      </c>
      <c r="G6109" s="1" t="s">
        <v>7857</v>
      </c>
    </row>
    <row r="6110">
      <c r="A6110" s="1" t="s">
        <v>32629</v>
      </c>
      <c r="B6110" s="1" t="s">
        <v>2132</v>
      </c>
      <c r="C6110" s="1" t="s">
        <v>2133</v>
      </c>
      <c r="D6110" s="1" t="s">
        <v>36461</v>
      </c>
      <c r="E6110" s="1" t="s">
        <v>36462</v>
      </c>
      <c r="G6110" s="1" t="s">
        <v>2138</v>
      </c>
      <c r="H6110" s="1" t="s">
        <v>2139</v>
      </c>
    </row>
    <row r="6111">
      <c r="A6111" s="1" t="s">
        <v>43059</v>
      </c>
      <c r="B6111" s="1" t="s">
        <v>9906</v>
      </c>
      <c r="C6111" s="1" t="s">
        <v>9907</v>
      </c>
      <c r="D6111" s="1" t="s">
        <v>36443</v>
      </c>
      <c r="E6111" s="1" t="s">
        <v>36444</v>
      </c>
      <c r="G6111" s="1" t="s">
        <v>9919</v>
      </c>
      <c r="H6111" s="1" t="s">
        <v>9907</v>
      </c>
      <c r="I6111" s="1" t="s">
        <v>270</v>
      </c>
      <c r="J6111" s="1" t="s">
        <v>271</v>
      </c>
      <c r="K6111" s="1" t="s">
        <v>313</v>
      </c>
      <c r="L6111" s="1" t="s">
        <v>314</v>
      </c>
    </row>
    <row r="6112">
      <c r="A6112" s="1" t="s">
        <v>43060</v>
      </c>
      <c r="B6112" s="1" t="s">
        <v>273</v>
      </c>
      <c r="C6112" s="1" t="s">
        <v>274</v>
      </c>
      <c r="D6112" s="1" t="s">
        <v>36445</v>
      </c>
      <c r="E6112" s="1" t="s">
        <v>36446</v>
      </c>
      <c r="F6112" s="1" t="s">
        <v>226</v>
      </c>
      <c r="G6112" s="1" t="s">
        <v>227</v>
      </c>
      <c r="H6112" s="1" t="s">
        <v>35842</v>
      </c>
      <c r="I6112" s="1" t="s">
        <v>35843</v>
      </c>
      <c r="J6112" s="1" t="s">
        <v>43061</v>
      </c>
      <c r="K6112" s="1" t="s">
        <v>43062</v>
      </c>
      <c r="L6112" s="1" t="s">
        <v>36447</v>
      </c>
      <c r="M6112" s="1" t="s">
        <v>36357</v>
      </c>
      <c r="N6112" s="1" t="s">
        <v>36356</v>
      </c>
      <c r="O6112" s="1" t="s">
        <v>36357</v>
      </c>
      <c r="P6112" s="1" t="s">
        <v>36450</v>
      </c>
      <c r="Q6112" s="1" t="s">
        <v>36451</v>
      </c>
      <c r="S6112" s="1" t="s">
        <v>36452</v>
      </c>
      <c r="T6112" s="1" t="s">
        <v>36453</v>
      </c>
      <c r="U6112" s="1">
        <v>220.0</v>
      </c>
      <c r="V6112" s="1" t="s">
        <v>3161</v>
      </c>
      <c r="X6112" s="1" t="s">
        <v>36454</v>
      </c>
      <c r="Y6112" s="1" t="s">
        <v>36455</v>
      </c>
      <c r="Z6112" s="1" t="s">
        <v>228</v>
      </c>
      <c r="AA6112" s="1" t="s">
        <v>229</v>
      </c>
      <c r="AB6112" s="1" t="s">
        <v>35850</v>
      </c>
      <c r="AC6112" s="1" t="s">
        <v>35852</v>
      </c>
      <c r="AE6112" s="1" t="s">
        <v>300</v>
      </c>
      <c r="AF6112" s="1" t="s">
        <v>301</v>
      </c>
      <c r="AG6112" s="1" t="s">
        <v>3029</v>
      </c>
      <c r="AH6112" s="1" t="s">
        <v>3031</v>
      </c>
      <c r="AI6112" s="1" t="s">
        <v>230</v>
      </c>
      <c r="AJ6112" s="1" t="s">
        <v>231</v>
      </c>
      <c r="AK6112" s="1" t="s">
        <v>36456</v>
      </c>
      <c r="AL6112" s="1" t="s">
        <v>36457</v>
      </c>
    </row>
    <row r="6113">
      <c r="A6113" s="1" t="s">
        <v>36759</v>
      </c>
      <c r="B6113" s="1" t="s">
        <v>2287</v>
      </c>
      <c r="C6113" s="1" t="s">
        <v>2289</v>
      </c>
      <c r="D6113" s="1" t="s">
        <v>5952</v>
      </c>
      <c r="E6113" s="1" t="s">
        <v>5953</v>
      </c>
      <c r="F6113" s="1" t="s">
        <v>5949</v>
      </c>
      <c r="G6113" s="1" t="s">
        <v>5951</v>
      </c>
      <c r="H6113" s="1" t="s">
        <v>5954</v>
      </c>
      <c r="I6113" s="1" t="s">
        <v>5955</v>
      </c>
      <c r="J6113" s="1" t="s">
        <v>5956</v>
      </c>
      <c r="K6113" s="1" t="s">
        <v>5957</v>
      </c>
      <c r="L6113" s="1" t="s">
        <v>2295</v>
      </c>
      <c r="M6113" s="1" t="s">
        <v>2296</v>
      </c>
      <c r="N6113" s="1">
        <v>500.0</v>
      </c>
      <c r="O6113" s="1" t="s">
        <v>2006</v>
      </c>
      <c r="P6113" s="1">
        <v>52.0</v>
      </c>
      <c r="Q6113" s="1" t="s">
        <v>2300</v>
      </c>
      <c r="S6113" s="1" t="s">
        <v>5959</v>
      </c>
      <c r="T6113" s="1" t="s">
        <v>5960</v>
      </c>
      <c r="U6113" s="1" t="s">
        <v>2312</v>
      </c>
      <c r="V6113" s="1" t="s">
        <v>2314</v>
      </c>
    </row>
    <row r="6114">
      <c r="A6114" s="1" t="s">
        <v>33539</v>
      </c>
      <c r="B6114" s="1" t="s">
        <v>36435</v>
      </c>
      <c r="C6114" s="1" t="s">
        <v>36436</v>
      </c>
      <c r="D6114" s="1" t="s">
        <v>36437</v>
      </c>
      <c r="E6114" s="1" t="s">
        <v>36438</v>
      </c>
      <c r="F6114" s="1" t="s">
        <v>36439</v>
      </c>
      <c r="G6114" s="1" t="s">
        <v>36440</v>
      </c>
    </row>
    <row r="6115">
      <c r="A6115" s="1" t="s">
        <v>43063</v>
      </c>
      <c r="B6115" s="1" t="s">
        <v>36422</v>
      </c>
      <c r="C6115" s="1" t="s">
        <v>36423</v>
      </c>
      <c r="D6115" s="1" t="s">
        <v>2855</v>
      </c>
      <c r="E6115" s="1" t="s">
        <v>2857</v>
      </c>
      <c r="F6115" s="1" t="s">
        <v>36433</v>
      </c>
      <c r="G6115" s="1" t="s">
        <v>36434</v>
      </c>
      <c r="H6115" s="1" t="s">
        <v>2861</v>
      </c>
      <c r="I6115" s="1" t="s">
        <v>2864</v>
      </c>
      <c r="K6115" s="1" t="s">
        <v>36428</v>
      </c>
      <c r="L6115" s="1" t="s">
        <v>36429</v>
      </c>
      <c r="M6115" s="1" t="s">
        <v>2866</v>
      </c>
      <c r="N6115" s="1" t="s">
        <v>2868</v>
      </c>
      <c r="P6115" s="1" t="s">
        <v>36430</v>
      </c>
      <c r="Q6115" s="1" t="s">
        <v>36431</v>
      </c>
      <c r="R6115" s="1" t="s">
        <v>2870</v>
      </c>
      <c r="S6115" s="1" t="s">
        <v>2871</v>
      </c>
    </row>
    <row r="6116">
      <c r="A6116" s="1" t="s">
        <v>43066</v>
      </c>
      <c r="B6116" s="1" t="s">
        <v>31668</v>
      </c>
      <c r="C6116" s="1" t="s">
        <v>31669</v>
      </c>
      <c r="D6116" s="1" t="s">
        <v>829</v>
      </c>
      <c r="E6116" s="1" t="s">
        <v>830</v>
      </c>
      <c r="F6116" s="1" t="s">
        <v>36418</v>
      </c>
      <c r="G6116" s="1" t="s">
        <v>36419</v>
      </c>
      <c r="H6116" s="1" t="s">
        <v>36420</v>
      </c>
      <c r="I6116" s="1" t="s">
        <v>36421</v>
      </c>
      <c r="K6116" s="1" t="s">
        <v>31673</v>
      </c>
      <c r="L6116" s="1" t="s">
        <v>31674</v>
      </c>
      <c r="M6116" s="1" t="s">
        <v>3448</v>
      </c>
      <c r="N6116" s="1" t="s">
        <v>3450</v>
      </c>
      <c r="P6116" s="1" t="s">
        <v>848</v>
      </c>
      <c r="Q6116" s="1" t="s">
        <v>849</v>
      </c>
    </row>
    <row r="6117">
      <c r="A6117" s="1" t="s">
        <v>43069</v>
      </c>
      <c r="B6117" s="1" t="s">
        <v>20424</v>
      </c>
      <c r="C6117" s="1" t="s">
        <v>20426</v>
      </c>
      <c r="D6117" s="1" t="s">
        <v>36417</v>
      </c>
      <c r="E6117" s="1" t="s">
        <v>20430</v>
      </c>
      <c r="F6117" s="1" t="s">
        <v>20431</v>
      </c>
      <c r="G6117" s="1" t="s">
        <v>20433</v>
      </c>
      <c r="H6117" s="1" t="s">
        <v>20435</v>
      </c>
      <c r="I6117" s="1" t="s">
        <v>20436</v>
      </c>
    </row>
    <row r="6118">
      <c r="A6118" s="1" t="s">
        <v>43070</v>
      </c>
      <c r="B6118" s="1" t="s">
        <v>6976</v>
      </c>
      <c r="C6118" s="1" t="s">
        <v>6977</v>
      </c>
      <c r="D6118" s="1" t="s">
        <v>43071</v>
      </c>
      <c r="E6118" s="1" t="s">
        <v>43072</v>
      </c>
      <c r="F6118" s="1" t="s">
        <v>43073</v>
      </c>
      <c r="G6118" s="1" t="s">
        <v>189</v>
      </c>
      <c r="H6118" s="1" t="s">
        <v>6980</v>
      </c>
      <c r="I6118" s="1" t="s">
        <v>6981</v>
      </c>
      <c r="J6118" s="1" t="s">
        <v>43074</v>
      </c>
      <c r="K6118" s="1" t="s">
        <v>43075</v>
      </c>
      <c r="L6118" s="1" t="s">
        <v>1030</v>
      </c>
      <c r="M6118" s="1" t="s">
        <v>1031</v>
      </c>
    </row>
    <row r="6119">
      <c r="A6119" s="1" t="s">
        <v>43076</v>
      </c>
      <c r="B6119" s="1" t="s">
        <v>1068</v>
      </c>
      <c r="C6119" s="1" t="s">
        <v>1069</v>
      </c>
      <c r="D6119" s="1" t="s">
        <v>273</v>
      </c>
      <c r="E6119" s="1" t="s">
        <v>274</v>
      </c>
      <c r="F6119" s="1" t="s">
        <v>36413</v>
      </c>
      <c r="G6119" s="1" t="s">
        <v>16631</v>
      </c>
      <c r="H6119" s="1" t="s">
        <v>898</v>
      </c>
      <c r="I6119" s="1" t="s">
        <v>900</v>
      </c>
      <c r="J6119" s="1" t="s">
        <v>1074</v>
      </c>
      <c r="K6119" s="1" t="s">
        <v>1075</v>
      </c>
      <c r="L6119" s="1" t="s">
        <v>300</v>
      </c>
      <c r="M6119" s="1" t="s">
        <v>301</v>
      </c>
    </row>
    <row r="6120">
      <c r="A6120" s="1" t="s">
        <v>43077</v>
      </c>
      <c r="B6120" s="1" t="s">
        <v>791</v>
      </c>
      <c r="C6120" s="1" t="s">
        <v>794</v>
      </c>
      <c r="D6120" s="1" t="s">
        <v>795</v>
      </c>
      <c r="E6120" s="1" t="s">
        <v>796</v>
      </c>
      <c r="F6120" s="1" t="s">
        <v>541</v>
      </c>
      <c r="G6120" s="1" t="s">
        <v>542</v>
      </c>
      <c r="H6120" s="1" t="s">
        <v>36411</v>
      </c>
      <c r="I6120" s="1" t="s">
        <v>36412</v>
      </c>
      <c r="J6120" s="1" t="s">
        <v>799</v>
      </c>
      <c r="K6120" s="1" t="s">
        <v>800</v>
      </c>
      <c r="L6120" s="1" t="s">
        <v>801</v>
      </c>
      <c r="M6120" s="1" t="s">
        <v>802</v>
      </c>
      <c r="P6120" s="1" t="s">
        <v>804</v>
      </c>
      <c r="Q6120" s="1" t="s">
        <v>806</v>
      </c>
      <c r="R6120" s="1" t="s">
        <v>552</v>
      </c>
      <c r="S6120" s="1" t="s">
        <v>553</v>
      </c>
    </row>
    <row r="6121">
      <c r="A6121" s="1" t="s">
        <v>21117</v>
      </c>
      <c r="B6121" s="1" t="s">
        <v>40346</v>
      </c>
      <c r="C6121" s="1" t="s">
        <v>40</v>
      </c>
    </row>
    <row r="6122">
      <c r="A6122" s="1" t="s">
        <v>20970</v>
      </c>
      <c r="B6122" s="1" t="s">
        <v>40341</v>
      </c>
      <c r="C6122" s="1" t="s">
        <v>40342</v>
      </c>
      <c r="D6122" s="1" t="s">
        <v>26733</v>
      </c>
      <c r="E6122" s="1" t="s">
        <v>26734</v>
      </c>
      <c r="F6122" s="1" t="s">
        <v>26735</v>
      </c>
      <c r="G6122" s="1" t="s">
        <v>26737</v>
      </c>
      <c r="H6122" s="1" t="s">
        <v>26738</v>
      </c>
      <c r="I6122" s="1" t="s">
        <v>26734</v>
      </c>
      <c r="J6122" s="1" t="s">
        <v>26740</v>
      </c>
      <c r="K6122" s="1" t="s">
        <v>26741</v>
      </c>
    </row>
    <row r="6123">
      <c r="A6123" s="1" t="s">
        <v>19705</v>
      </c>
      <c r="B6123" s="1" t="s">
        <v>26735</v>
      </c>
      <c r="C6123" s="1" t="s">
        <v>26737</v>
      </c>
    </row>
    <row r="6124">
      <c r="A6124" s="1" t="s">
        <v>43080</v>
      </c>
      <c r="B6124" s="1" t="s">
        <v>169</v>
      </c>
      <c r="C6124" s="1" t="s">
        <v>170</v>
      </c>
      <c r="D6124" s="1" t="s">
        <v>1434</v>
      </c>
      <c r="E6124" s="1" t="s">
        <v>1436</v>
      </c>
      <c r="F6124" s="1" t="s">
        <v>4759</v>
      </c>
      <c r="G6124" s="1" t="s">
        <v>4761</v>
      </c>
      <c r="H6124" s="1" t="s">
        <v>1430</v>
      </c>
      <c r="I6124" s="1" t="s">
        <v>1432</v>
      </c>
      <c r="J6124" s="1" t="s">
        <v>346</v>
      </c>
      <c r="K6124" s="1" t="s">
        <v>347</v>
      </c>
      <c r="L6124" s="1" t="s">
        <v>40328</v>
      </c>
      <c r="M6124" s="1" t="s">
        <v>40329</v>
      </c>
      <c r="N6124" s="1" t="s">
        <v>40330</v>
      </c>
      <c r="O6124" s="1" t="s">
        <v>40331</v>
      </c>
      <c r="Q6124" s="1" t="s">
        <v>4767</v>
      </c>
      <c r="R6124" s="1" t="s">
        <v>4769</v>
      </c>
      <c r="S6124" s="1" t="s">
        <v>1450</v>
      </c>
      <c r="T6124" s="1" t="s">
        <v>1451</v>
      </c>
      <c r="U6124" s="1" t="s">
        <v>40334</v>
      </c>
      <c r="V6124" s="1" t="s">
        <v>40335</v>
      </c>
      <c r="Y6124" s="1" t="s">
        <v>183</v>
      </c>
      <c r="Z6124" s="1" t="s">
        <v>184</v>
      </c>
      <c r="AA6124" s="1" t="s">
        <v>361</v>
      </c>
      <c r="AB6124" s="1" t="s">
        <v>362</v>
      </c>
    </row>
    <row r="6125">
      <c r="A6125" s="1" t="s">
        <v>43082</v>
      </c>
      <c r="B6125" s="1" t="s">
        <v>169</v>
      </c>
      <c r="C6125" s="1" t="s">
        <v>170</v>
      </c>
      <c r="D6125" s="1" t="s">
        <v>183</v>
      </c>
      <c r="E6125" s="1" t="s">
        <v>184</v>
      </c>
    </row>
    <row r="6126">
      <c r="A6126" s="1" t="s">
        <v>43083</v>
      </c>
      <c r="B6126" s="1" t="s">
        <v>38918</v>
      </c>
      <c r="C6126" s="1" t="s">
        <v>38919</v>
      </c>
      <c r="D6126" s="1" t="s">
        <v>38920</v>
      </c>
      <c r="E6126" s="1" t="s">
        <v>38921</v>
      </c>
      <c r="F6126" s="1" t="s">
        <v>38922</v>
      </c>
      <c r="G6126" s="1" t="s">
        <v>38919</v>
      </c>
      <c r="H6126" s="1" t="s">
        <v>38923</v>
      </c>
      <c r="I6126" s="1" t="s">
        <v>38924</v>
      </c>
      <c r="J6126" s="1">
        <v>970.0</v>
      </c>
      <c r="K6126" s="1" t="s">
        <v>2388</v>
      </c>
      <c r="M6126" s="1" t="s">
        <v>38926</v>
      </c>
      <c r="N6126" s="1" t="s">
        <v>38927</v>
      </c>
      <c r="O6126" s="1" t="s">
        <v>4478</v>
      </c>
      <c r="P6126" s="1" t="s">
        <v>4479</v>
      </c>
      <c r="Q6126" s="1" t="s">
        <v>38928</v>
      </c>
      <c r="R6126" s="1" t="s">
        <v>38929</v>
      </c>
    </row>
    <row r="6127">
      <c r="A6127" s="1" t="s">
        <v>43084</v>
      </c>
      <c r="B6127" s="1" t="s">
        <v>38930</v>
      </c>
      <c r="C6127" s="1" t="s">
        <v>38931</v>
      </c>
      <c r="D6127" s="1" t="s">
        <v>38932</v>
      </c>
      <c r="E6127" s="1" t="s">
        <v>38933</v>
      </c>
      <c r="G6127" s="1" t="s">
        <v>38934</v>
      </c>
      <c r="H6127" s="1" t="s">
        <v>38935</v>
      </c>
    </row>
    <row r="6128">
      <c r="A6128" s="1" t="s">
        <v>20607</v>
      </c>
      <c r="B6128" s="1" t="s">
        <v>19544</v>
      </c>
      <c r="C6128" s="1" t="s">
        <v>19546</v>
      </c>
      <c r="D6128" s="1" t="s">
        <v>19541</v>
      </c>
      <c r="E6128" s="1" t="s">
        <v>19542</v>
      </c>
      <c r="F6128" s="1" t="s">
        <v>38936</v>
      </c>
      <c r="G6128" s="1" t="s">
        <v>36111</v>
      </c>
      <c r="I6128" s="1" t="s">
        <v>19554</v>
      </c>
      <c r="J6128" s="1" t="s">
        <v>19556</v>
      </c>
      <c r="K6128" s="1" t="s">
        <v>19558</v>
      </c>
      <c r="L6128" s="1" t="s">
        <v>19559</v>
      </c>
    </row>
    <row r="6129">
      <c r="A6129" s="1" t="s">
        <v>20888</v>
      </c>
      <c r="B6129" s="1" t="s">
        <v>9352</v>
      </c>
      <c r="C6129" s="1" t="s">
        <v>9353</v>
      </c>
      <c r="D6129" s="1" t="s">
        <v>38944</v>
      </c>
      <c r="E6129" s="1" t="s">
        <v>38945</v>
      </c>
      <c r="F6129" s="1" t="s">
        <v>38942</v>
      </c>
      <c r="G6129" s="1" t="s">
        <v>38943</v>
      </c>
      <c r="H6129" s="1" t="s">
        <v>43086</v>
      </c>
      <c r="I6129" s="1" t="s">
        <v>38947</v>
      </c>
      <c r="J6129" s="1" t="s">
        <v>38949</v>
      </c>
      <c r="K6129" s="1" t="s">
        <v>38951</v>
      </c>
      <c r="L6129" s="1" t="s">
        <v>38953</v>
      </c>
      <c r="M6129" s="1" t="s">
        <v>38955</v>
      </c>
      <c r="N6129" s="1">
        <v>230.0</v>
      </c>
      <c r="O6129" s="1" t="s">
        <v>159</v>
      </c>
      <c r="P6129" s="1">
        <v>983.0</v>
      </c>
      <c r="Q6129" s="1" t="s">
        <v>8135</v>
      </c>
      <c r="R6129" s="1">
        <v>53.0</v>
      </c>
      <c r="S6129" s="1" t="s">
        <v>7232</v>
      </c>
      <c r="U6129" s="1" t="s">
        <v>9360</v>
      </c>
      <c r="V6129" s="1" t="s">
        <v>9353</v>
      </c>
      <c r="W6129" s="1" t="s">
        <v>38965</v>
      </c>
      <c r="X6129" s="1" t="s">
        <v>38967</v>
      </c>
      <c r="Y6129" s="1" t="s">
        <v>37961</v>
      </c>
      <c r="Z6129" s="1" t="s">
        <v>37962</v>
      </c>
      <c r="AC6129" s="1" t="s">
        <v>9366</v>
      </c>
      <c r="AD6129" s="1" t="s">
        <v>9367</v>
      </c>
      <c r="AE6129" s="1" t="s">
        <v>6404</v>
      </c>
      <c r="AF6129" s="1" t="s">
        <v>6405</v>
      </c>
      <c r="AG6129" s="1" t="s">
        <v>38972</v>
      </c>
      <c r="AH6129" s="1" t="s">
        <v>38974</v>
      </c>
    </row>
    <row r="6130">
      <c r="A6130" s="1" t="s">
        <v>34868</v>
      </c>
      <c r="B6130" s="1" t="s">
        <v>1068</v>
      </c>
      <c r="C6130" s="1" t="s">
        <v>1069</v>
      </c>
      <c r="D6130" s="1" t="s">
        <v>273</v>
      </c>
      <c r="E6130" s="1" t="s">
        <v>274</v>
      </c>
      <c r="F6130" s="1" t="s">
        <v>38981</v>
      </c>
      <c r="G6130" s="1" t="s">
        <v>4381</v>
      </c>
      <c r="H6130" s="1" t="s">
        <v>1074</v>
      </c>
      <c r="I6130" s="1" t="s">
        <v>1075</v>
      </c>
      <c r="J6130" s="1" t="s">
        <v>300</v>
      </c>
      <c r="K6130" s="1" t="s">
        <v>301</v>
      </c>
    </row>
    <row r="6131">
      <c r="A6131" s="1" t="s">
        <v>43088</v>
      </c>
      <c r="B6131" s="1" t="s">
        <v>38983</v>
      </c>
      <c r="C6131" s="1" t="s">
        <v>38984</v>
      </c>
      <c r="D6131" s="1" t="s">
        <v>38985</v>
      </c>
      <c r="E6131" s="1" t="s">
        <v>38986</v>
      </c>
      <c r="F6131" s="1" t="s">
        <v>38987</v>
      </c>
      <c r="G6131" s="1" t="s">
        <v>38986</v>
      </c>
      <c r="H6131" s="1" t="s">
        <v>18700</v>
      </c>
      <c r="I6131" s="1" t="s">
        <v>18701</v>
      </c>
    </row>
    <row r="6132">
      <c r="A6132" s="1" t="s">
        <v>19721</v>
      </c>
      <c r="B6132" s="1" t="s">
        <v>6508</v>
      </c>
      <c r="C6132" s="1" t="s">
        <v>6510</v>
      </c>
      <c r="D6132" s="1" t="s">
        <v>7490</v>
      </c>
      <c r="E6132" s="1" t="s">
        <v>7491</v>
      </c>
      <c r="F6132" s="1" t="s">
        <v>32792</v>
      </c>
      <c r="G6132" s="1" t="s">
        <v>32793</v>
      </c>
      <c r="H6132" s="1" t="s">
        <v>19363</v>
      </c>
      <c r="I6132" s="1" t="s">
        <v>19364</v>
      </c>
      <c r="J6132" s="1" t="s">
        <v>13635</v>
      </c>
      <c r="K6132" s="1" t="s">
        <v>13638</v>
      </c>
      <c r="L6132" s="1" t="s">
        <v>38988</v>
      </c>
      <c r="M6132" s="1" t="s">
        <v>38989</v>
      </c>
      <c r="O6132" s="1" t="s">
        <v>6516</v>
      </c>
      <c r="P6132" s="1" t="s">
        <v>6518</v>
      </c>
      <c r="Q6132" s="1" t="s">
        <v>32798</v>
      </c>
      <c r="R6132" s="1" t="s">
        <v>32799</v>
      </c>
      <c r="S6132" s="1" t="s">
        <v>19368</v>
      </c>
      <c r="T6132" s="1" t="s">
        <v>19370</v>
      </c>
      <c r="U6132" s="1" t="s">
        <v>13643</v>
      </c>
      <c r="V6132" s="1" t="s">
        <v>13644</v>
      </c>
      <c r="Z6132" s="1" t="s">
        <v>6522</v>
      </c>
      <c r="AA6132" s="1" t="s">
        <v>6523</v>
      </c>
      <c r="AB6132" s="1" t="s">
        <v>7510</v>
      </c>
      <c r="AC6132" s="1" t="s">
        <v>7511</v>
      </c>
      <c r="AD6132" s="1" t="s">
        <v>19373</v>
      </c>
      <c r="AE6132" s="1" t="s">
        <v>19374</v>
      </c>
    </row>
    <row r="6133">
      <c r="A6133" s="1" t="s">
        <v>43089</v>
      </c>
      <c r="B6133" s="1" t="s">
        <v>9219</v>
      </c>
      <c r="C6133" s="1" t="s">
        <v>9220</v>
      </c>
      <c r="D6133" s="1" t="s">
        <v>9246</v>
      </c>
      <c r="E6133" s="1" t="s">
        <v>9248</v>
      </c>
      <c r="F6133" s="1" t="s">
        <v>38992</v>
      </c>
      <c r="G6133" s="1" t="s">
        <v>38993</v>
      </c>
      <c r="I6133" s="1" t="s">
        <v>38456</v>
      </c>
      <c r="J6133" s="1" t="s">
        <v>38457</v>
      </c>
      <c r="L6133" s="1" t="s">
        <v>9240</v>
      </c>
      <c r="M6133" s="1" t="s">
        <v>9242</v>
      </c>
    </row>
    <row r="6134">
      <c r="A6134" s="1" t="s">
        <v>43091</v>
      </c>
      <c r="B6134" s="1" t="s">
        <v>2519</v>
      </c>
      <c r="C6134" s="1" t="s">
        <v>2521</v>
      </c>
      <c r="D6134" s="1" t="s">
        <v>38794</v>
      </c>
      <c r="E6134" s="1" t="s">
        <v>11753</v>
      </c>
      <c r="F6134" s="1" t="s">
        <v>7606</v>
      </c>
      <c r="G6134" s="1" t="s">
        <v>2521</v>
      </c>
      <c r="I6134" s="1" t="s">
        <v>2528</v>
      </c>
      <c r="J6134" s="1" t="s">
        <v>2530</v>
      </c>
    </row>
    <row r="6135">
      <c r="A6135" s="1" t="s">
        <v>43092</v>
      </c>
      <c r="B6135" s="1" t="s">
        <v>38792</v>
      </c>
      <c r="C6135" s="1" t="s">
        <v>40</v>
      </c>
    </row>
    <row r="6136">
      <c r="A6136" s="1" t="s">
        <v>32377</v>
      </c>
      <c r="B6136" s="1" t="s">
        <v>3442</v>
      </c>
      <c r="C6136" s="1" t="s">
        <v>3443</v>
      </c>
      <c r="D6136" s="1" t="s">
        <v>3439</v>
      </c>
      <c r="E6136" s="1" t="s">
        <v>3441</v>
      </c>
      <c r="F6136" s="1" t="s">
        <v>25600</v>
      </c>
      <c r="G6136" s="1" t="s">
        <v>25601</v>
      </c>
      <c r="H6136" s="1" t="s">
        <v>10277</v>
      </c>
      <c r="I6136" s="1" t="s">
        <v>10278</v>
      </c>
      <c r="K6136" s="1" t="s">
        <v>3446</v>
      </c>
      <c r="L6136" s="1" t="s">
        <v>3447</v>
      </c>
      <c r="M6136" s="1" t="s">
        <v>3448</v>
      </c>
      <c r="N6136" s="1" t="s">
        <v>3450</v>
      </c>
      <c r="O6136" s="1" t="s">
        <v>3452</v>
      </c>
      <c r="P6136" s="1" t="s">
        <v>3453</v>
      </c>
    </row>
    <row r="6137">
      <c r="A6137" s="1" t="s">
        <v>43095</v>
      </c>
      <c r="B6137" s="1" t="s">
        <v>38773</v>
      </c>
      <c r="C6137" s="1" t="s">
        <v>38774</v>
      </c>
      <c r="D6137" s="1" t="s">
        <v>38775</v>
      </c>
      <c r="E6137" s="1" t="s">
        <v>38776</v>
      </c>
      <c r="F6137" s="1" t="s">
        <v>38771</v>
      </c>
      <c r="G6137" s="1" t="s">
        <v>38772</v>
      </c>
      <c r="H6137" s="1" t="s">
        <v>38769</v>
      </c>
      <c r="I6137" s="1" t="s">
        <v>38770</v>
      </c>
      <c r="J6137" s="1" t="s">
        <v>38765</v>
      </c>
      <c r="K6137" s="1" t="s">
        <v>38766</v>
      </c>
      <c r="L6137" s="1" t="s">
        <v>38767</v>
      </c>
      <c r="M6137" s="1" t="s">
        <v>38768</v>
      </c>
      <c r="N6137" s="1" t="s">
        <v>38777</v>
      </c>
      <c r="O6137" s="1" t="s">
        <v>4364</v>
      </c>
      <c r="P6137" s="1" t="s">
        <v>38778</v>
      </c>
      <c r="Q6137" s="1" t="s">
        <v>38779</v>
      </c>
      <c r="R6137" s="1">
        <v>900.0</v>
      </c>
      <c r="S6137" s="1" t="s">
        <v>8230</v>
      </c>
      <c r="U6137" s="1" t="s">
        <v>38782</v>
      </c>
      <c r="V6137" s="1" t="s">
        <v>38783</v>
      </c>
      <c r="W6137" s="1" t="s">
        <v>38784</v>
      </c>
      <c r="X6137" s="1" t="s">
        <v>38785</v>
      </c>
      <c r="Y6137" s="1" t="s">
        <v>38780</v>
      </c>
      <c r="Z6137" s="1" t="s">
        <v>38781</v>
      </c>
      <c r="AA6137" s="1" t="s">
        <v>6537</v>
      </c>
      <c r="AB6137" s="1" t="s">
        <v>6538</v>
      </c>
      <c r="AC6137" s="1" t="s">
        <v>38788</v>
      </c>
      <c r="AD6137" s="1" t="s">
        <v>38789</v>
      </c>
      <c r="AE6137" s="1" t="s">
        <v>38786</v>
      </c>
      <c r="AF6137" s="1" t="s">
        <v>38787</v>
      </c>
      <c r="AG6137" s="1" t="s">
        <v>38790</v>
      </c>
      <c r="AH6137" s="1" t="s">
        <v>38791</v>
      </c>
    </row>
    <row r="6138">
      <c r="A6138" s="1" t="s">
        <v>43100</v>
      </c>
      <c r="B6138" s="1" t="s">
        <v>42810</v>
      </c>
      <c r="C6138" s="1" t="s">
        <v>15301</v>
      </c>
    </row>
    <row r="6139">
      <c r="A6139" s="1" t="s">
        <v>43101</v>
      </c>
      <c r="B6139" s="1" t="s">
        <v>42808</v>
      </c>
      <c r="C6139" s="1" t="s">
        <v>42809</v>
      </c>
      <c r="D6139" s="1" t="s">
        <v>42810</v>
      </c>
      <c r="E6139" s="1" t="s">
        <v>15301</v>
      </c>
      <c r="G6139" s="1" t="s">
        <v>42811</v>
      </c>
      <c r="H6139" s="1" t="s">
        <v>42812</v>
      </c>
    </row>
    <row r="6140">
      <c r="A6140" s="1" t="s">
        <v>43102</v>
      </c>
      <c r="B6140" s="1" t="s">
        <v>6792</v>
      </c>
      <c r="C6140" s="1" t="s">
        <v>6793</v>
      </c>
      <c r="D6140" s="1" t="s">
        <v>10916</v>
      </c>
      <c r="E6140" s="1" t="s">
        <v>10917</v>
      </c>
      <c r="F6140" s="1" t="s">
        <v>10919</v>
      </c>
      <c r="G6140" s="1" t="s">
        <v>10920</v>
      </c>
      <c r="H6140" s="1" t="s">
        <v>31484</v>
      </c>
      <c r="I6140" s="1" t="s">
        <v>31485</v>
      </c>
      <c r="K6140" s="1" t="s">
        <v>10929</v>
      </c>
      <c r="L6140" s="1" t="s">
        <v>10930</v>
      </c>
      <c r="M6140" s="1" t="s">
        <v>6800</v>
      </c>
      <c r="N6140" s="1" t="s">
        <v>6802</v>
      </c>
      <c r="O6140" s="1" t="s">
        <v>10931</v>
      </c>
      <c r="P6140" s="1" t="s">
        <v>10932</v>
      </c>
    </row>
    <row r="6141">
      <c r="A6141" s="1" t="s">
        <v>43109</v>
      </c>
      <c r="B6141" s="1" t="s">
        <v>169</v>
      </c>
      <c r="C6141" s="1" t="s">
        <v>170</v>
      </c>
      <c r="D6141" s="1" t="s">
        <v>1434</v>
      </c>
      <c r="E6141" s="1" t="s">
        <v>1436</v>
      </c>
      <c r="F6141" s="1" t="s">
        <v>4759</v>
      </c>
      <c r="G6141" s="1" t="s">
        <v>4761</v>
      </c>
      <c r="H6141" s="1" t="s">
        <v>1430</v>
      </c>
      <c r="I6141" s="1" t="s">
        <v>1432</v>
      </c>
      <c r="J6141" s="1" t="s">
        <v>31471</v>
      </c>
      <c r="K6141" s="1" t="s">
        <v>31472</v>
      </c>
      <c r="L6141" s="1" t="s">
        <v>31473</v>
      </c>
      <c r="M6141" s="1" t="s">
        <v>31475</v>
      </c>
      <c r="O6141" s="1" t="s">
        <v>4767</v>
      </c>
      <c r="P6141" s="1" t="s">
        <v>4769</v>
      </c>
      <c r="Q6141" s="1" t="s">
        <v>1450</v>
      </c>
      <c r="R6141" s="1" t="s">
        <v>1451</v>
      </c>
      <c r="S6141" s="1" t="s">
        <v>31480</v>
      </c>
      <c r="T6141" s="1" t="s">
        <v>31481</v>
      </c>
      <c r="W6141" s="1" t="s">
        <v>183</v>
      </c>
      <c r="X6141" s="1" t="s">
        <v>184</v>
      </c>
    </row>
    <row r="6142">
      <c r="A6142" s="1" t="s">
        <v>43125</v>
      </c>
      <c r="B6142" s="1" t="s">
        <v>31442</v>
      </c>
      <c r="C6142" s="1" t="s">
        <v>31443</v>
      </c>
      <c r="D6142" s="1" t="s">
        <v>31444</v>
      </c>
      <c r="E6142" s="1" t="s">
        <v>31445</v>
      </c>
      <c r="F6142" s="1" t="s">
        <v>6859</v>
      </c>
      <c r="G6142" s="1" t="s">
        <v>6860</v>
      </c>
      <c r="I6142" s="1">
        <v>4660.0</v>
      </c>
      <c r="J6142" s="1" t="s">
        <v>6863</v>
      </c>
      <c r="K6142" s="1" t="s">
        <v>31448</v>
      </c>
      <c r="L6142" s="1" t="s">
        <v>31450</v>
      </c>
    </row>
    <row r="6143">
      <c r="A6143" s="1" t="s">
        <v>43132</v>
      </c>
      <c r="C6143" s="1" t="s">
        <v>8272</v>
      </c>
      <c r="D6143" s="1" t="s">
        <v>8273</v>
      </c>
      <c r="E6143" s="1" t="s">
        <v>43133</v>
      </c>
      <c r="F6143" s="1" t="s">
        <v>43134</v>
      </c>
      <c r="G6143" s="1" t="s">
        <v>8278</v>
      </c>
      <c r="H6143" s="1" t="s">
        <v>8281</v>
      </c>
      <c r="I6143" s="1" t="s">
        <v>8276</v>
      </c>
      <c r="J6143" s="1" t="s">
        <v>8277</v>
      </c>
      <c r="K6143" s="1" t="s">
        <v>6583</v>
      </c>
      <c r="L6143" s="1" t="s">
        <v>6584</v>
      </c>
    </row>
    <row r="6144">
      <c r="A6144" s="1" t="s">
        <v>43136</v>
      </c>
      <c r="B6144" s="1" t="s">
        <v>3470</v>
      </c>
      <c r="C6144" s="1" t="s">
        <v>3472</v>
      </c>
      <c r="D6144" s="1" t="s">
        <v>19940</v>
      </c>
      <c r="E6144" s="1" t="s">
        <v>19942</v>
      </c>
      <c r="F6144" s="1" t="s">
        <v>19943</v>
      </c>
      <c r="G6144" s="1" t="s">
        <v>3501</v>
      </c>
      <c r="I6144" s="1" t="s">
        <v>3516</v>
      </c>
      <c r="J6144" s="1" t="s">
        <v>3472</v>
      </c>
      <c r="K6144" s="1" t="s">
        <v>3520</v>
      </c>
      <c r="L6144" s="1" t="s">
        <v>3522</v>
      </c>
    </row>
    <row r="6145">
      <c r="A6145" s="1" t="s">
        <v>43140</v>
      </c>
      <c r="B6145" s="1" t="s">
        <v>43142</v>
      </c>
      <c r="C6145" s="1" t="s">
        <v>189</v>
      </c>
    </row>
    <row r="6146">
      <c r="A6146" s="1" t="s">
        <v>43143</v>
      </c>
      <c r="B6146" s="1" t="s">
        <v>43144</v>
      </c>
      <c r="C6146" s="1" t="s">
        <v>40</v>
      </c>
    </row>
    <row r="6147">
      <c r="A6147" s="1" t="s">
        <v>43146</v>
      </c>
      <c r="B6147" s="1" t="s">
        <v>4527</v>
      </c>
      <c r="C6147" s="1" t="s">
        <v>4528</v>
      </c>
      <c r="D6147" s="1" t="s">
        <v>27493</v>
      </c>
      <c r="E6147" s="1" t="s">
        <v>4532</v>
      </c>
      <c r="G6147" s="1" t="s">
        <v>4531</v>
      </c>
      <c r="H6147" s="1" t="s">
        <v>4532</v>
      </c>
      <c r="I6147" s="1" t="s">
        <v>4533</v>
      </c>
      <c r="J6147" s="1" t="s">
        <v>4534</v>
      </c>
    </row>
    <row r="6148">
      <c r="A6148" s="1" t="s">
        <v>43150</v>
      </c>
      <c r="B6148" s="1" t="s">
        <v>273</v>
      </c>
      <c r="C6148" s="1" t="s">
        <v>274</v>
      </c>
      <c r="D6148" s="1" t="s">
        <v>11207</v>
      </c>
      <c r="E6148" s="1" t="s">
        <v>11209</v>
      </c>
      <c r="F6148" s="1" t="s">
        <v>43152</v>
      </c>
      <c r="G6148" s="1" t="s">
        <v>43154</v>
      </c>
      <c r="I6148" s="1" t="s">
        <v>43156</v>
      </c>
      <c r="J6148" s="1" t="s">
        <v>43157</v>
      </c>
      <c r="K6148" s="1" t="s">
        <v>11214</v>
      </c>
      <c r="L6148" s="1" t="s">
        <v>11216</v>
      </c>
      <c r="M6148" s="1">
        <v>270.0</v>
      </c>
      <c r="N6148" s="1" t="s">
        <v>293</v>
      </c>
      <c r="P6148" s="1" t="s">
        <v>43158</v>
      </c>
      <c r="Q6148" s="1" t="s">
        <v>43159</v>
      </c>
      <c r="R6148" s="1" t="s">
        <v>43160</v>
      </c>
      <c r="S6148" s="1" t="s">
        <v>11209</v>
      </c>
      <c r="V6148" s="1" t="s">
        <v>300</v>
      </c>
      <c r="W6148" s="1" t="s">
        <v>301</v>
      </c>
      <c r="X6148" s="1" t="s">
        <v>2454</v>
      </c>
      <c r="Y6148" s="1" t="s">
        <v>2456</v>
      </c>
      <c r="Z6148" s="1" t="s">
        <v>43162</v>
      </c>
      <c r="AA6148" s="1" t="s">
        <v>43157</v>
      </c>
    </row>
    <row r="6149">
      <c r="A6149" s="1" t="s">
        <v>43166</v>
      </c>
      <c r="B6149" s="1" t="s">
        <v>43168</v>
      </c>
      <c r="C6149" s="1" t="s">
        <v>43170</v>
      </c>
      <c r="D6149" s="1" t="s">
        <v>43171</v>
      </c>
      <c r="E6149" s="1" t="s">
        <v>43172</v>
      </c>
      <c r="F6149" s="1" t="s">
        <v>43173</v>
      </c>
      <c r="G6149" s="1" t="s">
        <v>43174</v>
      </c>
    </row>
    <row r="6150">
      <c r="A6150" s="1" t="s">
        <v>43175</v>
      </c>
      <c r="B6150" s="1" t="s">
        <v>16082</v>
      </c>
      <c r="C6150" s="1" t="s">
        <v>16083</v>
      </c>
      <c r="D6150" s="1" t="s">
        <v>43176</v>
      </c>
      <c r="E6150" s="1" t="s">
        <v>43178</v>
      </c>
      <c r="F6150" s="1" t="s">
        <v>43179</v>
      </c>
      <c r="G6150" s="1" t="s">
        <v>43180</v>
      </c>
      <c r="H6150" s="1" t="s">
        <v>43181</v>
      </c>
      <c r="I6150" s="1" t="s">
        <v>43182</v>
      </c>
      <c r="J6150" s="1" t="s">
        <v>16088</v>
      </c>
      <c r="K6150" s="1" t="s">
        <v>16089</v>
      </c>
    </row>
    <row r="6151">
      <c r="A6151" s="1" t="s">
        <v>36761</v>
      </c>
      <c r="B6151" s="1" t="s">
        <v>1068</v>
      </c>
      <c r="C6151" s="1" t="s">
        <v>1069</v>
      </c>
      <c r="D6151" s="1" t="s">
        <v>273</v>
      </c>
      <c r="E6151" s="1" t="s">
        <v>274</v>
      </c>
      <c r="F6151" s="1" t="s">
        <v>43183</v>
      </c>
      <c r="G6151" s="1" t="s">
        <v>4364</v>
      </c>
      <c r="H6151" s="1" t="s">
        <v>898</v>
      </c>
      <c r="I6151" s="1" t="s">
        <v>900</v>
      </c>
      <c r="J6151" s="1" t="s">
        <v>1074</v>
      </c>
      <c r="K6151" s="1" t="s">
        <v>1075</v>
      </c>
      <c r="M6151" s="1" t="s">
        <v>300</v>
      </c>
      <c r="N6151" s="1" t="s">
        <v>301</v>
      </c>
    </row>
    <row r="6152">
      <c r="A6152" s="1" t="s">
        <v>43184</v>
      </c>
      <c r="B6152" s="1" t="s">
        <v>28459</v>
      </c>
      <c r="C6152" s="1" t="s">
        <v>189</v>
      </c>
    </row>
    <row r="6153">
      <c r="A6153" s="1" t="s">
        <v>43185</v>
      </c>
      <c r="B6153" s="1" t="s">
        <v>43186</v>
      </c>
      <c r="C6153" s="1" t="s">
        <v>43187</v>
      </c>
      <c r="D6153" s="1" t="s">
        <v>43188</v>
      </c>
      <c r="E6153" s="1" t="s">
        <v>43189</v>
      </c>
    </row>
    <row r="6154">
      <c r="A6154" s="1" t="s">
        <v>43190</v>
      </c>
      <c r="B6154" s="1" t="s">
        <v>541</v>
      </c>
      <c r="C6154" s="1" t="s">
        <v>542</v>
      </c>
      <c r="D6154" s="1" t="s">
        <v>43191</v>
      </c>
      <c r="E6154" s="1" t="s">
        <v>139</v>
      </c>
      <c r="F6154" s="1" t="s">
        <v>548</v>
      </c>
      <c r="G6154" s="1" t="s">
        <v>549</v>
      </c>
      <c r="I6154" s="1" t="s">
        <v>552</v>
      </c>
      <c r="J6154" s="1" t="s">
        <v>553</v>
      </c>
    </row>
    <row r="6155">
      <c r="A6155" s="1" t="s">
        <v>43192</v>
      </c>
      <c r="B6155" s="1" t="s">
        <v>6983</v>
      </c>
      <c r="C6155" s="1" t="s">
        <v>6984</v>
      </c>
      <c r="D6155" s="1" t="s">
        <v>6985</v>
      </c>
      <c r="E6155" s="1" t="s">
        <v>6986</v>
      </c>
      <c r="F6155" s="1" t="s">
        <v>6987</v>
      </c>
      <c r="G6155" s="1" t="s">
        <v>6988</v>
      </c>
      <c r="H6155" s="1" t="s">
        <v>6990</v>
      </c>
      <c r="I6155" s="1" t="s">
        <v>6992</v>
      </c>
      <c r="J6155" s="1" t="s">
        <v>6994</v>
      </c>
      <c r="K6155" s="1" t="s">
        <v>6996</v>
      </c>
    </row>
    <row r="6156">
      <c r="A6156" s="1" t="s">
        <v>43195</v>
      </c>
      <c r="B6156" s="1" t="s">
        <v>1244</v>
      </c>
      <c r="C6156" s="1" t="s">
        <v>1246</v>
      </c>
      <c r="D6156" s="1" t="s">
        <v>31211</v>
      </c>
      <c r="E6156" s="1" t="s">
        <v>31212</v>
      </c>
      <c r="F6156" s="1" t="s">
        <v>31213</v>
      </c>
      <c r="G6156" s="1" t="s">
        <v>31214</v>
      </c>
      <c r="I6156" s="1" t="s">
        <v>31215</v>
      </c>
      <c r="J6156" s="1" t="s">
        <v>31216</v>
      </c>
      <c r="K6156" s="1" t="s">
        <v>1261</v>
      </c>
      <c r="L6156" s="1" t="s">
        <v>1263</v>
      </c>
    </row>
    <row r="6157">
      <c r="A6157" s="1" t="s">
        <v>43196</v>
      </c>
      <c r="B6157" s="1" t="s">
        <v>239</v>
      </c>
      <c r="C6157" s="1" t="s">
        <v>240</v>
      </c>
      <c r="D6157" s="1" t="s">
        <v>33034</v>
      </c>
      <c r="E6157" s="1" t="s">
        <v>33035</v>
      </c>
      <c r="G6157" s="1" t="s">
        <v>259</v>
      </c>
      <c r="H6157" s="1" t="s">
        <v>260</v>
      </c>
    </row>
    <row r="6158">
      <c r="A6158" s="1" t="s">
        <v>13775</v>
      </c>
      <c r="B6158" s="1" t="s">
        <v>16639</v>
      </c>
      <c r="C6158" s="1" t="s">
        <v>16640</v>
      </c>
      <c r="D6158" s="1" t="s">
        <v>31477</v>
      </c>
      <c r="E6158" s="1" t="s">
        <v>31478</v>
      </c>
      <c r="F6158" s="1" t="s">
        <v>30555</v>
      </c>
      <c r="G6158" s="1" t="s">
        <v>30556</v>
      </c>
      <c r="H6158" s="1" t="s">
        <v>16642</v>
      </c>
      <c r="I6158" s="1" t="s">
        <v>16643</v>
      </c>
      <c r="J6158" s="1" t="s">
        <v>16644</v>
      </c>
      <c r="K6158" s="1" t="s">
        <v>16645</v>
      </c>
      <c r="L6158" s="1" t="s">
        <v>16646</v>
      </c>
      <c r="M6158" s="1" t="s">
        <v>16647</v>
      </c>
      <c r="N6158" s="1" t="s">
        <v>30558</v>
      </c>
      <c r="O6158" s="1" t="s">
        <v>30559</v>
      </c>
    </row>
    <row r="6159">
      <c r="A6159" s="1" t="s">
        <v>43203</v>
      </c>
      <c r="B6159" s="1" t="s">
        <v>803</v>
      </c>
      <c r="C6159" s="1" t="s">
        <v>805</v>
      </c>
      <c r="D6159" s="1" t="s">
        <v>43204</v>
      </c>
      <c r="E6159" s="1" t="s">
        <v>43205</v>
      </c>
      <c r="F6159" s="1" t="s">
        <v>43206</v>
      </c>
      <c r="G6159" s="1" t="s">
        <v>43207</v>
      </c>
      <c r="H6159" s="1" t="s">
        <v>43208</v>
      </c>
      <c r="I6159" s="1" t="s">
        <v>43207</v>
      </c>
      <c r="J6159" s="1" t="s">
        <v>817</v>
      </c>
      <c r="K6159" s="1" t="s">
        <v>818</v>
      </c>
    </row>
    <row r="6160">
      <c r="A6160" s="1" t="s">
        <v>43209</v>
      </c>
      <c r="B6160" s="1" t="s">
        <v>346</v>
      </c>
      <c r="C6160" s="1" t="s">
        <v>347</v>
      </c>
      <c r="D6160" s="1" t="s">
        <v>33036</v>
      </c>
      <c r="E6160" s="1" t="s">
        <v>33037</v>
      </c>
      <c r="F6160" s="1" t="s">
        <v>33038</v>
      </c>
      <c r="G6160" s="1" t="s">
        <v>12844</v>
      </c>
      <c r="I6160" s="1" t="s">
        <v>33039</v>
      </c>
      <c r="J6160" s="1" t="s">
        <v>33040</v>
      </c>
      <c r="K6160" s="1" t="s">
        <v>361</v>
      </c>
      <c r="L6160" s="1" t="s">
        <v>362</v>
      </c>
    </row>
    <row r="6161">
      <c r="A6161" s="1" t="s">
        <v>43211</v>
      </c>
      <c r="B6161" s="1" t="s">
        <v>169</v>
      </c>
      <c r="C6161" s="1" t="s">
        <v>170</v>
      </c>
      <c r="D6161" s="1" t="s">
        <v>925</v>
      </c>
      <c r="E6161" s="1" t="s">
        <v>927</v>
      </c>
      <c r="F6161" s="1" t="s">
        <v>928</v>
      </c>
      <c r="G6161" s="1" t="s">
        <v>929</v>
      </c>
      <c r="H6161" s="1" t="s">
        <v>43213</v>
      </c>
      <c r="I6161" s="1" t="s">
        <v>43214</v>
      </c>
      <c r="J6161" s="1" t="s">
        <v>933</v>
      </c>
      <c r="K6161" s="1" t="s">
        <v>935</v>
      </c>
      <c r="M6161" s="1" t="s">
        <v>937</v>
      </c>
      <c r="N6161" s="1" t="s">
        <v>940</v>
      </c>
      <c r="O6161" s="1" t="s">
        <v>11283</v>
      </c>
      <c r="P6161" s="1" t="s">
        <v>11284</v>
      </c>
      <c r="T6161" s="1" t="s">
        <v>183</v>
      </c>
      <c r="U6161" s="1" t="s">
        <v>184</v>
      </c>
      <c r="V6161" s="1" t="s">
        <v>945</v>
      </c>
      <c r="W6161" s="1" t="s">
        <v>946</v>
      </c>
    </row>
    <row r="6162">
      <c r="A6162" s="1" t="s">
        <v>43220</v>
      </c>
      <c r="B6162" s="1" t="s">
        <v>33042</v>
      </c>
      <c r="C6162" s="1" t="s">
        <v>33044</v>
      </c>
      <c r="D6162" s="1" t="s">
        <v>33045</v>
      </c>
      <c r="E6162" s="1" t="s">
        <v>33046</v>
      </c>
      <c r="G6162" s="1" t="s">
        <v>33047</v>
      </c>
      <c r="H6162" s="1" t="s">
        <v>33048</v>
      </c>
    </row>
    <row r="6163">
      <c r="A6163" s="1" t="s">
        <v>43228</v>
      </c>
      <c r="B6163" s="1" t="s">
        <v>1601</v>
      </c>
      <c r="C6163" s="1" t="s">
        <v>1603</v>
      </c>
      <c r="D6163" s="1" t="s">
        <v>18078</v>
      </c>
      <c r="E6163" s="1" t="s">
        <v>18079</v>
      </c>
      <c r="F6163" s="1" t="s">
        <v>1597</v>
      </c>
      <c r="G6163" s="1" t="s">
        <v>1599</v>
      </c>
      <c r="H6163" s="1" t="s">
        <v>18080</v>
      </c>
      <c r="I6163" s="1" t="s">
        <v>18081</v>
      </c>
      <c r="J6163" s="1" t="s">
        <v>6859</v>
      </c>
      <c r="K6163" s="1" t="s">
        <v>6860</v>
      </c>
      <c r="M6163" s="1">
        <v>4660.0</v>
      </c>
      <c r="N6163" s="1" t="s">
        <v>6863</v>
      </c>
      <c r="P6163" s="1" t="s">
        <v>1608</v>
      </c>
      <c r="Q6163" s="1" t="s">
        <v>1609</v>
      </c>
      <c r="S6163" s="1" t="s">
        <v>1610</v>
      </c>
      <c r="T6163" s="1" t="s">
        <v>1611</v>
      </c>
    </row>
    <row r="6164">
      <c r="A6164" s="1" t="s">
        <v>43229</v>
      </c>
      <c r="B6164" s="1" t="s">
        <v>43230</v>
      </c>
      <c r="C6164" s="1" t="s">
        <v>43231</v>
      </c>
      <c r="D6164" s="1" t="s">
        <v>43232</v>
      </c>
      <c r="E6164" s="1" t="s">
        <v>40</v>
      </c>
      <c r="G6164" s="1" t="s">
        <v>43233</v>
      </c>
      <c r="H6164" s="1" t="s">
        <v>43234</v>
      </c>
    </row>
    <row r="6165">
      <c r="A6165" s="1" t="s">
        <v>22038</v>
      </c>
      <c r="B6165" s="1" t="s">
        <v>1548</v>
      </c>
      <c r="C6165" s="1" t="s">
        <v>1550</v>
      </c>
      <c r="D6165" s="1" t="s">
        <v>7481</v>
      </c>
      <c r="E6165" s="1" t="s">
        <v>7482</v>
      </c>
      <c r="G6165" s="1" t="s">
        <v>1563</v>
      </c>
      <c r="H6165" s="1" t="s">
        <v>1564</v>
      </c>
      <c r="J6165" s="1" t="s">
        <v>1576</v>
      </c>
      <c r="K6165" s="1" t="s">
        <v>1577</v>
      </c>
    </row>
    <row r="6166">
      <c r="A6166" s="1" t="s">
        <v>43235</v>
      </c>
      <c r="B6166" s="1" t="s">
        <v>41164</v>
      </c>
      <c r="C6166" s="1" t="s">
        <v>41166</v>
      </c>
      <c r="D6166" s="1" t="s">
        <v>41168</v>
      </c>
      <c r="E6166" s="1" t="s">
        <v>41169</v>
      </c>
      <c r="G6166" s="1" t="s">
        <v>41170</v>
      </c>
      <c r="H6166" s="1" t="s">
        <v>41166</v>
      </c>
      <c r="I6166" s="1" t="s">
        <v>43236</v>
      </c>
      <c r="J6166" s="1" t="s">
        <v>43237</v>
      </c>
    </row>
    <row r="6167">
      <c r="A6167" s="1" t="s">
        <v>43238</v>
      </c>
      <c r="B6167" s="1" t="s">
        <v>41173</v>
      </c>
      <c r="C6167" s="1" t="s">
        <v>40</v>
      </c>
    </row>
    <row r="6168">
      <c r="A6168" s="1" t="s">
        <v>43239</v>
      </c>
      <c r="B6168" s="1" t="s">
        <v>507</v>
      </c>
      <c r="C6168" s="1" t="s">
        <v>509</v>
      </c>
      <c r="D6168" s="1" t="s">
        <v>239</v>
      </c>
      <c r="E6168" s="1" t="s">
        <v>240</v>
      </c>
      <c r="F6168" s="1" t="s">
        <v>513</v>
      </c>
      <c r="G6168" s="1" t="s">
        <v>515</v>
      </c>
      <c r="H6168" s="1" t="s">
        <v>7519</v>
      </c>
      <c r="I6168" s="1" t="s">
        <v>7520</v>
      </c>
      <c r="L6168" s="1" t="s">
        <v>524</v>
      </c>
      <c r="M6168" s="1" t="s">
        <v>526</v>
      </c>
      <c r="N6168" s="1" t="s">
        <v>28502</v>
      </c>
      <c r="O6168" s="1" t="s">
        <v>28503</v>
      </c>
      <c r="P6168" s="1" t="s">
        <v>532</v>
      </c>
      <c r="Q6168" s="1" t="s">
        <v>534</v>
      </c>
      <c r="S6168" s="1" t="s">
        <v>259</v>
      </c>
      <c r="T6168" s="1" t="s">
        <v>260</v>
      </c>
    </row>
    <row r="6169">
      <c r="A6169" s="1" t="s">
        <v>43240</v>
      </c>
      <c r="B6169" s="1" t="s">
        <v>438</v>
      </c>
      <c r="C6169" s="1" t="s">
        <v>439</v>
      </c>
      <c r="D6169" s="1" t="s">
        <v>440</v>
      </c>
      <c r="E6169" s="1" t="s">
        <v>40</v>
      </c>
      <c r="G6169" s="1" t="s">
        <v>443</v>
      </c>
      <c r="H6169" s="1" t="s">
        <v>446</v>
      </c>
    </row>
    <row r="6170">
      <c r="A6170" s="1" t="s">
        <v>43241</v>
      </c>
      <c r="B6170" s="1" t="s">
        <v>21393</v>
      </c>
      <c r="C6170" s="1" t="s">
        <v>21394</v>
      </c>
      <c r="D6170" s="1" t="s">
        <v>41177</v>
      </c>
      <c r="E6170" s="1" t="s">
        <v>41178</v>
      </c>
      <c r="G6170" s="1" t="s">
        <v>21398</v>
      </c>
      <c r="H6170" s="1" t="s">
        <v>21400</v>
      </c>
    </row>
    <row r="6171">
      <c r="A6171" s="1" t="s">
        <v>43242</v>
      </c>
      <c r="B6171" s="1" t="s">
        <v>346</v>
      </c>
      <c r="C6171" s="1" t="s">
        <v>347</v>
      </c>
      <c r="D6171" s="1" t="s">
        <v>868</v>
      </c>
      <c r="E6171" s="1" t="s">
        <v>870</v>
      </c>
      <c r="F6171" s="1" t="s">
        <v>17003</v>
      </c>
      <c r="G6171" s="1" t="s">
        <v>17004</v>
      </c>
      <c r="H6171" s="1" t="s">
        <v>31835</v>
      </c>
      <c r="I6171" s="1" t="s">
        <v>31837</v>
      </c>
      <c r="K6171" s="1" t="s">
        <v>876</v>
      </c>
      <c r="L6171" s="1" t="s">
        <v>870</v>
      </c>
      <c r="M6171" s="1" t="s">
        <v>17010</v>
      </c>
      <c r="N6171" s="1" t="s">
        <v>17012</v>
      </c>
      <c r="P6171" s="1" t="s">
        <v>361</v>
      </c>
      <c r="Q6171" s="1" t="s">
        <v>362</v>
      </c>
    </row>
    <row r="6172">
      <c r="A6172" s="1" t="s">
        <v>43244</v>
      </c>
      <c r="B6172" s="1" t="s">
        <v>2632</v>
      </c>
      <c r="C6172" s="1" t="s">
        <v>2634</v>
      </c>
      <c r="D6172" s="1" t="s">
        <v>31823</v>
      </c>
      <c r="E6172" s="1" t="s">
        <v>31824</v>
      </c>
      <c r="F6172" s="1" t="s">
        <v>2636</v>
      </c>
      <c r="G6172" s="1" t="s">
        <v>2637</v>
      </c>
      <c r="J6172" s="1" t="s">
        <v>2638</v>
      </c>
      <c r="K6172" s="1" t="s">
        <v>2639</v>
      </c>
      <c r="L6172" s="1" t="s">
        <v>2640</v>
      </c>
      <c r="M6172" s="1" t="s">
        <v>2641</v>
      </c>
      <c r="N6172" s="1" t="s">
        <v>31830</v>
      </c>
      <c r="O6172" s="1" t="s">
        <v>31831</v>
      </c>
    </row>
    <row r="6173">
      <c r="A6173" s="1" t="s">
        <v>43245</v>
      </c>
      <c r="B6173" s="1" t="s">
        <v>763</v>
      </c>
      <c r="C6173" s="1" t="s">
        <v>765</v>
      </c>
      <c r="D6173" s="1" t="s">
        <v>13085</v>
      </c>
      <c r="E6173" s="1" t="s">
        <v>13086</v>
      </c>
      <c r="F6173" s="1" t="s">
        <v>7083</v>
      </c>
      <c r="G6173" s="1" t="s">
        <v>7091</v>
      </c>
      <c r="H6173" s="1" t="s">
        <v>6930</v>
      </c>
      <c r="I6173" s="1" t="s">
        <v>6941</v>
      </c>
      <c r="J6173" s="1" t="s">
        <v>43246</v>
      </c>
      <c r="K6173" s="1" t="s">
        <v>13094</v>
      </c>
      <c r="N6173" s="1" t="s">
        <v>13093</v>
      </c>
      <c r="O6173" s="1" t="s">
        <v>13094</v>
      </c>
      <c r="P6173" s="1" t="s">
        <v>13095</v>
      </c>
      <c r="Q6173" s="1" t="s">
        <v>13094</v>
      </c>
      <c r="R6173" s="1" t="s">
        <v>772</v>
      </c>
      <c r="S6173" s="1" t="s">
        <v>774</v>
      </c>
      <c r="T6173" s="1" t="s">
        <v>776</v>
      </c>
      <c r="U6173" s="1" t="s">
        <v>777</v>
      </c>
    </row>
    <row r="6174">
      <c r="A6174" s="1" t="s">
        <v>43247</v>
      </c>
      <c r="B6174" s="1" t="s">
        <v>43248</v>
      </c>
      <c r="C6174" s="1" t="s">
        <v>43249</v>
      </c>
      <c r="E6174" s="1" t="s">
        <v>43250</v>
      </c>
      <c r="F6174" s="1" t="s">
        <v>43251</v>
      </c>
    </row>
    <row r="6175">
      <c r="A6175" s="1" t="s">
        <v>43252</v>
      </c>
      <c r="B6175" s="1" t="s">
        <v>5416</v>
      </c>
      <c r="C6175" s="1" t="s">
        <v>5418</v>
      </c>
      <c r="D6175" s="1" t="s">
        <v>18066</v>
      </c>
      <c r="E6175" s="1" t="s">
        <v>18068</v>
      </c>
      <c r="F6175" s="1" t="s">
        <v>18070</v>
      </c>
      <c r="G6175" s="1" t="s">
        <v>18072</v>
      </c>
      <c r="I6175" s="1" t="s">
        <v>18073</v>
      </c>
      <c r="J6175" s="1" t="s">
        <v>18074</v>
      </c>
      <c r="K6175" s="1" t="s">
        <v>5452</v>
      </c>
      <c r="L6175" s="1" t="s">
        <v>5453</v>
      </c>
    </row>
    <row r="6176">
      <c r="A6176" s="1" t="s">
        <v>43253</v>
      </c>
      <c r="B6176" s="1" t="s">
        <v>1244</v>
      </c>
      <c r="C6176" s="1" t="s">
        <v>1246</v>
      </c>
      <c r="D6176" s="1" t="s">
        <v>12964</v>
      </c>
      <c r="E6176" s="1" t="s">
        <v>12965</v>
      </c>
      <c r="F6176" s="1" t="s">
        <v>31822</v>
      </c>
      <c r="G6176" s="1" t="s">
        <v>189</v>
      </c>
      <c r="I6176" s="1" t="s">
        <v>14426</v>
      </c>
      <c r="J6176" s="1" t="s">
        <v>14428</v>
      </c>
      <c r="K6176" s="1" t="s">
        <v>1261</v>
      </c>
      <c r="L6176" s="1" t="s">
        <v>1263</v>
      </c>
    </row>
    <row r="6177">
      <c r="A6177" s="1" t="s">
        <v>43254</v>
      </c>
      <c r="B6177" s="1" t="s">
        <v>795</v>
      </c>
      <c r="C6177" s="1" t="s">
        <v>796</v>
      </c>
      <c r="D6177" s="1" t="s">
        <v>541</v>
      </c>
      <c r="E6177" s="1" t="s">
        <v>542</v>
      </c>
      <c r="F6177" s="1" t="s">
        <v>31820</v>
      </c>
      <c r="G6177" s="1" t="s">
        <v>6024</v>
      </c>
      <c r="H6177" s="1" t="s">
        <v>801</v>
      </c>
      <c r="I6177" s="1" t="s">
        <v>802</v>
      </c>
      <c r="J6177" s="1" t="s">
        <v>548</v>
      </c>
      <c r="K6177" s="1" t="s">
        <v>549</v>
      </c>
      <c r="M6177" s="1" t="s">
        <v>552</v>
      </c>
      <c r="N6177" s="1" t="s">
        <v>553</v>
      </c>
    </row>
    <row r="6178">
      <c r="A6178" s="1" t="s">
        <v>43259</v>
      </c>
      <c r="B6178" s="1" t="s">
        <v>4729</v>
      </c>
      <c r="C6178" s="1" t="s">
        <v>4731</v>
      </c>
      <c r="D6178" s="1" t="s">
        <v>4733</v>
      </c>
      <c r="E6178" s="1" t="s">
        <v>4735</v>
      </c>
      <c r="F6178" s="1" t="s">
        <v>12984</v>
      </c>
      <c r="G6178" s="1" t="s">
        <v>12985</v>
      </c>
      <c r="H6178" s="1" t="s">
        <v>9087</v>
      </c>
      <c r="I6178" s="1" t="s">
        <v>4735</v>
      </c>
      <c r="J6178" s="1" t="s">
        <v>12986</v>
      </c>
      <c r="K6178" s="1" t="s">
        <v>12987</v>
      </c>
      <c r="L6178" s="1" t="s">
        <v>4754</v>
      </c>
      <c r="M6178" s="1" t="s">
        <v>4755</v>
      </c>
    </row>
    <row r="6179">
      <c r="A6179" s="1" t="s">
        <v>19449</v>
      </c>
      <c r="B6179" s="1" t="s">
        <v>31807</v>
      </c>
      <c r="C6179" s="1" t="s">
        <v>189</v>
      </c>
    </row>
    <row r="6180">
      <c r="A6180" s="1" t="s">
        <v>43260</v>
      </c>
      <c r="B6180" s="1" t="s">
        <v>31810</v>
      </c>
      <c r="C6180" s="1" t="s">
        <v>189</v>
      </c>
    </row>
    <row r="6181">
      <c r="A6181" s="1" t="s">
        <v>43261</v>
      </c>
      <c r="B6181" s="1" t="s">
        <v>31804</v>
      </c>
      <c r="C6181" s="1" t="s">
        <v>189</v>
      </c>
    </row>
    <row r="6182">
      <c r="A6182" s="1" t="s">
        <v>43262</v>
      </c>
      <c r="B6182" s="1" t="s">
        <v>31795</v>
      </c>
      <c r="C6182" s="1" t="s">
        <v>31796</v>
      </c>
      <c r="D6182" s="1" t="s">
        <v>31797</v>
      </c>
      <c r="E6182" s="1" t="s">
        <v>31798</v>
      </c>
      <c r="I6182" s="1" t="s">
        <v>31800</v>
      </c>
      <c r="J6182" s="1" t="s">
        <v>31801</v>
      </c>
      <c r="K6182" s="1" t="s">
        <v>3110</v>
      </c>
      <c r="L6182" s="1" t="s">
        <v>3111</v>
      </c>
    </row>
    <row r="6183">
      <c r="A6183" s="1" t="s">
        <v>43270</v>
      </c>
      <c r="B6183" s="1" t="s">
        <v>1548</v>
      </c>
      <c r="C6183" s="1" t="s">
        <v>1550</v>
      </c>
      <c r="D6183" s="1" t="s">
        <v>23429</v>
      </c>
      <c r="E6183" s="1" t="s">
        <v>23430</v>
      </c>
      <c r="F6183" s="1" t="s">
        <v>23431</v>
      </c>
      <c r="G6183" s="1" t="s">
        <v>23432</v>
      </c>
      <c r="H6183" s="1" t="s">
        <v>23434</v>
      </c>
      <c r="I6183" s="1" t="s">
        <v>23435</v>
      </c>
      <c r="J6183" s="1" t="s">
        <v>26866</v>
      </c>
      <c r="K6183" s="1" t="s">
        <v>26867</v>
      </c>
      <c r="M6183" s="1" t="s">
        <v>1563</v>
      </c>
      <c r="N6183" s="1" t="s">
        <v>1564</v>
      </c>
      <c r="O6183" s="1" t="s">
        <v>23436</v>
      </c>
      <c r="P6183" s="1" t="s">
        <v>7482</v>
      </c>
      <c r="R6183" s="1" t="s">
        <v>1576</v>
      </c>
      <c r="S6183" s="1" t="s">
        <v>1577</v>
      </c>
    </row>
    <row r="6184">
      <c r="A6184" s="1" t="s">
        <v>43271</v>
      </c>
      <c r="B6184" s="1" t="s">
        <v>2109</v>
      </c>
      <c r="C6184" s="1" t="s">
        <v>2111</v>
      </c>
      <c r="D6184" s="1" t="s">
        <v>2113</v>
      </c>
      <c r="E6184" s="1" t="s">
        <v>2115</v>
      </c>
      <c r="F6184" s="1" t="s">
        <v>2117</v>
      </c>
      <c r="G6184" s="1" t="s">
        <v>2119</v>
      </c>
      <c r="H6184" s="1" t="s">
        <v>31751</v>
      </c>
      <c r="I6184" s="1" t="s">
        <v>31754</v>
      </c>
      <c r="J6184" s="1" t="s">
        <v>2223</v>
      </c>
      <c r="K6184" s="1" t="s">
        <v>2225</v>
      </c>
      <c r="L6184" s="1" t="s">
        <v>2228</v>
      </c>
      <c r="M6184" s="1" t="s">
        <v>2222</v>
      </c>
      <c r="N6184" s="1" t="s">
        <v>2231</v>
      </c>
      <c r="O6184" s="1" t="s">
        <v>2232</v>
      </c>
    </row>
    <row r="6185">
      <c r="A6185" s="1" t="s">
        <v>33357</v>
      </c>
      <c r="B6185" s="1" t="s">
        <v>5928</v>
      </c>
      <c r="C6185" s="1" t="s">
        <v>5929</v>
      </c>
      <c r="D6185" s="1" t="s">
        <v>5931</v>
      </c>
      <c r="E6185" s="1" t="s">
        <v>5933</v>
      </c>
      <c r="F6185" s="1" t="s">
        <v>18046</v>
      </c>
      <c r="G6185" s="1" t="s">
        <v>18047</v>
      </c>
      <c r="I6185" s="1" t="s">
        <v>5935</v>
      </c>
      <c r="J6185" s="1" t="s">
        <v>5936</v>
      </c>
    </row>
    <row r="6186">
      <c r="A6186" s="1" t="s">
        <v>10708</v>
      </c>
      <c r="B6186" s="1" t="s">
        <v>169</v>
      </c>
      <c r="C6186" s="1" t="s">
        <v>170</v>
      </c>
      <c r="D6186" s="1" t="s">
        <v>262</v>
      </c>
      <c r="E6186" s="1" t="s">
        <v>263</v>
      </c>
      <c r="F6186" s="1" t="s">
        <v>28422</v>
      </c>
      <c r="G6186" s="1" t="s">
        <v>28423</v>
      </c>
      <c r="H6186" s="1" t="s">
        <v>43273</v>
      </c>
      <c r="I6186" s="1" t="s">
        <v>5676</v>
      </c>
      <c r="J6186" s="1" t="s">
        <v>28433</v>
      </c>
      <c r="K6186" s="1" t="s">
        <v>28435</v>
      </c>
      <c r="M6186" s="1" t="s">
        <v>183</v>
      </c>
      <c r="N6186" s="1" t="s">
        <v>184</v>
      </c>
    </row>
    <row r="6187">
      <c r="A6187" s="1" t="s">
        <v>43276</v>
      </c>
      <c r="B6187" s="1" t="s">
        <v>273</v>
      </c>
      <c r="C6187" s="1" t="s">
        <v>274</v>
      </c>
      <c r="D6187" s="1" t="s">
        <v>43277</v>
      </c>
      <c r="E6187" s="1" t="s">
        <v>189</v>
      </c>
      <c r="F6187" s="1" t="s">
        <v>300</v>
      </c>
      <c r="G6187" s="1" t="s">
        <v>301</v>
      </c>
    </row>
    <row r="6188">
      <c r="A6188" s="1" t="s">
        <v>36763</v>
      </c>
      <c r="B6188" s="1" t="s">
        <v>43279</v>
      </c>
      <c r="C6188" s="1" t="s">
        <v>189</v>
      </c>
    </row>
    <row r="6189">
      <c r="A6189" s="1" t="s">
        <v>43280</v>
      </c>
      <c r="B6189" s="1" t="s">
        <v>102</v>
      </c>
      <c r="C6189" s="1" t="s">
        <v>103</v>
      </c>
      <c r="D6189" s="1" t="s">
        <v>104</v>
      </c>
      <c r="E6189" s="1" t="s">
        <v>105</v>
      </c>
      <c r="F6189" s="1" t="s">
        <v>106</v>
      </c>
      <c r="G6189" s="1" t="s">
        <v>107</v>
      </c>
      <c r="H6189" s="1" t="s">
        <v>43281</v>
      </c>
      <c r="I6189" s="1" t="s">
        <v>109</v>
      </c>
      <c r="L6189" s="1" t="s">
        <v>110</v>
      </c>
      <c r="M6189" s="1" t="s">
        <v>111</v>
      </c>
      <c r="N6189" s="1" t="s">
        <v>112</v>
      </c>
      <c r="O6189" s="1" t="s">
        <v>113</v>
      </c>
      <c r="Q6189" s="1" t="s">
        <v>114</v>
      </c>
      <c r="R6189" s="1" t="s">
        <v>115</v>
      </c>
    </row>
    <row r="6190">
      <c r="A6190" s="1" t="s">
        <v>43282</v>
      </c>
      <c r="B6190" s="1" t="s">
        <v>43283</v>
      </c>
      <c r="C6190" s="1" t="s">
        <v>189</v>
      </c>
    </row>
    <row r="6191">
      <c r="A6191" s="1" t="s">
        <v>43284</v>
      </c>
      <c r="B6191" s="1" t="s">
        <v>20808</v>
      </c>
      <c r="C6191" s="1" t="s">
        <v>20809</v>
      </c>
      <c r="D6191" s="1" t="s">
        <v>43285</v>
      </c>
      <c r="E6191" s="1" t="s">
        <v>24508</v>
      </c>
      <c r="F6191" s="1" t="s">
        <v>30287</v>
      </c>
      <c r="G6191" s="1" t="s">
        <v>30288</v>
      </c>
      <c r="I6191" s="1" t="s">
        <v>3145</v>
      </c>
      <c r="J6191" s="1" t="s">
        <v>3146</v>
      </c>
    </row>
    <row r="6192">
      <c r="A6192" s="1" t="s">
        <v>43286</v>
      </c>
      <c r="B6192" s="1" t="s">
        <v>273</v>
      </c>
      <c r="C6192" s="1" t="s">
        <v>274</v>
      </c>
      <c r="D6192" s="1" t="s">
        <v>16802</v>
      </c>
      <c r="E6192" s="1" t="s">
        <v>16804</v>
      </c>
      <c r="G6192" s="1" t="s">
        <v>16811</v>
      </c>
      <c r="H6192" s="1" t="s">
        <v>16812</v>
      </c>
      <c r="I6192" s="1" t="s">
        <v>16813</v>
      </c>
      <c r="J6192" s="1" t="s">
        <v>16814</v>
      </c>
      <c r="K6192" s="1">
        <v>720.0</v>
      </c>
      <c r="L6192" s="1" t="s">
        <v>292</v>
      </c>
      <c r="M6192" s="1">
        <v>280.0</v>
      </c>
      <c r="N6192" s="1" t="s">
        <v>5892</v>
      </c>
      <c r="O6192" s="1">
        <v>310.0</v>
      </c>
      <c r="P6192" s="1" t="s">
        <v>6230</v>
      </c>
      <c r="Q6192" s="1">
        <v>380.0</v>
      </c>
      <c r="R6192" s="1" t="s">
        <v>10582</v>
      </c>
      <c r="S6192" s="1">
        <v>62.0</v>
      </c>
      <c r="T6192" s="1" t="s">
        <v>16817</v>
      </c>
      <c r="U6192" s="1">
        <v>650.0</v>
      </c>
      <c r="V6192" s="1" t="s">
        <v>3989</v>
      </c>
      <c r="W6192" s="1">
        <v>360.0</v>
      </c>
      <c r="X6192" s="1" t="s">
        <v>4580</v>
      </c>
      <c r="Y6192" s="1">
        <v>71.0</v>
      </c>
      <c r="Z6192" s="1" t="s">
        <v>8339</v>
      </c>
      <c r="AA6192" s="1">
        <v>120.0</v>
      </c>
      <c r="AB6192" s="1" t="s">
        <v>16824</v>
      </c>
      <c r="AC6192" s="1">
        <v>281.0</v>
      </c>
      <c r="AD6192" s="1" t="s">
        <v>16829</v>
      </c>
      <c r="AE6192" s="1">
        <v>362.0</v>
      </c>
      <c r="AF6192" s="1" t="s">
        <v>16835</v>
      </c>
      <c r="AG6192" s="1">
        <v>410.0</v>
      </c>
      <c r="AH6192" s="1" t="s">
        <v>16840</v>
      </c>
      <c r="AI6192" s="1">
        <v>592.0</v>
      </c>
      <c r="AJ6192" s="1" t="s">
        <v>8340</v>
      </c>
      <c r="AK6192" s="1">
        <v>623.0</v>
      </c>
      <c r="AL6192" s="1" t="s">
        <v>16847</v>
      </c>
      <c r="AM6192" s="1">
        <v>627.0</v>
      </c>
      <c r="AN6192" s="1" t="s">
        <v>16849</v>
      </c>
      <c r="AO6192" s="1">
        <v>640.0</v>
      </c>
      <c r="AP6192" s="1" t="s">
        <v>662</v>
      </c>
      <c r="AQ6192" s="1">
        <v>903.0</v>
      </c>
      <c r="AR6192" s="1" t="s">
        <v>43287</v>
      </c>
      <c r="AS6192" s="1">
        <v>930.0</v>
      </c>
      <c r="AT6192" s="1" t="s">
        <v>16858</v>
      </c>
      <c r="AU6192" s="1" t="s">
        <v>16860</v>
      </c>
      <c r="AV6192" s="1" t="s">
        <v>16861</v>
      </c>
      <c r="AW6192" s="1" t="s">
        <v>300</v>
      </c>
      <c r="AX6192" s="1" t="s">
        <v>301</v>
      </c>
    </row>
    <row r="6193">
      <c r="A6193" s="1" t="s">
        <v>43288</v>
      </c>
      <c r="B6193" s="1" t="s">
        <v>21849</v>
      </c>
      <c r="C6193" s="1" t="s">
        <v>21850</v>
      </c>
      <c r="D6193" s="1" t="s">
        <v>21854</v>
      </c>
      <c r="E6193" s="1" t="s">
        <v>21850</v>
      </c>
      <c r="F6193" s="1" t="s">
        <v>21855</v>
      </c>
      <c r="G6193" s="1" t="s">
        <v>21857</v>
      </c>
    </row>
    <row r="6194">
      <c r="A6194" s="1" t="s">
        <v>43290</v>
      </c>
      <c r="B6194" s="1" t="s">
        <v>169</v>
      </c>
      <c r="C6194" s="1" t="s">
        <v>170</v>
      </c>
      <c r="F6194" s="1" t="s">
        <v>18026</v>
      </c>
      <c r="G6194" s="1" t="s">
        <v>18027</v>
      </c>
      <c r="H6194" s="1" t="s">
        <v>18028</v>
      </c>
      <c r="I6194" s="1" t="s">
        <v>18029</v>
      </c>
      <c r="J6194" s="1" t="s">
        <v>18030</v>
      </c>
      <c r="K6194" s="1" t="s">
        <v>18033</v>
      </c>
      <c r="M6194" s="1" t="s">
        <v>18036</v>
      </c>
      <c r="N6194" s="1" t="s">
        <v>18037</v>
      </c>
      <c r="O6194" s="1" t="s">
        <v>18034</v>
      </c>
      <c r="P6194" s="1" t="s">
        <v>18035</v>
      </c>
      <c r="Q6194" s="1" t="s">
        <v>18038</v>
      </c>
      <c r="R6194" s="1" t="s">
        <v>18040</v>
      </c>
      <c r="S6194" s="1" t="s">
        <v>183</v>
      </c>
      <c r="T6194" s="1" t="s">
        <v>184</v>
      </c>
    </row>
    <row r="6195">
      <c r="A6195" s="1" t="s">
        <v>43291</v>
      </c>
      <c r="B6195" s="1" t="s">
        <v>13881</v>
      </c>
      <c r="C6195" s="1" t="s">
        <v>13882</v>
      </c>
      <c r="D6195" s="1" t="s">
        <v>13883</v>
      </c>
      <c r="E6195" s="1" t="s">
        <v>13884</v>
      </c>
      <c r="F6195" s="1" t="s">
        <v>13885</v>
      </c>
      <c r="G6195" s="1" t="s">
        <v>13886</v>
      </c>
    </row>
    <row r="6196">
      <c r="A6196" s="1" t="s">
        <v>35334</v>
      </c>
      <c r="B6196" s="1" t="s">
        <v>81</v>
      </c>
      <c r="C6196" s="1" t="s">
        <v>82</v>
      </c>
      <c r="D6196" s="1" t="s">
        <v>4122</v>
      </c>
      <c r="E6196" s="1" t="s">
        <v>4124</v>
      </c>
      <c r="F6196" s="1" t="s">
        <v>6737</v>
      </c>
      <c r="G6196" s="1" t="s">
        <v>6738</v>
      </c>
      <c r="H6196" s="1" t="s">
        <v>6742</v>
      </c>
      <c r="I6196" s="1" t="s">
        <v>6744</v>
      </c>
      <c r="J6196" s="1" t="s">
        <v>4126</v>
      </c>
      <c r="K6196" s="1" t="s">
        <v>4127</v>
      </c>
      <c r="L6196" s="1" t="s">
        <v>4128</v>
      </c>
      <c r="M6196" s="1" t="s">
        <v>4129</v>
      </c>
      <c r="O6196" s="1" t="s">
        <v>4130</v>
      </c>
      <c r="P6196" s="1" t="s">
        <v>4131</v>
      </c>
      <c r="Q6196" s="1" t="s">
        <v>6756</v>
      </c>
      <c r="R6196" s="1" t="s">
        <v>6738</v>
      </c>
      <c r="S6196" s="1" t="s">
        <v>6752</v>
      </c>
      <c r="T6196" s="1" t="s">
        <v>6754</v>
      </c>
      <c r="V6196" s="1" t="s">
        <v>95</v>
      </c>
      <c r="W6196" s="1" t="s">
        <v>96</v>
      </c>
      <c r="X6196" s="1" t="s">
        <v>6757</v>
      </c>
      <c r="Y6196" s="1" t="s">
        <v>6759</v>
      </c>
    </row>
    <row r="6197">
      <c r="A6197" s="1" t="s">
        <v>43292</v>
      </c>
      <c r="B6197" s="1" t="s">
        <v>6735</v>
      </c>
      <c r="C6197" s="1" t="s">
        <v>189</v>
      </c>
    </row>
    <row r="6198">
      <c r="A6198" s="1" t="s">
        <v>43293</v>
      </c>
      <c r="B6198" s="1" t="s">
        <v>6708</v>
      </c>
      <c r="C6198" s="1" t="s">
        <v>1341</v>
      </c>
    </row>
    <row r="6199">
      <c r="A6199" s="1" t="s">
        <v>24102</v>
      </c>
      <c r="B6199" s="1" t="s">
        <v>791</v>
      </c>
      <c r="C6199" s="1" t="s">
        <v>794</v>
      </c>
      <c r="D6199" s="1" t="s">
        <v>795</v>
      </c>
      <c r="E6199" s="1" t="s">
        <v>796</v>
      </c>
      <c r="F6199" s="1" t="s">
        <v>6703</v>
      </c>
      <c r="G6199" s="1" t="s">
        <v>139</v>
      </c>
      <c r="H6199" s="1" t="s">
        <v>4306</v>
      </c>
      <c r="I6199" s="1" t="s">
        <v>4307</v>
      </c>
      <c r="J6199" s="1" t="s">
        <v>799</v>
      </c>
      <c r="K6199" s="1" t="s">
        <v>800</v>
      </c>
      <c r="L6199" s="1" t="s">
        <v>801</v>
      </c>
      <c r="M6199" s="1" t="s">
        <v>802</v>
      </c>
      <c r="P6199" s="1" t="s">
        <v>804</v>
      </c>
      <c r="Q6199" s="1" t="s">
        <v>806</v>
      </c>
    </row>
    <row r="6200">
      <c r="A6200" s="1" t="s">
        <v>43296</v>
      </c>
      <c r="B6200" s="1" t="s">
        <v>6703</v>
      </c>
      <c r="C6200" s="1" t="s">
        <v>139</v>
      </c>
    </row>
    <row r="6201">
      <c r="A6201" s="1" t="s">
        <v>33201</v>
      </c>
      <c r="B6201" s="1" t="s">
        <v>5336</v>
      </c>
      <c r="C6201" s="1" t="s">
        <v>5338</v>
      </c>
      <c r="D6201" s="1" t="s">
        <v>25640</v>
      </c>
      <c r="E6201" s="1" t="s">
        <v>25641</v>
      </c>
      <c r="F6201" s="1" t="s">
        <v>25642</v>
      </c>
      <c r="G6201" s="1" t="s">
        <v>25643</v>
      </c>
      <c r="H6201" s="1" t="s">
        <v>25644</v>
      </c>
      <c r="I6201" s="1" t="s">
        <v>25645</v>
      </c>
      <c r="K6201" s="1" t="s">
        <v>25646</v>
      </c>
      <c r="L6201" s="1" t="s">
        <v>25647</v>
      </c>
      <c r="N6201" s="1" t="s">
        <v>5354</v>
      </c>
      <c r="O6201" s="1" t="s">
        <v>5355</v>
      </c>
    </row>
    <row r="6202">
      <c r="A6202" s="1" t="s">
        <v>43297</v>
      </c>
      <c r="B6202" s="1" t="s">
        <v>1068</v>
      </c>
      <c r="C6202" s="1" t="s">
        <v>1069</v>
      </c>
      <c r="D6202" s="1" t="s">
        <v>273</v>
      </c>
      <c r="E6202" s="1" t="s">
        <v>274</v>
      </c>
      <c r="F6202" s="1" t="s">
        <v>25638</v>
      </c>
      <c r="G6202" s="1" t="s">
        <v>25639</v>
      </c>
      <c r="H6202" s="1" t="s">
        <v>898</v>
      </c>
      <c r="I6202" s="1" t="s">
        <v>900</v>
      </c>
      <c r="K6202" s="1" t="s">
        <v>2682</v>
      </c>
      <c r="L6202" s="1" t="s">
        <v>2684</v>
      </c>
      <c r="M6202" s="1" t="s">
        <v>1074</v>
      </c>
      <c r="N6202" s="1" t="s">
        <v>1075</v>
      </c>
      <c r="O6202" s="1" t="s">
        <v>300</v>
      </c>
      <c r="P6202" s="1" t="s">
        <v>301</v>
      </c>
    </row>
    <row r="6203">
      <c r="A6203" s="1" t="s">
        <v>43299</v>
      </c>
      <c r="B6203" s="1" t="s">
        <v>17597</v>
      </c>
      <c r="C6203" s="1" t="s">
        <v>17599</v>
      </c>
      <c r="D6203" s="1" t="s">
        <v>25630</v>
      </c>
      <c r="E6203" s="1" t="s">
        <v>25631</v>
      </c>
      <c r="F6203" s="1" t="s">
        <v>25628</v>
      </c>
      <c r="G6203" s="1" t="s">
        <v>25629</v>
      </c>
      <c r="H6203" s="1" t="s">
        <v>43301</v>
      </c>
      <c r="I6203" s="1" t="s">
        <v>43302</v>
      </c>
      <c r="J6203" s="1" t="s">
        <v>25632</v>
      </c>
      <c r="K6203" s="1" t="s">
        <v>25633</v>
      </c>
      <c r="M6203" s="1" t="s">
        <v>17605</v>
      </c>
      <c r="N6203" s="1" t="s">
        <v>17607</v>
      </c>
      <c r="O6203" s="1" t="s">
        <v>25636</v>
      </c>
      <c r="P6203" s="1" t="s">
        <v>25637</v>
      </c>
      <c r="Q6203" s="1" t="s">
        <v>25635</v>
      </c>
      <c r="R6203" s="1" t="s">
        <v>25629</v>
      </c>
      <c r="S6203" s="1" t="s">
        <v>1380</v>
      </c>
      <c r="T6203" s="1" t="s">
        <v>1382</v>
      </c>
      <c r="U6203" s="1" t="s">
        <v>17609</v>
      </c>
      <c r="V6203" s="1" t="s">
        <v>17611</v>
      </c>
    </row>
    <row r="6204">
      <c r="A6204" s="1" t="s">
        <v>43304</v>
      </c>
      <c r="B6204" s="1" t="s">
        <v>273</v>
      </c>
      <c r="C6204" s="1" t="s">
        <v>274</v>
      </c>
      <c r="D6204" s="1" t="s">
        <v>5142</v>
      </c>
      <c r="E6204" s="1" t="s">
        <v>5143</v>
      </c>
      <c r="F6204" s="1" t="s">
        <v>5144</v>
      </c>
      <c r="G6204" s="1" t="s">
        <v>5145</v>
      </c>
      <c r="H6204" s="1" t="s">
        <v>5146</v>
      </c>
      <c r="I6204" s="1" t="s">
        <v>5147</v>
      </c>
      <c r="J6204" s="1" t="s">
        <v>5231</v>
      </c>
      <c r="K6204" s="1" t="s">
        <v>5233</v>
      </c>
      <c r="L6204" s="1" t="s">
        <v>43305</v>
      </c>
      <c r="M6204" s="1" t="s">
        <v>11967</v>
      </c>
      <c r="N6204" s="1" t="s">
        <v>5956</v>
      </c>
      <c r="O6204" s="1" t="s">
        <v>5957</v>
      </c>
      <c r="Q6204" s="1" t="s">
        <v>5151</v>
      </c>
      <c r="R6204" s="1" t="s">
        <v>5152</v>
      </c>
      <c r="S6204" s="1" t="s">
        <v>5237</v>
      </c>
      <c r="T6204" s="1" t="s">
        <v>5240</v>
      </c>
      <c r="V6204" s="1" t="s">
        <v>300</v>
      </c>
      <c r="W6204" s="1" t="s">
        <v>301</v>
      </c>
      <c r="X6204" s="1" t="s">
        <v>5154</v>
      </c>
      <c r="Y6204" s="1" t="s">
        <v>5145</v>
      </c>
    </row>
    <row r="6205">
      <c r="A6205" s="1" t="s">
        <v>43306</v>
      </c>
      <c r="B6205" s="1" t="s">
        <v>20349</v>
      </c>
      <c r="C6205" s="1" t="s">
        <v>20350</v>
      </c>
      <c r="D6205" s="1" t="s">
        <v>20351</v>
      </c>
      <c r="E6205" s="1" t="s">
        <v>40</v>
      </c>
      <c r="G6205" s="1" t="s">
        <v>20352</v>
      </c>
      <c r="H6205" s="1" t="s">
        <v>20353</v>
      </c>
    </row>
    <row r="6206">
      <c r="A6206" s="1" t="s">
        <v>43307</v>
      </c>
      <c r="B6206" s="1" t="s">
        <v>25623</v>
      </c>
      <c r="C6206" s="1" t="s">
        <v>25625</v>
      </c>
      <c r="D6206" s="1" t="s">
        <v>25626</v>
      </c>
      <c r="E6206" s="1" t="s">
        <v>40</v>
      </c>
      <c r="F6206" s="1" t="s">
        <v>25627</v>
      </c>
      <c r="G6206" s="1" t="s">
        <v>25625</v>
      </c>
    </row>
    <row r="6207">
      <c r="A6207" s="1" t="s">
        <v>43309</v>
      </c>
      <c r="B6207" s="1" t="s">
        <v>3442</v>
      </c>
      <c r="C6207" s="1" t="s">
        <v>3443</v>
      </c>
      <c r="D6207" s="1" t="s">
        <v>3439</v>
      </c>
      <c r="E6207" s="1" t="s">
        <v>3441</v>
      </c>
      <c r="F6207" s="1" t="s">
        <v>25604</v>
      </c>
      <c r="G6207" s="1" t="s">
        <v>25622</v>
      </c>
      <c r="J6207" s="1" t="s">
        <v>3446</v>
      </c>
      <c r="K6207" s="1" t="s">
        <v>3447</v>
      </c>
      <c r="L6207" s="1" t="s">
        <v>3448</v>
      </c>
      <c r="M6207" s="1" t="s">
        <v>3450</v>
      </c>
      <c r="N6207" s="1" t="s">
        <v>3452</v>
      </c>
      <c r="O6207" s="1" t="s">
        <v>3453</v>
      </c>
    </row>
    <row r="6208">
      <c r="A6208" s="1" t="s">
        <v>43310</v>
      </c>
      <c r="B6208" s="1" t="s">
        <v>25588</v>
      </c>
      <c r="C6208" s="1" t="s">
        <v>25589</v>
      </c>
      <c r="D6208" s="1" t="s">
        <v>25590</v>
      </c>
      <c r="E6208" s="1" t="s">
        <v>25591</v>
      </c>
      <c r="G6208" s="1" t="s">
        <v>25593</v>
      </c>
      <c r="H6208" s="1" t="s">
        <v>25595</v>
      </c>
      <c r="J6208" s="1" t="s">
        <v>25597</v>
      </c>
      <c r="K6208" s="1" t="s">
        <v>25598</v>
      </c>
    </row>
    <row r="6209">
      <c r="A6209" s="1" t="s">
        <v>31154</v>
      </c>
      <c r="B6209" s="1" t="s">
        <v>346</v>
      </c>
      <c r="C6209" s="1" t="s">
        <v>347</v>
      </c>
      <c r="D6209" s="1" t="s">
        <v>25566</v>
      </c>
      <c r="E6209" s="1" t="s">
        <v>25568</v>
      </c>
      <c r="F6209" s="1" t="s">
        <v>25570</v>
      </c>
      <c r="G6209" s="1" t="s">
        <v>25571</v>
      </c>
      <c r="H6209" s="1" t="s">
        <v>25572</v>
      </c>
      <c r="I6209" s="1" t="s">
        <v>25573</v>
      </c>
      <c r="J6209" s="1" t="s">
        <v>25575</v>
      </c>
      <c r="K6209" s="1" t="s">
        <v>25576</v>
      </c>
      <c r="L6209" s="1" t="s">
        <v>25577</v>
      </c>
      <c r="M6209" s="1" t="s">
        <v>25578</v>
      </c>
      <c r="N6209" s="1" t="s">
        <v>361</v>
      </c>
      <c r="O6209" s="1" t="s">
        <v>362</v>
      </c>
    </row>
    <row r="6210">
      <c r="A6210" s="1" t="s">
        <v>43319</v>
      </c>
      <c r="B6210" s="1" t="s">
        <v>1601</v>
      </c>
      <c r="C6210" s="1" t="s">
        <v>1603</v>
      </c>
      <c r="D6210" s="1" t="s">
        <v>1597</v>
      </c>
      <c r="E6210" s="1" t="s">
        <v>1599</v>
      </c>
      <c r="F6210" s="1" t="s">
        <v>25552</v>
      </c>
      <c r="G6210" s="1" t="s">
        <v>25553</v>
      </c>
      <c r="H6210" s="1" t="s">
        <v>25555</v>
      </c>
      <c r="I6210" s="1" t="s">
        <v>25556</v>
      </c>
      <c r="K6210" s="1" t="s">
        <v>1608</v>
      </c>
      <c r="L6210" s="1" t="s">
        <v>1609</v>
      </c>
      <c r="M6210" s="1" t="s">
        <v>25557</v>
      </c>
      <c r="N6210" s="1" t="s">
        <v>25558</v>
      </c>
      <c r="P6210" s="1" t="s">
        <v>1610</v>
      </c>
      <c r="Q6210" s="1" t="s">
        <v>1611</v>
      </c>
    </row>
    <row r="6211">
      <c r="A6211" s="1" t="s">
        <v>43320</v>
      </c>
      <c r="B6211" s="1" t="s">
        <v>41838</v>
      </c>
      <c r="C6211" s="1" t="s">
        <v>41839</v>
      </c>
      <c r="D6211" s="1" t="s">
        <v>41840</v>
      </c>
      <c r="E6211" s="1" t="s">
        <v>40</v>
      </c>
      <c r="G6211" s="1" t="s">
        <v>41841</v>
      </c>
      <c r="H6211" s="1" t="s">
        <v>41842</v>
      </c>
      <c r="I6211" s="1" t="s">
        <v>41843</v>
      </c>
      <c r="J6211" s="1" t="s">
        <v>41844</v>
      </c>
    </row>
    <row r="6212">
      <c r="A6212" s="1" t="s">
        <v>43321</v>
      </c>
      <c r="B6212" s="1" t="s">
        <v>469</v>
      </c>
      <c r="C6212" s="1" t="s">
        <v>471</v>
      </c>
      <c r="D6212" s="1" t="s">
        <v>4847</v>
      </c>
      <c r="E6212" s="1" t="s">
        <v>4848</v>
      </c>
      <c r="F6212" s="1" t="s">
        <v>41847</v>
      </c>
      <c r="G6212" s="1" t="s">
        <v>15440</v>
      </c>
      <c r="I6212" s="1" t="s">
        <v>478</v>
      </c>
      <c r="J6212" s="1" t="s">
        <v>480</v>
      </c>
      <c r="L6212" s="1" t="s">
        <v>484</v>
      </c>
      <c r="M6212" s="1" t="s">
        <v>485</v>
      </c>
      <c r="N6212" s="1" t="s">
        <v>4861</v>
      </c>
      <c r="O6212" s="1" t="s">
        <v>4863</v>
      </c>
    </row>
    <row r="6213">
      <c r="A6213" s="1" t="s">
        <v>29254</v>
      </c>
      <c r="B6213" s="1" t="s">
        <v>12155</v>
      </c>
      <c r="C6213" s="1" t="s">
        <v>12156</v>
      </c>
      <c r="D6213" s="1" t="s">
        <v>41851</v>
      </c>
      <c r="E6213" s="1" t="s">
        <v>28610</v>
      </c>
      <c r="G6213" s="1" t="s">
        <v>12162</v>
      </c>
      <c r="H6213" s="1" t="s">
        <v>12163</v>
      </c>
      <c r="I6213" s="1" t="s">
        <v>41852</v>
      </c>
      <c r="J6213" s="1" t="s">
        <v>41853</v>
      </c>
    </row>
    <row r="6214">
      <c r="A6214" s="1" t="s">
        <v>29876</v>
      </c>
      <c r="B6214" s="1" t="s">
        <v>720</v>
      </c>
      <c r="C6214" s="1" t="s">
        <v>722</v>
      </c>
      <c r="D6214" s="1" t="s">
        <v>21197</v>
      </c>
      <c r="E6214" s="1" t="s">
        <v>21199</v>
      </c>
      <c r="F6214" s="1" t="s">
        <v>41854</v>
      </c>
      <c r="G6214" s="1" t="s">
        <v>41855</v>
      </c>
      <c r="H6214" s="1" t="s">
        <v>41856</v>
      </c>
      <c r="I6214" s="1" t="s">
        <v>41857</v>
      </c>
      <c r="K6214" s="1" t="s">
        <v>41858</v>
      </c>
      <c r="L6214" s="1" t="s">
        <v>41855</v>
      </c>
      <c r="N6214" s="1" t="s">
        <v>759</v>
      </c>
      <c r="O6214" s="1" t="s">
        <v>760</v>
      </c>
    </row>
    <row r="6215">
      <c r="A6215" s="1" t="s">
        <v>33715</v>
      </c>
      <c r="B6215" s="1" t="s">
        <v>43322</v>
      </c>
      <c r="C6215" s="1" t="s">
        <v>43323</v>
      </c>
      <c r="D6215" s="1" t="s">
        <v>43324</v>
      </c>
      <c r="E6215" s="1" t="s">
        <v>40</v>
      </c>
      <c r="F6215" s="1" t="s">
        <v>43325</v>
      </c>
      <c r="G6215" s="1" t="s">
        <v>43326</v>
      </c>
    </row>
    <row r="6216">
      <c r="A6216" s="1" t="s">
        <v>34493</v>
      </c>
      <c r="B6216" s="1" t="s">
        <v>6239</v>
      </c>
      <c r="C6216" s="1" t="s">
        <v>6240</v>
      </c>
      <c r="D6216" s="1" t="s">
        <v>34600</v>
      </c>
      <c r="E6216" s="1" t="s">
        <v>34601</v>
      </c>
      <c r="F6216" s="1" t="s">
        <v>41859</v>
      </c>
      <c r="G6216" s="1" t="s">
        <v>41860</v>
      </c>
      <c r="H6216" s="1" t="s">
        <v>34604</v>
      </c>
      <c r="I6216" s="1" t="s">
        <v>34603</v>
      </c>
      <c r="J6216" s="1" t="s">
        <v>8445</v>
      </c>
      <c r="K6216" s="1" t="s">
        <v>8446</v>
      </c>
      <c r="L6216" s="1" t="s">
        <v>6251</v>
      </c>
      <c r="M6216" s="1" t="s">
        <v>6252</v>
      </c>
    </row>
    <row r="6217">
      <c r="A6217" s="1" t="s">
        <v>33360</v>
      </c>
      <c r="B6217" s="1" t="s">
        <v>12363</v>
      </c>
      <c r="C6217" s="1" t="s">
        <v>12365</v>
      </c>
    </row>
    <row r="6218">
      <c r="A6218" s="1" t="s">
        <v>43327</v>
      </c>
      <c r="B6218" s="1" t="s">
        <v>3366</v>
      </c>
      <c r="C6218" s="1" t="s">
        <v>3368</v>
      </c>
      <c r="D6218" s="1" t="s">
        <v>10205</v>
      </c>
      <c r="E6218" s="1" t="s">
        <v>10206</v>
      </c>
      <c r="F6218" s="1" t="s">
        <v>34200</v>
      </c>
      <c r="G6218" s="1" t="s">
        <v>34201</v>
      </c>
      <c r="H6218" s="1" t="s">
        <v>10211</v>
      </c>
      <c r="I6218" s="1" t="s">
        <v>10212</v>
      </c>
      <c r="J6218" s="1" t="s">
        <v>34202</v>
      </c>
      <c r="K6218" s="1" t="s">
        <v>34203</v>
      </c>
      <c r="M6218" s="1" t="s">
        <v>10221</v>
      </c>
      <c r="N6218" s="1" t="s">
        <v>10206</v>
      </c>
      <c r="O6218" s="1" t="s">
        <v>34206</v>
      </c>
      <c r="P6218" s="1" t="s">
        <v>34207</v>
      </c>
      <c r="Q6218" s="1" t="s">
        <v>34204</v>
      </c>
      <c r="R6218" s="1" t="s">
        <v>34205</v>
      </c>
      <c r="S6218" s="1" t="s">
        <v>10217</v>
      </c>
      <c r="T6218" s="1" t="s">
        <v>10212</v>
      </c>
      <c r="V6218" s="1" t="s">
        <v>3373</v>
      </c>
      <c r="W6218" s="1" t="s">
        <v>3374</v>
      </c>
    </row>
    <row r="6219">
      <c r="A6219" s="1" t="s">
        <v>43328</v>
      </c>
      <c r="B6219" s="1" t="s">
        <v>1414</v>
      </c>
      <c r="C6219" s="1" t="s">
        <v>1415</v>
      </c>
      <c r="D6219" s="1" t="s">
        <v>26570</v>
      </c>
      <c r="E6219" s="1" t="s">
        <v>1422</v>
      </c>
      <c r="F6219" s="1" t="s">
        <v>3125</v>
      </c>
      <c r="G6219" s="1" t="s">
        <v>1422</v>
      </c>
      <c r="H6219" s="1" t="s">
        <v>1424</v>
      </c>
      <c r="I6219" s="1" t="s">
        <v>1426</v>
      </c>
    </row>
    <row r="6220">
      <c r="A6220" s="1" t="s">
        <v>11553</v>
      </c>
      <c r="B6220" s="1" t="s">
        <v>6816</v>
      </c>
      <c r="C6220" s="1" t="s">
        <v>6818</v>
      </c>
      <c r="D6220" s="1" t="s">
        <v>25520</v>
      </c>
      <c r="E6220" s="1" t="s">
        <v>25521</v>
      </c>
      <c r="F6220" s="1" t="s">
        <v>9082</v>
      </c>
      <c r="G6220" s="1" t="s">
        <v>9083</v>
      </c>
      <c r="H6220" s="1" t="s">
        <v>25522</v>
      </c>
      <c r="I6220" s="1" t="s">
        <v>25524</v>
      </c>
      <c r="J6220" s="1" t="s">
        <v>25525</v>
      </c>
      <c r="K6220" s="1" t="s">
        <v>25527</v>
      </c>
      <c r="L6220" s="1" t="s">
        <v>25528</v>
      </c>
      <c r="M6220" s="1" t="s">
        <v>25529</v>
      </c>
      <c r="N6220" s="1" t="s">
        <v>34210</v>
      </c>
      <c r="O6220" s="1" t="s">
        <v>34211</v>
      </c>
      <c r="Q6220" s="1" t="s">
        <v>25534</v>
      </c>
      <c r="R6220" s="1" t="s">
        <v>25521</v>
      </c>
      <c r="S6220" s="1" t="s">
        <v>9091</v>
      </c>
      <c r="T6220" s="1" t="s">
        <v>9092</v>
      </c>
      <c r="U6220" s="1" t="s">
        <v>25535</v>
      </c>
      <c r="V6220" s="1" t="s">
        <v>25536</v>
      </c>
      <c r="W6220" s="1" t="s">
        <v>25537</v>
      </c>
      <c r="X6220" s="1" t="s">
        <v>25527</v>
      </c>
      <c r="Y6220" s="1" t="s">
        <v>25539</v>
      </c>
      <c r="Z6220" s="1" t="s">
        <v>25541</v>
      </c>
      <c r="AA6220" s="1" t="s">
        <v>6825</v>
      </c>
      <c r="AB6220" s="1" t="s">
        <v>6826</v>
      </c>
      <c r="AC6220" s="1" t="s">
        <v>25545</v>
      </c>
      <c r="AD6220" s="1" t="s">
        <v>25546</v>
      </c>
      <c r="AE6220" s="1" t="s">
        <v>25547</v>
      </c>
      <c r="AF6220" s="1" t="s">
        <v>25548</v>
      </c>
      <c r="AG6220" s="1" t="s">
        <v>25549</v>
      </c>
      <c r="AH6220" s="1" t="s">
        <v>25550</v>
      </c>
      <c r="AI6220" s="1" t="s">
        <v>7793</v>
      </c>
      <c r="AJ6220" s="1" t="s">
        <v>7795</v>
      </c>
    </row>
    <row r="6221">
      <c r="A6221" s="1" t="s">
        <v>36765</v>
      </c>
      <c r="B6221" s="1" t="s">
        <v>34214</v>
      </c>
      <c r="C6221" s="1" t="s">
        <v>34215</v>
      </c>
    </row>
    <row r="6222">
      <c r="A6222" s="1" t="s">
        <v>43329</v>
      </c>
      <c r="B6222" s="1" t="s">
        <v>34217</v>
      </c>
      <c r="C6222" s="1" t="s">
        <v>8623</v>
      </c>
      <c r="D6222" s="1" t="s">
        <v>3565</v>
      </c>
      <c r="E6222" s="1" t="s">
        <v>3567</v>
      </c>
    </row>
    <row r="6223">
      <c r="A6223" s="1" t="s">
        <v>43330</v>
      </c>
      <c r="B6223" s="1" t="s">
        <v>11324</v>
      </c>
      <c r="C6223" s="1" t="s">
        <v>11325</v>
      </c>
      <c r="D6223" s="1" t="s">
        <v>34217</v>
      </c>
      <c r="E6223" s="1" t="s">
        <v>8623</v>
      </c>
      <c r="F6223" s="1" t="s">
        <v>11333</v>
      </c>
      <c r="G6223" s="1" t="s">
        <v>11325</v>
      </c>
      <c r="H6223" s="1" t="s">
        <v>3565</v>
      </c>
      <c r="I6223" s="1" t="s">
        <v>3567</v>
      </c>
    </row>
    <row r="6224">
      <c r="A6224" s="1" t="s">
        <v>43331</v>
      </c>
      <c r="B6224" s="1" t="s">
        <v>791</v>
      </c>
      <c r="C6224" s="1" t="s">
        <v>794</v>
      </c>
      <c r="D6224" s="1" t="s">
        <v>949</v>
      </c>
      <c r="E6224" s="1" t="s">
        <v>951</v>
      </c>
      <c r="F6224" s="1" t="s">
        <v>34219</v>
      </c>
      <c r="G6224" s="1" t="s">
        <v>7742</v>
      </c>
      <c r="H6224" s="1" t="s">
        <v>799</v>
      </c>
      <c r="I6224" s="1" t="s">
        <v>800</v>
      </c>
      <c r="J6224" s="1" t="s">
        <v>953</v>
      </c>
      <c r="K6224" s="1" t="s">
        <v>955</v>
      </c>
      <c r="M6224" s="1" t="s">
        <v>804</v>
      </c>
      <c r="N6224" s="1" t="s">
        <v>806</v>
      </c>
    </row>
    <row r="6225">
      <c r="A6225" s="1" t="s">
        <v>31108</v>
      </c>
      <c r="B6225" s="1" t="s">
        <v>31415</v>
      </c>
      <c r="C6225" s="1" t="s">
        <v>31416</v>
      </c>
      <c r="D6225" s="1" t="s">
        <v>43332</v>
      </c>
      <c r="E6225" s="1" t="s">
        <v>43333</v>
      </c>
      <c r="G6225" s="1" t="s">
        <v>31419</v>
      </c>
      <c r="H6225" s="1" t="s">
        <v>31418</v>
      </c>
      <c r="I6225" s="1" t="s">
        <v>6728</v>
      </c>
      <c r="J6225" s="1" t="s">
        <v>6729</v>
      </c>
    </row>
    <row r="6226">
      <c r="A6226" s="1" t="s">
        <v>43334</v>
      </c>
      <c r="B6226" s="1" t="s">
        <v>34221</v>
      </c>
      <c r="C6226" s="1" t="s">
        <v>34222</v>
      </c>
      <c r="D6226" s="1" t="s">
        <v>34223</v>
      </c>
      <c r="E6226" s="1" t="s">
        <v>40</v>
      </c>
      <c r="F6226" s="1" t="s">
        <v>34224</v>
      </c>
      <c r="G6226" s="1" t="s">
        <v>34225</v>
      </c>
    </row>
    <row r="6227">
      <c r="A6227" s="1" t="s">
        <v>26194</v>
      </c>
      <c r="B6227" s="1" t="s">
        <v>43335</v>
      </c>
      <c r="C6227" s="1" t="s">
        <v>43336</v>
      </c>
    </row>
    <row r="6228">
      <c r="A6228" s="1" t="s">
        <v>43337</v>
      </c>
      <c r="B6228" s="1" t="s">
        <v>3668</v>
      </c>
      <c r="C6228" s="1" t="s">
        <v>3670</v>
      </c>
      <c r="D6228" s="1" t="s">
        <v>9693</v>
      </c>
      <c r="E6228" s="1" t="s">
        <v>3696</v>
      </c>
      <c r="F6228" s="1" t="s">
        <v>4128</v>
      </c>
      <c r="G6228" s="1" t="s">
        <v>4129</v>
      </c>
      <c r="H6228" s="1" t="s">
        <v>16171</v>
      </c>
      <c r="I6228" s="1" t="s">
        <v>3748</v>
      </c>
      <c r="J6228" s="1" t="s">
        <v>3683</v>
      </c>
      <c r="K6228" s="1" t="s">
        <v>3684</v>
      </c>
    </row>
    <row r="6229">
      <c r="A6229" s="1" t="s">
        <v>22862</v>
      </c>
      <c r="B6229" s="1" t="s">
        <v>1259</v>
      </c>
      <c r="C6229" s="1" t="s">
        <v>1260</v>
      </c>
      <c r="D6229" s="1" t="s">
        <v>1255</v>
      </c>
      <c r="E6229" s="1" t="s">
        <v>1257</v>
      </c>
      <c r="F6229" s="1" t="s">
        <v>43338</v>
      </c>
      <c r="G6229" s="1" t="s">
        <v>7457</v>
      </c>
      <c r="J6229" s="1" t="s">
        <v>1272</v>
      </c>
      <c r="K6229" s="1" t="s">
        <v>1274</v>
      </c>
      <c r="L6229" s="1" t="s">
        <v>1380</v>
      </c>
      <c r="M6229" s="1" t="s">
        <v>1382</v>
      </c>
      <c r="N6229" s="1" t="s">
        <v>1283</v>
      </c>
      <c r="O6229" s="1" t="s">
        <v>1285</v>
      </c>
    </row>
    <row r="6230">
      <c r="A6230" s="1" t="s">
        <v>43339</v>
      </c>
      <c r="B6230" s="1" t="s">
        <v>43340</v>
      </c>
      <c r="C6230" s="1" t="s">
        <v>43341</v>
      </c>
      <c r="D6230" s="1" t="s">
        <v>43342</v>
      </c>
      <c r="E6230" s="1" t="s">
        <v>43343</v>
      </c>
      <c r="F6230" s="1" t="s">
        <v>43344</v>
      </c>
      <c r="G6230" s="1" t="s">
        <v>43345</v>
      </c>
      <c r="I6230" s="1" t="s">
        <v>43346</v>
      </c>
      <c r="J6230" s="1" t="s">
        <v>43347</v>
      </c>
      <c r="K6230" s="1" t="s">
        <v>43348</v>
      </c>
      <c r="L6230" s="1" t="s">
        <v>43349</v>
      </c>
    </row>
    <row r="6231">
      <c r="A6231" s="1" t="s">
        <v>43350</v>
      </c>
      <c r="B6231" s="1" t="s">
        <v>10400</v>
      </c>
      <c r="C6231" s="1" t="s">
        <v>10401</v>
      </c>
      <c r="E6231" s="1" t="s">
        <v>43351</v>
      </c>
      <c r="F6231" s="1" t="s">
        <v>43352</v>
      </c>
      <c r="H6231" s="1" t="s">
        <v>43353</v>
      </c>
      <c r="I6231" s="1" t="s">
        <v>43354</v>
      </c>
      <c r="K6231" s="1" t="s">
        <v>43355</v>
      </c>
      <c r="L6231" s="1" t="s">
        <v>43356</v>
      </c>
      <c r="M6231" s="1" t="s">
        <v>43357</v>
      </c>
      <c r="N6231" s="1" t="s">
        <v>43358</v>
      </c>
      <c r="O6231" s="1" t="s">
        <v>10409</v>
      </c>
      <c r="P6231" s="1" t="s">
        <v>10410</v>
      </c>
      <c r="Q6231" s="1" t="s">
        <v>43359</v>
      </c>
      <c r="R6231" s="1" t="s">
        <v>43360</v>
      </c>
    </row>
    <row r="6232">
      <c r="A6232" s="1" t="s">
        <v>19879</v>
      </c>
      <c r="B6232" s="1" t="s">
        <v>720</v>
      </c>
      <c r="C6232" s="1" t="s">
        <v>722</v>
      </c>
      <c r="D6232" s="1" t="s">
        <v>14971</v>
      </c>
      <c r="E6232" s="1" t="s">
        <v>1132</v>
      </c>
      <c r="F6232" s="1" t="s">
        <v>1128</v>
      </c>
      <c r="G6232" s="1" t="s">
        <v>1130</v>
      </c>
      <c r="H6232" s="1" t="s">
        <v>43361</v>
      </c>
      <c r="I6232" s="1" t="s">
        <v>43362</v>
      </c>
      <c r="J6232" s="1" t="s">
        <v>43363</v>
      </c>
      <c r="K6232" s="1" t="s">
        <v>43364</v>
      </c>
      <c r="M6232" s="1" t="s">
        <v>14974</v>
      </c>
      <c r="N6232" s="1" t="s">
        <v>1132</v>
      </c>
      <c r="O6232" s="1" t="s">
        <v>43365</v>
      </c>
      <c r="P6232" s="1" t="s">
        <v>43366</v>
      </c>
      <c r="Q6232" s="1" t="s">
        <v>759</v>
      </c>
      <c r="R6232" s="1" t="s">
        <v>760</v>
      </c>
      <c r="S6232" s="1" t="s">
        <v>1134</v>
      </c>
      <c r="T6232" s="1" t="s">
        <v>1136</v>
      </c>
    </row>
    <row r="6233">
      <c r="A6233" s="1" t="s">
        <v>43369</v>
      </c>
      <c r="B6233" s="1" t="s">
        <v>9456</v>
      </c>
      <c r="C6233" s="1" t="s">
        <v>9457</v>
      </c>
      <c r="D6233" s="1" t="s">
        <v>43372</v>
      </c>
      <c r="E6233" s="1" t="s">
        <v>9660</v>
      </c>
      <c r="F6233" s="1" t="s">
        <v>9460</v>
      </c>
      <c r="G6233" s="1" t="s">
        <v>9461</v>
      </c>
      <c r="H6233" s="1" t="s">
        <v>9463</v>
      </c>
      <c r="I6233" s="1" t="s">
        <v>9464</v>
      </c>
    </row>
    <row r="6234">
      <c r="A6234" s="1" t="s">
        <v>43373</v>
      </c>
      <c r="B6234" s="1" t="s">
        <v>791</v>
      </c>
      <c r="C6234" s="1" t="s">
        <v>794</v>
      </c>
      <c r="D6234" s="1" t="s">
        <v>43374</v>
      </c>
      <c r="E6234" s="1" t="s">
        <v>800</v>
      </c>
      <c r="G6234" s="1" t="s">
        <v>799</v>
      </c>
      <c r="H6234" s="1" t="s">
        <v>800</v>
      </c>
      <c r="J6234" s="1" t="s">
        <v>804</v>
      </c>
      <c r="K6234" s="1" t="s">
        <v>806</v>
      </c>
    </row>
    <row r="6235">
      <c r="A6235" s="1" t="s">
        <v>43375</v>
      </c>
      <c r="B6235" s="1" t="s">
        <v>763</v>
      </c>
      <c r="C6235" s="1" t="s">
        <v>765</v>
      </c>
      <c r="D6235" s="1" t="s">
        <v>15863</v>
      </c>
      <c r="E6235" s="1" t="s">
        <v>15865</v>
      </c>
      <c r="F6235" s="1" t="s">
        <v>41450</v>
      </c>
      <c r="G6235" s="1" t="s">
        <v>41451</v>
      </c>
      <c r="H6235" s="1" t="s">
        <v>7559</v>
      </c>
      <c r="I6235" s="1" t="s">
        <v>7460</v>
      </c>
      <c r="J6235" s="1" t="s">
        <v>776</v>
      </c>
      <c r="K6235" s="1" t="s">
        <v>777</v>
      </c>
    </row>
    <row r="6236">
      <c r="A6236" s="1" t="s">
        <v>43376</v>
      </c>
      <c r="B6236" s="1" t="s">
        <v>803</v>
      </c>
      <c r="C6236" s="1" t="s">
        <v>805</v>
      </c>
      <c r="D6236" s="1" t="s">
        <v>36724</v>
      </c>
      <c r="E6236" s="1" t="s">
        <v>36725</v>
      </c>
      <c r="F6236" s="1" t="s">
        <v>30370</v>
      </c>
      <c r="G6236" s="1" t="s">
        <v>189</v>
      </c>
      <c r="H6236" s="1" t="s">
        <v>36727</v>
      </c>
      <c r="I6236" s="1" t="s">
        <v>36728</v>
      </c>
      <c r="J6236" s="1" t="s">
        <v>817</v>
      </c>
      <c r="K6236" s="1" t="s">
        <v>818</v>
      </c>
    </row>
    <row r="6237">
      <c r="A6237" s="1" t="s">
        <v>43377</v>
      </c>
      <c r="B6237" s="1" t="s">
        <v>3096</v>
      </c>
      <c r="C6237" s="1" t="s">
        <v>3098</v>
      </c>
      <c r="D6237" s="1" t="s">
        <v>13967</v>
      </c>
      <c r="E6237" s="1" t="s">
        <v>13968</v>
      </c>
      <c r="F6237" s="1" t="s">
        <v>43383</v>
      </c>
      <c r="G6237" s="1" t="s">
        <v>43385</v>
      </c>
      <c r="H6237" s="1" t="s">
        <v>13971</v>
      </c>
      <c r="I6237" s="1" t="s">
        <v>13972</v>
      </c>
      <c r="J6237" s="1" t="s">
        <v>3109</v>
      </c>
      <c r="K6237" s="1" t="s">
        <v>3126</v>
      </c>
    </row>
    <row r="6238">
      <c r="A6238" s="1" t="s">
        <v>22855</v>
      </c>
      <c r="B6238" s="1" t="s">
        <v>807</v>
      </c>
      <c r="C6238" s="1" t="s">
        <v>808</v>
      </c>
      <c r="D6238" s="1" t="s">
        <v>803</v>
      </c>
      <c r="E6238" s="1" t="s">
        <v>805</v>
      </c>
      <c r="F6238" s="1" t="s">
        <v>43386</v>
      </c>
      <c r="G6238" s="1" t="s">
        <v>43387</v>
      </c>
      <c r="H6238" s="1" t="s">
        <v>91</v>
      </c>
      <c r="I6238" s="1" t="s">
        <v>92</v>
      </c>
      <c r="K6238" s="1" t="s">
        <v>812</v>
      </c>
      <c r="L6238" s="1" t="s">
        <v>808</v>
      </c>
      <c r="M6238" s="1" t="s">
        <v>2511</v>
      </c>
      <c r="N6238" s="1" t="s">
        <v>2512</v>
      </c>
      <c r="P6238" s="1" t="s">
        <v>817</v>
      </c>
      <c r="Q6238" s="1" t="s">
        <v>818</v>
      </c>
    </row>
    <row r="6239">
      <c r="A6239" s="1" t="s">
        <v>43388</v>
      </c>
      <c r="B6239" s="1" t="s">
        <v>31046</v>
      </c>
      <c r="C6239" s="1" t="s">
        <v>31047</v>
      </c>
      <c r="D6239" s="1" t="s">
        <v>31048</v>
      </c>
      <c r="E6239" s="1" t="s">
        <v>31050</v>
      </c>
      <c r="F6239" s="1" t="s">
        <v>38448</v>
      </c>
      <c r="G6239" s="1" t="s">
        <v>38449</v>
      </c>
      <c r="H6239" s="1" t="s">
        <v>31051</v>
      </c>
      <c r="I6239" s="1" t="s">
        <v>31053</v>
      </c>
      <c r="J6239" s="1" t="s">
        <v>38450</v>
      </c>
      <c r="K6239" s="1" t="s">
        <v>38451</v>
      </c>
      <c r="L6239" s="1" t="s">
        <v>38452</v>
      </c>
      <c r="M6239" s="1" t="s">
        <v>38453</v>
      </c>
      <c r="N6239" s="1" t="s">
        <v>4891</v>
      </c>
      <c r="O6239" s="1" t="s">
        <v>4892</v>
      </c>
      <c r="P6239" s="1">
        <v>400.0</v>
      </c>
      <c r="Q6239" s="1" t="s">
        <v>1732</v>
      </c>
      <c r="U6239" s="1" t="s">
        <v>31062</v>
      </c>
      <c r="V6239" s="1" t="s">
        <v>31064</v>
      </c>
      <c r="W6239" s="1" t="s">
        <v>31065</v>
      </c>
      <c r="X6239" s="1" t="s">
        <v>31066</v>
      </c>
      <c r="Y6239" s="1" t="s">
        <v>31068</v>
      </c>
      <c r="Z6239" s="1" t="s">
        <v>31069</v>
      </c>
      <c r="AA6239" s="1" t="s">
        <v>38454</v>
      </c>
      <c r="AB6239" s="1" t="s">
        <v>38455</v>
      </c>
    </row>
    <row r="6240">
      <c r="A6240" s="1" t="s">
        <v>43393</v>
      </c>
      <c r="B6240" s="1" t="s">
        <v>38445</v>
      </c>
      <c r="C6240" s="1" t="s">
        <v>189</v>
      </c>
    </row>
    <row r="6241">
      <c r="A6241" s="1" t="s">
        <v>43394</v>
      </c>
      <c r="B6241" s="1" t="s">
        <v>507</v>
      </c>
      <c r="C6241" s="1" t="s">
        <v>509</v>
      </c>
      <c r="D6241" s="1" t="s">
        <v>239</v>
      </c>
      <c r="E6241" s="1" t="s">
        <v>240</v>
      </c>
      <c r="F6241" s="1" t="s">
        <v>27919</v>
      </c>
      <c r="G6241" s="1" t="s">
        <v>27920</v>
      </c>
      <c r="H6241" s="1" t="s">
        <v>38444</v>
      </c>
      <c r="I6241" s="1" t="s">
        <v>1460</v>
      </c>
      <c r="J6241" s="1" t="s">
        <v>27924</v>
      </c>
      <c r="K6241" s="1" t="s">
        <v>27926</v>
      </c>
      <c r="M6241" s="1" t="s">
        <v>259</v>
      </c>
      <c r="N6241" s="1" t="s">
        <v>260</v>
      </c>
    </row>
    <row r="6242">
      <c r="A6242" s="1" t="s">
        <v>43399</v>
      </c>
      <c r="B6242" s="1" t="s">
        <v>1788</v>
      </c>
      <c r="C6242" s="1" t="s">
        <v>1789</v>
      </c>
      <c r="D6242" s="1" t="s">
        <v>38436</v>
      </c>
      <c r="E6242" s="1" t="s">
        <v>38437</v>
      </c>
      <c r="F6242" s="1" t="s">
        <v>38438</v>
      </c>
      <c r="G6242" s="1" t="s">
        <v>21312</v>
      </c>
      <c r="I6242" s="1" t="s">
        <v>38439</v>
      </c>
      <c r="J6242" s="1" t="s">
        <v>38440</v>
      </c>
      <c r="L6242" s="1" t="s">
        <v>1797</v>
      </c>
      <c r="M6242" s="1" t="s">
        <v>1799</v>
      </c>
    </row>
    <row r="6243">
      <c r="A6243" s="1" t="s">
        <v>43402</v>
      </c>
      <c r="B6243" s="1" t="s">
        <v>31668</v>
      </c>
      <c r="C6243" s="1" t="s">
        <v>31669</v>
      </c>
      <c r="D6243" s="1" t="s">
        <v>829</v>
      </c>
      <c r="E6243" s="1" t="s">
        <v>830</v>
      </c>
      <c r="F6243" s="1" t="s">
        <v>34101</v>
      </c>
      <c r="G6243" s="1" t="s">
        <v>34102</v>
      </c>
      <c r="I6243" s="1" t="s">
        <v>31673</v>
      </c>
      <c r="J6243" s="1" t="s">
        <v>31674</v>
      </c>
      <c r="L6243" s="1" t="s">
        <v>848</v>
      </c>
      <c r="M6243" s="1" t="s">
        <v>849</v>
      </c>
    </row>
    <row r="6244">
      <c r="A6244" s="1" t="s">
        <v>43404</v>
      </c>
      <c r="B6244" s="1" t="s">
        <v>1068</v>
      </c>
      <c r="C6244" s="1" t="s">
        <v>1069</v>
      </c>
      <c r="D6244" s="1" t="s">
        <v>273</v>
      </c>
      <c r="E6244" s="1" t="s">
        <v>274</v>
      </c>
      <c r="F6244" s="1" t="s">
        <v>34666</v>
      </c>
      <c r="G6244" s="1" t="s">
        <v>6190</v>
      </c>
      <c r="H6244" s="1" t="s">
        <v>898</v>
      </c>
      <c r="I6244" s="1" t="s">
        <v>900</v>
      </c>
      <c r="J6244" s="1" t="s">
        <v>2682</v>
      </c>
      <c r="K6244" s="1" t="s">
        <v>2684</v>
      </c>
      <c r="L6244" s="1" t="s">
        <v>300</v>
      </c>
      <c r="M6244" s="1" t="s">
        <v>301</v>
      </c>
    </row>
    <row r="6245">
      <c r="A6245" s="1" t="s">
        <v>43405</v>
      </c>
      <c r="B6245" s="1" t="s">
        <v>625</v>
      </c>
      <c r="C6245" s="1" t="s">
        <v>628</v>
      </c>
      <c r="D6245" s="1" t="s">
        <v>43406</v>
      </c>
      <c r="E6245" s="1" t="s">
        <v>2045</v>
      </c>
      <c r="F6245" s="1" t="s">
        <v>2044</v>
      </c>
      <c r="G6245" s="1" t="s">
        <v>2045</v>
      </c>
      <c r="H6245" s="1" t="s">
        <v>645</v>
      </c>
      <c r="I6245" s="1" t="s">
        <v>646</v>
      </c>
    </row>
    <row r="6246">
      <c r="A6246" s="1" t="s">
        <v>43407</v>
      </c>
      <c r="B6246" s="1" t="s">
        <v>791</v>
      </c>
      <c r="C6246" s="1" t="s">
        <v>794</v>
      </c>
      <c r="D6246" s="1" t="s">
        <v>949</v>
      </c>
      <c r="E6246" s="1" t="s">
        <v>951</v>
      </c>
      <c r="F6246" s="1" t="s">
        <v>13125</v>
      </c>
      <c r="G6246" s="1" t="s">
        <v>7742</v>
      </c>
      <c r="H6246" s="1" t="s">
        <v>799</v>
      </c>
      <c r="I6246" s="1" t="s">
        <v>800</v>
      </c>
      <c r="J6246" s="1" t="s">
        <v>953</v>
      </c>
      <c r="K6246" s="1" t="s">
        <v>955</v>
      </c>
      <c r="M6246" s="1" t="s">
        <v>804</v>
      </c>
      <c r="N6246" s="1" t="s">
        <v>806</v>
      </c>
    </row>
    <row r="6247">
      <c r="A6247" s="1" t="s">
        <v>43408</v>
      </c>
      <c r="B6247" s="1" t="s">
        <v>8585</v>
      </c>
      <c r="C6247" s="1" t="s">
        <v>8587</v>
      </c>
      <c r="D6247" s="1" t="s">
        <v>8589</v>
      </c>
      <c r="E6247" s="1" t="s">
        <v>8590</v>
      </c>
      <c r="F6247" s="1" t="s">
        <v>8592</v>
      </c>
      <c r="G6247" s="1" t="s">
        <v>8594</v>
      </c>
      <c r="H6247" s="1" t="s">
        <v>25948</v>
      </c>
      <c r="I6247" s="1" t="s">
        <v>25949</v>
      </c>
      <c r="J6247" s="1" t="s">
        <v>32938</v>
      </c>
      <c r="K6247" s="1" t="s">
        <v>32940</v>
      </c>
      <c r="L6247" s="1" t="s">
        <v>25955</v>
      </c>
      <c r="M6247" s="1" t="s">
        <v>25956</v>
      </c>
      <c r="N6247" s="1">
        <v>900.0</v>
      </c>
      <c r="O6247" s="1" t="s">
        <v>8230</v>
      </c>
      <c r="P6247" s="1">
        <v>730.0</v>
      </c>
      <c r="Q6247" s="1" t="s">
        <v>1988</v>
      </c>
      <c r="S6247" s="1" t="s">
        <v>8602</v>
      </c>
      <c r="T6247" s="1" t="s">
        <v>8603</v>
      </c>
      <c r="U6247" s="1" t="s">
        <v>25962</v>
      </c>
      <c r="V6247" s="1" t="s">
        <v>25963</v>
      </c>
      <c r="X6247" s="1" t="s">
        <v>8605</v>
      </c>
      <c r="Y6247" s="1" t="s">
        <v>8606</v>
      </c>
      <c r="Z6247" s="1" t="s">
        <v>8608</v>
      </c>
      <c r="AA6247" s="1" t="s">
        <v>8609</v>
      </c>
    </row>
    <row r="6248">
      <c r="A6248" s="1" t="s">
        <v>43409</v>
      </c>
      <c r="B6248" s="1" t="s">
        <v>43410</v>
      </c>
      <c r="C6248" s="1" t="s">
        <v>189</v>
      </c>
    </row>
    <row r="6249">
      <c r="A6249" s="1" t="s">
        <v>43411</v>
      </c>
      <c r="B6249" s="1" t="s">
        <v>489</v>
      </c>
      <c r="C6249" s="1" t="s">
        <v>490</v>
      </c>
      <c r="D6249" s="1" t="s">
        <v>491</v>
      </c>
      <c r="E6249" s="1" t="s">
        <v>492</v>
      </c>
      <c r="F6249" s="1" t="s">
        <v>43412</v>
      </c>
      <c r="G6249" s="1" t="s">
        <v>488</v>
      </c>
      <c r="H6249" s="1" t="s">
        <v>497</v>
      </c>
      <c r="I6249" s="1" t="s">
        <v>488</v>
      </c>
      <c r="J6249" s="1" t="s">
        <v>500</v>
      </c>
      <c r="K6249" s="1" t="s">
        <v>502</v>
      </c>
      <c r="L6249" s="1" t="s">
        <v>504</v>
      </c>
      <c r="M6249" s="1" t="s">
        <v>505</v>
      </c>
    </row>
    <row r="6250">
      <c r="A6250" s="1" t="s">
        <v>43413</v>
      </c>
      <c r="B6250" s="1" t="s">
        <v>8933</v>
      </c>
      <c r="C6250" s="1" t="s">
        <v>8934</v>
      </c>
      <c r="D6250" s="1" t="s">
        <v>43414</v>
      </c>
      <c r="E6250" s="1" t="s">
        <v>43415</v>
      </c>
      <c r="F6250" s="1" t="s">
        <v>43416</v>
      </c>
      <c r="G6250" s="1" t="s">
        <v>215</v>
      </c>
      <c r="J6250" s="1" t="s">
        <v>8940</v>
      </c>
      <c r="K6250" s="1" t="s">
        <v>8941</v>
      </c>
    </row>
    <row r="6251">
      <c r="A6251" s="1" t="s">
        <v>43418</v>
      </c>
    </row>
    <row r="6252">
      <c r="A6252" s="1" t="s">
        <v>43419</v>
      </c>
      <c r="B6252" s="1" t="s">
        <v>43420</v>
      </c>
      <c r="C6252" s="1" t="s">
        <v>29240</v>
      </c>
    </row>
    <row r="6253">
      <c r="A6253" s="1" t="s">
        <v>43421</v>
      </c>
      <c r="B6253" s="1" t="s">
        <v>13080</v>
      </c>
      <c r="C6253" s="1" t="s">
        <v>13081</v>
      </c>
      <c r="D6253" s="1" t="s">
        <v>13082</v>
      </c>
      <c r="E6253" s="1" t="s">
        <v>13083</v>
      </c>
      <c r="F6253" s="1" t="s">
        <v>2178</v>
      </c>
      <c r="G6253" s="1" t="s">
        <v>2179</v>
      </c>
      <c r="H6253" s="1">
        <v>513.0</v>
      </c>
      <c r="I6253" s="1" t="s">
        <v>2005</v>
      </c>
      <c r="J6253" s="1">
        <v>510.0</v>
      </c>
      <c r="K6253" s="1" t="s">
        <v>2008</v>
      </c>
      <c r="M6253" s="1" t="s">
        <v>13087</v>
      </c>
      <c r="N6253" s="1" t="s">
        <v>13088</v>
      </c>
    </row>
    <row r="6254">
      <c r="A6254" s="1" t="s">
        <v>43422</v>
      </c>
      <c r="B6254" s="1" t="s">
        <v>6991</v>
      </c>
      <c r="C6254" s="1" t="s">
        <v>6993</v>
      </c>
      <c r="D6254" s="1" t="s">
        <v>6995</v>
      </c>
      <c r="E6254" s="1" t="s">
        <v>6997</v>
      </c>
      <c r="F6254" s="1" t="s">
        <v>24020</v>
      </c>
      <c r="G6254" s="1" t="s">
        <v>24021</v>
      </c>
      <c r="H6254" s="1" t="s">
        <v>7003</v>
      </c>
      <c r="I6254" s="1" t="s">
        <v>7004</v>
      </c>
      <c r="J6254" s="1" t="s">
        <v>7008</v>
      </c>
      <c r="K6254" s="1" t="s">
        <v>7010</v>
      </c>
    </row>
    <row r="6255">
      <c r="A6255" s="1" t="s">
        <v>43423</v>
      </c>
      <c r="B6255" s="1" t="s">
        <v>29266</v>
      </c>
      <c r="C6255" s="1" t="s">
        <v>189</v>
      </c>
    </row>
    <row r="6256">
      <c r="A6256" s="1" t="s">
        <v>43424</v>
      </c>
      <c r="B6256" s="1" t="s">
        <v>11103</v>
      </c>
      <c r="C6256" s="1" t="s">
        <v>11104</v>
      </c>
      <c r="D6256" s="1" t="s">
        <v>20468</v>
      </c>
      <c r="E6256" s="1" t="s">
        <v>196</v>
      </c>
      <c r="H6256" s="1" t="s">
        <v>11108</v>
      </c>
      <c r="I6256" s="1" t="s">
        <v>11109</v>
      </c>
      <c r="J6256" s="1" t="s">
        <v>9177</v>
      </c>
      <c r="K6256" s="1" t="s">
        <v>9178</v>
      </c>
    </row>
    <row r="6257">
      <c r="A6257" s="1" t="s">
        <v>43427</v>
      </c>
      <c r="B6257" s="1" t="s">
        <v>4176</v>
      </c>
      <c r="C6257" s="1" t="s">
        <v>4177</v>
      </c>
      <c r="D6257" s="1" t="s">
        <v>27291</v>
      </c>
      <c r="E6257" s="1" t="s">
        <v>40</v>
      </c>
      <c r="F6257" s="1" t="s">
        <v>14206</v>
      </c>
      <c r="G6257" s="1" t="s">
        <v>7817</v>
      </c>
      <c r="H6257" s="1" t="s">
        <v>4201</v>
      </c>
      <c r="I6257" s="1" t="s">
        <v>4203</v>
      </c>
    </row>
    <row r="6258">
      <c r="A6258" s="1" t="s">
        <v>43428</v>
      </c>
      <c r="B6258" s="1" t="s">
        <v>15149</v>
      </c>
      <c r="C6258" s="1" t="s">
        <v>15151</v>
      </c>
      <c r="D6258" s="1" t="s">
        <v>27297</v>
      </c>
      <c r="E6258" s="1" t="s">
        <v>40</v>
      </c>
      <c r="F6258" s="1" t="s">
        <v>15155</v>
      </c>
      <c r="G6258" s="1" t="s">
        <v>15156</v>
      </c>
      <c r="H6258" s="1" t="s">
        <v>15158</v>
      </c>
      <c r="I6258" s="1" t="s">
        <v>15160</v>
      </c>
    </row>
    <row r="6259">
      <c r="A6259" s="1" t="s">
        <v>23309</v>
      </c>
      <c r="B6259" s="1" t="s">
        <v>27303</v>
      </c>
      <c r="C6259" s="1" t="s">
        <v>189</v>
      </c>
    </row>
    <row r="6260">
      <c r="A6260" s="1" t="s">
        <v>43429</v>
      </c>
      <c r="B6260" s="1" t="s">
        <v>507</v>
      </c>
      <c r="C6260" s="1" t="s">
        <v>509</v>
      </c>
      <c r="D6260" s="1" t="s">
        <v>513</v>
      </c>
      <c r="E6260" s="1" t="s">
        <v>515</v>
      </c>
      <c r="F6260" s="1" t="s">
        <v>2408</v>
      </c>
      <c r="G6260" s="1" t="s">
        <v>2410</v>
      </c>
      <c r="H6260" s="1" t="s">
        <v>27312</v>
      </c>
      <c r="I6260" s="1" t="s">
        <v>27313</v>
      </c>
      <c r="J6260" s="1" t="s">
        <v>91</v>
      </c>
      <c r="K6260" s="1" t="s">
        <v>92</v>
      </c>
      <c r="N6260" s="1" t="s">
        <v>524</v>
      </c>
      <c r="O6260" s="1" t="s">
        <v>526</v>
      </c>
      <c r="P6260" s="1" t="s">
        <v>532</v>
      </c>
      <c r="Q6260" s="1" t="s">
        <v>534</v>
      </c>
      <c r="S6260" s="1" t="s">
        <v>2416</v>
      </c>
      <c r="T6260" s="1" t="s">
        <v>2418</v>
      </c>
    </row>
    <row r="6261">
      <c r="A6261" s="1" t="s">
        <v>43430</v>
      </c>
      <c r="B6261" s="1" t="s">
        <v>27319</v>
      </c>
      <c r="C6261" s="1" t="s">
        <v>27320</v>
      </c>
      <c r="D6261" s="1" t="s">
        <v>27322</v>
      </c>
      <c r="E6261" s="1" t="s">
        <v>27324</v>
      </c>
      <c r="F6261" s="1" t="s">
        <v>27325</v>
      </c>
      <c r="G6261" s="1" t="s">
        <v>27326</v>
      </c>
    </row>
    <row r="6262">
      <c r="A6262" s="1" t="s">
        <v>24156</v>
      </c>
      <c r="B6262" s="1" t="s">
        <v>169</v>
      </c>
      <c r="C6262" s="1" t="s">
        <v>170</v>
      </c>
      <c r="D6262" s="1" t="s">
        <v>27897</v>
      </c>
      <c r="E6262" s="1" t="s">
        <v>27898</v>
      </c>
      <c r="F6262" s="1" t="s">
        <v>43431</v>
      </c>
      <c r="G6262" s="1" t="s">
        <v>43432</v>
      </c>
      <c r="H6262" s="1" t="s">
        <v>43433</v>
      </c>
      <c r="I6262" s="1" t="s">
        <v>43434</v>
      </c>
      <c r="J6262" s="1">
        <v>710.0</v>
      </c>
      <c r="K6262" s="1" t="s">
        <v>289</v>
      </c>
      <c r="L6262" s="1" t="s">
        <v>27908</v>
      </c>
      <c r="M6262" s="1" t="s">
        <v>27909</v>
      </c>
      <c r="N6262" s="1" t="s">
        <v>183</v>
      </c>
      <c r="O6262" s="1" t="s">
        <v>184</v>
      </c>
    </row>
    <row r="6263">
      <c r="A6263" s="1" t="s">
        <v>43435</v>
      </c>
      <c r="B6263" s="1" t="s">
        <v>24024</v>
      </c>
      <c r="C6263" s="1" t="s">
        <v>24025</v>
      </c>
      <c r="D6263" s="1" t="s">
        <v>24026</v>
      </c>
      <c r="E6263" s="1" t="s">
        <v>24027</v>
      </c>
      <c r="G6263" s="1" t="s">
        <v>24028</v>
      </c>
      <c r="H6263" s="1" t="s">
        <v>24025</v>
      </c>
    </row>
    <row r="6264">
      <c r="A6264" s="1" t="s">
        <v>43436</v>
      </c>
      <c r="B6264" s="1" t="s">
        <v>6537</v>
      </c>
      <c r="C6264" s="1" t="s">
        <v>6538</v>
      </c>
    </row>
    <row r="6265">
      <c r="A6265" s="1" t="s">
        <v>43438</v>
      </c>
      <c r="B6265" s="1" t="s">
        <v>8075</v>
      </c>
      <c r="C6265" s="1" t="s">
        <v>8076</v>
      </c>
      <c r="D6265" s="1" t="s">
        <v>43439</v>
      </c>
      <c r="E6265" s="1" t="s">
        <v>8078</v>
      </c>
      <c r="F6265" s="1" t="s">
        <v>8079</v>
      </c>
      <c r="G6265" s="1" t="s">
        <v>8078</v>
      </c>
    </row>
    <row r="6266">
      <c r="A6266" s="1" t="s">
        <v>43440</v>
      </c>
      <c r="B6266" s="1" t="s">
        <v>169</v>
      </c>
      <c r="C6266" s="1" t="s">
        <v>170</v>
      </c>
      <c r="D6266" s="1" t="s">
        <v>3458</v>
      </c>
      <c r="E6266" s="1" t="s">
        <v>3459</v>
      </c>
      <c r="F6266" s="1" t="s">
        <v>3460</v>
      </c>
      <c r="G6266" s="1" t="s">
        <v>3461</v>
      </c>
      <c r="H6266" s="1" t="s">
        <v>6302</v>
      </c>
      <c r="I6266" s="1" t="s">
        <v>5550</v>
      </c>
      <c r="J6266" s="1" t="s">
        <v>3471</v>
      </c>
      <c r="K6266" s="1" t="s">
        <v>3473</v>
      </c>
      <c r="L6266" s="1" t="s">
        <v>2059</v>
      </c>
      <c r="M6266" s="1" t="s">
        <v>2061</v>
      </c>
      <c r="N6266" s="1" t="s">
        <v>6583</v>
      </c>
      <c r="O6266" s="1" t="s">
        <v>6584</v>
      </c>
      <c r="Q6266" s="1" t="s">
        <v>183</v>
      </c>
      <c r="R6266" s="1" t="s">
        <v>184</v>
      </c>
      <c r="S6266" s="1" t="s">
        <v>3479</v>
      </c>
      <c r="T6266" s="1" t="s">
        <v>3480</v>
      </c>
    </row>
    <row r="6267">
      <c r="A6267" s="1" t="s">
        <v>43444</v>
      </c>
      <c r="B6267" s="1" t="s">
        <v>81</v>
      </c>
      <c r="C6267" s="1" t="s">
        <v>82</v>
      </c>
      <c r="D6267" s="1" t="s">
        <v>7147</v>
      </c>
      <c r="E6267" s="1" t="s">
        <v>7148</v>
      </c>
      <c r="F6267" s="1" t="s">
        <v>17647</v>
      </c>
      <c r="G6267" s="1" t="s">
        <v>17648</v>
      </c>
      <c r="H6267" s="1" t="s">
        <v>42880</v>
      </c>
      <c r="I6267" s="1" t="s">
        <v>13324</v>
      </c>
      <c r="J6267" s="1" t="s">
        <v>2568</v>
      </c>
      <c r="K6267" s="1" t="s">
        <v>2573</v>
      </c>
      <c r="L6267" s="1" t="s">
        <v>17656</v>
      </c>
      <c r="M6267" s="1" t="s">
        <v>17657</v>
      </c>
      <c r="N6267" s="1">
        <v>500.0</v>
      </c>
      <c r="O6267" s="1" t="s">
        <v>2006</v>
      </c>
      <c r="S6267" s="1" t="s">
        <v>7155</v>
      </c>
      <c r="T6267" s="1" t="s">
        <v>7156</v>
      </c>
      <c r="U6267" s="1" t="s">
        <v>17658</v>
      </c>
      <c r="V6267" s="1" t="s">
        <v>17659</v>
      </c>
      <c r="W6267" s="1" t="s">
        <v>7159</v>
      </c>
      <c r="X6267" s="1" t="s">
        <v>7160</v>
      </c>
      <c r="Z6267" s="1" t="s">
        <v>95</v>
      </c>
      <c r="AA6267" s="1" t="s">
        <v>96</v>
      </c>
      <c r="AB6267" s="1" t="s">
        <v>7161</v>
      </c>
      <c r="AC6267" s="1" t="s">
        <v>7162</v>
      </c>
    </row>
    <row r="6268">
      <c r="A6268" s="1" t="s">
        <v>43445</v>
      </c>
      <c r="B6268" s="1" t="s">
        <v>469</v>
      </c>
      <c r="C6268" s="1" t="s">
        <v>471</v>
      </c>
      <c r="D6268" s="1" t="s">
        <v>1303</v>
      </c>
      <c r="E6268" s="1" t="s">
        <v>1305</v>
      </c>
      <c r="F6268" s="1" t="s">
        <v>18412</v>
      </c>
      <c r="G6268" s="1" t="s">
        <v>18413</v>
      </c>
      <c r="H6268" s="1" t="s">
        <v>43446</v>
      </c>
      <c r="I6268" s="1" t="s">
        <v>15440</v>
      </c>
      <c r="K6268" s="1" t="s">
        <v>1311</v>
      </c>
      <c r="L6268" s="1" t="s">
        <v>1305</v>
      </c>
      <c r="M6268" s="1" t="s">
        <v>35785</v>
      </c>
      <c r="N6268" s="1" t="s">
        <v>35783</v>
      </c>
      <c r="Q6268" s="1" t="s">
        <v>484</v>
      </c>
      <c r="R6268" s="1" t="s">
        <v>485</v>
      </c>
      <c r="S6268" s="1" t="s">
        <v>18428</v>
      </c>
      <c r="T6268" s="1" t="s">
        <v>18429</v>
      </c>
    </row>
    <row r="6269">
      <c r="A6269" s="1" t="s">
        <v>43448</v>
      </c>
      <c r="B6269" s="1" t="s">
        <v>38634</v>
      </c>
      <c r="C6269" s="1" t="s">
        <v>38635</v>
      </c>
      <c r="D6269" s="1" t="s">
        <v>38636</v>
      </c>
      <c r="E6269" s="1" t="s">
        <v>40</v>
      </c>
      <c r="F6269" s="1" t="s">
        <v>38637</v>
      </c>
      <c r="G6269" s="1" t="s">
        <v>38638</v>
      </c>
    </row>
    <row r="6270">
      <c r="A6270" s="1" t="s">
        <v>35436</v>
      </c>
      <c r="B6270" s="1" t="s">
        <v>10012</v>
      </c>
      <c r="C6270" s="1" t="s">
        <v>10013</v>
      </c>
      <c r="D6270" s="1" t="s">
        <v>10014</v>
      </c>
      <c r="E6270" s="1" t="s">
        <v>10015</v>
      </c>
      <c r="F6270" s="1" t="s">
        <v>16357</v>
      </c>
      <c r="G6270" s="1" t="s">
        <v>16358</v>
      </c>
      <c r="I6270" s="1" t="s">
        <v>10020</v>
      </c>
      <c r="J6270" s="1" t="s">
        <v>10013</v>
      </c>
      <c r="K6270" s="1" t="s">
        <v>16360</v>
      </c>
      <c r="L6270" s="1" t="s">
        <v>16361</v>
      </c>
      <c r="N6270" s="1" t="s">
        <v>10021</v>
      </c>
      <c r="O6270" s="1" t="s">
        <v>10022</v>
      </c>
    </row>
    <row r="6271">
      <c r="A6271" s="1" t="s">
        <v>43449</v>
      </c>
      <c r="B6271" s="1" t="s">
        <v>8783</v>
      </c>
      <c r="C6271" s="1" t="s">
        <v>8784</v>
      </c>
      <c r="D6271" s="1" t="s">
        <v>8780</v>
      </c>
      <c r="E6271" s="1" t="s">
        <v>8781</v>
      </c>
      <c r="F6271" s="1" t="s">
        <v>8785</v>
      </c>
      <c r="G6271" s="1" t="s">
        <v>40</v>
      </c>
      <c r="H6271" s="1" t="s">
        <v>8787</v>
      </c>
      <c r="I6271" s="1" t="s">
        <v>7832</v>
      </c>
    </row>
    <row r="6272">
      <c r="A6272" s="1" t="s">
        <v>43450</v>
      </c>
      <c r="B6272" s="1" t="s">
        <v>20964</v>
      </c>
      <c r="C6272" s="1" t="s">
        <v>189</v>
      </c>
    </row>
    <row r="6273">
      <c r="A6273" s="1" t="s">
        <v>35731</v>
      </c>
      <c r="B6273" s="1" t="s">
        <v>1068</v>
      </c>
      <c r="C6273" s="1" t="s">
        <v>1069</v>
      </c>
      <c r="D6273" s="1" t="s">
        <v>273</v>
      </c>
      <c r="E6273" s="1" t="s">
        <v>274</v>
      </c>
      <c r="F6273" s="1" t="s">
        <v>43451</v>
      </c>
      <c r="G6273" s="1" t="s">
        <v>34894</v>
      </c>
      <c r="H6273" s="1" t="s">
        <v>1074</v>
      </c>
      <c r="I6273" s="1" t="s">
        <v>1075</v>
      </c>
      <c r="J6273" s="1" t="s">
        <v>300</v>
      </c>
      <c r="K6273" s="1" t="s">
        <v>301</v>
      </c>
    </row>
    <row r="6274">
      <c r="A6274" s="1" t="s">
        <v>43452</v>
      </c>
      <c r="B6274" s="1" t="s">
        <v>273</v>
      </c>
      <c r="C6274" s="1" t="s">
        <v>274</v>
      </c>
      <c r="D6274" s="1" t="s">
        <v>19823</v>
      </c>
      <c r="E6274" s="1" t="s">
        <v>19824</v>
      </c>
      <c r="F6274" s="1" t="s">
        <v>19825</v>
      </c>
      <c r="G6274" s="1" t="s">
        <v>19827</v>
      </c>
      <c r="H6274" s="1" t="s">
        <v>1896</v>
      </c>
      <c r="I6274" s="1" t="s">
        <v>1899</v>
      </c>
      <c r="K6274" s="1" t="s">
        <v>19828</v>
      </c>
      <c r="L6274" s="1" t="s">
        <v>15352</v>
      </c>
      <c r="M6274" s="1" t="s">
        <v>300</v>
      </c>
      <c r="N6274" s="1" t="s">
        <v>301</v>
      </c>
    </row>
    <row r="6275">
      <c r="A6275" s="1" t="s">
        <v>43454</v>
      </c>
      <c r="B6275" s="1" t="s">
        <v>1259</v>
      </c>
      <c r="C6275" s="1" t="s">
        <v>1260</v>
      </c>
      <c r="D6275" s="1" t="s">
        <v>1255</v>
      </c>
      <c r="E6275" s="1" t="s">
        <v>1257</v>
      </c>
      <c r="F6275" s="1" t="s">
        <v>20946</v>
      </c>
      <c r="G6275" s="1" t="s">
        <v>5841</v>
      </c>
      <c r="H6275" s="1" t="s">
        <v>1267</v>
      </c>
      <c r="I6275" s="1" t="s">
        <v>1269</v>
      </c>
      <c r="K6275" s="1" t="s">
        <v>1272</v>
      </c>
      <c r="L6275" s="1" t="s">
        <v>1274</v>
      </c>
      <c r="M6275" s="1" t="s">
        <v>1380</v>
      </c>
      <c r="N6275" s="1" t="s">
        <v>1382</v>
      </c>
      <c r="P6275" s="1" t="s">
        <v>1283</v>
      </c>
      <c r="Q6275" s="1" t="s">
        <v>1285</v>
      </c>
    </row>
    <row r="6276">
      <c r="A6276" s="1" t="s">
        <v>43456</v>
      </c>
      <c r="B6276" s="1" t="s">
        <v>7492</v>
      </c>
      <c r="C6276" s="1" t="s">
        <v>7494</v>
      </c>
      <c r="D6276" s="1" t="s">
        <v>7490</v>
      </c>
      <c r="E6276" s="1" t="s">
        <v>7491</v>
      </c>
      <c r="F6276" s="1" t="s">
        <v>18766</v>
      </c>
      <c r="G6276" s="1" t="s">
        <v>18768</v>
      </c>
      <c r="H6276" s="1" t="s">
        <v>20969</v>
      </c>
      <c r="I6276" s="1" t="s">
        <v>10837</v>
      </c>
      <c r="J6276" s="1" t="s">
        <v>7501</v>
      </c>
      <c r="K6276" s="1" t="s">
        <v>7503</v>
      </c>
      <c r="L6276" s="1" t="s">
        <v>18775</v>
      </c>
      <c r="M6276" s="1" t="s">
        <v>18777</v>
      </c>
      <c r="N6276" s="1" t="s">
        <v>7508</v>
      </c>
      <c r="O6276" s="1" t="s">
        <v>7509</v>
      </c>
      <c r="R6276" s="1" t="s">
        <v>7510</v>
      </c>
      <c r="S6276" s="1" t="s">
        <v>7511</v>
      </c>
      <c r="T6276" s="1" t="s">
        <v>5712</v>
      </c>
      <c r="U6276" s="1" t="s">
        <v>5713</v>
      </c>
    </row>
    <row r="6277">
      <c r="A6277" s="1" t="s">
        <v>43464</v>
      </c>
      <c r="B6277" s="1" t="s">
        <v>36546</v>
      </c>
      <c r="C6277" s="1" t="s">
        <v>36547</v>
      </c>
      <c r="D6277" s="1" t="s">
        <v>36548</v>
      </c>
      <c r="E6277" s="1" t="s">
        <v>40</v>
      </c>
      <c r="F6277" s="1" t="s">
        <v>36549</v>
      </c>
      <c r="G6277" s="1" t="s">
        <v>36550</v>
      </c>
    </row>
    <row r="6278">
      <c r="A6278" s="1" t="s">
        <v>43471</v>
      </c>
      <c r="B6278" s="1" t="s">
        <v>6816</v>
      </c>
      <c r="C6278" s="1" t="s">
        <v>6818</v>
      </c>
      <c r="D6278" s="1" t="s">
        <v>36551</v>
      </c>
      <c r="E6278" s="1" t="s">
        <v>1600</v>
      </c>
      <c r="G6278" s="1" t="s">
        <v>36552</v>
      </c>
      <c r="H6278" s="1" t="s">
        <v>14761</v>
      </c>
      <c r="I6278" s="1" t="s">
        <v>6825</v>
      </c>
      <c r="J6278" s="1" t="s">
        <v>6826</v>
      </c>
    </row>
    <row r="6279">
      <c r="A6279" s="1" t="s">
        <v>22766</v>
      </c>
      <c r="B6279" s="1" t="s">
        <v>28920</v>
      </c>
      <c r="C6279" s="1" t="s">
        <v>28921</v>
      </c>
      <c r="D6279" s="1" t="s">
        <v>9902</v>
      </c>
      <c r="E6279" s="1" t="s">
        <v>9904</v>
      </c>
      <c r="F6279" s="1" t="s">
        <v>11960</v>
      </c>
      <c r="G6279" s="1" t="s">
        <v>6024</v>
      </c>
      <c r="H6279" s="1" t="s">
        <v>28924</v>
      </c>
      <c r="I6279" s="1" t="s">
        <v>28925</v>
      </c>
      <c r="K6279" s="1" t="s">
        <v>9920</v>
      </c>
      <c r="L6279" s="1" t="s">
        <v>9922</v>
      </c>
    </row>
    <row r="6280">
      <c r="A6280" s="1" t="s">
        <v>43474</v>
      </c>
      <c r="B6280" s="1" t="s">
        <v>169</v>
      </c>
      <c r="C6280" s="1" t="s">
        <v>170</v>
      </c>
      <c r="D6280" s="1" t="s">
        <v>11324</v>
      </c>
      <c r="E6280" s="1" t="s">
        <v>11325</v>
      </c>
      <c r="F6280" s="1" t="s">
        <v>262</v>
      </c>
      <c r="G6280" s="1" t="s">
        <v>263</v>
      </c>
      <c r="H6280" s="1" t="s">
        <v>27741</v>
      </c>
      <c r="I6280" s="1" t="s">
        <v>27742</v>
      </c>
      <c r="J6280" s="1" t="s">
        <v>6665</v>
      </c>
      <c r="K6280" s="1" t="s">
        <v>6666</v>
      </c>
      <c r="L6280" s="1" t="s">
        <v>11326</v>
      </c>
      <c r="M6280" s="1" t="s">
        <v>11328</v>
      </c>
      <c r="N6280" s="1" t="s">
        <v>29679</v>
      </c>
      <c r="O6280" s="1" t="s">
        <v>8623</v>
      </c>
      <c r="R6280" s="1" t="s">
        <v>11333</v>
      </c>
      <c r="S6280" s="1" t="s">
        <v>11325</v>
      </c>
      <c r="T6280" s="1" t="s">
        <v>27751</v>
      </c>
      <c r="U6280" s="1" t="s">
        <v>27752</v>
      </c>
      <c r="V6280" s="1" t="s">
        <v>6670</v>
      </c>
      <c r="W6280" s="1" t="s">
        <v>6669</v>
      </c>
      <c r="X6280" s="1" t="s">
        <v>11368</v>
      </c>
      <c r="Y6280" s="1" t="s">
        <v>11328</v>
      </c>
      <c r="Z6280" s="1" t="s">
        <v>3565</v>
      </c>
      <c r="AA6280" s="1" t="s">
        <v>3567</v>
      </c>
      <c r="AC6280" s="1" t="s">
        <v>183</v>
      </c>
      <c r="AD6280" s="1" t="s">
        <v>184</v>
      </c>
    </row>
    <row r="6281">
      <c r="A6281" s="1" t="s">
        <v>43475</v>
      </c>
      <c r="B6281" s="1" t="s">
        <v>1414</v>
      </c>
      <c r="C6281" s="1" t="s">
        <v>1415</v>
      </c>
      <c r="D6281" s="1" t="s">
        <v>40624</v>
      </c>
      <c r="E6281" s="1" t="s">
        <v>1422</v>
      </c>
      <c r="G6281" s="1" t="s">
        <v>3125</v>
      </c>
      <c r="H6281" s="1" t="s">
        <v>1422</v>
      </c>
      <c r="I6281" s="1" t="s">
        <v>1424</v>
      </c>
      <c r="J6281" s="1" t="s">
        <v>1426</v>
      </c>
    </row>
    <row r="6282">
      <c r="A6282" s="1" t="s">
        <v>43476</v>
      </c>
      <c r="B6282" s="1" t="s">
        <v>3066</v>
      </c>
      <c r="C6282" s="1" t="s">
        <v>3067</v>
      </c>
      <c r="D6282" s="1" t="s">
        <v>3069</v>
      </c>
      <c r="E6282" s="1" t="s">
        <v>3071</v>
      </c>
      <c r="F6282" s="1" t="s">
        <v>43477</v>
      </c>
      <c r="G6282" s="1" t="s">
        <v>43478</v>
      </c>
      <c r="H6282" s="1" t="s">
        <v>43479</v>
      </c>
      <c r="I6282" s="1" t="s">
        <v>43480</v>
      </c>
      <c r="J6282" s="1" t="s">
        <v>43481</v>
      </c>
      <c r="K6282" s="1" t="s">
        <v>43482</v>
      </c>
      <c r="M6282" s="1" t="s">
        <v>3089</v>
      </c>
      <c r="N6282" s="1" t="s">
        <v>3071</v>
      </c>
    </row>
    <row r="6283">
      <c r="A6283" s="1" t="s">
        <v>23994</v>
      </c>
      <c r="B6283" s="1" t="s">
        <v>1888</v>
      </c>
      <c r="C6283" s="1" t="s">
        <v>1890</v>
      </c>
      <c r="D6283" s="1" t="s">
        <v>1886</v>
      </c>
      <c r="E6283" s="1" t="s">
        <v>1887</v>
      </c>
      <c r="F6283" s="1" t="s">
        <v>12356</v>
      </c>
      <c r="G6283" s="1" t="s">
        <v>12358</v>
      </c>
      <c r="H6283" s="1" t="s">
        <v>43484</v>
      </c>
      <c r="I6283" s="1" t="s">
        <v>43485</v>
      </c>
      <c r="J6283" s="1" t="s">
        <v>1896</v>
      </c>
      <c r="K6283" s="1" t="s">
        <v>1899</v>
      </c>
      <c r="L6283" s="1" t="s">
        <v>1902</v>
      </c>
      <c r="M6283" s="1" t="s">
        <v>832</v>
      </c>
      <c r="N6283" s="1" t="s">
        <v>1900</v>
      </c>
      <c r="O6283" s="1" t="s">
        <v>1901</v>
      </c>
      <c r="P6283" s="1" t="s">
        <v>12366</v>
      </c>
      <c r="Q6283" s="1" t="s">
        <v>12358</v>
      </c>
      <c r="R6283" s="1" t="s">
        <v>1903</v>
      </c>
      <c r="S6283" s="1" t="s">
        <v>1904</v>
      </c>
      <c r="T6283" s="1" t="s">
        <v>5449</v>
      </c>
      <c r="U6283" s="1" t="s">
        <v>5451</v>
      </c>
    </row>
    <row r="6284">
      <c r="A6284" s="1" t="s">
        <v>43487</v>
      </c>
      <c r="B6284" s="1" t="s">
        <v>43488</v>
      </c>
      <c r="C6284" s="1" t="s">
        <v>189</v>
      </c>
    </row>
    <row r="6285">
      <c r="A6285" s="1" t="s">
        <v>43489</v>
      </c>
      <c r="B6285" s="1" t="s">
        <v>3574</v>
      </c>
      <c r="C6285" s="1" t="s">
        <v>3576</v>
      </c>
      <c r="D6285" s="1" t="s">
        <v>3578</v>
      </c>
      <c r="E6285" s="1" t="s">
        <v>3580</v>
      </c>
      <c r="F6285" s="1" t="s">
        <v>52</v>
      </c>
      <c r="G6285" s="1" t="s">
        <v>53</v>
      </c>
      <c r="H6285" s="1" t="s">
        <v>43490</v>
      </c>
      <c r="I6285" s="1" t="s">
        <v>43491</v>
      </c>
      <c r="K6285" s="1" t="s">
        <v>3589</v>
      </c>
      <c r="L6285" s="1" t="s">
        <v>3593</v>
      </c>
      <c r="M6285" s="1" t="s">
        <v>56</v>
      </c>
      <c r="N6285" s="1" t="s">
        <v>57</v>
      </c>
      <c r="O6285" s="1" t="s">
        <v>3594</v>
      </c>
      <c r="P6285" s="1" t="s">
        <v>3597</v>
      </c>
    </row>
    <row r="6286">
      <c r="A6286" s="1" t="s">
        <v>26873</v>
      </c>
      <c r="B6286" s="1" t="s">
        <v>1068</v>
      </c>
      <c r="C6286" s="1" t="s">
        <v>1069</v>
      </c>
      <c r="D6286" s="1" t="s">
        <v>273</v>
      </c>
      <c r="E6286" s="1" t="s">
        <v>274</v>
      </c>
      <c r="F6286" s="1" t="s">
        <v>43495</v>
      </c>
      <c r="G6286" s="1" t="s">
        <v>43496</v>
      </c>
      <c r="H6286" s="1" t="s">
        <v>898</v>
      </c>
      <c r="I6286" s="1" t="s">
        <v>900</v>
      </c>
      <c r="K6286" s="1" t="s">
        <v>2682</v>
      </c>
      <c r="L6286" s="1" t="s">
        <v>2684</v>
      </c>
      <c r="M6286" s="1" t="s">
        <v>300</v>
      </c>
      <c r="N6286" s="1" t="s">
        <v>301</v>
      </c>
    </row>
    <row r="6287">
      <c r="A6287" s="1" t="s">
        <v>27079</v>
      </c>
      <c r="B6287" s="1" t="s">
        <v>791</v>
      </c>
      <c r="C6287" s="1" t="s">
        <v>794</v>
      </c>
      <c r="D6287" s="1" t="s">
        <v>795</v>
      </c>
      <c r="E6287" s="1" t="s">
        <v>796</v>
      </c>
      <c r="F6287" s="1" t="s">
        <v>36314</v>
      </c>
      <c r="G6287" s="1" t="s">
        <v>139</v>
      </c>
      <c r="H6287" s="1" t="s">
        <v>799</v>
      </c>
      <c r="I6287" s="1" t="s">
        <v>800</v>
      </c>
      <c r="J6287" s="1" t="s">
        <v>801</v>
      </c>
      <c r="K6287" s="1" t="s">
        <v>802</v>
      </c>
      <c r="N6287" s="1" t="s">
        <v>804</v>
      </c>
      <c r="O6287" s="1" t="s">
        <v>806</v>
      </c>
    </row>
    <row r="6288">
      <c r="A6288" s="1" t="s">
        <v>43501</v>
      </c>
      <c r="B6288" s="1" t="s">
        <v>1068</v>
      </c>
      <c r="C6288" s="1" t="s">
        <v>1069</v>
      </c>
      <c r="D6288" s="1" t="s">
        <v>273</v>
      </c>
      <c r="E6288" s="1" t="s">
        <v>274</v>
      </c>
      <c r="F6288" s="1" t="s">
        <v>43502</v>
      </c>
      <c r="G6288" s="1" t="s">
        <v>4364</v>
      </c>
      <c r="H6288" s="1" t="s">
        <v>898</v>
      </c>
      <c r="I6288" s="1" t="s">
        <v>900</v>
      </c>
      <c r="K6288" s="1" t="s">
        <v>2682</v>
      </c>
      <c r="L6288" s="1" t="s">
        <v>2684</v>
      </c>
      <c r="M6288" s="1" t="s">
        <v>300</v>
      </c>
      <c r="N6288" s="1" t="s">
        <v>301</v>
      </c>
    </row>
    <row r="6289">
      <c r="A6289" s="1" t="s">
        <v>43503</v>
      </c>
      <c r="B6289" s="1" t="s">
        <v>273</v>
      </c>
      <c r="C6289" s="1" t="s">
        <v>274</v>
      </c>
      <c r="D6289" s="1" t="s">
        <v>5144</v>
      </c>
      <c r="E6289" s="1" t="s">
        <v>5145</v>
      </c>
      <c r="F6289" s="1" t="s">
        <v>5146</v>
      </c>
      <c r="G6289" s="1" t="s">
        <v>5147</v>
      </c>
      <c r="H6289" s="1" t="s">
        <v>5231</v>
      </c>
      <c r="I6289" s="1" t="s">
        <v>5233</v>
      </c>
      <c r="J6289" s="1" t="s">
        <v>38821</v>
      </c>
      <c r="K6289" s="1" t="s">
        <v>2797</v>
      </c>
      <c r="N6289" s="1" t="s">
        <v>5151</v>
      </c>
      <c r="O6289" s="1" t="s">
        <v>5152</v>
      </c>
      <c r="P6289" s="1" t="s">
        <v>5237</v>
      </c>
      <c r="Q6289" s="1" t="s">
        <v>5240</v>
      </c>
      <c r="R6289" s="1" t="s">
        <v>300</v>
      </c>
      <c r="S6289" s="1" t="s">
        <v>301</v>
      </c>
      <c r="T6289" s="1" t="s">
        <v>5154</v>
      </c>
      <c r="U6289" s="1" t="s">
        <v>5145</v>
      </c>
    </row>
    <row r="6290">
      <c r="A6290" s="1" t="s">
        <v>43504</v>
      </c>
      <c r="B6290" s="1" t="s">
        <v>273</v>
      </c>
      <c r="C6290" s="1" t="s">
        <v>274</v>
      </c>
      <c r="D6290" s="1" t="s">
        <v>2441</v>
      </c>
      <c r="E6290" s="1" t="s">
        <v>2443</v>
      </c>
      <c r="F6290" s="1" t="s">
        <v>2445</v>
      </c>
      <c r="G6290" s="1" t="s">
        <v>2446</v>
      </c>
      <c r="H6290" s="1" t="s">
        <v>16570</v>
      </c>
      <c r="I6290" s="1" t="s">
        <v>2797</v>
      </c>
      <c r="J6290" s="1" t="s">
        <v>2451</v>
      </c>
      <c r="K6290" s="1" t="s">
        <v>2452</v>
      </c>
      <c r="L6290" s="1" t="s">
        <v>2453</v>
      </c>
      <c r="M6290" s="1" t="s">
        <v>2446</v>
      </c>
      <c r="N6290" s="1" t="s">
        <v>300</v>
      </c>
      <c r="O6290" s="1" t="s">
        <v>301</v>
      </c>
      <c r="P6290" s="1" t="s">
        <v>2454</v>
      </c>
      <c r="Q6290" s="1" t="s">
        <v>2456</v>
      </c>
    </row>
    <row r="6291">
      <c r="A6291" s="1" t="s">
        <v>43505</v>
      </c>
      <c r="B6291" s="1" t="s">
        <v>26706</v>
      </c>
      <c r="C6291" s="1" t="s">
        <v>26707</v>
      </c>
      <c r="D6291" s="1" t="s">
        <v>43506</v>
      </c>
      <c r="E6291" s="1" t="s">
        <v>43507</v>
      </c>
      <c r="F6291" s="1" t="s">
        <v>43508</v>
      </c>
      <c r="G6291" s="1" t="s">
        <v>43509</v>
      </c>
      <c r="I6291" s="1" t="s">
        <v>26710</v>
      </c>
      <c r="J6291" s="1" t="s">
        <v>26712</v>
      </c>
      <c r="K6291" s="1" t="s">
        <v>26713</v>
      </c>
      <c r="L6291" s="1" t="s">
        <v>26714</v>
      </c>
      <c r="M6291" s="1" t="s">
        <v>43510</v>
      </c>
      <c r="N6291" s="1" t="s">
        <v>39870</v>
      </c>
    </row>
    <row r="6292">
      <c r="A6292" s="1" t="s">
        <v>43512</v>
      </c>
      <c r="B6292" s="1" t="s">
        <v>9219</v>
      </c>
      <c r="C6292" s="1" t="s">
        <v>9220</v>
      </c>
      <c r="D6292" s="1" t="s">
        <v>9227</v>
      </c>
      <c r="E6292" s="1" t="s">
        <v>9228</v>
      </c>
      <c r="F6292" s="1" t="s">
        <v>43513</v>
      </c>
      <c r="G6292" s="1" t="s">
        <v>40</v>
      </c>
      <c r="H6292" s="1" t="s">
        <v>9235</v>
      </c>
      <c r="I6292" s="1" t="s">
        <v>9228</v>
      </c>
      <c r="J6292" s="1" t="s">
        <v>9240</v>
      </c>
      <c r="K6292" s="1" t="s">
        <v>9242</v>
      </c>
      <c r="L6292" s="1" t="s">
        <v>9244</v>
      </c>
      <c r="M6292" s="1" t="s">
        <v>9245</v>
      </c>
    </row>
    <row r="6293">
      <c r="A6293" s="1" t="s">
        <v>43514</v>
      </c>
      <c r="B6293" s="1" t="s">
        <v>19214</v>
      </c>
      <c r="C6293" s="1" t="s">
        <v>19216</v>
      </c>
      <c r="D6293" s="1" t="s">
        <v>43515</v>
      </c>
      <c r="E6293" s="1" t="s">
        <v>43516</v>
      </c>
      <c r="F6293" s="1" t="s">
        <v>43517</v>
      </c>
      <c r="G6293" s="1" t="s">
        <v>43518</v>
      </c>
      <c r="H6293" s="1" t="s">
        <v>19219</v>
      </c>
      <c r="I6293" s="1" t="s">
        <v>19220</v>
      </c>
      <c r="J6293" s="1" t="s">
        <v>43519</v>
      </c>
      <c r="K6293" s="1" t="s">
        <v>43520</v>
      </c>
      <c r="L6293" s="1" t="s">
        <v>19221</v>
      </c>
      <c r="M6293" s="1" t="s">
        <v>19222</v>
      </c>
      <c r="N6293" s="1" t="s">
        <v>19223</v>
      </c>
      <c r="O6293" s="1" t="s">
        <v>19224</v>
      </c>
      <c r="P6293" s="1" t="s">
        <v>34753</v>
      </c>
      <c r="Q6293" s="1" t="s">
        <v>34754</v>
      </c>
      <c r="R6293" s="1" t="s">
        <v>25045</v>
      </c>
      <c r="S6293" s="1" t="s">
        <v>25046</v>
      </c>
    </row>
    <row r="6294">
      <c r="A6294" s="1" t="s">
        <v>43521</v>
      </c>
      <c r="B6294" s="1" t="s">
        <v>4301</v>
      </c>
      <c r="C6294" s="1" t="s">
        <v>4303</v>
      </c>
      <c r="E6294" s="1" t="s">
        <v>26555</v>
      </c>
      <c r="F6294" s="1" t="s">
        <v>26558</v>
      </c>
      <c r="G6294" s="1" t="s">
        <v>18644</v>
      </c>
      <c r="H6294" s="1" t="s">
        <v>18645</v>
      </c>
      <c r="J6294" s="1" t="s">
        <v>18646</v>
      </c>
      <c r="K6294" s="1" t="s">
        <v>18647</v>
      </c>
      <c r="L6294" s="1" t="s">
        <v>4311</v>
      </c>
      <c r="M6294" s="1" t="s">
        <v>4313</v>
      </c>
    </row>
    <row r="6295">
      <c r="A6295" s="1" t="s">
        <v>34501</v>
      </c>
      <c r="B6295" s="1" t="s">
        <v>2047</v>
      </c>
      <c r="C6295" s="1" t="s">
        <v>2048</v>
      </c>
      <c r="D6295" s="1" t="s">
        <v>4551</v>
      </c>
      <c r="E6295" s="1" t="s">
        <v>4552</v>
      </c>
      <c r="F6295" s="1" t="s">
        <v>43522</v>
      </c>
      <c r="G6295" s="1" t="s">
        <v>10265</v>
      </c>
      <c r="H6295" s="1" t="s">
        <v>4594</v>
      </c>
      <c r="I6295" s="1" t="s">
        <v>4596</v>
      </c>
      <c r="J6295" s="1" t="s">
        <v>2058</v>
      </c>
      <c r="K6295" s="1" t="s">
        <v>2060</v>
      </c>
    </row>
    <row r="6296">
      <c r="A6296" s="1" t="s">
        <v>33727</v>
      </c>
      <c r="B6296" s="1" t="s">
        <v>43523</v>
      </c>
      <c r="C6296" s="1" t="s">
        <v>40</v>
      </c>
    </row>
    <row r="6297">
      <c r="A6297" s="1" t="s">
        <v>43524</v>
      </c>
      <c r="B6297" s="1" t="s">
        <v>4635</v>
      </c>
      <c r="C6297" s="1" t="s">
        <v>4636</v>
      </c>
      <c r="D6297" s="1" t="s">
        <v>4637</v>
      </c>
      <c r="E6297" s="1" t="s">
        <v>4638</v>
      </c>
      <c r="F6297" s="1" t="s">
        <v>81</v>
      </c>
      <c r="G6297" s="1" t="s">
        <v>82</v>
      </c>
      <c r="H6297" s="1" t="s">
        <v>38563</v>
      </c>
      <c r="I6297" s="1" t="s">
        <v>38564</v>
      </c>
      <c r="J6297" s="1" t="s">
        <v>38565</v>
      </c>
      <c r="K6297" s="1" t="s">
        <v>38566</v>
      </c>
      <c r="L6297" s="1" t="s">
        <v>9144</v>
      </c>
      <c r="M6297" s="1" t="s">
        <v>9146</v>
      </c>
      <c r="N6297" s="1" t="s">
        <v>4642</v>
      </c>
      <c r="O6297" s="1" t="s">
        <v>4643</v>
      </c>
      <c r="P6297" s="1">
        <v>511.0</v>
      </c>
      <c r="Q6297" s="1" t="s">
        <v>4648</v>
      </c>
      <c r="R6297" s="1">
        <v>513.0</v>
      </c>
      <c r="S6297" s="1" t="s">
        <v>2005</v>
      </c>
      <c r="T6297" s="1">
        <v>520.0</v>
      </c>
      <c r="U6297" s="1" t="s">
        <v>1671</v>
      </c>
      <c r="V6297" s="1">
        <v>531.0</v>
      </c>
      <c r="W6297" s="1" t="s">
        <v>4646</v>
      </c>
      <c r="X6297" s="1">
        <v>603.0</v>
      </c>
      <c r="Y6297" s="1" t="s">
        <v>4651</v>
      </c>
      <c r="Z6297" s="1">
        <v>604.0</v>
      </c>
      <c r="AA6297" s="1" t="s">
        <v>4653</v>
      </c>
      <c r="AB6297" s="1" t="s">
        <v>4658</v>
      </c>
      <c r="AC6297" s="1" t="s">
        <v>4659</v>
      </c>
      <c r="AD6297" s="1" t="s">
        <v>38567</v>
      </c>
      <c r="AE6297" s="1" t="s">
        <v>38566</v>
      </c>
      <c r="AF6297" s="1" t="s">
        <v>4663</v>
      </c>
      <c r="AG6297" s="1" t="s">
        <v>4664</v>
      </c>
      <c r="AH6297" s="1" t="s">
        <v>95</v>
      </c>
      <c r="AI6297" s="1" t="s">
        <v>96</v>
      </c>
    </row>
    <row r="6298">
      <c r="A6298" s="1" t="s">
        <v>32762</v>
      </c>
      <c r="B6298" s="1" t="s">
        <v>3458</v>
      </c>
      <c r="C6298" s="1" t="s">
        <v>3459</v>
      </c>
      <c r="D6298" s="1" t="s">
        <v>3460</v>
      </c>
      <c r="E6298" s="1" t="s">
        <v>3461</v>
      </c>
      <c r="F6298" s="1" t="s">
        <v>12065</v>
      </c>
      <c r="G6298" s="1" t="s">
        <v>12066</v>
      </c>
      <c r="H6298" s="1" t="s">
        <v>43525</v>
      </c>
      <c r="I6298" s="1" t="s">
        <v>5550</v>
      </c>
      <c r="K6298" s="1" t="s">
        <v>3471</v>
      </c>
      <c r="L6298" s="1" t="s">
        <v>3473</v>
      </c>
      <c r="M6298" s="1" t="s">
        <v>12072</v>
      </c>
      <c r="N6298" s="1" t="s">
        <v>12073</v>
      </c>
      <c r="O6298" s="1" t="s">
        <v>37502</v>
      </c>
      <c r="P6298" s="1" t="s">
        <v>3459</v>
      </c>
      <c r="Q6298" s="1" t="s">
        <v>6307</v>
      </c>
      <c r="R6298" s="1" t="s">
        <v>6308</v>
      </c>
      <c r="T6298" s="1" t="s">
        <v>3479</v>
      </c>
      <c r="U6298" s="1" t="s">
        <v>3480</v>
      </c>
      <c r="V6298" s="1" t="s">
        <v>12078</v>
      </c>
      <c r="W6298" s="1" t="s">
        <v>12079</v>
      </c>
    </row>
    <row r="6299">
      <c r="A6299" s="1" t="s">
        <v>33551</v>
      </c>
      <c r="B6299" s="1" t="s">
        <v>1244</v>
      </c>
      <c r="C6299" s="1" t="s">
        <v>1246</v>
      </c>
      <c r="D6299" s="1" t="s">
        <v>25252</v>
      </c>
      <c r="E6299" s="1" t="s">
        <v>25253</v>
      </c>
      <c r="F6299" s="1" t="s">
        <v>43526</v>
      </c>
      <c r="G6299" s="1" t="s">
        <v>25255</v>
      </c>
      <c r="I6299" s="1" t="s">
        <v>25256</v>
      </c>
      <c r="J6299" s="1" t="s">
        <v>25255</v>
      </c>
      <c r="K6299" s="1" t="s">
        <v>1261</v>
      </c>
      <c r="L6299" s="1" t="s">
        <v>1263</v>
      </c>
    </row>
    <row r="6300">
      <c r="A6300" s="1" t="s">
        <v>43527</v>
      </c>
      <c r="B6300" s="1" t="s">
        <v>22534</v>
      </c>
      <c r="C6300" s="1" t="s">
        <v>22535</v>
      </c>
      <c r="D6300" s="1" t="s">
        <v>43529</v>
      </c>
      <c r="E6300" s="1" t="s">
        <v>43530</v>
      </c>
      <c r="F6300" s="1" t="s">
        <v>43531</v>
      </c>
      <c r="G6300" s="1" t="s">
        <v>43141</v>
      </c>
      <c r="I6300" s="1" t="s">
        <v>22539</v>
      </c>
      <c r="J6300" s="1" t="s">
        <v>22540</v>
      </c>
      <c r="K6300" s="1" t="s">
        <v>43532</v>
      </c>
      <c r="L6300" s="1" t="s">
        <v>43533</v>
      </c>
    </row>
    <row r="6301">
      <c r="A6301" s="1" t="s">
        <v>43534</v>
      </c>
      <c r="B6301" s="1" t="s">
        <v>3574</v>
      </c>
      <c r="C6301" s="1" t="s">
        <v>3576</v>
      </c>
      <c r="D6301" s="1" t="s">
        <v>3578</v>
      </c>
      <c r="E6301" s="1" t="s">
        <v>3580</v>
      </c>
      <c r="F6301" s="1" t="s">
        <v>16222</v>
      </c>
      <c r="G6301" s="1" t="s">
        <v>7877</v>
      </c>
      <c r="I6301" s="1" t="s">
        <v>3589</v>
      </c>
      <c r="J6301" s="1" t="s">
        <v>3593</v>
      </c>
      <c r="K6301" s="1" t="s">
        <v>3594</v>
      </c>
      <c r="L6301" s="1" t="s">
        <v>3597</v>
      </c>
    </row>
    <row r="6302">
      <c r="A6302" s="1" t="s">
        <v>43535</v>
      </c>
      <c r="B6302" s="1" t="s">
        <v>43536</v>
      </c>
      <c r="C6302" s="1" t="s">
        <v>189</v>
      </c>
    </row>
    <row r="6303">
      <c r="A6303" s="1" t="s">
        <v>23949</v>
      </c>
      <c r="B6303" s="1" t="s">
        <v>34883</v>
      </c>
      <c r="C6303" s="1" t="s">
        <v>189</v>
      </c>
    </row>
    <row r="6304">
      <c r="A6304" s="1" t="s">
        <v>43538</v>
      </c>
      <c r="B6304" s="1" t="s">
        <v>625</v>
      </c>
      <c r="C6304" s="1" t="s">
        <v>628</v>
      </c>
      <c r="D6304" s="1" t="s">
        <v>43539</v>
      </c>
      <c r="E6304" s="1" t="s">
        <v>43540</v>
      </c>
      <c r="F6304" s="1" t="s">
        <v>43541</v>
      </c>
      <c r="G6304" s="1" t="s">
        <v>11557</v>
      </c>
      <c r="I6304" s="1" t="s">
        <v>11558</v>
      </c>
      <c r="J6304" s="1" t="s">
        <v>11559</v>
      </c>
      <c r="K6304" s="1" t="s">
        <v>645</v>
      </c>
      <c r="L6304" s="1" t="s">
        <v>646</v>
      </c>
    </row>
    <row r="6305">
      <c r="A6305" s="1" t="s">
        <v>43542</v>
      </c>
      <c r="B6305" s="1" t="s">
        <v>8389</v>
      </c>
      <c r="C6305" s="1" t="s">
        <v>8390</v>
      </c>
      <c r="D6305" s="1" t="s">
        <v>451</v>
      </c>
      <c r="E6305" s="1" t="s">
        <v>452</v>
      </c>
      <c r="F6305" s="1" t="s">
        <v>453</v>
      </c>
      <c r="G6305" s="1" t="s">
        <v>454</v>
      </c>
      <c r="H6305" s="1" t="s">
        <v>13360</v>
      </c>
      <c r="I6305" s="1" t="s">
        <v>13362</v>
      </c>
      <c r="J6305" s="1" t="s">
        <v>3668</v>
      </c>
      <c r="K6305" s="1" t="s">
        <v>3670</v>
      </c>
      <c r="L6305" s="1" t="s">
        <v>9693</v>
      </c>
      <c r="M6305" s="1" t="s">
        <v>3696</v>
      </c>
      <c r="N6305" s="1" t="s">
        <v>8886</v>
      </c>
      <c r="O6305" s="1" t="s">
        <v>8887</v>
      </c>
      <c r="P6305" s="1" t="s">
        <v>6103</v>
      </c>
      <c r="Q6305" s="1" t="s">
        <v>3748</v>
      </c>
      <c r="S6305" s="1" t="s">
        <v>455</v>
      </c>
      <c r="T6305" s="1" t="s">
        <v>456</v>
      </c>
      <c r="U6305" s="1" t="s">
        <v>16171</v>
      </c>
      <c r="V6305" s="1" t="s">
        <v>3748</v>
      </c>
      <c r="W6305" s="1" t="s">
        <v>8893</v>
      </c>
      <c r="X6305" s="1" t="s">
        <v>8895</v>
      </c>
      <c r="Z6305" s="1" t="s">
        <v>8406</v>
      </c>
      <c r="AA6305" s="1" t="s">
        <v>8407</v>
      </c>
      <c r="AB6305" s="1" t="s">
        <v>458</v>
      </c>
      <c r="AC6305" s="1" t="s">
        <v>460</v>
      </c>
      <c r="AD6305" s="1" t="s">
        <v>3683</v>
      </c>
      <c r="AE6305" s="1" t="s">
        <v>3684</v>
      </c>
      <c r="AF6305" s="1" t="s">
        <v>6105</v>
      </c>
      <c r="AG6305" s="1" t="s">
        <v>6107</v>
      </c>
    </row>
    <row r="6306">
      <c r="A6306" s="1" t="s">
        <v>20637</v>
      </c>
      <c r="B6306" s="1" t="s">
        <v>21776</v>
      </c>
      <c r="C6306" s="1" t="s">
        <v>21778</v>
      </c>
      <c r="D6306" s="1" t="s">
        <v>34407</v>
      </c>
      <c r="E6306" s="1" t="s">
        <v>34408</v>
      </c>
      <c r="H6306" s="1" t="s">
        <v>21781</v>
      </c>
      <c r="I6306" s="1" t="s">
        <v>21782</v>
      </c>
      <c r="J6306" s="1" t="s">
        <v>973</v>
      </c>
      <c r="K6306" s="1" t="s">
        <v>975</v>
      </c>
    </row>
    <row r="6307">
      <c r="A6307" s="1" t="s">
        <v>43563</v>
      </c>
      <c r="B6307" s="1" t="s">
        <v>3055</v>
      </c>
      <c r="C6307" s="1" t="s">
        <v>3056</v>
      </c>
      <c r="D6307" s="1" t="s">
        <v>34403</v>
      </c>
      <c r="E6307" s="1" t="s">
        <v>34404</v>
      </c>
      <c r="F6307" s="1" t="s">
        <v>34405</v>
      </c>
      <c r="G6307" s="1" t="s">
        <v>34406</v>
      </c>
      <c r="H6307" s="1" t="s">
        <v>34407</v>
      </c>
      <c r="I6307" s="1" t="s">
        <v>34408</v>
      </c>
      <c r="K6307" s="1" t="s">
        <v>34409</v>
      </c>
      <c r="L6307" s="1" t="s">
        <v>34410</v>
      </c>
      <c r="M6307" s="1" t="s">
        <v>34411</v>
      </c>
      <c r="N6307" s="1" t="s">
        <v>34412</v>
      </c>
      <c r="O6307" s="1" t="s">
        <v>3073</v>
      </c>
      <c r="P6307" s="1" t="s">
        <v>3074</v>
      </c>
      <c r="Q6307" s="1" t="s">
        <v>34413</v>
      </c>
      <c r="R6307" s="1" t="s">
        <v>34414</v>
      </c>
    </row>
    <row r="6308">
      <c r="A6308" s="1" t="s">
        <v>43564</v>
      </c>
      <c r="B6308" s="1" t="s">
        <v>34398</v>
      </c>
      <c r="C6308" s="1" t="s">
        <v>34399</v>
      </c>
      <c r="D6308" s="1" t="s">
        <v>34400</v>
      </c>
      <c r="E6308" s="1" t="s">
        <v>34401</v>
      </c>
      <c r="G6308" s="1" t="s">
        <v>34402</v>
      </c>
      <c r="H6308" s="1" t="s">
        <v>34401</v>
      </c>
    </row>
    <row r="6309">
      <c r="A6309" s="1" t="s">
        <v>43565</v>
      </c>
      <c r="B6309" s="1" t="s">
        <v>3668</v>
      </c>
      <c r="C6309" s="1" t="s">
        <v>3670</v>
      </c>
      <c r="D6309" s="1" t="s">
        <v>3671</v>
      </c>
      <c r="E6309" s="1" t="s">
        <v>3675</v>
      </c>
      <c r="F6309" s="1" t="s">
        <v>34389</v>
      </c>
      <c r="G6309" s="1" t="s">
        <v>34390</v>
      </c>
      <c r="H6309" s="1" t="s">
        <v>34391</v>
      </c>
      <c r="I6309" s="1" t="s">
        <v>34392</v>
      </c>
      <c r="L6309" s="1" t="s">
        <v>23002</v>
      </c>
      <c r="M6309" s="1" t="s">
        <v>23003</v>
      </c>
      <c r="N6309" s="1" t="s">
        <v>34393</v>
      </c>
      <c r="O6309" s="1" t="s">
        <v>34394</v>
      </c>
      <c r="Q6309" s="1" t="s">
        <v>3683</v>
      </c>
      <c r="R6309" s="1" t="s">
        <v>3684</v>
      </c>
    </row>
    <row r="6310">
      <c r="A6310" s="1" t="s">
        <v>43566</v>
      </c>
      <c r="B6310" s="1" t="s">
        <v>807</v>
      </c>
      <c r="C6310" s="1" t="s">
        <v>808</v>
      </c>
      <c r="D6310" s="1" t="s">
        <v>803</v>
      </c>
      <c r="E6310" s="1" t="s">
        <v>805</v>
      </c>
      <c r="F6310" s="1" t="s">
        <v>43567</v>
      </c>
      <c r="G6310" s="1" t="s">
        <v>6258</v>
      </c>
      <c r="H6310" s="1" t="s">
        <v>91</v>
      </c>
      <c r="I6310" s="1" t="s">
        <v>92</v>
      </c>
      <c r="K6310" s="1" t="s">
        <v>812</v>
      </c>
      <c r="L6310" s="1" t="s">
        <v>808</v>
      </c>
      <c r="M6310" s="1" t="s">
        <v>814</v>
      </c>
      <c r="N6310" s="1" t="s">
        <v>816</v>
      </c>
      <c r="P6310" s="1" t="s">
        <v>817</v>
      </c>
      <c r="Q6310" s="1" t="s">
        <v>818</v>
      </c>
    </row>
    <row r="6311">
      <c r="A6311" s="1" t="s">
        <v>43569</v>
      </c>
      <c r="B6311" s="1" t="s">
        <v>1098</v>
      </c>
      <c r="C6311" s="1" t="s">
        <v>1099</v>
      </c>
      <c r="D6311" s="1" t="s">
        <v>451</v>
      </c>
      <c r="E6311" s="1" t="s">
        <v>452</v>
      </c>
      <c r="F6311" s="1" t="s">
        <v>3066</v>
      </c>
      <c r="G6311" s="1" t="s">
        <v>3067</v>
      </c>
      <c r="H6311" s="1" t="s">
        <v>3069</v>
      </c>
      <c r="I6311" s="1" t="s">
        <v>3071</v>
      </c>
      <c r="J6311" s="1" t="s">
        <v>13360</v>
      </c>
      <c r="K6311" s="1" t="s">
        <v>13362</v>
      </c>
      <c r="L6311" s="1" t="s">
        <v>13366</v>
      </c>
      <c r="M6311" s="1" t="s">
        <v>13368</v>
      </c>
      <c r="N6311" s="1" t="s">
        <v>34373</v>
      </c>
      <c r="O6311" s="1" t="s">
        <v>34374</v>
      </c>
      <c r="P6311" s="1" t="s">
        <v>34383</v>
      </c>
      <c r="Q6311" s="1" t="s">
        <v>34384</v>
      </c>
      <c r="R6311" s="1" t="s">
        <v>34385</v>
      </c>
      <c r="S6311" s="1" t="s">
        <v>34386</v>
      </c>
      <c r="U6311" s="1" t="s">
        <v>15191</v>
      </c>
      <c r="V6311" s="1" t="s">
        <v>3087</v>
      </c>
      <c r="W6311" s="1" t="s">
        <v>13378</v>
      </c>
      <c r="X6311" s="1" t="s">
        <v>13380</v>
      </c>
      <c r="Y6311" s="1" t="s">
        <v>34377</v>
      </c>
      <c r="Z6311" s="1" t="s">
        <v>34378</v>
      </c>
      <c r="AA6311" s="1" t="s">
        <v>34387</v>
      </c>
      <c r="AB6311" s="1" t="s">
        <v>34388</v>
      </c>
      <c r="AE6311" s="1" t="s">
        <v>1112</v>
      </c>
      <c r="AF6311" s="1" t="s">
        <v>1114</v>
      </c>
      <c r="AG6311" s="1" t="s">
        <v>458</v>
      </c>
      <c r="AH6311" s="1" t="s">
        <v>460</v>
      </c>
      <c r="AI6311" s="1" t="s">
        <v>3089</v>
      </c>
      <c r="AJ6311" s="1" t="s">
        <v>3071</v>
      </c>
    </row>
    <row r="6312">
      <c r="A6312" s="1" t="s">
        <v>22457</v>
      </c>
      <c r="B6312" s="1" t="s">
        <v>34370</v>
      </c>
      <c r="C6312" s="1" t="s">
        <v>40</v>
      </c>
    </row>
    <row r="6313">
      <c r="A6313" s="1" t="s">
        <v>43571</v>
      </c>
      <c r="B6313" s="1" t="s">
        <v>34364</v>
      </c>
      <c r="C6313" s="1" t="s">
        <v>34365</v>
      </c>
      <c r="D6313" s="1" t="s">
        <v>34366</v>
      </c>
      <c r="E6313" s="1" t="s">
        <v>34367</v>
      </c>
      <c r="G6313" s="1" t="s">
        <v>34368</v>
      </c>
      <c r="H6313" s="1" t="s">
        <v>34369</v>
      </c>
    </row>
    <row r="6314">
      <c r="A6314" s="1" t="s">
        <v>43572</v>
      </c>
      <c r="B6314" s="1" t="s">
        <v>34358</v>
      </c>
      <c r="C6314" s="1" t="s">
        <v>34359</v>
      </c>
      <c r="D6314" s="1" t="s">
        <v>34360</v>
      </c>
      <c r="E6314" s="1" t="s">
        <v>28698</v>
      </c>
      <c r="G6314" s="1" t="s">
        <v>34361</v>
      </c>
      <c r="H6314" s="1" t="s">
        <v>34362</v>
      </c>
      <c r="I6314" s="1" t="s">
        <v>3448</v>
      </c>
      <c r="J6314" s="1" t="s">
        <v>3450</v>
      </c>
    </row>
    <row r="6315">
      <c r="A6315" s="1" t="s">
        <v>43573</v>
      </c>
      <c r="B6315" s="1" t="s">
        <v>12609</v>
      </c>
      <c r="C6315" s="1" t="s">
        <v>12610</v>
      </c>
      <c r="D6315" s="1" t="s">
        <v>34567</v>
      </c>
      <c r="E6315" s="1" t="s">
        <v>12614</v>
      </c>
      <c r="F6315" s="1" t="s">
        <v>12613</v>
      </c>
      <c r="G6315" s="1" t="s">
        <v>12614</v>
      </c>
      <c r="H6315" s="1" t="s">
        <v>12615</v>
      </c>
      <c r="I6315" s="1" t="s">
        <v>12616</v>
      </c>
    </row>
    <row r="6316">
      <c r="A6316" s="1" t="s">
        <v>43575</v>
      </c>
      <c r="B6316" s="1" t="s">
        <v>43576</v>
      </c>
      <c r="C6316" s="1" t="s">
        <v>189</v>
      </c>
    </row>
    <row r="6317">
      <c r="A6317" s="1" t="s">
        <v>43577</v>
      </c>
      <c r="B6317" s="1" t="s">
        <v>1819</v>
      </c>
      <c r="C6317" s="1" t="s">
        <v>1820</v>
      </c>
    </row>
    <row r="6318">
      <c r="A6318" s="1" t="s">
        <v>43579</v>
      </c>
      <c r="B6318" s="1" t="s">
        <v>81</v>
      </c>
      <c r="C6318" s="1" t="s">
        <v>82</v>
      </c>
      <c r="D6318" s="1" t="s">
        <v>2568</v>
      </c>
      <c r="E6318" s="1" t="s">
        <v>2573</v>
      </c>
      <c r="F6318" s="1" t="s">
        <v>95</v>
      </c>
      <c r="G6318" s="1" t="s">
        <v>96</v>
      </c>
    </row>
    <row r="6319">
      <c r="A6319" s="1" t="s">
        <v>21099</v>
      </c>
      <c r="B6319" s="1" t="s">
        <v>43584</v>
      </c>
      <c r="C6319" s="1" t="s">
        <v>189</v>
      </c>
    </row>
    <row r="6320">
      <c r="A6320" s="1" t="s">
        <v>43587</v>
      </c>
      <c r="B6320" s="1" t="s">
        <v>43588</v>
      </c>
      <c r="C6320" s="1" t="s">
        <v>43589</v>
      </c>
    </row>
    <row r="6321">
      <c r="A6321" s="1" t="s">
        <v>43591</v>
      </c>
      <c r="B6321" s="1" t="s">
        <v>43592</v>
      </c>
      <c r="C6321" s="1" t="s">
        <v>189</v>
      </c>
    </row>
    <row r="6322">
      <c r="A6322" s="1" t="s">
        <v>43593</v>
      </c>
      <c r="B6322" s="1" t="s">
        <v>81</v>
      </c>
      <c r="C6322" s="1" t="s">
        <v>82</v>
      </c>
      <c r="D6322" s="1" t="s">
        <v>4122</v>
      </c>
      <c r="E6322" s="1" t="s">
        <v>4124</v>
      </c>
      <c r="F6322" s="1" t="s">
        <v>6737</v>
      </c>
      <c r="G6322" s="1" t="s">
        <v>6738</v>
      </c>
      <c r="H6322" s="1" t="s">
        <v>6742</v>
      </c>
      <c r="I6322" s="1" t="s">
        <v>6744</v>
      </c>
      <c r="J6322" s="1" t="s">
        <v>43594</v>
      </c>
      <c r="K6322" s="1" t="s">
        <v>4127</v>
      </c>
      <c r="L6322" s="1" t="s">
        <v>4128</v>
      </c>
      <c r="M6322" s="1" t="s">
        <v>4129</v>
      </c>
      <c r="O6322" s="1" t="s">
        <v>4130</v>
      </c>
      <c r="P6322" s="1" t="s">
        <v>4131</v>
      </c>
      <c r="Q6322" s="1" t="s">
        <v>6756</v>
      </c>
      <c r="R6322" s="1" t="s">
        <v>6738</v>
      </c>
      <c r="S6322" s="1" t="s">
        <v>6752</v>
      </c>
      <c r="T6322" s="1" t="s">
        <v>6754</v>
      </c>
      <c r="V6322" s="1" t="s">
        <v>95</v>
      </c>
      <c r="W6322" s="1" t="s">
        <v>96</v>
      </c>
      <c r="X6322" s="1" t="s">
        <v>6757</v>
      </c>
      <c r="Y6322" s="1" t="s">
        <v>6759</v>
      </c>
    </row>
    <row r="6323">
      <c r="A6323" s="1" t="s">
        <v>35380</v>
      </c>
      <c r="B6323" s="1" t="s">
        <v>625</v>
      </c>
      <c r="C6323" s="1" t="s">
        <v>628</v>
      </c>
      <c r="D6323" s="1" t="s">
        <v>8382</v>
      </c>
      <c r="E6323" s="1" t="s">
        <v>8384</v>
      </c>
      <c r="F6323" s="1" t="s">
        <v>3863</v>
      </c>
      <c r="G6323" s="1" t="s">
        <v>2045</v>
      </c>
      <c r="H6323" s="1" t="s">
        <v>645</v>
      </c>
      <c r="I6323" s="1" t="s">
        <v>646</v>
      </c>
    </row>
    <row r="6324">
      <c r="A6324" s="1" t="s">
        <v>43595</v>
      </c>
      <c r="B6324" s="1" t="s">
        <v>273</v>
      </c>
      <c r="C6324" s="1" t="s">
        <v>274</v>
      </c>
      <c r="D6324" s="1" t="s">
        <v>5142</v>
      </c>
      <c r="E6324" s="1" t="s">
        <v>5143</v>
      </c>
      <c r="F6324" s="1" t="s">
        <v>5144</v>
      </c>
      <c r="G6324" s="1" t="s">
        <v>5145</v>
      </c>
      <c r="H6324" s="1" t="s">
        <v>5146</v>
      </c>
      <c r="I6324" s="1" t="s">
        <v>5147</v>
      </c>
      <c r="J6324" s="1" t="s">
        <v>5231</v>
      </c>
      <c r="K6324" s="1" t="s">
        <v>5233</v>
      </c>
      <c r="L6324" s="1" t="s">
        <v>43596</v>
      </c>
      <c r="M6324" s="1" t="s">
        <v>5240</v>
      </c>
      <c r="N6324" s="1" t="s">
        <v>5956</v>
      </c>
      <c r="O6324" s="1" t="s">
        <v>5957</v>
      </c>
      <c r="P6324" s="1" t="s">
        <v>5151</v>
      </c>
      <c r="Q6324" s="1" t="s">
        <v>5152</v>
      </c>
      <c r="R6324" s="1" t="s">
        <v>5237</v>
      </c>
      <c r="S6324" s="1" t="s">
        <v>5240</v>
      </c>
      <c r="U6324" s="1" t="s">
        <v>300</v>
      </c>
      <c r="V6324" s="1" t="s">
        <v>301</v>
      </c>
      <c r="W6324" s="1" t="s">
        <v>5154</v>
      </c>
      <c r="X6324" s="1" t="s">
        <v>5145</v>
      </c>
    </row>
    <row r="6325">
      <c r="A6325" s="1" t="s">
        <v>33725</v>
      </c>
      <c r="B6325" s="1" t="s">
        <v>43212</v>
      </c>
      <c r="C6325" s="1" t="s">
        <v>189</v>
      </c>
    </row>
    <row r="6326">
      <c r="A6326" s="1" t="s">
        <v>34557</v>
      </c>
      <c r="B6326" s="1" t="s">
        <v>763</v>
      </c>
      <c r="C6326" s="1" t="s">
        <v>765</v>
      </c>
      <c r="D6326" s="1" t="s">
        <v>831</v>
      </c>
      <c r="E6326" s="1" t="s">
        <v>832</v>
      </c>
      <c r="F6326" s="1" t="s">
        <v>43202</v>
      </c>
      <c r="G6326" s="1" t="s">
        <v>15531</v>
      </c>
      <c r="I6326" s="1" t="s">
        <v>840</v>
      </c>
      <c r="J6326" s="1" t="s">
        <v>842</v>
      </c>
      <c r="K6326" s="1" t="s">
        <v>772</v>
      </c>
      <c r="L6326" s="1" t="s">
        <v>774</v>
      </c>
      <c r="M6326" s="1" t="s">
        <v>776</v>
      </c>
      <c r="N6326" s="1" t="s">
        <v>777</v>
      </c>
    </row>
    <row r="6327">
      <c r="A6327" s="1" t="s">
        <v>43597</v>
      </c>
      <c r="B6327" s="1" t="s">
        <v>43201</v>
      </c>
      <c r="C6327" s="1" t="s">
        <v>189</v>
      </c>
    </row>
    <row r="6328">
      <c r="A6328" s="1" t="s">
        <v>43598</v>
      </c>
      <c r="B6328" s="1" t="s">
        <v>1244</v>
      </c>
      <c r="C6328" s="1" t="s">
        <v>1246</v>
      </c>
      <c r="D6328" s="1" t="s">
        <v>38054</v>
      </c>
      <c r="E6328" s="1" t="s">
        <v>38055</v>
      </c>
      <c r="F6328" s="1" t="s">
        <v>41474</v>
      </c>
      <c r="G6328" s="1" t="s">
        <v>189</v>
      </c>
      <c r="H6328" s="1" t="s">
        <v>38058</v>
      </c>
      <c r="I6328" s="1" t="s">
        <v>38059</v>
      </c>
      <c r="J6328" s="1">
        <v>561.0</v>
      </c>
      <c r="K6328" s="1" t="s">
        <v>9321</v>
      </c>
      <c r="M6328" s="1" t="s">
        <v>38060</v>
      </c>
      <c r="N6328" s="1" t="s">
        <v>38061</v>
      </c>
      <c r="O6328" s="1" t="s">
        <v>1261</v>
      </c>
      <c r="P6328" s="1" t="s">
        <v>1263</v>
      </c>
    </row>
    <row r="6329">
      <c r="A6329" s="1" t="s">
        <v>43600</v>
      </c>
      <c r="B6329" s="1" t="s">
        <v>2047</v>
      </c>
      <c r="C6329" s="1" t="s">
        <v>2048</v>
      </c>
      <c r="D6329" s="1" t="s">
        <v>13206</v>
      </c>
      <c r="E6329" s="1" t="s">
        <v>13208</v>
      </c>
      <c r="F6329" s="1" t="s">
        <v>32263</v>
      </c>
      <c r="G6329" s="1" t="s">
        <v>32265</v>
      </c>
      <c r="I6329" s="1" t="s">
        <v>13216</v>
      </c>
      <c r="J6329" s="1" t="s">
        <v>13217</v>
      </c>
      <c r="K6329" s="1" t="s">
        <v>2058</v>
      </c>
      <c r="L6329" s="1" t="s">
        <v>2060</v>
      </c>
    </row>
    <row r="6330">
      <c r="A6330" s="1" t="s">
        <v>43601</v>
      </c>
      <c r="B6330" s="1" t="s">
        <v>602</v>
      </c>
      <c r="C6330" s="1" t="s">
        <v>604</v>
      </c>
      <c r="D6330" s="1" t="s">
        <v>43603</v>
      </c>
      <c r="E6330" s="1" t="s">
        <v>40</v>
      </c>
      <c r="G6330" s="1" t="s">
        <v>615</v>
      </c>
      <c r="H6330" s="1" t="s">
        <v>617</v>
      </c>
    </row>
    <row r="6331">
      <c r="A6331" s="1" t="s">
        <v>43604</v>
      </c>
      <c r="B6331" s="1" t="s">
        <v>43605</v>
      </c>
      <c r="C6331" s="1" t="s">
        <v>43606</v>
      </c>
      <c r="D6331" s="1" t="s">
        <v>43607</v>
      </c>
      <c r="E6331" s="1" t="s">
        <v>40</v>
      </c>
      <c r="G6331" s="1" t="s">
        <v>43608</v>
      </c>
      <c r="H6331" s="1" t="s">
        <v>43609</v>
      </c>
    </row>
    <row r="6332">
      <c r="A6332" s="1" t="s">
        <v>43610</v>
      </c>
      <c r="B6332" s="1" t="s">
        <v>43611</v>
      </c>
      <c r="C6332" s="1" t="s">
        <v>43612</v>
      </c>
      <c r="D6332" s="1" t="s">
        <v>43613</v>
      </c>
      <c r="E6332" s="1" t="s">
        <v>43614</v>
      </c>
      <c r="G6332" s="1" t="s">
        <v>43615</v>
      </c>
      <c r="H6332" s="1" t="s">
        <v>43612</v>
      </c>
      <c r="J6332" s="1" t="s">
        <v>43616</v>
      </c>
      <c r="K6332" s="1" t="s">
        <v>43617</v>
      </c>
    </row>
    <row r="6333">
      <c r="A6333" s="1" t="s">
        <v>43618</v>
      </c>
      <c r="B6333" s="1" t="s">
        <v>4817</v>
      </c>
      <c r="C6333" s="1" t="s">
        <v>4818</v>
      </c>
      <c r="D6333" s="1" t="s">
        <v>43619</v>
      </c>
      <c r="E6333" s="1" t="s">
        <v>43620</v>
      </c>
      <c r="F6333" s="1" t="s">
        <v>43621</v>
      </c>
      <c r="G6333" s="1" t="s">
        <v>43622</v>
      </c>
      <c r="I6333" s="1" t="s">
        <v>43623</v>
      </c>
      <c r="J6333" s="1" t="s">
        <v>43624</v>
      </c>
      <c r="K6333" s="1" t="s">
        <v>4824</v>
      </c>
      <c r="L6333" s="1" t="s">
        <v>4825</v>
      </c>
    </row>
    <row r="6334">
      <c r="A6334" s="1" t="s">
        <v>43625</v>
      </c>
      <c r="B6334" s="1" t="s">
        <v>40363</v>
      </c>
      <c r="C6334" s="1" t="s">
        <v>40364</v>
      </c>
      <c r="D6334" s="1" t="s">
        <v>40367</v>
      </c>
      <c r="E6334" s="1" t="s">
        <v>40368</v>
      </c>
      <c r="G6334" s="1" t="s">
        <v>40371</v>
      </c>
      <c r="H6334" s="1" t="s">
        <v>40372</v>
      </c>
    </row>
    <row r="6335">
      <c r="A6335" s="1" t="s">
        <v>43626</v>
      </c>
      <c r="B6335" s="1" t="s">
        <v>487</v>
      </c>
      <c r="C6335" s="1" t="s">
        <v>488</v>
      </c>
      <c r="D6335" s="1" t="s">
        <v>489</v>
      </c>
      <c r="E6335" s="1" t="s">
        <v>490</v>
      </c>
      <c r="F6335" s="1" t="s">
        <v>491</v>
      </c>
      <c r="G6335" s="1" t="s">
        <v>492</v>
      </c>
      <c r="H6335" s="1" t="s">
        <v>43627</v>
      </c>
      <c r="I6335" s="1" t="s">
        <v>43628</v>
      </c>
      <c r="J6335" s="1" t="s">
        <v>43629</v>
      </c>
      <c r="K6335" s="1" t="s">
        <v>43630</v>
      </c>
      <c r="M6335" s="1" t="s">
        <v>497</v>
      </c>
      <c r="N6335" s="1" t="s">
        <v>488</v>
      </c>
      <c r="O6335" s="1" t="s">
        <v>500</v>
      </c>
      <c r="P6335" s="1" t="s">
        <v>502</v>
      </c>
      <c r="Q6335" s="1" t="s">
        <v>504</v>
      </c>
      <c r="R6335" s="1" t="s">
        <v>505</v>
      </c>
    </row>
    <row r="6336">
      <c r="A6336" s="1" t="s">
        <v>32578</v>
      </c>
      <c r="B6336" s="1" t="s">
        <v>38187</v>
      </c>
      <c r="C6336" s="1" t="s">
        <v>38188</v>
      </c>
      <c r="D6336" s="1" t="s">
        <v>43633</v>
      </c>
      <c r="E6336" s="1" t="s">
        <v>43634</v>
      </c>
      <c r="G6336" s="1" t="s">
        <v>38197</v>
      </c>
      <c r="H6336" s="1" t="s">
        <v>38193</v>
      </c>
    </row>
    <row r="6337">
      <c r="A6337" s="1" t="s">
        <v>43635</v>
      </c>
      <c r="B6337" s="1" t="s">
        <v>43636</v>
      </c>
      <c r="C6337" s="1" t="s">
        <v>43637</v>
      </c>
      <c r="D6337" s="1" t="s">
        <v>43638</v>
      </c>
      <c r="E6337" s="1" t="s">
        <v>43639</v>
      </c>
      <c r="F6337" s="1" t="s">
        <v>43640</v>
      </c>
      <c r="G6337" s="1" t="s">
        <v>43641</v>
      </c>
      <c r="I6337" s="1" t="s">
        <v>43642</v>
      </c>
      <c r="J6337" s="1" t="s">
        <v>43643</v>
      </c>
      <c r="K6337" s="1" t="s">
        <v>43644</v>
      </c>
      <c r="L6337" s="1" t="s">
        <v>43645</v>
      </c>
    </row>
    <row r="6338">
      <c r="A6338" s="1" t="s">
        <v>43646</v>
      </c>
      <c r="B6338" s="1" t="s">
        <v>1744</v>
      </c>
      <c r="C6338" s="1" t="s">
        <v>1746</v>
      </c>
      <c r="D6338" s="1" t="s">
        <v>6324</v>
      </c>
      <c r="E6338" s="1" t="s">
        <v>6325</v>
      </c>
      <c r="F6338" s="1" t="s">
        <v>6330</v>
      </c>
      <c r="G6338" s="1" t="s">
        <v>6332</v>
      </c>
      <c r="I6338" s="1" t="s">
        <v>43647</v>
      </c>
      <c r="J6338" s="1" t="s">
        <v>43648</v>
      </c>
      <c r="K6338" s="1" t="s">
        <v>6340</v>
      </c>
      <c r="L6338" s="1" t="s">
        <v>6342</v>
      </c>
      <c r="M6338" s="1" t="s">
        <v>26654</v>
      </c>
      <c r="N6338" s="1" t="s">
        <v>26655</v>
      </c>
      <c r="O6338" s="1" t="s">
        <v>43649</v>
      </c>
      <c r="P6338" s="1" t="s">
        <v>43650</v>
      </c>
      <c r="R6338" s="1" t="s">
        <v>1758</v>
      </c>
      <c r="S6338" s="1" t="s">
        <v>1759</v>
      </c>
      <c r="T6338" s="1" t="s">
        <v>6343</v>
      </c>
      <c r="U6338" s="1" t="s">
        <v>6344</v>
      </c>
    </row>
    <row r="6339">
      <c r="A6339" s="1" t="s">
        <v>43652</v>
      </c>
      <c r="B6339" s="1" t="s">
        <v>17633</v>
      </c>
      <c r="C6339" s="1" t="s">
        <v>17635</v>
      </c>
      <c r="D6339" s="1" t="s">
        <v>43653</v>
      </c>
      <c r="E6339" s="1" t="s">
        <v>43654</v>
      </c>
      <c r="F6339" s="1" t="s">
        <v>43655</v>
      </c>
      <c r="G6339" s="1" t="s">
        <v>189</v>
      </c>
      <c r="H6339" s="1" t="s">
        <v>43656</v>
      </c>
      <c r="I6339" s="1" t="s">
        <v>43657</v>
      </c>
      <c r="J6339" s="1" t="s">
        <v>17644</v>
      </c>
      <c r="K6339" s="1" t="s">
        <v>17645</v>
      </c>
    </row>
    <row r="6340">
      <c r="A6340" s="1" t="s">
        <v>43658</v>
      </c>
      <c r="B6340" s="1" t="s">
        <v>3288</v>
      </c>
      <c r="C6340" s="1" t="s">
        <v>3291</v>
      </c>
      <c r="D6340" s="1" t="s">
        <v>43659</v>
      </c>
      <c r="E6340" s="1" t="s">
        <v>3838</v>
      </c>
      <c r="F6340" s="1" t="s">
        <v>16774</v>
      </c>
      <c r="G6340" s="1" t="s">
        <v>16775</v>
      </c>
      <c r="K6340" s="1" t="s">
        <v>3840</v>
      </c>
      <c r="L6340" s="1" t="s">
        <v>3841</v>
      </c>
      <c r="M6340" s="1" t="s">
        <v>1380</v>
      </c>
      <c r="N6340" s="1" t="s">
        <v>1382</v>
      </c>
      <c r="P6340" s="1" t="s">
        <v>3145</v>
      </c>
      <c r="Q6340" s="1" t="s">
        <v>3146</v>
      </c>
    </row>
    <row r="6341">
      <c r="A6341" s="1" t="s">
        <v>43660</v>
      </c>
      <c r="B6341" s="1" t="s">
        <v>43661</v>
      </c>
      <c r="C6341" s="1" t="s">
        <v>189</v>
      </c>
      <c r="D6341" s="1" t="s">
        <v>91</v>
      </c>
      <c r="E6341" s="1" t="s">
        <v>92</v>
      </c>
    </row>
    <row r="6342">
      <c r="A6342" s="1" t="s">
        <v>24910</v>
      </c>
      <c r="B6342" s="1" t="s">
        <v>24310</v>
      </c>
      <c r="C6342" s="1" t="s">
        <v>40</v>
      </c>
    </row>
    <row r="6343">
      <c r="A6343" s="1" t="s">
        <v>43662</v>
      </c>
      <c r="B6343" s="1" t="s">
        <v>3574</v>
      </c>
      <c r="C6343" s="1" t="s">
        <v>3576</v>
      </c>
      <c r="D6343" s="1" t="s">
        <v>3578</v>
      </c>
      <c r="E6343" s="1" t="s">
        <v>3580</v>
      </c>
      <c r="F6343" s="1" t="s">
        <v>24259</v>
      </c>
      <c r="G6343" s="1" t="s">
        <v>3593</v>
      </c>
      <c r="I6343" s="1" t="s">
        <v>3589</v>
      </c>
      <c r="J6343" s="1" t="s">
        <v>3593</v>
      </c>
      <c r="K6343" s="1" t="s">
        <v>3594</v>
      </c>
      <c r="L6343" s="1" t="s">
        <v>3597</v>
      </c>
    </row>
    <row r="6344">
      <c r="A6344" s="1" t="s">
        <v>36768</v>
      </c>
      <c r="B6344" s="1" t="s">
        <v>763</v>
      </c>
      <c r="C6344" s="1" t="s">
        <v>765</v>
      </c>
      <c r="D6344" s="1" t="s">
        <v>831</v>
      </c>
      <c r="E6344" s="1" t="s">
        <v>832</v>
      </c>
      <c r="F6344" s="1" t="s">
        <v>43664</v>
      </c>
      <c r="G6344" s="1" t="s">
        <v>842</v>
      </c>
      <c r="I6344" s="1" t="s">
        <v>840</v>
      </c>
      <c r="J6344" s="1" t="s">
        <v>842</v>
      </c>
      <c r="K6344" s="1" t="s">
        <v>776</v>
      </c>
      <c r="L6344" s="1" t="s">
        <v>777</v>
      </c>
    </row>
    <row r="6345">
      <c r="A6345" s="1" t="s">
        <v>43665</v>
      </c>
      <c r="B6345" s="1" t="s">
        <v>6367</v>
      </c>
      <c r="C6345" s="1" t="s">
        <v>6369</v>
      </c>
      <c r="D6345" s="1" t="s">
        <v>20238</v>
      </c>
      <c r="E6345" s="1" t="s">
        <v>20240</v>
      </c>
      <c r="F6345" s="1" t="s">
        <v>19663</v>
      </c>
      <c r="G6345" s="1" t="s">
        <v>19665</v>
      </c>
    </row>
    <row r="6346">
      <c r="A6346" s="1" t="s">
        <v>24003</v>
      </c>
      <c r="B6346" s="1" t="s">
        <v>9722</v>
      </c>
      <c r="C6346" s="1" t="s">
        <v>9724</v>
      </c>
      <c r="D6346" s="1" t="s">
        <v>15829</v>
      </c>
      <c r="E6346" s="1" t="s">
        <v>15830</v>
      </c>
      <c r="F6346" s="1" t="s">
        <v>15831</v>
      </c>
      <c r="G6346" s="1" t="s">
        <v>15832</v>
      </c>
      <c r="H6346" s="1" t="s">
        <v>15833</v>
      </c>
      <c r="I6346" s="1" t="s">
        <v>15834</v>
      </c>
    </row>
    <row r="6347">
      <c r="A6347" s="1" t="s">
        <v>43669</v>
      </c>
      <c r="B6347" s="1" t="s">
        <v>43670</v>
      </c>
      <c r="C6347" s="1" t="s">
        <v>43671</v>
      </c>
      <c r="D6347" s="1" t="s">
        <v>43672</v>
      </c>
      <c r="E6347" s="1" t="s">
        <v>43673</v>
      </c>
      <c r="G6347" s="1" t="s">
        <v>43675</v>
      </c>
      <c r="H6347" s="1" t="s">
        <v>43676</v>
      </c>
      <c r="I6347" s="1" t="s">
        <v>4931</v>
      </c>
      <c r="J6347" s="1" t="s">
        <v>4932</v>
      </c>
    </row>
    <row r="6348">
      <c r="A6348" s="1" t="s">
        <v>43677</v>
      </c>
      <c r="C6348" s="1" t="s">
        <v>15836</v>
      </c>
      <c r="D6348" s="1" t="s">
        <v>40</v>
      </c>
      <c r="E6348" s="1" t="s">
        <v>15837</v>
      </c>
      <c r="F6348" s="1" t="s">
        <v>15838</v>
      </c>
    </row>
    <row r="6349">
      <c r="A6349" s="1" t="s">
        <v>43680</v>
      </c>
      <c r="B6349" s="1" t="s">
        <v>24000</v>
      </c>
      <c r="C6349" s="1" t="s">
        <v>24001</v>
      </c>
      <c r="D6349" s="1" t="s">
        <v>24089</v>
      </c>
      <c r="E6349" s="1" t="s">
        <v>24090</v>
      </c>
      <c r="F6349" s="1" t="s">
        <v>24002</v>
      </c>
      <c r="G6349" s="1" t="s">
        <v>24004</v>
      </c>
    </row>
    <row r="6350">
      <c r="A6350" s="1" t="s">
        <v>43681</v>
      </c>
      <c r="B6350" s="1" t="s">
        <v>43682</v>
      </c>
      <c r="C6350" s="1" t="s">
        <v>40</v>
      </c>
    </row>
    <row r="6351">
      <c r="A6351" s="1" t="s">
        <v>43683</v>
      </c>
      <c r="B6351" s="1" t="s">
        <v>169</v>
      </c>
      <c r="C6351" s="1" t="s">
        <v>170</v>
      </c>
      <c r="D6351" s="1" t="s">
        <v>262</v>
      </c>
      <c r="E6351" s="1" t="s">
        <v>263</v>
      </c>
      <c r="F6351" s="1" t="s">
        <v>6665</v>
      </c>
      <c r="G6351" s="1" t="s">
        <v>6666</v>
      </c>
      <c r="H6351" s="1" t="s">
        <v>14417</v>
      </c>
      <c r="I6351" s="1" t="s">
        <v>14418</v>
      </c>
      <c r="J6351" s="1" t="s">
        <v>12322</v>
      </c>
      <c r="K6351" s="1" t="s">
        <v>12323</v>
      </c>
      <c r="L6351" s="1" t="s">
        <v>6670</v>
      </c>
      <c r="M6351" s="1" t="s">
        <v>6669</v>
      </c>
      <c r="N6351" s="1" t="s">
        <v>14420</v>
      </c>
      <c r="O6351" s="1" t="s">
        <v>12323</v>
      </c>
      <c r="P6351" s="1" t="s">
        <v>3565</v>
      </c>
      <c r="Q6351" s="1" t="s">
        <v>3567</v>
      </c>
      <c r="S6351" s="1" t="s">
        <v>183</v>
      </c>
      <c r="T6351" s="1" t="s">
        <v>184</v>
      </c>
      <c r="U6351" s="1" t="s">
        <v>14422</v>
      </c>
      <c r="V6351" s="1" t="s">
        <v>14423</v>
      </c>
    </row>
    <row r="6352">
      <c r="A6352" s="1" t="s">
        <v>43687</v>
      </c>
      <c r="B6352" s="1" t="s">
        <v>15668</v>
      </c>
      <c r="C6352" s="1" t="s">
        <v>15669</v>
      </c>
      <c r="D6352" s="1" t="s">
        <v>43688</v>
      </c>
      <c r="E6352" s="1" t="s">
        <v>43689</v>
      </c>
      <c r="F6352" s="1" t="s">
        <v>43690</v>
      </c>
      <c r="G6352" s="1" t="s">
        <v>43691</v>
      </c>
      <c r="H6352" s="1" t="s">
        <v>15672</v>
      </c>
      <c r="I6352" s="1" t="s">
        <v>15673</v>
      </c>
      <c r="J6352" s="1">
        <v>230.0</v>
      </c>
      <c r="K6352" s="1" t="s">
        <v>159</v>
      </c>
      <c r="L6352" s="1">
        <v>240.0</v>
      </c>
      <c r="M6352" s="1" t="s">
        <v>1986</v>
      </c>
      <c r="N6352" s="1">
        <v>760.0</v>
      </c>
      <c r="O6352" s="1" t="s">
        <v>12770</v>
      </c>
      <c r="Q6352" s="1" t="s">
        <v>15677</v>
      </c>
      <c r="R6352" s="1" t="s">
        <v>15678</v>
      </c>
      <c r="S6352" s="1" t="s">
        <v>43692</v>
      </c>
      <c r="T6352" s="1" t="s">
        <v>43693</v>
      </c>
      <c r="U6352" s="1" t="s">
        <v>581</v>
      </c>
      <c r="V6352" s="1" t="s">
        <v>583</v>
      </c>
      <c r="W6352" s="1" t="s">
        <v>15679</v>
      </c>
      <c r="X6352" s="1" t="s">
        <v>15680</v>
      </c>
      <c r="Y6352" s="1" t="s">
        <v>41741</v>
      </c>
      <c r="Z6352" s="1" t="s">
        <v>41742</v>
      </c>
    </row>
    <row r="6353">
      <c r="A6353" s="1" t="s">
        <v>43694</v>
      </c>
      <c r="B6353" s="1" t="s">
        <v>43695</v>
      </c>
      <c r="C6353" s="1" t="s">
        <v>43696</v>
      </c>
      <c r="D6353" s="1" t="s">
        <v>43697</v>
      </c>
      <c r="E6353" s="1" t="s">
        <v>40</v>
      </c>
      <c r="F6353" s="1" t="s">
        <v>43698</v>
      </c>
      <c r="G6353" s="1" t="s">
        <v>43699</v>
      </c>
    </row>
    <row r="6354">
      <c r="A6354" s="1" t="s">
        <v>43700</v>
      </c>
      <c r="B6354" s="1" t="s">
        <v>43701</v>
      </c>
      <c r="C6354" s="1" t="s">
        <v>43702</v>
      </c>
      <c r="D6354" s="1" t="s">
        <v>43703</v>
      </c>
      <c r="E6354" s="1" t="s">
        <v>43704</v>
      </c>
      <c r="I6354" s="1" t="s">
        <v>43705</v>
      </c>
      <c r="J6354" s="1" t="s">
        <v>43706</v>
      </c>
      <c r="L6354" s="1" t="s">
        <v>43707</v>
      </c>
      <c r="M6354" s="1" t="s">
        <v>43708</v>
      </c>
      <c r="N6354" s="1" t="s">
        <v>43709</v>
      </c>
      <c r="O6354" s="1" t="s">
        <v>43710</v>
      </c>
      <c r="P6354" s="1" t="s">
        <v>43711</v>
      </c>
      <c r="Q6354" s="1" t="s">
        <v>43712</v>
      </c>
      <c r="R6354" s="1" t="s">
        <v>43713</v>
      </c>
      <c r="S6354" s="1" t="s">
        <v>43715</v>
      </c>
      <c r="T6354" s="1" t="s">
        <v>43716</v>
      </c>
      <c r="U6354" s="1" t="s">
        <v>43717</v>
      </c>
    </row>
    <row r="6355">
      <c r="A6355" s="1" t="s">
        <v>43719</v>
      </c>
      <c r="B6355" s="1" t="s">
        <v>1744</v>
      </c>
      <c r="C6355" s="1" t="s">
        <v>1746</v>
      </c>
      <c r="D6355" s="1" t="s">
        <v>2567</v>
      </c>
      <c r="E6355" s="1" t="s">
        <v>2569</v>
      </c>
      <c r="F6355" s="1" t="s">
        <v>2519</v>
      </c>
      <c r="G6355" s="1" t="s">
        <v>2521</v>
      </c>
      <c r="H6355" s="1" t="s">
        <v>8265</v>
      </c>
      <c r="I6355" s="1" t="s">
        <v>8266</v>
      </c>
      <c r="K6355" s="1" t="s">
        <v>7505</v>
      </c>
      <c r="L6355" s="1" t="s">
        <v>7507</v>
      </c>
      <c r="M6355" s="1" t="s">
        <v>7606</v>
      </c>
      <c r="N6355" s="1" t="s">
        <v>2521</v>
      </c>
      <c r="O6355" s="1" t="s">
        <v>532</v>
      </c>
      <c r="P6355" s="1" t="s">
        <v>534</v>
      </c>
      <c r="S6355" s="1" t="s">
        <v>1758</v>
      </c>
      <c r="T6355" s="1" t="s">
        <v>1759</v>
      </c>
      <c r="U6355" s="1" t="s">
        <v>2528</v>
      </c>
      <c r="V6355" s="1" t="s">
        <v>2530</v>
      </c>
    </row>
    <row r="6356">
      <c r="A6356" s="1" t="s">
        <v>43721</v>
      </c>
      <c r="B6356" s="1" t="s">
        <v>43722</v>
      </c>
      <c r="C6356" s="1" t="s">
        <v>43723</v>
      </c>
    </row>
    <row r="6357">
      <c r="A6357" s="1" t="s">
        <v>43724</v>
      </c>
      <c r="B6357" s="1" t="s">
        <v>43725</v>
      </c>
      <c r="C6357" s="1" t="s">
        <v>43726</v>
      </c>
      <c r="D6357" s="1" t="s">
        <v>43727</v>
      </c>
      <c r="E6357" s="1" t="s">
        <v>43726</v>
      </c>
      <c r="F6357" s="1" t="s">
        <v>43729</v>
      </c>
      <c r="G6357" s="1" t="s">
        <v>43726</v>
      </c>
    </row>
    <row r="6358">
      <c r="A6358" s="1" t="s">
        <v>43730</v>
      </c>
      <c r="B6358" s="1" t="s">
        <v>43731</v>
      </c>
      <c r="C6358" s="1" t="s">
        <v>1341</v>
      </c>
    </row>
    <row r="6359">
      <c r="A6359" s="1" t="s">
        <v>43732</v>
      </c>
      <c r="B6359" s="1" t="s">
        <v>43733</v>
      </c>
      <c r="C6359" s="1" t="s">
        <v>43734</v>
      </c>
      <c r="D6359" s="1" t="s">
        <v>43735</v>
      </c>
      <c r="E6359" s="1" t="s">
        <v>38656</v>
      </c>
      <c r="G6359" s="1" t="s">
        <v>43736</v>
      </c>
      <c r="H6359" s="1" t="s">
        <v>43737</v>
      </c>
    </row>
    <row r="6360">
      <c r="A6360" s="1" t="s">
        <v>43738</v>
      </c>
      <c r="B6360" s="1" t="s">
        <v>43739</v>
      </c>
      <c r="C6360" s="1" t="s">
        <v>43740</v>
      </c>
      <c r="D6360" s="1" t="s">
        <v>43741</v>
      </c>
      <c r="E6360" s="1" t="s">
        <v>40</v>
      </c>
      <c r="F6360" s="1" t="s">
        <v>43742</v>
      </c>
      <c r="G6360" s="1" t="s">
        <v>43743</v>
      </c>
    </row>
    <row r="6361">
      <c r="A6361" s="1" t="s">
        <v>30086</v>
      </c>
      <c r="B6361" s="1" t="s">
        <v>3526</v>
      </c>
      <c r="C6361" s="1" t="s">
        <v>3527</v>
      </c>
      <c r="D6361" s="1" t="s">
        <v>43746</v>
      </c>
      <c r="E6361" s="1" t="s">
        <v>43747</v>
      </c>
      <c r="F6361" s="1" t="s">
        <v>43748</v>
      </c>
      <c r="G6361" s="1" t="s">
        <v>3108</v>
      </c>
      <c r="I6361" s="1" t="s">
        <v>43749</v>
      </c>
      <c r="J6361" s="1" t="s">
        <v>43750</v>
      </c>
      <c r="K6361" s="1" t="s">
        <v>3547</v>
      </c>
      <c r="L6361" s="1" t="s">
        <v>3527</v>
      </c>
    </row>
    <row r="6362">
      <c r="A6362" s="1" t="s">
        <v>43755</v>
      </c>
      <c r="B6362" s="1" t="s">
        <v>6792</v>
      </c>
      <c r="C6362" s="1" t="s">
        <v>6793</v>
      </c>
      <c r="D6362" s="1" t="s">
        <v>12091</v>
      </c>
      <c r="E6362" s="1" t="s">
        <v>12092</v>
      </c>
      <c r="F6362" s="1" t="s">
        <v>12093</v>
      </c>
      <c r="G6362" s="1" t="s">
        <v>12094</v>
      </c>
      <c r="H6362" s="1" t="s">
        <v>43756</v>
      </c>
      <c r="I6362" s="1" t="s">
        <v>43757</v>
      </c>
      <c r="J6362" s="1" t="s">
        <v>43758</v>
      </c>
      <c r="K6362" s="1" t="s">
        <v>43759</v>
      </c>
      <c r="L6362" s="1" t="s">
        <v>43760</v>
      </c>
      <c r="M6362" s="1" t="s">
        <v>43761</v>
      </c>
      <c r="N6362" s="1" t="s">
        <v>43762</v>
      </c>
      <c r="O6362" s="1" t="s">
        <v>43761</v>
      </c>
      <c r="P6362" s="1" t="s">
        <v>43763</v>
      </c>
      <c r="Q6362" s="1" t="s">
        <v>43764</v>
      </c>
      <c r="R6362" s="1">
        <v>520.0</v>
      </c>
      <c r="S6362" s="1" t="s">
        <v>1671</v>
      </c>
      <c r="T6362" s="1">
        <v>52.0</v>
      </c>
      <c r="U6362" s="1" t="s">
        <v>2300</v>
      </c>
      <c r="X6362" s="1" t="s">
        <v>12101</v>
      </c>
      <c r="Y6362" s="1" t="s">
        <v>12102</v>
      </c>
      <c r="Z6362" s="1" t="s">
        <v>12106</v>
      </c>
      <c r="AA6362" s="1" t="s">
        <v>12108</v>
      </c>
      <c r="AB6362" s="1" t="s">
        <v>43765</v>
      </c>
      <c r="AC6362" s="1" t="s">
        <v>43766</v>
      </c>
      <c r="AD6362" s="1" t="s">
        <v>6800</v>
      </c>
      <c r="AE6362" s="1" t="s">
        <v>6802</v>
      </c>
      <c r="AF6362" s="1" t="s">
        <v>12110</v>
      </c>
      <c r="AG6362" s="1" t="s">
        <v>12111</v>
      </c>
      <c r="AH6362" s="1" t="s">
        <v>43767</v>
      </c>
      <c r="AI6362" s="1" t="s">
        <v>43768</v>
      </c>
    </row>
    <row r="6363">
      <c r="A6363" s="1" t="s">
        <v>43769</v>
      </c>
      <c r="B6363" s="1" t="s">
        <v>3096</v>
      </c>
      <c r="C6363" s="1" t="s">
        <v>3098</v>
      </c>
      <c r="D6363" s="1" t="s">
        <v>8585</v>
      </c>
      <c r="E6363" s="1" t="s">
        <v>8587</v>
      </c>
      <c r="F6363" s="1" t="s">
        <v>29594</v>
      </c>
      <c r="G6363" s="1" t="s">
        <v>29595</v>
      </c>
      <c r="H6363" s="1" t="s">
        <v>29596</v>
      </c>
      <c r="I6363" s="1" t="s">
        <v>29597</v>
      </c>
      <c r="J6363" s="1" t="s">
        <v>29598</v>
      </c>
      <c r="K6363" s="1" t="s">
        <v>29599</v>
      </c>
      <c r="L6363" s="1" t="s">
        <v>40794</v>
      </c>
      <c r="M6363" s="1" t="s">
        <v>40795</v>
      </c>
      <c r="N6363" s="1" t="s">
        <v>40796</v>
      </c>
      <c r="O6363" s="1" t="s">
        <v>40798</v>
      </c>
      <c r="P6363" s="1" t="s">
        <v>40799</v>
      </c>
      <c r="Q6363" s="1" t="s">
        <v>40800</v>
      </c>
      <c r="R6363" s="1">
        <v>290.0</v>
      </c>
      <c r="S6363" s="1" t="s">
        <v>4271</v>
      </c>
      <c r="T6363" s="1">
        <v>770.0</v>
      </c>
      <c r="U6363" s="1" t="s">
        <v>3708</v>
      </c>
      <c r="V6363" s="1">
        <v>650.0</v>
      </c>
      <c r="W6363" s="1" t="s">
        <v>3989</v>
      </c>
      <c r="X6363" s="1">
        <v>660.0</v>
      </c>
      <c r="Y6363" s="1" t="s">
        <v>15103</v>
      </c>
      <c r="AA6363" s="1" t="s">
        <v>29603</v>
      </c>
      <c r="AB6363" s="1" t="s">
        <v>29604</v>
      </c>
      <c r="AC6363" s="1" t="s">
        <v>29605</v>
      </c>
      <c r="AD6363" s="1" t="s">
        <v>29606</v>
      </c>
      <c r="AE6363" s="1" t="s">
        <v>29607</v>
      </c>
      <c r="AF6363" s="1" t="s">
        <v>29599</v>
      </c>
      <c r="AG6363" s="1" t="s">
        <v>3109</v>
      </c>
      <c r="AH6363" s="1" t="s">
        <v>3126</v>
      </c>
      <c r="AI6363" s="1" t="s">
        <v>8605</v>
      </c>
      <c r="AJ6363" s="1" t="s">
        <v>8606</v>
      </c>
      <c r="AK6363" s="1" t="s">
        <v>40803</v>
      </c>
      <c r="AL6363" s="1" t="s">
        <v>40804</v>
      </c>
    </row>
    <row r="6364">
      <c r="A6364" s="1" t="s">
        <v>43770</v>
      </c>
      <c r="B6364" s="1" t="s">
        <v>20808</v>
      </c>
      <c r="C6364" s="1" t="s">
        <v>20809</v>
      </c>
      <c r="D6364" s="1" t="s">
        <v>43771</v>
      </c>
      <c r="E6364" s="1" t="s">
        <v>24508</v>
      </c>
      <c r="F6364" s="1" t="s">
        <v>30287</v>
      </c>
      <c r="G6364" s="1" t="s">
        <v>30288</v>
      </c>
      <c r="I6364" s="1" t="s">
        <v>3145</v>
      </c>
      <c r="J6364" s="1" t="s">
        <v>3146</v>
      </c>
    </row>
    <row r="6365">
      <c r="A6365" s="1" t="s">
        <v>43772</v>
      </c>
      <c r="B6365" s="1" t="s">
        <v>3563</v>
      </c>
      <c r="C6365" s="1" t="s">
        <v>3564</v>
      </c>
      <c r="D6365" s="1" t="s">
        <v>3565</v>
      </c>
      <c r="E6365" s="1" t="s">
        <v>3567</v>
      </c>
      <c r="F6365" s="1" t="s">
        <v>3568</v>
      </c>
      <c r="G6365" s="1" t="s">
        <v>3569</v>
      </c>
    </row>
    <row r="6366">
      <c r="A6366" s="1" t="s">
        <v>43773</v>
      </c>
      <c r="B6366" s="1" t="s">
        <v>803</v>
      </c>
      <c r="C6366" s="1" t="s">
        <v>805</v>
      </c>
      <c r="D6366" s="1" t="s">
        <v>36724</v>
      </c>
      <c r="E6366" s="1" t="s">
        <v>36725</v>
      </c>
      <c r="F6366" s="1" t="s">
        <v>43774</v>
      </c>
      <c r="G6366" s="1" t="s">
        <v>43775</v>
      </c>
      <c r="H6366" s="1" t="s">
        <v>43776</v>
      </c>
      <c r="I6366" s="1" t="s">
        <v>21898</v>
      </c>
      <c r="J6366" s="1" t="s">
        <v>5923</v>
      </c>
      <c r="K6366" s="1" t="s">
        <v>5924</v>
      </c>
      <c r="L6366" s="1">
        <v>4150.0</v>
      </c>
      <c r="M6366" s="1" t="s">
        <v>4077</v>
      </c>
      <c r="N6366" s="1">
        <v>4151.0</v>
      </c>
      <c r="O6366" s="1" t="s">
        <v>5927</v>
      </c>
      <c r="Q6366" s="1" t="s">
        <v>36727</v>
      </c>
      <c r="R6366" s="1" t="s">
        <v>36728</v>
      </c>
      <c r="S6366" s="1" t="s">
        <v>817</v>
      </c>
      <c r="T6366" s="1" t="s">
        <v>818</v>
      </c>
      <c r="U6366" s="1" t="s">
        <v>43778</v>
      </c>
      <c r="V6366" s="1" t="s">
        <v>43779</v>
      </c>
    </row>
    <row r="6367">
      <c r="A6367" s="1" t="s">
        <v>43780</v>
      </c>
      <c r="B6367" s="1" t="s">
        <v>3414</v>
      </c>
      <c r="C6367" s="1" t="s">
        <v>3415</v>
      </c>
      <c r="D6367" s="1" t="s">
        <v>21890</v>
      </c>
      <c r="E6367" s="1" t="s">
        <v>21891</v>
      </c>
      <c r="G6367" s="1" t="s">
        <v>3419</v>
      </c>
      <c r="H6367" s="1" t="s">
        <v>3421</v>
      </c>
      <c r="I6367" s="1" t="s">
        <v>3422</v>
      </c>
      <c r="J6367" s="1" t="s">
        <v>3423</v>
      </c>
    </row>
    <row r="6368">
      <c r="A6368" s="1" t="s">
        <v>35428</v>
      </c>
      <c r="B6368" s="1" t="s">
        <v>3414</v>
      </c>
      <c r="C6368" s="1" t="s">
        <v>3415</v>
      </c>
      <c r="D6368" s="1" t="s">
        <v>4361</v>
      </c>
      <c r="E6368" s="1" t="s">
        <v>4362</v>
      </c>
      <c r="F6368" s="1" t="s">
        <v>21860</v>
      </c>
      <c r="G6368" s="1" t="s">
        <v>3417</v>
      </c>
      <c r="H6368" s="1" t="s">
        <v>3419</v>
      </c>
      <c r="I6368" s="1" t="s">
        <v>3421</v>
      </c>
      <c r="J6368" s="1" t="s">
        <v>4365</v>
      </c>
      <c r="K6368" s="1" t="s">
        <v>4367</v>
      </c>
      <c r="L6368" s="1" t="s">
        <v>3422</v>
      </c>
      <c r="M6368" s="1" t="s">
        <v>3423</v>
      </c>
    </row>
    <row r="6369">
      <c r="A6369" s="1" t="s">
        <v>43783</v>
      </c>
      <c r="B6369" s="1" t="s">
        <v>12042</v>
      </c>
      <c r="C6369" s="1" t="s">
        <v>12044</v>
      </c>
      <c r="D6369" s="1" t="s">
        <v>43493</v>
      </c>
      <c r="E6369" s="1" t="s">
        <v>43494</v>
      </c>
      <c r="G6369" s="1" t="s">
        <v>12053</v>
      </c>
      <c r="H6369" s="1" t="s">
        <v>12055</v>
      </c>
      <c r="I6369" s="1" t="s">
        <v>270</v>
      </c>
      <c r="J6369" s="1" t="s">
        <v>271</v>
      </c>
      <c r="K6369" s="1" t="s">
        <v>12058</v>
      </c>
      <c r="L6369" s="1" t="s">
        <v>12060</v>
      </c>
    </row>
    <row r="6370">
      <c r="A6370" s="1" t="s">
        <v>43785</v>
      </c>
      <c r="B6370" s="1" t="s">
        <v>1107</v>
      </c>
      <c r="C6370" s="1" t="s">
        <v>1109</v>
      </c>
      <c r="D6370" s="1" t="s">
        <v>43497</v>
      </c>
      <c r="E6370" s="1" t="s">
        <v>43498</v>
      </c>
      <c r="G6370" s="1" t="s">
        <v>1123</v>
      </c>
      <c r="H6370" s="1" t="s">
        <v>1125</v>
      </c>
    </row>
    <row r="6371">
      <c r="A6371" s="1" t="s">
        <v>43786</v>
      </c>
      <c r="B6371" s="1" t="s">
        <v>1393</v>
      </c>
      <c r="C6371" s="1" t="s">
        <v>1394</v>
      </c>
      <c r="D6371" s="1" t="s">
        <v>1395</v>
      </c>
      <c r="E6371" s="1" t="s">
        <v>1397</v>
      </c>
    </row>
    <row r="6372">
      <c r="A6372" s="1" t="s">
        <v>43787</v>
      </c>
      <c r="B6372" s="1" t="s">
        <v>169</v>
      </c>
      <c r="C6372" s="1" t="s">
        <v>170</v>
      </c>
      <c r="D6372" s="1" t="s">
        <v>264</v>
      </c>
      <c r="E6372" s="1" t="s">
        <v>265</v>
      </c>
      <c r="F6372" s="1" t="s">
        <v>18136</v>
      </c>
      <c r="G6372" s="1" t="s">
        <v>18137</v>
      </c>
      <c r="H6372" s="1" t="s">
        <v>21903</v>
      </c>
      <c r="I6372" s="1" t="s">
        <v>2612</v>
      </c>
      <c r="K6372" s="1" t="s">
        <v>268</v>
      </c>
      <c r="L6372" s="1" t="s">
        <v>269</v>
      </c>
      <c r="M6372" s="1" t="s">
        <v>18139</v>
      </c>
      <c r="N6372" s="1" t="s">
        <v>18140</v>
      </c>
      <c r="O6372" s="1" t="s">
        <v>1380</v>
      </c>
      <c r="P6372" s="1" t="s">
        <v>1382</v>
      </c>
      <c r="Q6372" s="1" t="s">
        <v>183</v>
      </c>
      <c r="R6372" s="1" t="s">
        <v>184</v>
      </c>
    </row>
    <row r="6373">
      <c r="A6373" s="1" t="s">
        <v>43788</v>
      </c>
      <c r="B6373" s="1" t="s">
        <v>43499</v>
      </c>
      <c r="C6373" s="1" t="s">
        <v>43500</v>
      </c>
    </row>
    <row r="6374">
      <c r="A6374" s="1" t="s">
        <v>43789</v>
      </c>
      <c r="B6374" s="1" t="s">
        <v>26183</v>
      </c>
      <c r="C6374" s="1" t="s">
        <v>26184</v>
      </c>
      <c r="D6374" s="1" t="s">
        <v>43400</v>
      </c>
      <c r="E6374" s="1" t="s">
        <v>43401</v>
      </c>
      <c r="G6374" s="1" t="s">
        <v>26189</v>
      </c>
      <c r="H6374" s="1" t="s">
        <v>26184</v>
      </c>
      <c r="I6374" s="1" t="s">
        <v>26191</v>
      </c>
      <c r="J6374" s="1" t="s">
        <v>26193</v>
      </c>
    </row>
    <row r="6375">
      <c r="A6375" s="1" t="s">
        <v>43790</v>
      </c>
      <c r="B6375" s="1" t="s">
        <v>169</v>
      </c>
      <c r="C6375" s="1" t="s">
        <v>170</v>
      </c>
      <c r="D6375" s="1" t="s">
        <v>925</v>
      </c>
      <c r="E6375" s="1" t="s">
        <v>927</v>
      </c>
      <c r="F6375" s="1" t="s">
        <v>7975</v>
      </c>
      <c r="G6375" s="1" t="s">
        <v>7977</v>
      </c>
      <c r="I6375" s="1" t="s">
        <v>9796</v>
      </c>
      <c r="J6375" s="1" t="s">
        <v>9797</v>
      </c>
      <c r="K6375" s="1" t="s">
        <v>43391</v>
      </c>
      <c r="L6375" s="1" t="s">
        <v>43392</v>
      </c>
      <c r="M6375" s="1" t="s">
        <v>43389</v>
      </c>
      <c r="N6375" s="1" t="s">
        <v>43390</v>
      </c>
      <c r="O6375" s="1" t="s">
        <v>35077</v>
      </c>
      <c r="P6375" s="1" t="s">
        <v>35078</v>
      </c>
      <c r="R6375" s="1" t="s">
        <v>7983</v>
      </c>
      <c r="S6375" s="1" t="s">
        <v>7985</v>
      </c>
      <c r="T6375" s="1" t="s">
        <v>9807</v>
      </c>
      <c r="U6375" s="1" t="s">
        <v>9808</v>
      </c>
      <c r="V6375" s="1" t="s">
        <v>43395</v>
      </c>
      <c r="W6375" s="1" t="s">
        <v>43396</v>
      </c>
      <c r="X6375" s="1" t="s">
        <v>183</v>
      </c>
      <c r="Y6375" s="1" t="s">
        <v>184</v>
      </c>
      <c r="Z6375" s="1" t="s">
        <v>9813</v>
      </c>
      <c r="AA6375" s="1" t="s">
        <v>9815</v>
      </c>
      <c r="AB6375" s="1" t="s">
        <v>945</v>
      </c>
      <c r="AC6375" s="1" t="s">
        <v>946</v>
      </c>
      <c r="AD6375" s="1" t="s">
        <v>43397</v>
      </c>
      <c r="AE6375" s="1" t="s">
        <v>43398</v>
      </c>
    </row>
    <row r="6376">
      <c r="A6376" s="1" t="s">
        <v>43791</v>
      </c>
      <c r="B6376" s="1" t="s">
        <v>5221</v>
      </c>
      <c r="C6376" s="1" t="s">
        <v>5223</v>
      </c>
      <c r="D6376" s="1" t="s">
        <v>5225</v>
      </c>
      <c r="E6376" s="1" t="s">
        <v>5226</v>
      </c>
      <c r="F6376" s="1" t="s">
        <v>5227</v>
      </c>
      <c r="G6376" s="1" t="s">
        <v>5228</v>
      </c>
      <c r="H6376" s="1" t="s">
        <v>5229</v>
      </c>
      <c r="I6376" s="1" t="s">
        <v>5230</v>
      </c>
      <c r="J6376" s="1" t="s">
        <v>5232</v>
      </c>
      <c r="K6376" s="1" t="s">
        <v>5234</v>
      </c>
      <c r="L6376" s="1" t="s">
        <v>5236</v>
      </c>
      <c r="M6376" s="1" t="s">
        <v>5238</v>
      </c>
      <c r="N6376" s="1" t="s">
        <v>32172</v>
      </c>
      <c r="O6376" s="1" t="s">
        <v>5247</v>
      </c>
      <c r="P6376" s="1" t="s">
        <v>5249</v>
      </c>
      <c r="Q6376" s="1" t="s">
        <v>5251</v>
      </c>
      <c r="R6376" s="1">
        <v>230.0</v>
      </c>
      <c r="S6376" s="1" t="s">
        <v>159</v>
      </c>
      <c r="T6376" s="1">
        <v>240.0</v>
      </c>
      <c r="U6376" s="1" t="s">
        <v>1986</v>
      </c>
      <c r="W6376" s="1" t="s">
        <v>5253</v>
      </c>
      <c r="X6376" s="1" t="s">
        <v>5223</v>
      </c>
      <c r="Y6376" s="1" t="s">
        <v>5255</v>
      </c>
      <c r="Z6376" s="1" t="s">
        <v>5226</v>
      </c>
      <c r="AA6376" s="1" t="s">
        <v>5258</v>
      </c>
      <c r="AB6376" s="1" t="s">
        <v>5260</v>
      </c>
      <c r="AC6376" s="1" t="s">
        <v>5262</v>
      </c>
      <c r="AD6376" s="1" t="s">
        <v>5230</v>
      </c>
      <c r="AE6376" s="1" t="s">
        <v>5265</v>
      </c>
      <c r="AF6376" s="1" t="s">
        <v>5234</v>
      </c>
      <c r="AH6376" s="1" t="s">
        <v>5277</v>
      </c>
      <c r="AI6376" s="1" t="s">
        <v>5279</v>
      </c>
    </row>
    <row r="6377">
      <c r="A6377" s="1" t="s">
        <v>43798</v>
      </c>
      <c r="B6377" s="1" t="s">
        <v>43378</v>
      </c>
      <c r="C6377" s="1" t="s">
        <v>43379</v>
      </c>
      <c r="D6377" s="1" t="s">
        <v>43380</v>
      </c>
      <c r="E6377" s="1" t="s">
        <v>43381</v>
      </c>
      <c r="G6377" s="1" t="s">
        <v>43382</v>
      </c>
      <c r="H6377" s="1" t="s">
        <v>43384</v>
      </c>
    </row>
    <row r="6378">
      <c r="A6378" s="1" t="s">
        <v>43799</v>
      </c>
      <c r="B6378" s="1" t="s">
        <v>21969</v>
      </c>
      <c r="C6378" s="1" t="s">
        <v>1341</v>
      </c>
    </row>
    <row r="6379">
      <c r="A6379" s="1" t="s">
        <v>22091</v>
      </c>
      <c r="B6379" s="1" t="s">
        <v>33254</v>
      </c>
      <c r="C6379" s="1" t="s">
        <v>1341</v>
      </c>
      <c r="D6379" s="1" t="s">
        <v>148</v>
      </c>
      <c r="E6379" s="1" t="s">
        <v>149</v>
      </c>
    </row>
    <row r="6380">
      <c r="A6380" s="1" t="s">
        <v>43802</v>
      </c>
      <c r="B6380" s="1" t="s">
        <v>5872</v>
      </c>
      <c r="C6380" s="1" t="s">
        <v>5875</v>
      </c>
      <c r="D6380" s="1" t="s">
        <v>5877</v>
      </c>
      <c r="E6380" s="1" t="s">
        <v>5879</v>
      </c>
      <c r="F6380" s="1" t="s">
        <v>43803</v>
      </c>
      <c r="G6380" s="1" t="s">
        <v>12979</v>
      </c>
      <c r="H6380" s="1" t="s">
        <v>5884</v>
      </c>
      <c r="I6380" s="1" t="s">
        <v>5886</v>
      </c>
      <c r="J6380" s="1">
        <v>270.0</v>
      </c>
      <c r="K6380" s="1" t="s">
        <v>293</v>
      </c>
      <c r="L6380" s="1">
        <v>290.0</v>
      </c>
      <c r="M6380" s="1" t="s">
        <v>4271</v>
      </c>
      <c r="N6380" s="1">
        <v>280.0</v>
      </c>
      <c r="O6380" s="1" t="s">
        <v>5892</v>
      </c>
      <c r="P6380" s="1">
        <v>770.0</v>
      </c>
      <c r="Q6380" s="1" t="s">
        <v>3708</v>
      </c>
      <c r="R6380" s="1">
        <v>966.0</v>
      </c>
      <c r="S6380" s="1" t="s">
        <v>5897</v>
      </c>
      <c r="U6380" s="1" t="s">
        <v>5898</v>
      </c>
      <c r="V6380" s="1" t="s">
        <v>5900</v>
      </c>
      <c r="W6380" s="1" t="s">
        <v>5901</v>
      </c>
      <c r="X6380" s="1" t="s">
        <v>5902</v>
      </c>
      <c r="Y6380" s="1" t="s">
        <v>5903</v>
      </c>
      <c r="Z6380" s="1" t="s">
        <v>5904</v>
      </c>
    </row>
    <row r="6381">
      <c r="A6381" s="1" t="s">
        <v>43804</v>
      </c>
      <c r="B6381" s="1" t="s">
        <v>807</v>
      </c>
      <c r="C6381" s="1" t="s">
        <v>808</v>
      </c>
      <c r="D6381" s="1" t="s">
        <v>803</v>
      </c>
      <c r="E6381" s="1" t="s">
        <v>805</v>
      </c>
      <c r="F6381" s="1" t="s">
        <v>346</v>
      </c>
      <c r="G6381" s="1" t="s">
        <v>347</v>
      </c>
      <c r="H6381" s="1" t="s">
        <v>33244</v>
      </c>
      <c r="I6381" s="1" t="s">
        <v>33245</v>
      </c>
      <c r="K6381" s="1" t="s">
        <v>812</v>
      </c>
      <c r="L6381" s="1" t="s">
        <v>808</v>
      </c>
      <c r="N6381" s="1" t="s">
        <v>817</v>
      </c>
      <c r="O6381" s="1" t="s">
        <v>818</v>
      </c>
      <c r="P6381" s="1" t="s">
        <v>361</v>
      </c>
      <c r="Q6381" s="1" t="s">
        <v>362</v>
      </c>
    </row>
    <row r="6382">
      <c r="A6382" s="1" t="s">
        <v>43805</v>
      </c>
      <c r="B6382" s="1" t="s">
        <v>18110</v>
      </c>
      <c r="C6382" s="1" t="s">
        <v>18111</v>
      </c>
      <c r="D6382" s="1" t="s">
        <v>18112</v>
      </c>
      <c r="E6382" s="1" t="s">
        <v>18113</v>
      </c>
      <c r="F6382" s="1" t="s">
        <v>18114</v>
      </c>
      <c r="G6382" s="1" t="s">
        <v>18115</v>
      </c>
    </row>
    <row r="6383">
      <c r="A6383" s="1" t="s">
        <v>43807</v>
      </c>
      <c r="B6383" s="1" t="s">
        <v>43808</v>
      </c>
      <c r="C6383" s="1" t="s">
        <v>43809</v>
      </c>
      <c r="D6383" s="1" t="s">
        <v>32090</v>
      </c>
      <c r="E6383" s="1" t="s">
        <v>32091</v>
      </c>
      <c r="F6383" s="1" t="s">
        <v>43810</v>
      </c>
      <c r="G6383" s="1" t="s">
        <v>32091</v>
      </c>
      <c r="H6383" s="1" t="s">
        <v>32094</v>
      </c>
      <c r="I6383" s="1" t="s">
        <v>32091</v>
      </c>
      <c r="J6383" s="1" t="s">
        <v>7235</v>
      </c>
      <c r="K6383" s="1" t="s">
        <v>7236</v>
      </c>
      <c r="L6383" s="1" t="s">
        <v>43811</v>
      </c>
      <c r="M6383" s="1" t="s">
        <v>43809</v>
      </c>
    </row>
    <row r="6384">
      <c r="A6384" s="1" t="s">
        <v>43812</v>
      </c>
      <c r="B6384" s="1" t="s">
        <v>4527</v>
      </c>
      <c r="C6384" s="1" t="s">
        <v>4528</v>
      </c>
      <c r="D6384" s="1" t="s">
        <v>43813</v>
      </c>
      <c r="E6384" s="1" t="s">
        <v>4532</v>
      </c>
      <c r="F6384" s="1" t="s">
        <v>4531</v>
      </c>
      <c r="G6384" s="1" t="s">
        <v>4532</v>
      </c>
      <c r="H6384" s="1" t="s">
        <v>4533</v>
      </c>
      <c r="I6384" s="1" t="s">
        <v>4534</v>
      </c>
    </row>
    <row r="6385">
      <c r="A6385" s="1" t="s">
        <v>20143</v>
      </c>
      <c r="B6385" s="1" t="s">
        <v>779</v>
      </c>
      <c r="C6385" s="1" t="s">
        <v>780</v>
      </c>
      <c r="D6385" s="1" t="s">
        <v>837</v>
      </c>
      <c r="E6385" s="1" t="s">
        <v>839</v>
      </c>
      <c r="F6385" s="1" t="s">
        <v>18668</v>
      </c>
      <c r="G6385" s="1" t="s">
        <v>18669</v>
      </c>
      <c r="H6385" s="1" t="s">
        <v>845</v>
      </c>
      <c r="I6385" s="1" t="s">
        <v>847</v>
      </c>
      <c r="J6385" s="1" t="s">
        <v>786</v>
      </c>
      <c r="K6385" s="1" t="s">
        <v>787</v>
      </c>
      <c r="L6385" s="1" t="s">
        <v>788</v>
      </c>
      <c r="M6385" s="1" t="s">
        <v>789</v>
      </c>
    </row>
    <row r="6386">
      <c r="A6386" s="1" t="s">
        <v>43815</v>
      </c>
      <c r="B6386" s="1" t="s">
        <v>26806</v>
      </c>
      <c r="C6386" s="1" t="s">
        <v>189</v>
      </c>
    </row>
    <row r="6387">
      <c r="A6387" s="1" t="s">
        <v>43816</v>
      </c>
      <c r="B6387" s="1" t="s">
        <v>5336</v>
      </c>
      <c r="C6387" s="1" t="s">
        <v>5338</v>
      </c>
      <c r="D6387" s="1" t="s">
        <v>33239</v>
      </c>
      <c r="E6387" s="1" t="s">
        <v>33241</v>
      </c>
      <c r="H6387" s="1" t="s">
        <v>5171</v>
      </c>
      <c r="I6387" s="1" t="s">
        <v>5169</v>
      </c>
      <c r="J6387" s="1" t="s">
        <v>5354</v>
      </c>
      <c r="K6387" s="1" t="s">
        <v>5355</v>
      </c>
    </row>
    <row r="6388">
      <c r="A6388" s="1" t="s">
        <v>43817</v>
      </c>
      <c r="B6388" s="1" t="s">
        <v>32156</v>
      </c>
      <c r="C6388" s="1" t="s">
        <v>189</v>
      </c>
    </row>
    <row r="6389">
      <c r="A6389" s="1" t="s">
        <v>43818</v>
      </c>
      <c r="B6389" s="1" t="s">
        <v>33226</v>
      </c>
      <c r="C6389" s="1" t="s">
        <v>33227</v>
      </c>
      <c r="D6389" s="1" t="s">
        <v>33228</v>
      </c>
      <c r="E6389" s="1" t="s">
        <v>33230</v>
      </c>
      <c r="G6389" s="1" t="s">
        <v>33231</v>
      </c>
      <c r="H6389" s="1" t="s">
        <v>33233</v>
      </c>
      <c r="I6389" s="1" t="s">
        <v>5712</v>
      </c>
      <c r="J6389" s="1" t="s">
        <v>5713</v>
      </c>
    </row>
    <row r="6390">
      <c r="A6390" s="1" t="s">
        <v>43819</v>
      </c>
      <c r="B6390" s="1" t="s">
        <v>43820</v>
      </c>
      <c r="C6390" s="1" t="s">
        <v>189</v>
      </c>
    </row>
    <row r="6391">
      <c r="A6391" s="1" t="s">
        <v>43821</v>
      </c>
      <c r="B6391" s="1" t="s">
        <v>33223</v>
      </c>
      <c r="C6391" s="1" t="s">
        <v>33224</v>
      </c>
    </row>
    <row r="6392">
      <c r="A6392" s="1" t="s">
        <v>43822</v>
      </c>
      <c r="B6392" s="1" t="s">
        <v>507</v>
      </c>
      <c r="C6392" s="1" t="s">
        <v>509</v>
      </c>
      <c r="D6392" s="1" t="s">
        <v>239</v>
      </c>
      <c r="E6392" s="1" t="s">
        <v>240</v>
      </c>
      <c r="F6392" s="1" t="s">
        <v>33219</v>
      </c>
      <c r="G6392" s="1" t="s">
        <v>33220</v>
      </c>
      <c r="J6392" s="1" t="s">
        <v>524</v>
      </c>
      <c r="K6392" s="1" t="s">
        <v>526</v>
      </c>
      <c r="L6392" s="1" t="s">
        <v>4931</v>
      </c>
      <c r="M6392" s="1" t="s">
        <v>4932</v>
      </c>
      <c r="O6392" s="1" t="s">
        <v>259</v>
      </c>
      <c r="P6392" s="1" t="s">
        <v>260</v>
      </c>
    </row>
    <row r="6393">
      <c r="A6393" s="1" t="s">
        <v>43823</v>
      </c>
      <c r="B6393" s="1" t="s">
        <v>18124</v>
      </c>
      <c r="C6393" s="1" t="s">
        <v>18125</v>
      </c>
      <c r="D6393" s="1" t="s">
        <v>18126</v>
      </c>
      <c r="E6393" s="1" t="s">
        <v>18127</v>
      </c>
      <c r="F6393" s="1" t="s">
        <v>18128</v>
      </c>
      <c r="G6393" s="1" t="s">
        <v>18129</v>
      </c>
      <c r="H6393" s="1" t="s">
        <v>18131</v>
      </c>
      <c r="I6393" s="1" t="s">
        <v>18125</v>
      </c>
      <c r="J6393" s="1" t="s">
        <v>18132</v>
      </c>
      <c r="K6393" s="1" t="s">
        <v>18133</v>
      </c>
    </row>
    <row r="6394">
      <c r="A6394" s="1" t="s">
        <v>43824</v>
      </c>
      <c r="B6394" s="1" t="s">
        <v>33211</v>
      </c>
      <c r="C6394" s="1" t="s">
        <v>189</v>
      </c>
    </row>
    <row r="6395">
      <c r="A6395" s="1" t="s">
        <v>43825</v>
      </c>
      <c r="B6395" s="1" t="s">
        <v>33204</v>
      </c>
      <c r="C6395" s="1" t="s">
        <v>33205</v>
      </c>
      <c r="D6395" s="1" t="s">
        <v>33206</v>
      </c>
      <c r="E6395" s="1" t="s">
        <v>189</v>
      </c>
      <c r="F6395" s="1" t="s">
        <v>33208</v>
      </c>
      <c r="G6395" s="1" t="s">
        <v>33209</v>
      </c>
    </row>
    <row r="6396">
      <c r="A6396" s="1" t="s">
        <v>43826</v>
      </c>
      <c r="B6396" s="1" t="s">
        <v>779</v>
      </c>
      <c r="C6396" s="1" t="s">
        <v>780</v>
      </c>
      <c r="D6396" s="1" t="s">
        <v>2015</v>
      </c>
      <c r="E6396" s="1" t="s">
        <v>2017</v>
      </c>
      <c r="F6396" s="1" t="s">
        <v>837</v>
      </c>
      <c r="G6396" s="1" t="s">
        <v>839</v>
      </c>
      <c r="H6396" s="1" t="s">
        <v>33202</v>
      </c>
      <c r="I6396" s="1" t="s">
        <v>33203</v>
      </c>
      <c r="K6396" s="1" t="s">
        <v>845</v>
      </c>
      <c r="L6396" s="1" t="s">
        <v>847</v>
      </c>
      <c r="M6396" s="1" t="s">
        <v>786</v>
      </c>
      <c r="N6396" s="1" t="s">
        <v>787</v>
      </c>
      <c r="O6396" s="1" t="s">
        <v>788</v>
      </c>
      <c r="P6396" s="1" t="s">
        <v>789</v>
      </c>
      <c r="Q6396" s="1" t="s">
        <v>2027</v>
      </c>
      <c r="R6396" s="1" t="s">
        <v>2028</v>
      </c>
    </row>
    <row r="6397">
      <c r="A6397" s="1" t="s">
        <v>32670</v>
      </c>
      <c r="B6397" s="1" t="s">
        <v>169</v>
      </c>
      <c r="C6397" s="1" t="s">
        <v>170</v>
      </c>
      <c r="D6397" s="1" t="s">
        <v>262</v>
      </c>
      <c r="E6397" s="1" t="s">
        <v>263</v>
      </c>
      <c r="F6397" s="1" t="s">
        <v>6665</v>
      </c>
      <c r="G6397" s="1" t="s">
        <v>6666</v>
      </c>
      <c r="I6397" s="1" t="s">
        <v>31601</v>
      </c>
      <c r="J6397" s="1" t="s">
        <v>31602</v>
      </c>
      <c r="L6397" s="1" t="s">
        <v>6670</v>
      </c>
      <c r="M6397" s="1" t="s">
        <v>6669</v>
      </c>
      <c r="N6397" s="1" t="s">
        <v>13459</v>
      </c>
      <c r="O6397" s="1" t="s">
        <v>6669</v>
      </c>
      <c r="P6397" s="1" t="s">
        <v>3565</v>
      </c>
      <c r="Q6397" s="1" t="s">
        <v>3567</v>
      </c>
      <c r="S6397" s="1" t="s">
        <v>183</v>
      </c>
      <c r="T6397" s="1" t="s">
        <v>184</v>
      </c>
    </row>
    <row r="6398">
      <c r="A6398" s="1" t="s">
        <v>33830</v>
      </c>
      <c r="B6398" s="1" t="s">
        <v>33198</v>
      </c>
      <c r="C6398" s="1" t="s">
        <v>40</v>
      </c>
    </row>
    <row r="6399">
      <c r="A6399" s="1" t="s">
        <v>43827</v>
      </c>
      <c r="B6399" s="1" t="s">
        <v>779</v>
      </c>
      <c r="C6399" s="1" t="s">
        <v>780</v>
      </c>
      <c r="D6399" s="1" t="s">
        <v>1174</v>
      </c>
      <c r="E6399" s="1" t="s">
        <v>1176</v>
      </c>
      <c r="F6399" s="1" t="s">
        <v>17167</v>
      </c>
      <c r="G6399" s="1" t="s">
        <v>847</v>
      </c>
      <c r="I6399" s="1" t="s">
        <v>1178</v>
      </c>
      <c r="J6399" s="1" t="s">
        <v>1180</v>
      </c>
      <c r="K6399" s="1" t="s">
        <v>786</v>
      </c>
      <c r="L6399" s="1" t="s">
        <v>787</v>
      </c>
      <c r="M6399" s="1" t="s">
        <v>788</v>
      </c>
      <c r="N6399" s="1" t="s">
        <v>789</v>
      </c>
    </row>
    <row r="6400">
      <c r="A6400" s="1" t="s">
        <v>43828</v>
      </c>
      <c r="B6400" s="1" t="s">
        <v>33134</v>
      </c>
      <c r="C6400" s="1" t="s">
        <v>40</v>
      </c>
    </row>
    <row r="6401">
      <c r="A6401" s="1" t="s">
        <v>23913</v>
      </c>
      <c r="B6401" s="1" t="s">
        <v>33134</v>
      </c>
      <c r="C6401" s="1" t="s">
        <v>40</v>
      </c>
    </row>
    <row r="6402">
      <c r="A6402" s="1" t="s">
        <v>23288</v>
      </c>
      <c r="B6402" s="1" t="s">
        <v>43829</v>
      </c>
      <c r="C6402" s="1" t="s">
        <v>189</v>
      </c>
    </row>
    <row r="6403">
      <c r="A6403" s="1" t="s">
        <v>43830</v>
      </c>
      <c r="B6403" s="1" t="s">
        <v>4832</v>
      </c>
      <c r="C6403" s="1" t="s">
        <v>4834</v>
      </c>
      <c r="D6403" s="1" t="s">
        <v>37715</v>
      </c>
      <c r="E6403" s="1" t="s">
        <v>37716</v>
      </c>
      <c r="F6403" s="1" t="s">
        <v>15917</v>
      </c>
      <c r="G6403" s="1" t="s">
        <v>15918</v>
      </c>
      <c r="H6403" s="1" t="s">
        <v>37717</v>
      </c>
      <c r="I6403" s="1" t="s">
        <v>15918</v>
      </c>
      <c r="J6403" s="1" t="s">
        <v>4844</v>
      </c>
      <c r="K6403" s="1" t="s">
        <v>4845</v>
      </c>
    </row>
    <row r="6404">
      <c r="A6404" s="1" t="s">
        <v>23680</v>
      </c>
      <c r="B6404" s="1" t="s">
        <v>14929</v>
      </c>
      <c r="C6404" s="1" t="s">
        <v>14930</v>
      </c>
      <c r="D6404" s="1" t="s">
        <v>3458</v>
      </c>
      <c r="E6404" s="1" t="s">
        <v>3459</v>
      </c>
      <c r="F6404" s="1" t="s">
        <v>3460</v>
      </c>
      <c r="G6404" s="1" t="s">
        <v>3461</v>
      </c>
      <c r="H6404" s="1" t="s">
        <v>32083</v>
      </c>
      <c r="I6404" s="1" t="s">
        <v>32084</v>
      </c>
      <c r="J6404" s="1" t="s">
        <v>4176</v>
      </c>
      <c r="K6404" s="1" t="s">
        <v>4177</v>
      </c>
      <c r="L6404" s="1" t="s">
        <v>43833</v>
      </c>
      <c r="M6404" s="1" t="s">
        <v>5550</v>
      </c>
      <c r="O6404" s="1" t="s">
        <v>14939</v>
      </c>
      <c r="P6404" s="1" t="s">
        <v>14930</v>
      </c>
      <c r="Q6404" s="1" t="s">
        <v>3471</v>
      </c>
      <c r="R6404" s="1" t="s">
        <v>3473</v>
      </c>
      <c r="S6404" s="1" t="s">
        <v>32087</v>
      </c>
      <c r="T6404" s="1" t="s">
        <v>32088</v>
      </c>
      <c r="U6404" s="1" t="s">
        <v>6583</v>
      </c>
      <c r="V6404" s="1" t="s">
        <v>6584</v>
      </c>
      <c r="X6404" s="1" t="s">
        <v>4201</v>
      </c>
      <c r="Y6404" s="1" t="s">
        <v>4203</v>
      </c>
      <c r="Z6404" s="1" t="s">
        <v>3479</v>
      </c>
      <c r="AA6404" s="1" t="s">
        <v>3480</v>
      </c>
    </row>
    <row r="6405">
      <c r="A6405" s="1" t="s">
        <v>43834</v>
      </c>
      <c r="B6405" s="1" t="s">
        <v>43835</v>
      </c>
      <c r="C6405" s="1" t="s">
        <v>43836</v>
      </c>
      <c r="D6405" s="1" t="s">
        <v>43837</v>
      </c>
      <c r="E6405" s="1" t="s">
        <v>43838</v>
      </c>
      <c r="G6405" s="1" t="s">
        <v>43839</v>
      </c>
      <c r="H6405" s="1" t="s">
        <v>43840</v>
      </c>
    </row>
    <row r="6406">
      <c r="A6406" s="1" t="s">
        <v>43841</v>
      </c>
      <c r="B6406" s="1" t="s">
        <v>9792</v>
      </c>
      <c r="C6406" s="1" t="s">
        <v>9793</v>
      </c>
      <c r="D6406" s="1" t="s">
        <v>10475</v>
      </c>
      <c r="E6406" s="1" t="s">
        <v>10476</v>
      </c>
      <c r="F6406" s="1" t="s">
        <v>43842</v>
      </c>
      <c r="G6406" s="1" t="s">
        <v>43843</v>
      </c>
      <c r="H6406" s="1" t="s">
        <v>43844</v>
      </c>
      <c r="I6406" s="1" t="s">
        <v>43845</v>
      </c>
      <c r="K6406" s="1" t="s">
        <v>10481</v>
      </c>
      <c r="L6406" s="1" t="s">
        <v>10476</v>
      </c>
      <c r="M6406" s="1" t="s">
        <v>9809</v>
      </c>
      <c r="N6406" s="1" t="s">
        <v>9811</v>
      </c>
      <c r="O6406" s="1" t="s">
        <v>43846</v>
      </c>
      <c r="P6406" s="1" t="s">
        <v>43847</v>
      </c>
    </row>
    <row r="6407">
      <c r="A6407" s="1" t="s">
        <v>43848</v>
      </c>
      <c r="B6407" s="1" t="s">
        <v>43849</v>
      </c>
      <c r="C6407" s="1" t="s">
        <v>43850</v>
      </c>
      <c r="D6407" s="1" t="s">
        <v>43851</v>
      </c>
      <c r="E6407" s="1" t="s">
        <v>43852</v>
      </c>
      <c r="G6407" s="1" t="s">
        <v>43853</v>
      </c>
      <c r="H6407" s="1" t="s">
        <v>43854</v>
      </c>
    </row>
    <row r="6408">
      <c r="A6408" s="1" t="s">
        <v>43855</v>
      </c>
      <c r="B6408" s="1" t="s">
        <v>43856</v>
      </c>
      <c r="C6408" s="1" t="s">
        <v>189</v>
      </c>
    </row>
    <row r="6409">
      <c r="A6409" s="1" t="s">
        <v>31803</v>
      </c>
      <c r="B6409" s="1" t="s">
        <v>16990</v>
      </c>
      <c r="C6409" s="1" t="s">
        <v>16991</v>
      </c>
      <c r="D6409" s="1" t="s">
        <v>43858</v>
      </c>
      <c r="E6409" s="1" t="s">
        <v>43859</v>
      </c>
      <c r="F6409" s="1" t="s">
        <v>43860</v>
      </c>
      <c r="G6409" s="1" t="s">
        <v>43861</v>
      </c>
      <c r="H6409" s="1" t="s">
        <v>43862</v>
      </c>
      <c r="I6409" s="1" t="s">
        <v>43859</v>
      </c>
      <c r="J6409" s="1" t="s">
        <v>17005</v>
      </c>
      <c r="K6409" s="1" t="s">
        <v>17007</v>
      </c>
      <c r="M6409" s="1" t="s">
        <v>4533</v>
      </c>
      <c r="N6409" s="1" t="s">
        <v>4534</v>
      </c>
    </row>
    <row r="6410">
      <c r="A6410" s="1" t="s">
        <v>43863</v>
      </c>
      <c r="B6410" s="1" t="s">
        <v>20034</v>
      </c>
      <c r="C6410" s="1" t="s">
        <v>20035</v>
      </c>
      <c r="D6410" s="1" t="s">
        <v>43864</v>
      </c>
      <c r="E6410" s="1" t="s">
        <v>43865</v>
      </c>
      <c r="G6410" s="1" t="s">
        <v>20044</v>
      </c>
      <c r="H6410" s="1" t="s">
        <v>20035</v>
      </c>
    </row>
    <row r="6411">
      <c r="A6411" s="1" t="s">
        <v>11395</v>
      </c>
      <c r="B6411" s="1" t="s">
        <v>829</v>
      </c>
      <c r="C6411" s="1" t="s">
        <v>830</v>
      </c>
      <c r="D6411" s="1" t="s">
        <v>16938</v>
      </c>
      <c r="E6411" s="1" t="s">
        <v>16939</v>
      </c>
      <c r="F6411" s="1" t="s">
        <v>43866</v>
      </c>
      <c r="G6411" s="1" t="s">
        <v>43867</v>
      </c>
      <c r="H6411" s="1" t="s">
        <v>43868</v>
      </c>
      <c r="I6411" s="1" t="s">
        <v>43869</v>
      </c>
      <c r="J6411" s="1" t="s">
        <v>43870</v>
      </c>
      <c r="K6411" s="1" t="s">
        <v>16939</v>
      </c>
      <c r="M6411" s="1" t="s">
        <v>16942</v>
      </c>
      <c r="N6411" s="1" t="s">
        <v>16939</v>
      </c>
      <c r="O6411" s="1" t="s">
        <v>848</v>
      </c>
      <c r="P6411" s="1" t="s">
        <v>849</v>
      </c>
      <c r="Q6411" s="1" t="s">
        <v>43871</v>
      </c>
      <c r="R6411" s="1" t="s">
        <v>43872</v>
      </c>
    </row>
    <row r="6412">
      <c r="A6412" s="1" t="s">
        <v>22268</v>
      </c>
      <c r="B6412" s="1" t="s">
        <v>1431</v>
      </c>
      <c r="C6412" s="1" t="s">
        <v>1433</v>
      </c>
      <c r="D6412" s="1" t="s">
        <v>43873</v>
      </c>
      <c r="E6412" s="1" t="s">
        <v>43874</v>
      </c>
      <c r="G6412" s="1" t="s">
        <v>1439</v>
      </c>
      <c r="H6412" s="1" t="s">
        <v>1441</v>
      </c>
      <c r="I6412" s="1" t="s">
        <v>1443</v>
      </c>
      <c r="J6412" s="1" t="s">
        <v>1445</v>
      </c>
      <c r="K6412" s="1" t="s">
        <v>21496</v>
      </c>
      <c r="L6412" s="1" t="s">
        <v>21498</v>
      </c>
    </row>
    <row r="6413">
      <c r="A6413" s="1" t="s">
        <v>43875</v>
      </c>
      <c r="B6413" s="1" t="s">
        <v>43876</v>
      </c>
      <c r="C6413" s="1" t="s">
        <v>40</v>
      </c>
    </row>
    <row r="6414">
      <c r="A6414" s="1" t="s">
        <v>43877</v>
      </c>
      <c r="B6414" s="1" t="s">
        <v>29121</v>
      </c>
      <c r="C6414" s="1" t="s">
        <v>40</v>
      </c>
      <c r="D6414" s="1" t="s">
        <v>29123</v>
      </c>
      <c r="E6414" s="1" t="s">
        <v>29125</v>
      </c>
    </row>
    <row r="6415">
      <c r="A6415" s="1" t="s">
        <v>43878</v>
      </c>
      <c r="B6415" s="1" t="s">
        <v>13508</v>
      </c>
      <c r="C6415" s="1" t="s">
        <v>13510</v>
      </c>
      <c r="D6415" s="1" t="s">
        <v>43879</v>
      </c>
      <c r="E6415" s="1" t="s">
        <v>43880</v>
      </c>
      <c r="F6415" s="1" t="s">
        <v>13513</v>
      </c>
      <c r="G6415" s="1" t="s">
        <v>13514</v>
      </c>
    </row>
    <row r="6416">
      <c r="A6416" s="1" t="s">
        <v>11134</v>
      </c>
      <c r="B6416" s="1" t="s">
        <v>829</v>
      </c>
      <c r="C6416" s="1" t="s">
        <v>830</v>
      </c>
      <c r="D6416" s="1" t="s">
        <v>10090</v>
      </c>
      <c r="E6416" s="1" t="s">
        <v>10091</v>
      </c>
      <c r="F6416" s="1" t="s">
        <v>43881</v>
      </c>
      <c r="G6416" s="1" t="s">
        <v>43882</v>
      </c>
      <c r="H6416" s="1" t="s">
        <v>91</v>
      </c>
      <c r="I6416" s="1" t="s">
        <v>92</v>
      </c>
      <c r="J6416" s="1" t="s">
        <v>10097</v>
      </c>
      <c r="K6416" s="1" t="s">
        <v>10099</v>
      </c>
      <c r="L6416" s="1">
        <v>480.0</v>
      </c>
      <c r="M6416" s="1" t="s">
        <v>570</v>
      </c>
      <c r="O6416" s="1" t="s">
        <v>10104</v>
      </c>
      <c r="P6416" s="1" t="s">
        <v>10105</v>
      </c>
      <c r="Q6416" s="1" t="s">
        <v>848</v>
      </c>
      <c r="R6416" s="1" t="s">
        <v>849</v>
      </c>
    </row>
    <row r="6417">
      <c r="A6417" s="1" t="s">
        <v>43883</v>
      </c>
      <c r="B6417" s="1" t="s">
        <v>43884</v>
      </c>
      <c r="C6417" s="1" t="s">
        <v>43885</v>
      </c>
      <c r="D6417" s="1" t="s">
        <v>43886</v>
      </c>
      <c r="E6417" s="1" t="s">
        <v>24675</v>
      </c>
      <c r="G6417" s="1">
        <v>190.0</v>
      </c>
      <c r="H6417" s="1" t="s">
        <v>3988</v>
      </c>
    </row>
    <row r="6418">
      <c r="A6418" s="1" t="s">
        <v>35468</v>
      </c>
      <c r="B6418" s="1" t="s">
        <v>6903</v>
      </c>
      <c r="C6418" s="1" t="s">
        <v>6904</v>
      </c>
      <c r="D6418" s="1" t="s">
        <v>6905</v>
      </c>
      <c r="E6418" s="1" t="s">
        <v>40</v>
      </c>
      <c r="F6418" s="1" t="s">
        <v>6906</v>
      </c>
      <c r="G6418" s="1" t="s">
        <v>6908</v>
      </c>
    </row>
    <row r="6419">
      <c r="A6419" s="1" t="s">
        <v>43887</v>
      </c>
      <c r="B6419" s="1" t="s">
        <v>625</v>
      </c>
      <c r="C6419" s="1" t="s">
        <v>628</v>
      </c>
      <c r="E6419" s="1" t="s">
        <v>18877</v>
      </c>
      <c r="F6419" s="1" t="s">
        <v>18879</v>
      </c>
      <c r="G6419" s="1" t="s">
        <v>43888</v>
      </c>
      <c r="H6419" s="1" t="s">
        <v>31104</v>
      </c>
      <c r="I6419" s="1" t="s">
        <v>18884</v>
      </c>
      <c r="J6419" s="1" t="s">
        <v>18879</v>
      </c>
      <c r="K6419" s="1" t="s">
        <v>645</v>
      </c>
      <c r="L6419" s="1" t="s">
        <v>646</v>
      </c>
    </row>
    <row r="6420">
      <c r="A6420" s="1" t="s">
        <v>33420</v>
      </c>
      <c r="B6420" s="1" t="s">
        <v>43889</v>
      </c>
      <c r="C6420" s="1" t="s">
        <v>43890</v>
      </c>
      <c r="D6420" s="1" t="s">
        <v>43891</v>
      </c>
      <c r="E6420" s="1" t="s">
        <v>43892</v>
      </c>
      <c r="G6420" s="1" t="s">
        <v>43893</v>
      </c>
      <c r="H6420" s="1" t="s">
        <v>43894</v>
      </c>
    </row>
    <row r="6421">
      <c r="A6421" s="1" t="s">
        <v>34838</v>
      </c>
      <c r="B6421" s="1" t="s">
        <v>1068</v>
      </c>
      <c r="C6421" s="1" t="s">
        <v>1069</v>
      </c>
      <c r="D6421" s="1" t="s">
        <v>273</v>
      </c>
      <c r="E6421" s="1" t="s">
        <v>274</v>
      </c>
      <c r="F6421" s="1" t="s">
        <v>27793</v>
      </c>
      <c r="G6421" s="1" t="s">
        <v>13148</v>
      </c>
      <c r="H6421" s="1" t="s">
        <v>898</v>
      </c>
      <c r="I6421" s="1" t="s">
        <v>900</v>
      </c>
      <c r="J6421" s="1" t="s">
        <v>2682</v>
      </c>
      <c r="K6421" s="1" t="s">
        <v>2684</v>
      </c>
      <c r="L6421" s="1" t="s">
        <v>300</v>
      </c>
      <c r="M6421" s="1" t="s">
        <v>301</v>
      </c>
    </row>
    <row r="6422">
      <c r="A6422" s="1" t="s">
        <v>43895</v>
      </c>
      <c r="B6422" s="1" t="s">
        <v>43896</v>
      </c>
      <c r="C6422" s="1" t="s">
        <v>43897</v>
      </c>
      <c r="D6422" s="1" t="s">
        <v>43898</v>
      </c>
      <c r="E6422" s="1" t="s">
        <v>43899</v>
      </c>
      <c r="F6422" s="1" t="s">
        <v>43900</v>
      </c>
      <c r="G6422" s="1" t="s">
        <v>3739</v>
      </c>
      <c r="I6422" s="1" t="s">
        <v>43901</v>
      </c>
      <c r="J6422" s="1" t="s">
        <v>43902</v>
      </c>
      <c r="K6422" s="1" t="s">
        <v>3448</v>
      </c>
      <c r="L6422" s="1" t="s">
        <v>3450</v>
      </c>
      <c r="M6422" s="1" t="s">
        <v>43903</v>
      </c>
      <c r="N6422" s="1" t="s">
        <v>43904</v>
      </c>
      <c r="O6422" s="1" t="s">
        <v>43905</v>
      </c>
      <c r="P6422" s="1" t="s">
        <v>43906</v>
      </c>
    </row>
    <row r="6423">
      <c r="A6423" s="1" t="s">
        <v>43907</v>
      </c>
      <c r="B6423" s="1" t="s">
        <v>9902</v>
      </c>
      <c r="C6423" s="1" t="s">
        <v>9904</v>
      </c>
      <c r="D6423" s="1" t="s">
        <v>30226</v>
      </c>
      <c r="E6423" s="1" t="s">
        <v>30227</v>
      </c>
      <c r="F6423" s="1" t="s">
        <v>43908</v>
      </c>
      <c r="G6423" s="1" t="s">
        <v>40</v>
      </c>
      <c r="H6423" s="1" t="s">
        <v>30230</v>
      </c>
      <c r="I6423" s="1" t="s">
        <v>30231</v>
      </c>
      <c r="J6423" s="1" t="s">
        <v>9920</v>
      </c>
      <c r="K6423" s="1" t="s">
        <v>9922</v>
      </c>
    </row>
    <row r="6424">
      <c r="A6424" s="1" t="s">
        <v>43909</v>
      </c>
      <c r="B6424" s="1" t="s">
        <v>8419</v>
      </c>
      <c r="C6424" s="1" t="s">
        <v>8420</v>
      </c>
      <c r="D6424" s="1" t="s">
        <v>8421</v>
      </c>
      <c r="E6424" s="1" t="s">
        <v>8422</v>
      </c>
      <c r="F6424" s="1" t="s">
        <v>43910</v>
      </c>
      <c r="G6424" s="1" t="s">
        <v>43911</v>
      </c>
      <c r="I6424" s="1" t="s">
        <v>8425</v>
      </c>
      <c r="J6424" s="1" t="s">
        <v>8426</v>
      </c>
      <c r="K6424" s="1" t="s">
        <v>8428</v>
      </c>
      <c r="L6424" s="1" t="s">
        <v>8429</v>
      </c>
      <c r="M6424" s="1" t="s">
        <v>4931</v>
      </c>
      <c r="N6424" s="1" t="s">
        <v>4932</v>
      </c>
      <c r="O6424" s="1" t="s">
        <v>28136</v>
      </c>
      <c r="P6424" s="1" t="s">
        <v>28137</v>
      </c>
    </row>
    <row r="6425">
      <c r="A6425" s="1" t="s">
        <v>43912</v>
      </c>
      <c r="B6425" s="1" t="s">
        <v>346</v>
      </c>
      <c r="C6425" s="1" t="s">
        <v>347</v>
      </c>
      <c r="D6425" s="1" t="s">
        <v>206</v>
      </c>
      <c r="E6425" s="1" t="s">
        <v>207</v>
      </c>
      <c r="G6425" s="1" t="s">
        <v>43913</v>
      </c>
      <c r="H6425" s="1" t="s">
        <v>43914</v>
      </c>
      <c r="I6425" s="1" t="s">
        <v>39282</v>
      </c>
      <c r="J6425" s="1" t="s">
        <v>215</v>
      </c>
      <c r="L6425" s="1" t="s">
        <v>16934</v>
      </c>
      <c r="M6425" s="1" t="s">
        <v>16935</v>
      </c>
      <c r="N6425" s="1" t="s">
        <v>361</v>
      </c>
      <c r="O6425" s="1" t="s">
        <v>362</v>
      </c>
      <c r="P6425" s="1" t="s">
        <v>220</v>
      </c>
      <c r="Q6425" s="1" t="s">
        <v>221</v>
      </c>
    </row>
    <row r="6426">
      <c r="A6426" s="1" t="s">
        <v>43915</v>
      </c>
      <c r="B6426" s="1" t="s">
        <v>1033</v>
      </c>
      <c r="C6426" s="1" t="s">
        <v>1034</v>
      </c>
      <c r="D6426" s="1" t="s">
        <v>14094</v>
      </c>
      <c r="E6426" s="1" t="s">
        <v>14096</v>
      </c>
      <c r="F6426" s="1" t="s">
        <v>14097</v>
      </c>
      <c r="G6426" s="1" t="s">
        <v>14098</v>
      </c>
      <c r="H6426" s="1" t="s">
        <v>10377</v>
      </c>
      <c r="I6426" s="1" t="s">
        <v>10378</v>
      </c>
      <c r="J6426" s="1" t="s">
        <v>10379</v>
      </c>
      <c r="K6426" s="1" t="s">
        <v>10380</v>
      </c>
      <c r="M6426" s="1" t="s">
        <v>14109</v>
      </c>
      <c r="N6426" s="1" t="s">
        <v>14111</v>
      </c>
      <c r="P6426" s="1" t="s">
        <v>1043</v>
      </c>
      <c r="Q6426" s="1" t="s">
        <v>1044</v>
      </c>
      <c r="R6426" s="1" t="s">
        <v>10381</v>
      </c>
      <c r="S6426" s="1" t="s">
        <v>10383</v>
      </c>
    </row>
    <row r="6427">
      <c r="A6427" s="1" t="s">
        <v>43916</v>
      </c>
      <c r="B6427" s="1" t="s">
        <v>779</v>
      </c>
      <c r="C6427" s="1" t="s">
        <v>780</v>
      </c>
      <c r="D6427" s="1" t="s">
        <v>1174</v>
      </c>
      <c r="E6427" s="1" t="s">
        <v>1176</v>
      </c>
      <c r="F6427" s="1" t="s">
        <v>39802</v>
      </c>
      <c r="G6427" s="1" t="s">
        <v>1180</v>
      </c>
      <c r="H6427" s="1" t="s">
        <v>2145</v>
      </c>
      <c r="I6427" s="1" t="s">
        <v>2146</v>
      </c>
      <c r="J6427" s="1" t="s">
        <v>1178</v>
      </c>
      <c r="K6427" s="1" t="s">
        <v>1180</v>
      </c>
      <c r="L6427" s="1" t="s">
        <v>786</v>
      </c>
      <c r="M6427" s="1" t="s">
        <v>787</v>
      </c>
      <c r="N6427" s="1" t="s">
        <v>788</v>
      </c>
      <c r="O6427" s="1" t="s">
        <v>789</v>
      </c>
    </row>
    <row r="6428">
      <c r="A6428" s="1" t="s">
        <v>43917</v>
      </c>
      <c r="B6428" s="1" t="s">
        <v>791</v>
      </c>
      <c r="C6428" s="1" t="s">
        <v>794</v>
      </c>
      <c r="D6428" s="1" t="s">
        <v>795</v>
      </c>
      <c r="E6428" s="1" t="s">
        <v>796</v>
      </c>
      <c r="F6428" s="1" t="s">
        <v>541</v>
      </c>
      <c r="G6428" s="1" t="s">
        <v>542</v>
      </c>
      <c r="H6428" s="1" t="s">
        <v>43920</v>
      </c>
      <c r="I6428" s="1" t="s">
        <v>800</v>
      </c>
      <c r="J6428" s="1" t="s">
        <v>801</v>
      </c>
      <c r="K6428" s="1" t="s">
        <v>802</v>
      </c>
      <c r="M6428" s="1" t="s">
        <v>804</v>
      </c>
      <c r="N6428" s="1" t="s">
        <v>806</v>
      </c>
      <c r="O6428" s="1" t="s">
        <v>552</v>
      </c>
      <c r="P6428" s="1" t="s">
        <v>553</v>
      </c>
    </row>
    <row r="6429">
      <c r="A6429" s="1" t="s">
        <v>34921</v>
      </c>
      <c r="B6429" s="1" t="s">
        <v>3366</v>
      </c>
      <c r="C6429" s="1" t="s">
        <v>3368</v>
      </c>
      <c r="D6429" s="1" t="s">
        <v>39800</v>
      </c>
      <c r="E6429" s="1" t="s">
        <v>39801</v>
      </c>
      <c r="G6429" s="1" t="s">
        <v>5783</v>
      </c>
      <c r="H6429" s="1" t="s">
        <v>5785</v>
      </c>
      <c r="I6429" s="1" t="s">
        <v>3373</v>
      </c>
      <c r="J6429" s="1" t="s">
        <v>3374</v>
      </c>
    </row>
    <row r="6430">
      <c r="A6430" s="1" t="s">
        <v>43921</v>
      </c>
      <c r="B6430" s="1" t="s">
        <v>16082</v>
      </c>
      <c r="C6430" s="1" t="s">
        <v>16083</v>
      </c>
      <c r="D6430" s="1" t="s">
        <v>22421</v>
      </c>
      <c r="E6430" s="1" t="s">
        <v>22384</v>
      </c>
      <c r="F6430" s="1" t="s">
        <v>22422</v>
      </c>
      <c r="G6430" s="1" t="s">
        <v>22424</v>
      </c>
      <c r="H6430" s="1" t="s">
        <v>16088</v>
      </c>
      <c r="I6430" s="1" t="s">
        <v>16089</v>
      </c>
    </row>
    <row r="6431">
      <c r="A6431" s="1" t="s">
        <v>43922</v>
      </c>
      <c r="B6431" s="1" t="s">
        <v>779</v>
      </c>
      <c r="C6431" s="1" t="s">
        <v>780</v>
      </c>
      <c r="D6431" s="1" t="s">
        <v>1174</v>
      </c>
      <c r="E6431" s="1" t="s">
        <v>1176</v>
      </c>
      <c r="F6431" s="1" t="s">
        <v>22414</v>
      </c>
      <c r="G6431" s="1" t="s">
        <v>1180</v>
      </c>
      <c r="H6431" s="1" t="s">
        <v>1743</v>
      </c>
      <c r="I6431" s="1" t="s">
        <v>1745</v>
      </c>
      <c r="J6431" s="1" t="s">
        <v>1178</v>
      </c>
      <c r="K6431" s="1" t="s">
        <v>1180</v>
      </c>
      <c r="L6431" s="1" t="s">
        <v>786</v>
      </c>
      <c r="M6431" s="1" t="s">
        <v>787</v>
      </c>
      <c r="N6431" s="1" t="s">
        <v>788</v>
      </c>
      <c r="O6431" s="1" t="s">
        <v>789</v>
      </c>
    </row>
    <row r="6432">
      <c r="A6432" s="1" t="s">
        <v>43923</v>
      </c>
      <c r="B6432" s="1" t="s">
        <v>21689</v>
      </c>
      <c r="C6432" s="1" t="s">
        <v>21690</v>
      </c>
      <c r="D6432" s="1" t="s">
        <v>4137</v>
      </c>
      <c r="E6432" s="1" t="s">
        <v>4139</v>
      </c>
      <c r="F6432" s="1" t="s">
        <v>4142</v>
      </c>
      <c r="G6432" s="1" t="s">
        <v>4164</v>
      </c>
      <c r="H6432" s="1" t="s">
        <v>21692</v>
      </c>
      <c r="I6432" s="1" t="s">
        <v>21693</v>
      </c>
    </row>
    <row r="6433">
      <c r="A6433" s="1" t="s">
        <v>30438</v>
      </c>
      <c r="B6433" s="1" t="s">
        <v>3366</v>
      </c>
      <c r="C6433" s="1" t="s">
        <v>3368</v>
      </c>
      <c r="D6433" s="1" t="s">
        <v>3369</v>
      </c>
      <c r="E6433" s="1" t="s">
        <v>3370</v>
      </c>
      <c r="F6433" s="1" t="s">
        <v>3371</v>
      </c>
      <c r="G6433" s="1" t="s">
        <v>3372</v>
      </c>
      <c r="H6433" s="1" t="s">
        <v>3373</v>
      </c>
      <c r="I6433" s="1" t="s">
        <v>3374</v>
      </c>
    </row>
    <row r="6434">
      <c r="A6434" s="1" t="s">
        <v>43924</v>
      </c>
      <c r="B6434" s="1" t="s">
        <v>675</v>
      </c>
      <c r="C6434" s="1" t="s">
        <v>677</v>
      </c>
      <c r="D6434" s="1" t="s">
        <v>683</v>
      </c>
      <c r="E6434" s="1" t="s">
        <v>685</v>
      </c>
      <c r="F6434" s="1" t="s">
        <v>687</v>
      </c>
      <c r="G6434" s="1" t="s">
        <v>689</v>
      </c>
    </row>
    <row r="6435">
      <c r="A6435" s="1" t="s">
        <v>43925</v>
      </c>
      <c r="B6435" s="1" t="s">
        <v>541</v>
      </c>
      <c r="C6435" s="1" t="s">
        <v>542</v>
      </c>
      <c r="D6435" s="1" t="s">
        <v>43926</v>
      </c>
      <c r="E6435" s="1" t="s">
        <v>6024</v>
      </c>
    </row>
    <row r="6436">
      <c r="A6436" s="1" t="s">
        <v>24924</v>
      </c>
      <c r="B6436" s="1" t="s">
        <v>25112</v>
      </c>
      <c r="C6436" s="1" t="s">
        <v>25113</v>
      </c>
      <c r="D6436" s="1" t="s">
        <v>29423</v>
      </c>
      <c r="E6436" s="1" t="s">
        <v>29424</v>
      </c>
      <c r="F6436" s="1" t="s">
        <v>43928</v>
      </c>
      <c r="G6436" s="1" t="s">
        <v>43929</v>
      </c>
      <c r="H6436" s="1" t="s">
        <v>29425</v>
      </c>
      <c r="I6436" s="1" t="s">
        <v>29426</v>
      </c>
      <c r="K6436" s="1" t="s">
        <v>25116</v>
      </c>
      <c r="L6436" s="1" t="s">
        <v>25118</v>
      </c>
      <c r="M6436" s="1" t="s">
        <v>29427</v>
      </c>
      <c r="N6436" s="1" t="s">
        <v>29429</v>
      </c>
    </row>
    <row r="6437">
      <c r="A6437" s="1" t="s">
        <v>23806</v>
      </c>
      <c r="B6437" s="1" t="s">
        <v>43930</v>
      </c>
      <c r="C6437" s="1" t="s">
        <v>43931</v>
      </c>
      <c r="D6437" s="1" t="s">
        <v>43932</v>
      </c>
      <c r="E6437" s="1" t="s">
        <v>43933</v>
      </c>
      <c r="F6437" s="1" t="s">
        <v>43934</v>
      </c>
      <c r="G6437" s="1" t="s">
        <v>43935</v>
      </c>
      <c r="I6437" s="1" t="s">
        <v>43936</v>
      </c>
      <c r="J6437" s="1" t="s">
        <v>43937</v>
      </c>
      <c r="K6437" s="1" t="s">
        <v>43938</v>
      </c>
      <c r="L6437" s="1" t="s">
        <v>43939</v>
      </c>
      <c r="M6437" s="1" t="s">
        <v>43940</v>
      </c>
      <c r="N6437" s="1" t="s">
        <v>43941</v>
      </c>
    </row>
    <row r="6438">
      <c r="A6438" s="1" t="s">
        <v>43942</v>
      </c>
      <c r="B6438" s="1" t="s">
        <v>720</v>
      </c>
      <c r="C6438" s="1" t="s">
        <v>722</v>
      </c>
      <c r="D6438" s="1" t="s">
        <v>724</v>
      </c>
      <c r="E6438" s="1" t="s">
        <v>726</v>
      </c>
      <c r="F6438" s="1" t="s">
        <v>3442</v>
      </c>
      <c r="G6438" s="1" t="s">
        <v>3443</v>
      </c>
      <c r="H6438" s="1" t="s">
        <v>3439</v>
      </c>
      <c r="I6438" s="1" t="s">
        <v>3441</v>
      </c>
      <c r="J6438" s="1" t="s">
        <v>18020</v>
      </c>
      <c r="K6438" s="1" t="s">
        <v>17792</v>
      </c>
      <c r="M6438" s="1" t="s">
        <v>3446</v>
      </c>
      <c r="N6438" s="1" t="s">
        <v>3447</v>
      </c>
      <c r="O6438" s="1" t="s">
        <v>3448</v>
      </c>
      <c r="P6438" s="1" t="s">
        <v>3450</v>
      </c>
      <c r="R6438" s="1" t="s">
        <v>759</v>
      </c>
      <c r="S6438" s="1" t="s">
        <v>760</v>
      </c>
      <c r="T6438" s="1" t="s">
        <v>3452</v>
      </c>
      <c r="U6438" s="1" t="s">
        <v>3453</v>
      </c>
    </row>
    <row r="6439">
      <c r="A6439" s="1" t="s">
        <v>43943</v>
      </c>
      <c r="B6439" s="1" t="s">
        <v>803</v>
      </c>
      <c r="C6439" s="1" t="s">
        <v>805</v>
      </c>
      <c r="D6439" s="1" t="s">
        <v>34253</v>
      </c>
      <c r="E6439" s="1" t="s">
        <v>7373</v>
      </c>
      <c r="G6439" s="1" t="s">
        <v>817</v>
      </c>
      <c r="H6439" s="1" t="s">
        <v>818</v>
      </c>
    </row>
    <row r="6440">
      <c r="A6440" s="1" t="s">
        <v>43944</v>
      </c>
      <c r="B6440" s="1" t="s">
        <v>657</v>
      </c>
      <c r="C6440" s="1" t="s">
        <v>659</v>
      </c>
      <c r="D6440" s="1" t="s">
        <v>661</v>
      </c>
      <c r="E6440" s="1" t="s">
        <v>663</v>
      </c>
      <c r="F6440" s="1" t="s">
        <v>665</v>
      </c>
      <c r="G6440" s="1" t="s">
        <v>667</v>
      </c>
      <c r="H6440" s="1" t="s">
        <v>669</v>
      </c>
      <c r="I6440" s="1" t="s">
        <v>672</v>
      </c>
    </row>
    <row r="6441">
      <c r="A6441" s="1" t="s">
        <v>24388</v>
      </c>
      <c r="B6441" s="1" t="s">
        <v>6216</v>
      </c>
      <c r="C6441" s="1" t="s">
        <v>6217</v>
      </c>
      <c r="D6441" s="1" t="s">
        <v>11680</v>
      </c>
      <c r="E6441" s="1" t="s">
        <v>6217</v>
      </c>
      <c r="F6441" s="1" t="s">
        <v>6231</v>
      </c>
      <c r="G6441" s="1" t="s">
        <v>6217</v>
      </c>
      <c r="I6441" s="1" t="s">
        <v>6235</v>
      </c>
      <c r="J6441" s="1" t="s">
        <v>6236</v>
      </c>
    </row>
    <row r="6442">
      <c r="A6442" s="1" t="s">
        <v>43945</v>
      </c>
      <c r="B6442" s="1" t="s">
        <v>43946</v>
      </c>
      <c r="C6442" s="1" t="s">
        <v>43947</v>
      </c>
      <c r="D6442" s="1" t="s">
        <v>15264</v>
      </c>
      <c r="E6442" s="1" t="s">
        <v>15266</v>
      </c>
    </row>
    <row r="6443">
      <c r="A6443" s="1" t="s">
        <v>43948</v>
      </c>
      <c r="B6443" s="1" t="s">
        <v>43949</v>
      </c>
      <c r="C6443" s="1" t="s">
        <v>43950</v>
      </c>
      <c r="D6443" s="1" t="s">
        <v>43951</v>
      </c>
      <c r="E6443" s="1" t="s">
        <v>40</v>
      </c>
      <c r="F6443" s="1" t="s">
        <v>43952</v>
      </c>
      <c r="G6443" s="1" t="s">
        <v>43950</v>
      </c>
    </row>
    <row r="6444">
      <c r="A6444" s="1" t="s">
        <v>21481</v>
      </c>
      <c r="B6444" s="1" t="s">
        <v>43953</v>
      </c>
      <c r="C6444" s="1" t="s">
        <v>189</v>
      </c>
    </row>
    <row r="6445">
      <c r="A6445" s="1" t="s">
        <v>33698</v>
      </c>
      <c r="B6445" s="1" t="s">
        <v>43217</v>
      </c>
      <c r="C6445" s="1" t="s">
        <v>43218</v>
      </c>
      <c r="D6445" s="1" t="s">
        <v>43219</v>
      </c>
      <c r="E6445" s="1" t="s">
        <v>43221</v>
      </c>
      <c r="F6445" s="1" t="s">
        <v>43222</v>
      </c>
      <c r="G6445" s="1" t="s">
        <v>43223</v>
      </c>
      <c r="I6445" s="1" t="s">
        <v>43224</v>
      </c>
      <c r="J6445" s="1" t="s">
        <v>43225</v>
      </c>
      <c r="K6445" s="1" t="s">
        <v>1363</v>
      </c>
      <c r="L6445" s="1" t="s">
        <v>1364</v>
      </c>
      <c r="M6445" s="1" t="s">
        <v>43226</v>
      </c>
      <c r="N6445" s="1" t="s">
        <v>43227</v>
      </c>
    </row>
    <row r="6446">
      <c r="A6446" s="1" t="s">
        <v>43954</v>
      </c>
      <c r="B6446" s="1" t="s">
        <v>346</v>
      </c>
      <c r="C6446" s="1" t="s">
        <v>347</v>
      </c>
      <c r="D6446" s="1" t="s">
        <v>10591</v>
      </c>
      <c r="E6446" s="1" t="s">
        <v>10592</v>
      </c>
      <c r="F6446" s="1" t="s">
        <v>43955</v>
      </c>
      <c r="G6446" s="1" t="s">
        <v>43956</v>
      </c>
      <c r="H6446" s="1" t="s">
        <v>43215</v>
      </c>
      <c r="I6446" s="1" t="s">
        <v>43216</v>
      </c>
      <c r="K6446" s="1" t="s">
        <v>10596</v>
      </c>
      <c r="L6446" s="1" t="s">
        <v>10597</v>
      </c>
      <c r="M6446" s="1" t="s">
        <v>43957</v>
      </c>
      <c r="N6446" s="1" t="s">
        <v>43958</v>
      </c>
      <c r="Q6446" s="1" t="s">
        <v>361</v>
      </c>
      <c r="R6446" s="1" t="s">
        <v>362</v>
      </c>
    </row>
    <row r="6447">
      <c r="A6447" s="1" t="s">
        <v>24094</v>
      </c>
      <c r="B6447" s="1" t="s">
        <v>43959</v>
      </c>
      <c r="C6447" s="1" t="s">
        <v>43960</v>
      </c>
      <c r="D6447" s="1" t="s">
        <v>43961</v>
      </c>
      <c r="E6447" s="1" t="s">
        <v>43962</v>
      </c>
      <c r="F6447" s="1" t="s">
        <v>43963</v>
      </c>
      <c r="G6447" s="1" t="s">
        <v>43964</v>
      </c>
    </row>
    <row r="6448">
      <c r="A6448" s="1" t="s">
        <v>43965</v>
      </c>
      <c r="B6448" s="1" t="s">
        <v>169</v>
      </c>
      <c r="C6448" s="1" t="s">
        <v>170</v>
      </c>
      <c r="D6448" s="1" t="s">
        <v>18909</v>
      </c>
      <c r="E6448" s="1" t="s">
        <v>18910</v>
      </c>
      <c r="F6448" s="1" t="s">
        <v>43966</v>
      </c>
      <c r="G6448" s="1" t="s">
        <v>43967</v>
      </c>
      <c r="I6448" s="1" t="s">
        <v>43968</v>
      </c>
      <c r="J6448" s="1" t="s">
        <v>43970</v>
      </c>
      <c r="L6448" s="1" t="s">
        <v>18914</v>
      </c>
      <c r="M6448" s="1" t="s">
        <v>18916</v>
      </c>
      <c r="N6448" s="1" t="s">
        <v>183</v>
      </c>
      <c r="O6448" s="1" t="s">
        <v>184</v>
      </c>
      <c r="P6448" s="1" t="s">
        <v>43974</v>
      </c>
      <c r="Q6448" s="1" t="s">
        <v>43970</v>
      </c>
    </row>
    <row r="6449">
      <c r="A6449" s="1" t="s">
        <v>43975</v>
      </c>
      <c r="B6449" s="1" t="s">
        <v>507</v>
      </c>
      <c r="C6449" s="1" t="s">
        <v>509</v>
      </c>
      <c r="D6449" s="1" t="s">
        <v>239</v>
      </c>
      <c r="E6449" s="1" t="s">
        <v>240</v>
      </c>
      <c r="F6449" s="1" t="s">
        <v>43976</v>
      </c>
      <c r="G6449" s="1" t="s">
        <v>43978</v>
      </c>
      <c r="H6449" s="1" t="s">
        <v>43979</v>
      </c>
      <c r="I6449" s="1" t="s">
        <v>14029</v>
      </c>
      <c r="K6449" s="1" t="s">
        <v>43980</v>
      </c>
      <c r="L6449" s="1" t="s">
        <v>43981</v>
      </c>
      <c r="M6449" s="1" t="s">
        <v>6537</v>
      </c>
      <c r="N6449" s="1" t="s">
        <v>6538</v>
      </c>
      <c r="Q6449" s="1" t="s">
        <v>259</v>
      </c>
      <c r="R6449" s="1" t="s">
        <v>260</v>
      </c>
    </row>
    <row r="6450">
      <c r="A6450" s="1" t="s">
        <v>43984</v>
      </c>
      <c r="B6450" s="1" t="s">
        <v>29617</v>
      </c>
      <c r="C6450" s="1" t="s">
        <v>29618</v>
      </c>
      <c r="D6450" s="1" t="s">
        <v>29619</v>
      </c>
      <c r="E6450" s="1" t="s">
        <v>29620</v>
      </c>
      <c r="F6450" s="1" t="s">
        <v>43985</v>
      </c>
      <c r="G6450" s="1" t="s">
        <v>43986</v>
      </c>
      <c r="I6450" s="1" t="s">
        <v>29623</v>
      </c>
      <c r="J6450" s="1" t="s">
        <v>29624</v>
      </c>
      <c r="K6450" s="1" t="s">
        <v>29625</v>
      </c>
      <c r="L6450" s="1" t="s">
        <v>29627</v>
      </c>
    </row>
    <row r="6451">
      <c r="A6451" s="1" t="s">
        <v>43987</v>
      </c>
      <c r="B6451" s="1" t="s">
        <v>720</v>
      </c>
      <c r="C6451" s="1" t="s">
        <v>722</v>
      </c>
      <c r="D6451" s="1" t="s">
        <v>43988</v>
      </c>
      <c r="E6451" s="1" t="s">
        <v>43989</v>
      </c>
      <c r="F6451" s="1" t="s">
        <v>43990</v>
      </c>
      <c r="G6451" s="1" t="s">
        <v>43991</v>
      </c>
      <c r="I6451" s="1" t="s">
        <v>43992</v>
      </c>
      <c r="J6451" s="1" t="s">
        <v>43993</v>
      </c>
      <c r="K6451" s="1" t="s">
        <v>759</v>
      </c>
      <c r="L6451" s="1" t="s">
        <v>760</v>
      </c>
    </row>
    <row r="6452">
      <c r="A6452" s="1" t="s">
        <v>26817</v>
      </c>
      <c r="B6452" s="1" t="s">
        <v>43995</v>
      </c>
      <c r="C6452" s="1" t="s">
        <v>43996</v>
      </c>
      <c r="D6452" s="1" t="s">
        <v>43997</v>
      </c>
      <c r="E6452" s="1" t="s">
        <v>189</v>
      </c>
      <c r="F6452" s="1" t="s">
        <v>43998</v>
      </c>
      <c r="G6452" s="1" t="s">
        <v>43999</v>
      </c>
    </row>
    <row r="6453">
      <c r="A6453" s="1" t="s">
        <v>44001</v>
      </c>
      <c r="B6453" s="1" t="s">
        <v>1244</v>
      </c>
      <c r="C6453" s="1" t="s">
        <v>1246</v>
      </c>
      <c r="D6453" s="1" t="s">
        <v>27711</v>
      </c>
      <c r="E6453" s="1" t="s">
        <v>27712</v>
      </c>
      <c r="F6453" s="1" t="s">
        <v>44002</v>
      </c>
      <c r="G6453" s="1" t="s">
        <v>27714</v>
      </c>
      <c r="H6453" s="1" t="s">
        <v>27715</v>
      </c>
      <c r="I6453" s="1" t="s">
        <v>27716</v>
      </c>
      <c r="J6453" s="1" t="s">
        <v>1261</v>
      </c>
      <c r="K6453" s="1" t="s">
        <v>1263</v>
      </c>
    </row>
    <row r="6454">
      <c r="A6454" s="1" t="s">
        <v>31306</v>
      </c>
      <c r="B6454" s="1" t="s">
        <v>35739</v>
      </c>
      <c r="C6454" s="1" t="s">
        <v>35740</v>
      </c>
      <c r="D6454" s="1" t="s">
        <v>35741</v>
      </c>
      <c r="E6454" s="1" t="s">
        <v>35742</v>
      </c>
      <c r="F6454" s="1" t="s">
        <v>44004</v>
      </c>
      <c r="G6454" s="1" t="s">
        <v>35745</v>
      </c>
      <c r="H6454" s="1" t="s">
        <v>35744</v>
      </c>
      <c r="I6454" s="1" t="s">
        <v>35745</v>
      </c>
      <c r="J6454" s="1" t="s">
        <v>35746</v>
      </c>
      <c r="K6454" s="1" t="s">
        <v>35747</v>
      </c>
      <c r="L6454" s="1" t="s">
        <v>25345</v>
      </c>
      <c r="M6454" s="1" t="s">
        <v>25346</v>
      </c>
    </row>
    <row r="6455">
      <c r="A6455" s="1" t="s">
        <v>44005</v>
      </c>
      <c r="B6455" s="1" t="s">
        <v>3366</v>
      </c>
      <c r="C6455" s="1" t="s">
        <v>3368</v>
      </c>
      <c r="D6455" s="1" t="s">
        <v>3369</v>
      </c>
      <c r="E6455" s="1" t="s">
        <v>3370</v>
      </c>
      <c r="F6455" s="1" t="s">
        <v>3371</v>
      </c>
      <c r="G6455" s="1" t="s">
        <v>3372</v>
      </c>
      <c r="I6455" s="1" t="s">
        <v>3373</v>
      </c>
      <c r="J6455" s="1" t="s">
        <v>3374</v>
      </c>
    </row>
    <row r="6456">
      <c r="A6456" s="1" t="s">
        <v>31338</v>
      </c>
      <c r="B6456" s="1" t="s">
        <v>44007</v>
      </c>
      <c r="C6456" s="1" t="s">
        <v>189</v>
      </c>
    </row>
    <row r="6457">
      <c r="A6457" s="1" t="s">
        <v>31838</v>
      </c>
      <c r="B6457" s="1" t="s">
        <v>1244</v>
      </c>
      <c r="C6457" s="1" t="s">
        <v>1246</v>
      </c>
      <c r="D6457" s="1" t="s">
        <v>38313</v>
      </c>
      <c r="E6457" s="1" t="s">
        <v>38314</v>
      </c>
      <c r="F6457" s="1" t="s">
        <v>44010</v>
      </c>
      <c r="G6457" s="1" t="s">
        <v>38314</v>
      </c>
      <c r="H6457" s="1" t="s">
        <v>38317</v>
      </c>
      <c r="I6457" s="1" t="s">
        <v>38319</v>
      </c>
      <c r="J6457" s="1" t="s">
        <v>38321</v>
      </c>
      <c r="K6457" s="1" t="s">
        <v>38314</v>
      </c>
      <c r="M6457" s="1" t="s">
        <v>1261</v>
      </c>
      <c r="N6457" s="1" t="s">
        <v>1263</v>
      </c>
    </row>
    <row r="6458">
      <c r="A6458" s="1" t="s">
        <v>35765</v>
      </c>
      <c r="B6458" s="1" t="s">
        <v>24131</v>
      </c>
      <c r="C6458" s="1" t="s">
        <v>24132</v>
      </c>
      <c r="D6458" s="1" t="s">
        <v>44012</v>
      </c>
      <c r="E6458" s="1" t="s">
        <v>44014</v>
      </c>
      <c r="F6458" s="1" t="s">
        <v>44015</v>
      </c>
      <c r="G6458" s="1" t="s">
        <v>44016</v>
      </c>
      <c r="H6458" s="1" t="s">
        <v>44017</v>
      </c>
      <c r="I6458" s="1" t="s">
        <v>44014</v>
      </c>
      <c r="J6458" s="1" t="s">
        <v>24134</v>
      </c>
      <c r="K6458" s="1" t="s">
        <v>24135</v>
      </c>
    </row>
    <row r="6459">
      <c r="A6459" s="1" t="s">
        <v>44019</v>
      </c>
      <c r="B6459" s="1" t="s">
        <v>763</v>
      </c>
      <c r="C6459" s="1" t="s">
        <v>765</v>
      </c>
      <c r="D6459" s="1" t="s">
        <v>44020</v>
      </c>
      <c r="E6459" s="1" t="s">
        <v>44022</v>
      </c>
      <c r="F6459" s="1" t="s">
        <v>44024</v>
      </c>
      <c r="G6459" s="1" t="s">
        <v>44026</v>
      </c>
      <c r="I6459" s="1" t="s">
        <v>7559</v>
      </c>
      <c r="J6459" s="1" t="s">
        <v>7460</v>
      </c>
      <c r="K6459" s="1" t="s">
        <v>12298</v>
      </c>
      <c r="L6459" s="1" t="s">
        <v>12299</v>
      </c>
    </row>
    <row r="6460">
      <c r="A6460" s="1" t="s">
        <v>44027</v>
      </c>
      <c r="B6460" s="1" t="s">
        <v>44028</v>
      </c>
      <c r="C6460" s="1" t="s">
        <v>40</v>
      </c>
    </row>
    <row r="6461">
      <c r="A6461" s="1" t="s">
        <v>44029</v>
      </c>
      <c r="B6461" s="1" t="s">
        <v>17849</v>
      </c>
      <c r="C6461" s="1" t="s">
        <v>17850</v>
      </c>
      <c r="D6461" s="1" t="s">
        <v>44031</v>
      </c>
      <c r="E6461" s="1" t="s">
        <v>44032</v>
      </c>
      <c r="F6461" s="1" t="s">
        <v>17859</v>
      </c>
      <c r="G6461" s="1" t="s">
        <v>17860</v>
      </c>
    </row>
    <row r="6462">
      <c r="A6462" s="1" t="s">
        <v>44033</v>
      </c>
      <c r="B6462" s="1" t="s">
        <v>23953</v>
      </c>
      <c r="C6462" s="1" t="s">
        <v>23954</v>
      </c>
      <c r="D6462" s="1" t="s">
        <v>23955</v>
      </c>
      <c r="E6462" s="1" t="s">
        <v>23956</v>
      </c>
      <c r="F6462" s="1" t="s">
        <v>23958</v>
      </c>
      <c r="G6462" s="1" t="s">
        <v>23959</v>
      </c>
      <c r="I6462" s="1" t="s">
        <v>23960</v>
      </c>
      <c r="J6462" s="1" t="s">
        <v>23954</v>
      </c>
      <c r="K6462" s="1" t="s">
        <v>23961</v>
      </c>
      <c r="L6462" s="1" t="s">
        <v>23962</v>
      </c>
      <c r="M6462" s="1" t="s">
        <v>23964</v>
      </c>
      <c r="N6462" s="1" t="s">
        <v>23965</v>
      </c>
    </row>
    <row r="6463">
      <c r="A6463" s="1" t="s">
        <v>44035</v>
      </c>
      <c r="B6463" s="1" t="s">
        <v>23950</v>
      </c>
      <c r="C6463" s="1" t="s">
        <v>23951</v>
      </c>
    </row>
    <row r="6464">
      <c r="A6464" s="1" t="s">
        <v>44036</v>
      </c>
      <c r="B6464" s="1" t="s">
        <v>1417</v>
      </c>
      <c r="C6464" s="1" t="s">
        <v>1419</v>
      </c>
      <c r="D6464" s="1" t="s">
        <v>28840</v>
      </c>
      <c r="E6464" s="1" t="s">
        <v>1422</v>
      </c>
      <c r="G6464" s="1" t="s">
        <v>1421</v>
      </c>
      <c r="H6464" s="1" t="s">
        <v>1422</v>
      </c>
      <c r="I6464" s="1" t="s">
        <v>1424</v>
      </c>
      <c r="J6464" s="1" t="s">
        <v>1426</v>
      </c>
    </row>
    <row r="6465">
      <c r="A6465" s="1" t="s">
        <v>44037</v>
      </c>
      <c r="B6465" s="1" t="s">
        <v>507</v>
      </c>
      <c r="C6465" s="1" t="s">
        <v>509</v>
      </c>
      <c r="D6465" s="1" t="s">
        <v>239</v>
      </c>
      <c r="E6465" s="1" t="s">
        <v>240</v>
      </c>
      <c r="F6465" s="1" t="s">
        <v>28836</v>
      </c>
      <c r="G6465" s="1" t="s">
        <v>28665</v>
      </c>
      <c r="J6465" s="1" t="s">
        <v>524</v>
      </c>
      <c r="K6465" s="1" t="s">
        <v>526</v>
      </c>
      <c r="L6465" s="1" t="s">
        <v>4931</v>
      </c>
      <c r="M6465" s="1" t="s">
        <v>4932</v>
      </c>
      <c r="O6465" s="1" t="s">
        <v>259</v>
      </c>
      <c r="P6465" s="1" t="s">
        <v>260</v>
      </c>
    </row>
    <row r="6466">
      <c r="A6466" s="1" t="s">
        <v>22587</v>
      </c>
      <c r="B6466" s="1" t="s">
        <v>779</v>
      </c>
      <c r="C6466" s="1" t="s">
        <v>780</v>
      </c>
      <c r="D6466" s="1" t="s">
        <v>1174</v>
      </c>
      <c r="E6466" s="1" t="s">
        <v>1176</v>
      </c>
      <c r="F6466" s="1" t="s">
        <v>30362</v>
      </c>
      <c r="G6466" s="1" t="s">
        <v>30363</v>
      </c>
      <c r="H6466" s="1" t="s">
        <v>1178</v>
      </c>
      <c r="I6466" s="1" t="s">
        <v>1180</v>
      </c>
      <c r="J6466" s="1" t="s">
        <v>786</v>
      </c>
      <c r="K6466" s="1" t="s">
        <v>787</v>
      </c>
      <c r="L6466" s="1" t="s">
        <v>788</v>
      </c>
      <c r="M6466" s="1" t="s">
        <v>789</v>
      </c>
    </row>
    <row r="6467">
      <c r="A6467" s="1" t="s">
        <v>44038</v>
      </c>
      <c r="B6467" s="1" t="s">
        <v>28826</v>
      </c>
      <c r="C6467" s="1" t="s">
        <v>28827</v>
      </c>
      <c r="D6467" s="1" t="s">
        <v>28828</v>
      </c>
      <c r="E6467" s="1" t="s">
        <v>14074</v>
      </c>
      <c r="F6467" s="1" t="s">
        <v>28829</v>
      </c>
      <c r="G6467" s="1" t="s">
        <v>28830</v>
      </c>
      <c r="H6467" s="1">
        <v>550.0</v>
      </c>
      <c r="I6467" s="1" t="s">
        <v>19984</v>
      </c>
      <c r="K6467" s="1" t="s">
        <v>28832</v>
      </c>
      <c r="L6467" s="1" t="s">
        <v>28827</v>
      </c>
      <c r="M6467" s="1" t="s">
        <v>28833</v>
      </c>
      <c r="N6467" s="1" t="s">
        <v>28834</v>
      </c>
    </row>
    <row r="6468">
      <c r="A6468" s="1" t="s">
        <v>36771</v>
      </c>
      <c r="B6468" s="1" t="s">
        <v>3414</v>
      </c>
      <c r="C6468" s="1" t="s">
        <v>3415</v>
      </c>
      <c r="D6468" s="1" t="s">
        <v>13008</v>
      </c>
      <c r="E6468" s="1" t="s">
        <v>13009</v>
      </c>
      <c r="F6468" s="1" t="s">
        <v>3419</v>
      </c>
      <c r="G6468" s="1" t="s">
        <v>3421</v>
      </c>
      <c r="H6468" s="1" t="s">
        <v>4365</v>
      </c>
      <c r="I6468" s="1" t="s">
        <v>4367</v>
      </c>
      <c r="J6468" s="1" t="s">
        <v>3422</v>
      </c>
      <c r="K6468" s="1" t="s">
        <v>3423</v>
      </c>
    </row>
    <row r="6469">
      <c r="A6469" s="1" t="s">
        <v>44042</v>
      </c>
      <c r="B6469" s="1" t="s">
        <v>9408</v>
      </c>
      <c r="C6469" s="1" t="s">
        <v>9410</v>
      </c>
      <c r="D6469" s="1" t="s">
        <v>9415</v>
      </c>
      <c r="E6469" s="1" t="s">
        <v>9417</v>
      </c>
      <c r="F6469" s="1" t="s">
        <v>9418</v>
      </c>
      <c r="G6469" s="1" t="s">
        <v>9419</v>
      </c>
      <c r="H6469" s="1" t="s">
        <v>28809</v>
      </c>
      <c r="I6469" s="1" t="s">
        <v>28810</v>
      </c>
      <c r="J6469" s="1" t="s">
        <v>28804</v>
      </c>
      <c r="K6469" s="1" t="s">
        <v>28806</v>
      </c>
      <c r="L6469" s="1" t="s">
        <v>28807</v>
      </c>
      <c r="M6469" s="1" t="s">
        <v>28808</v>
      </c>
      <c r="N6469" s="1" t="s">
        <v>28811</v>
      </c>
      <c r="O6469" s="1" t="s">
        <v>28812</v>
      </c>
      <c r="P6469" s="1" t="s">
        <v>9422</v>
      </c>
      <c r="Q6469" s="1" t="s">
        <v>9424</v>
      </c>
      <c r="R6469" s="1">
        <v>290.0</v>
      </c>
      <c r="S6469" s="1" t="s">
        <v>4271</v>
      </c>
      <c r="V6469" s="1" t="s">
        <v>9427</v>
      </c>
      <c r="W6469" s="1" t="s">
        <v>9429</v>
      </c>
      <c r="X6469" s="1" t="s">
        <v>9431</v>
      </c>
      <c r="Y6469" s="1" t="s">
        <v>9433</v>
      </c>
      <c r="Z6469" s="1" t="s">
        <v>9434</v>
      </c>
      <c r="AA6469" s="1" t="s">
        <v>9435</v>
      </c>
      <c r="AB6469" s="1" t="s">
        <v>9437</v>
      </c>
      <c r="AC6469" s="1" t="s">
        <v>9439</v>
      </c>
      <c r="AD6469" s="1" t="s">
        <v>28813</v>
      </c>
      <c r="AE6469" s="1" t="s">
        <v>28808</v>
      </c>
      <c r="AF6469" s="1" t="s">
        <v>28814</v>
      </c>
      <c r="AG6469" s="1" t="s">
        <v>28810</v>
      </c>
    </row>
    <row r="6470">
      <c r="A6470" s="1" t="s">
        <v>36773</v>
      </c>
      <c r="B6470" s="1" t="s">
        <v>81</v>
      </c>
      <c r="C6470" s="1" t="s">
        <v>82</v>
      </c>
      <c r="D6470" s="1" t="s">
        <v>7147</v>
      </c>
      <c r="E6470" s="1" t="s">
        <v>7148</v>
      </c>
      <c r="F6470" s="1" t="s">
        <v>44045</v>
      </c>
      <c r="G6470" s="1" t="s">
        <v>44046</v>
      </c>
      <c r="H6470" s="1" t="s">
        <v>44047</v>
      </c>
      <c r="I6470" s="1" t="s">
        <v>44048</v>
      </c>
      <c r="J6470" s="1" t="s">
        <v>2568</v>
      </c>
      <c r="K6470" s="1" t="s">
        <v>2573</v>
      </c>
      <c r="L6470" s="1" t="s">
        <v>44049</v>
      </c>
      <c r="M6470" s="1" t="s">
        <v>44050</v>
      </c>
      <c r="N6470" s="1">
        <v>500.0</v>
      </c>
      <c r="O6470" s="1" t="s">
        <v>2006</v>
      </c>
      <c r="Q6470" s="1" t="s">
        <v>7155</v>
      </c>
      <c r="R6470" s="1" t="s">
        <v>7156</v>
      </c>
      <c r="S6470" s="1" t="s">
        <v>44051</v>
      </c>
      <c r="T6470" s="1" t="s">
        <v>44046</v>
      </c>
      <c r="V6470" s="1" t="s">
        <v>95</v>
      </c>
      <c r="W6470" s="1" t="s">
        <v>96</v>
      </c>
      <c r="X6470" s="1" t="s">
        <v>1338</v>
      </c>
      <c r="Y6470" s="1" t="s">
        <v>1340</v>
      </c>
    </row>
    <row r="6471">
      <c r="A6471" s="1" t="s">
        <v>44052</v>
      </c>
      <c r="B6471" s="1" t="s">
        <v>7674</v>
      </c>
      <c r="C6471" s="1" t="s">
        <v>7677</v>
      </c>
      <c r="D6471" s="1" t="s">
        <v>7678</v>
      </c>
      <c r="E6471" s="1" t="s">
        <v>7679</v>
      </c>
      <c r="F6471" s="1" t="s">
        <v>27178</v>
      </c>
      <c r="G6471" s="1" t="s">
        <v>7679</v>
      </c>
      <c r="H6471" s="1" t="s">
        <v>7683</v>
      </c>
      <c r="I6471" s="1" t="s">
        <v>7684</v>
      </c>
      <c r="J6471" s="1">
        <v>670.0</v>
      </c>
      <c r="K6471" s="1" t="s">
        <v>3001</v>
      </c>
      <c r="L6471" s="1">
        <v>720.0</v>
      </c>
      <c r="M6471" s="1" t="s">
        <v>292</v>
      </c>
      <c r="O6471" s="1" t="s">
        <v>7688</v>
      </c>
      <c r="P6471" s="1" t="s">
        <v>7679</v>
      </c>
      <c r="Q6471" s="1" t="s">
        <v>7690</v>
      </c>
      <c r="R6471" s="1" t="s">
        <v>7691</v>
      </c>
    </row>
    <row r="6472">
      <c r="A6472" s="1" t="s">
        <v>44053</v>
      </c>
      <c r="B6472" s="1" t="s">
        <v>25474</v>
      </c>
      <c r="C6472" s="1" t="s">
        <v>25475</v>
      </c>
      <c r="D6472" s="1" t="s">
        <v>25476</v>
      </c>
      <c r="E6472" s="1" t="s">
        <v>25477</v>
      </c>
    </row>
    <row r="6473">
      <c r="A6473" s="1" t="s">
        <v>44054</v>
      </c>
      <c r="B6473" s="1" t="s">
        <v>21277</v>
      </c>
      <c r="C6473" s="1" t="s">
        <v>21278</v>
      </c>
      <c r="D6473" s="1" t="s">
        <v>21279</v>
      </c>
      <c r="E6473" s="1" t="s">
        <v>189</v>
      </c>
      <c r="F6473" s="1" t="s">
        <v>21283</v>
      </c>
      <c r="G6473" s="1" t="s">
        <v>21284</v>
      </c>
    </row>
    <row r="6474">
      <c r="A6474" s="1" t="s">
        <v>20464</v>
      </c>
      <c r="B6474" s="1" t="s">
        <v>18177</v>
      </c>
      <c r="C6474" s="1" t="s">
        <v>18178</v>
      </c>
      <c r="D6474" s="1" t="s">
        <v>36615</v>
      </c>
      <c r="E6474" s="1" t="s">
        <v>36616</v>
      </c>
      <c r="F6474" s="1" t="s">
        <v>36617</v>
      </c>
      <c r="G6474" s="1" t="s">
        <v>36618</v>
      </c>
      <c r="H6474" s="1" t="s">
        <v>36619</v>
      </c>
      <c r="I6474" s="1" t="s">
        <v>40</v>
      </c>
      <c r="J6474" s="1" t="s">
        <v>18182</v>
      </c>
      <c r="K6474" s="1" t="s">
        <v>18183</v>
      </c>
      <c r="L6474" s="1" t="s">
        <v>36620</v>
      </c>
      <c r="M6474" s="1" t="s">
        <v>36621</v>
      </c>
      <c r="N6474" s="1" t="s">
        <v>36622</v>
      </c>
      <c r="O6474" s="1" t="s">
        <v>36623</v>
      </c>
      <c r="P6474" s="1" t="s">
        <v>4931</v>
      </c>
      <c r="Q6474" s="1" t="s">
        <v>4932</v>
      </c>
    </row>
    <row r="6475">
      <c r="A6475" s="1" t="s">
        <v>44055</v>
      </c>
      <c r="B6475" s="1" t="s">
        <v>12080</v>
      </c>
      <c r="C6475" s="1" t="s">
        <v>12081</v>
      </c>
    </row>
    <row r="6476">
      <c r="A6476" s="1" t="s">
        <v>22271</v>
      </c>
      <c r="B6476" s="1" t="s">
        <v>44056</v>
      </c>
      <c r="C6476" s="1" t="s">
        <v>189</v>
      </c>
    </row>
    <row r="6477">
      <c r="A6477" s="1" t="s">
        <v>44057</v>
      </c>
      <c r="B6477" s="1" t="s">
        <v>32287</v>
      </c>
      <c r="C6477" s="1" t="s">
        <v>32288</v>
      </c>
      <c r="D6477" s="1" t="s">
        <v>32289</v>
      </c>
      <c r="E6477" s="1" t="s">
        <v>32290</v>
      </c>
    </row>
    <row r="6478">
      <c r="A6478" s="1" t="s">
        <v>44058</v>
      </c>
      <c r="B6478" s="1" t="s">
        <v>7167</v>
      </c>
      <c r="C6478" s="1" t="s">
        <v>7168</v>
      </c>
      <c r="D6478" s="1" t="s">
        <v>7169</v>
      </c>
      <c r="E6478" s="1" t="s">
        <v>7170</v>
      </c>
      <c r="F6478" s="1" t="s">
        <v>7171</v>
      </c>
      <c r="G6478" s="1" t="s">
        <v>7172</v>
      </c>
      <c r="H6478" s="1" t="s">
        <v>7173</v>
      </c>
      <c r="I6478" s="1" t="s">
        <v>7174</v>
      </c>
      <c r="K6478" s="1" t="s">
        <v>7175</v>
      </c>
      <c r="L6478" s="1" t="s">
        <v>7176</v>
      </c>
    </row>
    <row r="6479">
      <c r="A6479" s="1" t="s">
        <v>44060</v>
      </c>
      <c r="B6479" s="1" t="s">
        <v>169</v>
      </c>
      <c r="C6479" s="1" t="s">
        <v>170</v>
      </c>
      <c r="D6479" s="1" t="s">
        <v>6059</v>
      </c>
      <c r="E6479" s="1" t="s">
        <v>6061</v>
      </c>
      <c r="F6479" s="1" t="s">
        <v>7198</v>
      </c>
      <c r="G6479" s="1" t="s">
        <v>7199</v>
      </c>
      <c r="H6479" s="1" t="s">
        <v>1548</v>
      </c>
      <c r="I6479" s="1" t="s">
        <v>1550</v>
      </c>
      <c r="J6479" s="1" t="s">
        <v>6008</v>
      </c>
      <c r="K6479" s="1" t="s">
        <v>6009</v>
      </c>
      <c r="L6479" s="1" t="s">
        <v>7201</v>
      </c>
      <c r="M6479" s="1" t="s">
        <v>7202</v>
      </c>
      <c r="N6479" s="1" t="s">
        <v>3814</v>
      </c>
      <c r="O6479" s="1" t="s">
        <v>3817</v>
      </c>
      <c r="Q6479" s="1" t="s">
        <v>7203</v>
      </c>
      <c r="R6479" s="1" t="s">
        <v>7205</v>
      </c>
      <c r="S6479" s="1" t="s">
        <v>1563</v>
      </c>
      <c r="T6479" s="1" t="s">
        <v>1564</v>
      </c>
      <c r="U6479" s="1" t="s">
        <v>7206</v>
      </c>
      <c r="V6479" s="1" t="s">
        <v>7207</v>
      </c>
      <c r="W6479" s="1" t="s">
        <v>6014</v>
      </c>
      <c r="X6479" s="1" t="s">
        <v>6015</v>
      </c>
      <c r="Y6479" s="1" t="s">
        <v>6596</v>
      </c>
      <c r="Z6479" s="1" t="s">
        <v>6597</v>
      </c>
      <c r="AC6479" s="1" t="s">
        <v>183</v>
      </c>
      <c r="AD6479" s="1" t="s">
        <v>184</v>
      </c>
      <c r="AE6479" s="1" t="s">
        <v>6069</v>
      </c>
      <c r="AF6479" s="1" t="s">
        <v>6074</v>
      </c>
      <c r="AG6479" s="1" t="s">
        <v>1576</v>
      </c>
      <c r="AH6479" s="1" t="s">
        <v>1577</v>
      </c>
      <c r="AI6479" s="1" t="s">
        <v>6017</v>
      </c>
      <c r="AJ6479" s="1" t="s">
        <v>6018</v>
      </c>
    </row>
    <row r="6480">
      <c r="A6480" s="1" t="s">
        <v>36775</v>
      </c>
      <c r="B6480" s="1" t="s">
        <v>169</v>
      </c>
      <c r="C6480" s="1" t="s">
        <v>170</v>
      </c>
      <c r="D6480" s="1" t="s">
        <v>6059</v>
      </c>
      <c r="E6480" s="1" t="s">
        <v>6061</v>
      </c>
      <c r="F6480" s="1" t="s">
        <v>7198</v>
      </c>
      <c r="G6480" s="1" t="s">
        <v>7199</v>
      </c>
      <c r="H6480" s="1" t="s">
        <v>1548</v>
      </c>
      <c r="I6480" s="1" t="s">
        <v>1550</v>
      </c>
      <c r="J6480" s="1" t="s">
        <v>6008</v>
      </c>
      <c r="K6480" s="1" t="s">
        <v>6009</v>
      </c>
      <c r="L6480" s="1" t="s">
        <v>7210</v>
      </c>
      <c r="M6480" s="1" t="s">
        <v>6322</v>
      </c>
      <c r="N6480" s="1" t="s">
        <v>3814</v>
      </c>
      <c r="O6480" s="1" t="s">
        <v>3817</v>
      </c>
      <c r="Q6480" s="1" t="s">
        <v>7203</v>
      </c>
      <c r="R6480" s="1" t="s">
        <v>7205</v>
      </c>
      <c r="S6480" s="1" t="s">
        <v>1563</v>
      </c>
      <c r="T6480" s="1" t="s">
        <v>1564</v>
      </c>
      <c r="U6480" s="1" t="s">
        <v>7206</v>
      </c>
      <c r="V6480" s="1" t="s">
        <v>7207</v>
      </c>
      <c r="W6480" s="1" t="s">
        <v>6014</v>
      </c>
      <c r="X6480" s="1" t="s">
        <v>6015</v>
      </c>
      <c r="Y6480" s="1" t="s">
        <v>6596</v>
      </c>
      <c r="Z6480" s="1" t="s">
        <v>6597</v>
      </c>
      <c r="AC6480" s="1" t="s">
        <v>183</v>
      </c>
      <c r="AD6480" s="1" t="s">
        <v>184</v>
      </c>
      <c r="AE6480" s="1" t="s">
        <v>6069</v>
      </c>
      <c r="AF6480" s="1" t="s">
        <v>6074</v>
      </c>
      <c r="AG6480" s="1" t="s">
        <v>1576</v>
      </c>
      <c r="AH6480" s="1" t="s">
        <v>1577</v>
      </c>
    </row>
    <row r="6481">
      <c r="A6481" s="1" t="s">
        <v>44063</v>
      </c>
      <c r="B6481" s="1" t="s">
        <v>1098</v>
      </c>
      <c r="C6481" s="1" t="s">
        <v>1099</v>
      </c>
      <c r="D6481" s="1" t="s">
        <v>2614</v>
      </c>
      <c r="E6481" s="1" t="s">
        <v>2616</v>
      </c>
      <c r="F6481" s="1" t="s">
        <v>44064</v>
      </c>
      <c r="G6481" s="1" t="s">
        <v>189</v>
      </c>
      <c r="H6481" s="1" t="s">
        <v>21682</v>
      </c>
      <c r="I6481" s="1" t="s">
        <v>7833</v>
      </c>
      <c r="J6481" s="1" t="s">
        <v>1112</v>
      </c>
      <c r="K6481" s="1" t="s">
        <v>1114</v>
      </c>
    </row>
    <row r="6482">
      <c r="A6482" s="1" t="s">
        <v>21449</v>
      </c>
      <c r="B6482" s="1" t="s">
        <v>1244</v>
      </c>
      <c r="C6482" s="1" t="s">
        <v>1246</v>
      </c>
      <c r="D6482" s="1" t="s">
        <v>36537</v>
      </c>
      <c r="E6482" s="1" t="s">
        <v>36538</v>
      </c>
      <c r="F6482" s="1" t="s">
        <v>36539</v>
      </c>
      <c r="G6482" s="1" t="s">
        <v>36540</v>
      </c>
      <c r="H6482" s="1" t="s">
        <v>36541</v>
      </c>
      <c r="I6482" s="1" t="s">
        <v>36542</v>
      </c>
      <c r="J6482" s="1">
        <v>565.0</v>
      </c>
      <c r="K6482" s="1" t="s">
        <v>23659</v>
      </c>
      <c r="M6482" s="1" t="s">
        <v>36544</v>
      </c>
      <c r="N6482" s="1" t="s">
        <v>36545</v>
      </c>
      <c r="O6482" s="1" t="s">
        <v>1261</v>
      </c>
      <c r="P6482" s="1" t="s">
        <v>1263</v>
      </c>
    </row>
    <row r="6483">
      <c r="A6483" s="1" t="s">
        <v>44069</v>
      </c>
      <c r="B6483" s="1" t="s">
        <v>44070</v>
      </c>
      <c r="C6483" s="1" t="s">
        <v>44071</v>
      </c>
      <c r="D6483" s="1" t="s">
        <v>44072</v>
      </c>
      <c r="E6483" s="1" t="s">
        <v>44073</v>
      </c>
      <c r="G6483" s="1" t="s">
        <v>44074</v>
      </c>
      <c r="H6483" s="1" t="s">
        <v>44075</v>
      </c>
    </row>
    <row r="6484">
      <c r="A6484" s="1" t="s">
        <v>44076</v>
      </c>
      <c r="B6484" s="1" t="s">
        <v>39745</v>
      </c>
      <c r="C6484" s="1" t="s">
        <v>39746</v>
      </c>
      <c r="D6484" s="1" t="s">
        <v>39747</v>
      </c>
      <c r="E6484" s="1" t="s">
        <v>39748</v>
      </c>
      <c r="F6484" s="1" t="s">
        <v>44077</v>
      </c>
      <c r="G6484" s="1" t="s">
        <v>1054</v>
      </c>
      <c r="H6484" s="1" t="s">
        <v>39750</v>
      </c>
      <c r="I6484" s="1" t="s">
        <v>39751</v>
      </c>
      <c r="J6484" s="1" t="s">
        <v>39752</v>
      </c>
      <c r="K6484" s="1" t="s">
        <v>39753</v>
      </c>
    </row>
    <row r="6485">
      <c r="A6485" s="1" t="s">
        <v>44078</v>
      </c>
      <c r="B6485" s="1" t="s">
        <v>39411</v>
      </c>
      <c r="C6485" s="1" t="s">
        <v>39412</v>
      </c>
      <c r="D6485" s="1" t="s">
        <v>39413</v>
      </c>
      <c r="E6485" s="1" t="s">
        <v>39414</v>
      </c>
      <c r="F6485" s="1" t="s">
        <v>39415</v>
      </c>
      <c r="G6485" s="1" t="s">
        <v>39414</v>
      </c>
    </row>
    <row r="6486">
      <c r="A6486" s="1" t="s">
        <v>33581</v>
      </c>
      <c r="B6486" s="1" t="s">
        <v>14511</v>
      </c>
      <c r="C6486" s="1" t="s">
        <v>14513</v>
      </c>
      <c r="D6486" s="1" t="s">
        <v>8003</v>
      </c>
      <c r="E6486" s="1" t="s">
        <v>8005</v>
      </c>
      <c r="F6486" s="1" t="s">
        <v>43580</v>
      </c>
      <c r="G6486" s="1" t="s">
        <v>43581</v>
      </c>
      <c r="H6486" s="1" t="s">
        <v>43582</v>
      </c>
      <c r="I6486" s="1" t="s">
        <v>43583</v>
      </c>
      <c r="K6486" s="1" t="s">
        <v>14521</v>
      </c>
      <c r="L6486" s="1" t="s">
        <v>14524</v>
      </c>
      <c r="M6486" s="1" t="s">
        <v>8009</v>
      </c>
      <c r="N6486" s="1" t="s">
        <v>8010</v>
      </c>
      <c r="O6486" s="1" t="s">
        <v>43585</v>
      </c>
      <c r="P6486" s="1" t="s">
        <v>43586</v>
      </c>
      <c r="R6486" s="1" t="s">
        <v>5712</v>
      </c>
      <c r="S6486" s="1" t="s">
        <v>5713</v>
      </c>
    </row>
    <row r="6487">
      <c r="A6487" s="1" t="s">
        <v>33638</v>
      </c>
      <c r="B6487" s="1" t="s">
        <v>43578</v>
      </c>
      <c r="C6487" s="1" t="s">
        <v>189</v>
      </c>
    </row>
    <row r="6488">
      <c r="A6488" s="1" t="s">
        <v>44081</v>
      </c>
      <c r="B6488" s="1" t="s">
        <v>16866</v>
      </c>
      <c r="C6488" s="1" t="s">
        <v>16867</v>
      </c>
      <c r="D6488" s="1" t="s">
        <v>16868</v>
      </c>
      <c r="E6488" s="1" t="s">
        <v>16870</v>
      </c>
      <c r="G6488" s="1" t="s">
        <v>16871</v>
      </c>
      <c r="H6488" s="1" t="s">
        <v>16870</v>
      </c>
      <c r="I6488" s="1" t="s">
        <v>16872</v>
      </c>
      <c r="J6488" s="1" t="s">
        <v>16873</v>
      </c>
    </row>
    <row r="6489">
      <c r="A6489" s="1" t="s">
        <v>33043</v>
      </c>
      <c r="B6489" s="1" t="s">
        <v>346</v>
      </c>
      <c r="C6489" s="1" t="s">
        <v>347</v>
      </c>
      <c r="D6489" s="1" t="s">
        <v>44082</v>
      </c>
      <c r="E6489" s="1" t="s">
        <v>44083</v>
      </c>
      <c r="F6489" s="1" t="s">
        <v>44084</v>
      </c>
      <c r="G6489" s="1" t="s">
        <v>44086</v>
      </c>
      <c r="I6489" s="1" t="s">
        <v>44087</v>
      </c>
      <c r="J6489" s="1" t="s">
        <v>44088</v>
      </c>
      <c r="K6489" s="1" t="s">
        <v>361</v>
      </c>
      <c r="L6489" s="1" t="s">
        <v>362</v>
      </c>
    </row>
    <row r="6490">
      <c r="A6490" s="1" t="s">
        <v>24510</v>
      </c>
      <c r="B6490" s="1" t="s">
        <v>5538</v>
      </c>
      <c r="C6490" s="1" t="s">
        <v>5539</v>
      </c>
      <c r="D6490" s="1" t="s">
        <v>44089</v>
      </c>
      <c r="E6490" s="1" t="s">
        <v>40</v>
      </c>
      <c r="F6490" s="1" t="s">
        <v>44090</v>
      </c>
      <c r="G6490" s="1" t="s">
        <v>5544</v>
      </c>
      <c r="H6490" s="1" t="s">
        <v>5546</v>
      </c>
      <c r="I6490" s="1" t="s">
        <v>5547</v>
      </c>
    </row>
    <row r="6491">
      <c r="A6491" s="1" t="s">
        <v>44091</v>
      </c>
      <c r="B6491" s="1" t="s">
        <v>779</v>
      </c>
      <c r="C6491" s="1" t="s">
        <v>780</v>
      </c>
      <c r="D6491" s="1" t="s">
        <v>2015</v>
      </c>
      <c r="E6491" s="1" t="s">
        <v>2017</v>
      </c>
      <c r="F6491" s="1" t="s">
        <v>837</v>
      </c>
      <c r="G6491" s="1" t="s">
        <v>839</v>
      </c>
      <c r="H6491" s="1" t="s">
        <v>44092</v>
      </c>
      <c r="I6491" s="1" t="s">
        <v>44093</v>
      </c>
      <c r="J6491" s="1" t="s">
        <v>845</v>
      </c>
      <c r="K6491" s="1" t="s">
        <v>847</v>
      </c>
      <c r="L6491" s="1" t="s">
        <v>786</v>
      </c>
      <c r="M6491" s="1" t="s">
        <v>787</v>
      </c>
      <c r="N6491" s="1" t="s">
        <v>788</v>
      </c>
      <c r="O6491" s="1" t="s">
        <v>789</v>
      </c>
      <c r="P6491" s="1" t="s">
        <v>2027</v>
      </c>
      <c r="Q6491" s="1" t="s">
        <v>2028</v>
      </c>
    </row>
    <row r="6492">
      <c r="A6492" s="1" t="s">
        <v>21107</v>
      </c>
      <c r="B6492" s="1" t="s">
        <v>36347</v>
      </c>
      <c r="C6492" s="1" t="s">
        <v>36348</v>
      </c>
    </row>
    <row r="6493">
      <c r="A6493" s="1" t="s">
        <v>21383</v>
      </c>
      <c r="B6493" s="1" t="s">
        <v>36352</v>
      </c>
      <c r="C6493" s="1" t="s">
        <v>40</v>
      </c>
      <c r="D6493" s="1" t="s">
        <v>36353</v>
      </c>
      <c r="E6493" s="1" t="s">
        <v>36354</v>
      </c>
    </row>
    <row r="6494">
      <c r="A6494" s="1" t="s">
        <v>23060</v>
      </c>
      <c r="B6494" s="1" t="s">
        <v>2047</v>
      </c>
      <c r="C6494" s="1" t="s">
        <v>2048</v>
      </c>
      <c r="D6494" s="1" t="s">
        <v>13206</v>
      </c>
      <c r="E6494" s="1" t="s">
        <v>13208</v>
      </c>
      <c r="F6494" s="1" t="s">
        <v>36351</v>
      </c>
      <c r="G6494" s="1" t="s">
        <v>10265</v>
      </c>
      <c r="H6494" s="1" t="s">
        <v>13216</v>
      </c>
      <c r="I6494" s="1" t="s">
        <v>13217</v>
      </c>
      <c r="J6494" s="1" t="s">
        <v>2058</v>
      </c>
      <c r="K6494" s="1" t="s">
        <v>2060</v>
      </c>
    </row>
    <row r="6495">
      <c r="A6495" s="1" t="s">
        <v>44096</v>
      </c>
      <c r="B6495" s="1" t="s">
        <v>807</v>
      </c>
      <c r="C6495" s="1" t="s">
        <v>808</v>
      </c>
      <c r="D6495" s="1" t="s">
        <v>803</v>
      </c>
      <c r="E6495" s="1" t="s">
        <v>805</v>
      </c>
      <c r="F6495" s="1" t="s">
        <v>16473</v>
      </c>
      <c r="G6495" s="1" t="s">
        <v>16474</v>
      </c>
      <c r="I6495" s="1" t="s">
        <v>39397</v>
      </c>
      <c r="J6495" s="1" t="s">
        <v>39398</v>
      </c>
      <c r="K6495" s="1" t="s">
        <v>39399</v>
      </c>
      <c r="L6495" s="1" t="s">
        <v>39400</v>
      </c>
      <c r="M6495" s="1" t="s">
        <v>91</v>
      </c>
      <c r="N6495" s="1" t="s">
        <v>92</v>
      </c>
      <c r="O6495" s="1" t="s">
        <v>5923</v>
      </c>
      <c r="P6495" s="1" t="s">
        <v>5924</v>
      </c>
      <c r="Q6495" s="1">
        <v>4150.0</v>
      </c>
      <c r="R6495" s="1" t="s">
        <v>4077</v>
      </c>
      <c r="S6495" s="1">
        <v>4151.0</v>
      </c>
      <c r="T6495" s="1" t="s">
        <v>5927</v>
      </c>
      <c r="V6495" s="1" t="s">
        <v>812</v>
      </c>
      <c r="W6495" s="1" t="s">
        <v>808</v>
      </c>
      <c r="X6495" s="1" t="s">
        <v>39403</v>
      </c>
      <c r="Y6495" s="1" t="s">
        <v>39404</v>
      </c>
      <c r="Z6495" s="1" t="s">
        <v>39401</v>
      </c>
      <c r="AA6495" s="1" t="s">
        <v>39402</v>
      </c>
      <c r="AB6495" s="1" t="s">
        <v>2511</v>
      </c>
      <c r="AC6495" s="1" t="s">
        <v>2512</v>
      </c>
      <c r="AE6495" s="1" t="s">
        <v>817</v>
      </c>
      <c r="AF6495" s="1" t="s">
        <v>818</v>
      </c>
      <c r="AG6495" s="1" t="s">
        <v>16481</v>
      </c>
      <c r="AH6495" s="1" t="s">
        <v>16482</v>
      </c>
    </row>
    <row r="6496">
      <c r="A6496" s="1" t="s">
        <v>24196</v>
      </c>
      <c r="B6496" s="1" t="s">
        <v>273</v>
      </c>
      <c r="C6496" s="1" t="s">
        <v>274</v>
      </c>
      <c r="D6496" s="1" t="s">
        <v>5142</v>
      </c>
      <c r="E6496" s="1" t="s">
        <v>5143</v>
      </c>
      <c r="F6496" s="1" t="s">
        <v>5144</v>
      </c>
      <c r="G6496" s="1" t="s">
        <v>5145</v>
      </c>
      <c r="H6496" s="1" t="s">
        <v>5231</v>
      </c>
      <c r="I6496" s="1" t="s">
        <v>5233</v>
      </c>
      <c r="J6496" s="1" t="s">
        <v>37994</v>
      </c>
      <c r="K6496" s="1" t="s">
        <v>5150</v>
      </c>
      <c r="L6496" s="1" t="s">
        <v>5237</v>
      </c>
      <c r="M6496" s="1" t="s">
        <v>5240</v>
      </c>
      <c r="N6496" s="1" t="s">
        <v>12799</v>
      </c>
      <c r="O6496" s="1" t="s">
        <v>5152</v>
      </c>
      <c r="Q6496" s="1" t="s">
        <v>300</v>
      </c>
      <c r="R6496" s="1" t="s">
        <v>301</v>
      </c>
      <c r="S6496" s="1" t="s">
        <v>5154</v>
      </c>
      <c r="T6496" s="1" t="s">
        <v>5145</v>
      </c>
    </row>
    <row r="6497">
      <c r="A6497" s="1" t="s">
        <v>35384</v>
      </c>
      <c r="B6497" s="1" t="s">
        <v>36355</v>
      </c>
      <c r="C6497" s="1" t="s">
        <v>189</v>
      </c>
    </row>
    <row r="6498">
      <c r="A6498" s="1" t="s">
        <v>44097</v>
      </c>
      <c r="B6498" s="1" t="s">
        <v>169</v>
      </c>
      <c r="C6498" s="1" t="s">
        <v>170</v>
      </c>
      <c r="D6498" s="1" t="s">
        <v>6609</v>
      </c>
      <c r="E6498" s="1" t="s">
        <v>6610</v>
      </c>
      <c r="F6498" s="1" t="s">
        <v>36362</v>
      </c>
      <c r="G6498" s="1" t="s">
        <v>36363</v>
      </c>
      <c r="H6498" s="1" t="s">
        <v>36364</v>
      </c>
      <c r="I6498" s="1" t="s">
        <v>25184</v>
      </c>
      <c r="K6498" s="1" t="s">
        <v>4831</v>
      </c>
      <c r="L6498" s="1" t="s">
        <v>4833</v>
      </c>
      <c r="M6498" s="1" t="s">
        <v>4835</v>
      </c>
      <c r="N6498" s="1" t="s">
        <v>4833</v>
      </c>
      <c r="O6498" s="1" t="s">
        <v>36365</v>
      </c>
      <c r="P6498" s="1" t="s">
        <v>36366</v>
      </c>
      <c r="R6498" s="1" t="s">
        <v>183</v>
      </c>
      <c r="S6498" s="1" t="s">
        <v>184</v>
      </c>
      <c r="T6498" s="1" t="s">
        <v>6630</v>
      </c>
      <c r="U6498" s="1" t="s">
        <v>6631</v>
      </c>
    </row>
    <row r="6499">
      <c r="A6499" s="1" t="s">
        <v>44098</v>
      </c>
      <c r="B6499" s="1" t="s">
        <v>602</v>
      </c>
      <c r="C6499" s="1" t="s">
        <v>604</v>
      </c>
      <c r="D6499" s="1" t="s">
        <v>2085</v>
      </c>
      <c r="E6499" s="1" t="s">
        <v>2086</v>
      </c>
      <c r="F6499" s="1" t="s">
        <v>2087</v>
      </c>
      <c r="G6499" s="1" t="s">
        <v>2088</v>
      </c>
      <c r="H6499" s="1" t="s">
        <v>10938</v>
      </c>
      <c r="I6499" s="1" t="s">
        <v>10939</v>
      </c>
      <c r="K6499" s="1" t="s">
        <v>2090</v>
      </c>
      <c r="L6499" s="1" t="s">
        <v>2092</v>
      </c>
      <c r="N6499" s="1" t="s">
        <v>2094</v>
      </c>
      <c r="O6499" s="1" t="s">
        <v>2096</v>
      </c>
      <c r="P6499" s="1" t="s">
        <v>23323</v>
      </c>
      <c r="Q6499" s="1" t="s">
        <v>23324</v>
      </c>
      <c r="U6499" s="1" t="s">
        <v>6489</v>
      </c>
      <c r="V6499" s="1" t="s">
        <v>6490</v>
      </c>
      <c r="W6499" s="1" t="s">
        <v>10942</v>
      </c>
      <c r="X6499" s="1" t="s">
        <v>10943</v>
      </c>
      <c r="Y6499" s="1" t="s">
        <v>10944</v>
      </c>
      <c r="Z6499" s="1" t="s">
        <v>10945</v>
      </c>
      <c r="AA6499" s="1" t="s">
        <v>2120</v>
      </c>
      <c r="AB6499" s="1" t="s">
        <v>2122</v>
      </c>
      <c r="AC6499" s="1" t="s">
        <v>615</v>
      </c>
      <c r="AD6499" s="1" t="s">
        <v>617</v>
      </c>
      <c r="AE6499" s="1" t="s">
        <v>2123</v>
      </c>
      <c r="AF6499" s="1" t="s">
        <v>2124</v>
      </c>
      <c r="AG6499" s="1" t="s">
        <v>2125</v>
      </c>
      <c r="AH6499" s="1" t="s">
        <v>2126</v>
      </c>
      <c r="AI6499" s="1" t="s">
        <v>2127</v>
      </c>
      <c r="AJ6499" s="1" t="s">
        <v>2128</v>
      </c>
      <c r="AK6499" s="1" t="s">
        <v>10946</v>
      </c>
      <c r="AL6499" s="1" t="s">
        <v>10947</v>
      </c>
      <c r="AM6499" s="1" t="s">
        <v>2129</v>
      </c>
      <c r="AN6499" s="1" t="s">
        <v>2130</v>
      </c>
    </row>
    <row r="6500">
      <c r="A6500" s="1" t="s">
        <v>25153</v>
      </c>
      <c r="B6500" s="1" t="s">
        <v>36370</v>
      </c>
      <c r="C6500" s="1" t="s">
        <v>189</v>
      </c>
    </row>
    <row r="6501">
      <c r="A6501" s="1" t="s">
        <v>44100</v>
      </c>
      <c r="B6501" s="1" t="s">
        <v>36371</v>
      </c>
      <c r="C6501" s="1" t="s">
        <v>36372</v>
      </c>
      <c r="D6501" s="1" t="s">
        <v>36373</v>
      </c>
      <c r="E6501" s="1" t="s">
        <v>36374</v>
      </c>
      <c r="G6501" s="1" t="s">
        <v>36375</v>
      </c>
      <c r="H6501" s="1" t="s">
        <v>36376</v>
      </c>
      <c r="I6501" s="1" t="s">
        <v>2335</v>
      </c>
      <c r="J6501" s="1" t="s">
        <v>2337</v>
      </c>
      <c r="K6501" s="1" t="s">
        <v>36377</v>
      </c>
      <c r="L6501" s="1" t="s">
        <v>36378</v>
      </c>
    </row>
    <row r="6502">
      <c r="A6502" s="1" t="s">
        <v>23859</v>
      </c>
      <c r="B6502" s="1" t="s">
        <v>26679</v>
      </c>
      <c r="C6502" s="1" t="s">
        <v>26681</v>
      </c>
      <c r="D6502" s="1" t="s">
        <v>36379</v>
      </c>
      <c r="E6502" s="1" t="s">
        <v>36380</v>
      </c>
      <c r="F6502" s="1" t="s">
        <v>26686</v>
      </c>
      <c r="G6502" s="1" t="s">
        <v>26681</v>
      </c>
      <c r="H6502" s="1" t="s">
        <v>7898</v>
      </c>
      <c r="I6502" s="1" t="s">
        <v>7901</v>
      </c>
      <c r="J6502" s="1" t="s">
        <v>7902</v>
      </c>
      <c r="K6502" s="1" t="s">
        <v>7903</v>
      </c>
    </row>
    <row r="6503">
      <c r="A6503" s="1" t="s">
        <v>20077</v>
      </c>
      <c r="B6503" s="1" t="s">
        <v>5553</v>
      </c>
      <c r="C6503" s="1" t="s">
        <v>5554</v>
      </c>
      <c r="D6503" s="1" t="s">
        <v>36381</v>
      </c>
      <c r="E6503" s="1" t="s">
        <v>139</v>
      </c>
      <c r="F6503" s="1" t="s">
        <v>1896</v>
      </c>
      <c r="G6503" s="1" t="s">
        <v>1899</v>
      </c>
      <c r="I6503" s="1" t="s">
        <v>5555</v>
      </c>
      <c r="J6503" s="1" t="s">
        <v>5556</v>
      </c>
      <c r="L6503" s="1" t="s">
        <v>5557</v>
      </c>
      <c r="M6503" s="1" t="s">
        <v>5558</v>
      </c>
    </row>
    <row r="6504">
      <c r="A6504" s="1" t="s">
        <v>44103</v>
      </c>
      <c r="B6504" s="1" t="s">
        <v>36382</v>
      </c>
      <c r="C6504" s="1" t="s">
        <v>36383</v>
      </c>
      <c r="D6504" s="1" t="s">
        <v>36384</v>
      </c>
      <c r="E6504" s="1" t="s">
        <v>40</v>
      </c>
      <c r="F6504" s="1" t="s">
        <v>36385</v>
      </c>
      <c r="G6504" s="1" t="s">
        <v>36383</v>
      </c>
    </row>
    <row r="6505">
      <c r="A6505" s="1" t="s">
        <v>44106</v>
      </c>
      <c r="B6505" s="1" t="s">
        <v>763</v>
      </c>
      <c r="C6505" s="1" t="s">
        <v>765</v>
      </c>
      <c r="D6505" s="1" t="s">
        <v>44107</v>
      </c>
      <c r="E6505" s="1" t="s">
        <v>44108</v>
      </c>
      <c r="F6505" s="1" t="s">
        <v>25136</v>
      </c>
      <c r="G6505" s="1" t="s">
        <v>25137</v>
      </c>
      <c r="H6505" s="1" t="s">
        <v>44109</v>
      </c>
      <c r="I6505" s="1" t="s">
        <v>44110</v>
      </c>
      <c r="J6505" s="1" t="s">
        <v>25143</v>
      </c>
      <c r="K6505" s="1" t="s">
        <v>25137</v>
      </c>
      <c r="L6505" s="1" t="s">
        <v>772</v>
      </c>
      <c r="M6505" s="1" t="s">
        <v>774</v>
      </c>
      <c r="N6505" s="1" t="s">
        <v>776</v>
      </c>
      <c r="O6505" s="1" t="s">
        <v>777</v>
      </c>
    </row>
    <row r="6506">
      <c r="A6506" s="1" t="s">
        <v>44111</v>
      </c>
      <c r="B6506" s="1" t="s">
        <v>13185</v>
      </c>
      <c r="C6506" s="1" t="s">
        <v>13186</v>
      </c>
      <c r="D6506" s="1" t="s">
        <v>1197</v>
      </c>
      <c r="E6506" s="1" t="s">
        <v>1199</v>
      </c>
      <c r="F6506" s="1" t="s">
        <v>26718</v>
      </c>
      <c r="G6506" s="1" t="s">
        <v>40</v>
      </c>
      <c r="H6506" s="1" t="s">
        <v>13191</v>
      </c>
      <c r="I6506" s="1" t="s">
        <v>13192</v>
      </c>
      <c r="K6506" s="1" t="s">
        <v>1211</v>
      </c>
      <c r="L6506" s="1" t="s">
        <v>1213</v>
      </c>
    </row>
    <row r="6507">
      <c r="A6507" s="1" t="s">
        <v>44114</v>
      </c>
      <c r="B6507" s="1" t="s">
        <v>3442</v>
      </c>
      <c r="C6507" s="1" t="s">
        <v>3443</v>
      </c>
      <c r="D6507" s="1" t="s">
        <v>3439</v>
      </c>
      <c r="E6507" s="1" t="s">
        <v>3441</v>
      </c>
      <c r="F6507" s="1" t="s">
        <v>25600</v>
      </c>
      <c r="G6507" s="1" t="s">
        <v>25601</v>
      </c>
      <c r="H6507" s="1" t="s">
        <v>44115</v>
      </c>
      <c r="I6507" s="1" t="s">
        <v>10278</v>
      </c>
      <c r="K6507" s="1" t="s">
        <v>3446</v>
      </c>
      <c r="L6507" s="1" t="s">
        <v>3447</v>
      </c>
      <c r="M6507" s="1" t="s">
        <v>3448</v>
      </c>
      <c r="N6507" s="1" t="s">
        <v>3450</v>
      </c>
      <c r="O6507" s="1" t="s">
        <v>3452</v>
      </c>
      <c r="P6507" s="1" t="s">
        <v>3453</v>
      </c>
    </row>
    <row r="6508">
      <c r="A6508" s="1" t="s">
        <v>21294</v>
      </c>
      <c r="B6508" s="1" t="s">
        <v>44116</v>
      </c>
      <c r="C6508" s="1" t="s">
        <v>44117</v>
      </c>
      <c r="D6508" s="1" t="s">
        <v>44118</v>
      </c>
      <c r="E6508" s="1" t="s">
        <v>44119</v>
      </c>
      <c r="F6508" s="1" t="s">
        <v>44120</v>
      </c>
      <c r="G6508" s="1" t="s">
        <v>44121</v>
      </c>
      <c r="J6508" s="1" t="s">
        <v>44122</v>
      </c>
      <c r="K6508" s="1" t="s">
        <v>44123</v>
      </c>
      <c r="L6508" s="1" t="s">
        <v>44124</v>
      </c>
      <c r="M6508" s="1" t="s">
        <v>44125</v>
      </c>
    </row>
    <row r="6509">
      <c r="A6509" s="1" t="s">
        <v>44126</v>
      </c>
      <c r="B6509" s="1" t="s">
        <v>6792</v>
      </c>
      <c r="C6509" s="1" t="s">
        <v>6793</v>
      </c>
      <c r="D6509" s="1" t="s">
        <v>10916</v>
      </c>
      <c r="E6509" s="1" t="s">
        <v>10917</v>
      </c>
      <c r="F6509" s="1" t="s">
        <v>10919</v>
      </c>
      <c r="G6509" s="1" t="s">
        <v>10920</v>
      </c>
      <c r="H6509" s="1" t="s">
        <v>39354</v>
      </c>
      <c r="I6509" s="1" t="s">
        <v>26279</v>
      </c>
      <c r="K6509" s="1" t="s">
        <v>10929</v>
      </c>
      <c r="L6509" s="1" t="s">
        <v>10930</v>
      </c>
      <c r="M6509" s="1" t="s">
        <v>6800</v>
      </c>
      <c r="N6509" s="1" t="s">
        <v>6802</v>
      </c>
      <c r="O6509" s="1" t="s">
        <v>10931</v>
      </c>
      <c r="P6509" s="1" t="s">
        <v>10932</v>
      </c>
    </row>
    <row r="6510">
      <c r="A6510" s="1" t="s">
        <v>44127</v>
      </c>
      <c r="B6510" s="1" t="s">
        <v>8991</v>
      </c>
      <c r="C6510" s="1" t="s">
        <v>8994</v>
      </c>
      <c r="D6510" s="1" t="s">
        <v>8996</v>
      </c>
      <c r="E6510" s="1" t="s">
        <v>8998</v>
      </c>
      <c r="F6510" s="1" t="s">
        <v>9000</v>
      </c>
      <c r="G6510" s="1" t="s">
        <v>8998</v>
      </c>
    </row>
    <row r="6511">
      <c r="A6511" s="1" t="s">
        <v>36777</v>
      </c>
      <c r="B6511" s="1" t="s">
        <v>1539</v>
      </c>
      <c r="C6511" s="1" t="s">
        <v>1541</v>
      </c>
      <c r="D6511" s="1" t="s">
        <v>1543</v>
      </c>
      <c r="E6511" s="1" t="s">
        <v>1545</v>
      </c>
      <c r="F6511" s="1" t="s">
        <v>9012</v>
      </c>
      <c r="G6511" s="1" t="s">
        <v>1549</v>
      </c>
      <c r="H6511" s="1" t="s">
        <v>1551</v>
      </c>
      <c r="I6511" s="1" t="s">
        <v>1541</v>
      </c>
      <c r="J6511" s="1" t="s">
        <v>1554</v>
      </c>
      <c r="K6511" s="1" t="s">
        <v>1556</v>
      </c>
    </row>
    <row r="6512">
      <c r="A6512" s="1" t="s">
        <v>44128</v>
      </c>
      <c r="B6512" s="1" t="s">
        <v>9019</v>
      </c>
      <c r="C6512" s="1" t="s">
        <v>9021</v>
      </c>
      <c r="D6512" s="1" t="s">
        <v>9023</v>
      </c>
      <c r="E6512" s="1" t="s">
        <v>9024</v>
      </c>
      <c r="F6512" s="1" t="s">
        <v>9026</v>
      </c>
      <c r="G6512" s="1" t="s">
        <v>9028</v>
      </c>
    </row>
    <row r="6513">
      <c r="A6513" s="1" t="s">
        <v>44129</v>
      </c>
      <c r="B6513" s="1" t="s">
        <v>9030</v>
      </c>
      <c r="C6513" s="1" t="s">
        <v>9032</v>
      </c>
      <c r="D6513" s="1" t="s">
        <v>9033</v>
      </c>
      <c r="E6513" s="1" t="s">
        <v>9034</v>
      </c>
      <c r="F6513" s="1" t="s">
        <v>9036</v>
      </c>
      <c r="G6513" s="1" t="s">
        <v>9038</v>
      </c>
    </row>
    <row r="6514">
      <c r="A6514" s="1" t="s">
        <v>44130</v>
      </c>
      <c r="B6514" s="1" t="s">
        <v>1098</v>
      </c>
      <c r="C6514" s="1" t="s">
        <v>1099</v>
      </c>
      <c r="D6514" s="1" t="s">
        <v>18720</v>
      </c>
      <c r="E6514" s="1" t="s">
        <v>18721</v>
      </c>
      <c r="F6514" s="1" t="s">
        <v>1112</v>
      </c>
      <c r="G6514" s="1" t="s">
        <v>1114</v>
      </c>
    </row>
    <row r="6515">
      <c r="A6515" s="1" t="s">
        <v>44131</v>
      </c>
      <c r="B6515" s="1" t="s">
        <v>26706</v>
      </c>
      <c r="C6515" s="1" t="s">
        <v>26707</v>
      </c>
      <c r="D6515" s="1" t="s">
        <v>26708</v>
      </c>
      <c r="E6515" s="1" t="s">
        <v>7595</v>
      </c>
      <c r="F6515" s="1" t="s">
        <v>26710</v>
      </c>
      <c r="G6515" s="1" t="s">
        <v>26712</v>
      </c>
      <c r="H6515" s="1" t="s">
        <v>26713</v>
      </c>
      <c r="I6515" s="1" t="s">
        <v>26714</v>
      </c>
    </row>
    <row r="6516">
      <c r="A6516" s="1" t="s">
        <v>44132</v>
      </c>
      <c r="B6516" s="1" t="s">
        <v>2946</v>
      </c>
      <c r="C6516" s="1" t="s">
        <v>2948</v>
      </c>
      <c r="D6516" s="1" t="s">
        <v>34767</v>
      </c>
      <c r="E6516" s="1" t="s">
        <v>34769</v>
      </c>
      <c r="F6516" s="1" t="s">
        <v>2953</v>
      </c>
      <c r="G6516" s="1" t="s">
        <v>2954</v>
      </c>
      <c r="I6516" s="1" t="s">
        <v>2956</v>
      </c>
      <c r="J6516" s="1" t="s">
        <v>2958</v>
      </c>
    </row>
    <row r="6517">
      <c r="A6517" s="1" t="s">
        <v>33528</v>
      </c>
      <c r="B6517" s="1" t="s">
        <v>44133</v>
      </c>
      <c r="C6517" s="1" t="s">
        <v>189</v>
      </c>
    </row>
    <row r="6518">
      <c r="A6518" s="1" t="s">
        <v>33188</v>
      </c>
      <c r="B6518" s="1" t="s">
        <v>1259</v>
      </c>
      <c r="C6518" s="1" t="s">
        <v>1260</v>
      </c>
      <c r="D6518" s="1" t="s">
        <v>1255</v>
      </c>
      <c r="E6518" s="1" t="s">
        <v>1257</v>
      </c>
      <c r="F6518" s="1" t="s">
        <v>43338</v>
      </c>
      <c r="G6518" s="1" t="s">
        <v>7457</v>
      </c>
      <c r="H6518" s="1" t="s">
        <v>1267</v>
      </c>
      <c r="I6518" s="1" t="s">
        <v>1269</v>
      </c>
      <c r="L6518" s="1" t="s">
        <v>1272</v>
      </c>
      <c r="M6518" s="1" t="s">
        <v>1274</v>
      </c>
      <c r="N6518" s="1" t="s">
        <v>1380</v>
      </c>
      <c r="O6518" s="1" t="s">
        <v>1382</v>
      </c>
      <c r="P6518" s="1" t="s">
        <v>1283</v>
      </c>
      <c r="Q6518" s="1" t="s">
        <v>1285</v>
      </c>
    </row>
    <row r="6519">
      <c r="A6519" s="1" t="s">
        <v>44136</v>
      </c>
      <c r="B6519" s="1" t="s">
        <v>44137</v>
      </c>
      <c r="C6519" s="1" t="s">
        <v>44138</v>
      </c>
      <c r="D6519" s="1" t="s">
        <v>44139</v>
      </c>
      <c r="E6519" s="1" t="s">
        <v>44140</v>
      </c>
      <c r="F6519" s="1" t="s">
        <v>44141</v>
      </c>
      <c r="G6519" s="1" t="s">
        <v>44143</v>
      </c>
      <c r="H6519" s="1" t="s">
        <v>30936</v>
      </c>
      <c r="I6519" s="1" t="s">
        <v>30937</v>
      </c>
    </row>
    <row r="6520">
      <c r="A6520" s="1" t="s">
        <v>44149</v>
      </c>
      <c r="B6520" s="1" t="s">
        <v>44150</v>
      </c>
      <c r="C6520" s="1" t="s">
        <v>44151</v>
      </c>
    </row>
    <row r="6521">
      <c r="A6521" s="1" t="s">
        <v>44153</v>
      </c>
      <c r="B6521" s="1" t="s">
        <v>29334</v>
      </c>
      <c r="C6521" s="1" t="s">
        <v>29335</v>
      </c>
      <c r="D6521" s="1" t="s">
        <v>29337</v>
      </c>
      <c r="E6521" s="1" t="s">
        <v>29338</v>
      </c>
      <c r="G6521" s="1" t="s">
        <v>29339</v>
      </c>
      <c r="H6521" s="1" t="s">
        <v>29340</v>
      </c>
    </row>
    <row r="6522">
      <c r="A6522" s="1" t="s">
        <v>44154</v>
      </c>
      <c r="B6522" s="1" t="s">
        <v>1462</v>
      </c>
      <c r="C6522" s="1" t="s">
        <v>1463</v>
      </c>
      <c r="D6522" s="1" t="s">
        <v>29341</v>
      </c>
      <c r="E6522" s="1" t="s">
        <v>29342</v>
      </c>
      <c r="F6522" s="1" t="s">
        <v>29343</v>
      </c>
      <c r="G6522" s="1" t="s">
        <v>1465</v>
      </c>
      <c r="H6522" s="1" t="s">
        <v>2568</v>
      </c>
      <c r="I6522" s="1" t="s">
        <v>2573</v>
      </c>
      <c r="K6522" s="1" t="s">
        <v>1466</v>
      </c>
      <c r="L6522" s="1" t="s">
        <v>1463</v>
      </c>
      <c r="M6522" s="1" t="s">
        <v>29346</v>
      </c>
      <c r="N6522" s="1" t="s">
        <v>29347</v>
      </c>
      <c r="O6522" s="1" t="s">
        <v>1363</v>
      </c>
      <c r="P6522" s="1" t="s">
        <v>1364</v>
      </c>
      <c r="R6522" s="1" t="s">
        <v>1467</v>
      </c>
      <c r="S6522" s="1" t="s">
        <v>1469</v>
      </c>
    </row>
    <row r="6523">
      <c r="A6523" s="1" t="s">
        <v>44158</v>
      </c>
      <c r="B6523" s="1" t="s">
        <v>26692</v>
      </c>
      <c r="C6523" s="1" t="s">
        <v>5676</v>
      </c>
    </row>
    <row r="6524">
      <c r="A6524" s="1" t="s">
        <v>44160</v>
      </c>
      <c r="B6524" s="1" t="s">
        <v>1255</v>
      </c>
      <c r="C6524" s="1" t="s">
        <v>1257</v>
      </c>
      <c r="D6524" s="1" t="s">
        <v>6792</v>
      </c>
      <c r="E6524" s="1" t="s">
        <v>6793</v>
      </c>
      <c r="F6524" s="1" t="s">
        <v>16277</v>
      </c>
      <c r="G6524" s="1" t="s">
        <v>16278</v>
      </c>
      <c r="H6524" s="1" t="s">
        <v>29349</v>
      </c>
      <c r="I6524" s="1" t="s">
        <v>29350</v>
      </c>
      <c r="J6524" s="1" t="s">
        <v>29351</v>
      </c>
      <c r="K6524" s="1" t="s">
        <v>29352</v>
      </c>
      <c r="L6524" s="1" t="s">
        <v>16282</v>
      </c>
      <c r="M6524" s="1" t="s">
        <v>16278</v>
      </c>
      <c r="N6524" s="1" t="s">
        <v>29354</v>
      </c>
      <c r="O6524" s="1" t="s">
        <v>29356</v>
      </c>
      <c r="P6524" s="1" t="s">
        <v>1283</v>
      </c>
      <c r="Q6524" s="1" t="s">
        <v>1285</v>
      </c>
      <c r="R6524" s="1" t="s">
        <v>6800</v>
      </c>
      <c r="S6524" s="1" t="s">
        <v>6802</v>
      </c>
    </row>
    <row r="6525">
      <c r="A6525" s="1" t="s">
        <v>44162</v>
      </c>
      <c r="B6525" s="1" t="s">
        <v>41510</v>
      </c>
      <c r="C6525" s="1" t="s">
        <v>40</v>
      </c>
    </row>
    <row r="6526">
      <c r="A6526" s="1" t="s">
        <v>44163</v>
      </c>
      <c r="B6526" s="1" t="s">
        <v>41501</v>
      </c>
      <c r="C6526" s="1" t="s">
        <v>41502</v>
      </c>
      <c r="D6526" s="1" t="s">
        <v>41497</v>
      </c>
      <c r="E6526" s="1" t="s">
        <v>41498</v>
      </c>
      <c r="F6526" s="1" t="s">
        <v>41499</v>
      </c>
      <c r="G6526" s="1" t="s">
        <v>41500</v>
      </c>
      <c r="H6526" s="1" t="s">
        <v>41503</v>
      </c>
      <c r="I6526" s="1" t="s">
        <v>1916</v>
      </c>
      <c r="K6526" s="1" t="s">
        <v>41504</v>
      </c>
      <c r="L6526" s="1" t="s">
        <v>41505</v>
      </c>
      <c r="M6526" s="1" t="s">
        <v>41506</v>
      </c>
      <c r="N6526" s="1" t="s">
        <v>41500</v>
      </c>
      <c r="O6526" s="1" t="s">
        <v>41507</v>
      </c>
      <c r="P6526" s="1" t="s">
        <v>41508</v>
      </c>
    </row>
    <row r="6527">
      <c r="A6527" s="1" t="s">
        <v>44165</v>
      </c>
      <c r="B6527" s="1" t="s">
        <v>625</v>
      </c>
      <c r="C6527" s="1" t="s">
        <v>628</v>
      </c>
      <c r="D6527" s="1" t="s">
        <v>44167</v>
      </c>
      <c r="E6527" s="1" t="s">
        <v>44168</v>
      </c>
      <c r="F6527" s="1" t="s">
        <v>44169</v>
      </c>
      <c r="G6527" s="1" t="s">
        <v>44170</v>
      </c>
      <c r="I6527" s="1" t="s">
        <v>44171</v>
      </c>
      <c r="J6527" s="1" t="s">
        <v>44172</v>
      </c>
      <c r="K6527" s="1" t="s">
        <v>645</v>
      </c>
      <c r="L6527" s="1" t="s">
        <v>646</v>
      </c>
      <c r="M6527" s="1" t="s">
        <v>44173</v>
      </c>
      <c r="N6527" s="1" t="s">
        <v>44170</v>
      </c>
    </row>
    <row r="6528">
      <c r="A6528" s="1" t="s">
        <v>44175</v>
      </c>
      <c r="B6528" s="1" t="s">
        <v>169</v>
      </c>
      <c r="C6528" s="1" t="s">
        <v>170</v>
      </c>
      <c r="D6528" s="1" t="s">
        <v>3888</v>
      </c>
      <c r="E6528" s="1" t="s">
        <v>3889</v>
      </c>
      <c r="F6528" s="1" t="s">
        <v>3908</v>
      </c>
      <c r="G6528" s="1" t="s">
        <v>3909</v>
      </c>
      <c r="H6528" s="1" t="s">
        <v>925</v>
      </c>
      <c r="I6528" s="1" t="s">
        <v>927</v>
      </c>
      <c r="J6528" s="1" t="s">
        <v>928</v>
      </c>
      <c r="K6528" s="1" t="s">
        <v>929</v>
      </c>
      <c r="M6528" s="1" t="s">
        <v>44177</v>
      </c>
      <c r="N6528" s="1" t="s">
        <v>40448</v>
      </c>
      <c r="O6528" s="1" t="s">
        <v>933</v>
      </c>
      <c r="P6528" s="1" t="s">
        <v>935</v>
      </c>
      <c r="Q6528" s="1" t="s">
        <v>16152</v>
      </c>
      <c r="R6528" s="1" t="s">
        <v>16153</v>
      </c>
      <c r="S6528" s="1">
        <v>680.0</v>
      </c>
      <c r="T6528" s="1" t="s">
        <v>291</v>
      </c>
      <c r="U6528" s="1">
        <v>10.0</v>
      </c>
      <c r="V6528" s="1" t="s">
        <v>330</v>
      </c>
      <c r="W6528" s="1">
        <v>720.0</v>
      </c>
      <c r="X6528" s="1" t="s">
        <v>292</v>
      </c>
      <c r="Y6528" s="1">
        <v>620.0</v>
      </c>
      <c r="Z6528" s="1" t="s">
        <v>295</v>
      </c>
      <c r="AA6528" s="1">
        <v>640.0</v>
      </c>
      <c r="AB6528" s="1" t="s">
        <v>662</v>
      </c>
      <c r="AD6528" s="1" t="s">
        <v>3892</v>
      </c>
      <c r="AE6528" s="1" t="s">
        <v>3889</v>
      </c>
      <c r="AF6528" s="1" t="s">
        <v>3914</v>
      </c>
      <c r="AG6528" s="1" t="s">
        <v>3916</v>
      </c>
      <c r="AH6528" s="1" t="s">
        <v>937</v>
      </c>
      <c r="AI6528" s="1" t="s">
        <v>940</v>
      </c>
      <c r="AJ6528" s="1" t="s">
        <v>16157</v>
      </c>
      <c r="AK6528" s="1" t="s">
        <v>16158</v>
      </c>
      <c r="AL6528" s="1" t="s">
        <v>3896</v>
      </c>
      <c r="AM6528" s="1" t="s">
        <v>3899</v>
      </c>
      <c r="AQ6528" s="1" t="s">
        <v>183</v>
      </c>
      <c r="AR6528" s="1" t="s">
        <v>184</v>
      </c>
      <c r="AS6528" s="1" t="s">
        <v>3901</v>
      </c>
      <c r="AT6528" s="1" t="s">
        <v>3902</v>
      </c>
    </row>
    <row r="6529">
      <c r="A6529" s="1" t="s">
        <v>945</v>
      </c>
    </row>
    <row r="6530">
      <c r="A6530" s="1" t="s">
        <v>22729</v>
      </c>
      <c r="B6530" s="1" t="s">
        <v>1414</v>
      </c>
      <c r="C6530" s="1" t="s">
        <v>1415</v>
      </c>
      <c r="D6530" s="1" t="s">
        <v>44179</v>
      </c>
      <c r="E6530" s="1" t="s">
        <v>1422</v>
      </c>
      <c r="F6530" s="1" t="s">
        <v>3125</v>
      </c>
      <c r="G6530" s="1" t="s">
        <v>1422</v>
      </c>
      <c r="H6530" s="1" t="s">
        <v>1424</v>
      </c>
      <c r="I6530" s="1" t="s">
        <v>1426</v>
      </c>
    </row>
    <row r="6531">
      <c r="A6531" s="1" t="s">
        <v>44180</v>
      </c>
      <c r="B6531" s="1" t="s">
        <v>791</v>
      </c>
      <c r="C6531" s="1" t="s">
        <v>794</v>
      </c>
      <c r="D6531" s="1" t="s">
        <v>949</v>
      </c>
      <c r="E6531" s="1" t="s">
        <v>951</v>
      </c>
      <c r="F6531" s="1" t="s">
        <v>44181</v>
      </c>
      <c r="G6531" s="1" t="s">
        <v>189</v>
      </c>
      <c r="H6531" s="1" t="s">
        <v>799</v>
      </c>
      <c r="I6531" s="1" t="s">
        <v>800</v>
      </c>
      <c r="J6531" s="1" t="s">
        <v>953</v>
      </c>
      <c r="K6531" s="1" t="s">
        <v>955</v>
      </c>
      <c r="M6531" s="1" t="s">
        <v>804</v>
      </c>
      <c r="N6531" s="1" t="s">
        <v>806</v>
      </c>
    </row>
    <row r="6532">
      <c r="A6532" s="1" t="s">
        <v>20617</v>
      </c>
      <c r="B6532" s="1" t="s">
        <v>706</v>
      </c>
      <c r="C6532" s="1" t="s">
        <v>707</v>
      </c>
      <c r="D6532" s="1" t="s">
        <v>30604</v>
      </c>
      <c r="E6532" s="1" t="s">
        <v>30605</v>
      </c>
      <c r="F6532" s="1" t="s">
        <v>24242</v>
      </c>
      <c r="G6532" s="1" t="s">
        <v>24243</v>
      </c>
      <c r="H6532" s="1" t="s">
        <v>30607</v>
      </c>
      <c r="I6532" s="1" t="s">
        <v>30608</v>
      </c>
      <c r="J6532" s="1">
        <v>230.0</v>
      </c>
      <c r="K6532" s="1" t="s">
        <v>159</v>
      </c>
      <c r="L6532" s="1" t="s">
        <v>30609</v>
      </c>
      <c r="M6532" s="1" t="s">
        <v>709</v>
      </c>
      <c r="N6532" s="1" t="s">
        <v>24246</v>
      </c>
      <c r="O6532" s="1" t="s">
        <v>24247</v>
      </c>
      <c r="P6532" s="1" t="s">
        <v>711</v>
      </c>
      <c r="Q6532" s="1" t="s">
        <v>713</v>
      </c>
    </row>
    <row r="6533">
      <c r="A6533" s="1" t="s">
        <v>44185</v>
      </c>
      <c r="B6533" s="1" t="s">
        <v>469</v>
      </c>
      <c r="C6533" s="1" t="s">
        <v>471</v>
      </c>
      <c r="D6533" s="1" t="s">
        <v>720</v>
      </c>
      <c r="E6533" s="1" t="s">
        <v>722</v>
      </c>
      <c r="F6533" s="1" t="s">
        <v>21197</v>
      </c>
      <c r="G6533" s="1" t="s">
        <v>21199</v>
      </c>
      <c r="I6533" s="1" t="s">
        <v>26695</v>
      </c>
      <c r="J6533" s="1" t="s">
        <v>26696</v>
      </c>
      <c r="K6533" s="1" t="s">
        <v>5571</v>
      </c>
      <c r="L6533" s="1" t="s">
        <v>5572</v>
      </c>
      <c r="M6533" s="1" t="s">
        <v>478</v>
      </c>
      <c r="N6533" s="1" t="s">
        <v>480</v>
      </c>
      <c r="O6533" s="1" t="s">
        <v>26699</v>
      </c>
      <c r="P6533" s="1" t="s">
        <v>26700</v>
      </c>
      <c r="S6533" s="1" t="s">
        <v>484</v>
      </c>
      <c r="T6533" s="1" t="s">
        <v>485</v>
      </c>
      <c r="U6533" s="1" t="s">
        <v>759</v>
      </c>
      <c r="V6533" s="1" t="s">
        <v>760</v>
      </c>
    </row>
    <row r="6534">
      <c r="A6534" s="1" t="s">
        <v>24655</v>
      </c>
      <c r="B6534" s="1" t="s">
        <v>763</v>
      </c>
      <c r="C6534" s="1" t="s">
        <v>765</v>
      </c>
      <c r="D6534" s="1" t="s">
        <v>3880</v>
      </c>
      <c r="E6534" s="1" t="s">
        <v>3881</v>
      </c>
      <c r="F6534" s="1" t="s">
        <v>12861</v>
      </c>
      <c r="G6534" s="1" t="s">
        <v>12862</v>
      </c>
      <c r="J6534" s="1" t="s">
        <v>3884</v>
      </c>
      <c r="K6534" s="1" t="s">
        <v>3883</v>
      </c>
      <c r="L6534" s="1" t="s">
        <v>776</v>
      </c>
      <c r="M6534" s="1" t="s">
        <v>777</v>
      </c>
    </row>
    <row r="6535">
      <c r="A6535" s="1" t="s">
        <v>44196</v>
      </c>
      <c r="B6535" s="1" t="s">
        <v>763</v>
      </c>
      <c r="C6535" s="1" t="s">
        <v>765</v>
      </c>
      <c r="D6535" s="1" t="s">
        <v>3880</v>
      </c>
      <c r="E6535" s="1" t="s">
        <v>3881</v>
      </c>
      <c r="F6535" s="1" t="s">
        <v>12861</v>
      </c>
      <c r="G6535" s="1" t="s">
        <v>12862</v>
      </c>
      <c r="I6535" s="1" t="s">
        <v>3884</v>
      </c>
      <c r="J6535" s="1" t="s">
        <v>3883</v>
      </c>
      <c r="K6535" s="1" t="s">
        <v>776</v>
      </c>
      <c r="L6535" s="1" t="s">
        <v>777</v>
      </c>
    </row>
    <row r="6536">
      <c r="A6536" s="1" t="s">
        <v>44198</v>
      </c>
      <c r="B6536" s="1" t="s">
        <v>38107</v>
      </c>
      <c r="C6536" s="1" t="s">
        <v>1341</v>
      </c>
    </row>
    <row r="6537">
      <c r="A6537" s="1" t="s">
        <v>44199</v>
      </c>
      <c r="B6537" s="1" t="s">
        <v>38097</v>
      </c>
      <c r="C6537" s="1" t="s">
        <v>38099</v>
      </c>
      <c r="D6537" s="1" t="s">
        <v>38101</v>
      </c>
      <c r="E6537" s="1" t="s">
        <v>38103</v>
      </c>
      <c r="G6537" s="1" t="s">
        <v>38104</v>
      </c>
      <c r="H6537" s="1" t="s">
        <v>38105</v>
      </c>
    </row>
    <row r="6538">
      <c r="A6538" s="1" t="s">
        <v>44200</v>
      </c>
      <c r="B6538" s="1" t="s">
        <v>346</v>
      </c>
      <c r="C6538" s="1" t="s">
        <v>347</v>
      </c>
      <c r="D6538" s="1" t="s">
        <v>38078</v>
      </c>
      <c r="E6538" s="1" t="s">
        <v>38079</v>
      </c>
      <c r="H6538" s="1" t="s">
        <v>38081</v>
      </c>
      <c r="I6538" s="1" t="s">
        <v>38083</v>
      </c>
      <c r="K6538" s="1" t="s">
        <v>38091</v>
      </c>
      <c r="L6538" s="1" t="s">
        <v>38093</v>
      </c>
      <c r="M6538" s="1" t="s">
        <v>38085</v>
      </c>
      <c r="N6538" s="1" t="s">
        <v>38087</v>
      </c>
      <c r="O6538" s="1" t="s">
        <v>38089</v>
      </c>
      <c r="P6538" s="1" t="s">
        <v>38090</v>
      </c>
      <c r="Q6538" s="1" t="s">
        <v>361</v>
      </c>
      <c r="R6538" s="1" t="s">
        <v>362</v>
      </c>
    </row>
    <row r="6539">
      <c r="A6539" s="1" t="s">
        <v>44202</v>
      </c>
      <c r="B6539" s="1" t="s">
        <v>38068</v>
      </c>
      <c r="C6539" s="1" t="s">
        <v>38069</v>
      </c>
      <c r="D6539" s="1" t="s">
        <v>38070</v>
      </c>
      <c r="E6539" s="1" t="s">
        <v>38071</v>
      </c>
      <c r="F6539" s="1" t="s">
        <v>38073</v>
      </c>
      <c r="G6539" s="1" t="s">
        <v>38075</v>
      </c>
      <c r="I6539" s="1" t="s">
        <v>38076</v>
      </c>
      <c r="J6539" s="1" t="s">
        <v>38077</v>
      </c>
      <c r="K6539" s="1" t="s">
        <v>2335</v>
      </c>
      <c r="L6539" s="1" t="s">
        <v>2337</v>
      </c>
    </row>
    <row r="6540">
      <c r="A6540" s="1" t="s">
        <v>33016</v>
      </c>
      <c r="C6540" s="1" t="s">
        <v>38117</v>
      </c>
      <c r="D6540" s="1" t="s">
        <v>38118</v>
      </c>
      <c r="E6540" s="1" t="s">
        <v>38113</v>
      </c>
      <c r="F6540" s="1" t="s">
        <v>38115</v>
      </c>
      <c r="G6540" s="1" t="s">
        <v>34024</v>
      </c>
      <c r="H6540" s="1" t="s">
        <v>34025</v>
      </c>
      <c r="I6540" s="1" t="s">
        <v>38121</v>
      </c>
      <c r="J6540" s="1" t="s">
        <v>38122</v>
      </c>
      <c r="K6540" s="1">
        <v>30.0</v>
      </c>
      <c r="L6540" s="1" t="s">
        <v>403</v>
      </c>
      <c r="M6540" s="1">
        <v>51.0</v>
      </c>
      <c r="N6540" s="1" t="s">
        <v>1668</v>
      </c>
      <c r="O6540" s="1">
        <v>710.0</v>
      </c>
      <c r="P6540" s="1" t="s">
        <v>289</v>
      </c>
      <c r="Q6540" s="1">
        <v>680.0</v>
      </c>
      <c r="R6540" s="1" t="s">
        <v>291</v>
      </c>
      <c r="S6540" s="1">
        <v>10.0</v>
      </c>
      <c r="T6540" s="1" t="s">
        <v>330</v>
      </c>
      <c r="V6540" s="1" t="s">
        <v>38129</v>
      </c>
      <c r="W6540" s="1" t="s">
        <v>38130</v>
      </c>
      <c r="X6540" s="1" t="s">
        <v>16134</v>
      </c>
      <c r="Y6540" s="1" t="s">
        <v>16151</v>
      </c>
    </row>
    <row r="6541">
      <c r="A6541" s="1" t="s">
        <v>44207</v>
      </c>
      <c r="B6541" s="1" t="s">
        <v>38145</v>
      </c>
      <c r="C6541" s="1" t="s">
        <v>38146</v>
      </c>
      <c r="D6541" s="1" t="s">
        <v>38147</v>
      </c>
      <c r="E6541" s="1" t="s">
        <v>38148</v>
      </c>
      <c r="F6541" s="1" t="s">
        <v>38156</v>
      </c>
      <c r="G6541" s="1" t="s">
        <v>40</v>
      </c>
      <c r="H6541" s="1" t="s">
        <v>38151</v>
      </c>
      <c r="I6541" s="1" t="s">
        <v>38152</v>
      </c>
      <c r="J6541" s="1" t="s">
        <v>38153</v>
      </c>
      <c r="K6541" s="1" t="s">
        <v>38146</v>
      </c>
      <c r="M6541" s="1" t="s">
        <v>1837</v>
      </c>
      <c r="N6541" s="1" t="s">
        <v>1839</v>
      </c>
      <c r="O6541" s="1" t="s">
        <v>38154</v>
      </c>
      <c r="P6541" s="1" t="s">
        <v>38155</v>
      </c>
    </row>
    <row r="6542">
      <c r="A6542" s="1" t="s">
        <v>44212</v>
      </c>
      <c r="B6542" s="1" t="s">
        <v>4180</v>
      </c>
      <c r="C6542" s="1" t="s">
        <v>4181</v>
      </c>
      <c r="D6542" s="1" t="s">
        <v>11738</v>
      </c>
      <c r="E6542" s="1" t="s">
        <v>11739</v>
      </c>
      <c r="F6542" s="1" t="s">
        <v>6354</v>
      </c>
      <c r="G6542" s="1" t="s">
        <v>4181</v>
      </c>
      <c r="H6542" s="1" t="s">
        <v>270</v>
      </c>
      <c r="I6542" s="1" t="s">
        <v>271</v>
      </c>
      <c r="K6542" s="1" t="s">
        <v>4205</v>
      </c>
      <c r="L6542" s="1" t="s">
        <v>4207</v>
      </c>
    </row>
    <row r="6543">
      <c r="A6543" s="1" t="s">
        <v>44215</v>
      </c>
      <c r="B6543" s="1" t="s">
        <v>273</v>
      </c>
      <c r="C6543" s="1" t="s">
        <v>274</v>
      </c>
      <c r="E6543" s="1" t="s">
        <v>24285</v>
      </c>
      <c r="F6543" s="1" t="s">
        <v>24286</v>
      </c>
      <c r="G6543" s="1" t="s">
        <v>24287</v>
      </c>
      <c r="H6543" s="1" t="s">
        <v>22892</v>
      </c>
      <c r="J6543" s="1" t="s">
        <v>24289</v>
      </c>
      <c r="K6543" s="1" t="s">
        <v>24290</v>
      </c>
      <c r="L6543" s="1" t="s">
        <v>24288</v>
      </c>
      <c r="M6543" s="1" t="s">
        <v>24286</v>
      </c>
      <c r="N6543" s="1" t="s">
        <v>300</v>
      </c>
      <c r="O6543" s="1" t="s">
        <v>301</v>
      </c>
      <c r="P6543" s="1" t="s">
        <v>3029</v>
      </c>
      <c r="Q6543" s="1" t="s">
        <v>3031</v>
      </c>
    </row>
    <row r="6544">
      <c r="A6544" s="1" t="s">
        <v>44216</v>
      </c>
      <c r="B6544" s="1" t="s">
        <v>38134</v>
      </c>
      <c r="C6544" s="1" t="s">
        <v>38135</v>
      </c>
      <c r="D6544" s="1" t="s">
        <v>38136</v>
      </c>
      <c r="E6544" s="1" t="s">
        <v>38137</v>
      </c>
      <c r="H6544" s="1" t="s">
        <v>38138</v>
      </c>
      <c r="I6544" s="1" t="s">
        <v>38139</v>
      </c>
      <c r="J6544" s="1" t="s">
        <v>38140</v>
      </c>
      <c r="K6544" s="1" t="s">
        <v>38142</v>
      </c>
      <c r="L6544" s="1" t="s">
        <v>38143</v>
      </c>
      <c r="M6544" s="1" t="s">
        <v>38144</v>
      </c>
    </row>
    <row r="6545">
      <c r="A6545" s="1" t="s">
        <v>44217</v>
      </c>
      <c r="B6545" s="1" t="s">
        <v>25887</v>
      </c>
      <c r="C6545" s="1" t="s">
        <v>25888</v>
      </c>
      <c r="D6545" s="1" t="s">
        <v>38131</v>
      </c>
      <c r="E6545" s="1" t="s">
        <v>38132</v>
      </c>
      <c r="G6545" s="1" t="s">
        <v>25891</v>
      </c>
      <c r="H6545" s="1" t="s">
        <v>25892</v>
      </c>
      <c r="J6545" s="1" t="s">
        <v>512</v>
      </c>
      <c r="K6545" s="1" t="s">
        <v>514</v>
      </c>
    </row>
    <row r="6546">
      <c r="A6546" s="1" t="s">
        <v>44220</v>
      </c>
      <c r="B6546" s="1" t="s">
        <v>39342</v>
      </c>
      <c r="C6546" s="1" t="s">
        <v>39343</v>
      </c>
      <c r="D6546" s="1" t="s">
        <v>39344</v>
      </c>
      <c r="E6546" s="1" t="s">
        <v>39345</v>
      </c>
      <c r="G6546" s="1" t="s">
        <v>39346</v>
      </c>
      <c r="H6546" s="1" t="s">
        <v>39345</v>
      </c>
      <c r="I6546" s="1" t="s">
        <v>39347</v>
      </c>
      <c r="J6546" s="1" t="s">
        <v>39348</v>
      </c>
    </row>
    <row r="6547">
      <c r="A6547" s="1" t="s">
        <v>44221</v>
      </c>
      <c r="B6547" s="1" t="s">
        <v>6324</v>
      </c>
      <c r="C6547" s="1" t="s">
        <v>6325</v>
      </c>
      <c r="D6547" s="1" t="s">
        <v>38157</v>
      </c>
      <c r="E6547" s="1" t="s">
        <v>40</v>
      </c>
      <c r="G6547" s="1" t="s">
        <v>6343</v>
      </c>
      <c r="H6547" s="1" t="s">
        <v>6344</v>
      </c>
    </row>
    <row r="6548">
      <c r="A6548" s="1" t="s">
        <v>44222</v>
      </c>
      <c r="B6548" s="1" t="s">
        <v>779</v>
      </c>
      <c r="C6548" s="1" t="s">
        <v>780</v>
      </c>
      <c r="D6548" s="1" t="s">
        <v>1174</v>
      </c>
      <c r="E6548" s="1" t="s">
        <v>1176</v>
      </c>
      <c r="F6548" s="1" t="s">
        <v>38158</v>
      </c>
      <c r="G6548" s="1" t="s">
        <v>38159</v>
      </c>
      <c r="H6548" s="1" t="s">
        <v>1178</v>
      </c>
      <c r="I6548" s="1" t="s">
        <v>1180</v>
      </c>
      <c r="J6548" s="1" t="s">
        <v>786</v>
      </c>
      <c r="K6548" s="1" t="s">
        <v>787</v>
      </c>
      <c r="L6548" s="1" t="s">
        <v>788</v>
      </c>
      <c r="M6548" s="1" t="s">
        <v>789</v>
      </c>
    </row>
    <row r="6549">
      <c r="A6549" s="1" t="s">
        <v>44223</v>
      </c>
      <c r="B6549" s="1" t="s">
        <v>44224</v>
      </c>
      <c r="C6549" s="1" t="s">
        <v>44225</v>
      </c>
      <c r="D6549" s="1" t="s">
        <v>44226</v>
      </c>
      <c r="E6549" s="1" t="s">
        <v>14986</v>
      </c>
      <c r="F6549" s="1" t="s">
        <v>44227</v>
      </c>
      <c r="G6549" s="1" t="s">
        <v>44228</v>
      </c>
    </row>
    <row r="6550">
      <c r="A6550" s="1" t="s">
        <v>44229</v>
      </c>
      <c r="B6550" s="1" t="s">
        <v>44231</v>
      </c>
      <c r="C6550" s="1" t="s">
        <v>44232</v>
      </c>
      <c r="D6550" s="1" t="s">
        <v>44233</v>
      </c>
      <c r="E6550" s="1" t="s">
        <v>40</v>
      </c>
      <c r="F6550" s="1" t="s">
        <v>44234</v>
      </c>
      <c r="G6550" s="1" t="s">
        <v>44235</v>
      </c>
    </row>
    <row r="6551">
      <c r="A6551" s="1" t="s">
        <v>10921</v>
      </c>
      <c r="B6551" s="1" t="s">
        <v>1744</v>
      </c>
      <c r="C6551" s="1" t="s">
        <v>1746</v>
      </c>
      <c r="D6551" s="1" t="s">
        <v>17955</v>
      </c>
      <c r="E6551" s="1" t="s">
        <v>17956</v>
      </c>
      <c r="F6551" s="1" t="s">
        <v>2519</v>
      </c>
      <c r="G6551" s="1" t="s">
        <v>2521</v>
      </c>
      <c r="H6551" s="1" t="s">
        <v>44237</v>
      </c>
      <c r="I6551" s="1" t="s">
        <v>2521</v>
      </c>
      <c r="J6551" s="1" t="s">
        <v>17959</v>
      </c>
      <c r="K6551" s="1" t="s">
        <v>17956</v>
      </c>
      <c r="L6551" s="1" t="s">
        <v>2525</v>
      </c>
      <c r="M6551" s="1" t="s">
        <v>2526</v>
      </c>
      <c r="N6551" s="1" t="s">
        <v>17060</v>
      </c>
      <c r="O6551" s="1" t="s">
        <v>17062</v>
      </c>
      <c r="Q6551" s="1" t="s">
        <v>1758</v>
      </c>
      <c r="R6551" s="1" t="s">
        <v>1759</v>
      </c>
      <c r="S6551" s="1" t="s">
        <v>2528</v>
      </c>
      <c r="T6551" s="1" t="s">
        <v>2530</v>
      </c>
    </row>
    <row r="6552">
      <c r="A6552" s="1" t="s">
        <v>44240</v>
      </c>
      <c r="B6552" s="1" t="s">
        <v>44178</v>
      </c>
      <c r="C6552" s="1" t="s">
        <v>189</v>
      </c>
    </row>
    <row r="6553">
      <c r="A6553" s="1" t="s">
        <v>44241</v>
      </c>
      <c r="B6553" s="1" t="s">
        <v>13557</v>
      </c>
      <c r="C6553" s="1" t="s">
        <v>40</v>
      </c>
    </row>
    <row r="6554">
      <c r="A6554" s="1" t="s">
        <v>44242</v>
      </c>
      <c r="B6554" s="1" t="s">
        <v>934</v>
      </c>
      <c r="C6554" s="1" t="s">
        <v>936</v>
      </c>
      <c r="D6554" s="1" t="s">
        <v>44243</v>
      </c>
      <c r="E6554" s="1" t="s">
        <v>44244</v>
      </c>
      <c r="F6554" s="1" t="s">
        <v>941</v>
      </c>
      <c r="G6554" s="1" t="s">
        <v>942</v>
      </c>
      <c r="I6554" s="1" t="s">
        <v>943</v>
      </c>
      <c r="J6554" s="1" t="s">
        <v>944</v>
      </c>
    </row>
    <row r="6555">
      <c r="A6555" s="1" t="s">
        <v>44245</v>
      </c>
      <c r="B6555" s="1" t="s">
        <v>206</v>
      </c>
      <c r="C6555" s="1" t="s">
        <v>207</v>
      </c>
      <c r="D6555" s="1" t="s">
        <v>44246</v>
      </c>
      <c r="E6555" s="1" t="s">
        <v>44247</v>
      </c>
      <c r="F6555" s="1" t="s">
        <v>44248</v>
      </c>
      <c r="G6555" s="1" t="s">
        <v>44249</v>
      </c>
      <c r="H6555" s="1" t="s">
        <v>44250</v>
      </c>
      <c r="I6555" s="1" t="s">
        <v>44251</v>
      </c>
      <c r="K6555" s="1" t="s">
        <v>44252</v>
      </c>
      <c r="L6555" s="1" t="s">
        <v>44253</v>
      </c>
      <c r="M6555" s="1" t="s">
        <v>44254</v>
      </c>
      <c r="N6555" s="1" t="s">
        <v>44255</v>
      </c>
      <c r="O6555" s="1" t="s">
        <v>220</v>
      </c>
      <c r="P6555" s="1" t="s">
        <v>221</v>
      </c>
    </row>
    <row r="6556">
      <c r="A6556" s="1" t="s">
        <v>44257</v>
      </c>
      <c r="B6556" s="1" t="s">
        <v>3605</v>
      </c>
      <c r="C6556" s="1" t="s">
        <v>3607</v>
      </c>
      <c r="D6556" s="1" t="s">
        <v>3602</v>
      </c>
      <c r="E6556" s="1" t="s">
        <v>3603</v>
      </c>
      <c r="F6556" s="1" t="s">
        <v>3608</v>
      </c>
      <c r="G6556" s="1" t="s">
        <v>3609</v>
      </c>
      <c r="H6556" s="1" t="s">
        <v>44258</v>
      </c>
      <c r="I6556" s="1" t="s">
        <v>44259</v>
      </c>
      <c r="L6556" s="1" t="s">
        <v>3612</v>
      </c>
      <c r="M6556" s="1" t="s">
        <v>3613</v>
      </c>
      <c r="N6556" s="1" t="s">
        <v>3614</v>
      </c>
      <c r="O6556" s="1" t="s">
        <v>3616</v>
      </c>
      <c r="P6556" s="1" t="s">
        <v>3620</v>
      </c>
      <c r="Q6556" s="1" t="s">
        <v>3622</v>
      </c>
    </row>
    <row r="6557">
      <c r="A6557" s="1" t="s">
        <v>44260</v>
      </c>
      <c r="B6557" s="1" t="s">
        <v>489</v>
      </c>
      <c r="C6557" s="1" t="s">
        <v>490</v>
      </c>
      <c r="D6557" s="1" t="s">
        <v>491</v>
      </c>
      <c r="E6557" s="1" t="s">
        <v>492</v>
      </c>
      <c r="F6557" s="1" t="s">
        <v>44261</v>
      </c>
      <c r="G6557" s="1" t="s">
        <v>44262</v>
      </c>
      <c r="H6557" s="1" t="s">
        <v>2436</v>
      </c>
      <c r="I6557" s="1" t="s">
        <v>2437</v>
      </c>
      <c r="J6557" s="1" t="s">
        <v>2439</v>
      </c>
      <c r="K6557" s="1" t="s">
        <v>2440</v>
      </c>
      <c r="M6557" s="1" t="s">
        <v>497</v>
      </c>
      <c r="N6557" s="1" t="s">
        <v>488</v>
      </c>
      <c r="O6557" s="1" t="s">
        <v>13023</v>
      </c>
      <c r="P6557" s="1" t="s">
        <v>2437</v>
      </c>
      <c r="Q6557" s="1" t="s">
        <v>500</v>
      </c>
      <c r="R6557" s="1" t="s">
        <v>502</v>
      </c>
      <c r="S6557" s="1" t="s">
        <v>504</v>
      </c>
      <c r="T6557" s="1" t="s">
        <v>505</v>
      </c>
      <c r="U6557" s="1" t="s">
        <v>2442</v>
      </c>
      <c r="V6557" s="1" t="s">
        <v>2444</v>
      </c>
      <c r="W6557" s="1" t="s">
        <v>44263</v>
      </c>
      <c r="X6557" s="1" t="s">
        <v>44265</v>
      </c>
    </row>
    <row r="6558">
      <c r="A6558" s="1" t="s">
        <v>44266</v>
      </c>
      <c r="B6558" s="1" t="s">
        <v>3414</v>
      </c>
      <c r="C6558" s="1" t="s">
        <v>3415</v>
      </c>
      <c r="D6558" s="1" t="s">
        <v>44267</v>
      </c>
      <c r="E6558" s="1" t="s">
        <v>4364</v>
      </c>
      <c r="F6558" s="1" t="s">
        <v>3419</v>
      </c>
      <c r="G6558" s="1" t="s">
        <v>3421</v>
      </c>
      <c r="H6558" s="1" t="s">
        <v>4365</v>
      </c>
      <c r="I6558" s="1" t="s">
        <v>4367</v>
      </c>
      <c r="J6558" s="1" t="s">
        <v>3422</v>
      </c>
      <c r="K6558" s="1" t="s">
        <v>3423</v>
      </c>
    </row>
    <row r="6559">
      <c r="A6559" s="1" t="s">
        <v>44269</v>
      </c>
      <c r="B6559" s="1" t="s">
        <v>44271</v>
      </c>
      <c r="C6559" s="1" t="s">
        <v>189</v>
      </c>
    </row>
    <row r="6560">
      <c r="A6560" s="1" t="s">
        <v>44272</v>
      </c>
      <c r="B6560" s="1" t="s">
        <v>6239</v>
      </c>
      <c r="C6560" s="1" t="s">
        <v>6240</v>
      </c>
      <c r="D6560" s="1" t="s">
        <v>44273</v>
      </c>
      <c r="E6560" s="1" t="s">
        <v>6248</v>
      </c>
      <c r="F6560" s="1" t="s">
        <v>6247</v>
      </c>
      <c r="G6560" s="1" t="s">
        <v>6248</v>
      </c>
      <c r="H6560" s="1" t="s">
        <v>6251</v>
      </c>
      <c r="I6560" s="1" t="s">
        <v>6252</v>
      </c>
    </row>
    <row r="6561">
      <c r="A6561" s="1" t="s">
        <v>44274</v>
      </c>
      <c r="B6561" s="1" t="s">
        <v>469</v>
      </c>
      <c r="C6561" s="1" t="s">
        <v>471</v>
      </c>
      <c r="D6561" s="1" t="s">
        <v>13268</v>
      </c>
      <c r="E6561" s="1" t="s">
        <v>13269</v>
      </c>
      <c r="F6561" s="1" t="s">
        <v>13270</v>
      </c>
      <c r="G6561" s="1" t="s">
        <v>13272</v>
      </c>
      <c r="H6561" s="1" t="s">
        <v>9219</v>
      </c>
      <c r="I6561" s="1" t="s">
        <v>9220</v>
      </c>
      <c r="J6561" s="1" t="s">
        <v>44275</v>
      </c>
      <c r="K6561" s="1" t="s">
        <v>44276</v>
      </c>
      <c r="M6561" s="1" t="s">
        <v>13275</v>
      </c>
      <c r="N6561" s="1" t="s">
        <v>13272</v>
      </c>
      <c r="Q6561" s="1" t="s">
        <v>484</v>
      </c>
      <c r="R6561" s="1" t="s">
        <v>485</v>
      </c>
      <c r="S6561" s="1" t="s">
        <v>9240</v>
      </c>
      <c r="T6561" s="1" t="s">
        <v>9242</v>
      </c>
    </row>
    <row r="6562">
      <c r="A6562" s="1" t="s">
        <v>44277</v>
      </c>
      <c r="B6562" s="1" t="s">
        <v>507</v>
      </c>
      <c r="C6562" s="1" t="s">
        <v>509</v>
      </c>
      <c r="D6562" s="1" t="s">
        <v>239</v>
      </c>
      <c r="E6562" s="1" t="s">
        <v>240</v>
      </c>
      <c r="F6562" s="1" t="s">
        <v>513</v>
      </c>
      <c r="G6562" s="1" t="s">
        <v>515</v>
      </c>
      <c r="H6562" s="1" t="s">
        <v>14023</v>
      </c>
      <c r="I6562" s="1" t="s">
        <v>14025</v>
      </c>
      <c r="J6562" s="1" t="s">
        <v>14027</v>
      </c>
      <c r="K6562" s="1" t="s">
        <v>14029</v>
      </c>
      <c r="N6562" s="1" t="s">
        <v>524</v>
      </c>
      <c r="O6562" s="1" t="s">
        <v>526</v>
      </c>
      <c r="P6562" s="1" t="s">
        <v>14033</v>
      </c>
      <c r="Q6562" s="1" t="s">
        <v>14035</v>
      </c>
      <c r="R6562" s="1" t="s">
        <v>532</v>
      </c>
      <c r="S6562" s="1" t="s">
        <v>534</v>
      </c>
      <c r="U6562" s="1" t="s">
        <v>259</v>
      </c>
      <c r="V6562" s="1" t="s">
        <v>260</v>
      </c>
    </row>
    <row r="6563">
      <c r="A6563" s="1" t="s">
        <v>36779</v>
      </c>
      <c r="B6563" s="1" t="s">
        <v>8296</v>
      </c>
      <c r="C6563" s="1" t="s">
        <v>8297</v>
      </c>
      <c r="D6563" s="1" t="s">
        <v>2047</v>
      </c>
      <c r="E6563" s="1" t="s">
        <v>2048</v>
      </c>
      <c r="F6563" s="1" t="s">
        <v>44279</v>
      </c>
      <c r="G6563" s="1" t="s">
        <v>44280</v>
      </c>
      <c r="H6563" s="1" t="s">
        <v>44281</v>
      </c>
      <c r="I6563" s="1" t="s">
        <v>44283</v>
      </c>
      <c r="K6563" s="1" t="s">
        <v>8301</v>
      </c>
      <c r="L6563" s="1" t="s">
        <v>8302</v>
      </c>
      <c r="M6563" s="1" t="s">
        <v>2058</v>
      </c>
      <c r="N6563" s="1" t="s">
        <v>2060</v>
      </c>
      <c r="O6563" s="1" t="s">
        <v>44284</v>
      </c>
      <c r="P6563" s="1" t="s">
        <v>44285</v>
      </c>
    </row>
    <row r="6564">
      <c r="A6564" s="1" t="s">
        <v>44286</v>
      </c>
      <c r="B6564" s="1" t="s">
        <v>3176</v>
      </c>
      <c r="C6564" s="1" t="s">
        <v>3177</v>
      </c>
      <c r="D6564" s="1" t="s">
        <v>44287</v>
      </c>
      <c r="E6564" s="1" t="s">
        <v>40</v>
      </c>
      <c r="F6564" s="1" t="s">
        <v>3179</v>
      </c>
      <c r="G6564" s="1" t="s">
        <v>3180</v>
      </c>
      <c r="H6564" s="1" t="s">
        <v>13490</v>
      </c>
      <c r="I6564" s="1" t="s">
        <v>13491</v>
      </c>
    </row>
    <row r="6565">
      <c r="A6565" s="1" t="s">
        <v>44288</v>
      </c>
      <c r="B6565" s="1" t="s">
        <v>3908</v>
      </c>
      <c r="C6565" s="1" t="s">
        <v>3909</v>
      </c>
      <c r="D6565" s="1" t="s">
        <v>1417</v>
      </c>
      <c r="E6565" s="1" t="s">
        <v>1419</v>
      </c>
      <c r="F6565" s="1" t="s">
        <v>40447</v>
      </c>
      <c r="G6565" s="1" t="s">
        <v>40448</v>
      </c>
      <c r="I6565" s="1" t="s">
        <v>3914</v>
      </c>
      <c r="J6565" s="1" t="s">
        <v>3916</v>
      </c>
      <c r="K6565" s="1" t="s">
        <v>1421</v>
      </c>
      <c r="L6565" s="1" t="s">
        <v>1422</v>
      </c>
      <c r="M6565" s="1" t="s">
        <v>1424</v>
      </c>
      <c r="N6565" s="1" t="s">
        <v>1426</v>
      </c>
      <c r="O6565" s="1" t="s">
        <v>3901</v>
      </c>
      <c r="P6565" s="1" t="s">
        <v>3902</v>
      </c>
    </row>
    <row r="6566">
      <c r="A6566" s="1" t="s">
        <v>44289</v>
      </c>
      <c r="B6566" s="1" t="s">
        <v>2091</v>
      </c>
      <c r="C6566" s="1" t="s">
        <v>2093</v>
      </c>
      <c r="D6566" s="1" t="s">
        <v>2099</v>
      </c>
      <c r="E6566" s="1" t="s">
        <v>2101</v>
      </c>
      <c r="F6566" s="1" t="s">
        <v>2104</v>
      </c>
      <c r="G6566" s="1" t="s">
        <v>2105</v>
      </c>
    </row>
    <row r="6567">
      <c r="A6567" s="1" t="s">
        <v>30780</v>
      </c>
      <c r="B6567" s="1" t="s">
        <v>24131</v>
      </c>
      <c r="C6567" s="1" t="s">
        <v>24132</v>
      </c>
      <c r="D6567" s="1" t="s">
        <v>38579</v>
      </c>
      <c r="E6567" s="1" t="s">
        <v>38580</v>
      </c>
      <c r="F6567" s="1" t="s">
        <v>7752</v>
      </c>
      <c r="G6567" s="1" t="s">
        <v>7754</v>
      </c>
      <c r="H6567" s="1" t="s">
        <v>38581</v>
      </c>
      <c r="I6567" s="1" t="s">
        <v>38582</v>
      </c>
      <c r="J6567" s="1" t="s">
        <v>24134</v>
      </c>
      <c r="K6567" s="1" t="s">
        <v>24135</v>
      </c>
    </row>
    <row r="6568">
      <c r="A6568" s="1" t="s">
        <v>26567</v>
      </c>
      <c r="B6568" s="1" t="s">
        <v>606</v>
      </c>
      <c r="C6568" s="1" t="s">
        <v>607</v>
      </c>
      <c r="D6568" s="1" t="s">
        <v>44290</v>
      </c>
      <c r="E6568" s="1" t="s">
        <v>44291</v>
      </c>
      <c r="F6568" s="1" t="s">
        <v>602</v>
      </c>
      <c r="G6568" s="1" t="s">
        <v>604</v>
      </c>
      <c r="H6568" s="1" t="s">
        <v>44292</v>
      </c>
      <c r="I6568" s="1" t="s">
        <v>44293</v>
      </c>
      <c r="J6568" s="1" t="s">
        <v>44294</v>
      </c>
      <c r="K6568" s="1" t="s">
        <v>44295</v>
      </c>
      <c r="L6568" s="1">
        <v>361.0</v>
      </c>
      <c r="M6568" s="1" t="s">
        <v>44296</v>
      </c>
      <c r="N6568" s="1">
        <v>625.0</v>
      </c>
      <c r="O6568" s="1" t="s">
        <v>18814</v>
      </c>
      <c r="P6568" s="1" t="s">
        <v>633</v>
      </c>
      <c r="Q6568" s="1" t="s">
        <v>635</v>
      </c>
      <c r="R6568" s="1" t="s">
        <v>615</v>
      </c>
      <c r="S6568" s="1" t="s">
        <v>617</v>
      </c>
      <c r="T6568" s="1" t="s">
        <v>44298</v>
      </c>
      <c r="U6568" s="1" t="s">
        <v>44299</v>
      </c>
      <c r="V6568" s="1" t="s">
        <v>44300</v>
      </c>
      <c r="W6568" s="1" t="s">
        <v>44301</v>
      </c>
    </row>
    <row r="6569">
      <c r="A6569" s="1" t="s">
        <v>44302</v>
      </c>
      <c r="B6569" s="1" t="s">
        <v>6559</v>
      </c>
      <c r="C6569" s="1" t="s">
        <v>6560</v>
      </c>
      <c r="D6569" s="1" t="s">
        <v>8254</v>
      </c>
      <c r="E6569" s="1" t="s">
        <v>8255</v>
      </c>
      <c r="F6569" s="1" t="s">
        <v>16091</v>
      </c>
      <c r="G6569" s="1" t="s">
        <v>16092</v>
      </c>
      <c r="H6569" s="1" t="s">
        <v>31300</v>
      </c>
      <c r="I6569" s="1" t="s">
        <v>31301</v>
      </c>
      <c r="J6569" s="1" t="s">
        <v>31302</v>
      </c>
      <c r="K6569" s="1" t="s">
        <v>31303</v>
      </c>
      <c r="M6569" s="1" t="s">
        <v>8259</v>
      </c>
      <c r="N6569" s="1" t="s">
        <v>8255</v>
      </c>
      <c r="O6569" s="1" t="s">
        <v>31304</v>
      </c>
      <c r="P6569" s="1" t="s">
        <v>31301</v>
      </c>
      <c r="S6569" s="1" t="s">
        <v>6563</v>
      </c>
      <c r="T6569" s="1" t="s">
        <v>6564</v>
      </c>
      <c r="U6569" s="1" t="s">
        <v>31307</v>
      </c>
      <c r="V6569" s="1" t="s">
        <v>31308</v>
      </c>
    </row>
    <row r="6570">
      <c r="A6570" s="1" t="s">
        <v>44303</v>
      </c>
      <c r="B6570" s="1" t="s">
        <v>31310</v>
      </c>
      <c r="C6570" s="1" t="s">
        <v>31311</v>
      </c>
      <c r="D6570" s="1" t="s">
        <v>31312</v>
      </c>
      <c r="E6570" s="1" t="s">
        <v>31314</v>
      </c>
      <c r="F6570" s="1" t="s">
        <v>31315</v>
      </c>
      <c r="G6570" s="1" t="s">
        <v>31316</v>
      </c>
      <c r="H6570" s="1" t="s">
        <v>6583</v>
      </c>
      <c r="I6570" s="1" t="s">
        <v>6584</v>
      </c>
    </row>
    <row r="6571">
      <c r="A6571" s="1" t="s">
        <v>44304</v>
      </c>
      <c r="B6571" s="1" t="s">
        <v>2190</v>
      </c>
      <c r="C6571" s="1" t="s">
        <v>2191</v>
      </c>
      <c r="D6571" s="1" t="s">
        <v>26368</v>
      </c>
      <c r="E6571" s="1" t="s">
        <v>26369</v>
      </c>
      <c r="F6571" s="1" t="s">
        <v>26365</v>
      </c>
      <c r="G6571" s="1" t="s">
        <v>26367</v>
      </c>
      <c r="H6571" s="1" t="s">
        <v>31319</v>
      </c>
      <c r="I6571" s="1" t="s">
        <v>31320</v>
      </c>
      <c r="J6571" s="1" t="s">
        <v>16498</v>
      </c>
      <c r="K6571" s="1" t="s">
        <v>16501</v>
      </c>
      <c r="L6571" s="1" t="s">
        <v>16496</v>
      </c>
      <c r="M6571" s="1" t="s">
        <v>16497</v>
      </c>
      <c r="N6571" s="1" t="s">
        <v>16502</v>
      </c>
      <c r="O6571" s="1" t="s">
        <v>16503</v>
      </c>
      <c r="Q6571" s="1" t="s">
        <v>26374</v>
      </c>
      <c r="R6571" s="1" t="s">
        <v>26375</v>
      </c>
      <c r="S6571" s="1" t="s">
        <v>16504</v>
      </c>
      <c r="T6571" s="1" t="s">
        <v>16505</v>
      </c>
      <c r="V6571" s="1" t="s">
        <v>2203</v>
      </c>
      <c r="W6571" s="1" t="s">
        <v>2204</v>
      </c>
      <c r="X6571" s="1" t="s">
        <v>31324</v>
      </c>
      <c r="Y6571" s="1" t="s">
        <v>31325</v>
      </c>
      <c r="Z6571" s="1" t="s">
        <v>16506</v>
      </c>
      <c r="AA6571" s="1" t="s">
        <v>16507</v>
      </c>
    </row>
    <row r="6572">
      <c r="A6572" s="1" t="s">
        <v>44305</v>
      </c>
      <c r="B6572" s="1" t="s">
        <v>16232</v>
      </c>
      <c r="C6572" s="1" t="s">
        <v>16234</v>
      </c>
      <c r="D6572" s="1" t="s">
        <v>16228</v>
      </c>
      <c r="E6572" s="1" t="s">
        <v>16230</v>
      </c>
      <c r="F6572" s="1" t="s">
        <v>31329</v>
      </c>
      <c r="G6572" s="1" t="s">
        <v>31331</v>
      </c>
      <c r="H6572" s="1" t="s">
        <v>16240</v>
      </c>
      <c r="I6572" s="1" t="s">
        <v>16241</v>
      </c>
      <c r="J6572" s="1" t="s">
        <v>16242</v>
      </c>
      <c r="K6572" s="1" t="s">
        <v>16230</v>
      </c>
      <c r="L6572" s="1" t="s">
        <v>16243</v>
      </c>
      <c r="M6572" s="1" t="s">
        <v>16244</v>
      </c>
      <c r="N6572" s="1" t="s">
        <v>16245</v>
      </c>
      <c r="O6572" s="1" t="s">
        <v>16246</v>
      </c>
    </row>
    <row r="6573">
      <c r="A6573" s="1" t="s">
        <v>44306</v>
      </c>
      <c r="B6573" s="1" t="s">
        <v>4527</v>
      </c>
      <c r="C6573" s="1" t="s">
        <v>4528</v>
      </c>
      <c r="D6573" s="1" t="s">
        <v>14013</v>
      </c>
      <c r="E6573" s="1" t="s">
        <v>4530</v>
      </c>
      <c r="F6573" s="1" t="s">
        <v>3103</v>
      </c>
      <c r="G6573" s="1" t="s">
        <v>3104</v>
      </c>
      <c r="H6573" s="1" t="s">
        <v>4531</v>
      </c>
      <c r="I6573" s="1" t="s">
        <v>4532</v>
      </c>
      <c r="J6573" s="1" t="s">
        <v>4533</v>
      </c>
      <c r="K6573" s="1" t="s">
        <v>4534</v>
      </c>
    </row>
    <row r="6574">
      <c r="A6574" s="1" t="s">
        <v>44307</v>
      </c>
      <c r="B6574" s="1" t="s">
        <v>1122</v>
      </c>
      <c r="C6574" s="1" t="s">
        <v>1124</v>
      </c>
      <c r="D6574" s="1" t="s">
        <v>31337</v>
      </c>
      <c r="E6574" s="1" t="s">
        <v>31339</v>
      </c>
      <c r="F6574" s="1" t="s">
        <v>31345</v>
      </c>
      <c r="G6574" s="1" t="s">
        <v>1427</v>
      </c>
      <c r="H6574" s="1" t="s">
        <v>2837</v>
      </c>
      <c r="I6574" s="1" t="s">
        <v>1124</v>
      </c>
      <c r="J6574" s="1" t="s">
        <v>31341</v>
      </c>
      <c r="K6574" s="1" t="s">
        <v>31342</v>
      </c>
      <c r="M6574" s="1" t="s">
        <v>1150</v>
      </c>
      <c r="N6574" s="1" t="s">
        <v>1151</v>
      </c>
    </row>
    <row r="6575">
      <c r="A6575" s="1" t="s">
        <v>20717</v>
      </c>
      <c r="B6575" s="1" t="s">
        <v>8003</v>
      </c>
      <c r="C6575" s="1" t="s">
        <v>8005</v>
      </c>
      <c r="D6575" s="1" t="s">
        <v>44308</v>
      </c>
      <c r="E6575" s="1" t="s">
        <v>44309</v>
      </c>
      <c r="F6575" s="1" t="s">
        <v>8009</v>
      </c>
      <c r="G6575" s="1" t="s">
        <v>8010</v>
      </c>
      <c r="I6575" s="1" t="s">
        <v>5712</v>
      </c>
      <c r="J6575" s="1" t="s">
        <v>5713</v>
      </c>
    </row>
    <row r="6576">
      <c r="A6576" s="1" t="s">
        <v>44310</v>
      </c>
      <c r="B6576" s="1" t="s">
        <v>44311</v>
      </c>
      <c r="C6576" s="1" t="s">
        <v>44312</v>
      </c>
    </row>
    <row r="6577">
      <c r="A6577" s="1" t="s">
        <v>44314</v>
      </c>
      <c r="B6577" s="1" t="s">
        <v>44315</v>
      </c>
      <c r="C6577" s="1" t="s">
        <v>44316</v>
      </c>
      <c r="D6577" s="1" t="s">
        <v>44317</v>
      </c>
      <c r="E6577" s="1" t="s">
        <v>44318</v>
      </c>
      <c r="F6577" s="1" t="s">
        <v>44319</v>
      </c>
      <c r="G6577" s="1" t="s">
        <v>44316</v>
      </c>
      <c r="I6577" s="1" t="s">
        <v>25681</v>
      </c>
      <c r="J6577" s="1" t="s">
        <v>25682</v>
      </c>
    </row>
    <row r="6578">
      <c r="A6578" s="1" t="s">
        <v>44320</v>
      </c>
      <c r="B6578" s="1" t="s">
        <v>27268</v>
      </c>
      <c r="C6578" s="1" t="s">
        <v>189</v>
      </c>
    </row>
    <row r="6579">
      <c r="A6579" s="1" t="s">
        <v>26680</v>
      </c>
      <c r="B6579" s="1" t="s">
        <v>807</v>
      </c>
      <c r="C6579" s="1" t="s">
        <v>808</v>
      </c>
      <c r="D6579" s="1" t="s">
        <v>803</v>
      </c>
      <c r="E6579" s="1" t="s">
        <v>805</v>
      </c>
      <c r="F6579" s="1" t="s">
        <v>346</v>
      </c>
      <c r="G6579" s="1" t="s">
        <v>347</v>
      </c>
      <c r="H6579" s="1" t="s">
        <v>27266</v>
      </c>
      <c r="I6579" s="1" t="s">
        <v>27267</v>
      </c>
      <c r="K6579" s="1" t="s">
        <v>812</v>
      </c>
      <c r="L6579" s="1" t="s">
        <v>808</v>
      </c>
      <c r="N6579" s="1" t="s">
        <v>817</v>
      </c>
      <c r="O6579" s="1" t="s">
        <v>818</v>
      </c>
      <c r="P6579" s="1" t="s">
        <v>361</v>
      </c>
      <c r="Q6579" s="1" t="s">
        <v>362</v>
      </c>
    </row>
    <row r="6580">
      <c r="A6580" s="1" t="s">
        <v>44321</v>
      </c>
      <c r="B6580" s="1" t="s">
        <v>27256</v>
      </c>
      <c r="C6580" s="1" t="s">
        <v>27257</v>
      </c>
      <c r="D6580" s="1" t="s">
        <v>27254</v>
      </c>
      <c r="E6580" s="1" t="s">
        <v>27255</v>
      </c>
      <c r="F6580" s="1" t="s">
        <v>27259</v>
      </c>
      <c r="G6580" s="1" t="s">
        <v>27260</v>
      </c>
      <c r="H6580" s="1" t="s">
        <v>27263</v>
      </c>
      <c r="I6580" s="1" t="s">
        <v>27257</v>
      </c>
      <c r="J6580" s="1" t="s">
        <v>27262</v>
      </c>
      <c r="K6580" s="1" t="s">
        <v>27255</v>
      </c>
    </row>
    <row r="6581">
      <c r="A6581" s="1" t="s">
        <v>44322</v>
      </c>
      <c r="B6581" s="1" t="s">
        <v>12869</v>
      </c>
      <c r="C6581" s="1" t="s">
        <v>12870</v>
      </c>
      <c r="D6581" s="1" t="s">
        <v>12867</v>
      </c>
      <c r="E6581" s="1" t="s">
        <v>12868</v>
      </c>
      <c r="F6581" s="1" t="s">
        <v>12871</v>
      </c>
      <c r="G6581" s="1" t="s">
        <v>12872</v>
      </c>
      <c r="H6581" s="1" t="s">
        <v>12873</v>
      </c>
      <c r="I6581" s="1" t="s">
        <v>12870</v>
      </c>
    </row>
    <row r="6582">
      <c r="A6582" s="1" t="s">
        <v>44323</v>
      </c>
      <c r="B6582" s="1" t="s">
        <v>22399</v>
      </c>
      <c r="C6582" s="1" t="s">
        <v>16958</v>
      </c>
      <c r="D6582" s="1" t="s">
        <v>44324</v>
      </c>
      <c r="E6582" s="1" t="s">
        <v>16958</v>
      </c>
      <c r="F6582" s="1" t="s">
        <v>18644</v>
      </c>
      <c r="G6582" s="1" t="s">
        <v>18645</v>
      </c>
      <c r="H6582" s="1" t="s">
        <v>22402</v>
      </c>
      <c r="I6582" s="1" t="s">
        <v>16958</v>
      </c>
      <c r="K6582" s="1" t="s">
        <v>22403</v>
      </c>
      <c r="L6582" s="1" t="s">
        <v>22404</v>
      </c>
    </row>
    <row r="6583">
      <c r="A6583" s="1" t="s">
        <v>35777</v>
      </c>
      <c r="B6583" s="1" t="s">
        <v>829</v>
      </c>
      <c r="C6583" s="1" t="s">
        <v>830</v>
      </c>
      <c r="D6583" s="1" t="s">
        <v>4611</v>
      </c>
      <c r="E6583" s="1" t="s">
        <v>4612</v>
      </c>
      <c r="F6583" s="1" t="s">
        <v>6552</v>
      </c>
      <c r="G6583" s="1" t="s">
        <v>6553</v>
      </c>
      <c r="H6583" s="1" t="s">
        <v>4609</v>
      </c>
      <c r="I6583" s="1" t="s">
        <v>4610</v>
      </c>
      <c r="J6583" s="1" t="s">
        <v>44325</v>
      </c>
      <c r="K6583" s="1" t="s">
        <v>31515</v>
      </c>
      <c r="M6583" s="1" t="s">
        <v>18614</v>
      </c>
      <c r="N6583" s="1" t="s">
        <v>4618</v>
      </c>
      <c r="O6583" s="1" t="s">
        <v>14619</v>
      </c>
      <c r="P6583" s="1" t="s">
        <v>4616</v>
      </c>
      <c r="Q6583" s="1" t="s">
        <v>848</v>
      </c>
      <c r="R6583" s="1" t="s">
        <v>849</v>
      </c>
      <c r="S6583" s="1" t="s">
        <v>4620</v>
      </c>
      <c r="T6583" s="1" t="s">
        <v>4621</v>
      </c>
    </row>
    <row r="6584">
      <c r="A6584" s="1" t="s">
        <v>44326</v>
      </c>
      <c r="B6584" s="1" t="s">
        <v>81</v>
      </c>
      <c r="C6584" s="1" t="s">
        <v>82</v>
      </c>
      <c r="D6584" s="1" t="s">
        <v>83</v>
      </c>
      <c r="E6584" s="1" t="s">
        <v>84</v>
      </c>
      <c r="F6584" s="1" t="s">
        <v>85</v>
      </c>
      <c r="G6584" s="1" t="s">
        <v>86</v>
      </c>
      <c r="H6584" s="1" t="s">
        <v>87</v>
      </c>
      <c r="I6584" s="1" t="s">
        <v>88</v>
      </c>
      <c r="J6584" s="1" t="s">
        <v>25478</v>
      </c>
      <c r="K6584" s="1" t="s">
        <v>25479</v>
      </c>
      <c r="L6584" s="1" t="s">
        <v>21742</v>
      </c>
      <c r="M6584" s="1" t="s">
        <v>94</v>
      </c>
      <c r="N6584" s="1" t="s">
        <v>91</v>
      </c>
      <c r="O6584" s="1" t="s">
        <v>92</v>
      </c>
      <c r="P6584" s="1" t="s">
        <v>93</v>
      </c>
      <c r="Q6584" s="1" t="s">
        <v>94</v>
      </c>
      <c r="R6584" s="1" t="s">
        <v>32426</v>
      </c>
      <c r="S6584" s="1" t="s">
        <v>32427</v>
      </c>
      <c r="V6584" s="1" t="s">
        <v>95</v>
      </c>
      <c r="W6584" s="1" t="s">
        <v>96</v>
      </c>
      <c r="X6584" s="1" t="s">
        <v>97</v>
      </c>
      <c r="Y6584" s="1" t="s">
        <v>98</v>
      </c>
      <c r="Z6584" s="1" t="s">
        <v>25483</v>
      </c>
      <c r="AA6584" s="1" t="s">
        <v>25484</v>
      </c>
    </row>
    <row r="6585">
      <c r="A6585" s="1" t="s">
        <v>44333</v>
      </c>
      <c r="B6585" s="1" t="s">
        <v>38898</v>
      </c>
      <c r="C6585" s="1" t="s">
        <v>189</v>
      </c>
    </row>
    <row r="6586">
      <c r="A6586" s="1" t="s">
        <v>44334</v>
      </c>
      <c r="B6586" s="1" t="s">
        <v>807</v>
      </c>
      <c r="C6586" s="1" t="s">
        <v>808</v>
      </c>
      <c r="D6586" s="1" t="s">
        <v>803</v>
      </c>
      <c r="E6586" s="1" t="s">
        <v>805</v>
      </c>
      <c r="F6586" s="1" t="s">
        <v>44335</v>
      </c>
      <c r="G6586" s="1" t="s">
        <v>962</v>
      </c>
      <c r="H6586" s="1" t="s">
        <v>91</v>
      </c>
      <c r="I6586" s="1" t="s">
        <v>92</v>
      </c>
      <c r="K6586" s="1" t="s">
        <v>812</v>
      </c>
      <c r="L6586" s="1" t="s">
        <v>808</v>
      </c>
      <c r="M6586" s="1" t="s">
        <v>2511</v>
      </c>
      <c r="N6586" s="1" t="s">
        <v>2512</v>
      </c>
      <c r="P6586" s="1" t="s">
        <v>817</v>
      </c>
      <c r="Q6586" s="1" t="s">
        <v>818</v>
      </c>
    </row>
    <row r="6587">
      <c r="A6587" s="1" t="s">
        <v>23771</v>
      </c>
      <c r="B6587" s="1" t="s">
        <v>791</v>
      </c>
      <c r="C6587" s="1" t="s">
        <v>794</v>
      </c>
      <c r="D6587" s="1" t="s">
        <v>949</v>
      </c>
      <c r="E6587" s="1" t="s">
        <v>951</v>
      </c>
      <c r="F6587" s="1" t="s">
        <v>44336</v>
      </c>
      <c r="G6587" s="1" t="s">
        <v>44337</v>
      </c>
      <c r="H6587" s="1" t="s">
        <v>799</v>
      </c>
      <c r="I6587" s="1" t="s">
        <v>800</v>
      </c>
      <c r="J6587" s="1" t="s">
        <v>953</v>
      </c>
      <c r="K6587" s="1" t="s">
        <v>955</v>
      </c>
      <c r="M6587" s="1" t="s">
        <v>804</v>
      </c>
      <c r="N6587" s="1" t="s">
        <v>806</v>
      </c>
    </row>
    <row r="6588">
      <c r="A6588" s="1" t="s">
        <v>44338</v>
      </c>
      <c r="B6588" s="1" t="s">
        <v>44340</v>
      </c>
      <c r="C6588" s="1" t="s">
        <v>40</v>
      </c>
    </row>
    <row r="6589">
      <c r="A6589" s="1" t="s">
        <v>44341</v>
      </c>
      <c r="B6589" s="1" t="s">
        <v>26286</v>
      </c>
      <c r="C6589" s="1" t="s">
        <v>26287</v>
      </c>
      <c r="D6589" s="1" t="s">
        <v>32824</v>
      </c>
      <c r="E6589" s="1" t="s">
        <v>32825</v>
      </c>
      <c r="F6589" s="1" t="s">
        <v>32826</v>
      </c>
      <c r="G6589" s="1" t="s">
        <v>32827</v>
      </c>
      <c r="H6589" s="1" t="s">
        <v>32828</v>
      </c>
      <c r="I6589" s="1" t="s">
        <v>32829</v>
      </c>
      <c r="J6589" s="1" t="s">
        <v>44343</v>
      </c>
      <c r="K6589" s="1" t="s">
        <v>32831</v>
      </c>
      <c r="L6589" s="1" t="s">
        <v>1004</v>
      </c>
      <c r="M6589" s="1" t="s">
        <v>1009</v>
      </c>
      <c r="N6589" s="1" t="s">
        <v>32832</v>
      </c>
      <c r="O6589" s="1" t="s">
        <v>32833</v>
      </c>
      <c r="P6589" s="1">
        <v>970.0</v>
      </c>
      <c r="Q6589" s="1" t="s">
        <v>2388</v>
      </c>
      <c r="S6589" s="1" t="s">
        <v>26323</v>
      </c>
      <c r="T6589" s="1" t="s">
        <v>26324</v>
      </c>
      <c r="U6589" s="1" t="s">
        <v>32834</v>
      </c>
      <c r="V6589" s="1" t="s">
        <v>32835</v>
      </c>
      <c r="W6589" s="1" t="s">
        <v>4478</v>
      </c>
      <c r="X6589" s="1" t="s">
        <v>4479</v>
      </c>
      <c r="Y6589" s="1" t="s">
        <v>32836</v>
      </c>
      <c r="Z6589" s="1" t="s">
        <v>32837</v>
      </c>
    </row>
    <row r="6590">
      <c r="A6590" s="1" t="s">
        <v>44344</v>
      </c>
      <c r="B6590" s="1" t="s">
        <v>17552</v>
      </c>
      <c r="C6590" s="1" t="s">
        <v>17554</v>
      </c>
      <c r="D6590" s="1" t="s">
        <v>17556</v>
      </c>
      <c r="E6590" s="1" t="s">
        <v>17558</v>
      </c>
      <c r="F6590" s="1" t="s">
        <v>17566</v>
      </c>
      <c r="G6590" s="1" t="s">
        <v>17568</v>
      </c>
      <c r="H6590" s="1" t="s">
        <v>17563</v>
      </c>
      <c r="I6590" s="1" t="s">
        <v>17564</v>
      </c>
      <c r="J6590" s="1" t="s">
        <v>18162</v>
      </c>
      <c r="K6590" s="1" t="s">
        <v>18163</v>
      </c>
      <c r="L6590" s="1" t="s">
        <v>19889</v>
      </c>
      <c r="M6590" s="1" t="s">
        <v>17577</v>
      </c>
      <c r="N6590" s="1" t="s">
        <v>17572</v>
      </c>
      <c r="O6590" s="1" t="s">
        <v>17574</v>
      </c>
      <c r="P6590" s="1">
        <v>630.0</v>
      </c>
      <c r="Q6590" s="1" t="s">
        <v>290</v>
      </c>
      <c r="R6590" s="1">
        <v>380.0</v>
      </c>
      <c r="S6590" s="1" t="s">
        <v>10582</v>
      </c>
      <c r="U6590" s="1" t="s">
        <v>17576</v>
      </c>
      <c r="V6590" s="1" t="s">
        <v>17577</v>
      </c>
      <c r="W6590" s="1" t="s">
        <v>17578</v>
      </c>
      <c r="X6590" s="1" t="s">
        <v>17580</v>
      </c>
      <c r="Z6590" s="1" t="s">
        <v>17582</v>
      </c>
      <c r="AA6590" s="1" t="s">
        <v>17583</v>
      </c>
    </row>
    <row r="6591">
      <c r="A6591" s="1" t="s">
        <v>44346</v>
      </c>
      <c r="B6591" s="1" t="s">
        <v>2957</v>
      </c>
      <c r="C6591" s="1" t="s">
        <v>2959</v>
      </c>
      <c r="D6591" s="1" t="s">
        <v>2962</v>
      </c>
      <c r="E6591" s="1" t="s">
        <v>2964</v>
      </c>
      <c r="F6591" s="1" t="s">
        <v>2960</v>
      </c>
      <c r="G6591" s="1" t="s">
        <v>2961</v>
      </c>
      <c r="H6591" s="1" t="s">
        <v>43977</v>
      </c>
      <c r="I6591" s="1" t="s">
        <v>2973</v>
      </c>
      <c r="J6591" s="1" t="s">
        <v>6517</v>
      </c>
      <c r="K6591" s="1" t="s">
        <v>6519</v>
      </c>
      <c r="M6591" s="1" t="s">
        <v>2971</v>
      </c>
      <c r="N6591" s="1" t="s">
        <v>2973</v>
      </c>
      <c r="O6591" s="1" t="s">
        <v>2975</v>
      </c>
      <c r="P6591" s="1" t="s">
        <v>2977</v>
      </c>
      <c r="Q6591" s="1" t="s">
        <v>2979</v>
      </c>
      <c r="R6591" s="1" t="s">
        <v>2980</v>
      </c>
    </row>
    <row r="6592">
      <c r="A6592" s="1" t="s">
        <v>44347</v>
      </c>
      <c r="B6592" s="1" t="s">
        <v>26664</v>
      </c>
      <c r="C6592" s="1" t="s">
        <v>26665</v>
      </c>
      <c r="D6592" s="1" t="s">
        <v>44348</v>
      </c>
      <c r="E6592" s="1" t="s">
        <v>26669</v>
      </c>
      <c r="F6592" s="1" t="s">
        <v>26668</v>
      </c>
      <c r="G6592" s="1" t="s">
        <v>26669</v>
      </c>
    </row>
    <row r="6593">
      <c r="A6593" s="1" t="s">
        <v>44349</v>
      </c>
      <c r="B6593" s="1" t="s">
        <v>1048</v>
      </c>
      <c r="C6593" s="1" t="s">
        <v>1050</v>
      </c>
      <c r="D6593" s="1" t="s">
        <v>44351</v>
      </c>
      <c r="E6593" s="1" t="s">
        <v>44352</v>
      </c>
      <c r="F6593" s="1" t="s">
        <v>16725</v>
      </c>
      <c r="G6593" s="1" t="s">
        <v>16726</v>
      </c>
    </row>
    <row r="6594">
      <c r="A6594" s="1" t="s">
        <v>30651</v>
      </c>
      <c r="B6594" s="1" t="s">
        <v>1068</v>
      </c>
      <c r="C6594" s="1" t="s">
        <v>1069</v>
      </c>
      <c r="D6594" s="1" t="s">
        <v>273</v>
      </c>
      <c r="E6594" s="1" t="s">
        <v>274</v>
      </c>
      <c r="F6594" s="1" t="s">
        <v>13147</v>
      </c>
      <c r="G6594" s="1" t="s">
        <v>13148</v>
      </c>
      <c r="H6594" s="1" t="s">
        <v>1074</v>
      </c>
      <c r="I6594" s="1" t="s">
        <v>1075</v>
      </c>
      <c r="K6594" s="1" t="s">
        <v>300</v>
      </c>
      <c r="L6594" s="1" t="s">
        <v>301</v>
      </c>
    </row>
    <row r="6595">
      <c r="A6595" s="1" t="s">
        <v>44354</v>
      </c>
      <c r="B6595" s="1" t="s">
        <v>32982</v>
      </c>
      <c r="C6595" s="1" t="s">
        <v>32983</v>
      </c>
      <c r="D6595" s="1" t="s">
        <v>32984</v>
      </c>
      <c r="E6595" s="1" t="s">
        <v>32986</v>
      </c>
      <c r="H6595" s="1" t="s">
        <v>32987</v>
      </c>
      <c r="I6595" s="1" t="s">
        <v>32988</v>
      </c>
    </row>
    <row r="6596">
      <c r="A6596" s="1" t="s">
        <v>44355</v>
      </c>
      <c r="B6596" s="1" t="s">
        <v>44356</v>
      </c>
      <c r="C6596" s="1" t="s">
        <v>189</v>
      </c>
    </row>
    <row r="6597">
      <c r="A6597" s="1" t="s">
        <v>12402</v>
      </c>
      <c r="B6597" s="1" t="s">
        <v>803</v>
      </c>
      <c r="C6597" s="1" t="s">
        <v>805</v>
      </c>
      <c r="D6597" s="1" t="s">
        <v>169</v>
      </c>
      <c r="E6597" s="1" t="s">
        <v>170</v>
      </c>
      <c r="F6597" s="1" t="s">
        <v>3323</v>
      </c>
      <c r="G6597" s="1" t="s">
        <v>3324</v>
      </c>
      <c r="H6597" s="1" t="s">
        <v>3325</v>
      </c>
      <c r="I6597" s="1" t="s">
        <v>3327</v>
      </c>
      <c r="J6597" s="1" t="s">
        <v>3328</v>
      </c>
      <c r="K6597" s="1" t="s">
        <v>3329</v>
      </c>
      <c r="L6597" s="1" t="s">
        <v>3330</v>
      </c>
      <c r="M6597" s="1" t="s">
        <v>3331</v>
      </c>
      <c r="N6597" s="1" t="s">
        <v>2182</v>
      </c>
      <c r="O6597" s="1" t="s">
        <v>2183</v>
      </c>
      <c r="P6597" s="1" t="s">
        <v>23289</v>
      </c>
      <c r="Q6597" s="1" t="s">
        <v>23290</v>
      </c>
      <c r="R6597" s="1" t="s">
        <v>720</v>
      </c>
      <c r="S6597" s="1" t="s">
        <v>722</v>
      </c>
      <c r="T6597" s="1" t="s">
        <v>13472</v>
      </c>
      <c r="U6597" s="1" t="s">
        <v>13473</v>
      </c>
      <c r="V6597" s="1" t="s">
        <v>44358</v>
      </c>
      <c r="W6597" s="1" t="s">
        <v>23290</v>
      </c>
      <c r="X6597" s="1" t="s">
        <v>3339</v>
      </c>
      <c r="Y6597" s="1" t="s">
        <v>3342</v>
      </c>
      <c r="Z6597" s="1" t="s">
        <v>3344</v>
      </c>
      <c r="AA6597" s="1" t="s">
        <v>3345</v>
      </c>
      <c r="AB6597" s="1" t="s">
        <v>3346</v>
      </c>
      <c r="AC6597" s="1" t="s">
        <v>3348</v>
      </c>
      <c r="AD6597" s="1" t="s">
        <v>23294</v>
      </c>
      <c r="AE6597" s="1" t="s">
        <v>23290</v>
      </c>
      <c r="AF6597" s="1" t="s">
        <v>15430</v>
      </c>
      <c r="AG6597" s="1" t="s">
        <v>15431</v>
      </c>
      <c r="AH6597" s="1" t="s">
        <v>3349</v>
      </c>
      <c r="AI6597" s="1" t="s">
        <v>3350</v>
      </c>
      <c r="AN6597" s="1" t="s">
        <v>817</v>
      </c>
      <c r="AO6597" s="1" t="s">
        <v>818</v>
      </c>
      <c r="AP6597" s="1" t="s">
        <v>183</v>
      </c>
      <c r="AQ6597" s="1" t="s">
        <v>184</v>
      </c>
      <c r="AR6597" s="1" t="s">
        <v>3351</v>
      </c>
      <c r="AS6597" s="1" t="s">
        <v>3352</v>
      </c>
      <c r="AT6597" s="1" t="s">
        <v>3353</v>
      </c>
      <c r="AU6597" s="1" t="s">
        <v>3354</v>
      </c>
    </row>
    <row r="6598">
      <c r="A6598" s="1" t="s">
        <v>2187</v>
      </c>
      <c r="B6598" s="1" t="s">
        <v>759</v>
      </c>
      <c r="C6598" s="1" t="s">
        <v>760</v>
      </c>
      <c r="D6598" s="1" t="s">
        <v>13482</v>
      </c>
      <c r="E6598" s="1" t="s">
        <v>13483</v>
      </c>
    </row>
    <row r="6599">
      <c r="A6599" s="1" t="s">
        <v>44361</v>
      </c>
      <c r="B6599" s="1" t="s">
        <v>9835</v>
      </c>
      <c r="C6599" s="1" t="s">
        <v>9836</v>
      </c>
      <c r="D6599" s="1" t="s">
        <v>9838</v>
      </c>
      <c r="E6599" s="1" t="s">
        <v>9840</v>
      </c>
      <c r="F6599" s="1" t="s">
        <v>27342</v>
      </c>
      <c r="G6599" s="1" t="s">
        <v>9847</v>
      </c>
      <c r="H6599" s="1" t="s">
        <v>9845</v>
      </c>
      <c r="I6599" s="1" t="s">
        <v>9847</v>
      </c>
      <c r="J6599" s="1" t="s">
        <v>9849</v>
      </c>
      <c r="K6599" s="1" t="s">
        <v>9850</v>
      </c>
    </row>
    <row r="6600">
      <c r="A6600" s="1" t="s">
        <v>32422</v>
      </c>
      <c r="B6600" s="1" t="s">
        <v>763</v>
      </c>
      <c r="C6600" s="1" t="s">
        <v>765</v>
      </c>
      <c r="D6600" s="1" t="s">
        <v>831</v>
      </c>
      <c r="E6600" s="1" t="s">
        <v>832</v>
      </c>
      <c r="F6600" s="1" t="s">
        <v>24140</v>
      </c>
      <c r="G6600" s="1" t="s">
        <v>842</v>
      </c>
      <c r="H6600" s="1" t="s">
        <v>840</v>
      </c>
      <c r="I6600" s="1" t="s">
        <v>842</v>
      </c>
      <c r="J6600" s="1" t="s">
        <v>776</v>
      </c>
      <c r="K6600" s="1" t="s">
        <v>777</v>
      </c>
    </row>
    <row r="6601">
      <c r="A6601" s="1" t="s">
        <v>20236</v>
      </c>
      <c r="B6601" s="1" t="s">
        <v>791</v>
      </c>
      <c r="C6601" s="1" t="s">
        <v>794</v>
      </c>
      <c r="D6601" s="1" t="s">
        <v>795</v>
      </c>
      <c r="E6601" s="1" t="s">
        <v>796</v>
      </c>
      <c r="F6601" s="1" t="s">
        <v>44362</v>
      </c>
      <c r="G6601" s="1" t="s">
        <v>802</v>
      </c>
      <c r="H6601" s="1" t="s">
        <v>799</v>
      </c>
      <c r="I6601" s="1" t="s">
        <v>800</v>
      </c>
      <c r="J6601" s="1" t="s">
        <v>801</v>
      </c>
      <c r="K6601" s="1" t="s">
        <v>802</v>
      </c>
      <c r="N6601" s="1" t="s">
        <v>804</v>
      </c>
      <c r="O6601" s="1" t="s">
        <v>806</v>
      </c>
    </row>
    <row r="6602">
      <c r="A6602" s="1" t="s">
        <v>23653</v>
      </c>
      <c r="B6602" s="1" t="s">
        <v>6864</v>
      </c>
      <c r="C6602" s="1" t="s">
        <v>6866</v>
      </c>
      <c r="D6602" s="1" t="s">
        <v>44363</v>
      </c>
      <c r="E6602" s="1" t="s">
        <v>6871</v>
      </c>
      <c r="F6602" s="1" t="s">
        <v>6870</v>
      </c>
      <c r="G6602" s="1" t="s">
        <v>6871</v>
      </c>
      <c r="H6602" s="1" t="s">
        <v>6872</v>
      </c>
      <c r="I6602" s="1" t="s">
        <v>6873</v>
      </c>
    </row>
    <row r="6603">
      <c r="A6603" s="1" t="s">
        <v>21508</v>
      </c>
      <c r="B6603" s="1" t="s">
        <v>42299</v>
      </c>
      <c r="C6603" s="1" t="s">
        <v>189</v>
      </c>
    </row>
    <row r="6604">
      <c r="A6604" s="1" t="s">
        <v>44364</v>
      </c>
      <c r="B6604" s="1" t="s">
        <v>1068</v>
      </c>
      <c r="C6604" s="1" t="s">
        <v>1069</v>
      </c>
      <c r="D6604" s="1" t="s">
        <v>273</v>
      </c>
      <c r="E6604" s="1" t="s">
        <v>274</v>
      </c>
      <c r="F6604" s="1" t="s">
        <v>22179</v>
      </c>
      <c r="G6604" s="1" t="s">
        <v>1075</v>
      </c>
      <c r="H6604" s="1" t="s">
        <v>1074</v>
      </c>
      <c r="I6604" s="1" t="s">
        <v>1075</v>
      </c>
      <c r="J6604" s="1" t="s">
        <v>300</v>
      </c>
      <c r="K6604" s="1" t="s">
        <v>301</v>
      </c>
    </row>
    <row r="6605">
      <c r="A6605" s="1" t="s">
        <v>35083</v>
      </c>
      <c r="B6605" s="1" t="s">
        <v>169</v>
      </c>
      <c r="C6605" s="1" t="s">
        <v>170</v>
      </c>
      <c r="D6605" s="1" t="s">
        <v>11324</v>
      </c>
      <c r="E6605" s="1" t="s">
        <v>11325</v>
      </c>
      <c r="F6605" s="1" t="s">
        <v>262</v>
      </c>
      <c r="G6605" s="1" t="s">
        <v>263</v>
      </c>
      <c r="H6605" s="1" t="s">
        <v>27741</v>
      </c>
      <c r="I6605" s="1" t="s">
        <v>27742</v>
      </c>
      <c r="J6605" s="1" t="s">
        <v>6665</v>
      </c>
      <c r="K6605" s="1" t="s">
        <v>6666</v>
      </c>
      <c r="L6605" s="1" t="s">
        <v>11326</v>
      </c>
      <c r="M6605" s="1" t="s">
        <v>11328</v>
      </c>
      <c r="N6605" s="1" t="s">
        <v>29679</v>
      </c>
      <c r="O6605" s="1" t="s">
        <v>8623</v>
      </c>
      <c r="Q6605" s="1" t="s">
        <v>11333</v>
      </c>
      <c r="R6605" s="1" t="s">
        <v>11325</v>
      </c>
      <c r="S6605" s="1" t="s">
        <v>27751</v>
      </c>
      <c r="T6605" s="1" t="s">
        <v>27752</v>
      </c>
      <c r="U6605" s="1" t="s">
        <v>6670</v>
      </c>
      <c r="V6605" s="1" t="s">
        <v>6669</v>
      </c>
      <c r="W6605" s="1" t="s">
        <v>11368</v>
      </c>
      <c r="X6605" s="1" t="s">
        <v>11328</v>
      </c>
      <c r="Y6605" s="1" t="s">
        <v>3565</v>
      </c>
      <c r="Z6605" s="1" t="s">
        <v>3567</v>
      </c>
      <c r="AB6605" s="1" t="s">
        <v>183</v>
      </c>
      <c r="AC6605" s="1" t="s">
        <v>184</v>
      </c>
    </row>
    <row r="6606">
      <c r="A6606" s="1" t="s">
        <v>44365</v>
      </c>
      <c r="B6606" s="1" t="s">
        <v>2190</v>
      </c>
      <c r="C6606" s="1" t="s">
        <v>2191</v>
      </c>
      <c r="D6606" s="1" t="s">
        <v>44366</v>
      </c>
      <c r="E6606" s="1" t="s">
        <v>44367</v>
      </c>
      <c r="F6606" s="1" t="s">
        <v>44368</v>
      </c>
      <c r="G6606" s="1" t="s">
        <v>44369</v>
      </c>
      <c r="H6606" s="1" t="s">
        <v>44370</v>
      </c>
      <c r="I6606" s="1" t="s">
        <v>44371</v>
      </c>
      <c r="J6606" s="1" t="s">
        <v>2203</v>
      </c>
      <c r="K6606" s="1" t="s">
        <v>2204</v>
      </c>
    </row>
    <row r="6607">
      <c r="A6607" s="1" t="s">
        <v>44372</v>
      </c>
      <c r="B6607" s="1" t="s">
        <v>43961</v>
      </c>
      <c r="C6607" s="1" t="s">
        <v>43962</v>
      </c>
    </row>
    <row r="6608">
      <c r="A6608" s="1" t="s">
        <v>44373</v>
      </c>
      <c r="B6608" s="1" t="s">
        <v>31595</v>
      </c>
      <c r="C6608" s="1" t="s">
        <v>31596</v>
      </c>
      <c r="D6608" s="1" t="s">
        <v>31597</v>
      </c>
      <c r="E6608" s="1" t="s">
        <v>40</v>
      </c>
      <c r="F6608" s="1" t="s">
        <v>31598</v>
      </c>
      <c r="G6608" s="1" t="s">
        <v>31600</v>
      </c>
    </row>
    <row r="6609">
      <c r="A6609" s="1" t="s">
        <v>44374</v>
      </c>
      <c r="B6609" s="1" t="s">
        <v>24188</v>
      </c>
      <c r="C6609" s="1" t="s">
        <v>24189</v>
      </c>
      <c r="D6609" s="1" t="s">
        <v>21030</v>
      </c>
      <c r="E6609" s="1" t="s">
        <v>21032</v>
      </c>
      <c r="F6609" s="1" t="s">
        <v>24191</v>
      </c>
      <c r="G6609" s="1" t="s">
        <v>24192</v>
      </c>
      <c r="H6609" s="1" t="s">
        <v>21048</v>
      </c>
      <c r="I6609" s="1" t="s">
        <v>16233</v>
      </c>
      <c r="J6609" s="1" t="s">
        <v>16235</v>
      </c>
      <c r="K6609" s="1" t="s">
        <v>16236</v>
      </c>
    </row>
    <row r="6610">
      <c r="A6610" s="1" t="s">
        <v>44375</v>
      </c>
      <c r="B6610" s="1" t="s">
        <v>6324</v>
      </c>
      <c r="C6610" s="1" t="s">
        <v>6325</v>
      </c>
      <c r="D6610" s="1" t="s">
        <v>31539</v>
      </c>
      <c r="E6610" s="1" t="s">
        <v>31541</v>
      </c>
      <c r="F6610" s="1" t="s">
        <v>6330</v>
      </c>
      <c r="G6610" s="1" t="s">
        <v>6332</v>
      </c>
      <c r="H6610" s="1" t="s">
        <v>26650</v>
      </c>
      <c r="I6610" s="1" t="s">
        <v>26651</v>
      </c>
      <c r="J6610" s="1" t="s">
        <v>44376</v>
      </c>
      <c r="K6610" s="1" t="s">
        <v>44377</v>
      </c>
      <c r="L6610" s="1" t="s">
        <v>19978</v>
      </c>
      <c r="M6610" s="1" t="s">
        <v>19979</v>
      </c>
      <c r="N6610" s="1" t="s">
        <v>19980</v>
      </c>
      <c r="O6610" s="1" t="s">
        <v>19982</v>
      </c>
      <c r="P6610" s="1">
        <v>52.0</v>
      </c>
      <c r="Q6610" s="1" t="s">
        <v>2300</v>
      </c>
      <c r="R6610" s="1">
        <v>550.0</v>
      </c>
      <c r="S6610" s="1" t="s">
        <v>19984</v>
      </c>
      <c r="U6610" s="1" t="s">
        <v>31549</v>
      </c>
      <c r="V6610" s="1" t="s">
        <v>31541</v>
      </c>
      <c r="W6610" s="1" t="s">
        <v>6340</v>
      </c>
      <c r="X6610" s="1" t="s">
        <v>6342</v>
      </c>
      <c r="Y6610" s="1" t="s">
        <v>26656</v>
      </c>
      <c r="Z6610" s="1" t="s">
        <v>26651</v>
      </c>
      <c r="AC6610" s="1" t="s">
        <v>1338</v>
      </c>
      <c r="AD6610" s="1" t="s">
        <v>1340</v>
      </c>
      <c r="AE6610" s="1" t="s">
        <v>6343</v>
      </c>
      <c r="AF6610" s="1" t="s">
        <v>6344</v>
      </c>
    </row>
    <row r="6611">
      <c r="A6611" s="1" t="s">
        <v>44378</v>
      </c>
      <c r="B6611" s="1" t="s">
        <v>39393</v>
      </c>
      <c r="C6611" s="1" t="s">
        <v>39394</v>
      </c>
      <c r="D6611" s="1" t="s">
        <v>39395</v>
      </c>
      <c r="E6611" s="1" t="s">
        <v>40</v>
      </c>
      <c r="F6611" s="1" t="s">
        <v>39396</v>
      </c>
      <c r="G6611" s="1" t="s">
        <v>39394</v>
      </c>
    </row>
    <row r="6612">
      <c r="A6612" s="1" t="s">
        <v>44379</v>
      </c>
      <c r="B6612" s="1" t="s">
        <v>169</v>
      </c>
      <c r="C6612" s="1" t="s">
        <v>170</v>
      </c>
      <c r="D6612" s="1" t="s">
        <v>6798</v>
      </c>
      <c r="E6612" s="1" t="s">
        <v>6801</v>
      </c>
      <c r="F6612" s="1" t="s">
        <v>4831</v>
      </c>
      <c r="G6612" s="1" t="s">
        <v>4833</v>
      </c>
      <c r="H6612" s="1" t="s">
        <v>4835</v>
      </c>
      <c r="I6612" s="1" t="s">
        <v>4833</v>
      </c>
      <c r="J6612" s="1" t="s">
        <v>183</v>
      </c>
      <c r="K6612" s="1" t="s">
        <v>184</v>
      </c>
    </row>
    <row r="6613">
      <c r="A6613" s="1" t="s">
        <v>44381</v>
      </c>
      <c r="B6613" s="1" t="s">
        <v>169</v>
      </c>
      <c r="C6613" s="1" t="s">
        <v>170</v>
      </c>
      <c r="E6613" s="1" t="s">
        <v>39386</v>
      </c>
      <c r="F6613" s="1" t="s">
        <v>39387</v>
      </c>
      <c r="H6613" s="1" t="s">
        <v>18034</v>
      </c>
      <c r="I6613" s="1" t="s">
        <v>18035</v>
      </c>
      <c r="J6613" s="1" t="s">
        <v>183</v>
      </c>
      <c r="K6613" s="1" t="s">
        <v>184</v>
      </c>
    </row>
    <row r="6614">
      <c r="A6614" s="1" t="s">
        <v>44387</v>
      </c>
      <c r="B6614" s="1" t="s">
        <v>169</v>
      </c>
      <c r="C6614" s="1" t="s">
        <v>170</v>
      </c>
      <c r="D6614" s="1" t="s">
        <v>262</v>
      </c>
      <c r="E6614" s="1" t="s">
        <v>263</v>
      </c>
      <c r="F6614" s="1" t="s">
        <v>264</v>
      </c>
      <c r="G6614" s="1" t="s">
        <v>265</v>
      </c>
      <c r="H6614" s="1" t="s">
        <v>16670</v>
      </c>
      <c r="I6614" s="1" t="s">
        <v>16671</v>
      </c>
      <c r="J6614" s="1" t="s">
        <v>18136</v>
      </c>
      <c r="K6614" s="1" t="s">
        <v>18137</v>
      </c>
      <c r="L6614" s="1" t="s">
        <v>18138</v>
      </c>
      <c r="M6614" s="1" t="s">
        <v>12844</v>
      </c>
      <c r="P6614" s="1" t="s">
        <v>268</v>
      </c>
      <c r="Q6614" s="1" t="s">
        <v>269</v>
      </c>
      <c r="R6614" s="1" t="s">
        <v>18139</v>
      </c>
      <c r="S6614" s="1" t="s">
        <v>18140</v>
      </c>
      <c r="T6614" s="1" t="s">
        <v>16674</v>
      </c>
      <c r="U6614" s="1" t="s">
        <v>16673</v>
      </c>
      <c r="V6614" s="1" t="s">
        <v>74</v>
      </c>
      <c r="W6614" s="1" t="s">
        <v>75</v>
      </c>
      <c r="Z6614" s="1" t="s">
        <v>183</v>
      </c>
      <c r="AA6614" s="1" t="s">
        <v>184</v>
      </c>
      <c r="AB6614" s="1" t="s">
        <v>16675</v>
      </c>
      <c r="AC6614" s="1" t="s">
        <v>16676</v>
      </c>
    </row>
    <row r="6615">
      <c r="A6615" s="1" t="s">
        <v>44388</v>
      </c>
      <c r="B6615" s="1" t="s">
        <v>16224</v>
      </c>
      <c r="C6615" s="1" t="s">
        <v>16225</v>
      </c>
      <c r="D6615" s="1" t="s">
        <v>18144</v>
      </c>
      <c r="E6615" s="1" t="s">
        <v>18145</v>
      </c>
      <c r="G6615" s="1" t="s">
        <v>16231</v>
      </c>
      <c r="H6615" s="1" t="s">
        <v>16233</v>
      </c>
      <c r="I6615" s="1" t="s">
        <v>16235</v>
      </c>
      <c r="J6615" s="1" t="s">
        <v>16236</v>
      </c>
    </row>
    <row r="6616">
      <c r="A6616" s="1" t="s">
        <v>44390</v>
      </c>
      <c r="B6616" s="1" t="s">
        <v>674</v>
      </c>
      <c r="C6616" s="1" t="s">
        <v>676</v>
      </c>
      <c r="D6616" s="1" t="s">
        <v>18187</v>
      </c>
      <c r="E6616" s="1" t="s">
        <v>18188</v>
      </c>
      <c r="F6616" s="1" t="s">
        <v>18180</v>
      </c>
      <c r="G6616" s="1" t="s">
        <v>18184</v>
      </c>
      <c r="H6616" s="1" t="s">
        <v>18185</v>
      </c>
      <c r="I6616" s="1" t="s">
        <v>18186</v>
      </c>
      <c r="J6616" s="1" t="s">
        <v>18190</v>
      </c>
      <c r="K6616" s="1" t="s">
        <v>14755</v>
      </c>
      <c r="L6616" s="1" t="s">
        <v>18191</v>
      </c>
      <c r="M6616" s="1" t="s">
        <v>18193</v>
      </c>
      <c r="N6616" s="1">
        <v>680.0</v>
      </c>
      <c r="O6616" s="1" t="s">
        <v>291</v>
      </c>
      <c r="P6616" s="1">
        <v>260.0</v>
      </c>
      <c r="Q6616" s="1" t="s">
        <v>1974</v>
      </c>
      <c r="R6616" s="1">
        <v>10.0</v>
      </c>
      <c r="S6616" s="1" t="s">
        <v>330</v>
      </c>
      <c r="U6616" s="1" t="s">
        <v>18198</v>
      </c>
      <c r="V6616" s="1" t="s">
        <v>18199</v>
      </c>
      <c r="W6616" s="1" t="s">
        <v>18194</v>
      </c>
      <c r="X6616" s="1" t="s">
        <v>18196</v>
      </c>
      <c r="Y6616" s="1" t="s">
        <v>691</v>
      </c>
      <c r="Z6616" s="1" t="s">
        <v>692</v>
      </c>
      <c r="AA6616" s="1" t="s">
        <v>18200</v>
      </c>
      <c r="AB6616" s="1" t="s">
        <v>18201</v>
      </c>
      <c r="AC6616" s="1" t="s">
        <v>18203</v>
      </c>
      <c r="AD6616" s="1" t="s">
        <v>18204</v>
      </c>
    </row>
    <row r="6617">
      <c r="A6617" s="1" t="s">
        <v>44391</v>
      </c>
      <c r="B6617" s="1" t="s">
        <v>18217</v>
      </c>
      <c r="C6617" s="1" t="s">
        <v>18219</v>
      </c>
      <c r="D6617" s="1" t="s">
        <v>18221</v>
      </c>
      <c r="E6617" s="1" t="s">
        <v>18223</v>
      </c>
      <c r="F6617" s="1" t="s">
        <v>18225</v>
      </c>
      <c r="G6617" s="1" t="s">
        <v>18223</v>
      </c>
    </row>
    <row r="6618">
      <c r="A6618" s="1" t="s">
        <v>44392</v>
      </c>
      <c r="B6618" s="1" t="s">
        <v>2047</v>
      </c>
      <c r="C6618" s="1" t="s">
        <v>2048</v>
      </c>
      <c r="D6618" s="1" t="s">
        <v>18230</v>
      </c>
      <c r="E6618" s="1" t="s">
        <v>18231</v>
      </c>
      <c r="F6618" s="1" t="s">
        <v>18234</v>
      </c>
      <c r="G6618" s="1" t="s">
        <v>18236</v>
      </c>
      <c r="H6618" s="1" t="s">
        <v>2568</v>
      </c>
      <c r="I6618" s="1" t="s">
        <v>2573</v>
      </c>
      <c r="J6618" s="1" t="s">
        <v>18238</v>
      </c>
      <c r="K6618" s="1" t="s">
        <v>18239</v>
      </c>
      <c r="L6618" s="1">
        <v>630.0</v>
      </c>
      <c r="M6618" s="1" t="s">
        <v>290</v>
      </c>
      <c r="N6618" s="1">
        <v>680.0</v>
      </c>
      <c r="O6618" s="1" t="s">
        <v>291</v>
      </c>
      <c r="P6618" s="1">
        <v>260.0</v>
      </c>
      <c r="Q6618" s="1" t="s">
        <v>1974</v>
      </c>
      <c r="R6618" s="1">
        <v>670.0</v>
      </c>
      <c r="S6618" s="1" t="s">
        <v>3001</v>
      </c>
      <c r="T6618" s="1">
        <v>460.0</v>
      </c>
      <c r="U6618" s="1" t="s">
        <v>18243</v>
      </c>
      <c r="W6618" s="1" t="s">
        <v>18250</v>
      </c>
      <c r="X6618" s="1" t="s">
        <v>18231</v>
      </c>
      <c r="Y6618" s="1" t="s">
        <v>2058</v>
      </c>
      <c r="Z6618" s="1" t="s">
        <v>2060</v>
      </c>
    </row>
    <row r="6619">
      <c r="A6619" s="1" t="s">
        <v>44393</v>
      </c>
      <c r="B6619" s="1" t="s">
        <v>763</v>
      </c>
      <c r="C6619" s="1" t="s">
        <v>765</v>
      </c>
      <c r="D6619" s="1" t="s">
        <v>18264</v>
      </c>
      <c r="E6619" s="1" t="s">
        <v>18266</v>
      </c>
      <c r="F6619" s="1" t="s">
        <v>15660</v>
      </c>
      <c r="G6619" s="1" t="s">
        <v>15661</v>
      </c>
      <c r="H6619" s="1" t="s">
        <v>15662</v>
      </c>
      <c r="I6619" s="1" t="s">
        <v>15663</v>
      </c>
      <c r="K6619" s="1" t="s">
        <v>15664</v>
      </c>
      <c r="L6619" s="1" t="s">
        <v>15665</v>
      </c>
      <c r="M6619" s="1" t="s">
        <v>15666</v>
      </c>
      <c r="N6619" s="1" t="s">
        <v>15661</v>
      </c>
      <c r="O6619" s="1" t="s">
        <v>776</v>
      </c>
      <c r="P6619" s="1" t="s">
        <v>777</v>
      </c>
    </row>
    <row r="6620">
      <c r="A6620" s="1" t="s">
        <v>44394</v>
      </c>
      <c r="B6620" s="1" t="s">
        <v>1601</v>
      </c>
      <c r="C6620" s="1" t="s">
        <v>1603</v>
      </c>
      <c r="D6620" s="1" t="s">
        <v>1597</v>
      </c>
      <c r="E6620" s="1" t="s">
        <v>1599</v>
      </c>
      <c r="F6620" s="1" t="s">
        <v>36350</v>
      </c>
      <c r="G6620" s="1" t="s">
        <v>14863</v>
      </c>
      <c r="H6620" s="1" t="s">
        <v>1608</v>
      </c>
      <c r="I6620" s="1" t="s">
        <v>1609</v>
      </c>
      <c r="J6620" s="1" t="s">
        <v>1610</v>
      </c>
      <c r="K6620" s="1" t="s">
        <v>1611</v>
      </c>
    </row>
    <row r="6621">
      <c r="A6621" s="1" t="s">
        <v>44395</v>
      </c>
      <c r="B6621" s="1" t="s">
        <v>18275</v>
      </c>
      <c r="C6621" s="1" t="s">
        <v>18276</v>
      </c>
      <c r="D6621" s="1" t="s">
        <v>18278</v>
      </c>
      <c r="E6621" s="1" t="s">
        <v>18279</v>
      </c>
      <c r="G6621" s="1" t="s">
        <v>18280</v>
      </c>
      <c r="H6621" s="1" t="s">
        <v>18281</v>
      </c>
    </row>
    <row r="6622">
      <c r="A6622" s="1" t="s">
        <v>44396</v>
      </c>
      <c r="B6622" s="1" t="s">
        <v>11586</v>
      </c>
      <c r="C6622" s="1" t="s">
        <v>11587</v>
      </c>
      <c r="D6622" s="1" t="s">
        <v>14694</v>
      </c>
      <c r="E6622" s="1" t="s">
        <v>14696</v>
      </c>
      <c r="F6622" s="1" t="s">
        <v>20510</v>
      </c>
      <c r="G6622" s="1" t="s">
        <v>20512</v>
      </c>
      <c r="I6622" s="1" t="s">
        <v>14700</v>
      </c>
      <c r="J6622" s="1" t="s">
        <v>14701</v>
      </c>
      <c r="K6622" s="1" t="s">
        <v>11602</v>
      </c>
      <c r="L6622" s="1" t="s">
        <v>11587</v>
      </c>
    </row>
    <row r="6623">
      <c r="A6623" s="1" t="s">
        <v>44398</v>
      </c>
      <c r="B6623" s="1" t="s">
        <v>6798</v>
      </c>
      <c r="C6623" s="1" t="s">
        <v>6801</v>
      </c>
    </row>
    <row r="6624">
      <c r="A6624" s="1" t="s">
        <v>44399</v>
      </c>
      <c r="B6624" s="1" t="s">
        <v>487</v>
      </c>
      <c r="C6624" s="1" t="s">
        <v>488</v>
      </c>
      <c r="D6624" s="1" t="s">
        <v>489</v>
      </c>
      <c r="E6624" s="1" t="s">
        <v>490</v>
      </c>
      <c r="F6624" s="1" t="s">
        <v>491</v>
      </c>
      <c r="G6624" s="1" t="s">
        <v>492</v>
      </c>
      <c r="H6624" s="1" t="s">
        <v>4729</v>
      </c>
      <c r="I6624" s="1" t="s">
        <v>4731</v>
      </c>
      <c r="J6624" s="1" t="s">
        <v>4733</v>
      </c>
      <c r="K6624" s="1" t="s">
        <v>4735</v>
      </c>
      <c r="L6624" s="1" t="s">
        <v>20496</v>
      </c>
      <c r="M6624" s="1" t="s">
        <v>20498</v>
      </c>
      <c r="N6624" s="1" t="s">
        <v>495</v>
      </c>
      <c r="O6624" s="1" t="s">
        <v>496</v>
      </c>
      <c r="Q6624" s="1" t="s">
        <v>497</v>
      </c>
      <c r="R6624" s="1" t="s">
        <v>488</v>
      </c>
      <c r="S6624" s="1" t="s">
        <v>9087</v>
      </c>
      <c r="T6624" s="1" t="s">
        <v>4735</v>
      </c>
      <c r="U6624" s="1" t="s">
        <v>500</v>
      </c>
      <c r="V6624" s="1" t="s">
        <v>502</v>
      </c>
      <c r="X6624" s="1" t="s">
        <v>504</v>
      </c>
      <c r="Y6624" s="1" t="s">
        <v>505</v>
      </c>
      <c r="Z6624" s="1" t="s">
        <v>4754</v>
      </c>
      <c r="AA6624" s="1" t="s">
        <v>4755</v>
      </c>
    </row>
    <row r="6625">
      <c r="A6625" s="1" t="s">
        <v>11341</v>
      </c>
      <c r="B6625" s="1" t="s">
        <v>829</v>
      </c>
      <c r="C6625" s="1" t="s">
        <v>830</v>
      </c>
      <c r="D6625" s="1" t="s">
        <v>4611</v>
      </c>
      <c r="E6625" s="1" t="s">
        <v>4612</v>
      </c>
      <c r="F6625" s="1" t="s">
        <v>4609</v>
      </c>
      <c r="G6625" s="1" t="s">
        <v>4610</v>
      </c>
      <c r="H6625" s="1" t="s">
        <v>20471</v>
      </c>
      <c r="I6625" s="1" t="s">
        <v>20473</v>
      </c>
      <c r="J6625" s="1" t="s">
        <v>20474</v>
      </c>
      <c r="K6625" s="1" t="s">
        <v>12166</v>
      </c>
      <c r="L6625" s="1" t="s">
        <v>20475</v>
      </c>
      <c r="M6625" s="1" t="s">
        <v>20478</v>
      </c>
      <c r="N6625" s="1">
        <v>980.0</v>
      </c>
      <c r="O6625" s="1" t="s">
        <v>15054</v>
      </c>
      <c r="P6625" s="1">
        <v>480.0</v>
      </c>
      <c r="Q6625" s="1" t="s">
        <v>570</v>
      </c>
      <c r="R6625" s="1">
        <v>982.0</v>
      </c>
      <c r="S6625" s="1" t="s">
        <v>18821</v>
      </c>
      <c r="U6625" s="1" t="s">
        <v>4617</v>
      </c>
      <c r="V6625" s="1" t="s">
        <v>4618</v>
      </c>
      <c r="W6625" s="1" t="s">
        <v>10834</v>
      </c>
      <c r="X6625" s="1" t="s">
        <v>4616</v>
      </c>
      <c r="Y6625" s="1" t="s">
        <v>848</v>
      </c>
      <c r="Z6625" s="1" t="s">
        <v>849</v>
      </c>
      <c r="AA6625" s="1" t="s">
        <v>4620</v>
      </c>
      <c r="AB6625" s="1" t="s">
        <v>4621</v>
      </c>
    </row>
    <row r="6626">
      <c r="A6626" s="1" t="s">
        <v>44405</v>
      </c>
      <c r="B6626" s="1" t="s">
        <v>17597</v>
      </c>
      <c r="C6626" s="1" t="s">
        <v>17599</v>
      </c>
      <c r="D6626" s="1" t="s">
        <v>37655</v>
      </c>
      <c r="E6626" s="1" t="s">
        <v>37657</v>
      </c>
      <c r="F6626" s="1" t="s">
        <v>37659</v>
      </c>
      <c r="G6626" s="1" t="s">
        <v>37660</v>
      </c>
      <c r="H6626" s="1" t="s">
        <v>37661</v>
      </c>
      <c r="I6626" s="1" t="s">
        <v>37662</v>
      </c>
      <c r="K6626" s="1" t="s">
        <v>25630</v>
      </c>
      <c r="L6626" s="1" t="s">
        <v>25631</v>
      </c>
      <c r="N6626" s="1" t="s">
        <v>31403</v>
      </c>
      <c r="O6626" s="1" t="s">
        <v>31404</v>
      </c>
      <c r="Q6626" s="1" t="s">
        <v>17605</v>
      </c>
      <c r="R6626" s="1" t="s">
        <v>17607</v>
      </c>
      <c r="S6626" s="1" t="s">
        <v>37667</v>
      </c>
      <c r="T6626" s="1" t="s">
        <v>37668</v>
      </c>
      <c r="U6626" s="1" t="s">
        <v>37673</v>
      </c>
      <c r="V6626" s="1" t="s">
        <v>37674</v>
      </c>
      <c r="W6626" s="1" t="s">
        <v>25636</v>
      </c>
      <c r="X6626" s="1" t="s">
        <v>25637</v>
      </c>
      <c r="Y6626" s="1" t="s">
        <v>37670</v>
      </c>
      <c r="Z6626" s="1" t="s">
        <v>37672</v>
      </c>
      <c r="AA6626" s="1" t="s">
        <v>1380</v>
      </c>
      <c r="AB6626" s="1" t="s">
        <v>1382</v>
      </c>
      <c r="AD6626" s="1" t="s">
        <v>17609</v>
      </c>
      <c r="AE6626" s="1" t="s">
        <v>17611</v>
      </c>
      <c r="AF6626" s="1" t="s">
        <v>37677</v>
      </c>
      <c r="AG6626" s="1" t="s">
        <v>31404</v>
      </c>
    </row>
    <row r="6627">
      <c r="A6627" s="1" t="s">
        <v>44406</v>
      </c>
      <c r="B6627" s="1" t="s">
        <v>123</v>
      </c>
      <c r="C6627" s="1" t="s">
        <v>124</v>
      </c>
      <c r="D6627" s="1" t="s">
        <v>37680</v>
      </c>
      <c r="E6627" s="1" t="s">
        <v>37681</v>
      </c>
      <c r="G6627" s="1" t="s">
        <v>127</v>
      </c>
      <c r="H6627" s="1" t="s">
        <v>128</v>
      </c>
    </row>
    <row r="6628">
      <c r="A6628" s="1" t="s">
        <v>44407</v>
      </c>
      <c r="B6628" s="1" t="s">
        <v>1068</v>
      </c>
      <c r="C6628" s="1" t="s">
        <v>1069</v>
      </c>
      <c r="D6628" s="1" t="s">
        <v>273</v>
      </c>
      <c r="E6628" s="1" t="s">
        <v>274</v>
      </c>
      <c r="F6628" s="1" t="s">
        <v>37685</v>
      </c>
      <c r="G6628" s="1" t="s">
        <v>2013</v>
      </c>
      <c r="H6628" s="1" t="s">
        <v>898</v>
      </c>
      <c r="I6628" s="1" t="s">
        <v>900</v>
      </c>
      <c r="J6628" s="1" t="s">
        <v>2682</v>
      </c>
      <c r="K6628" s="1" t="s">
        <v>2684</v>
      </c>
      <c r="L6628" s="1" t="s">
        <v>300</v>
      </c>
      <c r="M6628" s="1" t="s">
        <v>301</v>
      </c>
    </row>
    <row r="6629">
      <c r="A6629" s="1" t="s">
        <v>44408</v>
      </c>
      <c r="B6629" s="1" t="s">
        <v>779</v>
      </c>
      <c r="C6629" s="1" t="s">
        <v>780</v>
      </c>
      <c r="D6629" s="1" t="s">
        <v>1174</v>
      </c>
      <c r="E6629" s="1" t="s">
        <v>1176</v>
      </c>
      <c r="F6629" s="1" t="s">
        <v>37687</v>
      </c>
      <c r="G6629" s="1" t="s">
        <v>828</v>
      </c>
      <c r="H6629" s="1" t="s">
        <v>1743</v>
      </c>
      <c r="I6629" s="1" t="s">
        <v>1745</v>
      </c>
      <c r="J6629" s="1" t="s">
        <v>1178</v>
      </c>
      <c r="K6629" s="1" t="s">
        <v>1180</v>
      </c>
      <c r="L6629" s="1" t="s">
        <v>786</v>
      </c>
      <c r="M6629" s="1" t="s">
        <v>787</v>
      </c>
      <c r="N6629" s="1" t="s">
        <v>788</v>
      </c>
      <c r="O6629" s="1" t="s">
        <v>789</v>
      </c>
    </row>
    <row r="6630">
      <c r="A6630" s="1" t="s">
        <v>44409</v>
      </c>
      <c r="B6630" s="1" t="s">
        <v>8449</v>
      </c>
      <c r="C6630" s="1" t="s">
        <v>8450</v>
      </c>
      <c r="D6630" s="1" t="s">
        <v>8452</v>
      </c>
      <c r="E6630" s="1" t="s">
        <v>8453</v>
      </c>
    </row>
    <row r="6631">
      <c r="A6631" s="1" t="s">
        <v>36781</v>
      </c>
      <c r="B6631" s="1" t="s">
        <v>44410</v>
      </c>
      <c r="C6631" s="1" t="s">
        <v>44411</v>
      </c>
    </row>
    <row r="6632">
      <c r="A6632" s="1" t="s">
        <v>35399</v>
      </c>
      <c r="B6632" s="1" t="s">
        <v>6059</v>
      </c>
      <c r="C6632" s="1" t="s">
        <v>6061</v>
      </c>
      <c r="D6632" s="1" t="s">
        <v>30453</v>
      </c>
      <c r="E6632" s="1" t="s">
        <v>30454</v>
      </c>
      <c r="F6632" s="1" t="s">
        <v>44412</v>
      </c>
      <c r="G6632" s="1" t="s">
        <v>44414</v>
      </c>
      <c r="H6632" s="1" t="s">
        <v>30457</v>
      </c>
      <c r="I6632" s="1" t="s">
        <v>30459</v>
      </c>
      <c r="J6632" s="1" t="s">
        <v>6069</v>
      </c>
      <c r="K6632" s="1" t="s">
        <v>6074</v>
      </c>
    </row>
    <row r="6633">
      <c r="A6633" s="1" t="s">
        <v>11584</v>
      </c>
      <c r="B6633" s="1" t="s">
        <v>1883</v>
      </c>
      <c r="C6633" s="1" t="s">
        <v>1885</v>
      </c>
      <c r="D6633" s="1" t="s">
        <v>1888</v>
      </c>
      <c r="E6633" s="1" t="s">
        <v>1890</v>
      </c>
      <c r="F6633" s="1" t="s">
        <v>1886</v>
      </c>
      <c r="G6633" s="1" t="s">
        <v>1887</v>
      </c>
      <c r="H6633" s="1" t="s">
        <v>12356</v>
      </c>
      <c r="I6633" s="1" t="s">
        <v>12358</v>
      </c>
      <c r="J6633" s="1" t="s">
        <v>44422</v>
      </c>
      <c r="K6633" s="1" t="s">
        <v>44423</v>
      </c>
      <c r="M6633" s="1" t="s">
        <v>1902</v>
      </c>
      <c r="N6633" s="1" t="s">
        <v>832</v>
      </c>
      <c r="O6633" s="1" t="s">
        <v>1900</v>
      </c>
      <c r="P6633" s="1" t="s">
        <v>1901</v>
      </c>
      <c r="Q6633" s="1" t="s">
        <v>12366</v>
      </c>
      <c r="R6633" s="1" t="s">
        <v>12358</v>
      </c>
      <c r="S6633" s="1" t="s">
        <v>1903</v>
      </c>
      <c r="T6633" s="1" t="s">
        <v>1904</v>
      </c>
      <c r="U6633" s="1" t="s">
        <v>5449</v>
      </c>
      <c r="V6633" s="1" t="s">
        <v>5451</v>
      </c>
      <c r="W6633" s="1" t="s">
        <v>1906</v>
      </c>
      <c r="X6633" s="1" t="s">
        <v>1908</v>
      </c>
    </row>
    <row r="6634">
      <c r="A6634" s="1" t="s">
        <v>44426</v>
      </c>
      <c r="B6634" s="1" t="s">
        <v>44427</v>
      </c>
      <c r="C6634" s="1" t="s">
        <v>44428</v>
      </c>
      <c r="D6634" s="1" t="s">
        <v>44429</v>
      </c>
      <c r="E6634" s="1" t="s">
        <v>40</v>
      </c>
      <c r="F6634" s="1" t="s">
        <v>44430</v>
      </c>
      <c r="G6634" s="1" t="s">
        <v>44431</v>
      </c>
    </row>
    <row r="6635">
      <c r="A6635" s="1" t="s">
        <v>31292</v>
      </c>
      <c r="B6635" s="1" t="s">
        <v>346</v>
      </c>
      <c r="C6635" s="1" t="s">
        <v>347</v>
      </c>
      <c r="D6635" s="1" t="s">
        <v>44432</v>
      </c>
      <c r="E6635" s="1" t="s">
        <v>44433</v>
      </c>
      <c r="F6635" s="1" t="s">
        <v>44434</v>
      </c>
      <c r="G6635" s="1" t="s">
        <v>44435</v>
      </c>
      <c r="H6635" s="1" t="s">
        <v>44436</v>
      </c>
      <c r="I6635" s="1" t="s">
        <v>44437</v>
      </c>
      <c r="K6635" s="1" t="s">
        <v>44438</v>
      </c>
      <c r="L6635" s="1" t="s">
        <v>44440</v>
      </c>
      <c r="M6635" s="1" t="s">
        <v>44441</v>
      </c>
      <c r="N6635" s="1" t="s">
        <v>44442</v>
      </c>
      <c r="P6635" s="1" t="s">
        <v>361</v>
      </c>
      <c r="Q6635" s="1" t="s">
        <v>362</v>
      </c>
    </row>
    <row r="6636">
      <c r="A6636" s="1" t="s">
        <v>44443</v>
      </c>
      <c r="B6636" s="1" t="s">
        <v>2859</v>
      </c>
      <c r="C6636" s="1" t="s">
        <v>2860</v>
      </c>
      <c r="D6636" s="1" t="s">
        <v>36556</v>
      </c>
      <c r="E6636" s="1" t="s">
        <v>2867</v>
      </c>
      <c r="F6636" s="1" t="s">
        <v>2869</v>
      </c>
      <c r="G6636" s="1" t="s">
        <v>2863</v>
      </c>
      <c r="H6636" s="1" t="s">
        <v>2872</v>
      </c>
      <c r="I6636" s="1" t="s">
        <v>2873</v>
      </c>
    </row>
    <row r="6637">
      <c r="A6637" s="1" t="s">
        <v>44444</v>
      </c>
      <c r="B6637" s="1" t="s">
        <v>81</v>
      </c>
      <c r="C6637" s="1" t="s">
        <v>82</v>
      </c>
      <c r="D6637" s="1" t="s">
        <v>83</v>
      </c>
      <c r="E6637" s="1" t="s">
        <v>84</v>
      </c>
      <c r="F6637" s="1" t="s">
        <v>85</v>
      </c>
      <c r="G6637" s="1" t="s">
        <v>86</v>
      </c>
      <c r="H6637" s="1" t="s">
        <v>87</v>
      </c>
      <c r="I6637" s="1" t="s">
        <v>88</v>
      </c>
      <c r="J6637" s="1" t="s">
        <v>89</v>
      </c>
      <c r="K6637" s="1" t="s">
        <v>90</v>
      </c>
      <c r="L6637" s="1" t="s">
        <v>91</v>
      </c>
      <c r="M6637" s="1" t="s">
        <v>92</v>
      </c>
      <c r="O6637" s="1" t="s">
        <v>93</v>
      </c>
      <c r="P6637" s="1" t="s">
        <v>94</v>
      </c>
      <c r="R6637" s="1" t="s">
        <v>95</v>
      </c>
      <c r="S6637" s="1" t="s">
        <v>96</v>
      </c>
      <c r="T6637" s="1" t="s">
        <v>97</v>
      </c>
      <c r="U6637" s="1" t="s">
        <v>98</v>
      </c>
    </row>
    <row r="6638">
      <c r="A6638" s="1" t="s">
        <v>44445</v>
      </c>
      <c r="B6638" s="1" t="s">
        <v>44446</v>
      </c>
      <c r="C6638" s="1" t="s">
        <v>23677</v>
      </c>
    </row>
    <row r="6639">
      <c r="A6639" s="1" t="s">
        <v>44447</v>
      </c>
      <c r="B6639" s="1" t="s">
        <v>239</v>
      </c>
      <c r="C6639" s="1" t="s">
        <v>240</v>
      </c>
      <c r="D6639" s="1" t="s">
        <v>7045</v>
      </c>
      <c r="E6639" s="1" t="s">
        <v>7047</v>
      </c>
      <c r="F6639" s="1" t="s">
        <v>44449</v>
      </c>
      <c r="G6639" s="1" t="s">
        <v>44451</v>
      </c>
      <c r="I6639" s="1" t="s">
        <v>7052</v>
      </c>
      <c r="J6639" s="1" t="s">
        <v>7053</v>
      </c>
      <c r="K6639" s="1" t="s">
        <v>7049</v>
      </c>
      <c r="L6639" s="1" t="s">
        <v>7050</v>
      </c>
      <c r="M6639" s="1" t="s">
        <v>259</v>
      </c>
      <c r="N6639" s="1" t="s">
        <v>260</v>
      </c>
    </row>
    <row r="6640">
      <c r="A6640" s="1" t="s">
        <v>19237</v>
      </c>
      <c r="B6640" s="1" t="s">
        <v>61</v>
      </c>
      <c r="C6640" s="1" t="s">
        <v>62</v>
      </c>
      <c r="D6640" s="1" t="s">
        <v>8392</v>
      </c>
      <c r="E6640" s="1" t="s">
        <v>8393</v>
      </c>
      <c r="F6640" s="1" t="s">
        <v>33831</v>
      </c>
      <c r="G6640" s="1" t="s">
        <v>33832</v>
      </c>
      <c r="H6640" s="1" t="s">
        <v>63</v>
      </c>
      <c r="I6640" s="1" t="s">
        <v>64</v>
      </c>
      <c r="J6640" s="1" t="s">
        <v>8394</v>
      </c>
      <c r="K6640" s="1" t="s">
        <v>8396</v>
      </c>
      <c r="L6640" s="1" t="s">
        <v>44455</v>
      </c>
      <c r="M6640" s="1" t="s">
        <v>44456</v>
      </c>
      <c r="O6640" s="1" t="s">
        <v>71</v>
      </c>
      <c r="P6640" s="1" t="s">
        <v>72</v>
      </c>
      <c r="Q6640" s="1" t="s">
        <v>8401</v>
      </c>
      <c r="R6640" s="1" t="s">
        <v>8402</v>
      </c>
      <c r="S6640" s="1" t="s">
        <v>74</v>
      </c>
      <c r="T6640" s="1" t="s">
        <v>75</v>
      </c>
      <c r="X6640" s="1" t="s">
        <v>78</v>
      </c>
      <c r="Y6640" s="1" t="s">
        <v>79</v>
      </c>
      <c r="Z6640" s="1" t="s">
        <v>8409</v>
      </c>
      <c r="AA6640" s="1" t="s">
        <v>8393</v>
      </c>
    </row>
    <row r="6641">
      <c r="A6641" s="1" t="s">
        <v>44457</v>
      </c>
      <c r="B6641" s="1" t="s">
        <v>1470</v>
      </c>
      <c r="C6641" s="1" t="s">
        <v>1471</v>
      </c>
      <c r="D6641" s="1" t="s">
        <v>44458</v>
      </c>
      <c r="E6641" s="1" t="s">
        <v>1473</v>
      </c>
      <c r="F6641" s="1" t="s">
        <v>990</v>
      </c>
      <c r="G6641" s="1" t="s">
        <v>992</v>
      </c>
      <c r="H6641" s="1" t="s">
        <v>1475</v>
      </c>
      <c r="I6641" s="1" t="s">
        <v>1476</v>
      </c>
    </row>
    <row r="6642">
      <c r="A6642" s="1" t="s">
        <v>44460</v>
      </c>
      <c r="B6642" s="1" t="s">
        <v>25058</v>
      </c>
      <c r="C6642" s="1" t="s">
        <v>25059</v>
      </c>
      <c r="D6642" s="1" t="s">
        <v>44461</v>
      </c>
      <c r="E6642" s="1" t="s">
        <v>44462</v>
      </c>
      <c r="G6642" s="1" t="s">
        <v>25062</v>
      </c>
      <c r="H6642" s="1" t="s">
        <v>25063</v>
      </c>
      <c r="I6642" s="1" t="s">
        <v>25064</v>
      </c>
      <c r="J6642" s="1" t="s">
        <v>25066</v>
      </c>
    </row>
    <row r="6643">
      <c r="A6643" s="1" t="s">
        <v>44464</v>
      </c>
      <c r="B6643" s="1" t="s">
        <v>3668</v>
      </c>
      <c r="C6643" s="1" t="s">
        <v>3670</v>
      </c>
      <c r="D6643" s="1" t="s">
        <v>3671</v>
      </c>
      <c r="E6643" s="1" t="s">
        <v>3675</v>
      </c>
      <c r="F6643" s="1" t="s">
        <v>44466</v>
      </c>
      <c r="G6643" s="1" t="s">
        <v>44467</v>
      </c>
      <c r="I6643" s="1" t="s">
        <v>23002</v>
      </c>
      <c r="J6643" s="1" t="s">
        <v>23003</v>
      </c>
      <c r="L6643" s="1" t="s">
        <v>3683</v>
      </c>
      <c r="M6643" s="1" t="s">
        <v>3684</v>
      </c>
    </row>
    <row r="6644">
      <c r="A6644" s="1" t="s">
        <v>44468</v>
      </c>
      <c r="B6644" s="1" t="s">
        <v>674</v>
      </c>
      <c r="C6644" s="1" t="s">
        <v>676</v>
      </c>
      <c r="D6644" s="1" t="s">
        <v>678</v>
      </c>
      <c r="E6644" s="1" t="s">
        <v>680</v>
      </c>
      <c r="F6644" s="1" t="s">
        <v>44469</v>
      </c>
      <c r="G6644" s="1" t="s">
        <v>44470</v>
      </c>
      <c r="H6644" s="1" t="s">
        <v>44471</v>
      </c>
      <c r="I6644" s="1" t="s">
        <v>680</v>
      </c>
      <c r="L6644" s="1" t="s">
        <v>690</v>
      </c>
      <c r="M6644" s="1" t="s">
        <v>680</v>
      </c>
      <c r="N6644" s="1" t="s">
        <v>691</v>
      </c>
      <c r="O6644" s="1" t="s">
        <v>692</v>
      </c>
      <c r="P6644" s="1" t="s">
        <v>44472</v>
      </c>
      <c r="Q6644" s="1" t="s">
        <v>44473</v>
      </c>
    </row>
    <row r="6645">
      <c r="A6645" s="1" t="s">
        <v>44474</v>
      </c>
      <c r="B6645" s="1" t="s">
        <v>169</v>
      </c>
      <c r="C6645" s="1" t="s">
        <v>170</v>
      </c>
      <c r="E6645" s="1" t="s">
        <v>44475</v>
      </c>
      <c r="F6645" s="1" t="s">
        <v>44476</v>
      </c>
      <c r="G6645" s="1" t="s">
        <v>1170</v>
      </c>
      <c r="H6645" s="1" t="s">
        <v>1171</v>
      </c>
      <c r="I6645" s="1" t="s">
        <v>183</v>
      </c>
      <c r="J6645" s="1" t="s">
        <v>184</v>
      </c>
    </row>
    <row r="6646">
      <c r="A6646" s="1" t="s">
        <v>44477</v>
      </c>
      <c r="B6646" s="1" t="s">
        <v>20321</v>
      </c>
      <c r="C6646" s="1" t="s">
        <v>20322</v>
      </c>
      <c r="D6646" s="1" t="s">
        <v>13179</v>
      </c>
      <c r="E6646" s="1" t="s">
        <v>13180</v>
      </c>
      <c r="F6646" s="1" t="s">
        <v>20329</v>
      </c>
      <c r="G6646" s="1" t="s">
        <v>20331</v>
      </c>
    </row>
    <row r="6647">
      <c r="A6647" s="1" t="s">
        <v>35279</v>
      </c>
      <c r="B6647" s="1" t="s">
        <v>44478</v>
      </c>
      <c r="C6647" s="1" t="s">
        <v>44479</v>
      </c>
      <c r="D6647" s="1" t="s">
        <v>44480</v>
      </c>
      <c r="E6647" s="1" t="s">
        <v>44481</v>
      </c>
      <c r="F6647" s="1" t="s">
        <v>44482</v>
      </c>
      <c r="G6647" s="1" t="s">
        <v>44483</v>
      </c>
      <c r="H6647" s="1" t="s">
        <v>44484</v>
      </c>
      <c r="I6647" s="1" t="s">
        <v>44485</v>
      </c>
      <c r="J6647" s="1">
        <v>680.0</v>
      </c>
      <c r="K6647" s="1" t="s">
        <v>291</v>
      </c>
      <c r="L6647" s="1">
        <v>720.0</v>
      </c>
      <c r="M6647" s="1" t="s">
        <v>292</v>
      </c>
      <c r="N6647" s="1">
        <v>620.0</v>
      </c>
      <c r="O6647" s="1" t="s">
        <v>295</v>
      </c>
      <c r="P6647" s="1">
        <v>430.0</v>
      </c>
      <c r="Q6647" s="1" t="s">
        <v>28183</v>
      </c>
      <c r="R6647" s="1">
        <v>640.0</v>
      </c>
      <c r="S6647" s="1" t="s">
        <v>662</v>
      </c>
      <c r="U6647" s="1" t="s">
        <v>44487</v>
      </c>
      <c r="V6647" s="1" t="s">
        <v>44488</v>
      </c>
      <c r="W6647" s="1" t="s">
        <v>201</v>
      </c>
      <c r="X6647" s="1" t="s">
        <v>202</v>
      </c>
      <c r="Y6647" s="1" t="s">
        <v>44489</v>
      </c>
      <c r="Z6647" s="1" t="s">
        <v>44490</v>
      </c>
    </row>
    <row r="6648">
      <c r="A6648" s="1" t="s">
        <v>35107</v>
      </c>
      <c r="B6648" s="1" t="s">
        <v>8585</v>
      </c>
      <c r="C6648" s="1" t="s">
        <v>8587</v>
      </c>
      <c r="D6648" s="1" t="s">
        <v>8592</v>
      </c>
      <c r="E6648" s="1" t="s">
        <v>8594</v>
      </c>
      <c r="F6648" s="1" t="s">
        <v>36526</v>
      </c>
      <c r="G6648" s="1" t="s">
        <v>36527</v>
      </c>
      <c r="H6648" s="1" t="s">
        <v>44491</v>
      </c>
      <c r="I6648" s="1" t="s">
        <v>44492</v>
      </c>
      <c r="J6648" s="1" t="s">
        <v>36528</v>
      </c>
      <c r="K6648" s="1" t="s">
        <v>36529</v>
      </c>
      <c r="L6648" s="1" t="s">
        <v>36530</v>
      </c>
      <c r="M6648" s="1" t="s">
        <v>36531</v>
      </c>
      <c r="O6648" s="1" t="s">
        <v>36532</v>
      </c>
      <c r="P6648" s="1" t="s">
        <v>36533</v>
      </c>
      <c r="Q6648" s="1" t="s">
        <v>44493</v>
      </c>
      <c r="R6648" s="1" t="s">
        <v>44494</v>
      </c>
      <c r="S6648" s="1" t="s">
        <v>36534</v>
      </c>
      <c r="T6648" s="1" t="s">
        <v>36535</v>
      </c>
      <c r="U6648" s="1" t="s">
        <v>8605</v>
      </c>
      <c r="V6648" s="1" t="s">
        <v>8606</v>
      </c>
      <c r="W6648" s="1" t="s">
        <v>8608</v>
      </c>
      <c r="X6648" s="1" t="s">
        <v>8609</v>
      </c>
    </row>
    <row r="6649">
      <c r="A6649" s="1" t="s">
        <v>44495</v>
      </c>
      <c r="B6649" s="1" t="s">
        <v>2859</v>
      </c>
      <c r="C6649" s="1" t="s">
        <v>2860</v>
      </c>
      <c r="D6649" s="1" t="s">
        <v>2865</v>
      </c>
      <c r="E6649" s="1" t="s">
        <v>2867</v>
      </c>
      <c r="F6649" s="1" t="s">
        <v>2869</v>
      </c>
      <c r="G6649" s="1" t="s">
        <v>2863</v>
      </c>
      <c r="H6649" s="1" t="s">
        <v>2872</v>
      </c>
      <c r="I6649" s="1" t="s">
        <v>2873</v>
      </c>
    </row>
    <row r="6650">
      <c r="A6650" s="1" t="s">
        <v>44496</v>
      </c>
      <c r="B6650" s="1" t="s">
        <v>30807</v>
      </c>
      <c r="C6650" s="1" t="s">
        <v>40</v>
      </c>
    </row>
    <row r="6651">
      <c r="A6651" s="1" t="s">
        <v>44497</v>
      </c>
      <c r="B6651" s="1" t="s">
        <v>469</v>
      </c>
      <c r="C6651" s="1" t="s">
        <v>471</v>
      </c>
      <c r="D6651" s="1" t="s">
        <v>44238</v>
      </c>
      <c r="E6651" s="1" t="s">
        <v>44239</v>
      </c>
      <c r="F6651" s="1" t="s">
        <v>5571</v>
      </c>
      <c r="G6651" s="1" t="s">
        <v>5572</v>
      </c>
      <c r="H6651" s="1" t="s">
        <v>478</v>
      </c>
      <c r="I6651" s="1" t="s">
        <v>480</v>
      </c>
      <c r="K6651" s="1" t="s">
        <v>484</v>
      </c>
      <c r="L6651" s="1" t="s">
        <v>485</v>
      </c>
    </row>
    <row r="6652">
      <c r="A6652" s="1" t="s">
        <v>44498</v>
      </c>
      <c r="B6652" s="1" t="s">
        <v>169</v>
      </c>
      <c r="C6652" s="1" t="s">
        <v>170</v>
      </c>
      <c r="D6652" s="1" t="s">
        <v>30813</v>
      </c>
      <c r="E6652" s="1" t="s">
        <v>40</v>
      </c>
      <c r="F6652" s="1" t="s">
        <v>1743</v>
      </c>
      <c r="G6652" s="1" t="s">
        <v>1745</v>
      </c>
      <c r="H6652" s="1" t="s">
        <v>183</v>
      </c>
      <c r="I6652" s="1" t="s">
        <v>184</v>
      </c>
    </row>
    <row r="6653">
      <c r="A6653" s="1" t="s">
        <v>44499</v>
      </c>
      <c r="B6653" s="1" t="s">
        <v>720</v>
      </c>
      <c r="C6653" s="1" t="s">
        <v>722</v>
      </c>
      <c r="D6653" s="1" t="s">
        <v>30825</v>
      </c>
      <c r="E6653" s="1" t="s">
        <v>30826</v>
      </c>
      <c r="G6653" s="1" t="s">
        <v>30823</v>
      </c>
      <c r="H6653" s="1" t="s">
        <v>30824</v>
      </c>
      <c r="I6653" s="1" t="s">
        <v>30829</v>
      </c>
      <c r="J6653" s="1" t="s">
        <v>30830</v>
      </c>
      <c r="K6653" s="1" t="s">
        <v>30819</v>
      </c>
      <c r="L6653" s="1" t="s">
        <v>30821</v>
      </c>
      <c r="M6653" s="1" t="s">
        <v>21607</v>
      </c>
      <c r="N6653" s="1" t="s">
        <v>21609</v>
      </c>
      <c r="P6653" s="1" t="s">
        <v>2720</v>
      </c>
      <c r="Q6653" s="1" t="s">
        <v>726</v>
      </c>
      <c r="R6653" s="1" t="s">
        <v>19046</v>
      </c>
      <c r="S6653" s="1" t="s">
        <v>726</v>
      </c>
      <c r="T6653" s="1" t="s">
        <v>30833</v>
      </c>
      <c r="U6653" s="1" t="s">
        <v>30835</v>
      </c>
      <c r="V6653" s="1" t="s">
        <v>30831</v>
      </c>
      <c r="W6653" s="1" t="s">
        <v>30832</v>
      </c>
      <c r="X6653" s="1" t="s">
        <v>30836</v>
      </c>
      <c r="Y6653" s="1" t="s">
        <v>30837</v>
      </c>
      <c r="Z6653" s="1" t="s">
        <v>759</v>
      </c>
      <c r="AA6653" s="1" t="s">
        <v>760</v>
      </c>
      <c r="AB6653" s="1" t="s">
        <v>30838</v>
      </c>
      <c r="AC6653" s="1" t="s">
        <v>30839</v>
      </c>
    </row>
    <row r="6654">
      <c r="A6654" s="1" t="s">
        <v>44500</v>
      </c>
      <c r="B6654" s="1" t="s">
        <v>1883</v>
      </c>
      <c r="C6654" s="1" t="s">
        <v>1885</v>
      </c>
      <c r="D6654" s="1" t="s">
        <v>1888</v>
      </c>
      <c r="E6654" s="1" t="s">
        <v>1890</v>
      </c>
      <c r="F6654" s="1" t="s">
        <v>1886</v>
      </c>
      <c r="G6654" s="1" t="s">
        <v>1887</v>
      </c>
      <c r="H6654" s="1" t="s">
        <v>12356</v>
      </c>
      <c r="I6654" s="1" t="s">
        <v>12358</v>
      </c>
      <c r="J6654" s="1" t="s">
        <v>30846</v>
      </c>
      <c r="K6654" s="1" t="s">
        <v>12362</v>
      </c>
      <c r="L6654" s="1" t="s">
        <v>1896</v>
      </c>
      <c r="M6654" s="1" t="s">
        <v>1899</v>
      </c>
      <c r="N6654" s="1" t="s">
        <v>1902</v>
      </c>
      <c r="O6654" s="1" t="s">
        <v>832</v>
      </c>
      <c r="P6654" s="1" t="s">
        <v>1900</v>
      </c>
      <c r="Q6654" s="1" t="s">
        <v>1901</v>
      </c>
      <c r="R6654" s="1" t="s">
        <v>12366</v>
      </c>
      <c r="S6654" s="1" t="s">
        <v>12358</v>
      </c>
      <c r="T6654" s="1" t="s">
        <v>1903</v>
      </c>
      <c r="U6654" s="1" t="s">
        <v>1904</v>
      </c>
      <c r="V6654" s="1" t="s">
        <v>5449</v>
      </c>
      <c r="W6654" s="1" t="s">
        <v>5451</v>
      </c>
      <c r="X6654" s="1" t="s">
        <v>1906</v>
      </c>
      <c r="Y6654" s="1" t="s">
        <v>1908</v>
      </c>
    </row>
    <row r="6655">
      <c r="A6655" s="1" t="s">
        <v>44501</v>
      </c>
      <c r="B6655" s="1" t="s">
        <v>2047</v>
      </c>
      <c r="C6655" s="1" t="s">
        <v>2048</v>
      </c>
      <c r="D6655" s="1" t="s">
        <v>13206</v>
      </c>
      <c r="E6655" s="1" t="s">
        <v>13208</v>
      </c>
      <c r="F6655" s="1" t="s">
        <v>30862</v>
      </c>
      <c r="G6655" s="1" t="s">
        <v>30863</v>
      </c>
      <c r="H6655" s="1" t="s">
        <v>30865</v>
      </c>
      <c r="I6655" s="1" t="s">
        <v>30866</v>
      </c>
      <c r="J6655" s="1" t="s">
        <v>30867</v>
      </c>
      <c r="K6655" s="1" t="s">
        <v>30868</v>
      </c>
      <c r="L6655" s="1">
        <v>680.0</v>
      </c>
      <c r="M6655" s="1" t="s">
        <v>291</v>
      </c>
      <c r="N6655" s="1">
        <v>260.0</v>
      </c>
      <c r="O6655" s="1" t="s">
        <v>1974</v>
      </c>
      <c r="P6655" s="1">
        <v>750.0</v>
      </c>
      <c r="Q6655" s="1" t="s">
        <v>8494</v>
      </c>
      <c r="S6655" s="1" t="s">
        <v>13216</v>
      </c>
      <c r="T6655" s="1" t="s">
        <v>13217</v>
      </c>
      <c r="U6655" s="1" t="s">
        <v>2058</v>
      </c>
      <c r="V6655" s="1" t="s">
        <v>2060</v>
      </c>
    </row>
    <row r="6656">
      <c r="A6656" s="1" t="s">
        <v>44502</v>
      </c>
      <c r="B6656" s="1" t="s">
        <v>829</v>
      </c>
      <c r="C6656" s="1" t="s">
        <v>830</v>
      </c>
      <c r="D6656" s="1" t="s">
        <v>4611</v>
      </c>
      <c r="E6656" s="1" t="s">
        <v>4612</v>
      </c>
      <c r="F6656" s="1" t="s">
        <v>6552</v>
      </c>
      <c r="G6656" s="1" t="s">
        <v>6553</v>
      </c>
      <c r="H6656" s="1" t="s">
        <v>4609</v>
      </c>
      <c r="I6656" s="1" t="s">
        <v>4610</v>
      </c>
      <c r="J6656" s="1" t="s">
        <v>30879</v>
      </c>
      <c r="K6656" s="1" t="s">
        <v>20041</v>
      </c>
      <c r="L6656" s="1" t="s">
        <v>22947</v>
      </c>
      <c r="M6656" s="1" t="s">
        <v>22948</v>
      </c>
      <c r="O6656" s="1" t="s">
        <v>18614</v>
      </c>
      <c r="P6656" s="1" t="s">
        <v>4618</v>
      </c>
      <c r="Q6656" s="1" t="s">
        <v>4615</v>
      </c>
      <c r="R6656" s="1" t="s">
        <v>4616</v>
      </c>
      <c r="S6656" s="1" t="s">
        <v>848</v>
      </c>
      <c r="T6656" s="1" t="s">
        <v>849</v>
      </c>
      <c r="U6656" s="1" t="s">
        <v>4620</v>
      </c>
      <c r="V6656" s="1" t="s">
        <v>4621</v>
      </c>
    </row>
    <row r="6657">
      <c r="A6657" s="1" t="s">
        <v>44503</v>
      </c>
      <c r="B6657" s="1" t="s">
        <v>6609</v>
      </c>
      <c r="C6657" s="1" t="s">
        <v>6610</v>
      </c>
      <c r="D6657" s="1" t="s">
        <v>7167</v>
      </c>
      <c r="E6657" s="1" t="s">
        <v>7168</v>
      </c>
      <c r="F6657" s="1" t="s">
        <v>7169</v>
      </c>
      <c r="G6657" s="1" t="s">
        <v>7170</v>
      </c>
      <c r="I6657" s="1" t="s">
        <v>30968</v>
      </c>
      <c r="J6657" s="1" t="s">
        <v>30970</v>
      </c>
      <c r="L6657" s="1" t="s">
        <v>6621</v>
      </c>
      <c r="M6657" s="1" t="s">
        <v>6623</v>
      </c>
      <c r="N6657" s="1" t="s">
        <v>7173</v>
      </c>
      <c r="O6657" s="1" t="s">
        <v>7174</v>
      </c>
      <c r="P6657" s="1" t="s">
        <v>30972</v>
      </c>
      <c r="Q6657" s="1" t="s">
        <v>30973</v>
      </c>
      <c r="R6657" s="1" t="s">
        <v>6628</v>
      </c>
      <c r="S6657" s="1" t="s">
        <v>6629</v>
      </c>
      <c r="V6657" s="1" t="s">
        <v>6630</v>
      </c>
      <c r="W6657" s="1" t="s">
        <v>6631</v>
      </c>
      <c r="X6657" s="1" t="s">
        <v>7175</v>
      </c>
      <c r="Y6657" s="1" t="s">
        <v>7176</v>
      </c>
    </row>
    <row r="6658">
      <c r="A6658" s="1" t="s">
        <v>44505</v>
      </c>
      <c r="B6658" s="1" t="s">
        <v>657</v>
      </c>
      <c r="C6658" s="1" t="s">
        <v>659</v>
      </c>
      <c r="D6658" s="1" t="s">
        <v>661</v>
      </c>
      <c r="E6658" s="1" t="s">
        <v>663</v>
      </c>
      <c r="F6658" s="1" t="s">
        <v>665</v>
      </c>
      <c r="G6658" s="1" t="s">
        <v>667</v>
      </c>
      <c r="H6658" s="1" t="s">
        <v>669</v>
      </c>
      <c r="I6658" s="1" t="s">
        <v>672</v>
      </c>
    </row>
    <row r="6659">
      <c r="A6659" s="1" t="s">
        <v>44506</v>
      </c>
      <c r="B6659" s="1" t="s">
        <v>169</v>
      </c>
      <c r="C6659" s="1" t="s">
        <v>170</v>
      </c>
      <c r="D6659" s="1" t="s">
        <v>1434</v>
      </c>
      <c r="E6659" s="1" t="s">
        <v>1436</v>
      </c>
      <c r="F6659" s="1" t="s">
        <v>1430</v>
      </c>
      <c r="G6659" s="1" t="s">
        <v>1432</v>
      </c>
      <c r="H6659" s="1" t="s">
        <v>1438</v>
      </c>
      <c r="I6659" s="1" t="s">
        <v>1440</v>
      </c>
      <c r="J6659" s="1" t="s">
        <v>31011</v>
      </c>
      <c r="K6659" s="1" t="s">
        <v>31014</v>
      </c>
      <c r="L6659" s="1" t="s">
        <v>1448</v>
      </c>
      <c r="M6659" s="1" t="s">
        <v>1449</v>
      </c>
      <c r="P6659" s="1" t="s">
        <v>1450</v>
      </c>
      <c r="Q6659" s="1" t="s">
        <v>1451</v>
      </c>
      <c r="R6659" s="1" t="s">
        <v>1452</v>
      </c>
      <c r="S6659" s="1" t="s">
        <v>1453</v>
      </c>
      <c r="T6659" s="1" t="s">
        <v>1457</v>
      </c>
      <c r="U6659" s="1" t="s">
        <v>1458</v>
      </c>
      <c r="X6659" s="1" t="s">
        <v>183</v>
      </c>
      <c r="Y6659" s="1" t="s">
        <v>184</v>
      </c>
    </row>
    <row r="6660">
      <c r="A6660" s="1" t="s">
        <v>44507</v>
      </c>
      <c r="B6660" s="1" t="s">
        <v>12245</v>
      </c>
      <c r="C6660" s="1" t="s">
        <v>189</v>
      </c>
    </row>
    <row r="6661">
      <c r="A6661" s="1" t="s">
        <v>44508</v>
      </c>
      <c r="B6661" s="1" t="s">
        <v>12219</v>
      </c>
      <c r="C6661" s="1" t="s">
        <v>12220</v>
      </c>
      <c r="F6661" s="1" t="s">
        <v>12221</v>
      </c>
      <c r="G6661" s="1" t="s">
        <v>12225</v>
      </c>
      <c r="H6661" s="1" t="s">
        <v>12226</v>
      </c>
      <c r="I6661" s="1" t="s">
        <v>12227</v>
      </c>
      <c r="J6661" s="1">
        <v>250.0</v>
      </c>
      <c r="K6661" s="1" t="s">
        <v>609</v>
      </c>
      <c r="L6661" s="1">
        <v>220.0</v>
      </c>
      <c r="M6661" s="1" t="s">
        <v>3161</v>
      </c>
      <c r="N6661" s="1">
        <v>471.0</v>
      </c>
      <c r="O6661" s="1" t="s">
        <v>12231</v>
      </c>
      <c r="P6661" s="1" t="s">
        <v>12237</v>
      </c>
      <c r="Q6661" s="1" t="s">
        <v>12239</v>
      </c>
      <c r="R6661" s="1" t="s">
        <v>12233</v>
      </c>
      <c r="S6661" s="1" t="s">
        <v>12235</v>
      </c>
    </row>
    <row r="6662">
      <c r="A6662" s="1" t="s">
        <v>35312</v>
      </c>
      <c r="B6662" s="1" t="s">
        <v>6324</v>
      </c>
      <c r="C6662" s="1" t="s">
        <v>6325</v>
      </c>
      <c r="D6662" s="1" t="s">
        <v>6330</v>
      </c>
      <c r="E6662" s="1" t="s">
        <v>6332</v>
      </c>
      <c r="F6662" s="1" t="s">
        <v>44236</v>
      </c>
      <c r="G6662" s="1" t="s">
        <v>30820</v>
      </c>
      <c r="I6662" s="1" t="s">
        <v>6343</v>
      </c>
      <c r="J6662" s="1" t="s">
        <v>6344</v>
      </c>
    </row>
    <row r="6663">
      <c r="A6663" s="1" t="s">
        <v>44510</v>
      </c>
      <c r="B6663" s="1" t="s">
        <v>706</v>
      </c>
      <c r="C6663" s="1" t="s">
        <v>707</v>
      </c>
      <c r="D6663" s="1" t="s">
        <v>38491</v>
      </c>
      <c r="E6663" s="1" t="s">
        <v>38492</v>
      </c>
      <c r="F6663" s="1" t="s">
        <v>44511</v>
      </c>
      <c r="G6663" s="1" t="s">
        <v>38492</v>
      </c>
      <c r="H6663" s="1" t="s">
        <v>38495</v>
      </c>
      <c r="I6663" s="1" t="s">
        <v>38497</v>
      </c>
      <c r="J6663" s="1">
        <v>270.0</v>
      </c>
      <c r="K6663" s="1" t="s">
        <v>293</v>
      </c>
      <c r="L6663" s="1">
        <v>430.0</v>
      </c>
      <c r="M6663" s="1" t="s">
        <v>28183</v>
      </c>
      <c r="N6663" s="1" t="s">
        <v>38502</v>
      </c>
      <c r="O6663" s="1" t="s">
        <v>38492</v>
      </c>
      <c r="P6663" s="1" t="s">
        <v>711</v>
      </c>
      <c r="Q6663" s="1" t="s">
        <v>713</v>
      </c>
    </row>
    <row r="6664">
      <c r="A6664" s="1" t="s">
        <v>44512</v>
      </c>
      <c r="B6664" s="1" t="s">
        <v>1046</v>
      </c>
      <c r="C6664" s="1" t="s">
        <v>1047</v>
      </c>
      <c r="D6664" s="1" t="s">
        <v>10356</v>
      </c>
      <c r="E6664" s="1" t="s">
        <v>10357</v>
      </c>
      <c r="F6664" s="1" t="s">
        <v>38554</v>
      </c>
      <c r="G6664" s="1" t="s">
        <v>38555</v>
      </c>
      <c r="H6664" s="1" t="s">
        <v>38556</v>
      </c>
      <c r="I6664" s="1" t="s">
        <v>38557</v>
      </c>
      <c r="K6664" s="1" t="s">
        <v>38558</v>
      </c>
      <c r="L6664" s="1" t="s">
        <v>38559</v>
      </c>
      <c r="M6664" s="1">
        <v>910.0</v>
      </c>
      <c r="N6664" s="1" t="s">
        <v>3163</v>
      </c>
      <c r="O6664" s="1" t="s">
        <v>10365</v>
      </c>
      <c r="P6664" s="1" t="s">
        <v>10364</v>
      </c>
      <c r="Q6664" s="1" t="s">
        <v>1056</v>
      </c>
      <c r="R6664" s="1" t="s">
        <v>1057</v>
      </c>
    </row>
    <row r="6665">
      <c r="A6665" s="1" t="s">
        <v>44513</v>
      </c>
      <c r="B6665" s="1" t="s">
        <v>2109</v>
      </c>
      <c r="C6665" s="1" t="s">
        <v>2111</v>
      </c>
      <c r="D6665" s="1" t="s">
        <v>2113</v>
      </c>
      <c r="E6665" s="1" t="s">
        <v>2115</v>
      </c>
      <c r="F6665" s="1" t="s">
        <v>2117</v>
      </c>
      <c r="G6665" s="1" t="s">
        <v>2119</v>
      </c>
      <c r="H6665" s="1" t="s">
        <v>2121</v>
      </c>
      <c r="I6665" s="1" t="s">
        <v>2222</v>
      </c>
      <c r="J6665" s="1" t="s">
        <v>2223</v>
      </c>
      <c r="K6665" s="1" t="s">
        <v>2225</v>
      </c>
      <c r="L6665" s="1" t="s">
        <v>2228</v>
      </c>
      <c r="M6665" s="1" t="s">
        <v>2222</v>
      </c>
      <c r="N6665" s="1" t="s">
        <v>2231</v>
      </c>
      <c r="O6665" s="1" t="s">
        <v>2232</v>
      </c>
      <c r="P6665" s="1" t="s">
        <v>2234</v>
      </c>
      <c r="Q6665" s="1" t="s">
        <v>2236</v>
      </c>
    </row>
    <row r="6666">
      <c r="A6666" s="1" t="s">
        <v>44515</v>
      </c>
      <c r="B6666" s="1" t="s">
        <v>16639</v>
      </c>
      <c r="C6666" s="1" t="s">
        <v>16640</v>
      </c>
      <c r="D6666" s="1" t="s">
        <v>20871</v>
      </c>
      <c r="E6666" s="1" t="s">
        <v>20872</v>
      </c>
      <c r="F6666" s="1" t="s">
        <v>16644</v>
      </c>
      <c r="G6666" s="1" t="s">
        <v>16645</v>
      </c>
      <c r="H6666" s="1" t="s">
        <v>16646</v>
      </c>
      <c r="I6666" s="1" t="s">
        <v>16647</v>
      </c>
    </row>
    <row r="6667">
      <c r="A6667" s="1" t="s">
        <v>44517</v>
      </c>
      <c r="B6667" s="1" t="s">
        <v>12207</v>
      </c>
      <c r="C6667" s="1" t="s">
        <v>12210</v>
      </c>
      <c r="D6667" s="1" t="s">
        <v>12205</v>
      </c>
      <c r="E6667" s="1" t="s">
        <v>12206</v>
      </c>
      <c r="F6667" s="1" t="s">
        <v>12212</v>
      </c>
      <c r="G6667" s="1" t="s">
        <v>12213</v>
      </c>
      <c r="I6667" s="1" t="s">
        <v>12215</v>
      </c>
      <c r="J6667" s="1" t="s">
        <v>12216</v>
      </c>
    </row>
    <row r="6668">
      <c r="A6668" s="1" t="s">
        <v>24384</v>
      </c>
      <c r="B6668" s="1" t="s">
        <v>1033</v>
      </c>
      <c r="C6668" s="1" t="s">
        <v>1034</v>
      </c>
      <c r="D6668" s="1" t="s">
        <v>1630</v>
      </c>
      <c r="E6668" s="1" t="s">
        <v>1631</v>
      </c>
      <c r="F6668" s="1" t="s">
        <v>44519</v>
      </c>
      <c r="G6668" s="1" t="s">
        <v>1637</v>
      </c>
      <c r="H6668" s="1" t="s">
        <v>1636</v>
      </c>
      <c r="I6668" s="1" t="s">
        <v>1637</v>
      </c>
      <c r="J6668" s="1" t="s">
        <v>1043</v>
      </c>
      <c r="K6668" s="1" t="s">
        <v>1044</v>
      </c>
    </row>
    <row r="6669">
      <c r="A6669" s="1" t="s">
        <v>44520</v>
      </c>
      <c r="B6669" s="1" t="s">
        <v>26679</v>
      </c>
      <c r="C6669" s="1" t="s">
        <v>26681</v>
      </c>
      <c r="D6669" s="1" t="s">
        <v>44521</v>
      </c>
      <c r="E6669" s="1" t="s">
        <v>26684</v>
      </c>
      <c r="F6669" s="1" t="s">
        <v>26686</v>
      </c>
      <c r="G6669" s="1" t="s">
        <v>26681</v>
      </c>
      <c r="H6669" s="1" t="s">
        <v>7898</v>
      </c>
      <c r="I6669" s="1" t="s">
        <v>7901</v>
      </c>
      <c r="J6669" s="1" t="s">
        <v>7902</v>
      </c>
      <c r="K6669" s="1" t="s">
        <v>7903</v>
      </c>
    </row>
    <row r="6670">
      <c r="A6670" s="1" t="s">
        <v>44522</v>
      </c>
      <c r="B6670" s="1" t="s">
        <v>779</v>
      </c>
      <c r="C6670" s="1" t="s">
        <v>780</v>
      </c>
      <c r="D6670" s="1" t="s">
        <v>1174</v>
      </c>
      <c r="E6670" s="1" t="s">
        <v>1176</v>
      </c>
      <c r="F6670" s="1" t="s">
        <v>27830</v>
      </c>
      <c r="G6670" s="1" t="s">
        <v>843</v>
      </c>
      <c r="H6670" s="1" t="s">
        <v>1178</v>
      </c>
      <c r="I6670" s="1" t="s">
        <v>1180</v>
      </c>
      <c r="J6670" s="1" t="s">
        <v>786</v>
      </c>
      <c r="K6670" s="1" t="s">
        <v>787</v>
      </c>
      <c r="L6670" s="1" t="s">
        <v>788</v>
      </c>
      <c r="M6670" s="1" t="s">
        <v>789</v>
      </c>
    </row>
    <row r="6671">
      <c r="A6671" s="1" t="s">
        <v>21780</v>
      </c>
      <c r="B6671" s="1" t="s">
        <v>795</v>
      </c>
      <c r="C6671" s="1" t="s">
        <v>796</v>
      </c>
      <c r="D6671" s="1" t="s">
        <v>541</v>
      </c>
      <c r="E6671" s="1" t="s">
        <v>542</v>
      </c>
      <c r="F6671" s="1" t="s">
        <v>40808</v>
      </c>
      <c r="G6671" s="1" t="s">
        <v>802</v>
      </c>
      <c r="H6671" s="1" t="s">
        <v>801</v>
      </c>
      <c r="I6671" s="1" t="s">
        <v>802</v>
      </c>
      <c r="J6671" s="1" t="s">
        <v>548</v>
      </c>
      <c r="K6671" s="1" t="s">
        <v>549</v>
      </c>
      <c r="M6671" s="1" t="s">
        <v>552</v>
      </c>
      <c r="N6671" s="1" t="s">
        <v>553</v>
      </c>
    </row>
    <row r="6672">
      <c r="A6672" s="1" t="s">
        <v>44524</v>
      </c>
      <c r="B6672" s="1" t="s">
        <v>9838</v>
      </c>
      <c r="C6672" s="1" t="s">
        <v>9840</v>
      </c>
      <c r="D6672" s="1" t="s">
        <v>9849</v>
      </c>
      <c r="E6672" s="1" t="s">
        <v>9850</v>
      </c>
    </row>
    <row r="6673">
      <c r="A6673" s="1" t="s">
        <v>44525</v>
      </c>
      <c r="B6673" s="1" t="s">
        <v>12423</v>
      </c>
      <c r="C6673" s="1" t="s">
        <v>12424</v>
      </c>
      <c r="D6673" s="1" t="s">
        <v>44218</v>
      </c>
      <c r="E6673" s="1" t="s">
        <v>44219</v>
      </c>
      <c r="F6673" s="1" t="s">
        <v>12432</v>
      </c>
      <c r="G6673" s="1" t="s">
        <v>12435</v>
      </c>
      <c r="H6673" s="1" t="s">
        <v>3448</v>
      </c>
      <c r="I6673" s="1" t="s">
        <v>3450</v>
      </c>
    </row>
    <row r="6674">
      <c r="A6674" s="1" t="s">
        <v>44526</v>
      </c>
      <c r="B6674" s="1" t="s">
        <v>2109</v>
      </c>
      <c r="C6674" s="1" t="s">
        <v>2111</v>
      </c>
      <c r="D6674" s="1" t="s">
        <v>2113</v>
      </c>
      <c r="E6674" s="1" t="s">
        <v>2115</v>
      </c>
      <c r="F6674" s="1" t="s">
        <v>2117</v>
      </c>
      <c r="G6674" s="1" t="s">
        <v>2119</v>
      </c>
      <c r="H6674" s="1" t="s">
        <v>44527</v>
      </c>
      <c r="I6674" s="1" t="s">
        <v>31754</v>
      </c>
      <c r="J6674" s="1" t="s">
        <v>2625</v>
      </c>
      <c r="K6674" s="1" t="s">
        <v>2626</v>
      </c>
      <c r="L6674" s="1" t="s">
        <v>2223</v>
      </c>
      <c r="M6674" s="1" t="s">
        <v>2225</v>
      </c>
      <c r="N6674" s="1" t="s">
        <v>2228</v>
      </c>
      <c r="O6674" s="1" t="s">
        <v>2222</v>
      </c>
      <c r="P6674" s="1" t="s">
        <v>2231</v>
      </c>
      <c r="Q6674" s="1" t="s">
        <v>2232</v>
      </c>
      <c r="R6674" s="1" t="s">
        <v>2234</v>
      </c>
      <c r="S6674" s="1" t="s">
        <v>2236</v>
      </c>
    </row>
    <row r="6675">
      <c r="A6675" s="1" t="s">
        <v>44530</v>
      </c>
      <c r="B6675" s="1" t="s">
        <v>2047</v>
      </c>
      <c r="C6675" s="1" t="s">
        <v>2048</v>
      </c>
      <c r="D6675" s="1" t="s">
        <v>18230</v>
      </c>
      <c r="E6675" s="1" t="s">
        <v>18231</v>
      </c>
      <c r="F6675" s="1" t="s">
        <v>18234</v>
      </c>
      <c r="G6675" s="1" t="s">
        <v>18236</v>
      </c>
      <c r="H6675" s="1" t="s">
        <v>2568</v>
      </c>
      <c r="I6675" s="1" t="s">
        <v>2573</v>
      </c>
      <c r="J6675" s="1" t="s">
        <v>18238</v>
      </c>
      <c r="K6675" s="1" t="s">
        <v>18239</v>
      </c>
      <c r="L6675" s="1">
        <v>630.0</v>
      </c>
      <c r="M6675" s="1" t="s">
        <v>290</v>
      </c>
      <c r="N6675" s="1">
        <v>680.0</v>
      </c>
      <c r="O6675" s="1" t="s">
        <v>291</v>
      </c>
      <c r="P6675" s="1">
        <v>260.0</v>
      </c>
      <c r="Q6675" s="1" t="s">
        <v>1974</v>
      </c>
      <c r="R6675" s="1">
        <v>670.0</v>
      </c>
      <c r="S6675" s="1" t="s">
        <v>3001</v>
      </c>
      <c r="T6675" s="1">
        <v>460.0</v>
      </c>
      <c r="U6675" s="1" t="s">
        <v>18243</v>
      </c>
      <c r="W6675" s="1" t="s">
        <v>18250</v>
      </c>
      <c r="X6675" s="1" t="s">
        <v>18231</v>
      </c>
      <c r="Y6675" s="1" t="s">
        <v>2058</v>
      </c>
      <c r="Z6675" s="1" t="s">
        <v>2060</v>
      </c>
    </row>
    <row r="6676">
      <c r="A6676" s="1" t="s">
        <v>44531</v>
      </c>
      <c r="B6676" s="1" t="s">
        <v>11510</v>
      </c>
      <c r="C6676" s="1" t="s">
        <v>11512</v>
      </c>
      <c r="D6676" s="1" t="s">
        <v>40159</v>
      </c>
      <c r="E6676" s="1" t="s">
        <v>40160</v>
      </c>
      <c r="F6676" s="1" t="s">
        <v>40161</v>
      </c>
      <c r="G6676" s="1" t="s">
        <v>40162</v>
      </c>
      <c r="I6676" s="1" t="s">
        <v>40163</v>
      </c>
      <c r="J6676" s="1" t="s">
        <v>40160</v>
      </c>
      <c r="K6676" s="1" t="s">
        <v>11523</v>
      </c>
      <c r="L6676" s="1" t="s">
        <v>11525</v>
      </c>
    </row>
    <row r="6677">
      <c r="A6677" s="1" t="s">
        <v>44532</v>
      </c>
      <c r="C6677" s="1" t="s">
        <v>39470</v>
      </c>
      <c r="D6677" s="1" t="s">
        <v>5300</v>
      </c>
      <c r="G6677" s="1" t="s">
        <v>39471</v>
      </c>
      <c r="H6677" s="1" t="s">
        <v>39472</v>
      </c>
      <c r="I6677" s="1" t="s">
        <v>1937</v>
      </c>
      <c r="J6677" s="1" t="s">
        <v>1938</v>
      </c>
      <c r="K6677" s="1" t="s">
        <v>8556</v>
      </c>
      <c r="L6677" s="1" t="s">
        <v>8558</v>
      </c>
    </row>
    <row r="6678">
      <c r="A6678" s="1" t="s">
        <v>35433</v>
      </c>
      <c r="B6678" s="1" t="s">
        <v>273</v>
      </c>
      <c r="C6678" s="1" t="s">
        <v>274</v>
      </c>
      <c r="D6678" s="1" t="s">
        <v>5142</v>
      </c>
      <c r="E6678" s="1" t="s">
        <v>5143</v>
      </c>
      <c r="F6678" s="1" t="s">
        <v>5144</v>
      </c>
      <c r="G6678" s="1" t="s">
        <v>5145</v>
      </c>
      <c r="H6678" s="1" t="s">
        <v>5146</v>
      </c>
      <c r="I6678" s="1" t="s">
        <v>5147</v>
      </c>
      <c r="J6678" s="1" t="s">
        <v>39473</v>
      </c>
      <c r="K6678" s="1" t="s">
        <v>28818</v>
      </c>
      <c r="N6678" s="1" t="s">
        <v>5151</v>
      </c>
      <c r="O6678" s="1" t="s">
        <v>5152</v>
      </c>
      <c r="P6678" s="1" t="s">
        <v>28281</v>
      </c>
      <c r="Q6678" s="1" t="s">
        <v>28282</v>
      </c>
      <c r="S6678" s="1" t="s">
        <v>300</v>
      </c>
      <c r="T6678" s="1" t="s">
        <v>301</v>
      </c>
      <c r="U6678" s="1" t="s">
        <v>5154</v>
      </c>
      <c r="V6678" s="1" t="s">
        <v>5145</v>
      </c>
    </row>
    <row r="6679">
      <c r="A6679" s="1" t="s">
        <v>24865</v>
      </c>
      <c r="B6679" s="1" t="s">
        <v>169</v>
      </c>
      <c r="C6679" s="1" t="s">
        <v>170</v>
      </c>
      <c r="D6679" s="1" t="s">
        <v>1434</v>
      </c>
      <c r="E6679" s="1" t="s">
        <v>1436</v>
      </c>
      <c r="F6679" s="1" t="s">
        <v>1430</v>
      </c>
      <c r="G6679" s="1" t="s">
        <v>1432</v>
      </c>
      <c r="H6679" s="1" t="s">
        <v>1438</v>
      </c>
      <c r="I6679" s="1" t="s">
        <v>1440</v>
      </c>
      <c r="J6679" s="1" t="s">
        <v>39474</v>
      </c>
      <c r="K6679" s="1" t="s">
        <v>5909</v>
      </c>
      <c r="L6679" s="1" t="s">
        <v>1448</v>
      </c>
      <c r="M6679" s="1" t="s">
        <v>1449</v>
      </c>
      <c r="O6679" s="1" t="s">
        <v>1450</v>
      </c>
      <c r="P6679" s="1" t="s">
        <v>1451</v>
      </c>
      <c r="Q6679" s="1" t="s">
        <v>1452</v>
      </c>
      <c r="R6679" s="1" t="s">
        <v>1453</v>
      </c>
      <c r="S6679" s="1" t="s">
        <v>1457</v>
      </c>
      <c r="T6679" s="1" t="s">
        <v>1458</v>
      </c>
      <c r="W6679" s="1" t="s">
        <v>183</v>
      </c>
      <c r="X6679" s="1" t="s">
        <v>184</v>
      </c>
    </row>
    <row r="6680">
      <c r="A6680" s="1" t="s">
        <v>44540</v>
      </c>
      <c r="B6680" s="1" t="s">
        <v>169</v>
      </c>
      <c r="C6680" s="1" t="s">
        <v>170</v>
      </c>
      <c r="D6680" s="1" t="s">
        <v>39482</v>
      </c>
      <c r="E6680" s="1" t="s">
        <v>39483</v>
      </c>
      <c r="F6680" s="1" t="s">
        <v>39484</v>
      </c>
      <c r="G6680" s="1" t="s">
        <v>39485</v>
      </c>
      <c r="H6680" s="1" t="s">
        <v>39486</v>
      </c>
      <c r="I6680" s="1" t="s">
        <v>39487</v>
      </c>
      <c r="J6680" s="1">
        <v>250.0</v>
      </c>
      <c r="K6680" s="1" t="s">
        <v>609</v>
      </c>
      <c r="L6680" s="1">
        <v>230.0</v>
      </c>
      <c r="M6680" s="1" t="s">
        <v>159</v>
      </c>
      <c r="O6680" s="1" t="s">
        <v>39488</v>
      </c>
      <c r="P6680" s="1" t="s">
        <v>39483</v>
      </c>
      <c r="R6680" s="1" t="s">
        <v>183</v>
      </c>
      <c r="S6680" s="1" t="s">
        <v>184</v>
      </c>
      <c r="T6680" s="1" t="s">
        <v>39489</v>
      </c>
      <c r="U6680" s="1" t="s">
        <v>39490</v>
      </c>
    </row>
    <row r="6681">
      <c r="A6681" s="1" t="s">
        <v>44541</v>
      </c>
      <c r="B6681" s="1" t="s">
        <v>1643</v>
      </c>
      <c r="C6681" s="1" t="s">
        <v>1645</v>
      </c>
      <c r="D6681" s="1" t="s">
        <v>44210</v>
      </c>
      <c r="E6681" s="1" t="s">
        <v>44211</v>
      </c>
      <c r="F6681" s="1" t="s">
        <v>31019</v>
      </c>
      <c r="G6681" s="1" t="s">
        <v>1648</v>
      </c>
      <c r="J6681" s="1" t="s">
        <v>1649</v>
      </c>
      <c r="K6681" s="1" t="s">
        <v>1650</v>
      </c>
      <c r="L6681" s="1" t="s">
        <v>44213</v>
      </c>
      <c r="M6681" s="1" t="s">
        <v>44214</v>
      </c>
      <c r="N6681" s="1" t="s">
        <v>973</v>
      </c>
      <c r="O6681" s="1" t="s">
        <v>975</v>
      </c>
    </row>
    <row r="6682">
      <c r="A6682" s="1" t="s">
        <v>33519</v>
      </c>
      <c r="B6682" s="1" t="s">
        <v>1462</v>
      </c>
      <c r="C6682" s="1" t="s">
        <v>1463</v>
      </c>
      <c r="D6682" s="1" t="s">
        <v>44542</v>
      </c>
      <c r="E6682" s="1" t="s">
        <v>1465</v>
      </c>
      <c r="F6682" s="1" t="s">
        <v>2568</v>
      </c>
      <c r="G6682" s="1" t="s">
        <v>2573</v>
      </c>
      <c r="H6682" s="1" t="s">
        <v>1466</v>
      </c>
      <c r="I6682" s="1" t="s">
        <v>1463</v>
      </c>
      <c r="J6682" s="1" t="s">
        <v>1363</v>
      </c>
      <c r="K6682" s="1" t="s">
        <v>1364</v>
      </c>
      <c r="M6682" s="1" t="s">
        <v>1467</v>
      </c>
      <c r="N6682" s="1" t="s">
        <v>1469</v>
      </c>
    </row>
    <row r="6683">
      <c r="A6683" s="1" t="s">
        <v>44543</v>
      </c>
      <c r="B6683" s="1" t="s">
        <v>791</v>
      </c>
      <c r="C6683" s="1" t="s">
        <v>794</v>
      </c>
      <c r="D6683" s="1" t="s">
        <v>795</v>
      </c>
      <c r="E6683" s="1" t="s">
        <v>796</v>
      </c>
      <c r="F6683" s="1" t="s">
        <v>14161</v>
      </c>
      <c r="G6683" s="1" t="s">
        <v>139</v>
      </c>
      <c r="H6683" s="1" t="s">
        <v>4306</v>
      </c>
      <c r="I6683" s="1" t="s">
        <v>4307</v>
      </c>
      <c r="J6683" s="1" t="s">
        <v>799</v>
      </c>
      <c r="K6683" s="1" t="s">
        <v>800</v>
      </c>
      <c r="L6683" s="1" t="s">
        <v>801</v>
      </c>
      <c r="M6683" s="1" t="s">
        <v>802</v>
      </c>
      <c r="P6683" s="1" t="s">
        <v>804</v>
      </c>
      <c r="Q6683" s="1" t="s">
        <v>806</v>
      </c>
    </row>
    <row r="6684">
      <c r="A6684" s="1" t="s">
        <v>44545</v>
      </c>
      <c r="B6684" s="1" t="s">
        <v>779</v>
      </c>
      <c r="C6684" s="1" t="s">
        <v>780</v>
      </c>
      <c r="D6684" s="1" t="s">
        <v>1174</v>
      </c>
      <c r="E6684" s="1" t="s">
        <v>1176</v>
      </c>
      <c r="F6684" s="1" t="s">
        <v>44546</v>
      </c>
      <c r="G6684" s="1" t="s">
        <v>10397</v>
      </c>
      <c r="H6684" s="1" t="s">
        <v>1178</v>
      </c>
      <c r="I6684" s="1" t="s">
        <v>1180</v>
      </c>
      <c r="J6684" s="1" t="s">
        <v>786</v>
      </c>
      <c r="K6684" s="1" t="s">
        <v>787</v>
      </c>
      <c r="L6684" s="1" t="s">
        <v>788</v>
      </c>
      <c r="M6684" s="1" t="s">
        <v>789</v>
      </c>
    </row>
    <row r="6685">
      <c r="A6685" s="1" t="s">
        <v>24871</v>
      </c>
      <c r="B6685" s="1" t="s">
        <v>169</v>
      </c>
      <c r="C6685" s="1" t="s">
        <v>170</v>
      </c>
      <c r="D6685" s="1" t="s">
        <v>2643</v>
      </c>
      <c r="E6685" s="1" t="s">
        <v>2644</v>
      </c>
      <c r="F6685" s="1" t="s">
        <v>44547</v>
      </c>
      <c r="G6685" s="1" t="s">
        <v>44548</v>
      </c>
      <c r="I6685" s="1" t="s">
        <v>44549</v>
      </c>
      <c r="J6685" s="1" t="s">
        <v>42472</v>
      </c>
      <c r="K6685" s="1" t="s">
        <v>2655</v>
      </c>
      <c r="L6685" s="1" t="s">
        <v>2657</v>
      </c>
      <c r="O6685" s="1" t="s">
        <v>2659</v>
      </c>
      <c r="P6685" s="1" t="s">
        <v>2661</v>
      </c>
      <c r="Q6685" s="1" t="s">
        <v>44550</v>
      </c>
      <c r="R6685" s="1" t="s">
        <v>44551</v>
      </c>
      <c r="S6685" s="1" t="s">
        <v>16455</v>
      </c>
      <c r="T6685" s="1" t="s">
        <v>16456</v>
      </c>
      <c r="U6685" s="1" t="s">
        <v>183</v>
      </c>
      <c r="V6685" s="1" t="s">
        <v>184</v>
      </c>
      <c r="W6685" s="1" t="s">
        <v>44552</v>
      </c>
      <c r="X6685" s="1" t="s">
        <v>44553</v>
      </c>
    </row>
    <row r="6686">
      <c r="A6686" s="1" t="s">
        <v>44554</v>
      </c>
      <c r="B6686" s="1" t="s">
        <v>44555</v>
      </c>
      <c r="C6686" s="1" t="s">
        <v>43861</v>
      </c>
      <c r="E6686" s="1" t="s">
        <v>19078</v>
      </c>
      <c r="F6686" s="1" t="s">
        <v>19079</v>
      </c>
      <c r="G6686" s="1" t="s">
        <v>4533</v>
      </c>
      <c r="H6686" s="1" t="s">
        <v>4534</v>
      </c>
    </row>
    <row r="6687">
      <c r="A6687" s="1" t="s">
        <v>44556</v>
      </c>
      <c r="B6687" s="1" t="s">
        <v>6943</v>
      </c>
      <c r="C6687" s="1" t="s">
        <v>6944</v>
      </c>
      <c r="D6687" s="1" t="s">
        <v>523</v>
      </c>
      <c r="E6687" s="1" t="s">
        <v>525</v>
      </c>
      <c r="F6687" s="1" t="s">
        <v>3442</v>
      </c>
      <c r="G6687" s="1" t="s">
        <v>3443</v>
      </c>
      <c r="H6687" s="1" t="s">
        <v>316</v>
      </c>
      <c r="I6687" s="1" t="s">
        <v>317</v>
      </c>
      <c r="J6687" s="1" t="s">
        <v>320</v>
      </c>
      <c r="K6687" s="1" t="s">
        <v>321</v>
      </c>
      <c r="L6687" s="1" t="s">
        <v>9875</v>
      </c>
      <c r="M6687" s="1" t="s">
        <v>9876</v>
      </c>
      <c r="N6687" s="1" t="s">
        <v>13598</v>
      </c>
      <c r="O6687" s="1" t="s">
        <v>13599</v>
      </c>
      <c r="P6687" s="1" t="s">
        <v>13600</v>
      </c>
      <c r="Q6687" s="1" t="s">
        <v>13601</v>
      </c>
      <c r="R6687" s="1" t="s">
        <v>44557</v>
      </c>
      <c r="S6687" s="1" t="s">
        <v>44558</v>
      </c>
      <c r="T6687" s="1" t="s">
        <v>44559</v>
      </c>
      <c r="U6687" s="1" t="s">
        <v>44560</v>
      </c>
      <c r="V6687" s="1" t="s">
        <v>21912</v>
      </c>
      <c r="W6687" s="1" t="s">
        <v>21913</v>
      </c>
      <c r="X6687" s="1" t="s">
        <v>6962</v>
      </c>
      <c r="Y6687" s="1" t="s">
        <v>6963</v>
      </c>
      <c r="Z6687" s="1" t="s">
        <v>331</v>
      </c>
      <c r="AA6687" s="1" t="s">
        <v>332</v>
      </c>
      <c r="AB6687" s="1" t="s">
        <v>13604</v>
      </c>
      <c r="AC6687" s="1" t="s">
        <v>13605</v>
      </c>
      <c r="AD6687" s="1" t="s">
        <v>13606</v>
      </c>
      <c r="AE6687" s="1" t="s">
        <v>13607</v>
      </c>
      <c r="AF6687" s="1" t="s">
        <v>44561</v>
      </c>
      <c r="AG6687" s="1" t="s">
        <v>44558</v>
      </c>
      <c r="AH6687" s="1" t="s">
        <v>44562</v>
      </c>
      <c r="AI6687" s="1" t="s">
        <v>44560</v>
      </c>
      <c r="AJ6687" s="1" t="s">
        <v>11460</v>
      </c>
      <c r="AK6687" s="1" t="s">
        <v>11461</v>
      </c>
      <c r="AO6687" s="1" t="s">
        <v>581</v>
      </c>
      <c r="AP6687" s="1" t="s">
        <v>583</v>
      </c>
      <c r="AQ6687" s="1" t="s">
        <v>585</v>
      </c>
      <c r="AR6687" s="1" t="s">
        <v>586</v>
      </c>
      <c r="AS6687" s="1" t="s">
        <v>3452</v>
      </c>
      <c r="AT6687" s="1" t="s">
        <v>3453</v>
      </c>
      <c r="AU6687" s="1" t="s">
        <v>339</v>
      </c>
      <c r="AV6687" s="1" t="s">
        <v>340</v>
      </c>
    </row>
    <row r="6688">
      <c r="A6688" s="1" t="s">
        <v>9896</v>
      </c>
      <c r="B6688" s="1" t="s">
        <v>44563</v>
      </c>
      <c r="C6688" s="1" t="s">
        <v>44564</v>
      </c>
      <c r="D6688" s="1" t="s">
        <v>44565</v>
      </c>
      <c r="E6688" s="1" t="s">
        <v>44566</v>
      </c>
    </row>
    <row r="6689">
      <c r="A6689" s="1" t="s">
        <v>30642</v>
      </c>
      <c r="B6689" s="1" t="s">
        <v>14055</v>
      </c>
      <c r="C6689" s="1" t="s">
        <v>14056</v>
      </c>
      <c r="D6689" s="1" t="s">
        <v>44568</v>
      </c>
      <c r="E6689" s="1" t="s">
        <v>44569</v>
      </c>
      <c r="F6689" s="1" t="s">
        <v>44570</v>
      </c>
      <c r="G6689" s="1" t="s">
        <v>44571</v>
      </c>
      <c r="I6689" s="1" t="s">
        <v>44573</v>
      </c>
      <c r="J6689" s="1" t="s">
        <v>44574</v>
      </c>
      <c r="K6689" s="1" t="s">
        <v>14061</v>
      </c>
      <c r="L6689" s="1" t="s">
        <v>14062</v>
      </c>
    </row>
    <row r="6690">
      <c r="A6690" s="1" t="s">
        <v>44575</v>
      </c>
      <c r="B6690" s="1" t="s">
        <v>3069</v>
      </c>
      <c r="C6690" s="1" t="s">
        <v>3071</v>
      </c>
      <c r="D6690" s="1" t="s">
        <v>3866</v>
      </c>
      <c r="E6690" s="1" t="s">
        <v>3867</v>
      </c>
      <c r="F6690" s="1" t="s">
        <v>13294</v>
      </c>
      <c r="G6690" s="1" t="s">
        <v>13295</v>
      </c>
      <c r="H6690" s="1" t="s">
        <v>541</v>
      </c>
      <c r="I6690" s="1" t="s">
        <v>542</v>
      </c>
      <c r="J6690" s="1" t="s">
        <v>44003</v>
      </c>
      <c r="K6690" s="1" t="s">
        <v>25872</v>
      </c>
      <c r="L6690" s="1" t="s">
        <v>13298</v>
      </c>
      <c r="M6690" s="1" t="s">
        <v>13295</v>
      </c>
      <c r="P6690" s="1" t="s">
        <v>3089</v>
      </c>
      <c r="Q6690" s="1" t="s">
        <v>3071</v>
      </c>
    </row>
    <row r="6691">
      <c r="A6691" s="1" t="s">
        <v>30501</v>
      </c>
      <c r="B6691" s="1" t="s">
        <v>1259</v>
      </c>
      <c r="C6691" s="1" t="s">
        <v>1260</v>
      </c>
      <c r="D6691" s="1" t="s">
        <v>1255</v>
      </c>
      <c r="E6691" s="1" t="s">
        <v>1257</v>
      </c>
      <c r="F6691" s="1" t="s">
        <v>44576</v>
      </c>
      <c r="G6691" s="1" t="s">
        <v>7457</v>
      </c>
      <c r="H6691" s="1" t="s">
        <v>1272</v>
      </c>
      <c r="I6691" s="1" t="s">
        <v>1274</v>
      </c>
      <c r="J6691" s="1" t="s">
        <v>1380</v>
      </c>
      <c r="K6691" s="1" t="s">
        <v>1382</v>
      </c>
      <c r="L6691" s="1" t="s">
        <v>1283</v>
      </c>
      <c r="M6691" s="1" t="s">
        <v>1285</v>
      </c>
    </row>
    <row r="6692">
      <c r="A6692" s="1" t="s">
        <v>44577</v>
      </c>
      <c r="B6692" s="1" t="s">
        <v>15393</v>
      </c>
      <c r="C6692" s="1" t="s">
        <v>15395</v>
      </c>
      <c r="D6692" s="1" t="s">
        <v>15391</v>
      </c>
      <c r="E6692" s="1" t="s">
        <v>15392</v>
      </c>
      <c r="F6692" s="1" t="s">
        <v>15396</v>
      </c>
      <c r="G6692" s="1" t="s">
        <v>15397</v>
      </c>
      <c r="H6692" s="1" t="s">
        <v>44205</v>
      </c>
      <c r="I6692" s="1" t="s">
        <v>44206</v>
      </c>
      <c r="J6692" s="1" t="s">
        <v>38261</v>
      </c>
      <c r="K6692" s="1" t="s">
        <v>15399</v>
      </c>
      <c r="M6692" s="1" t="s">
        <v>15400</v>
      </c>
      <c r="N6692" s="1" t="s">
        <v>15401</v>
      </c>
      <c r="P6692" s="1" t="s">
        <v>2701</v>
      </c>
      <c r="Q6692" s="1" t="s">
        <v>2702</v>
      </c>
      <c r="R6692" s="1" t="s">
        <v>15404</v>
      </c>
      <c r="S6692" s="1" t="s">
        <v>15406</v>
      </c>
      <c r="T6692" s="1" t="s">
        <v>44208</v>
      </c>
      <c r="U6692" s="1" t="s">
        <v>44209</v>
      </c>
    </row>
    <row r="6693">
      <c r="A6693" s="1" t="s">
        <v>44578</v>
      </c>
      <c r="B6693" s="1" t="s">
        <v>13461</v>
      </c>
      <c r="C6693" s="1" t="s">
        <v>189</v>
      </c>
    </row>
    <row r="6694">
      <c r="A6694" s="1" t="s">
        <v>44579</v>
      </c>
      <c r="B6694" s="1" t="s">
        <v>13763</v>
      </c>
      <c r="C6694" s="1" t="s">
        <v>13764</v>
      </c>
      <c r="D6694" s="1" t="s">
        <v>21426</v>
      </c>
      <c r="E6694" s="1" t="s">
        <v>21428</v>
      </c>
      <c r="F6694" s="1" t="s">
        <v>44581</v>
      </c>
      <c r="G6694" s="1" t="s">
        <v>44584</v>
      </c>
      <c r="H6694" s="1" t="s">
        <v>13766</v>
      </c>
      <c r="I6694" s="1" t="s">
        <v>7832</v>
      </c>
      <c r="J6694" s="1" t="s">
        <v>21431</v>
      </c>
      <c r="K6694" s="1" t="s">
        <v>21433</v>
      </c>
      <c r="L6694" s="1" t="s">
        <v>4533</v>
      </c>
      <c r="M6694" s="1" t="s">
        <v>4534</v>
      </c>
    </row>
    <row r="6695">
      <c r="A6695" s="1" t="s">
        <v>44588</v>
      </c>
      <c r="B6695" s="1" t="s">
        <v>507</v>
      </c>
      <c r="C6695" s="1" t="s">
        <v>509</v>
      </c>
      <c r="D6695" s="1" t="s">
        <v>239</v>
      </c>
      <c r="E6695" s="1" t="s">
        <v>240</v>
      </c>
      <c r="F6695" s="1" t="s">
        <v>13463</v>
      </c>
      <c r="G6695" s="1" t="s">
        <v>13464</v>
      </c>
      <c r="I6695" s="1" t="s">
        <v>524</v>
      </c>
      <c r="J6695" s="1" t="s">
        <v>526</v>
      </c>
      <c r="K6695" s="1" t="s">
        <v>532</v>
      </c>
      <c r="L6695" s="1" t="s">
        <v>534</v>
      </c>
      <c r="N6695" s="1" t="s">
        <v>259</v>
      </c>
      <c r="O6695" s="1" t="s">
        <v>260</v>
      </c>
    </row>
    <row r="6696">
      <c r="A6696" s="1" t="s">
        <v>44589</v>
      </c>
      <c r="B6696" s="1" t="s">
        <v>13466</v>
      </c>
      <c r="C6696" s="1" t="s">
        <v>13467</v>
      </c>
      <c r="D6696" s="1" t="s">
        <v>13468</v>
      </c>
      <c r="E6696" s="1" t="s">
        <v>13469</v>
      </c>
      <c r="F6696" s="1" t="s">
        <v>13470</v>
      </c>
      <c r="G6696" s="1" t="s">
        <v>13471</v>
      </c>
    </row>
    <row r="6697">
      <c r="A6697" s="1" t="s">
        <v>44590</v>
      </c>
      <c r="B6697" s="1" t="s">
        <v>1122</v>
      </c>
      <c r="C6697" s="1" t="s">
        <v>1124</v>
      </c>
      <c r="D6697" s="1" t="s">
        <v>32180</v>
      </c>
      <c r="E6697" s="1" t="s">
        <v>1124</v>
      </c>
      <c r="F6697" s="1" t="s">
        <v>2837</v>
      </c>
      <c r="G6697" s="1" t="s">
        <v>1124</v>
      </c>
    </row>
    <row r="6698">
      <c r="A6698" s="1" t="s">
        <v>44591</v>
      </c>
      <c r="B6698" s="1" t="s">
        <v>32174</v>
      </c>
      <c r="C6698" s="1" t="s">
        <v>32175</v>
      </c>
      <c r="D6698" s="1" t="s">
        <v>32176</v>
      </c>
      <c r="E6698" s="1" t="s">
        <v>32177</v>
      </c>
      <c r="H6698" s="1" t="s">
        <v>32178</v>
      </c>
      <c r="I6698" s="1" t="s">
        <v>32179</v>
      </c>
    </row>
    <row r="6699">
      <c r="A6699" s="1" t="s">
        <v>19305</v>
      </c>
      <c r="B6699" s="1" t="s">
        <v>32167</v>
      </c>
      <c r="C6699" s="1" t="s">
        <v>32168</v>
      </c>
      <c r="D6699" s="1" t="s">
        <v>32169</v>
      </c>
      <c r="E6699" s="1" t="s">
        <v>32170</v>
      </c>
      <c r="G6699" s="1" t="s">
        <v>32171</v>
      </c>
      <c r="H6699" s="1" t="s">
        <v>32170</v>
      </c>
    </row>
    <row r="6700">
      <c r="A6700" s="1" t="s">
        <v>44598</v>
      </c>
      <c r="C6700" s="1" t="s">
        <v>32158</v>
      </c>
      <c r="D6700" s="1" t="s">
        <v>32159</v>
      </c>
      <c r="E6700" s="1" t="s">
        <v>32160</v>
      </c>
      <c r="F6700" s="1" t="s">
        <v>32161</v>
      </c>
      <c r="G6700" s="1" t="s">
        <v>32162</v>
      </c>
      <c r="H6700" s="1" t="s">
        <v>32163</v>
      </c>
      <c r="I6700" s="1" t="s">
        <v>32164</v>
      </c>
      <c r="J6700" s="1" t="s">
        <v>32159</v>
      </c>
      <c r="K6700" s="1" t="s">
        <v>32165</v>
      </c>
      <c r="L6700" s="1" t="s">
        <v>32166</v>
      </c>
    </row>
    <row r="6701">
      <c r="A6701" s="1" t="s">
        <v>44600</v>
      </c>
      <c r="B6701" s="1" t="s">
        <v>6159</v>
      </c>
      <c r="C6701" s="1" t="s">
        <v>6160</v>
      </c>
      <c r="D6701" s="1" t="s">
        <v>32137</v>
      </c>
      <c r="E6701" s="1" t="s">
        <v>32138</v>
      </c>
      <c r="F6701" s="1" t="s">
        <v>32143</v>
      </c>
      <c r="G6701" s="1" t="s">
        <v>32144</v>
      </c>
      <c r="H6701" s="1" t="s">
        <v>32141</v>
      </c>
      <c r="I6701" s="1" t="s">
        <v>32142</v>
      </c>
      <c r="J6701" s="1" t="s">
        <v>32139</v>
      </c>
      <c r="K6701" s="1" t="s">
        <v>32140</v>
      </c>
      <c r="L6701" s="1" t="s">
        <v>32145</v>
      </c>
      <c r="M6701" s="1" t="s">
        <v>32144</v>
      </c>
      <c r="O6701" s="1" t="s">
        <v>6165</v>
      </c>
      <c r="P6701" s="1" t="s">
        <v>6166</v>
      </c>
      <c r="Q6701" s="1" t="s">
        <v>32148</v>
      </c>
      <c r="R6701" s="1" t="s">
        <v>32149</v>
      </c>
      <c r="S6701" s="1" t="s">
        <v>32147</v>
      </c>
      <c r="T6701" s="1" t="s">
        <v>32140</v>
      </c>
      <c r="U6701" s="1" t="s">
        <v>6167</v>
      </c>
      <c r="V6701" s="1" t="s">
        <v>6168</v>
      </c>
      <c r="W6701" s="1" t="s">
        <v>5809</v>
      </c>
      <c r="X6701" s="1" t="s">
        <v>5811</v>
      </c>
      <c r="Y6701" s="1" t="s">
        <v>32151</v>
      </c>
      <c r="Z6701" s="1" t="s">
        <v>32152</v>
      </c>
    </row>
    <row r="6702">
      <c r="A6702" s="1" t="s">
        <v>44602</v>
      </c>
      <c r="B6702" s="1" t="s">
        <v>44204</v>
      </c>
      <c r="C6702" s="1" t="s">
        <v>40</v>
      </c>
    </row>
    <row r="6703">
      <c r="A6703" s="1" t="s">
        <v>44603</v>
      </c>
      <c r="B6703" s="1" t="s">
        <v>1244</v>
      </c>
      <c r="C6703" s="1" t="s">
        <v>1246</v>
      </c>
      <c r="D6703" s="1" t="s">
        <v>12964</v>
      </c>
      <c r="E6703" s="1" t="s">
        <v>12965</v>
      </c>
      <c r="F6703" s="1" t="s">
        <v>12966</v>
      </c>
      <c r="G6703" s="1" t="s">
        <v>12967</v>
      </c>
      <c r="H6703" s="1" t="s">
        <v>32134</v>
      </c>
      <c r="I6703" s="1" t="s">
        <v>32135</v>
      </c>
      <c r="J6703" s="1" t="s">
        <v>12970</v>
      </c>
      <c r="K6703" s="1" t="s">
        <v>12972</v>
      </c>
      <c r="L6703" s="1">
        <v>270.0</v>
      </c>
      <c r="M6703" s="1" t="s">
        <v>293</v>
      </c>
      <c r="P6703" s="1" t="s">
        <v>12973</v>
      </c>
      <c r="Q6703" s="1" t="s">
        <v>1250</v>
      </c>
      <c r="R6703" s="1" t="s">
        <v>1261</v>
      </c>
      <c r="S6703" s="1" t="s">
        <v>1263</v>
      </c>
    </row>
    <row r="6704">
      <c r="A6704" s="1" t="s">
        <v>44605</v>
      </c>
      <c r="B6704" s="1" t="s">
        <v>32129</v>
      </c>
      <c r="C6704" s="1" t="s">
        <v>32130</v>
      </c>
      <c r="D6704" s="1" t="s">
        <v>5538</v>
      </c>
      <c r="E6704" s="1" t="s">
        <v>5539</v>
      </c>
      <c r="F6704" s="1" t="s">
        <v>32131</v>
      </c>
      <c r="G6704" s="1" t="s">
        <v>40</v>
      </c>
      <c r="H6704" s="1" t="s">
        <v>32132</v>
      </c>
      <c r="I6704" s="1" t="s">
        <v>32130</v>
      </c>
      <c r="J6704" s="1" t="s">
        <v>5546</v>
      </c>
      <c r="K6704" s="1" t="s">
        <v>5547</v>
      </c>
    </row>
    <row r="6705">
      <c r="A6705" s="1" t="s">
        <v>44607</v>
      </c>
      <c r="B6705" s="1" t="s">
        <v>791</v>
      </c>
      <c r="C6705" s="1" t="s">
        <v>794</v>
      </c>
      <c r="D6705" s="1" t="s">
        <v>795</v>
      </c>
      <c r="E6705" s="1" t="s">
        <v>796</v>
      </c>
      <c r="F6705" s="1" t="s">
        <v>19958</v>
      </c>
      <c r="G6705" s="1" t="s">
        <v>139</v>
      </c>
      <c r="H6705" s="1" t="s">
        <v>799</v>
      </c>
      <c r="I6705" s="1" t="s">
        <v>800</v>
      </c>
      <c r="J6705" s="1" t="s">
        <v>801</v>
      </c>
      <c r="K6705" s="1" t="s">
        <v>802</v>
      </c>
      <c r="N6705" s="1" t="s">
        <v>804</v>
      </c>
      <c r="O6705" s="1" t="s">
        <v>806</v>
      </c>
    </row>
    <row r="6706">
      <c r="A6706" s="1" t="s">
        <v>44608</v>
      </c>
      <c r="B6706" s="1" t="s">
        <v>19975</v>
      </c>
      <c r="C6706" s="1" t="s">
        <v>189</v>
      </c>
    </row>
    <row r="6707">
      <c r="A6707" s="1" t="s">
        <v>36784</v>
      </c>
      <c r="B6707" s="1" t="s">
        <v>81</v>
      </c>
      <c r="C6707" s="1" t="s">
        <v>82</v>
      </c>
      <c r="D6707" s="1" t="s">
        <v>7147</v>
      </c>
      <c r="E6707" s="1" t="s">
        <v>7148</v>
      </c>
      <c r="F6707" s="1" t="s">
        <v>44610</v>
      </c>
      <c r="G6707" s="1" t="s">
        <v>44611</v>
      </c>
      <c r="H6707" s="1" t="s">
        <v>44612</v>
      </c>
      <c r="I6707" s="1" t="s">
        <v>44613</v>
      </c>
      <c r="J6707" s="1" t="s">
        <v>44614</v>
      </c>
      <c r="K6707" s="1" t="s">
        <v>44615</v>
      </c>
      <c r="L6707" s="1" t="s">
        <v>2568</v>
      </c>
      <c r="M6707" s="1" t="s">
        <v>2573</v>
      </c>
      <c r="N6707" s="1" t="s">
        <v>7153</v>
      </c>
      <c r="O6707" s="1" t="s">
        <v>7154</v>
      </c>
      <c r="P6707" s="1">
        <v>500.0</v>
      </c>
      <c r="Q6707" s="1" t="s">
        <v>2006</v>
      </c>
      <c r="S6707" s="1" t="s">
        <v>7155</v>
      </c>
      <c r="T6707" s="1" t="s">
        <v>7156</v>
      </c>
      <c r="U6707" s="1" t="s">
        <v>44617</v>
      </c>
      <c r="V6707" s="1" t="s">
        <v>44618</v>
      </c>
      <c r="X6707" s="1" t="s">
        <v>95</v>
      </c>
      <c r="Y6707" s="1" t="s">
        <v>96</v>
      </c>
      <c r="Z6707" s="1" t="s">
        <v>7161</v>
      </c>
      <c r="AA6707" s="1" t="s">
        <v>7162</v>
      </c>
    </row>
    <row r="6708">
      <c r="A6708" s="1" t="s">
        <v>44619</v>
      </c>
      <c r="B6708" s="1" t="s">
        <v>44620</v>
      </c>
      <c r="C6708" s="1" t="s">
        <v>40</v>
      </c>
    </row>
    <row r="6709">
      <c r="A6709" s="1" t="s">
        <v>44621</v>
      </c>
      <c r="B6709" s="1" t="s">
        <v>44622</v>
      </c>
      <c r="C6709" s="1" t="s">
        <v>7264</v>
      </c>
      <c r="D6709" s="1" t="s">
        <v>44624</v>
      </c>
      <c r="E6709" s="1" t="s">
        <v>7264</v>
      </c>
      <c r="G6709" s="1" t="s">
        <v>44625</v>
      </c>
      <c r="H6709" s="1" t="s">
        <v>44626</v>
      </c>
      <c r="I6709" s="1" t="s">
        <v>21953</v>
      </c>
      <c r="J6709" s="1" t="s">
        <v>21954</v>
      </c>
      <c r="K6709" s="1" t="s">
        <v>7263</v>
      </c>
      <c r="L6709" s="1" t="s">
        <v>7264</v>
      </c>
    </row>
    <row r="6710">
      <c r="A6710" s="1" t="s">
        <v>44627</v>
      </c>
      <c r="B6710" s="1" t="s">
        <v>44628</v>
      </c>
      <c r="C6710" s="1" t="s">
        <v>44629</v>
      </c>
      <c r="D6710" s="1" t="s">
        <v>44630</v>
      </c>
      <c r="E6710" s="1" t="s">
        <v>44631</v>
      </c>
      <c r="G6710" s="1" t="s">
        <v>44632</v>
      </c>
      <c r="H6710" s="1" t="s">
        <v>44633</v>
      </c>
    </row>
    <row r="6711">
      <c r="A6711" s="1" t="s">
        <v>24992</v>
      </c>
      <c r="B6711" s="1" t="s">
        <v>22192</v>
      </c>
      <c r="C6711" s="1" t="s">
        <v>22193</v>
      </c>
      <c r="D6711" s="1" t="s">
        <v>22194</v>
      </c>
      <c r="E6711" s="1" t="s">
        <v>22195</v>
      </c>
      <c r="F6711" s="1" t="s">
        <v>22196</v>
      </c>
      <c r="G6711" s="1" t="s">
        <v>22197</v>
      </c>
      <c r="H6711" s="1" t="s">
        <v>12736</v>
      </c>
      <c r="I6711" s="1" t="s">
        <v>12737</v>
      </c>
    </row>
    <row r="6712">
      <c r="A6712" s="1" t="s">
        <v>44634</v>
      </c>
      <c r="B6712" s="1" t="s">
        <v>44635</v>
      </c>
      <c r="C6712" s="1" t="s">
        <v>40</v>
      </c>
    </row>
    <row r="6713">
      <c r="A6713" s="1" t="s">
        <v>44636</v>
      </c>
      <c r="B6713" s="1" t="s">
        <v>625</v>
      </c>
      <c r="C6713" s="1" t="s">
        <v>628</v>
      </c>
      <c r="D6713" s="1" t="s">
        <v>43539</v>
      </c>
      <c r="E6713" s="1" t="s">
        <v>43540</v>
      </c>
      <c r="F6713" s="1" t="s">
        <v>11554</v>
      </c>
      <c r="G6713" s="1" t="s">
        <v>11557</v>
      </c>
      <c r="H6713" s="1" t="s">
        <v>11558</v>
      </c>
      <c r="I6713" s="1" t="s">
        <v>11559</v>
      </c>
      <c r="J6713" s="1" t="s">
        <v>645</v>
      </c>
      <c r="K6713" s="1" t="s">
        <v>646</v>
      </c>
    </row>
    <row r="6714">
      <c r="A6714" s="1" t="s">
        <v>44637</v>
      </c>
      <c r="B6714" s="1" t="s">
        <v>791</v>
      </c>
      <c r="C6714" s="1" t="s">
        <v>794</v>
      </c>
      <c r="D6714" s="1" t="s">
        <v>949</v>
      </c>
      <c r="E6714" s="1" t="s">
        <v>951</v>
      </c>
      <c r="F6714" s="1" t="s">
        <v>11608</v>
      </c>
      <c r="G6714" s="1" t="s">
        <v>7742</v>
      </c>
      <c r="H6714" s="1" t="s">
        <v>799</v>
      </c>
      <c r="I6714" s="1" t="s">
        <v>800</v>
      </c>
      <c r="J6714" s="1" t="s">
        <v>953</v>
      </c>
      <c r="K6714" s="1" t="s">
        <v>955</v>
      </c>
      <c r="M6714" s="1" t="s">
        <v>804</v>
      </c>
      <c r="N6714" s="1" t="s">
        <v>806</v>
      </c>
    </row>
    <row r="6715">
      <c r="A6715" s="1" t="s">
        <v>44638</v>
      </c>
      <c r="B6715" s="1" t="s">
        <v>37304</v>
      </c>
      <c r="C6715" s="1" t="s">
        <v>37305</v>
      </c>
      <c r="D6715" s="1" t="s">
        <v>19025</v>
      </c>
      <c r="E6715" s="1" t="s">
        <v>19028</v>
      </c>
      <c r="F6715" s="1" t="s">
        <v>44639</v>
      </c>
      <c r="G6715" s="1" t="s">
        <v>2884</v>
      </c>
      <c r="H6715" s="1" t="s">
        <v>19031</v>
      </c>
      <c r="I6715" s="1" t="s">
        <v>19032</v>
      </c>
      <c r="J6715" s="1" t="s">
        <v>532</v>
      </c>
      <c r="K6715" s="1" t="s">
        <v>534</v>
      </c>
    </row>
    <row r="6716">
      <c r="A6716" s="1" t="s">
        <v>44640</v>
      </c>
      <c r="B6716" s="1" t="s">
        <v>8389</v>
      </c>
      <c r="C6716" s="1" t="s">
        <v>8390</v>
      </c>
      <c r="D6716" s="1" t="s">
        <v>14827</v>
      </c>
      <c r="E6716" s="1" t="s">
        <v>14828</v>
      </c>
      <c r="F6716" s="1" t="s">
        <v>14824</v>
      </c>
      <c r="G6716" s="1" t="s">
        <v>14826</v>
      </c>
      <c r="H6716" s="1" t="s">
        <v>44641</v>
      </c>
      <c r="I6716" s="1" t="s">
        <v>14833</v>
      </c>
      <c r="K6716" s="1" t="s">
        <v>14832</v>
      </c>
      <c r="L6716" s="1" t="s">
        <v>14833</v>
      </c>
      <c r="M6716" s="1" t="s">
        <v>8406</v>
      </c>
      <c r="N6716" s="1" t="s">
        <v>8407</v>
      </c>
    </row>
    <row r="6717">
      <c r="A6717" s="1" t="s">
        <v>44643</v>
      </c>
      <c r="B6717" s="1" t="s">
        <v>44644</v>
      </c>
      <c r="C6717" s="1" t="s">
        <v>44645</v>
      </c>
      <c r="E6717" s="1" t="s">
        <v>44646</v>
      </c>
      <c r="F6717" s="1" t="s">
        <v>44647</v>
      </c>
      <c r="G6717" s="1" t="s">
        <v>1937</v>
      </c>
      <c r="H6717" s="1" t="s">
        <v>1938</v>
      </c>
    </row>
    <row r="6718">
      <c r="A6718" s="1" t="s">
        <v>44649</v>
      </c>
      <c r="B6718" s="1" t="s">
        <v>3414</v>
      </c>
      <c r="C6718" s="1" t="s">
        <v>3415</v>
      </c>
      <c r="D6718" s="1" t="s">
        <v>6154</v>
      </c>
      <c r="E6718" s="1" t="s">
        <v>6155</v>
      </c>
      <c r="G6718" s="1" t="s">
        <v>3419</v>
      </c>
      <c r="H6718" s="1" t="s">
        <v>3421</v>
      </c>
      <c r="I6718" s="1" t="s">
        <v>4365</v>
      </c>
      <c r="J6718" s="1" t="s">
        <v>4367</v>
      </c>
      <c r="K6718" s="1" t="s">
        <v>3422</v>
      </c>
      <c r="L6718" s="1" t="s">
        <v>3423</v>
      </c>
    </row>
    <row r="6719">
      <c r="A6719" s="1" t="s">
        <v>24650</v>
      </c>
      <c r="B6719" s="1" t="s">
        <v>1244</v>
      </c>
      <c r="C6719" s="1" t="s">
        <v>1246</v>
      </c>
      <c r="D6719" s="1" t="s">
        <v>15481</v>
      </c>
      <c r="E6719" s="1" t="s">
        <v>15482</v>
      </c>
      <c r="F6719" s="1" t="s">
        <v>44650</v>
      </c>
      <c r="G6719" s="1" t="s">
        <v>15486</v>
      </c>
      <c r="I6719" s="1" t="s">
        <v>15485</v>
      </c>
      <c r="J6719" s="1" t="s">
        <v>15486</v>
      </c>
      <c r="K6719" s="1" t="s">
        <v>1261</v>
      </c>
      <c r="L6719" s="1" t="s">
        <v>1263</v>
      </c>
    </row>
    <row r="6720">
      <c r="A6720" s="1" t="s">
        <v>44651</v>
      </c>
      <c r="B6720" s="1" t="s">
        <v>779</v>
      </c>
      <c r="C6720" s="1" t="s">
        <v>780</v>
      </c>
      <c r="D6720" s="1" t="s">
        <v>1174</v>
      </c>
      <c r="E6720" s="1" t="s">
        <v>1176</v>
      </c>
      <c r="F6720" s="1" t="s">
        <v>44652</v>
      </c>
      <c r="G6720" s="1" t="s">
        <v>847</v>
      </c>
      <c r="H6720" s="1" t="s">
        <v>2145</v>
      </c>
      <c r="I6720" s="1" t="s">
        <v>2146</v>
      </c>
      <c r="K6720" s="1" t="s">
        <v>1178</v>
      </c>
      <c r="L6720" s="1" t="s">
        <v>1180</v>
      </c>
      <c r="M6720" s="1" t="s">
        <v>786</v>
      </c>
      <c r="N6720" s="1" t="s">
        <v>787</v>
      </c>
      <c r="O6720" s="1" t="s">
        <v>788</v>
      </c>
      <c r="P6720" s="1" t="s">
        <v>789</v>
      </c>
    </row>
    <row r="6721">
      <c r="A6721" s="1" t="s">
        <v>44653</v>
      </c>
      <c r="B6721" s="1" t="s">
        <v>720</v>
      </c>
      <c r="C6721" s="1" t="s">
        <v>722</v>
      </c>
      <c r="D6721" s="1" t="s">
        <v>724</v>
      </c>
      <c r="E6721" s="1" t="s">
        <v>726</v>
      </c>
      <c r="F6721" s="1" t="s">
        <v>10462</v>
      </c>
      <c r="G6721" s="1" t="s">
        <v>10463</v>
      </c>
      <c r="I6721" s="1" t="s">
        <v>7561</v>
      </c>
      <c r="J6721" s="1" t="s">
        <v>7564</v>
      </c>
      <c r="K6721" s="1" t="s">
        <v>3814</v>
      </c>
      <c r="L6721" s="1" t="s">
        <v>3817</v>
      </c>
      <c r="N6721" s="1" t="s">
        <v>10467</v>
      </c>
      <c r="O6721" s="1" t="s">
        <v>726</v>
      </c>
      <c r="P6721" s="1" t="s">
        <v>25753</v>
      </c>
      <c r="Q6721" s="1" t="s">
        <v>25754</v>
      </c>
      <c r="R6721" s="1" t="s">
        <v>44654</v>
      </c>
      <c r="S6721" s="1" t="s">
        <v>44655</v>
      </c>
      <c r="T6721" s="1" t="s">
        <v>9177</v>
      </c>
      <c r="U6721" s="1" t="s">
        <v>9178</v>
      </c>
      <c r="W6721" s="1" t="s">
        <v>759</v>
      </c>
      <c r="X6721" s="1" t="s">
        <v>760</v>
      </c>
    </row>
    <row r="6722">
      <c r="A6722" s="1" t="s">
        <v>44656</v>
      </c>
      <c r="B6722" s="1" t="s">
        <v>44203</v>
      </c>
      <c r="C6722" s="1" t="s">
        <v>40</v>
      </c>
    </row>
    <row r="6723">
      <c r="A6723" s="1" t="s">
        <v>44657</v>
      </c>
      <c r="B6723" s="1" t="s">
        <v>239</v>
      </c>
      <c r="C6723" s="1" t="s">
        <v>240</v>
      </c>
      <c r="D6723" s="1" t="s">
        <v>44658</v>
      </c>
      <c r="E6723" s="1" t="s">
        <v>44659</v>
      </c>
      <c r="F6723" s="1" t="s">
        <v>44660</v>
      </c>
      <c r="G6723" s="1" t="s">
        <v>3787</v>
      </c>
      <c r="H6723" s="1" t="s">
        <v>44661</v>
      </c>
      <c r="I6723" s="1" t="s">
        <v>44662</v>
      </c>
      <c r="J6723" s="1" t="s">
        <v>259</v>
      </c>
      <c r="K6723" s="1" t="s">
        <v>260</v>
      </c>
      <c r="L6723" s="1" t="s">
        <v>39195</v>
      </c>
      <c r="M6723" s="1" t="s">
        <v>39196</v>
      </c>
    </row>
    <row r="6724">
      <c r="A6724" s="1" t="s">
        <v>44663</v>
      </c>
      <c r="B6724" s="1" t="s">
        <v>5182</v>
      </c>
      <c r="C6724" s="1" t="s">
        <v>5183</v>
      </c>
      <c r="D6724" s="1" t="s">
        <v>16572</v>
      </c>
      <c r="E6724" s="1" t="s">
        <v>16573</v>
      </c>
      <c r="F6724" s="1" t="s">
        <v>37914</v>
      </c>
      <c r="G6724" s="1" t="s">
        <v>37915</v>
      </c>
      <c r="H6724" s="1" t="s">
        <v>44664</v>
      </c>
      <c r="I6724" s="1" t="s">
        <v>44665</v>
      </c>
      <c r="J6724" s="1" t="s">
        <v>44666</v>
      </c>
      <c r="K6724" s="1" t="s">
        <v>24459</v>
      </c>
      <c r="M6724" s="1" t="s">
        <v>16596</v>
      </c>
      <c r="N6724" s="1" t="s">
        <v>16573</v>
      </c>
      <c r="P6724" s="1" t="s">
        <v>5215</v>
      </c>
      <c r="Q6724" s="1" t="s">
        <v>5216</v>
      </c>
      <c r="R6724" s="1" t="s">
        <v>37930</v>
      </c>
      <c r="S6724" s="1" t="s">
        <v>37931</v>
      </c>
    </row>
    <row r="6725">
      <c r="A6725" s="1" t="s">
        <v>10990</v>
      </c>
      <c r="B6725" s="1" t="s">
        <v>169</v>
      </c>
      <c r="C6725" s="1" t="s">
        <v>170</v>
      </c>
      <c r="D6725" s="1" t="s">
        <v>2643</v>
      </c>
      <c r="E6725" s="1" t="s">
        <v>2644</v>
      </c>
      <c r="F6725" s="1" t="s">
        <v>44667</v>
      </c>
      <c r="G6725" s="1" t="s">
        <v>44668</v>
      </c>
      <c r="H6725" s="1" t="s">
        <v>44669</v>
      </c>
      <c r="I6725" s="1" t="s">
        <v>44670</v>
      </c>
      <c r="J6725" s="1" t="s">
        <v>21558</v>
      </c>
      <c r="K6725" s="1" t="s">
        <v>21559</v>
      </c>
      <c r="L6725" s="1" t="s">
        <v>44672</v>
      </c>
      <c r="M6725" s="1" t="s">
        <v>44673</v>
      </c>
      <c r="N6725" s="1" t="s">
        <v>2655</v>
      </c>
      <c r="O6725" s="1" t="s">
        <v>2657</v>
      </c>
      <c r="P6725" s="1" t="s">
        <v>21564</v>
      </c>
      <c r="Q6725" s="1" t="s">
        <v>21565</v>
      </c>
      <c r="R6725" s="1">
        <v>970.0</v>
      </c>
      <c r="S6725" s="1" t="s">
        <v>2388</v>
      </c>
      <c r="V6725" s="1" t="s">
        <v>2659</v>
      </c>
      <c r="W6725" s="1" t="s">
        <v>2661</v>
      </c>
      <c r="X6725" s="1" t="s">
        <v>44674</v>
      </c>
      <c r="Y6725" s="1" t="s">
        <v>44675</v>
      </c>
      <c r="Z6725" s="1" t="s">
        <v>183</v>
      </c>
      <c r="AA6725" s="1" t="s">
        <v>184</v>
      </c>
      <c r="AB6725" s="1" t="s">
        <v>21575</v>
      </c>
      <c r="AC6725" s="1" t="s">
        <v>21559</v>
      </c>
      <c r="AD6725" s="1" t="s">
        <v>44677</v>
      </c>
      <c r="AE6725" s="1" t="s">
        <v>44673</v>
      </c>
    </row>
    <row r="6726">
      <c r="A6726" s="1" t="s">
        <v>30224</v>
      </c>
      <c r="B6726" s="1" t="s">
        <v>507</v>
      </c>
      <c r="C6726" s="1" t="s">
        <v>509</v>
      </c>
      <c r="D6726" s="1" t="s">
        <v>239</v>
      </c>
      <c r="E6726" s="1" t="s">
        <v>240</v>
      </c>
      <c r="F6726" s="1" t="s">
        <v>44678</v>
      </c>
      <c r="G6726" s="1" t="s">
        <v>44679</v>
      </c>
      <c r="H6726" s="1" t="s">
        <v>44680</v>
      </c>
      <c r="I6726" s="1" t="s">
        <v>44681</v>
      </c>
      <c r="J6726" s="1" t="s">
        <v>37733</v>
      </c>
      <c r="K6726" s="1" t="s">
        <v>37735</v>
      </c>
      <c r="N6726" s="1" t="s">
        <v>524</v>
      </c>
      <c r="O6726" s="1" t="s">
        <v>526</v>
      </c>
      <c r="P6726" s="1" t="s">
        <v>44682</v>
      </c>
      <c r="Q6726" s="1" t="s">
        <v>44679</v>
      </c>
      <c r="R6726" s="1" t="s">
        <v>44683</v>
      </c>
      <c r="S6726" s="1" t="s">
        <v>44681</v>
      </c>
      <c r="T6726" s="1" t="s">
        <v>532</v>
      </c>
      <c r="U6726" s="1" t="s">
        <v>534</v>
      </c>
      <c r="W6726" s="1" t="s">
        <v>259</v>
      </c>
      <c r="X6726" s="1" t="s">
        <v>260</v>
      </c>
    </row>
    <row r="6727">
      <c r="A6727" s="1" t="s">
        <v>44684</v>
      </c>
      <c r="B6727" s="1" t="s">
        <v>44685</v>
      </c>
      <c r="C6727" s="1" t="s">
        <v>189</v>
      </c>
    </row>
    <row r="6728">
      <c r="A6728" s="1" t="s">
        <v>44686</v>
      </c>
      <c r="B6728" s="1" t="s">
        <v>4451</v>
      </c>
      <c r="C6728" s="1" t="s">
        <v>4452</v>
      </c>
      <c r="D6728" s="1" t="s">
        <v>31349</v>
      </c>
      <c r="E6728" s="1" t="s">
        <v>31350</v>
      </c>
      <c r="G6728" s="1" t="s">
        <v>44687</v>
      </c>
      <c r="H6728" s="1" t="s">
        <v>31350</v>
      </c>
      <c r="J6728" s="1" t="s">
        <v>4456</v>
      </c>
      <c r="K6728" s="1" t="s">
        <v>4458</v>
      </c>
      <c r="L6728" s="1" t="s">
        <v>44688</v>
      </c>
      <c r="M6728" s="1" t="s">
        <v>44689</v>
      </c>
      <c r="N6728" s="1" t="s">
        <v>31354</v>
      </c>
      <c r="O6728" s="1" t="s">
        <v>31355</v>
      </c>
      <c r="Q6728" s="1" t="s">
        <v>4459</v>
      </c>
      <c r="R6728" s="1" t="s">
        <v>4461</v>
      </c>
    </row>
    <row r="6729">
      <c r="A6729" s="1" t="s">
        <v>44690</v>
      </c>
      <c r="B6729" s="1" t="s">
        <v>206</v>
      </c>
      <c r="C6729" s="1" t="s">
        <v>207</v>
      </c>
      <c r="D6729" s="1" t="s">
        <v>32958</v>
      </c>
      <c r="E6729" s="1" t="s">
        <v>32959</v>
      </c>
      <c r="F6729" s="1" t="s">
        <v>44691</v>
      </c>
      <c r="G6729" s="1" t="s">
        <v>32966</v>
      </c>
      <c r="I6729" s="1" t="s">
        <v>32965</v>
      </c>
      <c r="J6729" s="1" t="s">
        <v>32966</v>
      </c>
      <c r="L6729" s="1" t="s">
        <v>220</v>
      </c>
      <c r="M6729" s="1" t="s">
        <v>221</v>
      </c>
    </row>
    <row r="6730">
      <c r="A6730" s="1" t="s">
        <v>23808</v>
      </c>
      <c r="B6730" s="1" t="s">
        <v>44692</v>
      </c>
      <c r="C6730" s="1" t="s">
        <v>44693</v>
      </c>
      <c r="D6730" s="1" t="s">
        <v>44694</v>
      </c>
      <c r="E6730" s="1" t="s">
        <v>44695</v>
      </c>
      <c r="F6730" s="1" t="s">
        <v>44696</v>
      </c>
      <c r="G6730" s="1" t="s">
        <v>44697</v>
      </c>
    </row>
    <row r="6731">
      <c r="A6731" s="1" t="s">
        <v>44698</v>
      </c>
      <c r="B6731" s="1" t="s">
        <v>3804</v>
      </c>
      <c r="C6731" s="1" t="s">
        <v>3805</v>
      </c>
      <c r="D6731" s="1" t="s">
        <v>3807</v>
      </c>
      <c r="E6731" s="1" t="s">
        <v>3809</v>
      </c>
      <c r="F6731" s="1" t="s">
        <v>44699</v>
      </c>
      <c r="G6731" s="1" t="s">
        <v>44700</v>
      </c>
      <c r="H6731" s="1" t="s">
        <v>3819</v>
      </c>
      <c r="I6731" s="1" t="s">
        <v>3822</v>
      </c>
      <c r="J6731" s="1">
        <v>680.0</v>
      </c>
      <c r="K6731" s="1" t="s">
        <v>291</v>
      </c>
      <c r="L6731" s="1" t="s">
        <v>3826</v>
      </c>
      <c r="M6731" s="1" t="s">
        <v>3829</v>
      </c>
      <c r="N6731" s="1" t="s">
        <v>3830</v>
      </c>
      <c r="O6731" s="1" t="s">
        <v>3809</v>
      </c>
    </row>
    <row r="6732">
      <c r="A6732" s="1" t="s">
        <v>13758</v>
      </c>
      <c r="B6732" s="1" t="s">
        <v>3414</v>
      </c>
      <c r="C6732" s="1" t="s">
        <v>3415</v>
      </c>
      <c r="D6732" s="1" t="s">
        <v>4361</v>
      </c>
      <c r="E6732" s="1" t="s">
        <v>4362</v>
      </c>
      <c r="F6732" s="1" t="s">
        <v>27496</v>
      </c>
      <c r="G6732" s="1" t="s">
        <v>27497</v>
      </c>
      <c r="H6732" s="1" t="s">
        <v>3419</v>
      </c>
      <c r="I6732" s="1" t="s">
        <v>3421</v>
      </c>
      <c r="J6732" s="1" t="s">
        <v>4365</v>
      </c>
      <c r="K6732" s="1" t="s">
        <v>4367</v>
      </c>
      <c r="L6732" s="1" t="s">
        <v>3422</v>
      </c>
      <c r="M6732" s="1" t="s">
        <v>3423</v>
      </c>
    </row>
    <row r="6733">
      <c r="A6733" s="1" t="s">
        <v>44710</v>
      </c>
      <c r="B6733" s="1" t="s">
        <v>950</v>
      </c>
      <c r="C6733" s="1" t="s">
        <v>952</v>
      </c>
      <c r="D6733" s="1" t="s">
        <v>44711</v>
      </c>
      <c r="E6733" s="1" t="s">
        <v>28500</v>
      </c>
      <c r="F6733" s="1" t="s">
        <v>957</v>
      </c>
      <c r="G6733" s="1" t="s">
        <v>958</v>
      </c>
      <c r="I6733" s="1" t="s">
        <v>959</v>
      </c>
      <c r="J6733" s="1" t="s">
        <v>963</v>
      </c>
    </row>
    <row r="6734">
      <c r="A6734" s="1" t="s">
        <v>19953</v>
      </c>
      <c r="B6734" s="1" t="s">
        <v>44716</v>
      </c>
      <c r="C6734" s="1" t="s">
        <v>44718</v>
      </c>
      <c r="D6734" s="1" t="s">
        <v>44720</v>
      </c>
      <c r="E6734" s="1" t="s">
        <v>44722</v>
      </c>
      <c r="F6734" s="1" t="s">
        <v>44724</v>
      </c>
      <c r="G6734" s="1" t="s">
        <v>44722</v>
      </c>
      <c r="H6734" s="1" t="s">
        <v>31241</v>
      </c>
      <c r="I6734" s="1" t="s">
        <v>31242</v>
      </c>
    </row>
    <row r="6735">
      <c r="A6735" s="1" t="s">
        <v>44727</v>
      </c>
      <c r="B6735" s="1" t="s">
        <v>2047</v>
      </c>
      <c r="C6735" s="1" t="s">
        <v>2048</v>
      </c>
      <c r="D6735" s="1" t="s">
        <v>4551</v>
      </c>
      <c r="E6735" s="1" t="s">
        <v>4552</v>
      </c>
      <c r="F6735" s="1" t="s">
        <v>16186</v>
      </c>
      <c r="G6735" s="1" t="s">
        <v>4596</v>
      </c>
      <c r="H6735" s="1" t="s">
        <v>4594</v>
      </c>
      <c r="I6735" s="1" t="s">
        <v>4596</v>
      </c>
      <c r="J6735" s="1" t="s">
        <v>2058</v>
      </c>
      <c r="K6735" s="1" t="s">
        <v>2060</v>
      </c>
    </row>
    <row r="6736">
      <c r="A6736" s="1" t="s">
        <v>30525</v>
      </c>
      <c r="B6736" s="1" t="s">
        <v>13804</v>
      </c>
      <c r="C6736" s="1" t="s">
        <v>13805</v>
      </c>
      <c r="D6736" s="1" t="s">
        <v>44732</v>
      </c>
      <c r="E6736" s="1" t="s">
        <v>15230</v>
      </c>
      <c r="F6736" s="1" t="s">
        <v>15229</v>
      </c>
      <c r="G6736" s="1" t="s">
        <v>15230</v>
      </c>
      <c r="H6736" s="1" t="s">
        <v>13809</v>
      </c>
      <c r="I6736" s="1" t="s">
        <v>13810</v>
      </c>
    </row>
    <row r="6737">
      <c r="A6737" s="1" t="s">
        <v>44733</v>
      </c>
      <c r="B6737" s="1" t="s">
        <v>3458</v>
      </c>
      <c r="C6737" s="1" t="s">
        <v>3459</v>
      </c>
      <c r="D6737" s="1" t="s">
        <v>3460</v>
      </c>
      <c r="E6737" s="1" t="s">
        <v>3461</v>
      </c>
      <c r="F6737" s="1" t="s">
        <v>44736</v>
      </c>
      <c r="G6737" s="1" t="s">
        <v>5550</v>
      </c>
      <c r="I6737" s="1" t="s">
        <v>3759</v>
      </c>
      <c r="J6737" s="1" t="s">
        <v>3761</v>
      </c>
      <c r="L6737" s="1" t="s">
        <v>3479</v>
      </c>
      <c r="M6737" s="1" t="s">
        <v>3480</v>
      </c>
    </row>
    <row r="6738">
      <c r="A6738" s="1" t="s">
        <v>29717</v>
      </c>
      <c r="B6738" s="1" t="s">
        <v>169</v>
      </c>
      <c r="C6738" s="1" t="s">
        <v>170</v>
      </c>
      <c r="D6738" s="1" t="s">
        <v>44739</v>
      </c>
      <c r="E6738" s="1" t="s">
        <v>44740</v>
      </c>
      <c r="F6738" s="1" t="s">
        <v>44742</v>
      </c>
      <c r="G6738" s="1" t="s">
        <v>44744</v>
      </c>
      <c r="H6738" s="1" t="s">
        <v>44745</v>
      </c>
      <c r="I6738" s="1" t="s">
        <v>44746</v>
      </c>
      <c r="J6738" s="1" t="s">
        <v>44747</v>
      </c>
      <c r="K6738" s="1" t="s">
        <v>44748</v>
      </c>
      <c r="L6738" s="1" t="s">
        <v>44749</v>
      </c>
      <c r="M6738" s="1" t="s">
        <v>44750</v>
      </c>
      <c r="O6738" s="1" t="s">
        <v>44751</v>
      </c>
      <c r="P6738" s="1" t="s">
        <v>44752</v>
      </c>
      <c r="Q6738" s="1" t="s">
        <v>44753</v>
      </c>
      <c r="R6738" s="1" t="s">
        <v>44754</v>
      </c>
      <c r="S6738" s="1" t="s">
        <v>44755</v>
      </c>
      <c r="T6738" s="1" t="s">
        <v>44756</v>
      </c>
      <c r="U6738" s="1" t="s">
        <v>183</v>
      </c>
      <c r="V6738" s="1" t="s">
        <v>184</v>
      </c>
    </row>
    <row r="6739">
      <c r="A6739" s="1" t="s">
        <v>44757</v>
      </c>
      <c r="B6739" s="1" t="s">
        <v>9960</v>
      </c>
      <c r="C6739" s="1" t="s">
        <v>9962</v>
      </c>
      <c r="D6739" s="1" t="s">
        <v>44760</v>
      </c>
      <c r="E6739" s="1" t="s">
        <v>44761</v>
      </c>
      <c r="F6739" s="1" t="s">
        <v>9968</v>
      </c>
      <c r="G6739" s="1" t="s">
        <v>9970</v>
      </c>
    </row>
    <row r="6740">
      <c r="A6740" s="1" t="s">
        <v>24567</v>
      </c>
      <c r="B6740" s="1" t="s">
        <v>807</v>
      </c>
      <c r="C6740" s="1" t="s">
        <v>808</v>
      </c>
      <c r="D6740" s="1" t="s">
        <v>803</v>
      </c>
      <c r="E6740" s="1" t="s">
        <v>805</v>
      </c>
      <c r="F6740" s="1" t="s">
        <v>44201</v>
      </c>
      <c r="G6740" s="1" t="s">
        <v>37871</v>
      </c>
      <c r="H6740" s="1" t="s">
        <v>91</v>
      </c>
      <c r="I6740" s="1" t="s">
        <v>92</v>
      </c>
      <c r="K6740" s="1" t="s">
        <v>812</v>
      </c>
      <c r="L6740" s="1" t="s">
        <v>808</v>
      </c>
      <c r="M6740" s="1" t="s">
        <v>2511</v>
      </c>
      <c r="N6740" s="1" t="s">
        <v>2512</v>
      </c>
      <c r="P6740" s="1" t="s">
        <v>817</v>
      </c>
      <c r="Q6740" s="1" t="s">
        <v>818</v>
      </c>
    </row>
    <row r="6741">
      <c r="A6741" s="1" t="s">
        <v>26454</v>
      </c>
      <c r="B6741" s="1" t="s">
        <v>934</v>
      </c>
      <c r="C6741" s="1" t="s">
        <v>936</v>
      </c>
      <c r="D6741" s="1" t="s">
        <v>44762</v>
      </c>
      <c r="E6741" s="1" t="s">
        <v>44763</v>
      </c>
      <c r="F6741" s="1" t="s">
        <v>941</v>
      </c>
      <c r="G6741" s="1" t="s">
        <v>942</v>
      </c>
      <c r="I6741" s="1" t="s">
        <v>943</v>
      </c>
      <c r="J6741" s="1" t="s">
        <v>944</v>
      </c>
    </row>
    <row r="6742">
      <c r="A6742" s="1" t="s">
        <v>44764</v>
      </c>
      <c r="B6742" s="1" t="s">
        <v>487</v>
      </c>
      <c r="C6742" s="1" t="s">
        <v>488</v>
      </c>
      <c r="D6742" s="1" t="s">
        <v>489</v>
      </c>
      <c r="E6742" s="1" t="s">
        <v>490</v>
      </c>
      <c r="F6742" s="1" t="s">
        <v>491</v>
      </c>
      <c r="G6742" s="1" t="s">
        <v>492</v>
      </c>
      <c r="H6742" s="1" t="s">
        <v>12877</v>
      </c>
      <c r="I6742" s="1" t="s">
        <v>12878</v>
      </c>
      <c r="J6742" s="1" t="s">
        <v>495</v>
      </c>
      <c r="K6742" s="1" t="s">
        <v>496</v>
      </c>
      <c r="M6742" s="1" t="s">
        <v>497</v>
      </c>
      <c r="N6742" s="1" t="s">
        <v>488</v>
      </c>
      <c r="O6742" s="1" t="s">
        <v>500</v>
      </c>
      <c r="P6742" s="1" t="s">
        <v>502</v>
      </c>
      <c r="Q6742" s="1" t="s">
        <v>504</v>
      </c>
      <c r="R6742" s="1" t="s">
        <v>505</v>
      </c>
    </row>
    <row r="6743">
      <c r="A6743" s="1" t="s">
        <v>44765</v>
      </c>
      <c r="B6743" s="1" t="s">
        <v>206</v>
      </c>
      <c r="C6743" s="1" t="s">
        <v>207</v>
      </c>
      <c r="D6743" s="1" t="s">
        <v>6286</v>
      </c>
      <c r="E6743" s="1" t="s">
        <v>6288</v>
      </c>
      <c r="F6743" s="1" t="s">
        <v>6290</v>
      </c>
      <c r="G6743" s="1" t="s">
        <v>6291</v>
      </c>
      <c r="H6743" s="1" t="s">
        <v>1951</v>
      </c>
      <c r="I6743" s="1" t="s">
        <v>1952</v>
      </c>
      <c r="J6743" s="1" t="s">
        <v>8774</v>
      </c>
      <c r="K6743" s="1" t="s">
        <v>8775</v>
      </c>
      <c r="L6743" s="1" t="s">
        <v>6296</v>
      </c>
      <c r="M6743" s="1" t="s">
        <v>6297</v>
      </c>
      <c r="N6743" s="1" t="s">
        <v>1956</v>
      </c>
      <c r="O6743" s="1" t="s">
        <v>1958</v>
      </c>
      <c r="Q6743" s="1" t="s">
        <v>220</v>
      </c>
      <c r="R6743" s="1" t="s">
        <v>221</v>
      </c>
      <c r="S6743" s="1" t="s">
        <v>6298</v>
      </c>
      <c r="T6743" s="1" t="s">
        <v>6299</v>
      </c>
    </row>
    <row r="6744">
      <c r="A6744" s="1" t="s">
        <v>44768</v>
      </c>
      <c r="B6744" s="1" t="s">
        <v>14647</v>
      </c>
      <c r="C6744" s="1" t="s">
        <v>14648</v>
      </c>
      <c r="D6744" s="1" t="s">
        <v>42047</v>
      </c>
      <c r="E6744" s="1" t="s">
        <v>42048</v>
      </c>
      <c r="F6744" s="1" t="s">
        <v>14651</v>
      </c>
      <c r="G6744" s="1" t="s">
        <v>14652</v>
      </c>
    </row>
    <row r="6745">
      <c r="A6745" s="1" t="s">
        <v>44769</v>
      </c>
      <c r="B6745" s="1" t="s">
        <v>13185</v>
      </c>
      <c r="C6745" s="1" t="s">
        <v>13186</v>
      </c>
      <c r="D6745" s="1" t="s">
        <v>1197</v>
      </c>
      <c r="E6745" s="1" t="s">
        <v>1199</v>
      </c>
      <c r="F6745" s="1" t="s">
        <v>42061</v>
      </c>
      <c r="G6745" s="1" t="s">
        <v>42062</v>
      </c>
      <c r="H6745" s="1" t="s">
        <v>13191</v>
      </c>
      <c r="I6745" s="1" t="s">
        <v>13192</v>
      </c>
      <c r="K6745" s="1" t="s">
        <v>1211</v>
      </c>
      <c r="L6745" s="1" t="s">
        <v>1213</v>
      </c>
    </row>
    <row r="6746">
      <c r="A6746" s="1" t="s">
        <v>44771</v>
      </c>
      <c r="B6746" s="1" t="s">
        <v>42064</v>
      </c>
      <c r="C6746" s="1" t="s">
        <v>42065</v>
      </c>
      <c r="D6746" s="1" t="s">
        <v>42066</v>
      </c>
      <c r="E6746" s="1" t="s">
        <v>42067</v>
      </c>
      <c r="F6746" s="1" t="s">
        <v>42068</v>
      </c>
      <c r="G6746" s="1" t="s">
        <v>42067</v>
      </c>
    </row>
    <row r="6747">
      <c r="A6747" s="1" t="s">
        <v>44772</v>
      </c>
      <c r="B6747" s="1" t="s">
        <v>42070</v>
      </c>
      <c r="C6747" s="1" t="s">
        <v>42071</v>
      </c>
      <c r="D6747" s="1" t="s">
        <v>42072</v>
      </c>
      <c r="E6747" s="1" t="s">
        <v>40</v>
      </c>
      <c r="F6747" s="1" t="s">
        <v>42073</v>
      </c>
      <c r="G6747" s="1" t="s">
        <v>42074</v>
      </c>
    </row>
    <row r="6748">
      <c r="A6748" s="1" t="s">
        <v>29681</v>
      </c>
      <c r="B6748" s="1" t="s">
        <v>11586</v>
      </c>
      <c r="C6748" s="1" t="s">
        <v>11587</v>
      </c>
      <c r="D6748" s="1" t="s">
        <v>14694</v>
      </c>
      <c r="E6748" s="1" t="s">
        <v>14696</v>
      </c>
      <c r="F6748" s="1" t="s">
        <v>42076</v>
      </c>
      <c r="G6748" s="1" t="s">
        <v>42077</v>
      </c>
      <c r="H6748" s="1" t="s">
        <v>42078</v>
      </c>
      <c r="I6748" s="1" t="s">
        <v>42079</v>
      </c>
      <c r="K6748" s="1" t="s">
        <v>14700</v>
      </c>
      <c r="L6748" s="1" t="s">
        <v>14701</v>
      </c>
      <c r="N6748" s="1" t="s">
        <v>11602</v>
      </c>
      <c r="O6748" s="1" t="s">
        <v>11587</v>
      </c>
    </row>
    <row r="6749">
      <c r="A6749" s="1" t="s">
        <v>18816</v>
      </c>
      <c r="B6749" s="1" t="s">
        <v>807</v>
      </c>
      <c r="C6749" s="1" t="s">
        <v>808</v>
      </c>
      <c r="D6749" s="1" t="s">
        <v>803</v>
      </c>
      <c r="E6749" s="1" t="s">
        <v>805</v>
      </c>
      <c r="F6749" s="1" t="s">
        <v>7765</v>
      </c>
      <c r="G6749" s="1" t="s">
        <v>7766</v>
      </c>
      <c r="H6749" s="1" t="s">
        <v>42081</v>
      </c>
      <c r="I6749" s="1" t="s">
        <v>42082</v>
      </c>
      <c r="J6749" s="1" t="s">
        <v>91</v>
      </c>
      <c r="K6749" s="1" t="s">
        <v>92</v>
      </c>
      <c r="M6749" s="1" t="s">
        <v>812</v>
      </c>
      <c r="N6749" s="1" t="s">
        <v>808</v>
      </c>
      <c r="O6749" s="1" t="s">
        <v>2511</v>
      </c>
      <c r="P6749" s="1" t="s">
        <v>2512</v>
      </c>
      <c r="S6749" s="1" t="s">
        <v>817</v>
      </c>
      <c r="T6749" s="1" t="s">
        <v>818</v>
      </c>
    </row>
    <row r="6750">
      <c r="A6750" s="1" t="s">
        <v>44774</v>
      </c>
      <c r="B6750" s="1" t="s">
        <v>42090</v>
      </c>
      <c r="C6750" s="1" t="s">
        <v>42092</v>
      </c>
      <c r="D6750" s="1" t="s">
        <v>42094</v>
      </c>
      <c r="E6750" s="1" t="s">
        <v>42096</v>
      </c>
      <c r="F6750" s="1" t="s">
        <v>42098</v>
      </c>
      <c r="G6750" s="1" t="s">
        <v>42100</v>
      </c>
      <c r="H6750" s="1">
        <v>790.0</v>
      </c>
      <c r="I6750" s="1" t="s">
        <v>10653</v>
      </c>
      <c r="J6750" s="1" t="s">
        <v>42104</v>
      </c>
      <c r="K6750" s="1" t="s">
        <v>42105</v>
      </c>
      <c r="M6750" s="1" t="s">
        <v>16852</v>
      </c>
      <c r="N6750" s="1" t="s">
        <v>16853</v>
      </c>
    </row>
    <row r="6751">
      <c r="A6751" s="1" t="s">
        <v>44775</v>
      </c>
      <c r="B6751" s="1" t="s">
        <v>4847</v>
      </c>
      <c r="C6751" s="1" t="s">
        <v>4848</v>
      </c>
      <c r="D6751" s="1" t="s">
        <v>32702</v>
      </c>
      <c r="E6751" s="1" t="s">
        <v>32704</v>
      </c>
      <c r="F6751" s="1" t="s">
        <v>33229</v>
      </c>
      <c r="G6751" s="1" t="s">
        <v>33232</v>
      </c>
      <c r="H6751" s="1" t="s">
        <v>26286</v>
      </c>
      <c r="I6751" s="1" t="s">
        <v>26287</v>
      </c>
      <c r="J6751" s="1" t="s">
        <v>32705</v>
      </c>
      <c r="K6751" s="1" t="s">
        <v>32706</v>
      </c>
      <c r="L6751" s="1" t="s">
        <v>44197</v>
      </c>
      <c r="M6751" s="1" t="s">
        <v>33261</v>
      </c>
      <c r="N6751" s="1" t="s">
        <v>4306</v>
      </c>
      <c r="O6751" s="1" t="s">
        <v>4307</v>
      </c>
      <c r="P6751" s="1" t="s">
        <v>21564</v>
      </c>
      <c r="Q6751" s="1" t="s">
        <v>21565</v>
      </c>
      <c r="R6751" s="1">
        <v>970.0</v>
      </c>
      <c r="S6751" s="1" t="s">
        <v>2388</v>
      </c>
      <c r="U6751" s="1" t="s">
        <v>26326</v>
      </c>
      <c r="V6751" s="1" t="s">
        <v>26327</v>
      </c>
      <c r="W6751" s="1" t="s">
        <v>26323</v>
      </c>
      <c r="X6751" s="1" t="s">
        <v>26324</v>
      </c>
      <c r="Y6751" s="1" t="s">
        <v>32721</v>
      </c>
      <c r="Z6751" s="1" t="s">
        <v>32722</v>
      </c>
      <c r="AB6751" s="1" t="s">
        <v>4478</v>
      </c>
      <c r="AC6751" s="1" t="s">
        <v>4479</v>
      </c>
      <c r="AD6751" s="1" t="s">
        <v>4861</v>
      </c>
      <c r="AE6751" s="1" t="s">
        <v>4863</v>
      </c>
      <c r="AF6751" s="1" t="s">
        <v>32728</v>
      </c>
      <c r="AG6751" s="1" t="s">
        <v>32729</v>
      </c>
      <c r="AH6751" s="1" t="s">
        <v>33272</v>
      </c>
      <c r="AI6751" s="1" t="s">
        <v>33275</v>
      </c>
    </row>
    <row r="6752">
      <c r="A6752" s="1" t="s">
        <v>44776</v>
      </c>
      <c r="B6752" s="1" t="s">
        <v>469</v>
      </c>
      <c r="C6752" s="1" t="s">
        <v>471</v>
      </c>
      <c r="D6752" s="1" t="s">
        <v>44777</v>
      </c>
      <c r="E6752" s="1" t="s">
        <v>44778</v>
      </c>
      <c r="F6752" s="1" t="s">
        <v>5571</v>
      </c>
      <c r="G6752" s="1" t="s">
        <v>5572</v>
      </c>
      <c r="J6752" s="1" t="s">
        <v>478</v>
      </c>
      <c r="K6752" s="1" t="s">
        <v>480</v>
      </c>
      <c r="L6752" s="1" t="s">
        <v>1457</v>
      </c>
      <c r="M6752" s="1" t="s">
        <v>1458</v>
      </c>
      <c r="O6752" s="1" t="s">
        <v>484</v>
      </c>
      <c r="P6752" s="1" t="s">
        <v>485</v>
      </c>
    </row>
    <row r="6753">
      <c r="A6753" s="1" t="s">
        <v>44779</v>
      </c>
      <c r="B6753" s="1" t="s">
        <v>763</v>
      </c>
      <c r="C6753" s="1" t="s">
        <v>765</v>
      </c>
      <c r="D6753" s="1" t="s">
        <v>42115</v>
      </c>
      <c r="E6753" s="1" t="s">
        <v>42116</v>
      </c>
      <c r="G6753" s="1" t="s">
        <v>15664</v>
      </c>
      <c r="H6753" s="1" t="s">
        <v>15665</v>
      </c>
      <c r="I6753" s="1" t="s">
        <v>42120</v>
      </c>
      <c r="J6753" s="1" t="s">
        <v>42121</v>
      </c>
      <c r="K6753" s="1" t="s">
        <v>772</v>
      </c>
      <c r="L6753" s="1" t="s">
        <v>774</v>
      </c>
      <c r="M6753" s="1" t="s">
        <v>776</v>
      </c>
      <c r="N6753" s="1" t="s">
        <v>777</v>
      </c>
      <c r="O6753" s="1" t="s">
        <v>22989</v>
      </c>
      <c r="P6753" s="1" t="s">
        <v>22990</v>
      </c>
    </row>
    <row r="6754">
      <c r="A6754" s="1" t="s">
        <v>44780</v>
      </c>
      <c r="B6754" s="1" t="s">
        <v>42129</v>
      </c>
      <c r="C6754" s="1" t="s">
        <v>42131</v>
      </c>
      <c r="D6754" s="1" t="s">
        <v>42132</v>
      </c>
      <c r="E6754" s="1" t="s">
        <v>42133</v>
      </c>
      <c r="G6754" s="1" t="s">
        <v>42134</v>
      </c>
      <c r="H6754" s="1" t="s">
        <v>42135</v>
      </c>
      <c r="I6754" s="1" t="s">
        <v>27963</v>
      </c>
      <c r="J6754" s="1" t="s">
        <v>27965</v>
      </c>
    </row>
    <row r="6755">
      <c r="A6755" s="1" t="s">
        <v>23963</v>
      </c>
      <c r="B6755" s="1" t="s">
        <v>763</v>
      </c>
      <c r="C6755" s="1" t="s">
        <v>765</v>
      </c>
      <c r="D6755" s="1" t="s">
        <v>766</v>
      </c>
      <c r="E6755" s="1" t="s">
        <v>767</v>
      </c>
      <c r="F6755" s="1" t="s">
        <v>42137</v>
      </c>
      <c r="G6755" s="1" t="s">
        <v>42138</v>
      </c>
      <c r="I6755" s="1" t="s">
        <v>771</v>
      </c>
      <c r="J6755" s="1" t="s">
        <v>767</v>
      </c>
      <c r="K6755" s="1" t="s">
        <v>772</v>
      </c>
      <c r="L6755" s="1" t="s">
        <v>774</v>
      </c>
      <c r="M6755" s="1" t="s">
        <v>776</v>
      </c>
      <c r="N6755" s="1" t="s">
        <v>777</v>
      </c>
    </row>
    <row r="6756">
      <c r="A6756" s="1" t="s">
        <v>44781</v>
      </c>
      <c r="B6756" s="1" t="s">
        <v>625</v>
      </c>
      <c r="C6756" s="1" t="s">
        <v>628</v>
      </c>
      <c r="D6756" s="1" t="s">
        <v>42139</v>
      </c>
      <c r="E6756" s="1" t="s">
        <v>42140</v>
      </c>
      <c r="G6756" s="1" t="s">
        <v>3863</v>
      </c>
      <c r="H6756" s="1" t="s">
        <v>2045</v>
      </c>
      <c r="I6756" s="1" t="s">
        <v>645</v>
      </c>
      <c r="J6756" s="1" t="s">
        <v>646</v>
      </c>
    </row>
    <row r="6757">
      <c r="A6757" s="1" t="s">
        <v>44783</v>
      </c>
      <c r="B6757" s="1" t="s">
        <v>44784</v>
      </c>
      <c r="C6757" s="1" t="s">
        <v>40</v>
      </c>
    </row>
    <row r="6758">
      <c r="A6758" s="1" t="s">
        <v>44785</v>
      </c>
      <c r="B6758" s="1" t="s">
        <v>791</v>
      </c>
      <c r="C6758" s="1" t="s">
        <v>794</v>
      </c>
      <c r="D6758" s="1" t="s">
        <v>795</v>
      </c>
      <c r="E6758" s="1" t="s">
        <v>796</v>
      </c>
      <c r="F6758" s="1" t="s">
        <v>44786</v>
      </c>
      <c r="G6758" s="1" t="s">
        <v>139</v>
      </c>
      <c r="H6758" s="1" t="s">
        <v>799</v>
      </c>
      <c r="I6758" s="1" t="s">
        <v>800</v>
      </c>
      <c r="J6758" s="1" t="s">
        <v>801</v>
      </c>
      <c r="K6758" s="1" t="s">
        <v>802</v>
      </c>
      <c r="M6758" s="1" t="s">
        <v>804</v>
      </c>
      <c r="N6758" s="1" t="s">
        <v>806</v>
      </c>
    </row>
    <row r="6759">
      <c r="A6759" s="1" t="s">
        <v>34499</v>
      </c>
      <c r="B6759" s="1" t="s">
        <v>44789</v>
      </c>
      <c r="C6759" s="1" t="s">
        <v>189</v>
      </c>
    </row>
    <row r="6760">
      <c r="A6760" s="1" t="s">
        <v>44790</v>
      </c>
      <c r="B6760" s="1" t="s">
        <v>44791</v>
      </c>
      <c r="C6760" s="1" t="s">
        <v>44792</v>
      </c>
      <c r="D6760" s="1" t="s">
        <v>44793</v>
      </c>
      <c r="E6760" s="1" t="s">
        <v>44794</v>
      </c>
      <c r="G6760" s="1" t="s">
        <v>44795</v>
      </c>
      <c r="H6760" s="1" t="s">
        <v>44796</v>
      </c>
    </row>
    <row r="6761">
      <c r="A6761" s="1" t="s">
        <v>19661</v>
      </c>
      <c r="B6761" s="1" t="s">
        <v>9792</v>
      </c>
      <c r="C6761" s="1" t="s">
        <v>9793</v>
      </c>
      <c r="D6761" s="1" t="s">
        <v>40493</v>
      </c>
      <c r="E6761" s="1" t="s">
        <v>40494</v>
      </c>
      <c r="F6761" s="1" t="s">
        <v>44194</v>
      </c>
      <c r="G6761" s="1" t="s">
        <v>44195</v>
      </c>
      <c r="I6761" s="1" t="s">
        <v>40497</v>
      </c>
      <c r="J6761" s="1" t="s">
        <v>40498</v>
      </c>
      <c r="K6761" s="1" t="s">
        <v>9809</v>
      </c>
      <c r="L6761" s="1" t="s">
        <v>9811</v>
      </c>
    </row>
    <row r="6762">
      <c r="A6762" s="1" t="s">
        <v>44798</v>
      </c>
      <c r="B6762" s="1" t="s">
        <v>44799</v>
      </c>
      <c r="C6762" s="1" t="s">
        <v>44800</v>
      </c>
      <c r="D6762" s="1" t="s">
        <v>44801</v>
      </c>
      <c r="E6762" s="1" t="s">
        <v>44802</v>
      </c>
      <c r="G6762" s="1" t="s">
        <v>44803</v>
      </c>
      <c r="H6762" s="1" t="s">
        <v>44804</v>
      </c>
      <c r="I6762" s="1" t="s">
        <v>532</v>
      </c>
      <c r="J6762" s="1" t="s">
        <v>534</v>
      </c>
    </row>
    <row r="6763">
      <c r="A6763" s="1" t="s">
        <v>44805</v>
      </c>
      <c r="B6763" s="1" t="s">
        <v>949</v>
      </c>
      <c r="C6763" s="1" t="s">
        <v>951</v>
      </c>
      <c r="D6763" s="1" t="s">
        <v>39495</v>
      </c>
      <c r="E6763" s="1" t="s">
        <v>5844</v>
      </c>
      <c r="F6763" s="1" t="s">
        <v>953</v>
      </c>
      <c r="G6763" s="1" t="s">
        <v>955</v>
      </c>
    </row>
    <row r="6764">
      <c r="A6764" s="1" t="s">
        <v>44806</v>
      </c>
      <c r="B6764" s="1" t="s">
        <v>1244</v>
      </c>
      <c r="C6764" s="1" t="s">
        <v>1246</v>
      </c>
      <c r="D6764" s="1" t="s">
        <v>38313</v>
      </c>
      <c r="E6764" s="1" t="s">
        <v>38314</v>
      </c>
      <c r="F6764" s="1" t="s">
        <v>44807</v>
      </c>
      <c r="G6764" s="1" t="s">
        <v>44808</v>
      </c>
      <c r="H6764" s="1" t="s">
        <v>44809</v>
      </c>
      <c r="I6764" s="1" t="s">
        <v>44810</v>
      </c>
      <c r="J6764" s="1" t="s">
        <v>38317</v>
      </c>
      <c r="K6764" s="1" t="s">
        <v>38319</v>
      </c>
      <c r="M6764" s="1" t="s">
        <v>38321</v>
      </c>
      <c r="N6764" s="1" t="s">
        <v>38314</v>
      </c>
      <c r="P6764" s="1" t="s">
        <v>1261</v>
      </c>
      <c r="Q6764" s="1" t="s">
        <v>1263</v>
      </c>
    </row>
    <row r="6765">
      <c r="A6765" s="1" t="s">
        <v>44811</v>
      </c>
      <c r="B6765" s="1" t="s">
        <v>1393</v>
      </c>
      <c r="C6765" s="1" t="s">
        <v>1394</v>
      </c>
      <c r="D6765" s="1" t="s">
        <v>1395</v>
      </c>
      <c r="E6765" s="1" t="s">
        <v>1397</v>
      </c>
      <c r="F6765" s="1" t="s">
        <v>1399</v>
      </c>
      <c r="G6765" s="1" t="s">
        <v>1401</v>
      </c>
    </row>
    <row r="6766">
      <c r="A6766" s="1" t="s">
        <v>44812</v>
      </c>
      <c r="B6766" s="1" t="s">
        <v>44813</v>
      </c>
      <c r="C6766" s="1" t="s">
        <v>44814</v>
      </c>
    </row>
    <row r="6767">
      <c r="A6767" s="1" t="s">
        <v>23500</v>
      </c>
      <c r="B6767" s="1" t="s">
        <v>507</v>
      </c>
      <c r="C6767" s="1" t="s">
        <v>509</v>
      </c>
      <c r="D6767" s="1" t="s">
        <v>239</v>
      </c>
      <c r="E6767" s="1" t="s">
        <v>240</v>
      </c>
      <c r="F6767" s="1" t="s">
        <v>29255</v>
      </c>
      <c r="G6767" s="1" t="s">
        <v>1460</v>
      </c>
      <c r="I6767" s="1" t="s">
        <v>524</v>
      </c>
      <c r="J6767" s="1" t="s">
        <v>526</v>
      </c>
      <c r="K6767" s="1" t="s">
        <v>532</v>
      </c>
      <c r="L6767" s="1" t="s">
        <v>534</v>
      </c>
      <c r="N6767" s="1" t="s">
        <v>259</v>
      </c>
      <c r="O6767" s="1" t="s">
        <v>260</v>
      </c>
    </row>
    <row r="6768">
      <c r="A6768" s="1" t="s">
        <v>44815</v>
      </c>
      <c r="B6768" s="1" t="s">
        <v>29243</v>
      </c>
      <c r="C6768" s="1" t="s">
        <v>29244</v>
      </c>
      <c r="D6768" s="1" t="s">
        <v>29245</v>
      </c>
      <c r="E6768" s="1" t="s">
        <v>40</v>
      </c>
      <c r="F6768" s="1" t="s">
        <v>29247</v>
      </c>
      <c r="G6768" s="1" t="s">
        <v>29248</v>
      </c>
      <c r="H6768" s="1">
        <v>230.0</v>
      </c>
      <c r="I6768" s="1" t="s">
        <v>159</v>
      </c>
      <c r="J6768" s="1" t="s">
        <v>29250</v>
      </c>
      <c r="K6768" s="1" t="s">
        <v>29251</v>
      </c>
      <c r="L6768" s="1" t="s">
        <v>29252</v>
      </c>
      <c r="M6768" s="1" t="s">
        <v>29253</v>
      </c>
    </row>
    <row r="6769">
      <c r="A6769" s="1" t="s">
        <v>44816</v>
      </c>
      <c r="B6769" s="1" t="s">
        <v>29239</v>
      </c>
      <c r="C6769" s="1" t="s">
        <v>29240</v>
      </c>
      <c r="D6769" s="1" t="s">
        <v>9095</v>
      </c>
      <c r="E6769" s="1" t="s">
        <v>9096</v>
      </c>
    </row>
    <row r="6770">
      <c r="A6770" s="1" t="s">
        <v>44817</v>
      </c>
      <c r="B6770" s="1" t="s">
        <v>44818</v>
      </c>
      <c r="C6770" s="1" t="s">
        <v>44819</v>
      </c>
      <c r="D6770" s="1" t="s">
        <v>44820</v>
      </c>
      <c r="E6770" s="1" t="s">
        <v>44821</v>
      </c>
    </row>
    <row r="6771">
      <c r="A6771" s="1" t="s">
        <v>44822</v>
      </c>
      <c r="B6771" s="1" t="s">
        <v>28815</v>
      </c>
      <c r="C6771" s="1" t="s">
        <v>28816</v>
      </c>
      <c r="D6771" s="1" t="s">
        <v>21518</v>
      </c>
      <c r="E6771" s="1" t="s">
        <v>21519</v>
      </c>
      <c r="F6771" s="1" t="s">
        <v>21520</v>
      </c>
      <c r="G6771" s="1" t="s">
        <v>21521</v>
      </c>
      <c r="H6771" s="1" t="s">
        <v>6095</v>
      </c>
      <c r="I6771" s="1" t="s">
        <v>6097</v>
      </c>
      <c r="K6771" s="1" t="s">
        <v>28819</v>
      </c>
      <c r="L6771" s="1" t="s">
        <v>28820</v>
      </c>
      <c r="M6771" s="1" t="s">
        <v>21524</v>
      </c>
      <c r="N6771" s="1" t="s">
        <v>21526</v>
      </c>
      <c r="O6771" s="1" t="s">
        <v>21528</v>
      </c>
      <c r="P6771" s="1" t="s">
        <v>21529</v>
      </c>
      <c r="Q6771" s="1" t="s">
        <v>28821</v>
      </c>
      <c r="R6771" s="1" t="s">
        <v>28822</v>
      </c>
    </row>
    <row r="6772">
      <c r="A6772" s="1" t="s">
        <v>44824</v>
      </c>
      <c r="B6772" s="1" t="s">
        <v>3115</v>
      </c>
      <c r="C6772" s="1" t="s">
        <v>3116</v>
      </c>
      <c r="D6772" s="1" t="s">
        <v>44183</v>
      </c>
      <c r="E6772" s="1" t="s">
        <v>44184</v>
      </c>
      <c r="F6772" s="1" t="s">
        <v>44186</v>
      </c>
      <c r="G6772" s="1" t="s">
        <v>44187</v>
      </c>
      <c r="H6772" s="1" t="s">
        <v>44188</v>
      </c>
      <c r="I6772" s="1" t="s">
        <v>44189</v>
      </c>
      <c r="J6772" s="1" t="s">
        <v>44190</v>
      </c>
      <c r="K6772" s="1" t="s">
        <v>44191</v>
      </c>
      <c r="L6772" s="1">
        <v>260.0</v>
      </c>
      <c r="M6772" s="1" t="s">
        <v>1974</v>
      </c>
      <c r="N6772" s="1">
        <v>564.0</v>
      </c>
      <c r="O6772" s="1" t="s">
        <v>3169</v>
      </c>
      <c r="Q6772" s="1" t="s">
        <v>3121</v>
      </c>
      <c r="R6772" s="1" t="s">
        <v>3116</v>
      </c>
      <c r="S6772" s="1" t="s">
        <v>44192</v>
      </c>
      <c r="T6772" s="1" t="s">
        <v>44193</v>
      </c>
    </row>
    <row r="6773">
      <c r="A6773" s="1" t="s">
        <v>44826</v>
      </c>
      <c r="B6773" s="1" t="s">
        <v>18953</v>
      </c>
      <c r="C6773" s="1" t="s">
        <v>18954</v>
      </c>
      <c r="D6773" s="1" t="s">
        <v>1819</v>
      </c>
      <c r="E6773" s="1" t="s">
        <v>1820</v>
      </c>
    </row>
    <row r="6774">
      <c r="A6774" s="1" t="s">
        <v>44828</v>
      </c>
      <c r="B6774" s="1" t="s">
        <v>44830</v>
      </c>
      <c r="C6774" s="1" t="s">
        <v>16794</v>
      </c>
      <c r="D6774" s="1" t="s">
        <v>1338</v>
      </c>
      <c r="E6774" s="1" t="s">
        <v>1340</v>
      </c>
    </row>
    <row r="6775">
      <c r="A6775" s="1" t="s">
        <v>30966</v>
      </c>
      <c r="B6775" s="1" t="s">
        <v>81</v>
      </c>
      <c r="C6775" s="1" t="s">
        <v>82</v>
      </c>
      <c r="D6775" s="1" t="s">
        <v>18339</v>
      </c>
      <c r="E6775" s="1" t="s">
        <v>18340</v>
      </c>
      <c r="F6775" s="1" t="s">
        <v>1267</v>
      </c>
      <c r="G6775" s="1" t="s">
        <v>1269</v>
      </c>
      <c r="I6775" s="1" t="s">
        <v>95</v>
      </c>
      <c r="J6775" s="1" t="s">
        <v>96</v>
      </c>
    </row>
    <row r="6776">
      <c r="A6776" s="1" t="s">
        <v>44831</v>
      </c>
      <c r="B6776" s="1" t="s">
        <v>25880</v>
      </c>
      <c r="C6776" s="1" t="s">
        <v>14474</v>
      </c>
    </row>
    <row r="6777">
      <c r="A6777" s="1" t="s">
        <v>44832</v>
      </c>
      <c r="B6777" s="1" t="s">
        <v>795</v>
      </c>
      <c r="C6777" s="1" t="s">
        <v>796</v>
      </c>
      <c r="D6777" s="1" t="s">
        <v>25880</v>
      </c>
      <c r="E6777" s="1" t="s">
        <v>14474</v>
      </c>
      <c r="F6777" s="1" t="s">
        <v>801</v>
      </c>
      <c r="G6777" s="1" t="s">
        <v>802</v>
      </c>
    </row>
    <row r="6778">
      <c r="A6778" s="1" t="s">
        <v>44833</v>
      </c>
      <c r="B6778" s="1" t="s">
        <v>779</v>
      </c>
      <c r="C6778" s="1" t="s">
        <v>780</v>
      </c>
      <c r="D6778" s="1" t="s">
        <v>22843</v>
      </c>
      <c r="E6778" s="1" t="s">
        <v>10397</v>
      </c>
      <c r="F6778" s="1" t="s">
        <v>786</v>
      </c>
      <c r="G6778" s="1" t="s">
        <v>787</v>
      </c>
      <c r="H6778" s="1" t="s">
        <v>788</v>
      </c>
      <c r="I6778" s="1" t="s">
        <v>789</v>
      </c>
    </row>
    <row r="6779">
      <c r="A6779" s="1" t="s">
        <v>44834</v>
      </c>
      <c r="B6779" s="1" t="s">
        <v>18350</v>
      </c>
      <c r="C6779" s="1" t="s">
        <v>18351</v>
      </c>
      <c r="D6779" s="1" t="s">
        <v>18353</v>
      </c>
      <c r="E6779" s="1" t="s">
        <v>18355</v>
      </c>
      <c r="F6779" s="1" t="s">
        <v>18357</v>
      </c>
      <c r="G6779" s="1" t="s">
        <v>18355</v>
      </c>
    </row>
    <row r="6780">
      <c r="A6780" s="1" t="s">
        <v>27503</v>
      </c>
      <c r="B6780" s="1" t="s">
        <v>22058</v>
      </c>
      <c r="C6780" s="1" t="s">
        <v>22059</v>
      </c>
      <c r="D6780" s="1" t="s">
        <v>42058</v>
      </c>
      <c r="E6780" s="1" t="s">
        <v>42059</v>
      </c>
      <c r="F6780" s="1" t="s">
        <v>18644</v>
      </c>
      <c r="G6780" s="1" t="s">
        <v>18645</v>
      </c>
      <c r="I6780" s="1" t="s">
        <v>22062</v>
      </c>
      <c r="J6780" s="1" t="s">
        <v>22064</v>
      </c>
    </row>
    <row r="6781">
      <c r="A6781" s="1" t="s">
        <v>18728</v>
      </c>
      <c r="B6781" s="1" t="s">
        <v>18548</v>
      </c>
      <c r="C6781" s="1" t="s">
        <v>1322</v>
      </c>
    </row>
    <row r="6782">
      <c r="A6782" s="1" t="s">
        <v>44836</v>
      </c>
      <c r="B6782" s="1" t="s">
        <v>18550</v>
      </c>
      <c r="C6782" s="1" t="s">
        <v>1341</v>
      </c>
    </row>
    <row r="6783">
      <c r="A6783" s="1" t="s">
        <v>44837</v>
      </c>
      <c r="B6783" s="1" t="s">
        <v>6556</v>
      </c>
      <c r="C6783" s="1" t="s">
        <v>6558</v>
      </c>
      <c r="D6783" s="1" t="s">
        <v>6559</v>
      </c>
      <c r="E6783" s="1" t="s">
        <v>6560</v>
      </c>
      <c r="F6783" s="1" t="s">
        <v>10130</v>
      </c>
      <c r="G6783" s="1" t="s">
        <v>10131</v>
      </c>
      <c r="H6783" s="1" t="s">
        <v>18562</v>
      </c>
      <c r="I6783" s="1" t="s">
        <v>18564</v>
      </c>
      <c r="J6783" s="1" t="s">
        <v>10137</v>
      </c>
      <c r="K6783" s="1" t="s">
        <v>10138</v>
      </c>
      <c r="M6783" s="1" t="s">
        <v>6563</v>
      </c>
      <c r="N6783" s="1" t="s">
        <v>6564</v>
      </c>
    </row>
    <row r="6784">
      <c r="A6784" s="1" t="s">
        <v>44838</v>
      </c>
      <c r="B6784" s="1" t="s">
        <v>2190</v>
      </c>
      <c r="C6784" s="1" t="s">
        <v>2191</v>
      </c>
      <c r="D6784" s="1" t="s">
        <v>1500</v>
      </c>
      <c r="E6784" s="1" t="s">
        <v>1501</v>
      </c>
      <c r="F6784" s="1" t="s">
        <v>18553</v>
      </c>
      <c r="G6784" s="1" t="s">
        <v>18554</v>
      </c>
      <c r="H6784" s="1" t="s">
        <v>2203</v>
      </c>
      <c r="I6784" s="1" t="s">
        <v>2204</v>
      </c>
      <c r="J6784" s="1" t="s">
        <v>1533</v>
      </c>
      <c r="K6784" s="1" t="s">
        <v>1534</v>
      </c>
    </row>
    <row r="6785">
      <c r="A6785" s="1" t="s">
        <v>44839</v>
      </c>
      <c r="B6785" s="1" t="s">
        <v>18567</v>
      </c>
      <c r="C6785" s="1" t="s">
        <v>189</v>
      </c>
    </row>
    <row r="6786">
      <c r="A6786" s="1" t="s">
        <v>36787</v>
      </c>
      <c r="B6786" s="1" t="s">
        <v>44840</v>
      </c>
      <c r="C6786" s="1" t="s">
        <v>1341</v>
      </c>
    </row>
    <row r="6787">
      <c r="A6787" s="1" t="s">
        <v>18684</v>
      </c>
      <c r="B6787" s="1" t="s">
        <v>44844</v>
      </c>
      <c r="C6787" s="1" t="s">
        <v>44845</v>
      </c>
      <c r="D6787" s="1" t="s">
        <v>44846</v>
      </c>
      <c r="E6787" s="1" t="s">
        <v>44848</v>
      </c>
      <c r="F6787" s="1" t="s">
        <v>6537</v>
      </c>
      <c r="G6787" s="1" t="s">
        <v>6538</v>
      </c>
      <c r="H6787" s="1" t="s">
        <v>44849</v>
      </c>
      <c r="I6787" s="1" t="s">
        <v>44850</v>
      </c>
    </row>
    <row r="6788">
      <c r="A6788" s="1" t="s">
        <v>44853</v>
      </c>
      <c r="B6788" s="1" t="s">
        <v>829</v>
      </c>
      <c r="C6788" s="1" t="s">
        <v>830</v>
      </c>
      <c r="D6788" s="1" t="s">
        <v>4611</v>
      </c>
      <c r="E6788" s="1" t="s">
        <v>4612</v>
      </c>
      <c r="F6788" s="1" t="s">
        <v>4609</v>
      </c>
      <c r="G6788" s="1" t="s">
        <v>4610</v>
      </c>
      <c r="H6788" s="1" t="s">
        <v>36732</v>
      </c>
      <c r="I6788" s="1" t="s">
        <v>31515</v>
      </c>
      <c r="J6788" s="1" t="s">
        <v>4128</v>
      </c>
      <c r="K6788" s="1" t="s">
        <v>4129</v>
      </c>
      <c r="L6788" s="1" t="s">
        <v>14619</v>
      </c>
      <c r="M6788" s="1" t="s">
        <v>4616</v>
      </c>
      <c r="N6788" s="1" t="s">
        <v>848</v>
      </c>
      <c r="O6788" s="1" t="s">
        <v>849</v>
      </c>
      <c r="P6788" s="1" t="s">
        <v>4620</v>
      </c>
      <c r="Q6788" s="1" t="s">
        <v>4621</v>
      </c>
    </row>
    <row r="6789">
      <c r="A6789" s="1" t="s">
        <v>44860</v>
      </c>
      <c r="B6789" s="1" t="s">
        <v>3880</v>
      </c>
      <c r="C6789" s="1" t="s">
        <v>3881</v>
      </c>
      <c r="D6789" s="1" t="s">
        <v>44863</v>
      </c>
      <c r="E6789" s="1" t="s">
        <v>44864</v>
      </c>
      <c r="G6789" s="1" t="s">
        <v>3884</v>
      </c>
      <c r="H6789" s="1" t="s">
        <v>3883</v>
      </c>
      <c r="I6789" s="1" t="s">
        <v>12298</v>
      </c>
      <c r="J6789" s="1" t="s">
        <v>12299</v>
      </c>
    </row>
    <row r="6790">
      <c r="A6790" s="1" t="s">
        <v>32718</v>
      </c>
      <c r="B6790" s="1" t="s">
        <v>11616</v>
      </c>
      <c r="C6790" s="1" t="s">
        <v>11618</v>
      </c>
      <c r="D6790" s="1" t="s">
        <v>11620</v>
      </c>
      <c r="E6790" s="1" t="s">
        <v>11622</v>
      </c>
      <c r="F6790" s="1" t="s">
        <v>11623</v>
      </c>
      <c r="G6790" s="1" t="s">
        <v>11625</v>
      </c>
      <c r="H6790" s="1" t="s">
        <v>7898</v>
      </c>
      <c r="I6790" s="1" t="s">
        <v>7901</v>
      </c>
    </row>
    <row r="6791">
      <c r="A6791" s="1" t="s">
        <v>44866</v>
      </c>
      <c r="B6791" s="1" t="s">
        <v>11612</v>
      </c>
      <c r="C6791" s="1" t="s">
        <v>40</v>
      </c>
    </row>
    <row r="6792">
      <c r="A6792" s="1" t="s">
        <v>44867</v>
      </c>
      <c r="B6792" s="1" t="s">
        <v>11586</v>
      </c>
      <c r="C6792" s="1" t="s">
        <v>11587</v>
      </c>
      <c r="D6792" s="1" t="s">
        <v>11593</v>
      </c>
      <c r="E6792" s="1" t="s">
        <v>11594</v>
      </c>
      <c r="F6792" s="1" t="s">
        <v>11590</v>
      </c>
      <c r="G6792" s="1" t="s">
        <v>11592</v>
      </c>
      <c r="H6792" s="1" t="s">
        <v>11588</v>
      </c>
      <c r="I6792" s="1" t="s">
        <v>11589</v>
      </c>
      <c r="J6792" s="1" t="s">
        <v>11596</v>
      </c>
      <c r="K6792" s="1" t="s">
        <v>11597</v>
      </c>
      <c r="M6792" s="1" t="s">
        <v>11600</v>
      </c>
      <c r="N6792" s="1" t="s">
        <v>11601</v>
      </c>
      <c r="O6792" s="1" t="s">
        <v>11598</v>
      </c>
      <c r="P6792" s="1" t="s">
        <v>11599</v>
      </c>
      <c r="R6792" s="1" t="s">
        <v>5663</v>
      </c>
      <c r="S6792" s="1" t="s">
        <v>5665</v>
      </c>
      <c r="T6792" s="1" t="s">
        <v>11602</v>
      </c>
      <c r="U6792" s="1" t="s">
        <v>11587</v>
      </c>
    </row>
    <row r="6793">
      <c r="A6793" s="1" t="s">
        <v>44870</v>
      </c>
      <c r="B6793" s="1" t="s">
        <v>602</v>
      </c>
      <c r="C6793" s="1" t="s">
        <v>604</v>
      </c>
      <c r="D6793" s="1" t="s">
        <v>2085</v>
      </c>
      <c r="E6793" s="1" t="s">
        <v>2086</v>
      </c>
      <c r="F6793" s="1" t="s">
        <v>2087</v>
      </c>
      <c r="G6793" s="1" t="s">
        <v>2088</v>
      </c>
      <c r="H6793" s="1" t="s">
        <v>2090</v>
      </c>
      <c r="I6793" s="1" t="s">
        <v>2092</v>
      </c>
      <c r="J6793" s="1" t="s">
        <v>2094</v>
      </c>
      <c r="K6793" s="1" t="s">
        <v>2096</v>
      </c>
      <c r="L6793" s="1" t="s">
        <v>9926</v>
      </c>
      <c r="M6793" s="1" t="s">
        <v>9927</v>
      </c>
      <c r="N6793" s="1" t="s">
        <v>9928</v>
      </c>
      <c r="O6793" s="1" t="s">
        <v>9929</v>
      </c>
      <c r="P6793" s="1" t="s">
        <v>9930</v>
      </c>
      <c r="Q6793" s="1" t="s">
        <v>9931</v>
      </c>
      <c r="R6793" s="1" t="s">
        <v>11581</v>
      </c>
      <c r="S6793" s="1" t="s">
        <v>9936</v>
      </c>
      <c r="T6793" s="1" t="s">
        <v>611</v>
      </c>
      <c r="U6793" s="1" t="s">
        <v>613</v>
      </c>
      <c r="V6793" s="1" t="s">
        <v>2116</v>
      </c>
      <c r="W6793" s="1" t="s">
        <v>2118</v>
      </c>
      <c r="X6793" s="1" t="s">
        <v>9935</v>
      </c>
      <c r="Y6793" s="1" t="s">
        <v>9936</v>
      </c>
      <c r="Z6793" s="1" t="s">
        <v>2120</v>
      </c>
      <c r="AA6793" s="1" t="s">
        <v>2122</v>
      </c>
      <c r="AB6793" s="1" t="s">
        <v>615</v>
      </c>
      <c r="AC6793" s="1" t="s">
        <v>617</v>
      </c>
      <c r="AD6793" s="1" t="s">
        <v>2123</v>
      </c>
      <c r="AE6793" s="1" t="s">
        <v>2124</v>
      </c>
      <c r="AF6793" s="1" t="s">
        <v>2125</v>
      </c>
      <c r="AG6793" s="1" t="s">
        <v>2126</v>
      </c>
      <c r="AH6793" s="1" t="s">
        <v>2127</v>
      </c>
      <c r="AI6793" s="1" t="s">
        <v>2128</v>
      </c>
      <c r="AJ6793" s="1" t="s">
        <v>9937</v>
      </c>
      <c r="AK6793" s="1" t="s">
        <v>9938</v>
      </c>
      <c r="AL6793" s="1" t="s">
        <v>2129</v>
      </c>
      <c r="AM6793" s="1" t="s">
        <v>2130</v>
      </c>
      <c r="AN6793" s="1" t="s">
        <v>9940</v>
      </c>
      <c r="AO6793" s="1" t="s">
        <v>9942</v>
      </c>
      <c r="AP6793" s="1" t="s">
        <v>9943</v>
      </c>
      <c r="AQ6793" s="1" t="s">
        <v>9944</v>
      </c>
    </row>
    <row r="6794">
      <c r="A6794" s="1" t="s">
        <v>44882</v>
      </c>
      <c r="B6794" s="1" t="s">
        <v>11562</v>
      </c>
      <c r="C6794" s="1" t="s">
        <v>11563</v>
      </c>
      <c r="D6794" s="1" t="s">
        <v>11564</v>
      </c>
      <c r="E6794" s="1" t="s">
        <v>11565</v>
      </c>
      <c r="F6794" s="1" t="s">
        <v>10961</v>
      </c>
      <c r="G6794" s="1" t="s">
        <v>10962</v>
      </c>
      <c r="H6794" s="1" t="s">
        <v>11569</v>
      </c>
      <c r="I6794" s="1" t="s">
        <v>11570</v>
      </c>
      <c r="K6794" s="1" t="s">
        <v>11573</v>
      </c>
      <c r="L6794" s="1" t="s">
        <v>11563</v>
      </c>
      <c r="N6794" s="1" t="s">
        <v>11574</v>
      </c>
      <c r="O6794" s="1" t="s">
        <v>11575</v>
      </c>
      <c r="P6794" s="1" t="s">
        <v>10978</v>
      </c>
      <c r="Q6794" s="1" t="s">
        <v>10979</v>
      </c>
    </row>
    <row r="6795">
      <c r="A6795" s="1" t="s">
        <v>36789</v>
      </c>
      <c r="B6795" s="1" t="s">
        <v>273</v>
      </c>
      <c r="C6795" s="1" t="s">
        <v>274</v>
      </c>
      <c r="D6795" s="1" t="s">
        <v>5142</v>
      </c>
      <c r="E6795" s="1" t="s">
        <v>5143</v>
      </c>
      <c r="F6795" s="1" t="s">
        <v>5144</v>
      </c>
      <c r="G6795" s="1" t="s">
        <v>5145</v>
      </c>
      <c r="H6795" s="1" t="s">
        <v>5146</v>
      </c>
      <c r="I6795" s="1" t="s">
        <v>5147</v>
      </c>
      <c r="J6795" s="1" t="s">
        <v>5231</v>
      </c>
      <c r="K6795" s="1" t="s">
        <v>5233</v>
      </c>
      <c r="L6795" s="1" t="s">
        <v>40449</v>
      </c>
      <c r="M6795" s="1" t="s">
        <v>5150</v>
      </c>
      <c r="N6795" s="1" t="s">
        <v>5956</v>
      </c>
      <c r="O6795" s="1" t="s">
        <v>5957</v>
      </c>
      <c r="P6795" s="1" t="s">
        <v>5151</v>
      </c>
      <c r="Q6795" s="1" t="s">
        <v>5152</v>
      </c>
      <c r="R6795" s="1" t="s">
        <v>5237</v>
      </c>
      <c r="S6795" s="1" t="s">
        <v>5240</v>
      </c>
      <c r="U6795" s="1" t="s">
        <v>300</v>
      </c>
      <c r="V6795" s="1" t="s">
        <v>301</v>
      </c>
      <c r="W6795" s="1" t="s">
        <v>5154</v>
      </c>
      <c r="X6795" s="1" t="s">
        <v>5145</v>
      </c>
    </row>
    <row r="6796">
      <c r="A6796" s="1" t="s">
        <v>44884</v>
      </c>
      <c r="B6796" s="1" t="s">
        <v>273</v>
      </c>
      <c r="C6796" s="1" t="s">
        <v>274</v>
      </c>
      <c r="D6796" s="1" t="s">
        <v>1760</v>
      </c>
      <c r="E6796" s="1" t="s">
        <v>1762</v>
      </c>
      <c r="F6796" s="1" t="s">
        <v>11550</v>
      </c>
      <c r="G6796" s="1" t="s">
        <v>11551</v>
      </c>
      <c r="H6796" s="1" t="s">
        <v>1768</v>
      </c>
      <c r="I6796" s="1" t="s">
        <v>1769</v>
      </c>
      <c r="J6796" s="1" t="s">
        <v>300</v>
      </c>
      <c r="K6796" s="1" t="s">
        <v>301</v>
      </c>
    </row>
    <row r="6797">
      <c r="A6797" s="1" t="s">
        <v>44885</v>
      </c>
      <c r="B6797" s="1" t="s">
        <v>791</v>
      </c>
      <c r="C6797" s="1" t="s">
        <v>794</v>
      </c>
      <c r="D6797" s="1" t="s">
        <v>795</v>
      </c>
      <c r="E6797" s="1" t="s">
        <v>796</v>
      </c>
      <c r="F6797" s="1" t="s">
        <v>11543</v>
      </c>
      <c r="G6797" s="1" t="s">
        <v>139</v>
      </c>
      <c r="H6797" s="1" t="s">
        <v>799</v>
      </c>
      <c r="I6797" s="1" t="s">
        <v>800</v>
      </c>
      <c r="J6797" s="1" t="s">
        <v>801</v>
      </c>
      <c r="K6797" s="1" t="s">
        <v>802</v>
      </c>
      <c r="N6797" s="1" t="s">
        <v>804</v>
      </c>
      <c r="O6797" s="1" t="s">
        <v>806</v>
      </c>
    </row>
    <row r="6798">
      <c r="A6798" s="1" t="s">
        <v>44886</v>
      </c>
      <c r="B6798" s="1" t="s">
        <v>720</v>
      </c>
      <c r="C6798" s="1" t="s">
        <v>722</v>
      </c>
      <c r="D6798" s="1" t="s">
        <v>12619</v>
      </c>
      <c r="E6798" s="1" t="s">
        <v>12621</v>
      </c>
      <c r="F6798" s="1" t="s">
        <v>12622</v>
      </c>
      <c r="G6798" s="1" t="s">
        <v>12623</v>
      </c>
      <c r="I6798" s="1" t="s">
        <v>12624</v>
      </c>
      <c r="J6798" s="1" t="s">
        <v>12625</v>
      </c>
      <c r="K6798" s="1" t="s">
        <v>759</v>
      </c>
      <c r="L6798" s="1" t="s">
        <v>760</v>
      </c>
    </row>
    <row r="6799">
      <c r="A6799" s="1" t="s">
        <v>44887</v>
      </c>
      <c r="B6799" s="1" t="s">
        <v>12629</v>
      </c>
      <c r="C6799" s="1" t="s">
        <v>12631</v>
      </c>
    </row>
    <row r="6800">
      <c r="A6800" s="1" t="s">
        <v>36791</v>
      </c>
      <c r="B6800" s="1" t="s">
        <v>17845</v>
      </c>
      <c r="C6800" s="1" t="s">
        <v>17846</v>
      </c>
      <c r="D6800" s="1" t="s">
        <v>17847</v>
      </c>
      <c r="E6800" s="1" t="s">
        <v>17848</v>
      </c>
      <c r="F6800" s="1" t="s">
        <v>44888</v>
      </c>
      <c r="G6800" s="1" t="s">
        <v>44889</v>
      </c>
      <c r="H6800" s="1" t="s">
        <v>17855</v>
      </c>
      <c r="I6800" s="1" t="s">
        <v>17848</v>
      </c>
      <c r="J6800" s="1" t="s">
        <v>17861</v>
      </c>
      <c r="K6800" s="1" t="s">
        <v>17862</v>
      </c>
    </row>
    <row r="6801">
      <c r="A6801" s="1" t="s">
        <v>44890</v>
      </c>
      <c r="B6801" s="1" t="s">
        <v>169</v>
      </c>
      <c r="C6801" s="1" t="s">
        <v>170</v>
      </c>
      <c r="D6801" s="1" t="s">
        <v>1262</v>
      </c>
      <c r="E6801" s="1" t="s">
        <v>1264</v>
      </c>
      <c r="F6801" s="1" t="s">
        <v>12634</v>
      </c>
      <c r="G6801" s="1" t="s">
        <v>12635</v>
      </c>
      <c r="J6801" s="1" t="s">
        <v>1276</v>
      </c>
      <c r="K6801" s="1" t="s">
        <v>1264</v>
      </c>
      <c r="M6801" s="1" t="s">
        <v>183</v>
      </c>
      <c r="N6801" s="1" t="s">
        <v>184</v>
      </c>
    </row>
    <row r="6802">
      <c r="A6802" s="1" t="s">
        <v>19965</v>
      </c>
      <c r="B6802" s="1" t="s">
        <v>2859</v>
      </c>
      <c r="C6802" s="1" t="s">
        <v>2860</v>
      </c>
      <c r="D6802" s="1" t="s">
        <v>12639</v>
      </c>
      <c r="E6802" s="1" t="s">
        <v>2867</v>
      </c>
      <c r="F6802" s="1" t="s">
        <v>2869</v>
      </c>
      <c r="G6802" s="1" t="s">
        <v>2863</v>
      </c>
      <c r="H6802" s="1" t="s">
        <v>2872</v>
      </c>
      <c r="I6802" s="1" t="s">
        <v>2873</v>
      </c>
    </row>
    <row r="6803">
      <c r="A6803" s="1" t="s">
        <v>44891</v>
      </c>
      <c r="B6803" s="1" t="s">
        <v>44892</v>
      </c>
      <c r="C6803" s="1" t="s">
        <v>44893</v>
      </c>
      <c r="D6803" s="1" t="s">
        <v>44894</v>
      </c>
      <c r="E6803" s="1" t="s">
        <v>189</v>
      </c>
      <c r="F6803" s="1" t="s">
        <v>44895</v>
      </c>
      <c r="G6803" s="1" t="s">
        <v>44896</v>
      </c>
    </row>
    <row r="6804">
      <c r="A6804" s="1" t="s">
        <v>44897</v>
      </c>
      <c r="B6804" s="1" t="s">
        <v>11024</v>
      </c>
      <c r="C6804" s="1" t="s">
        <v>4022</v>
      </c>
      <c r="D6804" s="1" t="s">
        <v>4020</v>
      </c>
      <c r="E6804" s="1" t="s">
        <v>4022</v>
      </c>
    </row>
    <row r="6805">
      <c r="A6805" s="1" t="s">
        <v>29678</v>
      </c>
      <c r="B6805" s="1" t="s">
        <v>1601</v>
      </c>
      <c r="C6805" s="1" t="s">
        <v>1603</v>
      </c>
      <c r="D6805" s="1" t="s">
        <v>1597</v>
      </c>
      <c r="E6805" s="1" t="s">
        <v>1599</v>
      </c>
      <c r="F6805" s="1" t="s">
        <v>15332</v>
      </c>
      <c r="G6805" s="1" t="s">
        <v>15333</v>
      </c>
      <c r="H6805" s="1" t="s">
        <v>15334</v>
      </c>
      <c r="I6805" s="1" t="s">
        <v>15335</v>
      </c>
      <c r="J6805" s="1" t="s">
        <v>15336</v>
      </c>
      <c r="K6805" s="1" t="s">
        <v>14863</v>
      </c>
      <c r="L6805" s="1" t="s">
        <v>1608</v>
      </c>
      <c r="M6805" s="1" t="s">
        <v>1609</v>
      </c>
      <c r="N6805" s="1" t="s">
        <v>1610</v>
      </c>
      <c r="O6805" s="1" t="s">
        <v>1611</v>
      </c>
      <c r="P6805" s="1" t="s">
        <v>15339</v>
      </c>
      <c r="Q6805" s="1" t="s">
        <v>15340</v>
      </c>
    </row>
    <row r="6806">
      <c r="A6806" s="1" t="s">
        <v>26797</v>
      </c>
      <c r="B6806" s="1" t="s">
        <v>273</v>
      </c>
      <c r="C6806" s="1" t="s">
        <v>274</v>
      </c>
      <c r="D6806" s="1" t="s">
        <v>5142</v>
      </c>
      <c r="E6806" s="1" t="s">
        <v>5143</v>
      </c>
      <c r="F6806" s="1" t="s">
        <v>5144</v>
      </c>
      <c r="G6806" s="1" t="s">
        <v>5145</v>
      </c>
      <c r="H6806" s="1" t="s">
        <v>5146</v>
      </c>
      <c r="I6806" s="1" t="s">
        <v>5147</v>
      </c>
      <c r="J6806" s="1" t="s">
        <v>15322</v>
      </c>
      <c r="K6806" s="1" t="s">
        <v>4364</v>
      </c>
      <c r="M6806" s="1" t="s">
        <v>5151</v>
      </c>
      <c r="N6806" s="1" t="s">
        <v>5152</v>
      </c>
      <c r="P6806" s="1" t="s">
        <v>300</v>
      </c>
      <c r="Q6806" s="1" t="s">
        <v>301</v>
      </c>
      <c r="R6806" s="1" t="s">
        <v>5154</v>
      </c>
      <c r="S6806" s="1" t="s">
        <v>5145</v>
      </c>
    </row>
    <row r="6807">
      <c r="A6807" s="1" t="s">
        <v>24284</v>
      </c>
      <c r="B6807" s="1" t="s">
        <v>2809</v>
      </c>
      <c r="C6807" s="1" t="s">
        <v>2811</v>
      </c>
      <c r="D6807" s="1" t="s">
        <v>15343</v>
      </c>
      <c r="E6807" s="1" t="s">
        <v>15344</v>
      </c>
      <c r="F6807" s="1" t="s">
        <v>15345</v>
      </c>
      <c r="G6807" s="1" t="s">
        <v>6923</v>
      </c>
      <c r="H6807" s="1" t="s">
        <v>2816</v>
      </c>
      <c r="I6807" s="1" t="s">
        <v>2818</v>
      </c>
      <c r="J6807" s="1">
        <v>970.0</v>
      </c>
      <c r="K6807" s="1" t="s">
        <v>2388</v>
      </c>
      <c r="M6807" s="1" t="s">
        <v>2823</v>
      </c>
      <c r="N6807" s="1" t="s">
        <v>2824</v>
      </c>
      <c r="O6807" s="1" t="s">
        <v>9177</v>
      </c>
      <c r="P6807" s="1" t="s">
        <v>9178</v>
      </c>
      <c r="Q6807" s="1" t="s">
        <v>2825</v>
      </c>
      <c r="R6807" s="1" t="s">
        <v>2826</v>
      </c>
    </row>
    <row r="6808">
      <c r="A6808" s="1" t="s">
        <v>44899</v>
      </c>
      <c r="B6808" s="1" t="s">
        <v>984</v>
      </c>
      <c r="C6808" s="1" t="s">
        <v>986</v>
      </c>
      <c r="D6808" s="1" t="s">
        <v>9159</v>
      </c>
      <c r="E6808" s="1" t="s">
        <v>9160</v>
      </c>
      <c r="F6808" s="1" t="s">
        <v>15349</v>
      </c>
      <c r="G6808" s="1" t="s">
        <v>15350</v>
      </c>
      <c r="J6808" s="1" t="s">
        <v>994</v>
      </c>
      <c r="K6808" s="1" t="s">
        <v>996</v>
      </c>
    </row>
    <row r="6809">
      <c r="A6809" s="1" t="s">
        <v>44902</v>
      </c>
      <c r="B6809" s="1" t="s">
        <v>15354</v>
      </c>
      <c r="C6809" s="1" t="s">
        <v>15355</v>
      </c>
      <c r="D6809" s="1" t="s">
        <v>15356</v>
      </c>
      <c r="E6809" s="1" t="s">
        <v>15358</v>
      </c>
      <c r="G6809" s="1" t="s">
        <v>15359</v>
      </c>
      <c r="H6809" s="1" t="s">
        <v>15355</v>
      </c>
    </row>
    <row r="6810">
      <c r="A6810" s="1" t="s">
        <v>31870</v>
      </c>
      <c r="B6810" s="1" t="s">
        <v>130</v>
      </c>
      <c r="C6810" s="1" t="s">
        <v>131</v>
      </c>
      <c r="D6810" s="1" t="s">
        <v>15374</v>
      </c>
      <c r="E6810" s="1" t="s">
        <v>15375</v>
      </c>
      <c r="G6810" s="1" t="s">
        <v>15376</v>
      </c>
      <c r="H6810" s="1" t="s">
        <v>15377</v>
      </c>
      <c r="J6810" s="1" t="s">
        <v>148</v>
      </c>
      <c r="K6810" s="1" t="s">
        <v>149</v>
      </c>
    </row>
    <row r="6811">
      <c r="A6811" s="1" t="s">
        <v>36793</v>
      </c>
      <c r="B6811" s="1" t="s">
        <v>3908</v>
      </c>
      <c r="C6811" s="1" t="s">
        <v>3909</v>
      </c>
      <c r="D6811" s="1" t="s">
        <v>7215</v>
      </c>
      <c r="E6811" s="1" t="s">
        <v>7217</v>
      </c>
      <c r="F6811" s="1" t="s">
        <v>10315</v>
      </c>
      <c r="G6811" s="1" t="s">
        <v>10316</v>
      </c>
      <c r="H6811" s="1" t="s">
        <v>10319</v>
      </c>
      <c r="I6811" s="1" t="s">
        <v>10320</v>
      </c>
      <c r="J6811" s="1" t="s">
        <v>10369</v>
      </c>
      <c r="K6811" s="1" t="s">
        <v>10370</v>
      </c>
      <c r="L6811" s="1" t="s">
        <v>10371</v>
      </c>
      <c r="M6811" s="1" t="s">
        <v>10372</v>
      </c>
      <c r="N6811" s="1" t="s">
        <v>4883</v>
      </c>
      <c r="O6811" s="1" t="s">
        <v>4884</v>
      </c>
      <c r="P6811" s="1" t="s">
        <v>3914</v>
      </c>
      <c r="Q6811" s="1" t="s">
        <v>3916</v>
      </c>
      <c r="R6811" s="1" t="s">
        <v>10324</v>
      </c>
      <c r="S6811" s="1" t="s">
        <v>10325</v>
      </c>
      <c r="T6811" s="1" t="s">
        <v>10326</v>
      </c>
      <c r="U6811" s="1" t="s">
        <v>10316</v>
      </c>
      <c r="V6811" s="1" t="s">
        <v>3896</v>
      </c>
      <c r="W6811" s="1" t="s">
        <v>3899</v>
      </c>
      <c r="Z6811" s="1" t="s">
        <v>3901</v>
      </c>
      <c r="AA6811" s="1" t="s">
        <v>3902</v>
      </c>
      <c r="AB6811" s="1" t="s">
        <v>337</v>
      </c>
      <c r="AC6811" s="1" t="s">
        <v>338</v>
      </c>
      <c r="AD6811" s="1" t="s">
        <v>10329</v>
      </c>
      <c r="AE6811" s="1" t="s">
        <v>10330</v>
      </c>
      <c r="AF6811" s="1" t="s">
        <v>10331</v>
      </c>
      <c r="AG6811" s="1" t="s">
        <v>10332</v>
      </c>
    </row>
    <row r="6812">
      <c r="A6812" s="1" t="s">
        <v>44903</v>
      </c>
      <c r="B6812" s="1" t="s">
        <v>791</v>
      </c>
      <c r="C6812" s="1" t="s">
        <v>794</v>
      </c>
      <c r="D6812" s="1" t="s">
        <v>15382</v>
      </c>
      <c r="E6812" s="1" t="s">
        <v>189</v>
      </c>
      <c r="F6812" s="1" t="s">
        <v>799</v>
      </c>
      <c r="G6812" s="1" t="s">
        <v>800</v>
      </c>
      <c r="H6812" s="1" t="s">
        <v>804</v>
      </c>
      <c r="I6812" s="1" t="s">
        <v>806</v>
      </c>
    </row>
    <row r="6813">
      <c r="A6813" s="1" t="s">
        <v>19681</v>
      </c>
      <c r="B6813" s="1" t="s">
        <v>15366</v>
      </c>
      <c r="C6813" s="1" t="s">
        <v>15368</v>
      </c>
    </row>
    <row r="6814">
      <c r="A6814" s="1" t="s">
        <v>44904</v>
      </c>
      <c r="B6814" s="1" t="s">
        <v>15393</v>
      </c>
      <c r="C6814" s="1" t="s">
        <v>15395</v>
      </c>
      <c r="D6814" s="1" t="s">
        <v>15391</v>
      </c>
      <c r="E6814" s="1" t="s">
        <v>15392</v>
      </c>
      <c r="F6814" s="1" t="s">
        <v>15396</v>
      </c>
      <c r="G6814" s="1" t="s">
        <v>15397</v>
      </c>
      <c r="H6814" s="1" t="s">
        <v>15398</v>
      </c>
      <c r="I6814" s="1" t="s">
        <v>15399</v>
      </c>
      <c r="K6814" s="1" t="s">
        <v>15400</v>
      </c>
      <c r="L6814" s="1" t="s">
        <v>15401</v>
      </c>
      <c r="N6814" s="1" t="s">
        <v>2701</v>
      </c>
      <c r="O6814" s="1" t="s">
        <v>2702</v>
      </c>
      <c r="P6814" s="1" t="s">
        <v>15404</v>
      </c>
      <c r="Q6814" s="1" t="s">
        <v>15406</v>
      </c>
    </row>
    <row r="6815">
      <c r="A6815" s="1" t="s">
        <v>44905</v>
      </c>
      <c r="B6815" s="1" t="s">
        <v>15408</v>
      </c>
      <c r="C6815" s="1" t="s">
        <v>15409</v>
      </c>
      <c r="D6815" s="1" t="s">
        <v>15410</v>
      </c>
      <c r="E6815" s="1" t="s">
        <v>189</v>
      </c>
      <c r="F6815" s="1" t="s">
        <v>15411</v>
      </c>
      <c r="G6815" s="1" t="s">
        <v>15409</v>
      </c>
    </row>
    <row r="6816">
      <c r="A6816" s="1" t="s">
        <v>44906</v>
      </c>
      <c r="B6816" s="1" t="s">
        <v>15438</v>
      </c>
      <c r="C6816" s="1" t="s">
        <v>15018</v>
      </c>
    </row>
    <row r="6817">
      <c r="A6817" s="1" t="s">
        <v>44907</v>
      </c>
      <c r="B6817" s="1" t="s">
        <v>6692</v>
      </c>
      <c r="C6817" s="1" t="s">
        <v>6693</v>
      </c>
      <c r="D6817" s="1" t="s">
        <v>11261</v>
      </c>
      <c r="E6817" s="1" t="s">
        <v>11262</v>
      </c>
      <c r="F6817" s="1" t="s">
        <v>44909</v>
      </c>
      <c r="G6817" s="1" t="s">
        <v>11264</v>
      </c>
      <c r="H6817" s="1" t="s">
        <v>11265</v>
      </c>
      <c r="I6817" s="1" t="s">
        <v>11266</v>
      </c>
      <c r="K6817" s="1" t="s">
        <v>6700</v>
      </c>
      <c r="L6817" s="1" t="s">
        <v>6702</v>
      </c>
    </row>
    <row r="6818">
      <c r="A6818" s="1" t="s">
        <v>44910</v>
      </c>
      <c r="B6818" s="1" t="s">
        <v>36511</v>
      </c>
      <c r="C6818" s="1" t="s">
        <v>36512</v>
      </c>
    </row>
    <row r="6819">
      <c r="A6819" s="1" t="s">
        <v>44911</v>
      </c>
      <c r="B6819" s="1" t="s">
        <v>36515</v>
      </c>
      <c r="C6819" s="1" t="s">
        <v>189</v>
      </c>
    </row>
    <row r="6820">
      <c r="A6820" s="1" t="s">
        <v>44912</v>
      </c>
      <c r="B6820" s="1" t="s">
        <v>11347</v>
      </c>
      <c r="C6820" s="1" t="s">
        <v>11348</v>
      </c>
      <c r="D6820" s="1" t="s">
        <v>36509</v>
      </c>
      <c r="E6820" s="1" t="s">
        <v>36510</v>
      </c>
      <c r="G6820" s="1" t="s">
        <v>11351</v>
      </c>
      <c r="H6820" s="1" t="s">
        <v>11352</v>
      </c>
      <c r="I6820" s="1" t="s">
        <v>11353</v>
      </c>
      <c r="J6820" s="1" t="s">
        <v>11354</v>
      </c>
    </row>
    <row r="6821">
      <c r="A6821" s="1" t="s">
        <v>35481</v>
      </c>
      <c r="B6821" s="1" t="s">
        <v>22513</v>
      </c>
      <c r="C6821" s="1" t="s">
        <v>22515</v>
      </c>
      <c r="D6821" s="1" t="s">
        <v>17428</v>
      </c>
      <c r="E6821" s="1" t="s">
        <v>17429</v>
      </c>
      <c r="F6821" s="1" t="s">
        <v>17430</v>
      </c>
      <c r="G6821" s="1" t="s">
        <v>17431</v>
      </c>
      <c r="H6821" s="1" t="s">
        <v>44913</v>
      </c>
      <c r="I6821" s="1" t="s">
        <v>41793</v>
      </c>
      <c r="K6821" s="1" t="s">
        <v>22521</v>
      </c>
      <c r="L6821" s="1" t="s">
        <v>22523</v>
      </c>
      <c r="M6821" s="1" t="s">
        <v>17434</v>
      </c>
      <c r="N6821" s="1" t="s">
        <v>17435</v>
      </c>
      <c r="O6821" s="1" t="s">
        <v>17436</v>
      </c>
      <c r="P6821" s="1" t="s">
        <v>17437</v>
      </c>
    </row>
    <row r="6822">
      <c r="A6822" s="1" t="s">
        <v>44914</v>
      </c>
      <c r="B6822" s="1" t="s">
        <v>559</v>
      </c>
      <c r="C6822" s="1" t="s">
        <v>560</v>
      </c>
      <c r="D6822" s="1" t="s">
        <v>561</v>
      </c>
      <c r="E6822" s="1" t="s">
        <v>562</v>
      </c>
      <c r="F6822" s="1" t="s">
        <v>15210</v>
      </c>
      <c r="G6822" s="1" t="s">
        <v>15213</v>
      </c>
      <c r="H6822" s="1" t="s">
        <v>44915</v>
      </c>
      <c r="I6822" s="1" t="s">
        <v>44916</v>
      </c>
      <c r="J6822" s="1" t="s">
        <v>15221</v>
      </c>
      <c r="K6822" s="1" t="s">
        <v>15222</v>
      </c>
      <c r="L6822" s="1">
        <v>250.0</v>
      </c>
      <c r="M6822" s="1" t="s">
        <v>609</v>
      </c>
      <c r="N6822" s="1">
        <v>330.0</v>
      </c>
      <c r="O6822" s="1" t="s">
        <v>4569</v>
      </c>
      <c r="Q6822" s="1" t="s">
        <v>565</v>
      </c>
      <c r="R6822" s="1" t="s">
        <v>566</v>
      </c>
      <c r="S6822" s="1" t="s">
        <v>567</v>
      </c>
      <c r="T6822" s="1" t="s">
        <v>568</v>
      </c>
      <c r="U6822" s="1" t="s">
        <v>15224</v>
      </c>
      <c r="V6822" s="1" t="s">
        <v>15226</v>
      </c>
    </row>
    <row r="6823">
      <c r="A6823" s="1" t="s">
        <v>44917</v>
      </c>
      <c r="B6823" s="1" t="s">
        <v>7674</v>
      </c>
      <c r="C6823" s="1" t="s">
        <v>7677</v>
      </c>
      <c r="D6823" s="1" t="s">
        <v>15194</v>
      </c>
      <c r="E6823" s="1" t="s">
        <v>15195</v>
      </c>
      <c r="F6823" s="1" t="s">
        <v>36507</v>
      </c>
      <c r="G6823" s="1" t="s">
        <v>15206</v>
      </c>
      <c r="H6823" s="1" t="s">
        <v>15200</v>
      </c>
      <c r="I6823" s="1" t="s">
        <v>15201</v>
      </c>
      <c r="J6823" s="1">
        <v>330.0</v>
      </c>
      <c r="K6823" s="1" t="s">
        <v>4569</v>
      </c>
      <c r="L6823" s="1" t="s">
        <v>15205</v>
      </c>
      <c r="M6823" s="1" t="s">
        <v>15206</v>
      </c>
      <c r="N6823" s="1" t="s">
        <v>7690</v>
      </c>
      <c r="O6823" s="1" t="s">
        <v>7691</v>
      </c>
    </row>
    <row r="6824">
      <c r="A6824" s="1" t="s">
        <v>44918</v>
      </c>
      <c r="B6824" s="1" t="s">
        <v>273</v>
      </c>
      <c r="C6824" s="1" t="s">
        <v>274</v>
      </c>
      <c r="D6824" s="1" t="s">
        <v>5254</v>
      </c>
      <c r="E6824" s="1" t="s">
        <v>5256</v>
      </c>
      <c r="F6824" s="1" t="s">
        <v>18474</v>
      </c>
      <c r="G6824" s="1" t="s">
        <v>18475</v>
      </c>
      <c r="H6824" s="1" t="s">
        <v>18477</v>
      </c>
      <c r="I6824" s="1" t="s">
        <v>18478</v>
      </c>
      <c r="J6824" s="1" t="s">
        <v>18479</v>
      </c>
      <c r="K6824" s="1" t="s">
        <v>18480</v>
      </c>
      <c r="L6824" s="1" t="s">
        <v>36506</v>
      </c>
      <c r="M6824" s="1" t="s">
        <v>24681</v>
      </c>
      <c r="N6824" s="1" t="s">
        <v>18487</v>
      </c>
      <c r="O6824" s="1" t="s">
        <v>18489</v>
      </c>
      <c r="P6824" s="1">
        <v>330.0</v>
      </c>
      <c r="Q6824" s="1" t="s">
        <v>4569</v>
      </c>
      <c r="S6824" s="1" t="s">
        <v>18492</v>
      </c>
      <c r="T6824" s="1" t="s">
        <v>18485</v>
      </c>
      <c r="U6824" s="1" t="s">
        <v>18495</v>
      </c>
      <c r="V6824" s="1" t="s">
        <v>18496</v>
      </c>
      <c r="W6824" s="1" t="s">
        <v>300</v>
      </c>
      <c r="X6824" s="1" t="s">
        <v>301</v>
      </c>
      <c r="Y6824" s="1" t="s">
        <v>5275</v>
      </c>
      <c r="Z6824" s="1" t="s">
        <v>5276</v>
      </c>
    </row>
    <row r="6825">
      <c r="A6825" s="1" t="s">
        <v>44919</v>
      </c>
      <c r="B6825" s="1" t="s">
        <v>36505</v>
      </c>
      <c r="C6825" s="1" t="s">
        <v>1818</v>
      </c>
    </row>
    <row r="6826">
      <c r="A6826" s="1" t="s">
        <v>44920</v>
      </c>
      <c r="B6826" s="1" t="s">
        <v>859</v>
      </c>
      <c r="C6826" s="1" t="s">
        <v>189</v>
      </c>
      <c r="D6826" s="1" t="s">
        <v>861</v>
      </c>
      <c r="E6826" s="1" t="s">
        <v>863</v>
      </c>
    </row>
    <row r="6827">
      <c r="A6827" s="1" t="s">
        <v>44921</v>
      </c>
      <c r="B6827" s="1" t="s">
        <v>28969</v>
      </c>
      <c r="C6827" s="1" t="s">
        <v>13478</v>
      </c>
    </row>
    <row r="6828">
      <c r="A6828" s="1" t="s">
        <v>44922</v>
      </c>
      <c r="B6828" s="1" t="s">
        <v>206</v>
      </c>
      <c r="C6828" s="1" t="s">
        <v>207</v>
      </c>
      <c r="D6828" s="1" t="s">
        <v>208</v>
      </c>
      <c r="E6828" s="1" t="s">
        <v>209</v>
      </c>
      <c r="F6828" s="1" t="s">
        <v>44923</v>
      </c>
      <c r="G6828" s="1" t="s">
        <v>44924</v>
      </c>
      <c r="I6828" s="1" t="s">
        <v>216</v>
      </c>
      <c r="J6828" s="1" t="s">
        <v>217</v>
      </c>
      <c r="M6828" s="1" t="s">
        <v>220</v>
      </c>
      <c r="N6828" s="1" t="s">
        <v>221</v>
      </c>
    </row>
    <row r="6829">
      <c r="A6829" s="1" t="s">
        <v>44925</v>
      </c>
      <c r="B6829" s="1" t="s">
        <v>507</v>
      </c>
      <c r="C6829" s="1" t="s">
        <v>509</v>
      </c>
      <c r="D6829" s="1" t="s">
        <v>239</v>
      </c>
      <c r="E6829" s="1" t="s">
        <v>240</v>
      </c>
      <c r="F6829" s="1" t="s">
        <v>513</v>
      </c>
      <c r="G6829" s="1" t="s">
        <v>515</v>
      </c>
      <c r="H6829" s="1" t="s">
        <v>44927</v>
      </c>
      <c r="I6829" s="1" t="s">
        <v>44928</v>
      </c>
      <c r="J6829" s="1" t="s">
        <v>44929</v>
      </c>
      <c r="K6829" s="1" t="s">
        <v>44930</v>
      </c>
      <c r="N6829" s="1" t="s">
        <v>524</v>
      </c>
      <c r="O6829" s="1" t="s">
        <v>526</v>
      </c>
      <c r="P6829" s="1" t="s">
        <v>44931</v>
      </c>
      <c r="Q6829" s="1" t="s">
        <v>44932</v>
      </c>
      <c r="R6829" s="1" t="s">
        <v>532</v>
      </c>
      <c r="S6829" s="1" t="s">
        <v>534</v>
      </c>
      <c r="U6829" s="1" t="s">
        <v>259</v>
      </c>
      <c r="V6829" s="1" t="s">
        <v>260</v>
      </c>
    </row>
    <row r="6830">
      <c r="A6830" s="1" t="s">
        <v>44933</v>
      </c>
      <c r="B6830" s="1" t="s">
        <v>1068</v>
      </c>
      <c r="C6830" s="1" t="s">
        <v>1069</v>
      </c>
      <c r="D6830" s="1" t="s">
        <v>273</v>
      </c>
      <c r="E6830" s="1" t="s">
        <v>274</v>
      </c>
      <c r="F6830" s="1" t="s">
        <v>42624</v>
      </c>
      <c r="G6830" s="1" t="s">
        <v>42625</v>
      </c>
      <c r="H6830" s="1" t="s">
        <v>1074</v>
      </c>
      <c r="I6830" s="1" t="s">
        <v>1075</v>
      </c>
      <c r="K6830" s="1" t="s">
        <v>300</v>
      </c>
      <c r="L6830" s="1" t="s">
        <v>301</v>
      </c>
    </row>
    <row r="6831">
      <c r="A6831" s="1" t="s">
        <v>44934</v>
      </c>
      <c r="B6831" s="1" t="s">
        <v>541</v>
      </c>
      <c r="C6831" s="1" t="s">
        <v>542</v>
      </c>
      <c r="D6831" s="1" t="s">
        <v>44174</v>
      </c>
      <c r="E6831" s="1" t="s">
        <v>6024</v>
      </c>
      <c r="F6831" s="1" t="s">
        <v>548</v>
      </c>
      <c r="G6831" s="1" t="s">
        <v>549</v>
      </c>
      <c r="I6831" s="1" t="s">
        <v>552</v>
      </c>
      <c r="J6831" s="1" t="s">
        <v>553</v>
      </c>
    </row>
    <row r="6832">
      <c r="A6832" s="1" t="s">
        <v>44935</v>
      </c>
      <c r="B6832" s="1" t="s">
        <v>2957</v>
      </c>
      <c r="C6832" s="1" t="s">
        <v>2959</v>
      </c>
      <c r="D6832" s="1" t="s">
        <v>42627</v>
      </c>
      <c r="E6832" s="1" t="s">
        <v>41203</v>
      </c>
      <c r="G6832" s="1" t="s">
        <v>2975</v>
      </c>
      <c r="H6832" s="1" t="s">
        <v>2977</v>
      </c>
    </row>
    <row r="6833">
      <c r="A6833" s="1" t="s">
        <v>44936</v>
      </c>
      <c r="B6833" s="1" t="s">
        <v>1204</v>
      </c>
      <c r="C6833" s="1" t="s">
        <v>1205</v>
      </c>
      <c r="D6833" s="1" t="s">
        <v>1206</v>
      </c>
      <c r="E6833" s="1" t="s">
        <v>1208</v>
      </c>
      <c r="F6833" s="1" t="s">
        <v>44937</v>
      </c>
      <c r="G6833" s="1" t="s">
        <v>44938</v>
      </c>
      <c r="I6833" s="1" t="s">
        <v>1215</v>
      </c>
      <c r="J6833" s="1" t="s">
        <v>1208</v>
      </c>
      <c r="K6833" s="1" t="s">
        <v>1219</v>
      </c>
      <c r="L6833" s="1" t="s">
        <v>1220</v>
      </c>
    </row>
    <row r="6834">
      <c r="A6834" s="1" t="s">
        <v>29891</v>
      </c>
      <c r="B6834" s="1" t="s">
        <v>6556</v>
      </c>
      <c r="C6834" s="1" t="s">
        <v>6558</v>
      </c>
      <c r="D6834" s="1" t="s">
        <v>6559</v>
      </c>
      <c r="E6834" s="1" t="s">
        <v>6560</v>
      </c>
      <c r="F6834" s="1" t="s">
        <v>10130</v>
      </c>
      <c r="G6834" s="1" t="s">
        <v>10131</v>
      </c>
      <c r="H6834" s="1" t="s">
        <v>44941</v>
      </c>
      <c r="I6834" s="1" t="s">
        <v>6562</v>
      </c>
      <c r="J6834" s="1" t="s">
        <v>10137</v>
      </c>
      <c r="K6834" s="1" t="s">
        <v>10138</v>
      </c>
      <c r="M6834" s="1" t="s">
        <v>6563</v>
      </c>
      <c r="N6834" s="1" t="s">
        <v>6564</v>
      </c>
    </row>
    <row r="6835">
      <c r="A6835" s="1" t="s">
        <v>44945</v>
      </c>
      <c r="B6835" s="1" t="s">
        <v>1883</v>
      </c>
      <c r="C6835" s="1" t="s">
        <v>1885</v>
      </c>
      <c r="D6835" s="1" t="s">
        <v>44946</v>
      </c>
      <c r="E6835" s="1" t="s">
        <v>44947</v>
      </c>
      <c r="F6835" s="1" t="s">
        <v>44948</v>
      </c>
      <c r="G6835" s="1" t="s">
        <v>44949</v>
      </c>
      <c r="H6835" s="1" t="s">
        <v>44950</v>
      </c>
      <c r="I6835" s="1" t="s">
        <v>44951</v>
      </c>
      <c r="J6835" s="1" t="s">
        <v>44952</v>
      </c>
      <c r="K6835" s="1" t="s">
        <v>44953</v>
      </c>
      <c r="L6835" s="1">
        <v>740.0</v>
      </c>
      <c r="M6835" s="1" t="s">
        <v>6383</v>
      </c>
      <c r="O6835" s="1" t="s">
        <v>44955</v>
      </c>
      <c r="P6835" s="1" t="s">
        <v>44956</v>
      </c>
      <c r="Q6835" s="1" t="s">
        <v>1906</v>
      </c>
      <c r="R6835" s="1" t="s">
        <v>1908</v>
      </c>
      <c r="S6835" s="1" t="s">
        <v>44957</v>
      </c>
      <c r="T6835" s="1" t="s">
        <v>44959</v>
      </c>
    </row>
    <row r="6836">
      <c r="A6836" s="1" t="s">
        <v>44960</v>
      </c>
      <c r="B6836" s="1" t="s">
        <v>4850</v>
      </c>
      <c r="C6836" s="1" t="s">
        <v>4852</v>
      </c>
      <c r="D6836" s="1" t="s">
        <v>44961</v>
      </c>
      <c r="E6836" s="1" t="s">
        <v>32415</v>
      </c>
      <c r="G6836" s="1" t="s">
        <v>4858</v>
      </c>
      <c r="H6836" s="1" t="s">
        <v>4852</v>
      </c>
    </row>
    <row r="6837">
      <c r="A6837" s="1" t="s">
        <v>33085</v>
      </c>
      <c r="B6837" s="1" t="s">
        <v>169</v>
      </c>
      <c r="C6837" s="1" t="s">
        <v>170</v>
      </c>
      <c r="D6837" s="1" t="s">
        <v>1434</v>
      </c>
      <c r="E6837" s="1" t="s">
        <v>1436</v>
      </c>
      <c r="F6837" s="1" t="s">
        <v>1430</v>
      </c>
      <c r="G6837" s="1" t="s">
        <v>1432</v>
      </c>
      <c r="H6837" s="1" t="s">
        <v>1438</v>
      </c>
      <c r="I6837" s="1" t="s">
        <v>1440</v>
      </c>
      <c r="J6837" s="1" t="s">
        <v>44962</v>
      </c>
      <c r="K6837" s="1" t="s">
        <v>44963</v>
      </c>
      <c r="L6837" s="1" t="s">
        <v>1448</v>
      </c>
      <c r="M6837" s="1" t="s">
        <v>1449</v>
      </c>
      <c r="P6837" s="1" t="s">
        <v>1450</v>
      </c>
      <c r="Q6837" s="1" t="s">
        <v>1451</v>
      </c>
      <c r="R6837" s="1" t="s">
        <v>1452</v>
      </c>
      <c r="S6837" s="1" t="s">
        <v>1453</v>
      </c>
      <c r="T6837" s="1" t="s">
        <v>1457</v>
      </c>
      <c r="U6837" s="1" t="s">
        <v>1458</v>
      </c>
      <c r="X6837" s="1" t="s">
        <v>183</v>
      </c>
      <c r="Y6837" s="1" t="s">
        <v>184</v>
      </c>
    </row>
    <row r="6838">
      <c r="A6838" s="1" t="s">
        <v>44964</v>
      </c>
      <c r="B6838" s="1" t="s">
        <v>23006</v>
      </c>
      <c r="C6838" s="1" t="s">
        <v>23007</v>
      </c>
      <c r="D6838" s="1" t="s">
        <v>23014</v>
      </c>
      <c r="E6838" s="1" t="s">
        <v>23016</v>
      </c>
      <c r="F6838" s="1" t="s">
        <v>6469</v>
      </c>
      <c r="G6838" s="1" t="s">
        <v>6470</v>
      </c>
      <c r="H6838" s="1" t="s">
        <v>44965</v>
      </c>
      <c r="I6838" s="1" t="s">
        <v>44966</v>
      </c>
      <c r="J6838" s="1" t="s">
        <v>44967</v>
      </c>
      <c r="K6838" s="1" t="s">
        <v>44966</v>
      </c>
      <c r="L6838" s="1" t="s">
        <v>6473</v>
      </c>
      <c r="M6838" s="1" t="s">
        <v>6474</v>
      </c>
      <c r="N6838" s="1" t="s">
        <v>44968</v>
      </c>
      <c r="O6838" s="1" t="s">
        <v>44969</v>
      </c>
      <c r="P6838" s="1">
        <v>520.0</v>
      </c>
      <c r="Q6838" s="1" t="s">
        <v>1671</v>
      </c>
      <c r="S6838" s="1" t="s">
        <v>23022</v>
      </c>
      <c r="T6838" s="1" t="s">
        <v>23023</v>
      </c>
      <c r="U6838" s="1" t="s">
        <v>23024</v>
      </c>
      <c r="V6838" s="1" t="s">
        <v>23025</v>
      </c>
      <c r="W6838" s="1" t="s">
        <v>23029</v>
      </c>
      <c r="X6838" s="1" t="s">
        <v>23031</v>
      </c>
      <c r="Y6838" s="1" t="s">
        <v>6476</v>
      </c>
      <c r="Z6838" s="1" t="s">
        <v>6477</v>
      </c>
    </row>
    <row r="6839">
      <c r="A6839" s="1" t="s">
        <v>44970</v>
      </c>
      <c r="B6839" s="1" t="s">
        <v>44971</v>
      </c>
      <c r="C6839" s="1" t="s">
        <v>44972</v>
      </c>
      <c r="D6839" s="1" t="s">
        <v>44973</v>
      </c>
      <c r="E6839" s="1" t="s">
        <v>44974</v>
      </c>
      <c r="F6839" s="1" t="s">
        <v>44975</v>
      </c>
      <c r="G6839" s="1" t="s">
        <v>44976</v>
      </c>
      <c r="H6839" s="1" t="s">
        <v>44977</v>
      </c>
      <c r="I6839" s="1" t="s">
        <v>44978</v>
      </c>
    </row>
    <row r="6840">
      <c r="A6840" s="1" t="s">
        <v>44979</v>
      </c>
      <c r="B6840" s="1" t="s">
        <v>625</v>
      </c>
      <c r="C6840" s="1" t="s">
        <v>628</v>
      </c>
      <c r="D6840" s="1" t="s">
        <v>44980</v>
      </c>
      <c r="E6840" s="1" t="s">
        <v>44981</v>
      </c>
      <c r="G6840" s="1" t="s">
        <v>2044</v>
      </c>
      <c r="H6840" s="1" t="s">
        <v>2045</v>
      </c>
      <c r="I6840" s="1" t="s">
        <v>645</v>
      </c>
      <c r="J6840" s="1" t="s">
        <v>646</v>
      </c>
    </row>
    <row r="6841">
      <c r="A6841" s="1" t="s">
        <v>20083</v>
      </c>
      <c r="B6841" s="1" t="s">
        <v>8438</v>
      </c>
      <c r="C6841" s="1" t="s">
        <v>8439</v>
      </c>
      <c r="D6841" s="1" t="s">
        <v>1154</v>
      </c>
      <c r="E6841" s="1" t="s">
        <v>1156</v>
      </c>
      <c r="F6841" s="1" t="s">
        <v>16192</v>
      </c>
      <c r="G6841" s="1" t="s">
        <v>16193</v>
      </c>
      <c r="H6841" s="1" t="s">
        <v>44982</v>
      </c>
      <c r="I6841" s="1" t="s">
        <v>44983</v>
      </c>
      <c r="J6841" s="1" t="s">
        <v>16923</v>
      </c>
      <c r="K6841" s="1" t="s">
        <v>16925</v>
      </c>
      <c r="L6841" s="1" t="s">
        <v>44984</v>
      </c>
      <c r="M6841" s="1" t="s">
        <v>44985</v>
      </c>
      <c r="N6841" s="1" t="s">
        <v>44986</v>
      </c>
      <c r="O6841" s="1" t="s">
        <v>44987</v>
      </c>
      <c r="P6841" s="1">
        <v>310.0</v>
      </c>
      <c r="Q6841" s="1" t="s">
        <v>6230</v>
      </c>
      <c r="S6841" s="1" t="s">
        <v>8443</v>
      </c>
      <c r="T6841" s="1" t="s">
        <v>8444</v>
      </c>
      <c r="U6841" s="1" t="s">
        <v>16194</v>
      </c>
      <c r="V6841" s="1" t="s">
        <v>16195</v>
      </c>
      <c r="W6841" s="1" t="s">
        <v>16930</v>
      </c>
      <c r="X6841" s="1" t="s">
        <v>16932</v>
      </c>
      <c r="Y6841" s="1" t="s">
        <v>4533</v>
      </c>
      <c r="Z6841" s="1" t="s">
        <v>4534</v>
      </c>
      <c r="AA6841" s="1" t="s">
        <v>1162</v>
      </c>
      <c r="AB6841" s="1" t="s">
        <v>1163</v>
      </c>
      <c r="AC6841" s="1" t="s">
        <v>44988</v>
      </c>
      <c r="AD6841" s="1" t="s">
        <v>44985</v>
      </c>
    </row>
    <row r="6842">
      <c r="A6842" s="1" t="s">
        <v>44989</v>
      </c>
      <c r="B6842" s="1" t="s">
        <v>6559</v>
      </c>
      <c r="C6842" s="1" t="s">
        <v>6560</v>
      </c>
      <c r="D6842" s="1" t="s">
        <v>44990</v>
      </c>
      <c r="E6842" s="1" t="s">
        <v>1341</v>
      </c>
      <c r="F6842" s="1" t="s">
        <v>6563</v>
      </c>
      <c r="G6842" s="1" t="s">
        <v>6564</v>
      </c>
    </row>
    <row r="6843">
      <c r="A6843" s="1" t="s">
        <v>44991</v>
      </c>
      <c r="B6843" s="1" t="s">
        <v>169</v>
      </c>
      <c r="C6843" s="1" t="s">
        <v>170</v>
      </c>
      <c r="D6843" s="1" t="s">
        <v>262</v>
      </c>
      <c r="E6843" s="1" t="s">
        <v>263</v>
      </c>
      <c r="F6843" s="1" t="s">
        <v>264</v>
      </c>
      <c r="G6843" s="1" t="s">
        <v>265</v>
      </c>
      <c r="H6843" s="1" t="s">
        <v>3960</v>
      </c>
      <c r="I6843" s="1" t="s">
        <v>3961</v>
      </c>
      <c r="J6843" s="1" t="s">
        <v>15584</v>
      </c>
      <c r="K6843" s="1" t="s">
        <v>15585</v>
      </c>
      <c r="N6843" s="1" t="s">
        <v>268</v>
      </c>
      <c r="O6843" s="1" t="s">
        <v>269</v>
      </c>
      <c r="P6843" s="1" t="s">
        <v>74</v>
      </c>
      <c r="Q6843" s="1" t="s">
        <v>75</v>
      </c>
      <c r="S6843" s="1" t="s">
        <v>183</v>
      </c>
      <c r="T6843" s="1" t="s">
        <v>184</v>
      </c>
      <c r="U6843" s="1" t="s">
        <v>3968</v>
      </c>
      <c r="V6843" s="1" t="s">
        <v>3969</v>
      </c>
    </row>
    <row r="6844">
      <c r="A6844" s="1" t="s">
        <v>44992</v>
      </c>
      <c r="B6844" s="1" t="s">
        <v>44994</v>
      </c>
      <c r="C6844" s="1" t="s">
        <v>40</v>
      </c>
      <c r="D6844" s="1" t="s">
        <v>3842</v>
      </c>
      <c r="E6844" s="1" t="s">
        <v>3843</v>
      </c>
    </row>
    <row r="6845">
      <c r="A6845" s="1" t="s">
        <v>29895</v>
      </c>
      <c r="B6845" s="1" t="s">
        <v>807</v>
      </c>
      <c r="C6845" s="1" t="s">
        <v>808</v>
      </c>
      <c r="D6845" s="1" t="s">
        <v>803</v>
      </c>
      <c r="E6845" s="1" t="s">
        <v>805</v>
      </c>
      <c r="F6845" s="1" t="s">
        <v>4180</v>
      </c>
      <c r="G6845" s="1" t="s">
        <v>4181</v>
      </c>
      <c r="H6845" s="1" t="s">
        <v>15183</v>
      </c>
      <c r="I6845" s="1" t="s">
        <v>15184</v>
      </c>
      <c r="J6845" s="1" t="s">
        <v>7765</v>
      </c>
      <c r="K6845" s="1" t="s">
        <v>7766</v>
      </c>
      <c r="L6845" s="1" t="s">
        <v>15185</v>
      </c>
      <c r="M6845" s="1" t="s">
        <v>6258</v>
      </c>
      <c r="N6845" s="1" t="s">
        <v>91</v>
      </c>
      <c r="O6845" s="1" t="s">
        <v>92</v>
      </c>
      <c r="Q6845" s="1" t="s">
        <v>812</v>
      </c>
      <c r="R6845" s="1" t="s">
        <v>808</v>
      </c>
      <c r="S6845" s="1" t="s">
        <v>15187</v>
      </c>
      <c r="T6845" s="1" t="s">
        <v>15189</v>
      </c>
      <c r="U6845" s="1" t="s">
        <v>6354</v>
      </c>
      <c r="V6845" s="1" t="s">
        <v>4181</v>
      </c>
      <c r="W6845" s="1" t="s">
        <v>814</v>
      </c>
      <c r="X6845" s="1" t="s">
        <v>816</v>
      </c>
      <c r="AB6845" s="1" t="s">
        <v>817</v>
      </c>
      <c r="AC6845" s="1" t="s">
        <v>818</v>
      </c>
      <c r="AD6845" s="1" t="s">
        <v>4205</v>
      </c>
      <c r="AE6845" s="1" t="s">
        <v>4207</v>
      </c>
    </row>
    <row r="6846">
      <c r="A6846" s="1" t="s">
        <v>44995</v>
      </c>
      <c r="B6846" s="1" t="s">
        <v>40306</v>
      </c>
      <c r="C6846" s="1" t="s">
        <v>40307</v>
      </c>
      <c r="D6846" s="1" t="s">
        <v>44996</v>
      </c>
      <c r="E6846" s="1" t="s">
        <v>44997</v>
      </c>
      <c r="G6846" s="1" t="s">
        <v>40311</v>
      </c>
      <c r="H6846" s="1" t="s">
        <v>40312</v>
      </c>
    </row>
    <row r="6847">
      <c r="A6847" s="1" t="s">
        <v>44998</v>
      </c>
      <c r="B6847" s="1" t="s">
        <v>44999</v>
      </c>
      <c r="C6847" s="1" t="s">
        <v>45000</v>
      </c>
      <c r="D6847" s="1" t="s">
        <v>45001</v>
      </c>
      <c r="E6847" s="1" t="s">
        <v>45002</v>
      </c>
      <c r="F6847" s="1" t="s">
        <v>45003</v>
      </c>
      <c r="G6847" s="1" t="s">
        <v>45004</v>
      </c>
      <c r="H6847" s="1" t="s">
        <v>45005</v>
      </c>
      <c r="I6847" s="1" t="s">
        <v>45002</v>
      </c>
    </row>
    <row r="6848">
      <c r="A6848" s="1" t="s">
        <v>35687</v>
      </c>
      <c r="B6848" s="1" t="s">
        <v>45006</v>
      </c>
      <c r="C6848" s="1" t="s">
        <v>189</v>
      </c>
    </row>
    <row r="6849">
      <c r="A6849" s="1" t="s">
        <v>20580</v>
      </c>
      <c r="B6849" s="1" t="s">
        <v>102</v>
      </c>
      <c r="C6849" s="1" t="s">
        <v>103</v>
      </c>
      <c r="D6849" s="1" t="s">
        <v>44142</v>
      </c>
      <c r="E6849" s="1" t="s">
        <v>44144</v>
      </c>
      <c r="F6849" s="1" t="s">
        <v>45007</v>
      </c>
      <c r="G6849" s="1" t="s">
        <v>44146</v>
      </c>
      <c r="H6849" s="1" t="s">
        <v>44147</v>
      </c>
      <c r="I6849" s="1" t="s">
        <v>44148</v>
      </c>
      <c r="K6849" s="1">
        <v>480.0</v>
      </c>
      <c r="L6849" s="1" t="s">
        <v>570</v>
      </c>
      <c r="M6849" s="1">
        <v>430.0</v>
      </c>
      <c r="N6849" s="1" t="s">
        <v>28183</v>
      </c>
      <c r="O6849" s="1">
        <v>460.0</v>
      </c>
      <c r="P6849" s="1" t="s">
        <v>18243</v>
      </c>
      <c r="T6849" s="1" t="s">
        <v>44152</v>
      </c>
      <c r="U6849" s="1" t="s">
        <v>44144</v>
      </c>
      <c r="V6849" s="1" t="s">
        <v>114</v>
      </c>
      <c r="W6849" s="1" t="s">
        <v>115</v>
      </c>
      <c r="X6849" s="1" t="s">
        <v>45008</v>
      </c>
      <c r="Y6849" s="1" t="s">
        <v>45009</v>
      </c>
    </row>
    <row r="6850">
      <c r="A6850" s="1" t="s">
        <v>32384</v>
      </c>
      <c r="B6850" s="1" t="s">
        <v>779</v>
      </c>
      <c r="C6850" s="1" t="s">
        <v>780</v>
      </c>
      <c r="D6850" s="1" t="s">
        <v>1174</v>
      </c>
      <c r="E6850" s="1" t="s">
        <v>1176</v>
      </c>
      <c r="F6850" s="1" t="s">
        <v>22843</v>
      </c>
      <c r="G6850" s="1" t="s">
        <v>10397</v>
      </c>
      <c r="H6850" s="1" t="s">
        <v>1178</v>
      </c>
      <c r="I6850" s="1" t="s">
        <v>1180</v>
      </c>
      <c r="J6850" s="1" t="s">
        <v>786</v>
      </c>
      <c r="K6850" s="1" t="s">
        <v>787</v>
      </c>
      <c r="L6850" s="1" t="s">
        <v>788</v>
      </c>
      <c r="M6850" s="1" t="s">
        <v>789</v>
      </c>
    </row>
    <row r="6851">
      <c r="A6851" s="1" t="s">
        <v>19999</v>
      </c>
      <c r="B6851" s="1" t="s">
        <v>45010</v>
      </c>
      <c r="C6851" s="1" t="s">
        <v>45011</v>
      </c>
      <c r="D6851" s="1" t="s">
        <v>45012</v>
      </c>
      <c r="E6851" s="1" t="s">
        <v>45013</v>
      </c>
      <c r="F6851" s="1" t="s">
        <v>45014</v>
      </c>
      <c r="G6851" s="1" t="s">
        <v>45015</v>
      </c>
    </row>
    <row r="6852">
      <c r="A6852" s="1" t="s">
        <v>20625</v>
      </c>
      <c r="B6852" s="1" t="s">
        <v>3668</v>
      </c>
      <c r="C6852" s="1" t="s">
        <v>3670</v>
      </c>
      <c r="D6852" s="1" t="s">
        <v>9693</v>
      </c>
      <c r="E6852" s="1" t="s">
        <v>3696</v>
      </c>
      <c r="F6852" s="1" t="s">
        <v>4128</v>
      </c>
      <c r="G6852" s="1" t="s">
        <v>4129</v>
      </c>
      <c r="H6852" s="1" t="s">
        <v>16404</v>
      </c>
      <c r="I6852" s="1" t="s">
        <v>3748</v>
      </c>
      <c r="J6852" s="1" t="s">
        <v>3683</v>
      </c>
      <c r="K6852" s="1" t="s">
        <v>3684</v>
      </c>
    </row>
    <row r="6853">
      <c r="A6853" s="1" t="s">
        <v>45016</v>
      </c>
      <c r="B6853" s="1" t="s">
        <v>102</v>
      </c>
      <c r="C6853" s="1" t="s">
        <v>103</v>
      </c>
      <c r="D6853" s="1" t="s">
        <v>44142</v>
      </c>
      <c r="E6853" s="1" t="s">
        <v>44144</v>
      </c>
      <c r="F6853" s="1" t="s">
        <v>44145</v>
      </c>
      <c r="G6853" s="1" t="s">
        <v>44146</v>
      </c>
      <c r="H6853" s="1" t="s">
        <v>44147</v>
      </c>
      <c r="I6853" s="1" t="s">
        <v>44148</v>
      </c>
      <c r="K6853" s="1">
        <v>480.0</v>
      </c>
      <c r="L6853" s="1" t="s">
        <v>570</v>
      </c>
      <c r="M6853" s="1">
        <v>430.0</v>
      </c>
      <c r="N6853" s="1" t="s">
        <v>28183</v>
      </c>
      <c r="O6853" s="1">
        <v>460.0</v>
      </c>
      <c r="P6853" s="1" t="s">
        <v>18243</v>
      </c>
      <c r="S6853" s="1" t="s">
        <v>44152</v>
      </c>
      <c r="T6853" s="1" t="s">
        <v>44144</v>
      </c>
      <c r="U6853" s="1" t="s">
        <v>114</v>
      </c>
      <c r="V6853" s="1" t="s">
        <v>115</v>
      </c>
    </row>
    <row r="6854">
      <c r="A6854" s="1" t="s">
        <v>45017</v>
      </c>
      <c r="B6854" s="1" t="s">
        <v>1747</v>
      </c>
      <c r="C6854" s="1" t="s">
        <v>1748</v>
      </c>
      <c r="D6854" s="1" t="s">
        <v>4603</v>
      </c>
      <c r="E6854" s="1" t="s">
        <v>4604</v>
      </c>
      <c r="F6854" s="1" t="s">
        <v>45018</v>
      </c>
      <c r="G6854" s="1" t="s">
        <v>45019</v>
      </c>
      <c r="I6854" s="1" t="s">
        <v>1753</v>
      </c>
      <c r="J6854" s="1" t="s">
        <v>1754</v>
      </c>
      <c r="L6854" s="1" t="s">
        <v>1761</v>
      </c>
      <c r="M6854" s="1" t="s">
        <v>1763</v>
      </c>
      <c r="N6854" s="1" t="s">
        <v>313</v>
      </c>
      <c r="O6854" s="1" t="s">
        <v>314</v>
      </c>
    </row>
    <row r="6855">
      <c r="A6855" s="1" t="s">
        <v>45020</v>
      </c>
      <c r="B6855" s="1" t="s">
        <v>6816</v>
      </c>
      <c r="C6855" s="1" t="s">
        <v>6818</v>
      </c>
      <c r="D6855" s="1" t="s">
        <v>7974</v>
      </c>
      <c r="E6855" s="1" t="s">
        <v>7976</v>
      </c>
      <c r="F6855" s="1" t="s">
        <v>7986</v>
      </c>
      <c r="G6855" s="1" t="s">
        <v>7987</v>
      </c>
      <c r="H6855" s="1" t="s">
        <v>7988</v>
      </c>
      <c r="I6855" s="1" t="s">
        <v>7989</v>
      </c>
      <c r="J6855" s="1" t="s">
        <v>45021</v>
      </c>
      <c r="K6855" s="1" t="s">
        <v>45022</v>
      </c>
      <c r="L6855" s="1" t="s">
        <v>45023</v>
      </c>
      <c r="M6855" s="1" t="s">
        <v>45024</v>
      </c>
      <c r="N6855" s="1" t="s">
        <v>6820</v>
      </c>
      <c r="O6855" s="1" t="s">
        <v>6824</v>
      </c>
      <c r="Q6855" s="1" t="s">
        <v>7993</v>
      </c>
      <c r="R6855" s="1" t="s">
        <v>7994</v>
      </c>
      <c r="S6855" s="1" t="s">
        <v>7996</v>
      </c>
      <c r="T6855" s="1" t="s">
        <v>7987</v>
      </c>
      <c r="U6855" s="1" t="s">
        <v>45025</v>
      </c>
      <c r="V6855" s="1" t="s">
        <v>45026</v>
      </c>
      <c r="X6855" s="1" t="s">
        <v>6825</v>
      </c>
      <c r="Y6855" s="1" t="s">
        <v>6826</v>
      </c>
      <c r="Z6855" s="1" t="s">
        <v>7999</v>
      </c>
      <c r="AA6855" s="1" t="s">
        <v>8000</v>
      </c>
      <c r="AB6855" s="1" t="s">
        <v>45027</v>
      </c>
      <c r="AC6855" s="1" t="s">
        <v>45028</v>
      </c>
    </row>
    <row r="6856">
      <c r="A6856" s="1" t="s">
        <v>45029</v>
      </c>
      <c r="B6856" s="1" t="s">
        <v>45030</v>
      </c>
      <c r="C6856" s="1" t="s">
        <v>45031</v>
      </c>
      <c r="D6856" s="1" t="s">
        <v>45032</v>
      </c>
      <c r="E6856" s="1" t="s">
        <v>40</v>
      </c>
      <c r="F6856" s="1" t="s">
        <v>45033</v>
      </c>
      <c r="G6856" s="1" t="s">
        <v>45034</v>
      </c>
      <c r="H6856" s="1" t="s">
        <v>45035</v>
      </c>
      <c r="I6856" s="1" t="s">
        <v>45037</v>
      </c>
    </row>
    <row r="6857">
      <c r="A6857" s="1" t="s">
        <v>21620</v>
      </c>
      <c r="B6857" s="1" t="s">
        <v>27265</v>
      </c>
      <c r="C6857" s="1" t="s">
        <v>27269</v>
      </c>
      <c r="D6857" s="1" t="s">
        <v>40032</v>
      </c>
      <c r="E6857" s="1" t="s">
        <v>40033</v>
      </c>
      <c r="F6857" s="1" t="s">
        <v>14024</v>
      </c>
      <c r="G6857" s="1" t="s">
        <v>14026</v>
      </c>
      <c r="H6857" s="1" t="s">
        <v>14028</v>
      </c>
      <c r="I6857" s="1" t="s">
        <v>14030</v>
      </c>
      <c r="J6857" s="1" t="s">
        <v>14031</v>
      </c>
      <c r="K6857" s="1" t="s">
        <v>14032</v>
      </c>
      <c r="L6857" s="1" t="s">
        <v>45038</v>
      </c>
      <c r="M6857" s="1" t="s">
        <v>45039</v>
      </c>
      <c r="O6857" s="1" t="s">
        <v>27275</v>
      </c>
      <c r="P6857" s="1" t="s">
        <v>27269</v>
      </c>
      <c r="Q6857" s="1" t="s">
        <v>14034</v>
      </c>
      <c r="R6857" s="1" t="s">
        <v>14036</v>
      </c>
      <c r="S6857" s="1" t="s">
        <v>1170</v>
      </c>
      <c r="T6857" s="1" t="s">
        <v>1171</v>
      </c>
      <c r="X6857" s="1" t="s">
        <v>14037</v>
      </c>
      <c r="Y6857" s="1" t="s">
        <v>14038</v>
      </c>
    </row>
    <row r="6858">
      <c r="A6858" s="1" t="s">
        <v>45040</v>
      </c>
      <c r="B6858" s="1" t="s">
        <v>19397</v>
      </c>
      <c r="C6858" s="1" t="s">
        <v>19399</v>
      </c>
      <c r="D6858" s="1" t="s">
        <v>45041</v>
      </c>
      <c r="E6858" s="1" t="s">
        <v>45042</v>
      </c>
      <c r="F6858" s="1" t="s">
        <v>19402</v>
      </c>
      <c r="G6858" s="1" t="s">
        <v>19403</v>
      </c>
      <c r="H6858" s="1" t="s">
        <v>19404</v>
      </c>
      <c r="I6858" s="1" t="s">
        <v>19406</v>
      </c>
    </row>
    <row r="6859">
      <c r="A6859" s="1" t="s">
        <v>45043</v>
      </c>
      <c r="B6859" s="1" t="s">
        <v>169</v>
      </c>
      <c r="C6859" s="1" t="s">
        <v>170</v>
      </c>
      <c r="D6859" s="1" t="s">
        <v>262</v>
      </c>
      <c r="E6859" s="1" t="s">
        <v>263</v>
      </c>
      <c r="F6859" s="1" t="s">
        <v>264</v>
      </c>
      <c r="G6859" s="1" t="s">
        <v>265</v>
      </c>
      <c r="H6859" s="1" t="s">
        <v>14533</v>
      </c>
      <c r="I6859" s="1" t="s">
        <v>14534</v>
      </c>
      <c r="J6859" s="1" t="s">
        <v>14536</v>
      </c>
      <c r="K6859" s="1" t="s">
        <v>14537</v>
      </c>
      <c r="L6859" s="1" t="s">
        <v>45044</v>
      </c>
      <c r="M6859" s="1" t="s">
        <v>45045</v>
      </c>
      <c r="N6859" s="1" t="s">
        <v>45046</v>
      </c>
      <c r="O6859" s="1" t="s">
        <v>45047</v>
      </c>
      <c r="R6859" s="1" t="s">
        <v>268</v>
      </c>
      <c r="S6859" s="1" t="s">
        <v>269</v>
      </c>
      <c r="T6859" s="1" t="s">
        <v>14542</v>
      </c>
      <c r="U6859" s="1" t="s">
        <v>14543</v>
      </c>
      <c r="V6859" s="1" t="s">
        <v>45048</v>
      </c>
      <c r="W6859" s="1" t="s">
        <v>45049</v>
      </c>
      <c r="X6859" s="1" t="s">
        <v>74</v>
      </c>
      <c r="Y6859" s="1" t="s">
        <v>75</v>
      </c>
      <c r="AA6859" s="1" t="s">
        <v>183</v>
      </c>
      <c r="AB6859" s="1" t="s">
        <v>184</v>
      </c>
      <c r="AC6859" s="1" t="s">
        <v>14544</v>
      </c>
      <c r="AD6859" s="1" t="s">
        <v>14546</v>
      </c>
      <c r="AE6859" s="1" t="s">
        <v>14547</v>
      </c>
      <c r="AF6859" s="1" t="s">
        <v>14548</v>
      </c>
    </row>
    <row r="6860">
      <c r="A6860" s="1" t="s">
        <v>45050</v>
      </c>
      <c r="B6860" s="1" t="s">
        <v>791</v>
      </c>
      <c r="C6860" s="1" t="s">
        <v>794</v>
      </c>
      <c r="D6860" s="1" t="s">
        <v>795</v>
      </c>
      <c r="E6860" s="1" t="s">
        <v>796</v>
      </c>
      <c r="F6860" s="1" t="s">
        <v>45051</v>
      </c>
      <c r="G6860" s="1" t="s">
        <v>14474</v>
      </c>
      <c r="H6860" s="1" t="s">
        <v>2625</v>
      </c>
      <c r="I6860" s="1" t="s">
        <v>2626</v>
      </c>
      <c r="J6860" s="1" t="s">
        <v>799</v>
      </c>
      <c r="K6860" s="1" t="s">
        <v>800</v>
      </c>
      <c r="L6860" s="1" t="s">
        <v>801</v>
      </c>
      <c r="M6860" s="1" t="s">
        <v>802</v>
      </c>
      <c r="P6860" s="1" t="s">
        <v>804</v>
      </c>
      <c r="Q6860" s="1" t="s">
        <v>806</v>
      </c>
    </row>
    <row r="6861">
      <c r="A6861" s="1" t="s">
        <v>45052</v>
      </c>
      <c r="B6861" s="1" t="s">
        <v>1462</v>
      </c>
      <c r="C6861" s="1" t="s">
        <v>1463</v>
      </c>
      <c r="D6861" s="1" t="s">
        <v>45053</v>
      </c>
      <c r="E6861" s="1" t="s">
        <v>45054</v>
      </c>
      <c r="G6861" s="1" t="s">
        <v>44646</v>
      </c>
      <c r="H6861" s="1" t="s">
        <v>44647</v>
      </c>
      <c r="I6861" s="1" t="s">
        <v>1937</v>
      </c>
      <c r="J6861" s="1" t="s">
        <v>1938</v>
      </c>
      <c r="K6861" s="1" t="s">
        <v>1467</v>
      </c>
      <c r="L6861" s="1" t="s">
        <v>1469</v>
      </c>
    </row>
    <row r="6862">
      <c r="A6862" s="1" t="s">
        <v>45055</v>
      </c>
      <c r="B6862" s="1" t="s">
        <v>44134</v>
      </c>
      <c r="C6862" s="1" t="s">
        <v>44135</v>
      </c>
    </row>
    <row r="6863">
      <c r="A6863" s="1" t="s">
        <v>29671</v>
      </c>
      <c r="B6863" s="1" t="s">
        <v>41351</v>
      </c>
      <c r="C6863" s="1" t="s">
        <v>41352</v>
      </c>
      <c r="D6863" s="1" t="s">
        <v>45056</v>
      </c>
      <c r="E6863" s="1" t="s">
        <v>45057</v>
      </c>
      <c r="F6863" s="1" t="s">
        <v>45058</v>
      </c>
      <c r="G6863" s="1" t="s">
        <v>45059</v>
      </c>
      <c r="I6863" s="1" t="s">
        <v>41355</v>
      </c>
      <c r="J6863" s="1" t="s">
        <v>41356</v>
      </c>
      <c r="L6863" s="1" t="s">
        <v>5712</v>
      </c>
      <c r="M6863" s="1" t="s">
        <v>5713</v>
      </c>
    </row>
    <row r="6864">
      <c r="A6864" s="1" t="s">
        <v>34489</v>
      </c>
      <c r="B6864" s="1" t="s">
        <v>45060</v>
      </c>
      <c r="C6864" s="1" t="s">
        <v>6024</v>
      </c>
    </row>
    <row r="6865">
      <c r="A6865" s="1" t="s">
        <v>45061</v>
      </c>
      <c r="B6865" s="1" t="s">
        <v>45062</v>
      </c>
      <c r="C6865" s="1" t="s">
        <v>189</v>
      </c>
    </row>
    <row r="6866">
      <c r="A6866" s="1" t="s">
        <v>36796</v>
      </c>
      <c r="B6866" s="1" t="s">
        <v>45064</v>
      </c>
      <c r="C6866" s="1" t="s">
        <v>45065</v>
      </c>
      <c r="D6866" s="1" t="s">
        <v>45066</v>
      </c>
      <c r="E6866" s="1" t="s">
        <v>189</v>
      </c>
      <c r="F6866" s="1" t="s">
        <v>45067</v>
      </c>
      <c r="G6866" s="1" t="s">
        <v>45065</v>
      </c>
    </row>
    <row r="6867">
      <c r="A6867" s="1" t="s">
        <v>45068</v>
      </c>
      <c r="B6867" s="1" t="s">
        <v>807</v>
      </c>
      <c r="C6867" s="1" t="s">
        <v>808</v>
      </c>
      <c r="D6867" s="1" t="s">
        <v>803</v>
      </c>
      <c r="E6867" s="1" t="s">
        <v>805</v>
      </c>
      <c r="F6867" s="1" t="s">
        <v>45069</v>
      </c>
      <c r="G6867" s="1" t="s">
        <v>45070</v>
      </c>
      <c r="H6867" s="1" t="s">
        <v>91</v>
      </c>
      <c r="I6867" s="1" t="s">
        <v>92</v>
      </c>
      <c r="K6867" s="1" t="s">
        <v>812</v>
      </c>
      <c r="L6867" s="1" t="s">
        <v>808</v>
      </c>
      <c r="M6867" s="1" t="s">
        <v>814</v>
      </c>
      <c r="N6867" s="1" t="s">
        <v>816</v>
      </c>
      <c r="P6867" s="1" t="s">
        <v>817</v>
      </c>
      <c r="Q6867" s="1" t="s">
        <v>818</v>
      </c>
    </row>
    <row r="6868">
      <c r="A6868" s="1" t="s">
        <v>45072</v>
      </c>
      <c r="B6868" s="1" t="s">
        <v>6792</v>
      </c>
      <c r="C6868" s="1" t="s">
        <v>6793</v>
      </c>
      <c r="D6868" s="1" t="s">
        <v>10919</v>
      </c>
      <c r="E6868" s="1" t="s">
        <v>10920</v>
      </c>
      <c r="F6868" s="1" t="s">
        <v>45073</v>
      </c>
      <c r="G6868" s="1" t="s">
        <v>45074</v>
      </c>
      <c r="I6868" s="1" t="s">
        <v>10929</v>
      </c>
      <c r="J6868" s="1" t="s">
        <v>10930</v>
      </c>
      <c r="K6868" s="1" t="s">
        <v>6800</v>
      </c>
      <c r="L6868" s="1" t="s">
        <v>6802</v>
      </c>
    </row>
    <row r="6869">
      <c r="A6869" s="1" t="s">
        <v>45075</v>
      </c>
      <c r="B6869" s="1" t="s">
        <v>45076</v>
      </c>
      <c r="C6869" s="1" t="s">
        <v>40</v>
      </c>
    </row>
    <row r="6870">
      <c r="A6870" s="1" t="s">
        <v>45077</v>
      </c>
      <c r="B6870" s="1" t="s">
        <v>5489</v>
      </c>
      <c r="C6870" s="1" t="s">
        <v>5491</v>
      </c>
      <c r="D6870" s="1" t="s">
        <v>40577</v>
      </c>
      <c r="E6870" s="1" t="s">
        <v>40578</v>
      </c>
      <c r="F6870" s="1" t="s">
        <v>40579</v>
      </c>
      <c r="G6870" s="1" t="s">
        <v>40580</v>
      </c>
      <c r="I6870" s="1" t="s">
        <v>40581</v>
      </c>
      <c r="J6870" s="1" t="s">
        <v>40582</v>
      </c>
      <c r="K6870" s="1" t="s">
        <v>6545</v>
      </c>
      <c r="L6870" s="1" t="s">
        <v>6546</v>
      </c>
      <c r="M6870" s="1" t="s">
        <v>5501</v>
      </c>
      <c r="N6870" s="1" t="s">
        <v>5503</v>
      </c>
    </row>
    <row r="6871">
      <c r="A6871" s="1" t="s">
        <v>45079</v>
      </c>
      <c r="B6871" s="1" t="s">
        <v>40584</v>
      </c>
      <c r="C6871" s="1" t="s">
        <v>40</v>
      </c>
    </row>
    <row r="6872">
      <c r="A6872" s="1" t="s">
        <v>45081</v>
      </c>
      <c r="B6872" s="1" t="s">
        <v>6409</v>
      </c>
      <c r="C6872" s="1" t="s">
        <v>6411</v>
      </c>
      <c r="D6872" s="1" t="s">
        <v>5986</v>
      </c>
      <c r="E6872" s="1" t="s">
        <v>5987</v>
      </c>
      <c r="F6872" s="1" t="s">
        <v>5988</v>
      </c>
      <c r="G6872" s="1" t="s">
        <v>5990</v>
      </c>
      <c r="H6872" s="1" t="s">
        <v>40586</v>
      </c>
      <c r="I6872" s="1" t="s">
        <v>40588</v>
      </c>
      <c r="J6872" s="1" t="s">
        <v>5249</v>
      </c>
      <c r="K6872" s="1" t="s">
        <v>5251</v>
      </c>
      <c r="L6872" s="1">
        <v>230.0</v>
      </c>
      <c r="M6872" s="1" t="s">
        <v>159</v>
      </c>
      <c r="N6872" s="1">
        <v>240.0</v>
      </c>
      <c r="O6872" s="1" t="s">
        <v>1986</v>
      </c>
      <c r="Q6872" s="1" t="s">
        <v>29548</v>
      </c>
      <c r="R6872" s="1" t="s">
        <v>6417</v>
      </c>
      <c r="S6872" s="1" t="s">
        <v>5995</v>
      </c>
      <c r="T6872" s="1" t="s">
        <v>5997</v>
      </c>
      <c r="V6872" s="1" t="s">
        <v>6418</v>
      </c>
      <c r="W6872" s="1" t="s">
        <v>6419</v>
      </c>
      <c r="X6872" s="1" t="s">
        <v>5998</v>
      </c>
      <c r="Y6872" s="1" t="s">
        <v>5999</v>
      </c>
    </row>
    <row r="6873">
      <c r="A6873" s="1" t="s">
        <v>45083</v>
      </c>
      <c r="B6873" s="1" t="s">
        <v>19544</v>
      </c>
      <c r="C6873" s="1" t="s">
        <v>19546</v>
      </c>
      <c r="D6873" s="1" t="s">
        <v>19541</v>
      </c>
      <c r="E6873" s="1" t="s">
        <v>19542</v>
      </c>
      <c r="F6873" s="1" t="s">
        <v>40590</v>
      </c>
      <c r="G6873" s="1" t="s">
        <v>40591</v>
      </c>
      <c r="I6873" s="1" t="s">
        <v>19554</v>
      </c>
      <c r="J6873" s="1" t="s">
        <v>19556</v>
      </c>
      <c r="K6873" s="1" t="s">
        <v>19558</v>
      </c>
      <c r="L6873" s="1" t="s">
        <v>19559</v>
      </c>
    </row>
    <row r="6874">
      <c r="A6874" s="1" t="s">
        <v>36798</v>
      </c>
      <c r="B6874" s="1" t="s">
        <v>1098</v>
      </c>
      <c r="C6874" s="1" t="s">
        <v>1099</v>
      </c>
      <c r="D6874" s="1" t="s">
        <v>11725</v>
      </c>
      <c r="E6874" s="1" t="s">
        <v>11726</v>
      </c>
      <c r="F6874" s="1" t="s">
        <v>11722</v>
      </c>
      <c r="G6874" s="1" t="s">
        <v>11724</v>
      </c>
      <c r="H6874" s="1" t="s">
        <v>45084</v>
      </c>
      <c r="I6874" s="1" t="s">
        <v>45085</v>
      </c>
      <c r="J6874" s="1" t="s">
        <v>11727</v>
      </c>
      <c r="K6874" s="1" t="s">
        <v>11729</v>
      </c>
      <c r="M6874" s="1" t="s">
        <v>11733</v>
      </c>
      <c r="N6874" s="1" t="s">
        <v>11734</v>
      </c>
      <c r="O6874" s="1" t="s">
        <v>11731</v>
      </c>
      <c r="P6874" s="1" t="s">
        <v>11732</v>
      </c>
      <c r="Q6874" s="1" t="s">
        <v>1112</v>
      </c>
      <c r="R6874" s="1" t="s">
        <v>1114</v>
      </c>
    </row>
    <row r="6875">
      <c r="A6875" s="1" t="s">
        <v>45086</v>
      </c>
      <c r="B6875" s="1" t="s">
        <v>11715</v>
      </c>
      <c r="C6875" s="1" t="s">
        <v>11716</v>
      </c>
      <c r="D6875" s="1" t="s">
        <v>11717</v>
      </c>
      <c r="E6875" s="1" t="s">
        <v>11718</v>
      </c>
      <c r="F6875" s="1" t="s">
        <v>11719</v>
      </c>
      <c r="G6875" s="1" t="s">
        <v>11716</v>
      </c>
    </row>
    <row r="6876">
      <c r="A6876" s="1" t="s">
        <v>45088</v>
      </c>
      <c r="B6876" s="1" t="s">
        <v>1244</v>
      </c>
      <c r="C6876" s="1" t="s">
        <v>1246</v>
      </c>
      <c r="D6876" s="1" t="s">
        <v>1247</v>
      </c>
      <c r="E6876" s="1" t="s">
        <v>1248</v>
      </c>
      <c r="F6876" s="1" t="s">
        <v>10501</v>
      </c>
      <c r="G6876" s="1" t="s">
        <v>40</v>
      </c>
      <c r="H6876" s="1" t="s">
        <v>1252</v>
      </c>
      <c r="I6876" s="1" t="s">
        <v>1256</v>
      </c>
      <c r="K6876" s="1" t="s">
        <v>1258</v>
      </c>
      <c r="L6876" s="1" t="s">
        <v>1250</v>
      </c>
      <c r="M6876" s="1" t="s">
        <v>1261</v>
      </c>
      <c r="N6876" s="1" t="s">
        <v>1263</v>
      </c>
    </row>
    <row r="6877">
      <c r="A6877" s="1" t="s">
        <v>45090</v>
      </c>
      <c r="B6877" s="1" t="s">
        <v>45091</v>
      </c>
      <c r="C6877" s="1" t="s">
        <v>45092</v>
      </c>
      <c r="D6877" s="1" t="s">
        <v>45093</v>
      </c>
      <c r="E6877" s="1" t="s">
        <v>45094</v>
      </c>
      <c r="F6877" s="1" t="s">
        <v>45095</v>
      </c>
      <c r="G6877" s="1" t="s">
        <v>45096</v>
      </c>
      <c r="I6877" s="1" t="s">
        <v>45097</v>
      </c>
      <c r="J6877" s="1" t="s">
        <v>45098</v>
      </c>
      <c r="K6877" s="1" t="s">
        <v>1937</v>
      </c>
      <c r="L6877" s="1" t="s">
        <v>1938</v>
      </c>
      <c r="M6877" s="1" t="s">
        <v>45099</v>
      </c>
      <c r="N6877" s="1" t="s">
        <v>45101</v>
      </c>
      <c r="O6877" s="1" t="s">
        <v>45102</v>
      </c>
      <c r="P6877" s="1" t="s">
        <v>45103</v>
      </c>
    </row>
    <row r="6878">
      <c r="A6878" s="1" t="s">
        <v>45104</v>
      </c>
      <c r="B6878" s="1" t="s">
        <v>38918</v>
      </c>
      <c r="C6878" s="1" t="s">
        <v>38919</v>
      </c>
      <c r="D6878" s="1" t="s">
        <v>45105</v>
      </c>
      <c r="E6878" s="1" t="s">
        <v>45106</v>
      </c>
      <c r="F6878" s="1" t="s">
        <v>45107</v>
      </c>
      <c r="G6878" s="1" t="s">
        <v>45108</v>
      </c>
      <c r="H6878" s="1" t="s">
        <v>45109</v>
      </c>
      <c r="I6878" s="1" t="s">
        <v>38919</v>
      </c>
      <c r="J6878" s="1" t="s">
        <v>38923</v>
      </c>
      <c r="K6878" s="1" t="s">
        <v>38924</v>
      </c>
      <c r="L6878" s="1">
        <v>970.0</v>
      </c>
      <c r="M6878" s="1" t="s">
        <v>2388</v>
      </c>
      <c r="O6878" s="1" t="s">
        <v>38926</v>
      </c>
      <c r="P6878" s="1" t="s">
        <v>38927</v>
      </c>
      <c r="Q6878" s="1" t="s">
        <v>45110</v>
      </c>
      <c r="R6878" s="1" t="s">
        <v>45111</v>
      </c>
      <c r="T6878" s="1" t="s">
        <v>45112</v>
      </c>
      <c r="U6878" s="1" t="s">
        <v>45113</v>
      </c>
      <c r="V6878" s="1" t="s">
        <v>4478</v>
      </c>
      <c r="W6878" s="1" t="s">
        <v>4479</v>
      </c>
      <c r="X6878" s="1" t="s">
        <v>45114</v>
      </c>
      <c r="Y6878" s="1" t="s">
        <v>45115</v>
      </c>
    </row>
    <row r="6879">
      <c r="A6879" s="1" t="s">
        <v>45116</v>
      </c>
      <c r="B6879" s="1" t="s">
        <v>489</v>
      </c>
      <c r="C6879" s="1" t="s">
        <v>490</v>
      </c>
      <c r="D6879" s="1" t="s">
        <v>491</v>
      </c>
      <c r="E6879" s="1" t="s">
        <v>492</v>
      </c>
      <c r="F6879" s="1" t="s">
        <v>45117</v>
      </c>
      <c r="G6879" s="1" t="s">
        <v>45118</v>
      </c>
      <c r="H6879" s="1" t="s">
        <v>45119</v>
      </c>
      <c r="I6879" s="1" t="s">
        <v>45120</v>
      </c>
      <c r="J6879" s="1" t="s">
        <v>495</v>
      </c>
      <c r="K6879" s="1" t="s">
        <v>496</v>
      </c>
      <c r="M6879" s="1" t="s">
        <v>497</v>
      </c>
      <c r="N6879" s="1" t="s">
        <v>488</v>
      </c>
      <c r="O6879" s="1" t="s">
        <v>500</v>
      </c>
      <c r="P6879" s="1" t="s">
        <v>502</v>
      </c>
      <c r="Q6879" s="1" t="s">
        <v>504</v>
      </c>
      <c r="R6879" s="1" t="s">
        <v>505</v>
      </c>
    </row>
    <row r="6880">
      <c r="A6880" s="1" t="s">
        <v>45121</v>
      </c>
      <c r="B6880" s="1" t="s">
        <v>41838</v>
      </c>
      <c r="C6880" s="1" t="s">
        <v>41839</v>
      </c>
      <c r="D6880" s="1" t="s">
        <v>45130</v>
      </c>
      <c r="E6880" s="1" t="s">
        <v>45131</v>
      </c>
      <c r="F6880" s="1" t="s">
        <v>6641</v>
      </c>
      <c r="G6880" s="1" t="s">
        <v>6643</v>
      </c>
      <c r="I6880" s="1" t="s">
        <v>41841</v>
      </c>
      <c r="J6880" s="1" t="s">
        <v>41842</v>
      </c>
      <c r="K6880" s="1" t="s">
        <v>6545</v>
      </c>
      <c r="L6880" s="1" t="s">
        <v>6546</v>
      </c>
      <c r="M6880" s="1" t="s">
        <v>41843</v>
      </c>
      <c r="N6880" s="1" t="s">
        <v>41844</v>
      </c>
    </row>
    <row r="6881">
      <c r="A6881" s="1" t="s">
        <v>45132</v>
      </c>
      <c r="B6881" s="1" t="s">
        <v>45133</v>
      </c>
      <c r="C6881" s="1" t="s">
        <v>45134</v>
      </c>
      <c r="D6881" s="1" t="s">
        <v>45135</v>
      </c>
      <c r="E6881" s="1" t="s">
        <v>189</v>
      </c>
      <c r="F6881" s="1" t="s">
        <v>45136</v>
      </c>
      <c r="G6881" s="1" t="s">
        <v>45134</v>
      </c>
    </row>
    <row r="6882">
      <c r="A6882" s="1" t="s">
        <v>45137</v>
      </c>
      <c r="B6882" s="1" t="s">
        <v>469</v>
      </c>
      <c r="C6882" s="1" t="s">
        <v>471</v>
      </c>
      <c r="D6882" s="1" t="s">
        <v>45138</v>
      </c>
      <c r="E6882" s="1" t="s">
        <v>45139</v>
      </c>
      <c r="F6882" s="1" t="s">
        <v>478</v>
      </c>
      <c r="G6882" s="1" t="s">
        <v>480</v>
      </c>
      <c r="H6882" s="1" t="s">
        <v>1457</v>
      </c>
      <c r="I6882" s="1" t="s">
        <v>1458</v>
      </c>
      <c r="K6882" s="1" t="s">
        <v>484</v>
      </c>
      <c r="L6882" s="1" t="s">
        <v>485</v>
      </c>
    </row>
    <row r="6883">
      <c r="A6883" s="1" t="s">
        <v>45140</v>
      </c>
      <c r="B6883" s="1" t="s">
        <v>24813</v>
      </c>
      <c r="C6883" s="1" t="s">
        <v>24815</v>
      </c>
      <c r="D6883" s="1" t="s">
        <v>37339</v>
      </c>
      <c r="E6883" s="1" t="s">
        <v>37340</v>
      </c>
      <c r="F6883" s="1" t="s">
        <v>42995</v>
      </c>
      <c r="G6883" s="1" t="s">
        <v>37340</v>
      </c>
      <c r="H6883" s="1" t="s">
        <v>37343</v>
      </c>
      <c r="I6883" s="1" t="s">
        <v>37344</v>
      </c>
      <c r="J6883" s="1">
        <v>760.0</v>
      </c>
      <c r="K6883" s="1" t="s">
        <v>12770</v>
      </c>
      <c r="M6883" s="1" t="s">
        <v>37345</v>
      </c>
      <c r="N6883" s="1" t="s">
        <v>37346</v>
      </c>
      <c r="O6883" s="1" t="s">
        <v>24826</v>
      </c>
      <c r="P6883" s="1" t="s">
        <v>24827</v>
      </c>
    </row>
    <row r="6884">
      <c r="A6884" s="1" t="s">
        <v>45141</v>
      </c>
      <c r="B6884" s="1" t="s">
        <v>507</v>
      </c>
      <c r="C6884" s="1" t="s">
        <v>509</v>
      </c>
      <c r="D6884" s="1" t="s">
        <v>239</v>
      </c>
      <c r="E6884" s="1" t="s">
        <v>240</v>
      </c>
      <c r="F6884" s="1" t="s">
        <v>45142</v>
      </c>
      <c r="G6884" s="1" t="s">
        <v>45143</v>
      </c>
      <c r="H6884" s="1" t="s">
        <v>45144</v>
      </c>
      <c r="I6884" s="1" t="s">
        <v>25532</v>
      </c>
      <c r="L6884" s="1" t="s">
        <v>45145</v>
      </c>
      <c r="M6884" s="1" t="s">
        <v>45146</v>
      </c>
      <c r="N6884" s="1" t="s">
        <v>532</v>
      </c>
      <c r="O6884" s="1" t="s">
        <v>534</v>
      </c>
      <c r="Q6884" s="1" t="s">
        <v>259</v>
      </c>
      <c r="R6884" s="1" t="s">
        <v>260</v>
      </c>
    </row>
    <row r="6885">
      <c r="A6885" s="1" t="s">
        <v>45147</v>
      </c>
      <c r="B6885" s="1" t="s">
        <v>44799</v>
      </c>
      <c r="C6885" s="1" t="s">
        <v>44800</v>
      </c>
      <c r="D6885" s="1" t="s">
        <v>45148</v>
      </c>
      <c r="E6885" s="1" t="s">
        <v>44802</v>
      </c>
      <c r="F6885" s="1" t="s">
        <v>44803</v>
      </c>
      <c r="G6885" s="1" t="s">
        <v>44804</v>
      </c>
      <c r="H6885" s="1" t="s">
        <v>532</v>
      </c>
      <c r="I6885" s="1" t="s">
        <v>534</v>
      </c>
    </row>
    <row r="6886">
      <c r="A6886" s="1" t="s">
        <v>45149</v>
      </c>
      <c r="B6886" s="1" t="s">
        <v>45150</v>
      </c>
      <c r="C6886" s="1" t="s">
        <v>45151</v>
      </c>
      <c r="D6886" s="1" t="s">
        <v>45152</v>
      </c>
      <c r="E6886" s="1" t="s">
        <v>45153</v>
      </c>
      <c r="G6886" s="1" t="s">
        <v>45154</v>
      </c>
      <c r="H6886" s="1" t="s">
        <v>45153</v>
      </c>
    </row>
    <row r="6887">
      <c r="A6887" s="1" t="s">
        <v>45155</v>
      </c>
      <c r="B6887" s="1" t="s">
        <v>45156</v>
      </c>
      <c r="C6887" s="1" t="s">
        <v>45157</v>
      </c>
      <c r="D6887" s="1" t="s">
        <v>45158</v>
      </c>
      <c r="E6887" s="1" t="s">
        <v>40</v>
      </c>
      <c r="G6887" s="1" t="s">
        <v>45159</v>
      </c>
      <c r="H6887" s="1" t="s">
        <v>45160</v>
      </c>
    </row>
    <row r="6888">
      <c r="A6888" s="1" t="s">
        <v>45161</v>
      </c>
      <c r="B6888" s="1" t="s">
        <v>45162</v>
      </c>
      <c r="C6888" s="1" t="s">
        <v>45163</v>
      </c>
      <c r="D6888" s="1" t="s">
        <v>45164</v>
      </c>
      <c r="E6888" s="1" t="s">
        <v>40</v>
      </c>
      <c r="F6888" s="1" t="s">
        <v>45165</v>
      </c>
      <c r="G6888" s="1" t="s">
        <v>45166</v>
      </c>
    </row>
    <row r="6889">
      <c r="A6889" s="1" t="s">
        <v>36800</v>
      </c>
      <c r="B6889" s="1" t="s">
        <v>1244</v>
      </c>
      <c r="C6889" s="1" t="s">
        <v>1246</v>
      </c>
      <c r="D6889" s="1" t="s">
        <v>38313</v>
      </c>
      <c r="E6889" s="1" t="s">
        <v>38314</v>
      </c>
      <c r="F6889" s="1" t="s">
        <v>39388</v>
      </c>
      <c r="G6889" s="1" t="s">
        <v>37975</v>
      </c>
      <c r="H6889" s="1" t="s">
        <v>38317</v>
      </c>
      <c r="I6889" s="1" t="s">
        <v>38319</v>
      </c>
      <c r="K6889" s="1" t="s">
        <v>38321</v>
      </c>
      <c r="L6889" s="1" t="s">
        <v>38314</v>
      </c>
      <c r="N6889" s="1" t="s">
        <v>1261</v>
      </c>
      <c r="O6889" s="1" t="s">
        <v>1263</v>
      </c>
    </row>
    <row r="6890">
      <c r="A6890" s="1" t="s">
        <v>22026</v>
      </c>
      <c r="B6890" s="1" t="s">
        <v>169</v>
      </c>
      <c r="C6890" s="1" t="s">
        <v>170</v>
      </c>
      <c r="D6890" s="1" t="s">
        <v>262</v>
      </c>
      <c r="E6890" s="1" t="s">
        <v>263</v>
      </c>
      <c r="F6890" s="1" t="s">
        <v>264</v>
      </c>
      <c r="G6890" s="1" t="s">
        <v>265</v>
      </c>
      <c r="H6890" s="1" t="s">
        <v>12252</v>
      </c>
      <c r="I6890" s="1" t="s">
        <v>12253</v>
      </c>
      <c r="K6890" s="1" t="s">
        <v>268</v>
      </c>
      <c r="L6890" s="1" t="s">
        <v>269</v>
      </c>
      <c r="M6890" s="1" t="s">
        <v>1380</v>
      </c>
      <c r="N6890" s="1" t="s">
        <v>1382</v>
      </c>
      <c r="P6890" s="1" t="s">
        <v>183</v>
      </c>
      <c r="Q6890" s="1" t="s">
        <v>184</v>
      </c>
    </row>
    <row r="6891">
      <c r="A6891" s="1" t="s">
        <v>30246</v>
      </c>
      <c r="B6891" s="1" t="s">
        <v>45167</v>
      </c>
      <c r="C6891" s="1" t="s">
        <v>45168</v>
      </c>
      <c r="D6891" s="1" t="s">
        <v>35039</v>
      </c>
      <c r="E6891" s="1" t="s">
        <v>35040</v>
      </c>
      <c r="F6891" s="1" t="s">
        <v>45169</v>
      </c>
      <c r="G6891" s="1" t="s">
        <v>45170</v>
      </c>
    </row>
    <row r="6892">
      <c r="A6892" s="1" t="s">
        <v>36802</v>
      </c>
      <c r="B6892" s="1" t="s">
        <v>779</v>
      </c>
      <c r="C6892" s="1" t="s">
        <v>780</v>
      </c>
      <c r="D6892" s="1" t="s">
        <v>1174</v>
      </c>
      <c r="E6892" s="1" t="s">
        <v>1176</v>
      </c>
      <c r="F6892" s="1" t="s">
        <v>45171</v>
      </c>
      <c r="G6892" s="1" t="s">
        <v>45172</v>
      </c>
      <c r="I6892" s="1" t="s">
        <v>1178</v>
      </c>
      <c r="J6892" s="1" t="s">
        <v>1180</v>
      </c>
      <c r="K6892" s="1" t="s">
        <v>786</v>
      </c>
      <c r="L6892" s="1" t="s">
        <v>787</v>
      </c>
      <c r="M6892" s="1" t="s">
        <v>788</v>
      </c>
      <c r="N6892" s="1" t="s">
        <v>789</v>
      </c>
    </row>
    <row r="6893">
      <c r="A6893" s="1" t="s">
        <v>36804</v>
      </c>
      <c r="B6893" s="1" t="s">
        <v>45173</v>
      </c>
      <c r="C6893" s="1" t="s">
        <v>189</v>
      </c>
    </row>
    <row r="6894">
      <c r="A6894" s="1" t="s">
        <v>33489</v>
      </c>
      <c r="B6894" s="1" t="s">
        <v>33793</v>
      </c>
      <c r="C6894" s="1" t="s">
        <v>33794</v>
      </c>
      <c r="D6894" s="1" t="s">
        <v>45174</v>
      </c>
      <c r="E6894" s="1" t="s">
        <v>45175</v>
      </c>
      <c r="F6894" s="1" t="s">
        <v>45176</v>
      </c>
      <c r="G6894" s="1" t="s">
        <v>45177</v>
      </c>
      <c r="H6894" s="1" t="s">
        <v>45178</v>
      </c>
      <c r="I6894" s="1" t="s">
        <v>45179</v>
      </c>
      <c r="J6894" s="1" t="s">
        <v>33798</v>
      </c>
      <c r="K6894" s="1" t="s">
        <v>33799</v>
      </c>
      <c r="L6894" s="1">
        <v>760.0</v>
      </c>
      <c r="M6894" s="1" t="s">
        <v>12770</v>
      </c>
      <c r="O6894" s="1" t="s">
        <v>45180</v>
      </c>
      <c r="P6894" s="1" t="s">
        <v>45181</v>
      </c>
      <c r="Q6894" s="1" t="s">
        <v>45182</v>
      </c>
      <c r="R6894" s="1" t="s">
        <v>45183</v>
      </c>
      <c r="S6894" s="1" t="s">
        <v>33802</v>
      </c>
      <c r="T6894" s="1" t="s">
        <v>33803</v>
      </c>
      <c r="U6894" s="1" t="s">
        <v>33805</v>
      </c>
      <c r="V6894" s="1" t="s">
        <v>33806</v>
      </c>
    </row>
    <row r="6895">
      <c r="A6895" s="1" t="s">
        <v>45184</v>
      </c>
      <c r="B6895" s="1" t="s">
        <v>4705</v>
      </c>
      <c r="C6895" s="1" t="s">
        <v>4706</v>
      </c>
      <c r="D6895" s="1" t="s">
        <v>16337</v>
      </c>
      <c r="E6895" s="1" t="s">
        <v>16338</v>
      </c>
      <c r="F6895" s="1" t="s">
        <v>42601</v>
      </c>
      <c r="G6895" s="1" t="s">
        <v>42602</v>
      </c>
      <c r="H6895" s="1" t="s">
        <v>1896</v>
      </c>
      <c r="I6895" s="1" t="s">
        <v>1899</v>
      </c>
      <c r="K6895" s="1" t="s">
        <v>16347</v>
      </c>
      <c r="L6895" s="1" t="s">
        <v>16348</v>
      </c>
      <c r="M6895" s="1" t="s">
        <v>4744</v>
      </c>
      <c r="N6895" s="1" t="s">
        <v>4746</v>
      </c>
    </row>
    <row r="6896">
      <c r="A6896" s="1" t="s">
        <v>45185</v>
      </c>
      <c r="B6896" s="1" t="s">
        <v>14070</v>
      </c>
      <c r="C6896" s="1" t="s">
        <v>7742</v>
      </c>
    </row>
    <row r="6897">
      <c r="A6897" s="1" t="s">
        <v>45186</v>
      </c>
      <c r="B6897" s="1" t="s">
        <v>19544</v>
      </c>
      <c r="C6897" s="1" t="s">
        <v>19546</v>
      </c>
      <c r="D6897" s="1" t="s">
        <v>19541</v>
      </c>
      <c r="E6897" s="1" t="s">
        <v>19542</v>
      </c>
      <c r="F6897" s="1" t="s">
        <v>40896</v>
      </c>
      <c r="G6897" s="1" t="s">
        <v>40897</v>
      </c>
      <c r="H6897" s="1" t="s">
        <v>40898</v>
      </c>
      <c r="I6897" s="1" t="s">
        <v>40899</v>
      </c>
      <c r="J6897" s="1" t="s">
        <v>40900</v>
      </c>
      <c r="K6897" s="1" t="s">
        <v>40901</v>
      </c>
      <c r="L6897" s="1">
        <v>900.0</v>
      </c>
      <c r="M6897" s="1" t="s">
        <v>8230</v>
      </c>
      <c r="O6897" s="1" t="s">
        <v>19554</v>
      </c>
      <c r="P6897" s="1" t="s">
        <v>19556</v>
      </c>
      <c r="Q6897" s="1" t="s">
        <v>19558</v>
      </c>
      <c r="R6897" s="1" t="s">
        <v>19559</v>
      </c>
      <c r="S6897" s="1" t="s">
        <v>40902</v>
      </c>
      <c r="T6897" s="1" t="s">
        <v>40903</v>
      </c>
    </row>
    <row r="6898">
      <c r="A6898" s="1" t="s">
        <v>45187</v>
      </c>
      <c r="B6898" s="1" t="s">
        <v>19339</v>
      </c>
      <c r="C6898" s="1" t="s">
        <v>19341</v>
      </c>
      <c r="D6898" s="1" t="s">
        <v>40904</v>
      </c>
      <c r="E6898" s="1" t="s">
        <v>19344</v>
      </c>
      <c r="F6898" s="1" t="s">
        <v>19345</v>
      </c>
      <c r="G6898" s="1" t="s">
        <v>19344</v>
      </c>
    </row>
    <row r="6899">
      <c r="A6899" s="1" t="s">
        <v>45188</v>
      </c>
      <c r="B6899" s="1" t="s">
        <v>40905</v>
      </c>
      <c r="C6899" s="1" t="s">
        <v>40906</v>
      </c>
      <c r="D6899" s="1" t="s">
        <v>40907</v>
      </c>
      <c r="E6899" s="1" t="s">
        <v>40908</v>
      </c>
      <c r="H6899" s="1" t="s">
        <v>40909</v>
      </c>
      <c r="I6899" s="1" t="s">
        <v>40910</v>
      </c>
      <c r="J6899" s="1" t="s">
        <v>4079</v>
      </c>
      <c r="K6899" s="1" t="s">
        <v>4080</v>
      </c>
      <c r="L6899" s="1" t="s">
        <v>40912</v>
      </c>
      <c r="M6899" s="1" t="s">
        <v>40908</v>
      </c>
    </row>
    <row r="6900">
      <c r="A6900" s="1" t="s">
        <v>45189</v>
      </c>
      <c r="B6900" s="1" t="s">
        <v>2190</v>
      </c>
      <c r="C6900" s="1" t="s">
        <v>2191</v>
      </c>
      <c r="D6900" s="1" t="s">
        <v>206</v>
      </c>
      <c r="E6900" s="1" t="s">
        <v>207</v>
      </c>
      <c r="F6900" s="1" t="s">
        <v>40915</v>
      </c>
      <c r="G6900" s="1" t="s">
        <v>40916</v>
      </c>
      <c r="H6900" s="1" t="s">
        <v>40917</v>
      </c>
      <c r="I6900" s="1" t="s">
        <v>40918</v>
      </c>
      <c r="J6900" s="1" t="s">
        <v>40919</v>
      </c>
      <c r="K6900" s="1" t="s">
        <v>40920</v>
      </c>
      <c r="M6900" s="1" t="s">
        <v>40921</v>
      </c>
      <c r="N6900" s="1" t="s">
        <v>40922</v>
      </c>
      <c r="O6900" s="1" t="s">
        <v>2203</v>
      </c>
      <c r="P6900" s="1" t="s">
        <v>2204</v>
      </c>
      <c r="Q6900" s="1" t="s">
        <v>220</v>
      </c>
      <c r="R6900" s="1" t="s">
        <v>221</v>
      </c>
    </row>
    <row r="6901">
      <c r="A6901" s="1" t="s">
        <v>45190</v>
      </c>
      <c r="B6901" s="1" t="s">
        <v>169</v>
      </c>
      <c r="C6901" s="1" t="s">
        <v>170</v>
      </c>
      <c r="D6901" s="1" t="s">
        <v>1434</v>
      </c>
      <c r="E6901" s="1" t="s">
        <v>1436</v>
      </c>
      <c r="F6901" s="1" t="s">
        <v>1430</v>
      </c>
      <c r="G6901" s="1" t="s">
        <v>1432</v>
      </c>
      <c r="H6901" s="1" t="s">
        <v>1438</v>
      </c>
      <c r="I6901" s="1" t="s">
        <v>1440</v>
      </c>
      <c r="J6901" s="1" t="s">
        <v>40924</v>
      </c>
      <c r="K6901" s="1" t="s">
        <v>40925</v>
      </c>
      <c r="L6901" s="1" t="s">
        <v>32282</v>
      </c>
      <c r="M6901" s="1" t="s">
        <v>1584</v>
      </c>
      <c r="N6901" s="1" t="s">
        <v>1448</v>
      </c>
      <c r="O6901" s="1" t="s">
        <v>1449</v>
      </c>
      <c r="R6901" s="1" t="s">
        <v>1450</v>
      </c>
      <c r="S6901" s="1" t="s">
        <v>1451</v>
      </c>
      <c r="T6901" s="1" t="s">
        <v>1452</v>
      </c>
      <c r="U6901" s="1" t="s">
        <v>1453</v>
      </c>
      <c r="V6901" s="1" t="s">
        <v>40926</v>
      </c>
      <c r="W6901" s="1" t="s">
        <v>40927</v>
      </c>
      <c r="X6901" s="1" t="s">
        <v>1457</v>
      </c>
      <c r="Y6901" s="1" t="s">
        <v>1458</v>
      </c>
      <c r="AC6901" s="1" t="s">
        <v>183</v>
      </c>
      <c r="AD6901" s="1" t="s">
        <v>184</v>
      </c>
    </row>
    <row r="6902">
      <c r="A6902" s="1" t="s">
        <v>45191</v>
      </c>
      <c r="B6902" s="1" t="s">
        <v>45192</v>
      </c>
      <c r="C6902" s="1" t="s">
        <v>1341</v>
      </c>
    </row>
    <row r="6903">
      <c r="A6903" s="1" t="s">
        <v>45193</v>
      </c>
      <c r="B6903" s="1" t="s">
        <v>1414</v>
      </c>
      <c r="C6903" s="1" t="s">
        <v>1415</v>
      </c>
      <c r="D6903" s="1" t="s">
        <v>1417</v>
      </c>
      <c r="E6903" s="1" t="s">
        <v>1419</v>
      </c>
      <c r="F6903" s="1" t="s">
        <v>1420</v>
      </c>
      <c r="G6903" s="1" t="s">
        <v>752</v>
      </c>
      <c r="I6903" s="1" t="s">
        <v>1421</v>
      </c>
      <c r="J6903" s="1" t="s">
        <v>1422</v>
      </c>
      <c r="K6903" s="1" t="s">
        <v>1424</v>
      </c>
      <c r="L6903" s="1" t="s">
        <v>1426</v>
      </c>
    </row>
    <row r="6904">
      <c r="A6904" s="1" t="s">
        <v>24081</v>
      </c>
      <c r="B6904" s="1" t="s">
        <v>169</v>
      </c>
      <c r="C6904" s="1" t="s">
        <v>170</v>
      </c>
      <c r="D6904" s="1" t="s">
        <v>1434</v>
      </c>
      <c r="E6904" s="1" t="s">
        <v>1436</v>
      </c>
      <c r="F6904" s="1" t="s">
        <v>1430</v>
      </c>
      <c r="G6904" s="1" t="s">
        <v>1432</v>
      </c>
      <c r="H6904" s="1" t="s">
        <v>1438</v>
      </c>
      <c r="I6904" s="1" t="s">
        <v>1440</v>
      </c>
      <c r="J6904" s="1" t="s">
        <v>1442</v>
      </c>
      <c r="K6904" s="1" t="s">
        <v>1444</v>
      </c>
      <c r="L6904" s="1" t="s">
        <v>1446</v>
      </c>
      <c r="M6904" s="1" t="s">
        <v>1447</v>
      </c>
      <c r="N6904" s="1" t="s">
        <v>1448</v>
      </c>
      <c r="O6904" s="1" t="s">
        <v>1449</v>
      </c>
      <c r="Q6904" s="1" t="s">
        <v>1450</v>
      </c>
      <c r="R6904" s="1" t="s">
        <v>1451</v>
      </c>
      <c r="S6904" s="1" t="s">
        <v>1452</v>
      </c>
      <c r="T6904" s="1" t="s">
        <v>1453</v>
      </c>
      <c r="U6904" s="1" t="s">
        <v>1455</v>
      </c>
      <c r="V6904" s="1" t="s">
        <v>1456</v>
      </c>
      <c r="W6904" s="1" t="s">
        <v>1457</v>
      </c>
      <c r="X6904" s="1" t="s">
        <v>1458</v>
      </c>
      <c r="AB6904" s="1" t="s">
        <v>183</v>
      </c>
      <c r="AC6904" s="1" t="s">
        <v>184</v>
      </c>
    </row>
    <row r="6905">
      <c r="A6905" s="1" t="s">
        <v>21718</v>
      </c>
      <c r="B6905" s="1" t="s">
        <v>45195</v>
      </c>
      <c r="C6905" s="1" t="s">
        <v>189</v>
      </c>
    </row>
    <row r="6906">
      <c r="A6906" s="1" t="s">
        <v>25336</v>
      </c>
      <c r="B6906" s="1" t="s">
        <v>44080</v>
      </c>
      <c r="C6906" s="1" t="s">
        <v>189</v>
      </c>
    </row>
    <row r="6907">
      <c r="A6907" s="1" t="s">
        <v>21192</v>
      </c>
      <c r="B6907" s="1" t="s">
        <v>45197</v>
      </c>
      <c r="C6907" s="1" t="s">
        <v>189</v>
      </c>
    </row>
    <row r="6908">
      <c r="A6908" s="1" t="s">
        <v>45198</v>
      </c>
      <c r="B6908" s="1" t="s">
        <v>45199</v>
      </c>
      <c r="C6908" s="1" t="s">
        <v>45200</v>
      </c>
    </row>
    <row r="6909">
      <c r="A6909" s="1" t="s">
        <v>45201</v>
      </c>
      <c r="B6909" s="1" t="s">
        <v>45202</v>
      </c>
      <c r="C6909" s="1" t="s">
        <v>189</v>
      </c>
    </row>
    <row r="6910">
      <c r="A6910" s="1" t="s">
        <v>45203</v>
      </c>
      <c r="B6910" s="1" t="s">
        <v>45204</v>
      </c>
      <c r="C6910" s="1" t="s">
        <v>45205</v>
      </c>
      <c r="D6910" s="1" t="s">
        <v>45206</v>
      </c>
      <c r="E6910" s="1" t="s">
        <v>45207</v>
      </c>
      <c r="G6910" s="1" t="s">
        <v>45208</v>
      </c>
      <c r="H6910" s="1" t="s">
        <v>45209</v>
      </c>
    </row>
    <row r="6911">
      <c r="A6911" s="1" t="s">
        <v>45210</v>
      </c>
      <c r="B6911" s="1" t="s">
        <v>31528</v>
      </c>
      <c r="C6911" s="1" t="s">
        <v>31529</v>
      </c>
      <c r="D6911" s="1" t="s">
        <v>1307</v>
      </c>
      <c r="E6911" s="1" t="s">
        <v>1309</v>
      </c>
      <c r="F6911" s="1" t="s">
        <v>31538</v>
      </c>
      <c r="G6911" s="1" t="s">
        <v>31540</v>
      </c>
    </row>
    <row r="6912">
      <c r="A6912" s="1" t="s">
        <v>45211</v>
      </c>
      <c r="B6912" s="1" t="s">
        <v>934</v>
      </c>
      <c r="C6912" s="1" t="s">
        <v>936</v>
      </c>
      <c r="D6912" s="1" t="s">
        <v>941</v>
      </c>
      <c r="E6912" s="1" t="s">
        <v>942</v>
      </c>
      <c r="F6912" s="1" t="s">
        <v>943</v>
      </c>
      <c r="G6912" s="1" t="s">
        <v>944</v>
      </c>
    </row>
    <row r="6913">
      <c r="A6913" s="1" t="s">
        <v>45213</v>
      </c>
      <c r="B6913" s="1" t="s">
        <v>23925</v>
      </c>
      <c r="C6913" s="1" t="s">
        <v>23926</v>
      </c>
      <c r="D6913" s="1" t="s">
        <v>45214</v>
      </c>
      <c r="E6913" s="1" t="s">
        <v>45215</v>
      </c>
      <c r="G6913" s="1" t="s">
        <v>23929</v>
      </c>
      <c r="H6913" s="1" t="s">
        <v>23928</v>
      </c>
      <c r="I6913" s="1" t="s">
        <v>23930</v>
      </c>
      <c r="J6913" s="1" t="s">
        <v>23931</v>
      </c>
    </row>
    <row r="6914">
      <c r="A6914" s="1" t="s">
        <v>21259</v>
      </c>
      <c r="B6914" s="1" t="s">
        <v>4792</v>
      </c>
      <c r="C6914" s="1" t="s">
        <v>4794</v>
      </c>
      <c r="D6914" s="1" t="s">
        <v>4796</v>
      </c>
      <c r="E6914" s="1" t="s">
        <v>4798</v>
      </c>
      <c r="F6914" s="1" t="s">
        <v>45217</v>
      </c>
      <c r="G6914" s="1" t="s">
        <v>4811</v>
      </c>
      <c r="H6914" s="1" t="s">
        <v>1896</v>
      </c>
      <c r="I6914" s="1" t="s">
        <v>1899</v>
      </c>
      <c r="J6914" s="1" t="s">
        <v>4810</v>
      </c>
      <c r="K6914" s="1" t="s">
        <v>4811</v>
      </c>
      <c r="L6914" s="1" t="s">
        <v>4812</v>
      </c>
      <c r="M6914" s="1" t="s">
        <v>4813</v>
      </c>
    </row>
    <row r="6915">
      <c r="A6915" s="1" t="s">
        <v>45219</v>
      </c>
      <c r="B6915" s="1" t="s">
        <v>19214</v>
      </c>
      <c r="C6915" s="1" t="s">
        <v>19216</v>
      </c>
      <c r="D6915" s="1" t="s">
        <v>45220</v>
      </c>
      <c r="E6915" s="1" t="s">
        <v>45221</v>
      </c>
      <c r="H6915" s="1" t="s">
        <v>19219</v>
      </c>
      <c r="I6915" s="1" t="s">
        <v>19220</v>
      </c>
      <c r="J6915" s="1" t="s">
        <v>19221</v>
      </c>
      <c r="K6915" s="1" t="s">
        <v>19222</v>
      </c>
      <c r="L6915" s="1" t="s">
        <v>19223</v>
      </c>
      <c r="M6915" s="1" t="s">
        <v>19224</v>
      </c>
      <c r="N6915" s="1" t="s">
        <v>25045</v>
      </c>
      <c r="O6915" s="1" t="s">
        <v>25046</v>
      </c>
    </row>
    <row r="6916">
      <c r="A6916" s="1" t="s">
        <v>45222</v>
      </c>
      <c r="B6916" s="1" t="s">
        <v>19214</v>
      </c>
      <c r="C6916" s="1" t="s">
        <v>19216</v>
      </c>
      <c r="D6916" s="1" t="s">
        <v>45220</v>
      </c>
      <c r="E6916" s="1" t="s">
        <v>45221</v>
      </c>
      <c r="H6916" s="1" t="s">
        <v>19219</v>
      </c>
      <c r="I6916" s="1" t="s">
        <v>19220</v>
      </c>
      <c r="J6916" s="1" t="s">
        <v>19221</v>
      </c>
      <c r="K6916" s="1" t="s">
        <v>19222</v>
      </c>
      <c r="L6916" s="1" t="s">
        <v>19223</v>
      </c>
      <c r="M6916" s="1" t="s">
        <v>19224</v>
      </c>
      <c r="N6916" s="1" t="s">
        <v>34753</v>
      </c>
      <c r="O6916" s="1" t="s">
        <v>34754</v>
      </c>
      <c r="P6916" s="1" t="s">
        <v>25045</v>
      </c>
      <c r="Q6916" s="1" t="s">
        <v>25046</v>
      </c>
    </row>
    <row r="6917">
      <c r="A6917" s="1" t="s">
        <v>45226</v>
      </c>
      <c r="B6917" s="1" t="s">
        <v>45227</v>
      </c>
      <c r="C6917" s="1" t="s">
        <v>40</v>
      </c>
    </row>
    <row r="6918">
      <c r="A6918" s="1" t="s">
        <v>45228</v>
      </c>
      <c r="B6918" s="1" t="s">
        <v>1128</v>
      </c>
      <c r="C6918" s="1" t="s">
        <v>1130</v>
      </c>
      <c r="D6918" s="1" t="s">
        <v>9736</v>
      </c>
      <c r="E6918" s="1" t="s">
        <v>9737</v>
      </c>
      <c r="F6918" s="1" t="s">
        <v>22330</v>
      </c>
      <c r="G6918" s="1" t="s">
        <v>9743</v>
      </c>
      <c r="I6918" s="1" t="s">
        <v>9741</v>
      </c>
      <c r="J6918" s="1" t="s">
        <v>9743</v>
      </c>
      <c r="K6918" s="1" t="s">
        <v>1134</v>
      </c>
      <c r="L6918" s="1" t="s">
        <v>1136</v>
      </c>
    </row>
    <row r="6919">
      <c r="A6919" s="1" t="s">
        <v>12638</v>
      </c>
      <c r="B6919" s="1" t="s">
        <v>19214</v>
      </c>
      <c r="C6919" s="1" t="s">
        <v>19216</v>
      </c>
      <c r="D6919" s="1" t="s">
        <v>19219</v>
      </c>
      <c r="E6919" s="1" t="s">
        <v>19220</v>
      </c>
      <c r="F6919" s="1" t="s">
        <v>19221</v>
      </c>
      <c r="G6919" s="1" t="s">
        <v>19222</v>
      </c>
      <c r="H6919" s="1" t="s">
        <v>19223</v>
      </c>
      <c r="I6919" s="1" t="s">
        <v>19224</v>
      </c>
      <c r="J6919" s="1" t="s">
        <v>25045</v>
      </c>
      <c r="K6919" s="1" t="s">
        <v>25046</v>
      </c>
    </row>
    <row r="6920">
      <c r="A6920" s="1" t="s">
        <v>45229</v>
      </c>
      <c r="B6920" s="1" t="s">
        <v>3366</v>
      </c>
      <c r="C6920" s="1" t="s">
        <v>3368</v>
      </c>
      <c r="E6920" s="1" t="s">
        <v>45230</v>
      </c>
      <c r="F6920" s="1" t="s">
        <v>45231</v>
      </c>
      <c r="G6920" s="1" t="s">
        <v>45232</v>
      </c>
      <c r="H6920" s="1" t="s">
        <v>45231</v>
      </c>
      <c r="I6920" s="1" t="s">
        <v>45233</v>
      </c>
      <c r="J6920" s="1" t="s">
        <v>45234</v>
      </c>
      <c r="K6920" s="1">
        <v>620.0</v>
      </c>
      <c r="L6920" s="1" t="s">
        <v>295</v>
      </c>
      <c r="O6920" s="1" t="s">
        <v>3371</v>
      </c>
      <c r="P6920" s="1" t="s">
        <v>3372</v>
      </c>
      <c r="Q6920" s="1" t="s">
        <v>45235</v>
      </c>
      <c r="R6920" s="1" t="s">
        <v>45236</v>
      </c>
      <c r="T6920" s="1" t="s">
        <v>3373</v>
      </c>
      <c r="U6920" s="1" t="s">
        <v>3374</v>
      </c>
      <c r="V6920" s="1" t="s">
        <v>45237</v>
      </c>
      <c r="W6920" s="1" t="s">
        <v>45238</v>
      </c>
    </row>
    <row r="6921">
      <c r="A6921" s="1" t="s">
        <v>45239</v>
      </c>
      <c r="B6921" s="1" t="s">
        <v>45240</v>
      </c>
      <c r="C6921" s="1" t="s">
        <v>5676</v>
      </c>
    </row>
    <row r="6922">
      <c r="A6922" s="1" t="s">
        <v>45241</v>
      </c>
      <c r="B6922" s="1" t="s">
        <v>14932</v>
      </c>
      <c r="C6922" s="1" t="s">
        <v>14934</v>
      </c>
      <c r="D6922" s="1" t="s">
        <v>45242</v>
      </c>
      <c r="E6922" s="1" t="s">
        <v>45243</v>
      </c>
      <c r="F6922" s="1" t="s">
        <v>14940</v>
      </c>
      <c r="G6922" s="1" t="s">
        <v>14941</v>
      </c>
      <c r="H6922" s="1" t="s">
        <v>14943</v>
      </c>
      <c r="I6922" s="1" t="s">
        <v>14945</v>
      </c>
    </row>
    <row r="6923">
      <c r="A6923" s="1" t="s">
        <v>45244</v>
      </c>
      <c r="B6923" s="1" t="s">
        <v>3288</v>
      </c>
      <c r="C6923" s="1" t="s">
        <v>3291</v>
      </c>
      <c r="D6923" s="1" t="s">
        <v>34453</v>
      </c>
      <c r="E6923" s="1" t="s">
        <v>34454</v>
      </c>
      <c r="F6923" s="1" t="s">
        <v>45245</v>
      </c>
      <c r="G6923" s="1" t="s">
        <v>34456</v>
      </c>
      <c r="H6923" s="1" t="s">
        <v>16774</v>
      </c>
      <c r="I6923" s="1" t="s">
        <v>16775</v>
      </c>
      <c r="K6923" s="1" t="s">
        <v>16776</v>
      </c>
      <c r="L6923" s="1" t="s">
        <v>3142</v>
      </c>
      <c r="M6923" s="1" t="s">
        <v>34457</v>
      </c>
      <c r="N6923" s="1" t="s">
        <v>34458</v>
      </c>
      <c r="O6923" s="1" t="s">
        <v>532</v>
      </c>
      <c r="P6923" s="1" t="s">
        <v>534</v>
      </c>
      <c r="R6923" s="1" t="s">
        <v>3145</v>
      </c>
      <c r="S6923" s="1" t="s">
        <v>3146</v>
      </c>
    </row>
    <row r="6924">
      <c r="A6924" s="1" t="s">
        <v>45247</v>
      </c>
      <c r="B6924" s="1" t="s">
        <v>867</v>
      </c>
      <c r="C6924" s="1" t="s">
        <v>869</v>
      </c>
      <c r="D6924" s="1" t="s">
        <v>871</v>
      </c>
      <c r="E6924" s="1" t="s">
        <v>873</v>
      </c>
      <c r="F6924" s="1" t="s">
        <v>45248</v>
      </c>
      <c r="G6924" s="1" t="s">
        <v>45249</v>
      </c>
      <c r="I6924" s="1" t="s">
        <v>880</v>
      </c>
      <c r="J6924" s="1" t="s">
        <v>881</v>
      </c>
      <c r="L6924" s="1" t="s">
        <v>882</v>
      </c>
      <c r="M6924" s="1" t="s">
        <v>883</v>
      </c>
    </row>
    <row r="6925">
      <c r="A6925" s="1" t="s">
        <v>45250</v>
      </c>
      <c r="B6925" s="1" t="s">
        <v>1414</v>
      </c>
      <c r="C6925" s="1" t="s">
        <v>1415</v>
      </c>
      <c r="D6925" s="1" t="s">
        <v>1417</v>
      </c>
      <c r="E6925" s="1" t="s">
        <v>1419</v>
      </c>
      <c r="F6925" s="1" t="s">
        <v>24660</v>
      </c>
      <c r="G6925" s="1" t="s">
        <v>24663</v>
      </c>
      <c r="H6925" s="1" t="s">
        <v>37939</v>
      </c>
      <c r="I6925" s="1" t="s">
        <v>37940</v>
      </c>
      <c r="K6925" s="1" t="s">
        <v>1421</v>
      </c>
      <c r="L6925" s="1" t="s">
        <v>1422</v>
      </c>
      <c r="M6925" s="1" t="s">
        <v>1424</v>
      </c>
      <c r="N6925" s="1" t="s">
        <v>1426</v>
      </c>
      <c r="O6925" s="1" t="s">
        <v>24667</v>
      </c>
      <c r="P6925" s="1" t="s">
        <v>24669</v>
      </c>
    </row>
    <row r="6926">
      <c r="A6926" s="1" t="s">
        <v>45251</v>
      </c>
      <c r="B6926" s="1" t="s">
        <v>22135</v>
      </c>
      <c r="C6926" s="1" t="s">
        <v>22136</v>
      </c>
      <c r="D6926" s="1" t="s">
        <v>206</v>
      </c>
      <c r="E6926" s="1" t="s">
        <v>207</v>
      </c>
      <c r="F6926" s="1" t="s">
        <v>7492</v>
      </c>
      <c r="G6926" s="1" t="s">
        <v>7494</v>
      </c>
      <c r="H6926" s="1" t="s">
        <v>1744</v>
      </c>
      <c r="I6926" s="1" t="s">
        <v>1746</v>
      </c>
      <c r="J6926" s="1" t="s">
        <v>7490</v>
      </c>
      <c r="K6926" s="1" t="s">
        <v>7491</v>
      </c>
      <c r="L6926" s="1" t="s">
        <v>2567</v>
      </c>
      <c r="M6926" s="1" t="s">
        <v>2569</v>
      </c>
      <c r="N6926" s="1" t="s">
        <v>4378</v>
      </c>
      <c r="O6926" s="1" t="s">
        <v>4379</v>
      </c>
      <c r="P6926" s="1" t="s">
        <v>22141</v>
      </c>
      <c r="Q6926" s="1" t="s">
        <v>22143</v>
      </c>
      <c r="R6926" s="1" t="s">
        <v>7501</v>
      </c>
      <c r="S6926" s="1" t="s">
        <v>7503</v>
      </c>
      <c r="T6926" s="1" t="s">
        <v>7505</v>
      </c>
      <c r="U6926" s="1" t="s">
        <v>7507</v>
      </c>
      <c r="V6926" s="1" t="s">
        <v>7508</v>
      </c>
      <c r="W6926" s="1" t="s">
        <v>7509</v>
      </c>
      <c r="Z6926" s="1" t="s">
        <v>220</v>
      </c>
      <c r="AA6926" s="1" t="s">
        <v>221</v>
      </c>
      <c r="AB6926" s="1" t="s">
        <v>1758</v>
      </c>
      <c r="AC6926" s="1" t="s">
        <v>1759</v>
      </c>
      <c r="AD6926" s="1" t="s">
        <v>7510</v>
      </c>
      <c r="AE6926" s="1" t="s">
        <v>7511</v>
      </c>
    </row>
    <row r="6927">
      <c r="A6927" s="1" t="s">
        <v>22578</v>
      </c>
      <c r="B6927" s="1" t="s">
        <v>169</v>
      </c>
      <c r="C6927" s="1" t="s">
        <v>170</v>
      </c>
      <c r="D6927" s="1" t="s">
        <v>206</v>
      </c>
      <c r="E6927" s="1" t="s">
        <v>207</v>
      </c>
      <c r="F6927" s="1" t="s">
        <v>264</v>
      </c>
      <c r="G6927" s="1" t="s">
        <v>265</v>
      </c>
      <c r="H6927" s="1" t="s">
        <v>45254</v>
      </c>
      <c r="I6927" s="1" t="s">
        <v>45255</v>
      </c>
      <c r="J6927" s="1" t="s">
        <v>45257</v>
      </c>
      <c r="K6927" s="1" t="s">
        <v>45258</v>
      </c>
      <c r="L6927" s="1" t="s">
        <v>45259</v>
      </c>
      <c r="M6927" s="1" t="s">
        <v>2612</v>
      </c>
      <c r="O6927" s="1" t="s">
        <v>268</v>
      </c>
      <c r="P6927" s="1" t="s">
        <v>269</v>
      </c>
      <c r="Q6927" s="1" t="s">
        <v>45260</v>
      </c>
      <c r="R6927" s="1" t="s">
        <v>45261</v>
      </c>
      <c r="S6927" s="1" t="s">
        <v>183</v>
      </c>
      <c r="T6927" s="1" t="s">
        <v>184</v>
      </c>
      <c r="U6927" s="1" t="s">
        <v>220</v>
      </c>
      <c r="V6927" s="1" t="s">
        <v>221</v>
      </c>
    </row>
    <row r="6928">
      <c r="A6928" s="1" t="s">
        <v>45262</v>
      </c>
      <c r="B6928" s="1" t="s">
        <v>829</v>
      </c>
      <c r="C6928" s="1" t="s">
        <v>830</v>
      </c>
      <c r="D6928" s="1" t="s">
        <v>61</v>
      </c>
      <c r="E6928" s="1" t="s">
        <v>62</v>
      </c>
      <c r="F6928" s="1" t="s">
        <v>8392</v>
      </c>
      <c r="G6928" s="1" t="s">
        <v>8393</v>
      </c>
      <c r="H6928" s="1" t="s">
        <v>9552</v>
      </c>
      <c r="I6928" s="1" t="s">
        <v>9555</v>
      </c>
      <c r="J6928" s="1" t="s">
        <v>45263</v>
      </c>
      <c r="K6928" s="1" t="s">
        <v>12905</v>
      </c>
      <c r="L6928" s="1" t="s">
        <v>9562</v>
      </c>
      <c r="M6928" s="1" t="s">
        <v>9555</v>
      </c>
      <c r="N6928" s="1" t="s">
        <v>27605</v>
      </c>
      <c r="O6928" s="1" t="s">
        <v>27607</v>
      </c>
      <c r="P6928" s="1" t="s">
        <v>848</v>
      </c>
      <c r="Q6928" s="1" t="s">
        <v>849</v>
      </c>
      <c r="R6928" s="1" t="s">
        <v>78</v>
      </c>
      <c r="S6928" s="1" t="s">
        <v>79</v>
      </c>
      <c r="T6928" s="1" t="s">
        <v>8409</v>
      </c>
      <c r="U6928" s="1" t="s">
        <v>8393</v>
      </c>
    </row>
    <row r="6929">
      <c r="A6929" s="1" t="s">
        <v>33128</v>
      </c>
      <c r="B6929" s="1" t="s">
        <v>807</v>
      </c>
      <c r="C6929" s="1" t="s">
        <v>808</v>
      </c>
      <c r="D6929" s="1" t="s">
        <v>803</v>
      </c>
      <c r="E6929" s="1" t="s">
        <v>805</v>
      </c>
      <c r="F6929" s="1" t="s">
        <v>961</v>
      </c>
      <c r="G6929" s="1" t="s">
        <v>962</v>
      </c>
      <c r="H6929" s="1" t="s">
        <v>91</v>
      </c>
      <c r="I6929" s="1" t="s">
        <v>92</v>
      </c>
      <c r="L6929" s="1" t="s">
        <v>812</v>
      </c>
      <c r="M6929" s="1" t="s">
        <v>808</v>
      </c>
      <c r="N6929" s="1" t="s">
        <v>2511</v>
      </c>
      <c r="O6929" s="1" t="s">
        <v>2512</v>
      </c>
      <c r="Q6929" s="1" t="s">
        <v>817</v>
      </c>
      <c r="R6929" s="1" t="s">
        <v>818</v>
      </c>
    </row>
    <row r="6930">
      <c r="A6930" s="1" t="s">
        <v>45264</v>
      </c>
      <c r="B6930" s="1" t="s">
        <v>9957</v>
      </c>
      <c r="C6930" s="1" t="s">
        <v>9959</v>
      </c>
      <c r="D6930" s="1" t="s">
        <v>45265</v>
      </c>
      <c r="E6930" s="1" t="s">
        <v>189</v>
      </c>
      <c r="F6930" s="1" t="s">
        <v>9969</v>
      </c>
      <c r="G6930" s="1" t="s">
        <v>9978</v>
      </c>
    </row>
    <row r="6931">
      <c r="A6931" s="1" t="s">
        <v>45266</v>
      </c>
      <c r="B6931" s="1" t="s">
        <v>791</v>
      </c>
      <c r="C6931" s="1" t="s">
        <v>794</v>
      </c>
      <c r="D6931" s="1" t="s">
        <v>795</v>
      </c>
      <c r="E6931" s="1" t="s">
        <v>796</v>
      </c>
      <c r="F6931" s="1" t="s">
        <v>45267</v>
      </c>
      <c r="G6931" s="1" t="s">
        <v>7742</v>
      </c>
      <c r="H6931" s="1" t="s">
        <v>4306</v>
      </c>
      <c r="I6931" s="1" t="s">
        <v>4307</v>
      </c>
      <c r="J6931" s="1" t="s">
        <v>799</v>
      </c>
      <c r="K6931" s="1" t="s">
        <v>800</v>
      </c>
      <c r="L6931" s="1" t="s">
        <v>801</v>
      </c>
      <c r="M6931" s="1" t="s">
        <v>802</v>
      </c>
      <c r="P6931" s="1" t="s">
        <v>804</v>
      </c>
      <c r="Q6931" s="1" t="s">
        <v>806</v>
      </c>
    </row>
    <row r="6932">
      <c r="A6932" s="1" t="s">
        <v>45268</v>
      </c>
      <c r="B6932" s="1" t="s">
        <v>4957</v>
      </c>
      <c r="C6932" s="1" t="s">
        <v>4959</v>
      </c>
      <c r="D6932" s="1" t="s">
        <v>4961</v>
      </c>
      <c r="E6932" s="1" t="s">
        <v>4963</v>
      </c>
      <c r="F6932" s="1" t="s">
        <v>4965</v>
      </c>
      <c r="G6932" s="1" t="s">
        <v>4967</v>
      </c>
      <c r="H6932" s="1" t="s">
        <v>7893</v>
      </c>
      <c r="I6932" s="1" t="s">
        <v>7894</v>
      </c>
      <c r="J6932" s="1" t="s">
        <v>45269</v>
      </c>
      <c r="K6932" s="1" t="s">
        <v>45270</v>
      </c>
      <c r="L6932" s="1" t="s">
        <v>45271</v>
      </c>
      <c r="M6932" s="1" t="s">
        <v>4971</v>
      </c>
      <c r="N6932" s="1" t="s">
        <v>4973</v>
      </c>
      <c r="O6932" s="1" t="s">
        <v>4974</v>
      </c>
      <c r="P6932" s="1" t="s">
        <v>45272</v>
      </c>
      <c r="Q6932" s="1" t="s">
        <v>45273</v>
      </c>
      <c r="R6932" s="1">
        <v>51.0</v>
      </c>
      <c r="S6932" s="1" t="s">
        <v>1668</v>
      </c>
      <c r="T6932" s="1">
        <v>680.0</v>
      </c>
      <c r="U6932" s="1" t="s">
        <v>291</v>
      </c>
      <c r="V6932" s="1">
        <v>10.0</v>
      </c>
      <c r="W6932" s="1" t="s">
        <v>330</v>
      </c>
      <c r="Y6932" s="1" t="s">
        <v>4976</v>
      </c>
      <c r="Z6932" s="1" t="s">
        <v>4959</v>
      </c>
      <c r="AA6932" s="1" t="s">
        <v>7909</v>
      </c>
      <c r="AB6932" s="1" t="s">
        <v>7911</v>
      </c>
      <c r="AD6932" s="1" t="s">
        <v>4978</v>
      </c>
      <c r="AE6932" s="1" t="s">
        <v>4979</v>
      </c>
      <c r="AF6932" s="1" t="s">
        <v>4980</v>
      </c>
      <c r="AG6932" s="1" t="s">
        <v>4981</v>
      </c>
    </row>
    <row r="6933">
      <c r="A6933" s="1" t="s">
        <v>45274</v>
      </c>
      <c r="B6933" s="1" t="s">
        <v>1068</v>
      </c>
      <c r="C6933" s="1" t="s">
        <v>1069</v>
      </c>
      <c r="D6933" s="1" t="s">
        <v>273</v>
      </c>
      <c r="E6933" s="1" t="s">
        <v>274</v>
      </c>
      <c r="F6933" s="1" t="s">
        <v>45275</v>
      </c>
      <c r="G6933" s="1" t="s">
        <v>2797</v>
      </c>
      <c r="H6933" s="1" t="s">
        <v>898</v>
      </c>
      <c r="I6933" s="1" t="s">
        <v>900</v>
      </c>
      <c r="K6933" s="1" t="s">
        <v>2682</v>
      </c>
      <c r="L6933" s="1" t="s">
        <v>2684</v>
      </c>
      <c r="M6933" s="1" t="s">
        <v>300</v>
      </c>
      <c r="N6933" s="1" t="s">
        <v>301</v>
      </c>
    </row>
    <row r="6934">
      <c r="A6934" s="1" t="s">
        <v>45276</v>
      </c>
      <c r="B6934" s="1" t="s">
        <v>2957</v>
      </c>
      <c r="C6934" s="1" t="s">
        <v>2959</v>
      </c>
      <c r="D6934" s="1" t="s">
        <v>6507</v>
      </c>
      <c r="E6934" s="1" t="s">
        <v>6509</v>
      </c>
      <c r="F6934" s="1" t="s">
        <v>45277</v>
      </c>
      <c r="G6934" s="1" t="s">
        <v>14795</v>
      </c>
      <c r="I6934" s="1" t="s">
        <v>13562</v>
      </c>
      <c r="J6934" s="1" t="s">
        <v>13563</v>
      </c>
      <c r="K6934" s="1" t="s">
        <v>2975</v>
      </c>
      <c r="L6934" s="1" t="s">
        <v>2977</v>
      </c>
    </row>
    <row r="6935">
      <c r="A6935" s="1" t="s">
        <v>45278</v>
      </c>
      <c r="B6935" s="1" t="s">
        <v>273</v>
      </c>
      <c r="C6935" s="1" t="s">
        <v>274</v>
      </c>
      <c r="D6935" s="1" t="s">
        <v>5142</v>
      </c>
      <c r="E6935" s="1" t="s">
        <v>5143</v>
      </c>
      <c r="F6935" s="1" t="s">
        <v>5144</v>
      </c>
      <c r="G6935" s="1" t="s">
        <v>5145</v>
      </c>
      <c r="H6935" s="1" t="s">
        <v>5146</v>
      </c>
      <c r="I6935" s="1" t="s">
        <v>5147</v>
      </c>
      <c r="J6935" s="1" t="s">
        <v>5231</v>
      </c>
      <c r="K6935" s="1" t="s">
        <v>5233</v>
      </c>
      <c r="L6935" s="1" t="s">
        <v>45279</v>
      </c>
      <c r="M6935" s="1" t="s">
        <v>5150</v>
      </c>
      <c r="N6935" s="1" t="s">
        <v>5956</v>
      </c>
      <c r="O6935" s="1" t="s">
        <v>5957</v>
      </c>
      <c r="Q6935" s="1" t="s">
        <v>5151</v>
      </c>
      <c r="R6935" s="1" t="s">
        <v>5152</v>
      </c>
      <c r="S6935" s="1" t="s">
        <v>5237</v>
      </c>
      <c r="T6935" s="1" t="s">
        <v>5240</v>
      </c>
      <c r="V6935" s="1" t="s">
        <v>300</v>
      </c>
      <c r="W6935" s="1" t="s">
        <v>301</v>
      </c>
      <c r="X6935" s="1" t="s">
        <v>5154</v>
      </c>
      <c r="Y6935" s="1" t="s">
        <v>5145</v>
      </c>
    </row>
    <row r="6936">
      <c r="A6936" s="1" t="s">
        <v>45280</v>
      </c>
      <c r="B6936" s="1" t="s">
        <v>45281</v>
      </c>
      <c r="C6936" s="1" t="s">
        <v>189</v>
      </c>
    </row>
    <row r="6937">
      <c r="A6937" s="1" t="s">
        <v>45282</v>
      </c>
      <c r="B6937" s="1" t="s">
        <v>44413</v>
      </c>
      <c r="C6937" s="1" t="s">
        <v>189</v>
      </c>
    </row>
    <row r="6938">
      <c r="A6938" s="1" t="s">
        <v>45283</v>
      </c>
      <c r="B6938" s="1" t="s">
        <v>3414</v>
      </c>
      <c r="C6938" s="1" t="s">
        <v>3415</v>
      </c>
      <c r="D6938" s="1" t="s">
        <v>13008</v>
      </c>
      <c r="E6938" s="1" t="s">
        <v>13009</v>
      </c>
      <c r="F6938" s="1" t="s">
        <v>3419</v>
      </c>
      <c r="G6938" s="1" t="s">
        <v>3421</v>
      </c>
      <c r="H6938" s="1" t="s">
        <v>4365</v>
      </c>
      <c r="I6938" s="1" t="s">
        <v>4367</v>
      </c>
      <c r="J6938" s="1" t="s">
        <v>3422</v>
      </c>
      <c r="K6938" s="1" t="s">
        <v>3423</v>
      </c>
    </row>
    <row r="6939">
      <c r="A6939" s="1" t="s">
        <v>45284</v>
      </c>
      <c r="B6939" s="1" t="s">
        <v>45285</v>
      </c>
      <c r="C6939" s="1" t="s">
        <v>45286</v>
      </c>
      <c r="D6939" s="1" t="s">
        <v>45287</v>
      </c>
      <c r="E6939" s="1" t="s">
        <v>7595</v>
      </c>
      <c r="G6939" s="1" t="s">
        <v>45288</v>
      </c>
      <c r="H6939" s="1" t="s">
        <v>45289</v>
      </c>
    </row>
    <row r="6940">
      <c r="A6940" s="1" t="s">
        <v>24888</v>
      </c>
      <c r="B6940" s="1" t="s">
        <v>45290</v>
      </c>
      <c r="C6940" s="1" t="s">
        <v>45291</v>
      </c>
      <c r="D6940" s="1" t="s">
        <v>45292</v>
      </c>
      <c r="E6940" s="1" t="s">
        <v>9268</v>
      </c>
      <c r="G6940" s="1" t="s">
        <v>45293</v>
      </c>
      <c r="H6940" s="1" t="s">
        <v>45294</v>
      </c>
    </row>
    <row r="6941">
      <c r="A6941" s="1" t="s">
        <v>36806</v>
      </c>
      <c r="B6941" s="1" t="s">
        <v>5848</v>
      </c>
      <c r="C6941" s="1" t="s">
        <v>5849</v>
      </c>
      <c r="D6941" s="1" t="s">
        <v>39552</v>
      </c>
      <c r="E6941" s="1" t="s">
        <v>39553</v>
      </c>
      <c r="F6941" s="1" t="s">
        <v>45295</v>
      </c>
      <c r="G6941" s="1" t="s">
        <v>45296</v>
      </c>
      <c r="H6941" s="1" t="s">
        <v>45297</v>
      </c>
      <c r="I6941" s="1" t="s">
        <v>45298</v>
      </c>
      <c r="J6941" s="1" t="s">
        <v>4306</v>
      </c>
      <c r="K6941" s="1" t="s">
        <v>4307</v>
      </c>
      <c r="N6941" s="1" t="s">
        <v>45299</v>
      </c>
      <c r="O6941" s="1" t="s">
        <v>45300</v>
      </c>
      <c r="P6941" s="1" t="s">
        <v>5857</v>
      </c>
      <c r="Q6941" s="1" t="s">
        <v>5860</v>
      </c>
      <c r="R6941" s="1" t="s">
        <v>45301</v>
      </c>
      <c r="S6941" s="1" t="s">
        <v>5862</v>
      </c>
    </row>
    <row r="6942">
      <c r="A6942" s="1" t="s">
        <v>45302</v>
      </c>
      <c r="B6942" s="1" t="s">
        <v>7492</v>
      </c>
      <c r="C6942" s="1" t="s">
        <v>7494</v>
      </c>
      <c r="D6942" s="1" t="s">
        <v>7490</v>
      </c>
      <c r="E6942" s="1" t="s">
        <v>7491</v>
      </c>
      <c r="F6942" s="1" t="s">
        <v>45303</v>
      </c>
      <c r="G6942" s="1" t="s">
        <v>34286</v>
      </c>
      <c r="H6942" s="1" t="s">
        <v>7501</v>
      </c>
      <c r="I6942" s="1" t="s">
        <v>7503</v>
      </c>
      <c r="J6942" s="1" t="s">
        <v>7508</v>
      </c>
      <c r="K6942" s="1" t="s">
        <v>7509</v>
      </c>
      <c r="M6942" s="1" t="s">
        <v>7510</v>
      </c>
      <c r="N6942" s="1" t="s">
        <v>7511</v>
      </c>
    </row>
    <row r="6943">
      <c r="A6943" s="1" t="s">
        <v>45304</v>
      </c>
      <c r="B6943" s="1" t="s">
        <v>10400</v>
      </c>
      <c r="C6943" s="1" t="s">
        <v>10401</v>
      </c>
      <c r="D6943" s="1" t="s">
        <v>10402</v>
      </c>
      <c r="E6943" s="1" t="s">
        <v>10403</v>
      </c>
      <c r="F6943" s="1" t="s">
        <v>45305</v>
      </c>
      <c r="G6943" s="1" t="s">
        <v>45306</v>
      </c>
      <c r="I6943" s="1" t="s">
        <v>10407</v>
      </c>
      <c r="J6943" s="1" t="s">
        <v>10408</v>
      </c>
      <c r="K6943" s="1" t="s">
        <v>10409</v>
      </c>
      <c r="L6943" s="1" t="s">
        <v>10410</v>
      </c>
    </row>
    <row r="6944">
      <c r="A6944" s="1" t="s">
        <v>19981</v>
      </c>
      <c r="B6944" s="1" t="s">
        <v>169</v>
      </c>
      <c r="C6944" s="1" t="s">
        <v>170</v>
      </c>
      <c r="D6944" s="1" t="s">
        <v>6032</v>
      </c>
      <c r="E6944" s="1" t="s">
        <v>6033</v>
      </c>
      <c r="F6944" s="1" t="s">
        <v>6034</v>
      </c>
      <c r="G6944" s="1" t="s">
        <v>6035</v>
      </c>
      <c r="H6944" s="1" t="s">
        <v>6030</v>
      </c>
      <c r="I6944" s="1" t="s">
        <v>6031</v>
      </c>
      <c r="J6944" s="1" t="s">
        <v>6028</v>
      </c>
      <c r="K6944" s="1" t="s">
        <v>6029</v>
      </c>
      <c r="L6944" s="1" t="s">
        <v>12494</v>
      </c>
      <c r="M6944" s="1" t="s">
        <v>12495</v>
      </c>
      <c r="O6944" s="1" t="s">
        <v>12496</v>
      </c>
      <c r="P6944" s="1" t="s">
        <v>12497</v>
      </c>
      <c r="Q6944" s="1" t="s">
        <v>45307</v>
      </c>
      <c r="R6944" s="1" t="s">
        <v>45308</v>
      </c>
      <c r="T6944" s="1" t="s">
        <v>6047</v>
      </c>
      <c r="U6944" s="1" t="s">
        <v>6049</v>
      </c>
      <c r="V6944" s="1" t="s">
        <v>6050</v>
      </c>
      <c r="W6944" s="1" t="s">
        <v>6052</v>
      </c>
      <c r="X6944" s="1" t="s">
        <v>6045</v>
      </c>
      <c r="Y6944" s="1" t="s">
        <v>6046</v>
      </c>
      <c r="Z6944" s="1" t="s">
        <v>6043</v>
      </c>
      <c r="AA6944" s="1" t="s">
        <v>6044</v>
      </c>
      <c r="AB6944" s="1" t="s">
        <v>12503</v>
      </c>
      <c r="AC6944" s="1" t="s">
        <v>12505</v>
      </c>
      <c r="AF6944" s="1" t="s">
        <v>183</v>
      </c>
      <c r="AG6944" s="1" t="s">
        <v>184</v>
      </c>
      <c r="AH6944" s="1" t="s">
        <v>6054</v>
      </c>
      <c r="AI6944" s="1" t="s">
        <v>6055</v>
      </c>
      <c r="AJ6944" s="1" t="s">
        <v>12512</v>
      </c>
      <c r="AK6944" s="1" t="s">
        <v>12514</v>
      </c>
    </row>
    <row r="6945">
      <c r="A6945" s="1" t="s">
        <v>45309</v>
      </c>
      <c r="B6945" s="1" t="s">
        <v>45310</v>
      </c>
      <c r="C6945" s="1" t="s">
        <v>45311</v>
      </c>
      <c r="D6945" s="1" t="s">
        <v>2190</v>
      </c>
      <c r="E6945" s="1" t="s">
        <v>2191</v>
      </c>
      <c r="F6945" s="1" t="s">
        <v>45312</v>
      </c>
      <c r="G6945" s="1" t="s">
        <v>45313</v>
      </c>
      <c r="I6945" s="1" t="s">
        <v>45314</v>
      </c>
      <c r="J6945" s="1" t="s">
        <v>45311</v>
      </c>
      <c r="K6945" s="1" t="s">
        <v>2203</v>
      </c>
      <c r="L6945" s="1" t="s">
        <v>2204</v>
      </c>
    </row>
    <row r="6946">
      <c r="A6946" s="1" t="s">
        <v>45315</v>
      </c>
      <c r="B6946" s="1" t="s">
        <v>45316</v>
      </c>
      <c r="C6946" s="1" t="s">
        <v>45317</v>
      </c>
      <c r="D6946" s="1" t="s">
        <v>45318</v>
      </c>
      <c r="E6946" s="1" t="s">
        <v>45319</v>
      </c>
      <c r="F6946" s="1" t="s">
        <v>45320</v>
      </c>
      <c r="G6946" s="1" t="s">
        <v>45321</v>
      </c>
      <c r="H6946" s="1" t="s">
        <v>45322</v>
      </c>
      <c r="I6946" s="1" t="s">
        <v>45323</v>
      </c>
      <c r="J6946" s="1" t="s">
        <v>45324</v>
      </c>
      <c r="K6946" s="1" t="s">
        <v>45325</v>
      </c>
      <c r="L6946" s="1" t="s">
        <v>45326</v>
      </c>
      <c r="M6946" s="1" t="s">
        <v>45327</v>
      </c>
      <c r="N6946" s="1">
        <v>340.0</v>
      </c>
      <c r="O6946" s="1" t="s">
        <v>4324</v>
      </c>
      <c r="Q6946" s="1" t="s">
        <v>45328</v>
      </c>
      <c r="R6946" s="1" t="s">
        <v>45325</v>
      </c>
      <c r="S6946" s="1" t="s">
        <v>45329</v>
      </c>
      <c r="T6946" s="1" t="s">
        <v>45330</v>
      </c>
      <c r="U6946" s="1" t="s">
        <v>1819</v>
      </c>
      <c r="V6946" s="1" t="s">
        <v>1820</v>
      </c>
      <c r="W6946" s="1" t="s">
        <v>45331</v>
      </c>
      <c r="X6946" s="1" t="s">
        <v>45332</v>
      </c>
      <c r="Y6946" s="1" t="s">
        <v>45333</v>
      </c>
      <c r="Z6946" s="1" t="s">
        <v>45325</v>
      </c>
      <c r="AA6946" s="1" t="s">
        <v>45334</v>
      </c>
      <c r="AB6946" s="1" t="s">
        <v>45335</v>
      </c>
    </row>
    <row r="6947">
      <c r="A6947" s="1" t="s">
        <v>45336</v>
      </c>
      <c r="B6947" s="1" t="s">
        <v>8224</v>
      </c>
      <c r="C6947" s="1" t="s">
        <v>8226</v>
      </c>
      <c r="D6947" s="1" t="s">
        <v>45337</v>
      </c>
      <c r="E6947" s="1" t="s">
        <v>45338</v>
      </c>
      <c r="F6947" s="1" t="s">
        <v>8233</v>
      </c>
      <c r="G6947" s="1" t="s">
        <v>8234</v>
      </c>
    </row>
    <row r="6948">
      <c r="A6948" s="1" t="s">
        <v>45339</v>
      </c>
      <c r="B6948" s="1" t="s">
        <v>1548</v>
      </c>
      <c r="C6948" s="1" t="s">
        <v>1550</v>
      </c>
      <c r="D6948" s="1" t="s">
        <v>45340</v>
      </c>
      <c r="E6948" s="1" t="s">
        <v>1564</v>
      </c>
      <c r="F6948" s="1" t="s">
        <v>1563</v>
      </c>
      <c r="G6948" s="1" t="s">
        <v>1564</v>
      </c>
      <c r="I6948" s="1" t="s">
        <v>1576</v>
      </c>
      <c r="J6948" s="1" t="s">
        <v>1577</v>
      </c>
    </row>
    <row r="6949">
      <c r="A6949" s="1" t="s">
        <v>45342</v>
      </c>
      <c r="B6949" s="1" t="s">
        <v>34594</v>
      </c>
      <c r="C6949" s="1" t="s">
        <v>15599</v>
      </c>
      <c r="D6949" s="1" t="s">
        <v>15596</v>
      </c>
      <c r="E6949" s="1" t="s">
        <v>15597</v>
      </c>
      <c r="F6949" s="1" t="s">
        <v>15598</v>
      </c>
      <c r="G6949" s="1" t="s">
        <v>15599</v>
      </c>
      <c r="J6949" s="1" t="s">
        <v>15600</v>
      </c>
      <c r="K6949" s="1" t="s">
        <v>15599</v>
      </c>
      <c r="M6949" s="1" t="s">
        <v>15602</v>
      </c>
      <c r="N6949" s="1" t="s">
        <v>15603</v>
      </c>
    </row>
    <row r="6950">
      <c r="A6950" s="1" t="s">
        <v>23446</v>
      </c>
      <c r="B6950" s="1" t="s">
        <v>34589</v>
      </c>
      <c r="C6950" s="1" t="s">
        <v>34590</v>
      </c>
      <c r="D6950" s="1" t="s">
        <v>34591</v>
      </c>
      <c r="E6950" s="1" t="s">
        <v>215</v>
      </c>
      <c r="G6950" s="1" t="s">
        <v>34592</v>
      </c>
      <c r="H6950" s="1" t="s">
        <v>34593</v>
      </c>
    </row>
    <row r="6951">
      <c r="A6951" s="1" t="s">
        <v>20148</v>
      </c>
      <c r="B6951" s="1" t="s">
        <v>4957</v>
      </c>
      <c r="C6951" s="1" t="s">
        <v>4959</v>
      </c>
      <c r="D6951" s="1" t="s">
        <v>4965</v>
      </c>
      <c r="E6951" s="1" t="s">
        <v>4967</v>
      </c>
      <c r="G6951" s="1" t="s">
        <v>34577</v>
      </c>
      <c r="H6951" s="1" t="s">
        <v>34578</v>
      </c>
      <c r="I6951" s="1" t="s">
        <v>34575</v>
      </c>
      <c r="J6951" s="1" t="s">
        <v>34576</v>
      </c>
      <c r="K6951" s="1" t="s">
        <v>34579</v>
      </c>
      <c r="L6951" s="1" t="s">
        <v>34580</v>
      </c>
      <c r="M6951" s="1" t="s">
        <v>34581</v>
      </c>
      <c r="N6951" s="1" t="s">
        <v>34582</v>
      </c>
      <c r="O6951" s="1" t="s">
        <v>4973</v>
      </c>
      <c r="P6951" s="1" t="s">
        <v>4974</v>
      </c>
      <c r="Q6951" s="1">
        <v>680.0</v>
      </c>
      <c r="R6951" s="1" t="s">
        <v>291</v>
      </c>
      <c r="S6951" s="1">
        <v>10.0</v>
      </c>
      <c r="T6951" s="1" t="s">
        <v>330</v>
      </c>
      <c r="V6951" s="1" t="s">
        <v>34585</v>
      </c>
      <c r="W6951" s="1" t="s">
        <v>34586</v>
      </c>
      <c r="X6951" s="1" t="s">
        <v>34583</v>
      </c>
      <c r="Y6951" s="1" t="s">
        <v>34584</v>
      </c>
      <c r="AB6951" s="1" t="s">
        <v>4978</v>
      </c>
      <c r="AC6951" s="1" t="s">
        <v>4979</v>
      </c>
      <c r="AD6951" s="1" t="s">
        <v>4980</v>
      </c>
      <c r="AE6951" s="1" t="s">
        <v>4981</v>
      </c>
      <c r="AF6951" s="1" t="s">
        <v>34587</v>
      </c>
      <c r="AG6951" s="1" t="s">
        <v>34588</v>
      </c>
    </row>
    <row r="6952">
      <c r="A6952" s="1" t="s">
        <v>45343</v>
      </c>
      <c r="B6952" s="1" t="s">
        <v>23925</v>
      </c>
      <c r="C6952" s="1" t="s">
        <v>23926</v>
      </c>
      <c r="D6952" s="1" t="s">
        <v>45344</v>
      </c>
      <c r="E6952" s="1" t="s">
        <v>45345</v>
      </c>
      <c r="H6952" s="1" t="s">
        <v>23929</v>
      </c>
      <c r="I6952" s="1" t="s">
        <v>23928</v>
      </c>
      <c r="J6952" s="1" t="s">
        <v>23930</v>
      </c>
      <c r="K6952" s="1" t="s">
        <v>23931</v>
      </c>
    </row>
    <row r="6953">
      <c r="A6953" s="1" t="s">
        <v>30538</v>
      </c>
      <c r="B6953" s="1" t="s">
        <v>807</v>
      </c>
      <c r="C6953" s="1" t="s">
        <v>808</v>
      </c>
      <c r="D6953" s="1" t="s">
        <v>803</v>
      </c>
      <c r="E6953" s="1" t="s">
        <v>805</v>
      </c>
      <c r="F6953" s="1" t="s">
        <v>45346</v>
      </c>
      <c r="G6953" s="1" t="s">
        <v>7373</v>
      </c>
      <c r="H6953" s="1" t="s">
        <v>812</v>
      </c>
      <c r="I6953" s="1" t="s">
        <v>808</v>
      </c>
      <c r="K6953" s="1" t="s">
        <v>817</v>
      </c>
      <c r="L6953" s="1" t="s">
        <v>818</v>
      </c>
    </row>
    <row r="6954">
      <c r="A6954" s="1" t="s">
        <v>45347</v>
      </c>
      <c r="B6954" s="1" t="s">
        <v>169</v>
      </c>
      <c r="C6954" s="1" t="s">
        <v>170</v>
      </c>
      <c r="D6954" s="1" t="s">
        <v>262</v>
      </c>
      <c r="E6954" s="1" t="s">
        <v>263</v>
      </c>
      <c r="F6954" s="1" t="s">
        <v>264</v>
      </c>
      <c r="G6954" s="1" t="s">
        <v>265</v>
      </c>
      <c r="H6954" s="1" t="s">
        <v>3960</v>
      </c>
      <c r="I6954" s="1" t="s">
        <v>3961</v>
      </c>
      <c r="J6954" s="1" t="s">
        <v>34573</v>
      </c>
      <c r="K6954" s="1" t="s">
        <v>21891</v>
      </c>
      <c r="N6954" s="1" t="s">
        <v>268</v>
      </c>
      <c r="O6954" s="1" t="s">
        <v>269</v>
      </c>
      <c r="P6954" s="1" t="s">
        <v>1380</v>
      </c>
      <c r="Q6954" s="1" t="s">
        <v>1382</v>
      </c>
      <c r="S6954" s="1" t="s">
        <v>183</v>
      </c>
      <c r="T6954" s="1" t="s">
        <v>184</v>
      </c>
      <c r="U6954" s="1" t="s">
        <v>3968</v>
      </c>
      <c r="V6954" s="1" t="s">
        <v>3969</v>
      </c>
    </row>
    <row r="6955">
      <c r="A6955" s="1" t="s">
        <v>45351</v>
      </c>
      <c r="B6955" s="1" t="s">
        <v>6141</v>
      </c>
      <c r="C6955" s="1" t="s">
        <v>6142</v>
      </c>
      <c r="D6955" s="1" t="s">
        <v>34571</v>
      </c>
      <c r="E6955" s="1" t="s">
        <v>34572</v>
      </c>
      <c r="F6955" s="1" t="s">
        <v>933</v>
      </c>
      <c r="G6955" s="1" t="s">
        <v>935</v>
      </c>
      <c r="H6955" s="1" t="s">
        <v>6145</v>
      </c>
      <c r="I6955" s="1" t="s">
        <v>6146</v>
      </c>
      <c r="J6955" s="1" t="s">
        <v>6147</v>
      </c>
      <c r="K6955" s="1" t="s">
        <v>6148</v>
      </c>
      <c r="L6955" s="1">
        <v>513.0</v>
      </c>
      <c r="M6955" s="1" t="s">
        <v>2005</v>
      </c>
      <c r="N6955" s="1">
        <v>500.0</v>
      </c>
      <c r="O6955" s="1" t="s">
        <v>2006</v>
      </c>
      <c r="P6955" s="1">
        <v>510.0</v>
      </c>
      <c r="Q6955" s="1" t="s">
        <v>2008</v>
      </c>
      <c r="S6955" s="1" t="s">
        <v>6149</v>
      </c>
      <c r="T6955" s="1" t="s">
        <v>6150</v>
      </c>
      <c r="U6955" s="1" t="s">
        <v>6151</v>
      </c>
      <c r="V6955" s="1" t="s">
        <v>6152</v>
      </c>
    </row>
    <row r="6956">
      <c r="A6956" s="1" t="s">
        <v>24077</v>
      </c>
      <c r="B6956" s="1" t="s">
        <v>11613</v>
      </c>
      <c r="C6956" s="1" t="s">
        <v>11614</v>
      </c>
      <c r="D6956" s="1" t="s">
        <v>1486</v>
      </c>
      <c r="E6956" s="1" t="s">
        <v>1488</v>
      </c>
      <c r="F6956" s="1" t="s">
        <v>34569</v>
      </c>
      <c r="G6956" s="1" t="s">
        <v>34570</v>
      </c>
      <c r="J6956" s="1" t="s">
        <v>11624</v>
      </c>
      <c r="K6956" s="1" t="s">
        <v>11627</v>
      </c>
      <c r="L6956" s="1" t="s">
        <v>1493</v>
      </c>
      <c r="M6956" s="1" t="s">
        <v>1494</v>
      </c>
      <c r="N6956" s="1" t="s">
        <v>11628</v>
      </c>
      <c r="O6956" s="1" t="s">
        <v>11630</v>
      </c>
      <c r="P6956" s="1" t="s">
        <v>1495</v>
      </c>
      <c r="Q6956" s="1" t="s">
        <v>1496</v>
      </c>
    </row>
    <row r="6957">
      <c r="A6957" s="1" t="s">
        <v>31859</v>
      </c>
      <c r="B6957" s="1" t="s">
        <v>34568</v>
      </c>
      <c r="C6957" s="1" t="s">
        <v>40</v>
      </c>
    </row>
    <row r="6958">
      <c r="A6958" s="1" t="s">
        <v>45353</v>
      </c>
      <c r="B6958" s="1" t="s">
        <v>169</v>
      </c>
      <c r="C6958" s="1" t="s">
        <v>170</v>
      </c>
      <c r="D6958" s="1" t="s">
        <v>602</v>
      </c>
      <c r="E6958" s="1" t="s">
        <v>604</v>
      </c>
      <c r="F6958" s="1" t="s">
        <v>34551</v>
      </c>
      <c r="G6958" s="1" t="s">
        <v>34553</v>
      </c>
      <c r="H6958" s="1" t="s">
        <v>34554</v>
      </c>
      <c r="I6958" s="1" t="s">
        <v>34555</v>
      </c>
      <c r="J6958" s="1" t="s">
        <v>34556</v>
      </c>
      <c r="K6958" s="1" t="s">
        <v>34558</v>
      </c>
      <c r="L6958" s="1" t="s">
        <v>34559</v>
      </c>
      <c r="M6958" s="1" t="s">
        <v>34560</v>
      </c>
      <c r="P6958" s="1" t="s">
        <v>34561</v>
      </c>
      <c r="Q6958" s="1" t="s">
        <v>4833</v>
      </c>
      <c r="R6958" s="1" t="s">
        <v>34562</v>
      </c>
      <c r="S6958" s="1" t="s">
        <v>34555</v>
      </c>
      <c r="T6958" s="1" t="s">
        <v>183</v>
      </c>
      <c r="U6958" s="1" t="s">
        <v>184</v>
      </c>
      <c r="V6958" s="1" t="s">
        <v>615</v>
      </c>
      <c r="W6958" s="1" t="s">
        <v>617</v>
      </c>
      <c r="X6958" s="1" t="s">
        <v>34563</v>
      </c>
      <c r="Y6958" s="1" t="s">
        <v>34564</v>
      </c>
      <c r="Z6958" s="1" t="s">
        <v>34565</v>
      </c>
      <c r="AA6958" s="1" t="s">
        <v>34566</v>
      </c>
    </row>
    <row r="6959">
      <c r="A6959" s="1" t="s">
        <v>45354</v>
      </c>
      <c r="B6959" s="1" t="s">
        <v>34531</v>
      </c>
      <c r="C6959" s="1" t="s">
        <v>34532</v>
      </c>
      <c r="D6959" s="1" t="s">
        <v>34534</v>
      </c>
      <c r="E6959" s="1" t="s">
        <v>594</v>
      </c>
      <c r="G6959" s="1" t="s">
        <v>34535</v>
      </c>
      <c r="H6959" s="1" t="s">
        <v>34536</v>
      </c>
    </row>
    <row r="6960">
      <c r="A6960" s="1" t="s">
        <v>30490</v>
      </c>
      <c r="B6960" s="1" t="s">
        <v>34537</v>
      </c>
      <c r="C6960" s="1" t="s">
        <v>34538</v>
      </c>
      <c r="D6960" s="1" t="s">
        <v>34539</v>
      </c>
      <c r="E6960" s="1" t="s">
        <v>40</v>
      </c>
      <c r="G6960" s="1" t="s">
        <v>34541</v>
      </c>
      <c r="H6960" s="1" t="s">
        <v>34542</v>
      </c>
    </row>
    <row r="6961">
      <c r="A6961" s="1" t="s">
        <v>32657</v>
      </c>
      <c r="B6961" s="1" t="s">
        <v>34543</v>
      </c>
      <c r="C6961" s="1" t="s">
        <v>34544</v>
      </c>
      <c r="D6961" s="1" t="s">
        <v>34545</v>
      </c>
      <c r="E6961" s="1" t="s">
        <v>34546</v>
      </c>
      <c r="F6961" s="1" t="s">
        <v>34547</v>
      </c>
      <c r="G6961" s="1" t="s">
        <v>34549</v>
      </c>
    </row>
    <row r="6962">
      <c r="A6962" s="1" t="s">
        <v>45357</v>
      </c>
      <c r="B6962" s="1" t="s">
        <v>9957</v>
      </c>
      <c r="C6962" s="1" t="s">
        <v>9959</v>
      </c>
      <c r="D6962" s="1" t="s">
        <v>34529</v>
      </c>
      <c r="E6962" s="1" t="s">
        <v>34530</v>
      </c>
      <c r="F6962" s="1" t="s">
        <v>9965</v>
      </c>
      <c r="G6962" s="1" t="s">
        <v>9967</v>
      </c>
      <c r="I6962" s="1" t="s">
        <v>9969</v>
      </c>
      <c r="J6962" s="1" t="s">
        <v>9978</v>
      </c>
    </row>
    <row r="6963">
      <c r="A6963" s="1" t="s">
        <v>45359</v>
      </c>
      <c r="B6963" s="1" t="s">
        <v>41501</v>
      </c>
      <c r="C6963" s="1" t="s">
        <v>41502</v>
      </c>
      <c r="D6963" s="1" t="s">
        <v>41497</v>
      </c>
      <c r="E6963" s="1" t="s">
        <v>41498</v>
      </c>
      <c r="F6963" s="1" t="s">
        <v>45361</v>
      </c>
      <c r="G6963" s="1" t="s">
        <v>45362</v>
      </c>
      <c r="H6963" s="1" t="s">
        <v>45363</v>
      </c>
      <c r="I6963" s="1" t="s">
        <v>45364</v>
      </c>
      <c r="K6963" s="1" t="s">
        <v>41504</v>
      </c>
      <c r="L6963" s="1" t="s">
        <v>41505</v>
      </c>
      <c r="M6963" s="1" t="s">
        <v>41507</v>
      </c>
      <c r="N6963" s="1" t="s">
        <v>41508</v>
      </c>
      <c r="O6963" s="1" t="s">
        <v>45365</v>
      </c>
      <c r="P6963" s="1" t="s">
        <v>45362</v>
      </c>
    </row>
    <row r="6964">
      <c r="A6964" s="1" t="s">
        <v>45366</v>
      </c>
      <c r="B6964" s="1" t="s">
        <v>807</v>
      </c>
      <c r="C6964" s="1" t="s">
        <v>808</v>
      </c>
      <c r="D6964" s="1" t="s">
        <v>803</v>
      </c>
      <c r="E6964" s="1" t="s">
        <v>805</v>
      </c>
      <c r="F6964" s="1" t="s">
        <v>34526</v>
      </c>
      <c r="G6964" s="1" t="s">
        <v>7743</v>
      </c>
      <c r="I6964" s="1" t="s">
        <v>812</v>
      </c>
      <c r="J6964" s="1" t="s">
        <v>808</v>
      </c>
      <c r="K6964" s="1" t="s">
        <v>2511</v>
      </c>
      <c r="L6964" s="1" t="s">
        <v>2512</v>
      </c>
      <c r="N6964" s="1" t="s">
        <v>817</v>
      </c>
      <c r="O6964" s="1" t="s">
        <v>818</v>
      </c>
    </row>
    <row r="6965">
      <c r="A6965" s="1" t="s">
        <v>45368</v>
      </c>
      <c r="B6965" s="1" t="s">
        <v>45370</v>
      </c>
      <c r="C6965" s="1" t="s">
        <v>45371</v>
      </c>
    </row>
    <row r="6966">
      <c r="A6966" s="1" t="s">
        <v>45372</v>
      </c>
      <c r="B6966" s="1" t="s">
        <v>8438</v>
      </c>
      <c r="C6966" s="1" t="s">
        <v>8439</v>
      </c>
      <c r="D6966" s="1" t="s">
        <v>43135</v>
      </c>
      <c r="E6966" s="1" t="s">
        <v>41307</v>
      </c>
      <c r="F6966" s="1" t="s">
        <v>8443</v>
      </c>
      <c r="G6966" s="1" t="s">
        <v>8444</v>
      </c>
      <c r="H6966" s="1" t="s">
        <v>4533</v>
      </c>
      <c r="I6966" s="1" t="s">
        <v>4534</v>
      </c>
    </row>
    <row r="6967">
      <c r="A6967" s="1" t="s">
        <v>45373</v>
      </c>
      <c r="B6967" s="1" t="s">
        <v>43145</v>
      </c>
      <c r="C6967" s="1" t="s">
        <v>43147</v>
      </c>
    </row>
    <row r="6968">
      <c r="A6968" s="1" t="s">
        <v>45375</v>
      </c>
      <c r="B6968" s="1" t="s">
        <v>43161</v>
      </c>
      <c r="C6968" s="1" t="s">
        <v>43163</v>
      </c>
      <c r="D6968" s="1" t="s">
        <v>43164</v>
      </c>
      <c r="E6968" s="1" t="s">
        <v>43165</v>
      </c>
      <c r="F6968" s="1" t="s">
        <v>43167</v>
      </c>
      <c r="G6968" s="1" t="s">
        <v>43169</v>
      </c>
    </row>
    <row r="6969">
      <c r="A6969" s="1" t="s">
        <v>29376</v>
      </c>
      <c r="B6969" s="1" t="s">
        <v>206</v>
      </c>
      <c r="C6969" s="1" t="s">
        <v>207</v>
      </c>
      <c r="D6969" s="1" t="s">
        <v>43148</v>
      </c>
      <c r="E6969" s="1" t="s">
        <v>43149</v>
      </c>
      <c r="F6969" s="1" t="s">
        <v>4665</v>
      </c>
      <c r="G6969" s="1" t="s">
        <v>4666</v>
      </c>
      <c r="H6969" s="1" t="s">
        <v>4668</v>
      </c>
      <c r="I6969" s="1" t="s">
        <v>4669</v>
      </c>
      <c r="J6969" s="1" t="s">
        <v>43151</v>
      </c>
      <c r="K6969" s="1" t="s">
        <v>25746</v>
      </c>
      <c r="M6969" s="1" t="s">
        <v>43153</v>
      </c>
      <c r="N6969" s="1" t="s">
        <v>43155</v>
      </c>
      <c r="O6969" s="1" t="s">
        <v>4679</v>
      </c>
      <c r="P6969" s="1" t="s">
        <v>4680</v>
      </c>
      <c r="S6969" s="1" t="s">
        <v>220</v>
      </c>
      <c r="T6969" s="1" t="s">
        <v>221</v>
      </c>
      <c r="U6969" s="1" t="s">
        <v>4682</v>
      </c>
      <c r="V6969" s="1" t="s">
        <v>4683</v>
      </c>
    </row>
    <row r="6970">
      <c r="A6970" s="1" t="s">
        <v>33222</v>
      </c>
      <c r="B6970" s="1" t="s">
        <v>779</v>
      </c>
      <c r="C6970" s="1" t="s">
        <v>780</v>
      </c>
      <c r="D6970" s="1" t="s">
        <v>2015</v>
      </c>
      <c r="E6970" s="1" t="s">
        <v>2017</v>
      </c>
      <c r="F6970" s="1" t="s">
        <v>837</v>
      </c>
      <c r="G6970" s="1" t="s">
        <v>839</v>
      </c>
      <c r="H6970" s="1" t="s">
        <v>43177</v>
      </c>
      <c r="I6970" s="1" t="s">
        <v>29132</v>
      </c>
      <c r="J6970" s="1" t="s">
        <v>845</v>
      </c>
      <c r="K6970" s="1" t="s">
        <v>847</v>
      </c>
      <c r="L6970" s="1" t="s">
        <v>786</v>
      </c>
      <c r="M6970" s="1" t="s">
        <v>787</v>
      </c>
      <c r="N6970" s="1" t="s">
        <v>788</v>
      </c>
      <c r="O6970" s="1" t="s">
        <v>789</v>
      </c>
      <c r="P6970" s="1" t="s">
        <v>2027</v>
      </c>
      <c r="Q6970" s="1" t="s">
        <v>2028</v>
      </c>
    </row>
    <row r="6971">
      <c r="A6971" s="1" t="s">
        <v>45378</v>
      </c>
      <c r="B6971" s="1" t="s">
        <v>45379</v>
      </c>
      <c r="C6971" s="1" t="s">
        <v>45380</v>
      </c>
      <c r="D6971" s="1" t="s">
        <v>45381</v>
      </c>
      <c r="E6971" s="1" t="s">
        <v>45382</v>
      </c>
      <c r="F6971" s="1" t="s">
        <v>3565</v>
      </c>
      <c r="G6971" s="1" t="s">
        <v>3567</v>
      </c>
      <c r="H6971" s="1" t="s">
        <v>1819</v>
      </c>
      <c r="I6971" s="1" t="s">
        <v>1820</v>
      </c>
    </row>
    <row r="6972">
      <c r="A6972" s="1" t="s">
        <v>45383</v>
      </c>
      <c r="B6972" s="1" t="s">
        <v>4832</v>
      </c>
      <c r="C6972" s="1" t="s">
        <v>4834</v>
      </c>
      <c r="E6972" s="1" t="s">
        <v>12312</v>
      </c>
      <c r="F6972" s="1" t="s">
        <v>12313</v>
      </c>
      <c r="H6972" s="1" t="s">
        <v>12315</v>
      </c>
      <c r="I6972" s="1" t="s">
        <v>4843</v>
      </c>
      <c r="J6972" s="1" t="s">
        <v>4844</v>
      </c>
      <c r="K6972" s="1" t="s">
        <v>4845</v>
      </c>
    </row>
    <row r="6973">
      <c r="A6973" s="1" t="s">
        <v>26249</v>
      </c>
      <c r="B6973" s="1" t="s">
        <v>169</v>
      </c>
      <c r="C6973" s="1" t="s">
        <v>170</v>
      </c>
      <c r="D6973" s="1" t="s">
        <v>2861</v>
      </c>
      <c r="E6973" s="1" t="s">
        <v>2864</v>
      </c>
      <c r="F6973" s="1" t="s">
        <v>183</v>
      </c>
      <c r="G6973" s="1" t="s">
        <v>184</v>
      </c>
    </row>
    <row r="6974">
      <c r="A6974" s="1" t="s">
        <v>45387</v>
      </c>
      <c r="B6974" s="1" t="s">
        <v>25444</v>
      </c>
      <c r="C6974" s="1" t="s">
        <v>25445</v>
      </c>
      <c r="D6974" s="1" t="s">
        <v>45389</v>
      </c>
      <c r="E6974" s="1" t="s">
        <v>25447</v>
      </c>
      <c r="F6974" s="1" t="s">
        <v>25448</v>
      </c>
      <c r="G6974" s="1" t="s">
        <v>25447</v>
      </c>
    </row>
    <row r="6975">
      <c r="A6975" s="1" t="s">
        <v>45390</v>
      </c>
      <c r="B6975" s="1" t="s">
        <v>346</v>
      </c>
      <c r="C6975" s="1" t="s">
        <v>347</v>
      </c>
      <c r="D6975" s="1" t="s">
        <v>25538</v>
      </c>
      <c r="E6975" s="1" t="s">
        <v>25540</v>
      </c>
      <c r="F6975" s="1" t="s">
        <v>25542</v>
      </c>
      <c r="G6975" s="1" t="s">
        <v>25543</v>
      </c>
      <c r="I6975" s="1" t="s">
        <v>25544</v>
      </c>
      <c r="J6975" s="1" t="s">
        <v>25540</v>
      </c>
      <c r="K6975" s="1" t="s">
        <v>361</v>
      </c>
      <c r="L6975" s="1" t="s">
        <v>362</v>
      </c>
    </row>
    <row r="6976">
      <c r="A6976" s="1" t="s">
        <v>45391</v>
      </c>
      <c r="B6976" s="1" t="s">
        <v>5618</v>
      </c>
      <c r="C6976" s="1" t="s">
        <v>3951</v>
      </c>
      <c r="D6976" s="1" t="s">
        <v>15250</v>
      </c>
      <c r="E6976" s="1" t="s">
        <v>15252</v>
      </c>
      <c r="F6976" s="1" t="s">
        <v>3944</v>
      </c>
      <c r="G6976" s="1" t="s">
        <v>3946</v>
      </c>
      <c r="H6976" s="1" t="s">
        <v>25519</v>
      </c>
      <c r="I6976" s="1" t="s">
        <v>21488</v>
      </c>
      <c r="J6976" s="1" t="s">
        <v>91</v>
      </c>
      <c r="K6976" s="1" t="s">
        <v>92</v>
      </c>
      <c r="L6976" s="1" t="s">
        <v>5622</v>
      </c>
      <c r="M6976" s="1" t="s">
        <v>5624</v>
      </c>
      <c r="N6976" s="1" t="s">
        <v>15256</v>
      </c>
      <c r="O6976" s="1" t="s">
        <v>15257</v>
      </c>
      <c r="P6976" s="1" t="s">
        <v>25531</v>
      </c>
      <c r="Q6976" s="1" t="s">
        <v>25533</v>
      </c>
      <c r="T6976" s="1" t="s">
        <v>3952</v>
      </c>
      <c r="U6976" s="1" t="s">
        <v>3953</v>
      </c>
    </row>
    <row r="6977">
      <c r="A6977" s="1" t="s">
        <v>30416</v>
      </c>
      <c r="B6977" s="1" t="s">
        <v>45395</v>
      </c>
      <c r="C6977" s="1" t="s">
        <v>189</v>
      </c>
    </row>
    <row r="6978">
      <c r="A6978" s="1" t="s">
        <v>45396</v>
      </c>
      <c r="B6978" s="1" t="s">
        <v>45397</v>
      </c>
      <c r="C6978" s="1" t="s">
        <v>189</v>
      </c>
    </row>
    <row r="6979">
      <c r="A6979" s="1" t="s">
        <v>45398</v>
      </c>
      <c r="B6979" s="1" t="s">
        <v>8886</v>
      </c>
      <c r="C6979" s="1" t="s">
        <v>8887</v>
      </c>
      <c r="D6979" s="1" t="s">
        <v>8889</v>
      </c>
      <c r="E6979" s="1" t="s">
        <v>8891</v>
      </c>
      <c r="G6979" s="1" t="s">
        <v>8893</v>
      </c>
      <c r="H6979" s="1" t="s">
        <v>8895</v>
      </c>
      <c r="I6979" s="1" t="s">
        <v>6105</v>
      </c>
      <c r="J6979" s="1" t="s">
        <v>6107</v>
      </c>
    </row>
    <row r="6980">
      <c r="A6980" s="1" t="s">
        <v>45399</v>
      </c>
      <c r="B6980" s="1" t="s">
        <v>22981</v>
      </c>
      <c r="C6980" s="1" t="s">
        <v>3739</v>
      </c>
      <c r="E6980" s="1" t="s">
        <v>3448</v>
      </c>
      <c r="F6980" s="1" t="s">
        <v>3450</v>
      </c>
      <c r="G6980" s="1" t="s">
        <v>4585</v>
      </c>
      <c r="H6980" s="1" t="s">
        <v>4586</v>
      </c>
      <c r="I6980" s="1" t="s">
        <v>22989</v>
      </c>
      <c r="J6980" s="1" t="s">
        <v>22990</v>
      </c>
    </row>
    <row r="6981">
      <c r="A6981" s="1" t="s">
        <v>45400</v>
      </c>
      <c r="B6981" s="1" t="s">
        <v>763</v>
      </c>
      <c r="C6981" s="1" t="s">
        <v>765</v>
      </c>
      <c r="D6981" s="1" t="s">
        <v>24383</v>
      </c>
      <c r="E6981" s="1" t="s">
        <v>189</v>
      </c>
      <c r="F6981" s="1" t="s">
        <v>15664</v>
      </c>
      <c r="G6981" s="1" t="s">
        <v>15665</v>
      </c>
      <c r="H6981" s="1" t="s">
        <v>776</v>
      </c>
      <c r="I6981" s="1" t="s">
        <v>777</v>
      </c>
    </row>
    <row r="6982">
      <c r="A6982" s="1" t="s">
        <v>45401</v>
      </c>
      <c r="B6982" s="1" t="s">
        <v>6609</v>
      </c>
      <c r="C6982" s="1" t="s">
        <v>6610</v>
      </c>
      <c r="E6982" s="1" t="s">
        <v>6630</v>
      </c>
      <c r="F6982" s="1" t="s">
        <v>6631</v>
      </c>
    </row>
    <row r="6983">
      <c r="A6983" s="1" t="s">
        <v>45402</v>
      </c>
      <c r="C6983" s="1" t="s">
        <v>41366</v>
      </c>
      <c r="D6983" s="1" t="s">
        <v>189</v>
      </c>
      <c r="E6983" s="1" t="s">
        <v>5522</v>
      </c>
      <c r="F6983" s="1" t="s">
        <v>5523</v>
      </c>
    </row>
    <row r="6984">
      <c r="A6984" s="1" t="s">
        <v>45403</v>
      </c>
      <c r="B6984" s="1" t="s">
        <v>1197</v>
      </c>
      <c r="C6984" s="1" t="s">
        <v>1199</v>
      </c>
      <c r="D6984" s="1" t="s">
        <v>26463</v>
      </c>
      <c r="E6984" s="1" t="s">
        <v>25134</v>
      </c>
      <c r="G6984" s="1" t="s">
        <v>1211</v>
      </c>
      <c r="H6984" s="1" t="s">
        <v>1213</v>
      </c>
    </row>
    <row r="6985">
      <c r="A6985" s="1" t="s">
        <v>33588</v>
      </c>
      <c r="B6985" s="1" t="s">
        <v>61</v>
      </c>
      <c r="C6985" s="1" t="s">
        <v>62</v>
      </c>
      <c r="D6985" s="1" t="s">
        <v>63</v>
      </c>
      <c r="E6985" s="1" t="s">
        <v>64</v>
      </c>
      <c r="F6985" s="1" t="s">
        <v>15180</v>
      </c>
      <c r="G6985" s="1" t="s">
        <v>12019</v>
      </c>
      <c r="H6985" s="1" t="s">
        <v>71</v>
      </c>
      <c r="I6985" s="1" t="s">
        <v>72</v>
      </c>
      <c r="J6985" s="1" t="s">
        <v>78</v>
      </c>
      <c r="K6985" s="1" t="s">
        <v>79</v>
      </c>
    </row>
    <row r="6986">
      <c r="A6986" s="1" t="s">
        <v>33440</v>
      </c>
      <c r="C6986" s="1" t="s">
        <v>15167</v>
      </c>
      <c r="D6986" s="1" t="s">
        <v>15168</v>
      </c>
      <c r="F6986" s="1" t="s">
        <v>15169</v>
      </c>
      <c r="G6986" s="1" t="s">
        <v>15170</v>
      </c>
      <c r="H6986" s="1" t="s">
        <v>15172</v>
      </c>
      <c r="I6986" s="1" t="s">
        <v>15173</v>
      </c>
      <c r="J6986" s="1">
        <v>564.0</v>
      </c>
      <c r="K6986" s="1" t="s">
        <v>3169</v>
      </c>
      <c r="M6986" s="1" t="s">
        <v>15174</v>
      </c>
      <c r="N6986" s="1" t="s">
        <v>15176</v>
      </c>
      <c r="O6986" s="1" t="s">
        <v>15739</v>
      </c>
      <c r="P6986" s="1" t="s">
        <v>15740</v>
      </c>
      <c r="Q6986" s="1" t="s">
        <v>38527</v>
      </c>
      <c r="R6986" s="1" t="s">
        <v>15170</v>
      </c>
    </row>
    <row r="6987">
      <c r="A6987" s="1" t="s">
        <v>33836</v>
      </c>
      <c r="B6987" s="1" t="s">
        <v>4703</v>
      </c>
      <c r="C6987" s="1" t="s">
        <v>4704</v>
      </c>
      <c r="D6987" s="1" t="s">
        <v>15154</v>
      </c>
      <c r="E6987" s="1" t="s">
        <v>15157</v>
      </c>
      <c r="F6987" s="1" t="s">
        <v>15159</v>
      </c>
      <c r="G6987" s="1" t="s">
        <v>15161</v>
      </c>
      <c r="I6987" s="1" t="s">
        <v>15162</v>
      </c>
      <c r="J6987" s="1" t="s">
        <v>15163</v>
      </c>
      <c r="L6987" s="1" t="s">
        <v>4740</v>
      </c>
      <c r="M6987" s="1" t="s">
        <v>4742</v>
      </c>
    </row>
    <row r="6988">
      <c r="A6988" s="1" t="s">
        <v>45404</v>
      </c>
      <c r="B6988" s="1" t="s">
        <v>25088</v>
      </c>
      <c r="C6988" s="1" t="s">
        <v>25090</v>
      </c>
      <c r="D6988" s="1" t="s">
        <v>45405</v>
      </c>
      <c r="E6988" s="1" t="s">
        <v>45406</v>
      </c>
      <c r="F6988" s="1" t="s">
        <v>45407</v>
      </c>
      <c r="G6988" s="1" t="s">
        <v>45408</v>
      </c>
      <c r="I6988" s="1" t="s">
        <v>25097</v>
      </c>
      <c r="J6988" s="1" t="s">
        <v>25098</v>
      </c>
      <c r="K6988" s="1" t="s">
        <v>25101</v>
      </c>
      <c r="L6988" s="1" t="s">
        <v>25102</v>
      </c>
    </row>
    <row r="6989">
      <c r="A6989" s="1" t="s">
        <v>45409</v>
      </c>
      <c r="B6989" s="1" t="s">
        <v>10880</v>
      </c>
      <c r="C6989" s="1" t="s">
        <v>10881</v>
      </c>
      <c r="D6989" s="1" t="s">
        <v>45410</v>
      </c>
      <c r="E6989" s="1" t="s">
        <v>45411</v>
      </c>
      <c r="F6989" s="1" t="s">
        <v>45412</v>
      </c>
      <c r="G6989" s="1" t="s">
        <v>45413</v>
      </c>
      <c r="I6989" s="1" t="s">
        <v>10883</v>
      </c>
      <c r="J6989" s="1" t="s">
        <v>10881</v>
      </c>
      <c r="L6989" s="1" t="s">
        <v>10885</v>
      </c>
      <c r="M6989" s="1" t="s">
        <v>10886</v>
      </c>
    </row>
    <row r="6990">
      <c r="A6990" s="1" t="s">
        <v>45414</v>
      </c>
      <c r="B6990" s="1" t="s">
        <v>45415</v>
      </c>
      <c r="C6990" s="1" t="s">
        <v>189</v>
      </c>
    </row>
    <row r="6991">
      <c r="A6991" s="1" t="s">
        <v>33482</v>
      </c>
      <c r="B6991" s="1" t="s">
        <v>346</v>
      </c>
      <c r="C6991" s="1" t="s">
        <v>347</v>
      </c>
      <c r="D6991" s="1" t="s">
        <v>45416</v>
      </c>
      <c r="E6991" s="1" t="s">
        <v>45417</v>
      </c>
      <c r="F6991" s="1" t="s">
        <v>45418</v>
      </c>
      <c r="G6991" s="1" t="s">
        <v>10966</v>
      </c>
      <c r="I6991" s="1" t="s">
        <v>45419</v>
      </c>
      <c r="J6991" s="1" t="s">
        <v>45420</v>
      </c>
      <c r="K6991" s="1" t="s">
        <v>361</v>
      </c>
      <c r="L6991" s="1" t="s">
        <v>362</v>
      </c>
    </row>
    <row r="6992">
      <c r="A6992" s="1" t="s">
        <v>45421</v>
      </c>
      <c r="B6992" s="1" t="s">
        <v>6805</v>
      </c>
      <c r="C6992" s="1" t="s">
        <v>6812</v>
      </c>
      <c r="D6992" s="1" t="s">
        <v>16300</v>
      </c>
      <c r="E6992" s="1" t="s">
        <v>16301</v>
      </c>
      <c r="G6992" s="1" t="s">
        <v>15019</v>
      </c>
      <c r="H6992" s="1" t="s">
        <v>15021</v>
      </c>
      <c r="I6992" s="1">
        <v>500.0</v>
      </c>
      <c r="J6992" s="1" t="s">
        <v>2006</v>
      </c>
      <c r="K6992" s="1" t="s">
        <v>15024</v>
      </c>
      <c r="L6992" s="1" t="s">
        <v>15025</v>
      </c>
    </row>
    <row r="6993">
      <c r="A6993" s="1" t="s">
        <v>45422</v>
      </c>
      <c r="B6993" s="1" t="s">
        <v>25991</v>
      </c>
      <c r="C6993" s="1" t="s">
        <v>25993</v>
      </c>
      <c r="D6993" s="1" t="s">
        <v>25994</v>
      </c>
      <c r="E6993" s="1" t="s">
        <v>25995</v>
      </c>
      <c r="H6993" s="1" t="s">
        <v>25997</v>
      </c>
      <c r="I6993" s="1" t="s">
        <v>25998</v>
      </c>
    </row>
    <row r="6994">
      <c r="A6994" s="1" t="s">
        <v>30815</v>
      </c>
      <c r="B6994" s="1" t="s">
        <v>1539</v>
      </c>
      <c r="C6994" s="1" t="s">
        <v>1541</v>
      </c>
      <c r="D6994" s="1" t="s">
        <v>6271</v>
      </c>
      <c r="E6994" s="1" t="s">
        <v>6272</v>
      </c>
      <c r="F6994" s="1" t="s">
        <v>25989</v>
      </c>
      <c r="G6994" s="1" t="s">
        <v>1541</v>
      </c>
      <c r="H6994" s="1" t="s">
        <v>1551</v>
      </c>
      <c r="I6994" s="1" t="s">
        <v>1541</v>
      </c>
      <c r="J6994" s="1" t="s">
        <v>1554</v>
      </c>
      <c r="K6994" s="1" t="s">
        <v>1556</v>
      </c>
    </row>
    <row r="6995">
      <c r="A6995" s="1" t="s">
        <v>45423</v>
      </c>
      <c r="B6995" s="1" t="s">
        <v>1200</v>
      </c>
      <c r="C6995" s="1" t="s">
        <v>1202</v>
      </c>
      <c r="D6995" s="1" t="s">
        <v>17380</v>
      </c>
      <c r="E6995" s="1" t="s">
        <v>17381</v>
      </c>
      <c r="F6995" s="1" t="s">
        <v>45424</v>
      </c>
      <c r="G6995" s="1" t="s">
        <v>16600</v>
      </c>
      <c r="I6995" s="1" t="s">
        <v>1214</v>
      </c>
      <c r="J6995" s="1" t="s">
        <v>1202</v>
      </c>
      <c r="K6995" s="1" t="s">
        <v>17387</v>
      </c>
      <c r="L6995" s="1" t="s">
        <v>17381</v>
      </c>
      <c r="O6995" s="1" t="s">
        <v>1216</v>
      </c>
      <c r="P6995" s="1" t="s">
        <v>1218</v>
      </c>
      <c r="Q6995" s="1" t="s">
        <v>17389</v>
      </c>
      <c r="R6995" s="1" t="s">
        <v>17390</v>
      </c>
    </row>
    <row r="6996">
      <c r="A6996" s="1" t="s">
        <v>45425</v>
      </c>
      <c r="B6996" s="1" t="s">
        <v>45426</v>
      </c>
      <c r="C6996" s="1" t="s">
        <v>45427</v>
      </c>
      <c r="D6996" s="1" t="s">
        <v>45428</v>
      </c>
      <c r="E6996" s="1" t="s">
        <v>40</v>
      </c>
      <c r="F6996" s="1" t="s">
        <v>45429</v>
      </c>
      <c r="G6996" s="1" t="s">
        <v>45430</v>
      </c>
    </row>
    <row r="6997">
      <c r="A6997" s="1" t="s">
        <v>45431</v>
      </c>
      <c r="B6997" s="1" t="s">
        <v>8991</v>
      </c>
      <c r="C6997" s="1" t="s">
        <v>8994</v>
      </c>
      <c r="D6997" s="1" t="s">
        <v>45432</v>
      </c>
      <c r="E6997" s="1" t="s">
        <v>1054</v>
      </c>
      <c r="G6997" s="1" t="s">
        <v>9000</v>
      </c>
      <c r="H6997" s="1" t="s">
        <v>8998</v>
      </c>
    </row>
    <row r="6998">
      <c r="A6998" s="1" t="s">
        <v>45433</v>
      </c>
      <c r="B6998" s="1" t="s">
        <v>45434</v>
      </c>
      <c r="C6998" s="1" t="s">
        <v>45435</v>
      </c>
      <c r="D6998" s="1" t="s">
        <v>45436</v>
      </c>
      <c r="E6998" s="1" t="s">
        <v>45437</v>
      </c>
      <c r="F6998" s="1" t="s">
        <v>45438</v>
      </c>
      <c r="G6998" s="1" t="s">
        <v>45439</v>
      </c>
      <c r="H6998" s="1">
        <v>710.0</v>
      </c>
      <c r="I6998" s="1" t="s">
        <v>289</v>
      </c>
      <c r="J6998" s="1">
        <v>10.0</v>
      </c>
      <c r="K6998" s="1" t="s">
        <v>330</v>
      </c>
      <c r="M6998" s="1" t="s">
        <v>45440</v>
      </c>
      <c r="N6998" s="1" t="s">
        <v>45435</v>
      </c>
      <c r="O6998" s="1" t="s">
        <v>45441</v>
      </c>
      <c r="P6998" s="1" t="s">
        <v>45442</v>
      </c>
    </row>
    <row r="6999">
      <c r="A6999" s="1" t="s">
        <v>45443</v>
      </c>
      <c r="B6999" s="1" t="s">
        <v>45444</v>
      </c>
      <c r="C6999" s="1" t="s">
        <v>45445</v>
      </c>
      <c r="D6999" s="1" t="s">
        <v>45446</v>
      </c>
      <c r="E6999" s="1" t="s">
        <v>45447</v>
      </c>
      <c r="G6999" s="1" t="s">
        <v>45448</v>
      </c>
      <c r="H6999" s="1" t="s">
        <v>45449</v>
      </c>
    </row>
    <row r="7000">
      <c r="A7000" s="1" t="s">
        <v>45450</v>
      </c>
      <c r="B7000" s="1" t="s">
        <v>625</v>
      </c>
      <c r="C7000" s="1" t="s">
        <v>628</v>
      </c>
      <c r="D7000" s="1" t="s">
        <v>8382</v>
      </c>
      <c r="E7000" s="1" t="s">
        <v>8384</v>
      </c>
      <c r="F7000" s="1" t="s">
        <v>645</v>
      </c>
      <c r="G7000" s="1" t="s">
        <v>646</v>
      </c>
    </row>
    <row r="7001">
      <c r="A7001" s="1" t="s">
        <v>45451</v>
      </c>
      <c r="B7001" s="1" t="s">
        <v>45452</v>
      </c>
      <c r="C7001" s="1" t="s">
        <v>45453</v>
      </c>
      <c r="D7001" s="1" t="s">
        <v>45454</v>
      </c>
      <c r="E7001" s="1" t="s">
        <v>45455</v>
      </c>
      <c r="F7001" s="1" t="s">
        <v>45456</v>
      </c>
      <c r="G7001" s="1" t="s">
        <v>45457</v>
      </c>
    </row>
    <row r="7002">
      <c r="A7002" s="1" t="s">
        <v>45458</v>
      </c>
      <c r="B7002" s="1" t="s">
        <v>779</v>
      </c>
      <c r="C7002" s="1" t="s">
        <v>780</v>
      </c>
      <c r="D7002" s="1" t="s">
        <v>1174</v>
      </c>
      <c r="E7002" s="1" t="s">
        <v>1176</v>
      </c>
      <c r="F7002" s="1" t="s">
        <v>45459</v>
      </c>
      <c r="G7002" s="1" t="s">
        <v>1180</v>
      </c>
      <c r="H7002" s="1" t="s">
        <v>1178</v>
      </c>
      <c r="I7002" s="1" t="s">
        <v>1180</v>
      </c>
      <c r="J7002" s="1" t="s">
        <v>786</v>
      </c>
      <c r="K7002" s="1" t="s">
        <v>787</v>
      </c>
      <c r="L7002" s="1" t="s">
        <v>788</v>
      </c>
      <c r="M7002" s="1" t="s">
        <v>789</v>
      </c>
    </row>
    <row r="7003">
      <c r="A7003" s="1" t="s">
        <v>45460</v>
      </c>
      <c r="B7003" s="1" t="s">
        <v>469</v>
      </c>
      <c r="C7003" s="1" t="s">
        <v>471</v>
      </c>
      <c r="D7003" s="1" t="s">
        <v>40727</v>
      </c>
      <c r="E7003" s="1" t="s">
        <v>39991</v>
      </c>
      <c r="F7003" s="1" t="s">
        <v>478</v>
      </c>
      <c r="G7003" s="1" t="s">
        <v>480</v>
      </c>
      <c r="H7003" s="1" t="s">
        <v>484</v>
      </c>
      <c r="I7003" s="1" t="s">
        <v>485</v>
      </c>
    </row>
    <row r="7004">
      <c r="A7004" s="1" t="s">
        <v>45461</v>
      </c>
      <c r="B7004" s="1" t="s">
        <v>8585</v>
      </c>
      <c r="C7004" s="1" t="s">
        <v>8587</v>
      </c>
      <c r="D7004" s="1" t="s">
        <v>8605</v>
      </c>
      <c r="E7004" s="1" t="s">
        <v>8606</v>
      </c>
    </row>
    <row r="7005">
      <c r="A7005" s="1" t="s">
        <v>45462</v>
      </c>
      <c r="B7005" s="1" t="s">
        <v>5538</v>
      </c>
      <c r="C7005" s="1" t="s">
        <v>5539</v>
      </c>
      <c r="D7005" s="1" t="s">
        <v>5540</v>
      </c>
      <c r="E7005" s="1" t="s">
        <v>5541</v>
      </c>
      <c r="F7005" s="1" t="s">
        <v>5543</v>
      </c>
      <c r="G7005" s="1" t="s">
        <v>5544</v>
      </c>
      <c r="H7005" s="1" t="s">
        <v>5546</v>
      </c>
      <c r="I7005" s="1" t="s">
        <v>5547</v>
      </c>
    </row>
    <row r="7006">
      <c r="A7006" s="1" t="s">
        <v>30664</v>
      </c>
      <c r="B7006" s="1" t="s">
        <v>5538</v>
      </c>
      <c r="C7006" s="1" t="s">
        <v>5539</v>
      </c>
      <c r="D7006" s="1" t="s">
        <v>8481</v>
      </c>
      <c r="E7006" s="1" t="s">
        <v>8484</v>
      </c>
      <c r="F7006" s="1" t="s">
        <v>8486</v>
      </c>
      <c r="G7006" s="1" t="s">
        <v>8487</v>
      </c>
      <c r="H7006" s="1" t="s">
        <v>8488</v>
      </c>
      <c r="I7006" s="1" t="s">
        <v>8490</v>
      </c>
      <c r="J7006" s="1">
        <v>750.0</v>
      </c>
      <c r="K7006" s="1" t="s">
        <v>8494</v>
      </c>
      <c r="L7006" s="1" t="s">
        <v>8496</v>
      </c>
      <c r="M7006" s="1" t="s">
        <v>5544</v>
      </c>
      <c r="N7006" s="1" t="s">
        <v>5546</v>
      </c>
      <c r="O7006" s="1" t="s">
        <v>5547</v>
      </c>
    </row>
    <row r="7007">
      <c r="A7007" s="1" t="s">
        <v>45463</v>
      </c>
      <c r="B7007" s="1" t="s">
        <v>6692</v>
      </c>
      <c r="C7007" s="1" t="s">
        <v>6693</v>
      </c>
      <c r="D7007" s="1" t="s">
        <v>8501</v>
      </c>
      <c r="E7007" s="1" t="s">
        <v>8502</v>
      </c>
      <c r="F7007" s="1" t="s">
        <v>8503</v>
      </c>
      <c r="G7007" s="1" t="s">
        <v>8504</v>
      </c>
      <c r="H7007" s="1" t="s">
        <v>8505</v>
      </c>
      <c r="I7007" s="1" t="s">
        <v>8506</v>
      </c>
      <c r="J7007" s="1" t="s">
        <v>6700</v>
      </c>
      <c r="K7007" s="1" t="s">
        <v>6702</v>
      </c>
    </row>
    <row r="7008">
      <c r="A7008" s="1" t="s">
        <v>45464</v>
      </c>
      <c r="B7008" s="1" t="s">
        <v>3115</v>
      </c>
      <c r="C7008" s="1" t="s">
        <v>3116</v>
      </c>
      <c r="D7008" s="1" t="s">
        <v>3117</v>
      </c>
      <c r="E7008" s="1" t="s">
        <v>3118</v>
      </c>
      <c r="F7008" s="1" t="s">
        <v>8513</v>
      </c>
      <c r="G7008" s="1" t="s">
        <v>8515</v>
      </c>
      <c r="J7008" s="1" t="s">
        <v>3121</v>
      </c>
      <c r="K7008" s="1" t="s">
        <v>3116</v>
      </c>
    </row>
    <row r="7009">
      <c r="A7009" s="1" t="s">
        <v>45465</v>
      </c>
      <c r="B7009" s="1" t="s">
        <v>59</v>
      </c>
      <c r="C7009" s="1" t="s">
        <v>60</v>
      </c>
      <c r="D7009" s="1" t="s">
        <v>8557</v>
      </c>
      <c r="E7009" s="1" t="s">
        <v>8559</v>
      </c>
      <c r="F7009" s="1" t="s">
        <v>8560</v>
      </c>
      <c r="G7009" s="1" t="s">
        <v>8561</v>
      </c>
      <c r="I7009" s="1" t="s">
        <v>8563</v>
      </c>
      <c r="J7009" s="1" t="s">
        <v>8564</v>
      </c>
      <c r="K7009" s="1" t="s">
        <v>76</v>
      </c>
      <c r="L7009" s="1" t="s">
        <v>77</v>
      </c>
    </row>
    <row r="7010">
      <c r="A7010" s="1" t="s">
        <v>45466</v>
      </c>
      <c r="B7010" s="1" t="s">
        <v>42031</v>
      </c>
      <c r="C7010" s="1" t="s">
        <v>189</v>
      </c>
    </row>
    <row r="7011">
      <c r="A7011" s="1" t="s">
        <v>45467</v>
      </c>
      <c r="B7011" s="1" t="s">
        <v>44080</v>
      </c>
      <c r="C7011" s="1" t="s">
        <v>189</v>
      </c>
    </row>
    <row r="7012">
      <c r="A7012" s="1" t="s">
        <v>45468</v>
      </c>
      <c r="B7012" s="1" t="s">
        <v>1244</v>
      </c>
      <c r="C7012" s="1" t="s">
        <v>1246</v>
      </c>
      <c r="D7012" s="1" t="s">
        <v>4144</v>
      </c>
      <c r="E7012" s="1" t="s">
        <v>4145</v>
      </c>
      <c r="F7012" s="1" t="s">
        <v>4146</v>
      </c>
      <c r="G7012" s="1" t="s">
        <v>4147</v>
      </c>
      <c r="I7012" s="1" t="s">
        <v>4148</v>
      </c>
      <c r="J7012" s="1" t="s">
        <v>4149</v>
      </c>
      <c r="K7012" s="1" t="s">
        <v>1261</v>
      </c>
      <c r="L7012" s="1" t="s">
        <v>1263</v>
      </c>
    </row>
    <row r="7013">
      <c r="A7013" s="1" t="s">
        <v>45469</v>
      </c>
      <c r="B7013" s="1" t="s">
        <v>206</v>
      </c>
      <c r="C7013" s="1" t="s">
        <v>207</v>
      </c>
      <c r="D7013" s="1" t="s">
        <v>208</v>
      </c>
      <c r="E7013" s="1" t="s">
        <v>209</v>
      </c>
      <c r="F7013" s="1" t="s">
        <v>4173</v>
      </c>
      <c r="G7013" s="1" t="s">
        <v>4174</v>
      </c>
      <c r="I7013" s="1" t="s">
        <v>216</v>
      </c>
      <c r="J7013" s="1" t="s">
        <v>217</v>
      </c>
      <c r="M7013" s="1" t="s">
        <v>220</v>
      </c>
      <c r="N7013" s="1" t="s">
        <v>221</v>
      </c>
    </row>
    <row r="7014">
      <c r="A7014" s="1" t="s">
        <v>45470</v>
      </c>
      <c r="B7014" s="1" t="s">
        <v>273</v>
      </c>
      <c r="C7014" s="1" t="s">
        <v>274</v>
      </c>
      <c r="D7014" s="1" t="s">
        <v>4233</v>
      </c>
      <c r="E7014" s="1" t="s">
        <v>4234</v>
      </c>
      <c r="F7014" s="1" t="s">
        <v>4235</v>
      </c>
      <c r="G7014" s="1" t="s">
        <v>4236</v>
      </c>
      <c r="H7014" s="1" t="s">
        <v>371</v>
      </c>
      <c r="I7014" s="1" t="s">
        <v>372</v>
      </c>
      <c r="J7014" s="1" t="s">
        <v>373</v>
      </c>
      <c r="K7014" s="1" t="s">
        <v>374</v>
      </c>
      <c r="L7014" s="1" t="s">
        <v>375</v>
      </c>
      <c r="M7014" s="1" t="s">
        <v>376</v>
      </c>
      <c r="N7014" s="1" t="s">
        <v>4238</v>
      </c>
      <c r="O7014" s="1" t="s">
        <v>378</v>
      </c>
      <c r="P7014" s="1" t="s">
        <v>379</v>
      </c>
      <c r="Q7014" s="1" t="s">
        <v>380</v>
      </c>
      <c r="R7014" s="1" t="s">
        <v>4244</v>
      </c>
      <c r="S7014" s="1" t="s">
        <v>4246</v>
      </c>
      <c r="V7014" s="1">
        <v>860.0</v>
      </c>
      <c r="W7014" s="1" t="s">
        <v>381</v>
      </c>
      <c r="X7014" s="1">
        <v>270.0</v>
      </c>
      <c r="Y7014" s="1" t="s">
        <v>293</v>
      </c>
      <c r="AA7014" s="1" t="s">
        <v>4251</v>
      </c>
      <c r="AB7014" s="1" t="s">
        <v>4252</v>
      </c>
      <c r="AC7014" s="1" t="s">
        <v>382</v>
      </c>
      <c r="AD7014" s="1" t="s">
        <v>383</v>
      </c>
      <c r="AE7014" s="1" t="s">
        <v>384</v>
      </c>
      <c r="AF7014" s="1" t="s">
        <v>385</v>
      </c>
      <c r="AG7014" s="1" t="s">
        <v>386</v>
      </c>
      <c r="AH7014" s="1" t="s">
        <v>387</v>
      </c>
      <c r="AI7014" s="1" t="s">
        <v>300</v>
      </c>
      <c r="AJ7014" s="1" t="s">
        <v>301</v>
      </c>
      <c r="AK7014" s="1" t="s">
        <v>388</v>
      </c>
      <c r="AL7014" s="1" t="s">
        <v>389</v>
      </c>
      <c r="AM7014" s="1" t="s">
        <v>4254</v>
      </c>
      <c r="AN7014" s="1" t="s">
        <v>4256</v>
      </c>
    </row>
    <row r="7015">
      <c r="A7015" s="1" t="s">
        <v>45471</v>
      </c>
      <c r="B7015" s="1" t="s">
        <v>13964</v>
      </c>
      <c r="C7015" s="1" t="s">
        <v>13965</v>
      </c>
      <c r="D7015" s="1" t="s">
        <v>16350</v>
      </c>
      <c r="E7015" s="1" t="s">
        <v>16351</v>
      </c>
      <c r="F7015" s="1" t="s">
        <v>45472</v>
      </c>
      <c r="G7015" s="1" t="s">
        <v>45473</v>
      </c>
      <c r="H7015" s="1" t="s">
        <v>16353</v>
      </c>
      <c r="I7015" s="1" t="s">
        <v>16355</v>
      </c>
      <c r="J7015" s="1" t="s">
        <v>13976</v>
      </c>
      <c r="K7015" s="1" t="s">
        <v>13977</v>
      </c>
    </row>
    <row r="7016">
      <c r="A7016" s="1" t="s">
        <v>30723</v>
      </c>
      <c r="B7016" s="1" t="s">
        <v>40418</v>
      </c>
      <c r="C7016" s="1" t="s">
        <v>40419</v>
      </c>
      <c r="D7016" s="1" t="s">
        <v>40420</v>
      </c>
      <c r="E7016" s="1" t="s">
        <v>40421</v>
      </c>
      <c r="G7016" s="1" t="s">
        <v>40423</v>
      </c>
      <c r="H7016" s="1" t="s">
        <v>40425</v>
      </c>
    </row>
    <row r="7017">
      <c r="A7017" s="1" t="s">
        <v>45474</v>
      </c>
      <c r="B7017" s="1" t="s">
        <v>17723</v>
      </c>
      <c r="C7017" s="1" t="s">
        <v>17724</v>
      </c>
      <c r="D7017" s="1" t="s">
        <v>40414</v>
      </c>
      <c r="E7017" s="1" t="s">
        <v>17726</v>
      </c>
      <c r="F7017" s="1" t="s">
        <v>17727</v>
      </c>
      <c r="G7017" s="1" t="s">
        <v>17724</v>
      </c>
      <c r="H7017" s="1" t="s">
        <v>17728</v>
      </c>
      <c r="I7017" s="1" t="s">
        <v>17730</v>
      </c>
    </row>
    <row r="7018">
      <c r="A7018" s="1" t="s">
        <v>30199</v>
      </c>
      <c r="B7018" s="1" t="s">
        <v>2182</v>
      </c>
      <c r="C7018" s="1" t="s">
        <v>2183</v>
      </c>
      <c r="D7018" s="1" t="s">
        <v>29585</v>
      </c>
      <c r="E7018" s="1" t="s">
        <v>29586</v>
      </c>
      <c r="F7018" s="1" t="s">
        <v>40403</v>
      </c>
      <c r="G7018" s="1" t="s">
        <v>30578</v>
      </c>
      <c r="H7018" s="1" t="s">
        <v>3344</v>
      </c>
      <c r="I7018" s="1" t="s">
        <v>3345</v>
      </c>
      <c r="J7018" s="1" t="s">
        <v>29589</v>
      </c>
      <c r="K7018" s="1" t="s">
        <v>29590</v>
      </c>
      <c r="L7018" s="1" t="s">
        <v>2187</v>
      </c>
      <c r="M7018" s="1" t="s">
        <v>2188</v>
      </c>
      <c r="N7018" s="1" t="s">
        <v>29591</v>
      </c>
      <c r="O7018" s="1" t="s">
        <v>29592</v>
      </c>
    </row>
    <row r="7019">
      <c r="A7019" s="1" t="s">
        <v>45476</v>
      </c>
      <c r="B7019" s="1" t="s">
        <v>1643</v>
      </c>
      <c r="C7019" s="1" t="s">
        <v>1645</v>
      </c>
      <c r="D7019" s="1" t="s">
        <v>3136</v>
      </c>
      <c r="E7019" s="1" t="s">
        <v>3138</v>
      </c>
      <c r="F7019" s="1" t="s">
        <v>32894</v>
      </c>
      <c r="G7019" s="1" t="s">
        <v>32895</v>
      </c>
      <c r="H7019" s="1" t="s">
        <v>40394</v>
      </c>
      <c r="I7019" s="1" t="s">
        <v>40395</v>
      </c>
      <c r="J7019" s="1" t="s">
        <v>40390</v>
      </c>
      <c r="K7019" s="1" t="s">
        <v>40392</v>
      </c>
      <c r="L7019" s="1" t="s">
        <v>32896</v>
      </c>
      <c r="M7019" s="1" t="s">
        <v>1648</v>
      </c>
      <c r="P7019" s="1" t="s">
        <v>1649</v>
      </c>
      <c r="Q7019" s="1" t="s">
        <v>1650</v>
      </c>
      <c r="R7019" s="1" t="s">
        <v>32899</v>
      </c>
      <c r="S7019" s="1" t="s">
        <v>32900</v>
      </c>
      <c r="T7019" s="1" t="s">
        <v>40397</v>
      </c>
      <c r="U7019" s="1" t="s">
        <v>40398</v>
      </c>
      <c r="V7019" s="1" t="s">
        <v>40399</v>
      </c>
      <c r="W7019" s="1" t="s">
        <v>40400</v>
      </c>
      <c r="Y7019" s="1" t="s">
        <v>973</v>
      </c>
      <c r="Z7019" s="1" t="s">
        <v>975</v>
      </c>
      <c r="AA7019" s="1" t="s">
        <v>3147</v>
      </c>
      <c r="AB7019" s="1" t="s">
        <v>3148</v>
      </c>
    </row>
    <row r="7020">
      <c r="A7020" s="1" t="s">
        <v>34730</v>
      </c>
      <c r="B7020" s="1" t="s">
        <v>17086</v>
      </c>
      <c r="C7020" s="1" t="s">
        <v>17088</v>
      </c>
      <c r="D7020" s="1" t="s">
        <v>17090</v>
      </c>
      <c r="E7020" s="1" t="s">
        <v>17092</v>
      </c>
      <c r="F7020" s="1" t="s">
        <v>17094</v>
      </c>
      <c r="G7020" s="1" t="s">
        <v>17095</v>
      </c>
    </row>
    <row r="7021">
      <c r="A7021" s="1" t="s">
        <v>45478</v>
      </c>
      <c r="B7021" s="1" t="s">
        <v>25220</v>
      </c>
      <c r="C7021" s="1" t="s">
        <v>25221</v>
      </c>
      <c r="D7021" s="1" t="s">
        <v>45479</v>
      </c>
      <c r="E7021" s="1" t="s">
        <v>45480</v>
      </c>
      <c r="G7021" s="1" t="s">
        <v>25223</v>
      </c>
      <c r="H7021" s="1" t="s">
        <v>25224</v>
      </c>
      <c r="J7021" s="1" t="s">
        <v>26620</v>
      </c>
      <c r="K7021" s="1" t="s">
        <v>26621</v>
      </c>
    </row>
    <row r="7022">
      <c r="A7022" s="1" t="s">
        <v>45481</v>
      </c>
      <c r="B7022" s="1" t="s">
        <v>45482</v>
      </c>
      <c r="C7022" s="1" t="s">
        <v>45483</v>
      </c>
      <c r="D7022" s="1" t="s">
        <v>45197</v>
      </c>
      <c r="E7022" s="1" t="s">
        <v>189</v>
      </c>
      <c r="F7022" s="1" t="s">
        <v>45484</v>
      </c>
      <c r="G7022" s="1" t="s">
        <v>45485</v>
      </c>
    </row>
    <row r="7023">
      <c r="A7023" s="1" t="s">
        <v>45486</v>
      </c>
      <c r="B7023" s="1" t="s">
        <v>13270</v>
      </c>
      <c r="C7023" s="1" t="s">
        <v>13272</v>
      </c>
      <c r="D7023" s="1" t="s">
        <v>40374</v>
      </c>
      <c r="E7023" s="1" t="s">
        <v>40</v>
      </c>
      <c r="F7023" s="1" t="s">
        <v>13275</v>
      </c>
      <c r="G7023" s="1" t="s">
        <v>13272</v>
      </c>
    </row>
    <row r="7024">
      <c r="A7024" s="1" t="s">
        <v>45487</v>
      </c>
      <c r="B7024" s="1" t="s">
        <v>42807</v>
      </c>
      <c r="C7024" s="1" t="s">
        <v>189</v>
      </c>
    </row>
    <row r="7025">
      <c r="A7025" s="1" t="s">
        <v>45488</v>
      </c>
      <c r="C7025" s="1" t="s">
        <v>42804</v>
      </c>
      <c r="D7025" s="1" t="s">
        <v>40</v>
      </c>
      <c r="E7025" s="1" t="s">
        <v>42805</v>
      </c>
      <c r="F7025" s="1" t="s">
        <v>42806</v>
      </c>
    </row>
    <row r="7026">
      <c r="A7026" s="1" t="s">
        <v>45489</v>
      </c>
      <c r="B7026" s="1" t="s">
        <v>169</v>
      </c>
      <c r="C7026" s="1" t="s">
        <v>170</v>
      </c>
      <c r="D7026" s="1" t="s">
        <v>1434</v>
      </c>
      <c r="E7026" s="1" t="s">
        <v>1436</v>
      </c>
      <c r="F7026" s="1" t="s">
        <v>1430</v>
      </c>
      <c r="G7026" s="1" t="s">
        <v>1432</v>
      </c>
      <c r="H7026" s="1" t="s">
        <v>10096</v>
      </c>
      <c r="I7026" s="1" t="s">
        <v>10098</v>
      </c>
      <c r="J7026" s="1" t="s">
        <v>42796</v>
      </c>
      <c r="K7026" s="1" t="s">
        <v>42797</v>
      </c>
      <c r="N7026" s="1" t="s">
        <v>42798</v>
      </c>
      <c r="O7026" s="1" t="s">
        <v>40393</v>
      </c>
      <c r="Q7026" s="1" t="s">
        <v>10107</v>
      </c>
      <c r="R7026" s="1" t="s">
        <v>10108</v>
      </c>
      <c r="S7026" s="1" t="s">
        <v>42799</v>
      </c>
      <c r="T7026" s="1" t="s">
        <v>42800</v>
      </c>
      <c r="U7026" s="1" t="s">
        <v>42801</v>
      </c>
      <c r="V7026" s="1" t="s">
        <v>1451</v>
      </c>
      <c r="Y7026" s="1" t="s">
        <v>183</v>
      </c>
      <c r="Z7026" s="1" t="s">
        <v>184</v>
      </c>
      <c r="AA7026" s="1" t="s">
        <v>42802</v>
      </c>
      <c r="AB7026" s="1" t="s">
        <v>42803</v>
      </c>
    </row>
    <row r="7027">
      <c r="A7027" s="1" t="s">
        <v>45490</v>
      </c>
      <c r="B7027" s="1" t="s">
        <v>4239</v>
      </c>
      <c r="C7027" s="1" t="s">
        <v>4240</v>
      </c>
      <c r="D7027" s="1" t="s">
        <v>42794</v>
      </c>
      <c r="E7027" s="1" t="s">
        <v>42795</v>
      </c>
      <c r="F7027" s="1" t="s">
        <v>4243</v>
      </c>
      <c r="G7027" s="1" t="s">
        <v>4245</v>
      </c>
    </row>
    <row r="7028">
      <c r="A7028" s="1" t="s">
        <v>11136</v>
      </c>
      <c r="B7028" s="1" t="s">
        <v>43441</v>
      </c>
      <c r="C7028" s="1" t="s">
        <v>43442</v>
      </c>
      <c r="E7028" s="1" t="s">
        <v>15302</v>
      </c>
      <c r="F7028" s="1" t="s">
        <v>5345</v>
      </c>
      <c r="G7028" s="1" t="s">
        <v>5342</v>
      </c>
      <c r="H7028" s="1" t="s">
        <v>5345</v>
      </c>
      <c r="I7028" s="1" t="s">
        <v>5352</v>
      </c>
      <c r="J7028" s="1" t="s">
        <v>5353</v>
      </c>
    </row>
    <row r="7029">
      <c r="A7029" s="1" t="s">
        <v>45491</v>
      </c>
      <c r="B7029" s="1" t="s">
        <v>795</v>
      </c>
      <c r="C7029" s="1" t="s">
        <v>796</v>
      </c>
      <c r="D7029" s="1" t="s">
        <v>28486</v>
      </c>
      <c r="E7029" s="1" t="s">
        <v>139</v>
      </c>
      <c r="F7029" s="1" t="s">
        <v>801</v>
      </c>
      <c r="G7029" s="1" t="s">
        <v>802</v>
      </c>
    </row>
    <row r="7030">
      <c r="A7030" s="1" t="s">
        <v>45492</v>
      </c>
      <c r="B7030" s="1" t="s">
        <v>779</v>
      </c>
      <c r="C7030" s="1" t="s">
        <v>780</v>
      </c>
      <c r="D7030" s="1" t="s">
        <v>27576</v>
      </c>
      <c r="E7030" s="1" t="s">
        <v>27577</v>
      </c>
      <c r="F7030" s="1" t="s">
        <v>27578</v>
      </c>
      <c r="G7030" s="1" t="s">
        <v>27579</v>
      </c>
      <c r="H7030" s="1" t="s">
        <v>1252</v>
      </c>
      <c r="I7030" s="1" t="s">
        <v>1256</v>
      </c>
      <c r="L7030" s="1" t="s">
        <v>27580</v>
      </c>
      <c r="M7030" s="1" t="s">
        <v>27581</v>
      </c>
      <c r="N7030" s="1" t="s">
        <v>27582</v>
      </c>
      <c r="O7030" s="1" t="s">
        <v>27583</v>
      </c>
      <c r="P7030" s="1" t="s">
        <v>788</v>
      </c>
      <c r="Q7030" s="1" t="s">
        <v>789</v>
      </c>
    </row>
    <row r="7031">
      <c r="A7031" s="1" t="s">
        <v>45493</v>
      </c>
      <c r="B7031" s="1" t="s">
        <v>42793</v>
      </c>
      <c r="C7031" s="1" t="s">
        <v>40</v>
      </c>
    </row>
    <row r="7032">
      <c r="A7032" s="1" t="s">
        <v>45494</v>
      </c>
      <c r="B7032" s="1" t="s">
        <v>81</v>
      </c>
      <c r="C7032" s="1" t="s">
        <v>82</v>
      </c>
      <c r="D7032" s="1" t="s">
        <v>28539</v>
      </c>
      <c r="E7032" s="1" t="s">
        <v>28540</v>
      </c>
      <c r="F7032" s="1" t="s">
        <v>28537</v>
      </c>
      <c r="G7032" s="1" t="s">
        <v>28538</v>
      </c>
      <c r="H7032" s="1" t="s">
        <v>28541</v>
      </c>
      <c r="I7032" s="1" t="s">
        <v>28542</v>
      </c>
      <c r="J7032" s="1" t="s">
        <v>28543</v>
      </c>
      <c r="K7032" s="1" t="s">
        <v>27988</v>
      </c>
      <c r="L7032" s="1" t="s">
        <v>28544</v>
      </c>
      <c r="M7032" s="1" t="s">
        <v>28545</v>
      </c>
      <c r="O7032" s="1" t="s">
        <v>95</v>
      </c>
      <c r="P7032" s="1" t="s">
        <v>96</v>
      </c>
    </row>
    <row r="7033">
      <c r="A7033" s="1" t="s">
        <v>45495</v>
      </c>
      <c r="B7033" s="1" t="s">
        <v>7375</v>
      </c>
      <c r="C7033" s="1" t="s">
        <v>7376</v>
      </c>
      <c r="D7033" s="1" t="s">
        <v>29778</v>
      </c>
      <c r="E7033" s="1" t="s">
        <v>29779</v>
      </c>
      <c r="F7033" s="1" t="s">
        <v>42787</v>
      </c>
      <c r="G7033" s="1" t="s">
        <v>42788</v>
      </c>
      <c r="H7033" s="1" t="s">
        <v>42789</v>
      </c>
      <c r="I7033" s="1" t="s">
        <v>42790</v>
      </c>
      <c r="J7033" s="1" t="s">
        <v>42791</v>
      </c>
      <c r="K7033" s="1" t="s">
        <v>42792</v>
      </c>
      <c r="L7033" s="1">
        <v>760.0</v>
      </c>
      <c r="M7033" s="1" t="s">
        <v>12770</v>
      </c>
      <c r="O7033" s="1" t="s">
        <v>7379</v>
      </c>
      <c r="P7033" s="1" t="s">
        <v>7376</v>
      </c>
      <c r="Q7033" s="1" t="s">
        <v>29790</v>
      </c>
      <c r="R7033" s="1" t="s">
        <v>29791</v>
      </c>
      <c r="S7033" s="1" t="s">
        <v>5055</v>
      </c>
      <c r="T7033" s="1" t="s">
        <v>5057</v>
      </c>
      <c r="U7033" s="1" t="s">
        <v>7382</v>
      </c>
      <c r="V7033" s="1" t="s">
        <v>7383</v>
      </c>
    </row>
    <row r="7034">
      <c r="A7034" s="1" t="s">
        <v>45497</v>
      </c>
      <c r="B7034" s="1" t="s">
        <v>19544</v>
      </c>
      <c r="C7034" s="1" t="s">
        <v>19546</v>
      </c>
      <c r="D7034" s="1" t="s">
        <v>19541</v>
      </c>
      <c r="E7034" s="1" t="s">
        <v>19542</v>
      </c>
      <c r="F7034" s="1" t="s">
        <v>42775</v>
      </c>
      <c r="G7034" s="1" t="s">
        <v>42776</v>
      </c>
      <c r="H7034" s="1" t="s">
        <v>42777</v>
      </c>
      <c r="I7034" s="1" t="s">
        <v>42778</v>
      </c>
      <c r="J7034" s="1" t="s">
        <v>42779</v>
      </c>
      <c r="K7034" s="1" t="s">
        <v>42780</v>
      </c>
      <c r="L7034" s="1" t="s">
        <v>42781</v>
      </c>
      <c r="M7034" s="1" t="s">
        <v>42782</v>
      </c>
      <c r="N7034" s="1">
        <v>760.0</v>
      </c>
      <c r="O7034" s="1" t="s">
        <v>12770</v>
      </c>
      <c r="Q7034" s="1" t="s">
        <v>19554</v>
      </c>
      <c r="R7034" s="1" t="s">
        <v>19556</v>
      </c>
      <c r="S7034" s="1" t="s">
        <v>42783</v>
      </c>
      <c r="T7034" s="1" t="s">
        <v>42784</v>
      </c>
      <c r="U7034" s="1" t="s">
        <v>42785</v>
      </c>
      <c r="V7034" s="1" t="s">
        <v>42786</v>
      </c>
      <c r="W7034" s="1" t="s">
        <v>19558</v>
      </c>
      <c r="X7034" s="1" t="s">
        <v>19559</v>
      </c>
    </row>
    <row r="7035">
      <c r="A7035" s="1" t="s">
        <v>26547</v>
      </c>
      <c r="B7035" s="1" t="s">
        <v>2190</v>
      </c>
      <c r="C7035" s="1" t="s">
        <v>2191</v>
      </c>
      <c r="D7035" s="1" t="s">
        <v>17119</v>
      </c>
      <c r="E7035" s="1" t="s">
        <v>40</v>
      </c>
      <c r="F7035" s="1" t="s">
        <v>2203</v>
      </c>
      <c r="G7035" s="1" t="s">
        <v>2204</v>
      </c>
    </row>
    <row r="7036">
      <c r="A7036" s="1" t="s">
        <v>45500</v>
      </c>
      <c r="B7036" s="1" t="s">
        <v>17119</v>
      </c>
      <c r="C7036" s="1" t="s">
        <v>40</v>
      </c>
    </row>
    <row r="7037">
      <c r="A7037" s="1" t="s">
        <v>45501</v>
      </c>
      <c r="B7037" s="1" t="s">
        <v>13677</v>
      </c>
      <c r="C7037" s="1" t="s">
        <v>13678</v>
      </c>
      <c r="D7037" s="1" t="s">
        <v>13675</v>
      </c>
      <c r="E7037" s="1" t="s">
        <v>13676</v>
      </c>
      <c r="F7037" s="1" t="s">
        <v>13685</v>
      </c>
      <c r="G7037" s="1" t="s">
        <v>13687</v>
      </c>
      <c r="H7037" s="1" t="s">
        <v>13692</v>
      </c>
      <c r="I7037" s="1" t="s">
        <v>13693</v>
      </c>
    </row>
    <row r="7038">
      <c r="A7038" s="1" t="s">
        <v>45502</v>
      </c>
      <c r="B7038" s="1" t="s">
        <v>1701</v>
      </c>
      <c r="C7038" s="1" t="s">
        <v>189</v>
      </c>
    </row>
    <row r="7039">
      <c r="A7039" s="1" t="s">
        <v>45503</v>
      </c>
      <c r="B7039" s="1" t="s">
        <v>5562</v>
      </c>
      <c r="C7039" s="1" t="s">
        <v>189</v>
      </c>
    </row>
    <row r="7040">
      <c r="A7040" s="1" t="s">
        <v>35066</v>
      </c>
      <c r="B7040" s="1" t="s">
        <v>45504</v>
      </c>
      <c r="C7040" s="1" t="s">
        <v>189</v>
      </c>
    </row>
    <row r="7041">
      <c r="A7041" s="1" t="s">
        <v>45505</v>
      </c>
      <c r="B7041" s="1" t="s">
        <v>5565</v>
      </c>
      <c r="C7041" s="1" t="s">
        <v>40</v>
      </c>
    </row>
    <row r="7042">
      <c r="A7042" s="1" t="s">
        <v>45507</v>
      </c>
      <c r="B7042" s="1" t="s">
        <v>469</v>
      </c>
      <c r="C7042" s="1" t="s">
        <v>471</v>
      </c>
      <c r="D7042" s="1" t="s">
        <v>45508</v>
      </c>
      <c r="E7042" s="1" t="s">
        <v>5570</v>
      </c>
      <c r="F7042" s="1" t="s">
        <v>5571</v>
      </c>
      <c r="G7042" s="1" t="s">
        <v>5572</v>
      </c>
      <c r="I7042" s="1" t="s">
        <v>478</v>
      </c>
      <c r="J7042" s="1" t="s">
        <v>480</v>
      </c>
      <c r="K7042" s="1" t="s">
        <v>1457</v>
      </c>
      <c r="L7042" s="1" t="s">
        <v>1458</v>
      </c>
      <c r="N7042" s="1" t="s">
        <v>484</v>
      </c>
      <c r="O7042" s="1" t="s">
        <v>485</v>
      </c>
    </row>
    <row r="7043">
      <c r="A7043" s="1" t="s">
        <v>45509</v>
      </c>
      <c r="B7043" s="1" t="s">
        <v>5588</v>
      </c>
      <c r="C7043" s="1" t="s">
        <v>5592</v>
      </c>
      <c r="D7043" s="1" t="s">
        <v>5594</v>
      </c>
      <c r="E7043" s="1" t="s">
        <v>5596</v>
      </c>
      <c r="G7043" s="1" t="s">
        <v>5597</v>
      </c>
      <c r="H7043" s="1" t="s">
        <v>5598</v>
      </c>
    </row>
    <row r="7044">
      <c r="A7044" s="1" t="s">
        <v>45510</v>
      </c>
      <c r="B7044" s="1" t="s">
        <v>5605</v>
      </c>
      <c r="C7044" s="1" t="s">
        <v>5607</v>
      </c>
      <c r="D7044" s="1" t="s">
        <v>5608</v>
      </c>
      <c r="E7044" s="1" t="s">
        <v>5609</v>
      </c>
      <c r="F7044" s="1" t="s">
        <v>5610</v>
      </c>
      <c r="G7044" s="1" t="s">
        <v>5609</v>
      </c>
      <c r="I7044" s="1" t="s">
        <v>5611</v>
      </c>
      <c r="J7044" s="1" t="s">
        <v>5612</v>
      </c>
      <c r="K7044" s="1" t="s">
        <v>5613</v>
      </c>
      <c r="L7044" s="1" t="s">
        <v>5614</v>
      </c>
    </row>
    <row r="7045">
      <c r="A7045" s="1" t="s">
        <v>45515</v>
      </c>
      <c r="B7045" s="1" t="s">
        <v>5618</v>
      </c>
      <c r="C7045" s="1" t="s">
        <v>3951</v>
      </c>
      <c r="D7045" s="1" t="s">
        <v>5619</v>
      </c>
      <c r="E7045" s="1" t="s">
        <v>5620</v>
      </c>
      <c r="F7045" s="1" t="s">
        <v>990</v>
      </c>
      <c r="G7045" s="1" t="s">
        <v>992</v>
      </c>
      <c r="I7045" s="1" t="s">
        <v>5622</v>
      </c>
      <c r="J7045" s="1" t="s">
        <v>5624</v>
      </c>
      <c r="L7045" s="1" t="s">
        <v>3842</v>
      </c>
      <c r="M7045" s="1" t="s">
        <v>3843</v>
      </c>
    </row>
    <row r="7046">
      <c r="A7046" s="1" t="s">
        <v>45516</v>
      </c>
      <c r="B7046" s="1" t="s">
        <v>5645</v>
      </c>
      <c r="C7046" s="1" t="s">
        <v>5646</v>
      </c>
      <c r="D7046" s="1" t="s">
        <v>5642</v>
      </c>
      <c r="E7046" s="1" t="s">
        <v>5643</v>
      </c>
      <c r="G7046" s="1" t="s">
        <v>5647</v>
      </c>
      <c r="H7046" s="1" t="s">
        <v>5648</v>
      </c>
      <c r="I7046" s="1" t="s">
        <v>5649</v>
      </c>
      <c r="J7046" s="1" t="s">
        <v>5650</v>
      </c>
      <c r="K7046" s="1" t="s">
        <v>5651</v>
      </c>
      <c r="L7046" s="1" t="s">
        <v>5652</v>
      </c>
      <c r="M7046" s="1" t="s">
        <v>5653</v>
      </c>
      <c r="N7046" s="1" t="s">
        <v>5654</v>
      </c>
      <c r="Q7046" s="1" t="s">
        <v>5657</v>
      </c>
      <c r="R7046" s="1" t="s">
        <v>5658</v>
      </c>
      <c r="S7046" s="1" t="s">
        <v>5655</v>
      </c>
      <c r="T7046" s="1" t="s">
        <v>5656</v>
      </c>
      <c r="U7046" s="1" t="s">
        <v>5659</v>
      </c>
      <c r="V7046" s="1" t="s">
        <v>5660</v>
      </c>
      <c r="Z7046" s="1" t="s">
        <v>5663</v>
      </c>
      <c r="AA7046" s="1" t="s">
        <v>5665</v>
      </c>
      <c r="AB7046" s="1" t="s">
        <v>5661</v>
      </c>
      <c r="AC7046" s="1" t="s">
        <v>5662</v>
      </c>
      <c r="AD7046" s="1" t="s">
        <v>5667</v>
      </c>
      <c r="AE7046" s="1" t="s">
        <v>5669</v>
      </c>
      <c r="AF7046" s="1" t="s">
        <v>5670</v>
      </c>
      <c r="AG7046" s="1" t="s">
        <v>5671</v>
      </c>
    </row>
    <row r="7047">
      <c r="A7047" s="1" t="s">
        <v>45517</v>
      </c>
      <c r="B7047" s="1" t="s">
        <v>5674</v>
      </c>
      <c r="C7047" s="1" t="s">
        <v>189</v>
      </c>
    </row>
    <row r="7048">
      <c r="A7048" s="1" t="s">
        <v>45518</v>
      </c>
      <c r="B7048" s="1" t="s">
        <v>602</v>
      </c>
      <c r="C7048" s="1" t="s">
        <v>604</v>
      </c>
      <c r="D7048" s="1" t="s">
        <v>2085</v>
      </c>
      <c r="E7048" s="1" t="s">
        <v>2086</v>
      </c>
      <c r="F7048" s="1" t="s">
        <v>2087</v>
      </c>
      <c r="G7048" s="1" t="s">
        <v>2088</v>
      </c>
      <c r="H7048" s="1" t="s">
        <v>2090</v>
      </c>
      <c r="I7048" s="1" t="s">
        <v>2092</v>
      </c>
      <c r="J7048" s="1" t="s">
        <v>2098</v>
      </c>
      <c r="K7048" s="1" t="s">
        <v>2100</v>
      </c>
      <c r="L7048" s="1" t="s">
        <v>5719</v>
      </c>
      <c r="M7048" s="1" t="s">
        <v>5720</v>
      </c>
      <c r="N7048" s="1" t="s">
        <v>5721</v>
      </c>
      <c r="O7048" s="1" t="s">
        <v>5722</v>
      </c>
      <c r="P7048" s="1" t="s">
        <v>5723</v>
      </c>
      <c r="Q7048" s="1" t="s">
        <v>5725</v>
      </c>
      <c r="R7048" s="1">
        <v>190.0</v>
      </c>
      <c r="S7048" s="1" t="s">
        <v>3988</v>
      </c>
      <c r="U7048" s="1" t="s">
        <v>611</v>
      </c>
      <c r="V7048" s="1" t="s">
        <v>613</v>
      </c>
      <c r="W7048" s="1" t="s">
        <v>2108</v>
      </c>
      <c r="X7048" s="1" t="s">
        <v>2110</v>
      </c>
      <c r="Y7048" s="1" t="s">
        <v>2116</v>
      </c>
      <c r="Z7048" s="1" t="s">
        <v>2118</v>
      </c>
      <c r="AA7048" s="1" t="s">
        <v>2120</v>
      </c>
      <c r="AB7048" s="1" t="s">
        <v>2122</v>
      </c>
      <c r="AD7048" s="1" t="s">
        <v>615</v>
      </c>
      <c r="AE7048" s="1" t="s">
        <v>617</v>
      </c>
      <c r="AF7048" s="1" t="s">
        <v>2123</v>
      </c>
      <c r="AG7048" s="1" t="s">
        <v>2124</v>
      </c>
      <c r="AH7048" s="1" t="s">
        <v>2125</v>
      </c>
      <c r="AI7048" s="1" t="s">
        <v>2126</v>
      </c>
      <c r="AJ7048" s="1" t="s">
        <v>2129</v>
      </c>
      <c r="AK7048" s="1" t="s">
        <v>2130</v>
      </c>
      <c r="AL7048" s="1" t="s">
        <v>5734</v>
      </c>
      <c r="AM7048" s="1" t="s">
        <v>5735</v>
      </c>
    </row>
    <row r="7049">
      <c r="A7049" s="1" t="s">
        <v>45521</v>
      </c>
      <c r="B7049" s="1" t="s">
        <v>1539</v>
      </c>
      <c r="C7049" s="1" t="s">
        <v>1541</v>
      </c>
      <c r="D7049" s="1" t="s">
        <v>1543</v>
      </c>
      <c r="E7049" s="1" t="s">
        <v>1545</v>
      </c>
      <c r="F7049" s="1" t="s">
        <v>5703</v>
      </c>
      <c r="G7049" s="1" t="s">
        <v>1549</v>
      </c>
      <c r="H7049" s="1" t="s">
        <v>1551</v>
      </c>
      <c r="I7049" s="1" t="s">
        <v>1541</v>
      </c>
      <c r="J7049" s="1" t="s">
        <v>1554</v>
      </c>
      <c r="K7049" s="1" t="s">
        <v>1556</v>
      </c>
    </row>
    <row r="7050">
      <c r="A7050" s="1" t="s">
        <v>45524</v>
      </c>
      <c r="B7050" s="1" t="s">
        <v>3804</v>
      </c>
      <c r="C7050" s="1" t="s">
        <v>3805</v>
      </c>
      <c r="D7050" s="1" t="s">
        <v>3807</v>
      </c>
      <c r="E7050" s="1" t="s">
        <v>3809</v>
      </c>
      <c r="F7050" s="1" t="s">
        <v>45525</v>
      </c>
      <c r="G7050" s="1" t="s">
        <v>45526</v>
      </c>
      <c r="H7050" s="1" t="s">
        <v>3819</v>
      </c>
      <c r="I7050" s="1" t="s">
        <v>3822</v>
      </c>
      <c r="J7050" s="1">
        <v>680.0</v>
      </c>
      <c r="K7050" s="1" t="s">
        <v>291</v>
      </c>
      <c r="L7050" s="1" t="s">
        <v>3826</v>
      </c>
      <c r="M7050" s="1" t="s">
        <v>3829</v>
      </c>
      <c r="N7050" s="1" t="s">
        <v>3830</v>
      </c>
      <c r="O7050" s="1" t="s">
        <v>3809</v>
      </c>
    </row>
    <row r="7051">
      <c r="A7051" s="1" t="s">
        <v>45527</v>
      </c>
      <c r="B7051" s="1" t="s">
        <v>803</v>
      </c>
      <c r="C7051" s="1" t="s">
        <v>805</v>
      </c>
      <c r="D7051" s="1" t="s">
        <v>3366</v>
      </c>
      <c r="E7051" s="1" t="s">
        <v>3368</v>
      </c>
      <c r="F7051" s="1" t="s">
        <v>5695</v>
      </c>
      <c r="G7051" s="1" t="s">
        <v>5696</v>
      </c>
      <c r="I7051" s="1" t="s">
        <v>817</v>
      </c>
      <c r="J7051" s="1" t="s">
        <v>818</v>
      </c>
      <c r="K7051" s="1" t="s">
        <v>3373</v>
      </c>
      <c r="L7051" s="1" t="s">
        <v>3374</v>
      </c>
    </row>
    <row r="7052">
      <c r="A7052" s="1" t="s">
        <v>45529</v>
      </c>
      <c r="B7052" s="1" t="s">
        <v>43584</v>
      </c>
      <c r="C7052" s="1" t="s">
        <v>189</v>
      </c>
    </row>
    <row r="7053">
      <c r="A7053" s="1" t="s">
        <v>24428</v>
      </c>
      <c r="B7053" s="1" t="s">
        <v>803</v>
      </c>
      <c r="C7053" s="1" t="s">
        <v>805</v>
      </c>
      <c r="D7053" s="1" t="s">
        <v>2619</v>
      </c>
      <c r="E7053" s="1" t="s">
        <v>2621</v>
      </c>
      <c r="F7053" s="1" t="s">
        <v>8528</v>
      </c>
      <c r="G7053" s="1" t="s">
        <v>8531</v>
      </c>
      <c r="I7053" s="1" t="s">
        <v>2627</v>
      </c>
      <c r="J7053" s="1" t="s">
        <v>2628</v>
      </c>
      <c r="K7053" s="1" t="s">
        <v>817</v>
      </c>
      <c r="L7053" s="1" t="s">
        <v>818</v>
      </c>
    </row>
    <row r="7054">
      <c r="A7054" s="1" t="s">
        <v>21127</v>
      </c>
      <c r="B7054" s="1" t="s">
        <v>45530</v>
      </c>
      <c r="C7054" s="1" t="s">
        <v>189</v>
      </c>
    </row>
    <row r="7055">
      <c r="A7055" s="1" t="s">
        <v>45533</v>
      </c>
      <c r="B7055" s="1" t="s">
        <v>42961</v>
      </c>
      <c r="C7055" s="1" t="s">
        <v>40</v>
      </c>
    </row>
    <row r="7056">
      <c r="A7056" s="1" t="s">
        <v>45541</v>
      </c>
      <c r="B7056" s="1" t="s">
        <v>4603</v>
      </c>
      <c r="C7056" s="1" t="s">
        <v>4604</v>
      </c>
      <c r="D7056" s="1" t="s">
        <v>7005</v>
      </c>
      <c r="E7056" s="1" t="s">
        <v>7006</v>
      </c>
      <c r="F7056" s="1" t="s">
        <v>42962</v>
      </c>
      <c r="G7056" s="1" t="s">
        <v>42963</v>
      </c>
      <c r="H7056" s="1" t="s">
        <v>32972</v>
      </c>
      <c r="I7056" s="1" t="s">
        <v>32973</v>
      </c>
      <c r="K7056" s="1" t="s">
        <v>7015</v>
      </c>
      <c r="L7056" s="1" t="s">
        <v>7016</v>
      </c>
      <c r="M7056" s="1" t="s">
        <v>42966</v>
      </c>
      <c r="N7056" s="1" t="s">
        <v>42963</v>
      </c>
      <c r="O7056" s="1" t="s">
        <v>270</v>
      </c>
      <c r="P7056" s="1" t="s">
        <v>271</v>
      </c>
      <c r="R7056" s="1" t="s">
        <v>7021</v>
      </c>
      <c r="S7056" s="1" t="s">
        <v>7023</v>
      </c>
    </row>
    <row r="7057">
      <c r="A7057" s="1" t="s">
        <v>45555</v>
      </c>
      <c r="B7057" s="1" t="s">
        <v>16887</v>
      </c>
      <c r="C7057" s="1" t="s">
        <v>189</v>
      </c>
    </row>
    <row r="7058">
      <c r="A7058" s="1" t="s">
        <v>45556</v>
      </c>
      <c r="B7058" s="1" t="s">
        <v>6324</v>
      </c>
      <c r="C7058" s="1" t="s">
        <v>6325</v>
      </c>
      <c r="D7058" s="1" t="s">
        <v>2490</v>
      </c>
      <c r="E7058" s="1" t="s">
        <v>2491</v>
      </c>
      <c r="F7058" s="1" t="s">
        <v>2492</v>
      </c>
      <c r="G7058" s="1" t="s">
        <v>2494</v>
      </c>
      <c r="H7058" s="1" t="s">
        <v>6330</v>
      </c>
      <c r="I7058" s="1" t="s">
        <v>6332</v>
      </c>
      <c r="J7058" s="1" t="s">
        <v>2519</v>
      </c>
      <c r="K7058" s="1" t="s">
        <v>2521</v>
      </c>
      <c r="L7058" s="1" t="s">
        <v>7600</v>
      </c>
      <c r="M7058" s="1" t="s">
        <v>7602</v>
      </c>
      <c r="N7058" s="1" t="s">
        <v>7607</v>
      </c>
      <c r="O7058" s="1" t="s">
        <v>2510</v>
      </c>
      <c r="P7058" s="1" t="s">
        <v>6340</v>
      </c>
      <c r="Q7058" s="1" t="s">
        <v>6342</v>
      </c>
      <c r="R7058" s="1" t="s">
        <v>2525</v>
      </c>
      <c r="S7058" s="1" t="s">
        <v>2526</v>
      </c>
      <c r="V7058" s="1" t="s">
        <v>6343</v>
      </c>
      <c r="W7058" s="1" t="s">
        <v>6344</v>
      </c>
      <c r="X7058" s="1" t="s">
        <v>2515</v>
      </c>
      <c r="Y7058" s="1" t="s">
        <v>2516</v>
      </c>
      <c r="Z7058" s="1" t="s">
        <v>2528</v>
      </c>
      <c r="AA7058" s="1" t="s">
        <v>2530</v>
      </c>
    </row>
    <row r="7059">
      <c r="A7059" s="1" t="s">
        <v>45562</v>
      </c>
      <c r="B7059" s="1" t="s">
        <v>791</v>
      </c>
      <c r="C7059" s="1" t="s">
        <v>794</v>
      </c>
      <c r="D7059" s="1" t="s">
        <v>949</v>
      </c>
      <c r="E7059" s="1" t="s">
        <v>951</v>
      </c>
      <c r="F7059" s="1" t="s">
        <v>45388</v>
      </c>
      <c r="G7059" s="1" t="s">
        <v>5844</v>
      </c>
      <c r="H7059" s="1" t="s">
        <v>799</v>
      </c>
      <c r="I7059" s="1" t="s">
        <v>800</v>
      </c>
      <c r="J7059" s="1" t="s">
        <v>953</v>
      </c>
      <c r="K7059" s="1" t="s">
        <v>955</v>
      </c>
      <c r="M7059" s="1" t="s">
        <v>804</v>
      </c>
      <c r="N7059" s="1" t="s">
        <v>806</v>
      </c>
    </row>
    <row r="7060">
      <c r="A7060" s="1" t="s">
        <v>45565</v>
      </c>
      <c r="B7060" s="1" t="s">
        <v>1597</v>
      </c>
      <c r="C7060" s="1" t="s">
        <v>1599</v>
      </c>
      <c r="D7060" s="1" t="s">
        <v>45566</v>
      </c>
      <c r="E7060" s="1" t="s">
        <v>40</v>
      </c>
      <c r="F7060" s="1" t="s">
        <v>1610</v>
      </c>
      <c r="G7060" s="1" t="s">
        <v>1611</v>
      </c>
    </row>
    <row r="7061">
      <c r="A7061" s="1" t="s">
        <v>45567</v>
      </c>
      <c r="B7061" s="1" t="s">
        <v>39805</v>
      </c>
      <c r="C7061" s="1" t="s">
        <v>39806</v>
      </c>
      <c r="D7061" s="1" t="s">
        <v>45568</v>
      </c>
      <c r="E7061" s="1" t="s">
        <v>45569</v>
      </c>
      <c r="G7061" s="1" t="s">
        <v>39809</v>
      </c>
      <c r="H7061" s="1" t="s">
        <v>39810</v>
      </c>
      <c r="J7061" s="1" t="s">
        <v>39811</v>
      </c>
      <c r="K7061" s="1" t="s">
        <v>39812</v>
      </c>
    </row>
    <row r="7062">
      <c r="A7062" s="1" t="s">
        <v>13130</v>
      </c>
      <c r="B7062" s="1" t="s">
        <v>45572</v>
      </c>
      <c r="C7062" s="1" t="s">
        <v>45573</v>
      </c>
      <c r="D7062" s="1" t="s">
        <v>3470</v>
      </c>
      <c r="E7062" s="1" t="s">
        <v>3472</v>
      </c>
      <c r="F7062" s="1" t="s">
        <v>19940</v>
      </c>
      <c r="G7062" s="1" t="s">
        <v>19942</v>
      </c>
      <c r="H7062" s="1" t="s">
        <v>45578</v>
      </c>
      <c r="I7062" s="1" t="s">
        <v>3501</v>
      </c>
      <c r="J7062" s="1" t="s">
        <v>11941</v>
      </c>
      <c r="K7062" s="1" t="s">
        <v>11943</v>
      </c>
      <c r="M7062" s="1" t="s">
        <v>3516</v>
      </c>
      <c r="N7062" s="1" t="s">
        <v>3472</v>
      </c>
      <c r="O7062" s="1" t="s">
        <v>3520</v>
      </c>
      <c r="P7062" s="1" t="s">
        <v>3522</v>
      </c>
    </row>
    <row r="7063">
      <c r="A7063" s="1" t="s">
        <v>45582</v>
      </c>
      <c r="B7063" s="1" t="s">
        <v>8933</v>
      </c>
      <c r="C7063" s="1" t="s">
        <v>8934</v>
      </c>
      <c r="D7063" s="1" t="s">
        <v>8935</v>
      </c>
      <c r="E7063" s="1" t="s">
        <v>8936</v>
      </c>
      <c r="F7063" s="1" t="s">
        <v>45583</v>
      </c>
      <c r="G7063" s="1" t="s">
        <v>1600</v>
      </c>
      <c r="J7063" s="1" t="s">
        <v>8940</v>
      </c>
      <c r="K7063" s="1" t="s">
        <v>8941</v>
      </c>
      <c r="L7063" s="1" t="s">
        <v>8942</v>
      </c>
      <c r="M7063" s="1" t="s">
        <v>8943</v>
      </c>
      <c r="O7063" s="1" t="s">
        <v>28846</v>
      </c>
      <c r="P7063" s="1" t="s">
        <v>28847</v>
      </c>
    </row>
    <row r="7064">
      <c r="A7064" s="1" t="s">
        <v>45584</v>
      </c>
      <c r="B7064" s="1" t="s">
        <v>22189</v>
      </c>
      <c r="C7064" s="1" t="s">
        <v>40</v>
      </c>
    </row>
    <row r="7065">
      <c r="A7065" s="1" t="s">
        <v>45585</v>
      </c>
      <c r="B7065" s="1" t="s">
        <v>602</v>
      </c>
      <c r="C7065" s="1" t="s">
        <v>604</v>
      </c>
      <c r="D7065" s="1" t="s">
        <v>6853</v>
      </c>
      <c r="E7065" s="1" t="s">
        <v>6854</v>
      </c>
      <c r="F7065" s="1" t="s">
        <v>45586</v>
      </c>
      <c r="G7065" s="1" t="s">
        <v>45587</v>
      </c>
      <c r="I7065" s="1" t="s">
        <v>6865</v>
      </c>
      <c r="J7065" s="1" t="s">
        <v>6867</v>
      </c>
      <c r="K7065" s="1" t="s">
        <v>1937</v>
      </c>
      <c r="L7065" s="1" t="s">
        <v>1938</v>
      </c>
      <c r="N7065" s="1" t="s">
        <v>615</v>
      </c>
      <c r="O7065" s="1" t="s">
        <v>617</v>
      </c>
    </row>
    <row r="7066">
      <c r="A7066" s="1" t="s">
        <v>19598</v>
      </c>
      <c r="B7066" s="1" t="s">
        <v>2047</v>
      </c>
      <c r="C7066" s="1" t="s">
        <v>2048</v>
      </c>
      <c r="D7066" s="1" t="s">
        <v>28953</v>
      </c>
      <c r="E7066" s="1" t="s">
        <v>28954</v>
      </c>
      <c r="F7066" s="1" t="s">
        <v>28951</v>
      </c>
      <c r="G7066" s="1" t="s">
        <v>28952</v>
      </c>
      <c r="H7066" s="1" t="s">
        <v>45588</v>
      </c>
      <c r="I7066" s="1" t="s">
        <v>28958</v>
      </c>
      <c r="K7066" s="1" t="s">
        <v>28956</v>
      </c>
      <c r="L7066" s="1" t="s">
        <v>28958</v>
      </c>
      <c r="M7066" s="1" t="s">
        <v>2058</v>
      </c>
      <c r="N7066" s="1" t="s">
        <v>2060</v>
      </c>
    </row>
    <row r="7067">
      <c r="A7067" s="1" t="s">
        <v>19690</v>
      </c>
      <c r="B7067" s="1" t="s">
        <v>791</v>
      </c>
      <c r="C7067" s="1" t="s">
        <v>794</v>
      </c>
      <c r="D7067" s="1" t="s">
        <v>795</v>
      </c>
      <c r="E7067" s="1" t="s">
        <v>796</v>
      </c>
      <c r="F7067" s="1" t="s">
        <v>4469</v>
      </c>
      <c r="G7067" s="1" t="s">
        <v>139</v>
      </c>
      <c r="H7067" s="1" t="s">
        <v>799</v>
      </c>
      <c r="I7067" s="1" t="s">
        <v>800</v>
      </c>
      <c r="J7067" s="1" t="s">
        <v>801</v>
      </c>
      <c r="K7067" s="1" t="s">
        <v>802</v>
      </c>
      <c r="N7067" s="1" t="s">
        <v>804</v>
      </c>
      <c r="O7067" s="1" t="s">
        <v>806</v>
      </c>
    </row>
    <row r="7068">
      <c r="A7068" s="1" t="s">
        <v>45589</v>
      </c>
      <c r="B7068" s="1" t="s">
        <v>9957</v>
      </c>
      <c r="C7068" s="1" t="s">
        <v>9959</v>
      </c>
      <c r="D7068" s="1" t="s">
        <v>45590</v>
      </c>
      <c r="E7068" s="1" t="s">
        <v>189</v>
      </c>
      <c r="F7068" s="1" t="s">
        <v>9969</v>
      </c>
      <c r="G7068" s="1" t="s">
        <v>9978</v>
      </c>
    </row>
    <row r="7069">
      <c r="A7069" s="1" t="s">
        <v>45591</v>
      </c>
      <c r="B7069" s="1" t="s">
        <v>45592</v>
      </c>
      <c r="C7069" s="1" t="s">
        <v>1427</v>
      </c>
      <c r="D7069" s="1" t="s">
        <v>4029</v>
      </c>
      <c r="E7069" s="1" t="s">
        <v>4030</v>
      </c>
    </row>
    <row r="7070">
      <c r="A7070" s="1" t="s">
        <v>45593</v>
      </c>
      <c r="B7070" s="1" t="s">
        <v>674</v>
      </c>
      <c r="C7070" s="1" t="s">
        <v>676</v>
      </c>
      <c r="D7070" s="1" t="s">
        <v>678</v>
      </c>
      <c r="E7070" s="1" t="s">
        <v>680</v>
      </c>
      <c r="F7070" s="1" t="s">
        <v>45253</v>
      </c>
      <c r="G7070" s="1" t="s">
        <v>684</v>
      </c>
      <c r="H7070" s="1" t="s">
        <v>1896</v>
      </c>
      <c r="I7070" s="1" t="s">
        <v>1899</v>
      </c>
      <c r="K7070" s="1" t="s">
        <v>690</v>
      </c>
      <c r="L7070" s="1" t="s">
        <v>680</v>
      </c>
      <c r="M7070" s="1" t="s">
        <v>691</v>
      </c>
      <c r="N7070" s="1" t="s">
        <v>692</v>
      </c>
    </row>
    <row r="7071">
      <c r="A7071" s="1" t="s">
        <v>13182</v>
      </c>
      <c r="B7071" s="1" t="s">
        <v>807</v>
      </c>
      <c r="C7071" s="1" t="s">
        <v>808</v>
      </c>
      <c r="D7071" s="1" t="s">
        <v>803</v>
      </c>
      <c r="E7071" s="1" t="s">
        <v>805</v>
      </c>
      <c r="F7071" s="1" t="s">
        <v>8424</v>
      </c>
      <c r="G7071" s="1" t="s">
        <v>8427</v>
      </c>
      <c r="I7071" s="1" t="s">
        <v>812</v>
      </c>
      <c r="J7071" s="1" t="s">
        <v>808</v>
      </c>
      <c r="K7071" s="1" t="s">
        <v>2511</v>
      </c>
      <c r="L7071" s="1" t="s">
        <v>2512</v>
      </c>
      <c r="N7071" s="1" t="s">
        <v>817</v>
      </c>
      <c r="O7071" s="1" t="s">
        <v>818</v>
      </c>
    </row>
    <row r="7072">
      <c r="A7072" s="1" t="s">
        <v>45594</v>
      </c>
      <c r="B7072" s="1" t="s">
        <v>14647</v>
      </c>
      <c r="C7072" s="1" t="s">
        <v>14648</v>
      </c>
      <c r="D7072" s="1" t="s">
        <v>45595</v>
      </c>
      <c r="E7072" s="1" t="s">
        <v>14652</v>
      </c>
      <c r="F7072" s="1" t="s">
        <v>14651</v>
      </c>
      <c r="G7072" s="1" t="s">
        <v>14652</v>
      </c>
    </row>
    <row r="7073">
      <c r="A7073" s="1" t="s">
        <v>45596</v>
      </c>
      <c r="B7073" s="1" t="s">
        <v>19485</v>
      </c>
      <c r="C7073" s="1" t="s">
        <v>19486</v>
      </c>
      <c r="D7073" s="1" t="s">
        <v>45599</v>
      </c>
      <c r="E7073" s="1" t="s">
        <v>45600</v>
      </c>
      <c r="F7073" s="1" t="s">
        <v>34969</v>
      </c>
      <c r="G7073" s="1" t="s">
        <v>32204</v>
      </c>
      <c r="H7073" s="1" t="s">
        <v>45601</v>
      </c>
      <c r="I7073" s="1" t="s">
        <v>45602</v>
      </c>
      <c r="K7073" s="1" t="s">
        <v>19488</v>
      </c>
      <c r="L7073" s="1" t="s">
        <v>19489</v>
      </c>
      <c r="M7073" s="1" t="s">
        <v>19491</v>
      </c>
      <c r="N7073" s="1" t="s">
        <v>19492</v>
      </c>
      <c r="O7073" s="1" t="s">
        <v>45604</v>
      </c>
      <c r="P7073" s="1" t="s">
        <v>45606</v>
      </c>
    </row>
    <row r="7074">
      <c r="A7074" s="1" t="s">
        <v>45607</v>
      </c>
      <c r="B7074" s="1" t="s">
        <v>807</v>
      </c>
      <c r="C7074" s="1" t="s">
        <v>808</v>
      </c>
      <c r="D7074" s="1" t="s">
        <v>803</v>
      </c>
      <c r="E7074" s="1" t="s">
        <v>805</v>
      </c>
      <c r="F7074" s="1" t="s">
        <v>45608</v>
      </c>
      <c r="G7074" s="1" t="s">
        <v>6258</v>
      </c>
      <c r="H7074" s="1" t="s">
        <v>91</v>
      </c>
      <c r="I7074" s="1" t="s">
        <v>92</v>
      </c>
      <c r="K7074" s="1" t="s">
        <v>812</v>
      </c>
      <c r="L7074" s="1" t="s">
        <v>808</v>
      </c>
      <c r="M7074" s="1" t="s">
        <v>2511</v>
      </c>
      <c r="N7074" s="1" t="s">
        <v>2512</v>
      </c>
      <c r="P7074" s="1" t="s">
        <v>817</v>
      </c>
      <c r="Q7074" s="1" t="s">
        <v>818</v>
      </c>
    </row>
    <row r="7075">
      <c r="A7075" s="1" t="s">
        <v>45609</v>
      </c>
      <c r="B7075" s="1" t="s">
        <v>2519</v>
      </c>
      <c r="C7075" s="1" t="s">
        <v>2521</v>
      </c>
      <c r="D7075" s="1" t="s">
        <v>45610</v>
      </c>
      <c r="E7075" s="1" t="s">
        <v>2524</v>
      </c>
      <c r="F7075" s="1" t="s">
        <v>7606</v>
      </c>
      <c r="G7075" s="1" t="s">
        <v>2521</v>
      </c>
      <c r="I7075" s="1" t="s">
        <v>2528</v>
      </c>
      <c r="J7075" s="1" t="s">
        <v>2530</v>
      </c>
    </row>
    <row r="7076">
      <c r="A7076" s="1" t="s">
        <v>45611</v>
      </c>
      <c r="B7076" s="1" t="s">
        <v>9456</v>
      </c>
      <c r="C7076" s="1" t="s">
        <v>9457</v>
      </c>
      <c r="D7076" s="1" t="s">
        <v>45612</v>
      </c>
      <c r="E7076" s="1" t="s">
        <v>9660</v>
      </c>
      <c r="F7076" s="1" t="s">
        <v>9460</v>
      </c>
      <c r="G7076" s="1" t="s">
        <v>9461</v>
      </c>
      <c r="H7076" s="1" t="s">
        <v>9463</v>
      </c>
      <c r="I7076" s="1" t="s">
        <v>9464</v>
      </c>
    </row>
    <row r="7077">
      <c r="A7077" s="1" t="s">
        <v>45613</v>
      </c>
      <c r="B7077" s="1" t="s">
        <v>2047</v>
      </c>
      <c r="C7077" s="1" t="s">
        <v>2048</v>
      </c>
      <c r="D7077" s="1" t="s">
        <v>4551</v>
      </c>
      <c r="E7077" s="1" t="s">
        <v>4552</v>
      </c>
      <c r="F7077" s="1" t="s">
        <v>45614</v>
      </c>
      <c r="G7077" s="1" t="s">
        <v>36625</v>
      </c>
      <c r="H7077" s="1" t="s">
        <v>1267</v>
      </c>
      <c r="I7077" s="1" t="s">
        <v>1269</v>
      </c>
      <c r="L7077" s="1" t="s">
        <v>4594</v>
      </c>
      <c r="M7077" s="1" t="s">
        <v>4596</v>
      </c>
      <c r="N7077" s="1" t="s">
        <v>2058</v>
      </c>
      <c r="O7077" s="1" t="s">
        <v>2060</v>
      </c>
    </row>
    <row r="7078">
      <c r="A7078" s="1" t="s">
        <v>45615</v>
      </c>
      <c r="B7078" s="1" t="s">
        <v>3908</v>
      </c>
      <c r="C7078" s="1" t="s">
        <v>3909</v>
      </c>
      <c r="E7078" s="1" t="s">
        <v>45616</v>
      </c>
      <c r="F7078" s="1" t="s">
        <v>45617</v>
      </c>
      <c r="G7078" s="1" t="s">
        <v>45618</v>
      </c>
      <c r="H7078" s="1" t="s">
        <v>5140</v>
      </c>
      <c r="I7078" s="1" t="s">
        <v>16152</v>
      </c>
      <c r="J7078" s="1" t="s">
        <v>16153</v>
      </c>
      <c r="K7078" s="1" t="s">
        <v>45619</v>
      </c>
      <c r="L7078" s="1" t="s">
        <v>45620</v>
      </c>
      <c r="M7078" s="1">
        <v>680.0</v>
      </c>
      <c r="N7078" s="1" t="s">
        <v>291</v>
      </c>
      <c r="O7078" s="1">
        <v>10.0</v>
      </c>
      <c r="P7078" s="1" t="s">
        <v>330</v>
      </c>
      <c r="Q7078" s="1">
        <v>720.0</v>
      </c>
      <c r="R7078" s="1" t="s">
        <v>292</v>
      </c>
      <c r="S7078" s="1">
        <v>280.0</v>
      </c>
      <c r="T7078" s="1" t="s">
        <v>5892</v>
      </c>
      <c r="U7078" s="1">
        <v>620.0</v>
      </c>
      <c r="V7078" s="1" t="s">
        <v>295</v>
      </c>
      <c r="W7078" s="1">
        <v>650.0</v>
      </c>
      <c r="X7078" s="1" t="s">
        <v>3989</v>
      </c>
      <c r="Y7078" s="1">
        <v>640.0</v>
      </c>
      <c r="Z7078" s="1" t="s">
        <v>662</v>
      </c>
      <c r="AB7078" s="1" t="s">
        <v>3914</v>
      </c>
      <c r="AC7078" s="1" t="s">
        <v>3916</v>
      </c>
      <c r="AD7078" s="1" t="s">
        <v>16157</v>
      </c>
      <c r="AE7078" s="1" t="s">
        <v>16158</v>
      </c>
      <c r="AF7078" s="1" t="s">
        <v>3901</v>
      </c>
      <c r="AG7078" s="1" t="s">
        <v>3902</v>
      </c>
      <c r="AH7078" s="1" t="s">
        <v>45621</v>
      </c>
      <c r="AI7078" s="1" t="s">
        <v>45622</v>
      </c>
    </row>
    <row r="7079">
      <c r="A7079" s="1" t="s">
        <v>45623</v>
      </c>
      <c r="B7079" s="1" t="s">
        <v>3605</v>
      </c>
      <c r="C7079" s="1" t="s">
        <v>3607</v>
      </c>
      <c r="D7079" s="1" t="s">
        <v>3602</v>
      </c>
      <c r="E7079" s="1" t="s">
        <v>3603</v>
      </c>
      <c r="F7079" s="1" t="s">
        <v>3608</v>
      </c>
      <c r="G7079" s="1" t="s">
        <v>3609</v>
      </c>
      <c r="H7079" s="1" t="s">
        <v>45624</v>
      </c>
      <c r="I7079" s="1" t="s">
        <v>45625</v>
      </c>
      <c r="L7079" s="1" t="s">
        <v>3612</v>
      </c>
      <c r="M7079" s="1" t="s">
        <v>3613</v>
      </c>
      <c r="N7079" s="1" t="s">
        <v>3614</v>
      </c>
      <c r="O7079" s="1" t="s">
        <v>3616</v>
      </c>
      <c r="P7079" s="1" t="s">
        <v>3620</v>
      </c>
      <c r="Q7079" s="1" t="s">
        <v>3622</v>
      </c>
    </row>
    <row r="7080">
      <c r="A7080" s="1" t="s">
        <v>11953</v>
      </c>
      <c r="B7080" s="1" t="s">
        <v>779</v>
      </c>
      <c r="C7080" s="1" t="s">
        <v>780</v>
      </c>
      <c r="D7080" s="1" t="s">
        <v>2015</v>
      </c>
      <c r="E7080" s="1" t="s">
        <v>2017</v>
      </c>
      <c r="F7080" s="1" t="s">
        <v>837</v>
      </c>
      <c r="G7080" s="1" t="s">
        <v>839</v>
      </c>
      <c r="H7080" s="1" t="s">
        <v>45627</v>
      </c>
      <c r="I7080" s="1" t="s">
        <v>15685</v>
      </c>
      <c r="J7080" s="1" t="s">
        <v>845</v>
      </c>
      <c r="K7080" s="1" t="s">
        <v>847</v>
      </c>
      <c r="L7080" s="1" t="s">
        <v>786</v>
      </c>
      <c r="M7080" s="1" t="s">
        <v>787</v>
      </c>
      <c r="N7080" s="1" t="s">
        <v>788</v>
      </c>
      <c r="O7080" s="1" t="s">
        <v>789</v>
      </c>
      <c r="P7080" s="1" t="s">
        <v>2027</v>
      </c>
      <c r="Q7080" s="1" t="s">
        <v>2028</v>
      </c>
    </row>
    <row r="7081">
      <c r="A7081" s="1" t="s">
        <v>45630</v>
      </c>
      <c r="B7081" s="1" t="s">
        <v>1393</v>
      </c>
      <c r="C7081" s="1" t="s">
        <v>1394</v>
      </c>
      <c r="D7081" s="1" t="s">
        <v>1395</v>
      </c>
      <c r="E7081" s="1" t="s">
        <v>1397</v>
      </c>
      <c r="F7081" s="1" t="s">
        <v>1399</v>
      </c>
      <c r="G7081" s="1" t="s">
        <v>1401</v>
      </c>
    </row>
    <row r="7082">
      <c r="A7082" s="1" t="s">
        <v>45631</v>
      </c>
      <c r="B7082" s="1" t="s">
        <v>45632</v>
      </c>
      <c r="C7082" s="1" t="s">
        <v>45633</v>
      </c>
      <c r="D7082" s="1" t="s">
        <v>45634</v>
      </c>
      <c r="E7082" s="1" t="s">
        <v>45635</v>
      </c>
    </row>
    <row r="7083">
      <c r="A7083" s="1" t="s">
        <v>45636</v>
      </c>
      <c r="B7083" s="1" t="s">
        <v>1170</v>
      </c>
      <c r="C7083" s="1" t="s">
        <v>1171</v>
      </c>
    </row>
    <row r="7084">
      <c r="A7084" s="1" t="s">
        <v>45637</v>
      </c>
      <c r="B7084" s="1" t="s">
        <v>791</v>
      </c>
      <c r="C7084" s="1" t="s">
        <v>794</v>
      </c>
      <c r="D7084" s="1" t="s">
        <v>795</v>
      </c>
      <c r="E7084" s="1" t="s">
        <v>796</v>
      </c>
      <c r="F7084" s="1" t="s">
        <v>41496</v>
      </c>
      <c r="G7084" s="1" t="s">
        <v>139</v>
      </c>
      <c r="H7084" s="1" t="s">
        <v>4306</v>
      </c>
      <c r="I7084" s="1" t="s">
        <v>4307</v>
      </c>
      <c r="J7084" s="1" t="s">
        <v>799</v>
      </c>
      <c r="K7084" s="1" t="s">
        <v>800</v>
      </c>
      <c r="L7084" s="1" t="s">
        <v>801</v>
      </c>
      <c r="M7084" s="1" t="s">
        <v>802</v>
      </c>
      <c r="O7084" s="1" t="s">
        <v>804</v>
      </c>
      <c r="P7084" s="1" t="s">
        <v>806</v>
      </c>
    </row>
    <row r="7085">
      <c r="A7085" s="1" t="s">
        <v>31453</v>
      </c>
      <c r="B7085" s="1" t="s">
        <v>2047</v>
      </c>
      <c r="C7085" s="1" t="s">
        <v>2048</v>
      </c>
      <c r="D7085" s="1" t="s">
        <v>4551</v>
      </c>
      <c r="E7085" s="1" t="s">
        <v>4552</v>
      </c>
      <c r="F7085" s="1" t="s">
        <v>29581</v>
      </c>
      <c r="G7085" s="1" t="s">
        <v>29583</v>
      </c>
      <c r="I7085" s="1" t="s">
        <v>4594</v>
      </c>
      <c r="J7085" s="1" t="s">
        <v>4596</v>
      </c>
      <c r="K7085" s="1" t="s">
        <v>2058</v>
      </c>
      <c r="L7085" s="1" t="s">
        <v>2060</v>
      </c>
    </row>
    <row r="7086">
      <c r="A7086" s="1" t="s">
        <v>33675</v>
      </c>
      <c r="B7086" s="1" t="s">
        <v>34740</v>
      </c>
      <c r="C7086" s="1" t="s">
        <v>34741</v>
      </c>
      <c r="D7086" s="1" t="s">
        <v>41495</v>
      </c>
      <c r="E7086" s="1" t="s">
        <v>34743</v>
      </c>
      <c r="F7086" s="1" t="s">
        <v>34745</v>
      </c>
      <c r="G7086" s="1" t="s">
        <v>34741</v>
      </c>
      <c r="I7086" s="1" t="s">
        <v>34746</v>
      </c>
      <c r="J7086" s="1" t="s">
        <v>34747</v>
      </c>
    </row>
    <row r="7087">
      <c r="A7087" s="1" t="s">
        <v>36809</v>
      </c>
      <c r="B7087" s="1" t="s">
        <v>5416</v>
      </c>
      <c r="C7087" s="1" t="s">
        <v>5418</v>
      </c>
      <c r="D7087" s="1" t="s">
        <v>1548</v>
      </c>
      <c r="E7087" s="1" t="s">
        <v>1550</v>
      </c>
      <c r="F7087" s="1" t="s">
        <v>5429</v>
      </c>
      <c r="G7087" s="1" t="s">
        <v>5430</v>
      </c>
      <c r="H7087" s="1" t="s">
        <v>5425</v>
      </c>
      <c r="I7087" s="1" t="s">
        <v>5427</v>
      </c>
      <c r="J7087" s="1" t="s">
        <v>5420</v>
      </c>
      <c r="K7087" s="1" t="s">
        <v>5423</v>
      </c>
      <c r="L7087" s="1" t="s">
        <v>35750</v>
      </c>
      <c r="M7087" s="1" t="s">
        <v>35752</v>
      </c>
      <c r="O7087" s="1" t="s">
        <v>1563</v>
      </c>
      <c r="P7087" s="1" t="s">
        <v>1564</v>
      </c>
      <c r="Q7087" s="1" t="s">
        <v>5445</v>
      </c>
      <c r="R7087" s="1" t="s">
        <v>5446</v>
      </c>
      <c r="S7087" s="1" t="s">
        <v>5443</v>
      </c>
      <c r="T7087" s="1" t="s">
        <v>5444</v>
      </c>
      <c r="V7087" s="1" t="s">
        <v>5452</v>
      </c>
      <c r="W7087" s="1" t="s">
        <v>5453</v>
      </c>
      <c r="X7087" s="1" t="s">
        <v>1576</v>
      </c>
      <c r="Y7087" s="1" t="s">
        <v>1577</v>
      </c>
      <c r="Z7087" s="1" t="s">
        <v>5455</v>
      </c>
      <c r="AA7087" s="1" t="s">
        <v>5457</v>
      </c>
    </row>
    <row r="7088">
      <c r="A7088" s="1" t="s">
        <v>45638</v>
      </c>
      <c r="B7088" s="1" t="s">
        <v>779</v>
      </c>
      <c r="C7088" s="1" t="s">
        <v>780</v>
      </c>
      <c r="D7088" s="1" t="s">
        <v>1174</v>
      </c>
      <c r="E7088" s="1" t="s">
        <v>1176</v>
      </c>
      <c r="F7088" s="1" t="s">
        <v>4166</v>
      </c>
      <c r="G7088" s="1" t="s">
        <v>843</v>
      </c>
      <c r="H7088" s="1" t="s">
        <v>1178</v>
      </c>
      <c r="I7088" s="1" t="s">
        <v>1180</v>
      </c>
      <c r="J7088" s="1" t="s">
        <v>786</v>
      </c>
      <c r="K7088" s="1" t="s">
        <v>787</v>
      </c>
      <c r="L7088" s="1" t="s">
        <v>788</v>
      </c>
      <c r="M7088" s="1" t="s">
        <v>789</v>
      </c>
    </row>
    <row r="7089">
      <c r="A7089" s="1" t="s">
        <v>23923</v>
      </c>
      <c r="B7089" s="1" t="s">
        <v>8476</v>
      </c>
      <c r="C7089" s="1" t="s">
        <v>8477</v>
      </c>
      <c r="D7089" s="1" t="s">
        <v>45639</v>
      </c>
      <c r="E7089" s="1" t="s">
        <v>21478</v>
      </c>
      <c r="F7089" s="1" t="s">
        <v>6859</v>
      </c>
      <c r="G7089" s="1" t="s">
        <v>6860</v>
      </c>
      <c r="I7089" s="1">
        <v>4660.0</v>
      </c>
      <c r="J7089" s="1" t="s">
        <v>6863</v>
      </c>
      <c r="L7089" s="1" t="s">
        <v>8480</v>
      </c>
      <c r="M7089" s="1" t="s">
        <v>8482</v>
      </c>
      <c r="O7089" s="1" t="s">
        <v>8483</v>
      </c>
      <c r="P7089" s="1" t="s">
        <v>8485</v>
      </c>
    </row>
    <row r="7090">
      <c r="A7090" s="1" t="s">
        <v>45640</v>
      </c>
      <c r="B7090" s="1" t="s">
        <v>41484</v>
      </c>
      <c r="C7090" s="1" t="s">
        <v>41485</v>
      </c>
      <c r="D7090" s="1" t="s">
        <v>41486</v>
      </c>
      <c r="E7090" s="1" t="s">
        <v>41487</v>
      </c>
      <c r="F7090" s="1" t="s">
        <v>41488</v>
      </c>
      <c r="G7090" s="1" t="s">
        <v>41489</v>
      </c>
      <c r="H7090" s="1" t="s">
        <v>41490</v>
      </c>
      <c r="I7090" s="1" t="s">
        <v>41491</v>
      </c>
      <c r="J7090" s="1">
        <v>790.0</v>
      </c>
      <c r="K7090" s="1" t="s">
        <v>10653</v>
      </c>
      <c r="M7090" s="1" t="s">
        <v>41492</v>
      </c>
      <c r="N7090" s="1" t="s">
        <v>41485</v>
      </c>
      <c r="O7090" s="1" t="s">
        <v>16852</v>
      </c>
      <c r="P7090" s="1" t="s">
        <v>16853</v>
      </c>
      <c r="Q7090" s="1" t="s">
        <v>41493</v>
      </c>
      <c r="R7090" s="1" t="s">
        <v>41485</v>
      </c>
    </row>
    <row r="7091">
      <c r="A7091" s="1" t="s">
        <v>45641</v>
      </c>
      <c r="B7091" s="1" t="s">
        <v>807</v>
      </c>
      <c r="C7091" s="1" t="s">
        <v>808</v>
      </c>
      <c r="D7091" s="1" t="s">
        <v>803</v>
      </c>
      <c r="E7091" s="1" t="s">
        <v>805</v>
      </c>
      <c r="F7091" s="1" t="s">
        <v>41481</v>
      </c>
      <c r="G7091" s="1" t="s">
        <v>41482</v>
      </c>
      <c r="H7091" s="1" t="s">
        <v>91</v>
      </c>
      <c r="I7091" s="1" t="s">
        <v>92</v>
      </c>
      <c r="L7091" s="1" t="s">
        <v>812</v>
      </c>
      <c r="M7091" s="1" t="s">
        <v>808</v>
      </c>
      <c r="N7091" s="1" t="s">
        <v>2511</v>
      </c>
      <c r="O7091" s="1" t="s">
        <v>2512</v>
      </c>
      <c r="Q7091" s="1" t="s">
        <v>817</v>
      </c>
      <c r="R7091" s="1" t="s">
        <v>818</v>
      </c>
    </row>
    <row r="7092">
      <c r="A7092" s="1" t="s">
        <v>21573</v>
      </c>
      <c r="B7092" s="1" t="s">
        <v>19185</v>
      </c>
      <c r="C7092" s="1" t="s">
        <v>19186</v>
      </c>
      <c r="D7092" s="1" t="s">
        <v>19187</v>
      </c>
      <c r="E7092" s="1" t="s">
        <v>19188</v>
      </c>
      <c r="F7092" s="1" t="s">
        <v>41480</v>
      </c>
      <c r="G7092" s="1" t="s">
        <v>7246</v>
      </c>
      <c r="I7092" s="1" t="s">
        <v>19191</v>
      </c>
      <c r="J7092" s="1" t="s">
        <v>19193</v>
      </c>
      <c r="K7092" s="1" t="s">
        <v>19194</v>
      </c>
      <c r="L7092" s="1" t="s">
        <v>19196</v>
      </c>
    </row>
    <row r="7093">
      <c r="A7093" s="1" t="s">
        <v>45642</v>
      </c>
      <c r="B7093" s="1" t="s">
        <v>967</v>
      </c>
      <c r="C7093" s="1" t="s">
        <v>968</v>
      </c>
      <c r="D7093" s="1" t="s">
        <v>45643</v>
      </c>
      <c r="E7093" s="1" t="s">
        <v>970</v>
      </c>
      <c r="H7093" s="1" t="s">
        <v>971</v>
      </c>
      <c r="I7093" s="1" t="s">
        <v>968</v>
      </c>
      <c r="J7093" s="1" t="s">
        <v>973</v>
      </c>
      <c r="K7093" s="1" t="s">
        <v>975</v>
      </c>
    </row>
    <row r="7094">
      <c r="A7094" s="1" t="s">
        <v>45644</v>
      </c>
      <c r="B7094" s="1" t="s">
        <v>791</v>
      </c>
      <c r="C7094" s="1" t="s">
        <v>794</v>
      </c>
      <c r="D7094" s="1" t="s">
        <v>273</v>
      </c>
      <c r="E7094" s="1" t="s">
        <v>274</v>
      </c>
      <c r="F7094" s="1" t="s">
        <v>5144</v>
      </c>
      <c r="G7094" s="1" t="s">
        <v>5145</v>
      </c>
      <c r="H7094" s="1" t="s">
        <v>5146</v>
      </c>
      <c r="I7094" s="1" t="s">
        <v>5147</v>
      </c>
      <c r="J7094" s="1" t="s">
        <v>5231</v>
      </c>
      <c r="K7094" s="1" t="s">
        <v>5233</v>
      </c>
      <c r="L7094" s="1" t="s">
        <v>13936</v>
      </c>
      <c r="M7094" s="1" t="s">
        <v>2797</v>
      </c>
      <c r="N7094" s="1" t="s">
        <v>12714</v>
      </c>
      <c r="O7094" s="1" t="s">
        <v>12715</v>
      </c>
      <c r="Q7094" s="1" t="s">
        <v>799</v>
      </c>
      <c r="R7094" s="1" t="s">
        <v>800</v>
      </c>
      <c r="S7094" s="1" t="s">
        <v>5151</v>
      </c>
      <c r="T7094" s="1" t="s">
        <v>5152</v>
      </c>
      <c r="U7094" s="1" t="s">
        <v>5237</v>
      </c>
      <c r="V7094" s="1" t="s">
        <v>5240</v>
      </c>
      <c r="X7094" s="1" t="s">
        <v>804</v>
      </c>
      <c r="Y7094" s="1" t="s">
        <v>806</v>
      </c>
      <c r="Z7094" s="1" t="s">
        <v>300</v>
      </c>
      <c r="AA7094" s="1" t="s">
        <v>301</v>
      </c>
      <c r="AB7094" s="1" t="s">
        <v>5154</v>
      </c>
      <c r="AC7094" s="1" t="s">
        <v>5145</v>
      </c>
    </row>
    <row r="7095">
      <c r="A7095" s="1" t="s">
        <v>26499</v>
      </c>
      <c r="B7095" s="1" t="s">
        <v>791</v>
      </c>
      <c r="C7095" s="1" t="s">
        <v>794</v>
      </c>
      <c r="D7095" s="1" t="s">
        <v>13585</v>
      </c>
      <c r="E7095" s="1" t="s">
        <v>139</v>
      </c>
      <c r="F7095" s="1" t="s">
        <v>799</v>
      </c>
      <c r="G7095" s="1" t="s">
        <v>800</v>
      </c>
      <c r="I7095" s="1" t="s">
        <v>804</v>
      </c>
      <c r="J7095" s="1" t="s">
        <v>806</v>
      </c>
    </row>
    <row r="7096">
      <c r="A7096" s="1" t="s">
        <v>30018</v>
      </c>
      <c r="B7096" s="1" t="s">
        <v>3310</v>
      </c>
      <c r="C7096" s="1" t="s">
        <v>3312</v>
      </c>
      <c r="D7096" s="1" t="s">
        <v>12259</v>
      </c>
      <c r="E7096" s="1" t="s">
        <v>3316</v>
      </c>
      <c r="F7096" s="1" t="s">
        <v>3315</v>
      </c>
      <c r="G7096" s="1" t="s">
        <v>3316</v>
      </c>
    </row>
    <row r="7097">
      <c r="A7097" s="1" t="s">
        <v>45646</v>
      </c>
      <c r="B7097" s="1" t="s">
        <v>779</v>
      </c>
      <c r="C7097" s="1" t="s">
        <v>780</v>
      </c>
      <c r="D7097" s="1" t="s">
        <v>2015</v>
      </c>
      <c r="E7097" s="1" t="s">
        <v>2017</v>
      </c>
      <c r="F7097" s="1" t="s">
        <v>837</v>
      </c>
      <c r="G7097" s="1" t="s">
        <v>839</v>
      </c>
      <c r="H7097" s="1" t="s">
        <v>33604</v>
      </c>
      <c r="I7097" s="1" t="s">
        <v>1589</v>
      </c>
      <c r="J7097" s="1" t="s">
        <v>845</v>
      </c>
      <c r="K7097" s="1" t="s">
        <v>847</v>
      </c>
      <c r="L7097" s="1" t="s">
        <v>786</v>
      </c>
      <c r="M7097" s="1" t="s">
        <v>787</v>
      </c>
      <c r="N7097" s="1" t="s">
        <v>788</v>
      </c>
      <c r="O7097" s="1" t="s">
        <v>789</v>
      </c>
      <c r="P7097" s="1" t="s">
        <v>2027</v>
      </c>
      <c r="Q7097" s="1" t="s">
        <v>2028</v>
      </c>
    </row>
    <row r="7098">
      <c r="A7098" s="1" t="s">
        <v>45647</v>
      </c>
      <c r="B7098" s="1" t="s">
        <v>30705</v>
      </c>
      <c r="C7098" s="1" t="s">
        <v>30706</v>
      </c>
      <c r="D7098" s="1" t="s">
        <v>30712</v>
      </c>
      <c r="E7098" s="1" t="s">
        <v>30714</v>
      </c>
    </row>
    <row r="7099">
      <c r="A7099" s="1" t="s">
        <v>21960</v>
      </c>
      <c r="B7099" s="1" t="s">
        <v>45648</v>
      </c>
      <c r="C7099" s="1" t="s">
        <v>139</v>
      </c>
    </row>
    <row r="7100">
      <c r="A7100" s="1" t="s">
        <v>22234</v>
      </c>
      <c r="B7100" s="1" t="s">
        <v>3668</v>
      </c>
      <c r="C7100" s="1" t="s">
        <v>3670</v>
      </c>
      <c r="D7100" s="1" t="s">
        <v>3683</v>
      </c>
      <c r="E7100" s="1" t="s">
        <v>3684</v>
      </c>
    </row>
    <row r="7101">
      <c r="A7101" s="1" t="s">
        <v>45649</v>
      </c>
      <c r="B7101" s="1" t="s">
        <v>32129</v>
      </c>
      <c r="C7101" s="1" t="s">
        <v>32130</v>
      </c>
      <c r="D7101" s="1" t="s">
        <v>5538</v>
      </c>
      <c r="E7101" s="1" t="s">
        <v>5539</v>
      </c>
      <c r="F7101" s="1" t="s">
        <v>45650</v>
      </c>
      <c r="G7101" s="1" t="s">
        <v>1073</v>
      </c>
      <c r="H7101" s="1" t="s">
        <v>32132</v>
      </c>
      <c r="I7101" s="1" t="s">
        <v>32130</v>
      </c>
      <c r="J7101" s="1" t="s">
        <v>5546</v>
      </c>
      <c r="K7101" s="1" t="s">
        <v>5547</v>
      </c>
    </row>
    <row r="7102">
      <c r="A7102" s="1" t="s">
        <v>45651</v>
      </c>
      <c r="B7102" s="1" t="s">
        <v>45652</v>
      </c>
      <c r="C7102" s="1" t="s">
        <v>45653</v>
      </c>
    </row>
    <row r="7103">
      <c r="A7103" s="1" t="s">
        <v>21950</v>
      </c>
      <c r="B7103" s="1" t="s">
        <v>45126</v>
      </c>
      <c r="C7103" s="1" t="s">
        <v>828</v>
      </c>
    </row>
    <row r="7104">
      <c r="A7104" s="1" t="s">
        <v>45654</v>
      </c>
      <c r="B7104" s="1" t="s">
        <v>37719</v>
      </c>
      <c r="C7104" s="1" t="s">
        <v>189</v>
      </c>
    </row>
    <row r="7105">
      <c r="A7105" s="1" t="s">
        <v>45655</v>
      </c>
      <c r="B7105" s="1" t="s">
        <v>169</v>
      </c>
      <c r="C7105" s="1" t="s">
        <v>170</v>
      </c>
      <c r="D7105" s="1" t="s">
        <v>262</v>
      </c>
      <c r="E7105" s="1" t="s">
        <v>263</v>
      </c>
      <c r="F7105" s="1" t="s">
        <v>6665</v>
      </c>
      <c r="G7105" s="1" t="s">
        <v>6666</v>
      </c>
      <c r="H7105" s="1" t="s">
        <v>14417</v>
      </c>
      <c r="I7105" s="1" t="s">
        <v>14418</v>
      </c>
      <c r="J7105" s="1" t="s">
        <v>45656</v>
      </c>
      <c r="K7105" s="1" t="s">
        <v>45657</v>
      </c>
      <c r="M7105" s="1" t="s">
        <v>6670</v>
      </c>
      <c r="N7105" s="1" t="s">
        <v>6669</v>
      </c>
      <c r="O7105" s="1" t="s">
        <v>14420</v>
      </c>
      <c r="P7105" s="1" t="s">
        <v>12323</v>
      </c>
      <c r="Q7105" s="1" t="s">
        <v>3565</v>
      </c>
      <c r="R7105" s="1" t="s">
        <v>3567</v>
      </c>
      <c r="T7105" s="1" t="s">
        <v>183</v>
      </c>
      <c r="U7105" s="1" t="s">
        <v>184</v>
      </c>
      <c r="V7105" s="1" t="s">
        <v>14422</v>
      </c>
      <c r="W7105" s="1" t="s">
        <v>14423</v>
      </c>
    </row>
    <row r="7106">
      <c r="A7106" s="1" t="s">
        <v>11538</v>
      </c>
      <c r="B7106" s="1" t="s">
        <v>45659</v>
      </c>
      <c r="C7106" s="1" t="s">
        <v>45660</v>
      </c>
      <c r="D7106" s="1" t="s">
        <v>45661</v>
      </c>
      <c r="E7106" s="1" t="s">
        <v>45662</v>
      </c>
      <c r="G7106" s="1" t="s">
        <v>45663</v>
      </c>
      <c r="H7106" s="1" t="s">
        <v>45664</v>
      </c>
      <c r="I7106" s="1" t="s">
        <v>45665</v>
      </c>
      <c r="J7106" s="1" t="s">
        <v>45666</v>
      </c>
      <c r="K7106" s="1" t="s">
        <v>45667</v>
      </c>
      <c r="L7106" s="1" t="s">
        <v>45668</v>
      </c>
    </row>
    <row r="7107">
      <c r="A7107" s="1" t="s">
        <v>45669</v>
      </c>
      <c r="B7107" s="1" t="s">
        <v>169</v>
      </c>
      <c r="C7107" s="1" t="s">
        <v>170</v>
      </c>
      <c r="D7107" s="1" t="s">
        <v>183</v>
      </c>
      <c r="E7107" s="1" t="s">
        <v>184</v>
      </c>
    </row>
    <row r="7108">
      <c r="A7108" s="1" t="s">
        <v>45670</v>
      </c>
      <c r="B7108" s="1" t="s">
        <v>29060</v>
      </c>
      <c r="C7108" s="1" t="s">
        <v>29061</v>
      </c>
      <c r="D7108" s="1" t="s">
        <v>45671</v>
      </c>
      <c r="E7108" s="1" t="s">
        <v>45672</v>
      </c>
      <c r="F7108" s="1" t="s">
        <v>29066</v>
      </c>
      <c r="G7108" s="1" t="s">
        <v>29067</v>
      </c>
      <c r="H7108" s="1" t="s">
        <v>45673</v>
      </c>
      <c r="I7108" s="1" t="s">
        <v>45674</v>
      </c>
    </row>
    <row r="7109">
      <c r="A7109" s="1" t="s">
        <v>45675</v>
      </c>
      <c r="B7109" s="1" t="s">
        <v>45676</v>
      </c>
      <c r="C7109" s="1" t="s">
        <v>45677</v>
      </c>
      <c r="D7109" s="1" t="s">
        <v>42700</v>
      </c>
      <c r="E7109" s="1" t="s">
        <v>42701</v>
      </c>
      <c r="F7109" s="1" t="s">
        <v>45678</v>
      </c>
      <c r="G7109" s="1" t="s">
        <v>45679</v>
      </c>
      <c r="H7109" s="1" t="s">
        <v>42704</v>
      </c>
      <c r="I7109" s="1" t="s">
        <v>42705</v>
      </c>
      <c r="J7109" s="1">
        <v>620.0</v>
      </c>
      <c r="K7109" s="1" t="s">
        <v>295</v>
      </c>
      <c r="L7109" s="1">
        <v>627.0</v>
      </c>
      <c r="M7109" s="1" t="s">
        <v>16849</v>
      </c>
      <c r="O7109" s="1" t="s">
        <v>45680</v>
      </c>
      <c r="P7109" s="1" t="s">
        <v>45677</v>
      </c>
      <c r="Q7109" s="1" t="s">
        <v>42708</v>
      </c>
      <c r="R7109" s="1" t="s">
        <v>42709</v>
      </c>
    </row>
    <row r="7110">
      <c r="A7110" s="1" t="s">
        <v>18706</v>
      </c>
      <c r="B7110" s="1" t="s">
        <v>13200</v>
      </c>
      <c r="C7110" s="1" t="s">
        <v>13201</v>
      </c>
      <c r="D7110" s="1" t="s">
        <v>24391</v>
      </c>
      <c r="E7110" s="1" t="s">
        <v>24392</v>
      </c>
      <c r="F7110" s="1" t="s">
        <v>13203</v>
      </c>
      <c r="G7110" s="1" t="s">
        <v>13201</v>
      </c>
    </row>
    <row r="7111">
      <c r="A7111" s="1" t="s">
        <v>24348</v>
      </c>
      <c r="B7111" s="1" t="s">
        <v>40354</v>
      </c>
      <c r="C7111" s="1" t="s">
        <v>40355</v>
      </c>
      <c r="D7111" s="1" t="s">
        <v>40356</v>
      </c>
      <c r="E7111" s="1" t="s">
        <v>40</v>
      </c>
      <c r="F7111" s="1" t="s">
        <v>40358</v>
      </c>
      <c r="G7111" s="1" t="s">
        <v>40359</v>
      </c>
    </row>
    <row r="7112">
      <c r="A7112" s="1" t="s">
        <v>45681</v>
      </c>
      <c r="B7112" s="1" t="s">
        <v>40360</v>
      </c>
      <c r="C7112" s="1" t="s">
        <v>40</v>
      </c>
    </row>
    <row r="7113">
      <c r="A7113" s="1" t="s">
        <v>45682</v>
      </c>
      <c r="B7113" s="1" t="s">
        <v>1098</v>
      </c>
      <c r="C7113" s="1" t="s">
        <v>1099</v>
      </c>
      <c r="D7113" s="1" t="s">
        <v>2614</v>
      </c>
      <c r="E7113" s="1" t="s">
        <v>2616</v>
      </c>
      <c r="F7113" s="1" t="s">
        <v>9299</v>
      </c>
      <c r="G7113" s="1" t="s">
        <v>9300</v>
      </c>
      <c r="H7113" s="1" t="s">
        <v>2620</v>
      </c>
      <c r="I7113" s="1" t="s">
        <v>2622</v>
      </c>
      <c r="J7113" s="1" t="s">
        <v>1112</v>
      </c>
      <c r="K7113" s="1" t="s">
        <v>1114</v>
      </c>
    </row>
    <row r="7114">
      <c r="A7114" s="1" t="s">
        <v>45683</v>
      </c>
      <c r="B7114" s="1" t="s">
        <v>13835</v>
      </c>
      <c r="C7114" s="1" t="s">
        <v>13836</v>
      </c>
      <c r="D7114" s="1" t="s">
        <v>13837</v>
      </c>
      <c r="E7114" s="1" t="s">
        <v>13838</v>
      </c>
    </row>
    <row r="7115">
      <c r="A7115" s="1" t="s">
        <v>45684</v>
      </c>
      <c r="B7115" s="1" t="s">
        <v>625</v>
      </c>
      <c r="C7115" s="1" t="s">
        <v>628</v>
      </c>
      <c r="D7115" s="1" t="s">
        <v>13826</v>
      </c>
      <c r="E7115" s="1" t="s">
        <v>13828</v>
      </c>
      <c r="G7115" s="1" t="s">
        <v>786</v>
      </c>
      <c r="H7115" s="1" t="s">
        <v>787</v>
      </c>
      <c r="I7115" s="1" t="s">
        <v>645</v>
      </c>
      <c r="J7115" s="1" t="s">
        <v>646</v>
      </c>
    </row>
    <row r="7116">
      <c r="A7116" s="1" t="s">
        <v>45685</v>
      </c>
      <c r="B7116" s="1" t="s">
        <v>34632</v>
      </c>
      <c r="C7116" s="1" t="s">
        <v>34633</v>
      </c>
      <c r="D7116" s="1" t="s">
        <v>34634</v>
      </c>
      <c r="E7116" s="1" t="s">
        <v>40</v>
      </c>
      <c r="F7116" s="1" t="s">
        <v>34635</v>
      </c>
      <c r="G7116" s="1" t="s">
        <v>34636</v>
      </c>
    </row>
    <row r="7117">
      <c r="A7117" s="1" t="s">
        <v>45686</v>
      </c>
      <c r="B7117" s="1" t="s">
        <v>36485</v>
      </c>
      <c r="C7117" s="1" t="s">
        <v>36486</v>
      </c>
      <c r="D7117" s="1" t="s">
        <v>36483</v>
      </c>
      <c r="E7117" s="1" t="s">
        <v>36484</v>
      </c>
      <c r="F7117" s="1" t="s">
        <v>45687</v>
      </c>
      <c r="G7117" s="1" t="s">
        <v>45688</v>
      </c>
      <c r="H7117" s="1" t="s">
        <v>36489</v>
      </c>
      <c r="I7117" s="1" t="s">
        <v>36490</v>
      </c>
      <c r="J7117" s="1" t="s">
        <v>36487</v>
      </c>
      <c r="K7117" s="1" t="s">
        <v>36488</v>
      </c>
    </row>
    <row r="7118">
      <c r="A7118" s="1" t="s">
        <v>45689</v>
      </c>
      <c r="B7118" s="1" t="s">
        <v>763</v>
      </c>
      <c r="C7118" s="1" t="s">
        <v>765</v>
      </c>
      <c r="D7118" s="1" t="s">
        <v>766</v>
      </c>
      <c r="E7118" s="1" t="s">
        <v>767</v>
      </c>
      <c r="F7118" s="1" t="s">
        <v>36493</v>
      </c>
      <c r="G7118" s="1" t="s">
        <v>1096</v>
      </c>
      <c r="H7118" s="1" t="s">
        <v>771</v>
      </c>
      <c r="I7118" s="1" t="s">
        <v>767</v>
      </c>
      <c r="J7118" s="1" t="s">
        <v>776</v>
      </c>
      <c r="K7118" s="1" t="s">
        <v>777</v>
      </c>
    </row>
    <row r="7119">
      <c r="A7119" s="1" t="s">
        <v>45690</v>
      </c>
      <c r="B7119" s="1" t="s">
        <v>469</v>
      </c>
      <c r="C7119" s="1" t="s">
        <v>471</v>
      </c>
      <c r="D7119" s="1" t="s">
        <v>1107</v>
      </c>
      <c r="E7119" s="1" t="s">
        <v>1109</v>
      </c>
      <c r="F7119" s="1" t="s">
        <v>36491</v>
      </c>
      <c r="G7119" s="1" t="s">
        <v>36492</v>
      </c>
      <c r="H7119" s="1" t="s">
        <v>45691</v>
      </c>
      <c r="I7119" s="1" t="s">
        <v>27973</v>
      </c>
      <c r="K7119" s="1" t="s">
        <v>1115</v>
      </c>
      <c r="L7119" s="1" t="s">
        <v>1116</v>
      </c>
      <c r="N7119" s="1" t="s">
        <v>484</v>
      </c>
      <c r="O7119" s="1" t="s">
        <v>485</v>
      </c>
    </row>
    <row r="7120">
      <c r="A7120" s="1" t="s">
        <v>45692</v>
      </c>
      <c r="B7120" s="1" t="s">
        <v>1068</v>
      </c>
      <c r="C7120" s="1" t="s">
        <v>1069</v>
      </c>
      <c r="D7120" s="1" t="s">
        <v>273</v>
      </c>
      <c r="E7120" s="1" t="s">
        <v>274</v>
      </c>
      <c r="F7120" s="1" t="s">
        <v>36501</v>
      </c>
      <c r="G7120" s="1" t="s">
        <v>34894</v>
      </c>
      <c r="H7120" s="1" t="s">
        <v>1074</v>
      </c>
      <c r="I7120" s="1" t="s">
        <v>1075</v>
      </c>
      <c r="K7120" s="1" t="s">
        <v>300</v>
      </c>
      <c r="L7120" s="1" t="s">
        <v>301</v>
      </c>
    </row>
    <row r="7121">
      <c r="A7121" s="1" t="s">
        <v>45693</v>
      </c>
      <c r="B7121" s="1" t="s">
        <v>3526</v>
      </c>
      <c r="C7121" s="1" t="s">
        <v>3527</v>
      </c>
      <c r="D7121" s="1" t="s">
        <v>17763</v>
      </c>
      <c r="E7121" s="1" t="s">
        <v>17765</v>
      </c>
      <c r="F7121" s="1" t="s">
        <v>36502</v>
      </c>
      <c r="G7121" s="1" t="s">
        <v>13962</v>
      </c>
      <c r="H7121" s="1" t="s">
        <v>17768</v>
      </c>
      <c r="I7121" s="1" t="s">
        <v>17769</v>
      </c>
      <c r="J7121" s="1" t="s">
        <v>3547</v>
      </c>
      <c r="K7121" s="1" t="s">
        <v>3527</v>
      </c>
    </row>
    <row r="7122">
      <c r="A7122" s="1" t="s">
        <v>33355</v>
      </c>
      <c r="B7122" s="1" t="s">
        <v>9980</v>
      </c>
      <c r="C7122" s="1" t="s">
        <v>9981</v>
      </c>
      <c r="D7122" s="1" t="s">
        <v>36503</v>
      </c>
      <c r="E7122" s="1" t="s">
        <v>36504</v>
      </c>
      <c r="H7122" s="1" t="s">
        <v>9984</v>
      </c>
      <c r="I7122" s="1" t="s">
        <v>9985</v>
      </c>
      <c r="K7122" s="1" t="s">
        <v>201</v>
      </c>
      <c r="L7122" s="1" t="s">
        <v>202</v>
      </c>
    </row>
    <row r="7123">
      <c r="A7123" s="1" t="s">
        <v>45694</v>
      </c>
      <c r="B7123" s="1" t="s">
        <v>541</v>
      </c>
      <c r="C7123" s="1" t="s">
        <v>542</v>
      </c>
      <c r="D7123" s="1" t="s">
        <v>45695</v>
      </c>
      <c r="E7123" s="1" t="s">
        <v>45696</v>
      </c>
      <c r="F7123" s="1" t="s">
        <v>36505</v>
      </c>
      <c r="G7123" s="1" t="s">
        <v>1818</v>
      </c>
      <c r="I7123" s="1" t="s">
        <v>45697</v>
      </c>
      <c r="J7123" s="1" t="s">
        <v>45698</v>
      </c>
      <c r="L7123" s="1" t="s">
        <v>552</v>
      </c>
      <c r="M7123" s="1" t="s">
        <v>553</v>
      </c>
    </row>
    <row r="7124">
      <c r="A7124" s="1" t="s">
        <v>45699</v>
      </c>
      <c r="B7124" s="1" t="s">
        <v>4180</v>
      </c>
      <c r="C7124" s="1" t="s">
        <v>4181</v>
      </c>
      <c r="D7124" s="1" t="s">
        <v>4733</v>
      </c>
      <c r="E7124" s="1" t="s">
        <v>4735</v>
      </c>
      <c r="F7124" s="1" t="s">
        <v>15167</v>
      </c>
      <c r="G7124" s="1" t="s">
        <v>15168</v>
      </c>
      <c r="J7124" s="1" t="s">
        <v>38523</v>
      </c>
      <c r="K7124" s="1" t="s">
        <v>15170</v>
      </c>
      <c r="L7124" s="1" t="s">
        <v>15172</v>
      </c>
      <c r="M7124" s="1" t="s">
        <v>15173</v>
      </c>
      <c r="N7124" s="1">
        <v>564.0</v>
      </c>
      <c r="O7124" s="1" t="s">
        <v>3169</v>
      </c>
      <c r="Q7124" s="1" t="s">
        <v>6354</v>
      </c>
      <c r="R7124" s="1" t="s">
        <v>4181</v>
      </c>
      <c r="S7124" s="1" t="s">
        <v>15174</v>
      </c>
      <c r="T7124" s="1" t="s">
        <v>15176</v>
      </c>
      <c r="U7124" s="1" t="s">
        <v>15739</v>
      </c>
      <c r="V7124" s="1" t="s">
        <v>15740</v>
      </c>
      <c r="X7124" s="1" t="s">
        <v>4205</v>
      </c>
      <c r="Y7124" s="1" t="s">
        <v>4207</v>
      </c>
      <c r="Z7124" s="1" t="s">
        <v>4754</v>
      </c>
      <c r="AA7124" s="1" t="s">
        <v>4755</v>
      </c>
      <c r="AB7124" s="1" t="s">
        <v>38527</v>
      </c>
      <c r="AC7124" s="1" t="s">
        <v>15170</v>
      </c>
    </row>
    <row r="7125">
      <c r="A7125" s="1" t="s">
        <v>45701</v>
      </c>
      <c r="B7125" s="1" t="s">
        <v>3096</v>
      </c>
      <c r="C7125" s="1" t="s">
        <v>3098</v>
      </c>
      <c r="D7125" s="1" t="s">
        <v>8585</v>
      </c>
      <c r="E7125" s="1" t="s">
        <v>8587</v>
      </c>
      <c r="F7125" s="1" t="s">
        <v>29594</v>
      </c>
      <c r="G7125" s="1" t="s">
        <v>29595</v>
      </c>
      <c r="H7125" s="1" t="s">
        <v>29596</v>
      </c>
      <c r="I7125" s="1" t="s">
        <v>29597</v>
      </c>
      <c r="J7125" s="1" t="s">
        <v>29598</v>
      </c>
      <c r="K7125" s="1" t="s">
        <v>29599</v>
      </c>
      <c r="L7125" s="1" t="s">
        <v>34301</v>
      </c>
      <c r="M7125" s="1" t="s">
        <v>34302</v>
      </c>
      <c r="N7125" s="1" t="s">
        <v>45702</v>
      </c>
      <c r="O7125" s="1" t="s">
        <v>39481</v>
      </c>
      <c r="Q7125" s="1" t="s">
        <v>29603</v>
      </c>
      <c r="R7125" s="1" t="s">
        <v>29604</v>
      </c>
      <c r="S7125" s="1" t="s">
        <v>29605</v>
      </c>
      <c r="T7125" s="1" t="s">
        <v>29606</v>
      </c>
      <c r="U7125" s="1" t="s">
        <v>29607</v>
      </c>
      <c r="V7125" s="1" t="s">
        <v>29599</v>
      </c>
      <c r="W7125" s="1" t="s">
        <v>3109</v>
      </c>
      <c r="X7125" s="1" t="s">
        <v>3126</v>
      </c>
      <c r="Y7125" s="1" t="s">
        <v>8605</v>
      </c>
      <c r="Z7125" s="1" t="s">
        <v>8606</v>
      </c>
    </row>
    <row r="7126">
      <c r="A7126" s="1" t="s">
        <v>45703</v>
      </c>
      <c r="B7126" s="1" t="s">
        <v>45704</v>
      </c>
      <c r="C7126" s="1" t="s">
        <v>45705</v>
      </c>
      <c r="D7126" s="1" t="s">
        <v>45706</v>
      </c>
      <c r="E7126" s="1" t="s">
        <v>45707</v>
      </c>
      <c r="G7126" s="1" t="s">
        <v>45708</v>
      </c>
      <c r="H7126" s="1" t="s">
        <v>45705</v>
      </c>
      <c r="J7126" s="1" t="s">
        <v>45709</v>
      </c>
      <c r="K7126" s="1" t="s">
        <v>45710</v>
      </c>
    </row>
    <row r="7127">
      <c r="A7127" s="1" t="s">
        <v>36811</v>
      </c>
      <c r="B7127" s="1" t="s">
        <v>803</v>
      </c>
      <c r="C7127" s="1" t="s">
        <v>805</v>
      </c>
      <c r="D7127" s="1" t="s">
        <v>45711</v>
      </c>
      <c r="E7127" s="1" t="s">
        <v>40</v>
      </c>
      <c r="F7127" s="1" t="s">
        <v>817</v>
      </c>
      <c r="G7127" s="1" t="s">
        <v>818</v>
      </c>
    </row>
    <row r="7128">
      <c r="A7128" s="1" t="s">
        <v>13224</v>
      </c>
      <c r="B7128" s="1" t="s">
        <v>507</v>
      </c>
      <c r="C7128" s="1" t="s">
        <v>509</v>
      </c>
      <c r="D7128" s="1" t="s">
        <v>239</v>
      </c>
      <c r="E7128" s="1" t="s">
        <v>240</v>
      </c>
      <c r="F7128" s="1" t="s">
        <v>45712</v>
      </c>
      <c r="G7128" s="1" t="s">
        <v>45713</v>
      </c>
      <c r="H7128" s="1" t="s">
        <v>45714</v>
      </c>
      <c r="I7128" s="1" t="s">
        <v>45715</v>
      </c>
      <c r="K7128" s="1" t="s">
        <v>45716</v>
      </c>
      <c r="L7128" s="1" t="s">
        <v>45717</v>
      </c>
      <c r="M7128" s="1" t="s">
        <v>270</v>
      </c>
      <c r="N7128" s="1" t="s">
        <v>271</v>
      </c>
      <c r="P7128" s="1" t="s">
        <v>259</v>
      </c>
      <c r="Q7128" s="1" t="s">
        <v>260</v>
      </c>
    </row>
    <row r="7129">
      <c r="A7129" s="1" t="s">
        <v>45718</v>
      </c>
      <c r="B7129" s="1" t="s">
        <v>45719</v>
      </c>
      <c r="C7129" s="1" t="s">
        <v>45720</v>
      </c>
      <c r="D7129" s="1" t="s">
        <v>45721</v>
      </c>
      <c r="E7129" s="1" t="s">
        <v>45722</v>
      </c>
      <c r="F7129" s="1" t="s">
        <v>45723</v>
      </c>
      <c r="G7129" s="1" t="s">
        <v>45724</v>
      </c>
      <c r="I7129" s="1" t="s">
        <v>45725</v>
      </c>
      <c r="J7129" s="1" t="s">
        <v>45726</v>
      </c>
      <c r="K7129" s="1" t="s">
        <v>45727</v>
      </c>
      <c r="L7129" s="1" t="s">
        <v>45728</v>
      </c>
    </row>
    <row r="7130">
      <c r="A7130" s="1" t="s">
        <v>45729</v>
      </c>
      <c r="B7130" s="1" t="s">
        <v>720</v>
      </c>
      <c r="C7130" s="1" t="s">
        <v>722</v>
      </c>
      <c r="D7130" s="1" t="s">
        <v>21197</v>
      </c>
      <c r="E7130" s="1" t="s">
        <v>21199</v>
      </c>
      <c r="F7130" s="1" t="s">
        <v>45730</v>
      </c>
      <c r="G7130" s="1" t="s">
        <v>45731</v>
      </c>
      <c r="H7130" s="1" t="s">
        <v>29402</v>
      </c>
      <c r="I7130" s="1" t="s">
        <v>29403</v>
      </c>
      <c r="K7130" s="1" t="s">
        <v>45732</v>
      </c>
      <c r="L7130" s="1" t="s">
        <v>45733</v>
      </c>
      <c r="N7130" s="1" t="s">
        <v>759</v>
      </c>
      <c r="O7130" s="1" t="s">
        <v>760</v>
      </c>
    </row>
    <row r="7131">
      <c r="A7131" s="1" t="s">
        <v>45734</v>
      </c>
      <c r="B7131" s="1" t="s">
        <v>45735</v>
      </c>
      <c r="C7131" s="1" t="s">
        <v>2566</v>
      </c>
    </row>
    <row r="7132">
      <c r="A7132" s="1" t="s">
        <v>45736</v>
      </c>
      <c r="B7132" s="1" t="s">
        <v>45737</v>
      </c>
      <c r="C7132" s="1" t="s">
        <v>45738</v>
      </c>
      <c r="D7132" s="1" t="s">
        <v>45739</v>
      </c>
      <c r="E7132" s="1" t="s">
        <v>45740</v>
      </c>
    </row>
    <row r="7133">
      <c r="A7133" s="1" t="s">
        <v>13232</v>
      </c>
      <c r="B7133" s="1" t="s">
        <v>28648</v>
      </c>
      <c r="C7133" s="1" t="s">
        <v>28649</v>
      </c>
      <c r="D7133" s="1" t="s">
        <v>3799</v>
      </c>
      <c r="E7133" s="1" t="s">
        <v>3800</v>
      </c>
      <c r="F7133" s="1" t="s">
        <v>1055</v>
      </c>
      <c r="G7133" s="1" t="s">
        <v>1058</v>
      </c>
      <c r="H7133" s="1" t="s">
        <v>45741</v>
      </c>
      <c r="I7133" s="1" t="s">
        <v>28652</v>
      </c>
      <c r="K7133" s="1" t="s">
        <v>28651</v>
      </c>
      <c r="L7133" s="1" t="s">
        <v>28652</v>
      </c>
      <c r="O7133" s="1" t="s">
        <v>1062</v>
      </c>
      <c r="P7133" s="1" t="s">
        <v>1064</v>
      </c>
    </row>
    <row r="7134">
      <c r="A7134" s="1" t="s">
        <v>45742</v>
      </c>
      <c r="B7134" s="1" t="s">
        <v>45743</v>
      </c>
      <c r="C7134" s="1" t="s">
        <v>45744</v>
      </c>
    </row>
    <row r="7135">
      <c r="A7135" s="1" t="s">
        <v>45745</v>
      </c>
      <c r="B7135" s="1" t="s">
        <v>2263</v>
      </c>
      <c r="C7135" s="1" t="s">
        <v>2265</v>
      </c>
      <c r="D7135" s="1" t="s">
        <v>45746</v>
      </c>
      <c r="E7135" s="1" t="s">
        <v>45747</v>
      </c>
      <c r="G7135" s="1" t="s">
        <v>2268</v>
      </c>
      <c r="H7135" s="1" t="s">
        <v>2265</v>
      </c>
      <c r="J7135" s="1" t="s">
        <v>2270</v>
      </c>
      <c r="K7135" s="1" t="s">
        <v>2265</v>
      </c>
    </row>
    <row r="7136">
      <c r="A7136" s="1" t="s">
        <v>45748</v>
      </c>
      <c r="B7136" s="1" t="s">
        <v>16514</v>
      </c>
      <c r="C7136" s="1" t="s">
        <v>16515</v>
      </c>
      <c r="D7136" s="1" t="s">
        <v>21341</v>
      </c>
      <c r="E7136" s="1" t="s">
        <v>21342</v>
      </c>
      <c r="F7136" s="1" t="s">
        <v>21343</v>
      </c>
      <c r="G7136" s="1" t="s">
        <v>21344</v>
      </c>
      <c r="L7136" s="1" t="s">
        <v>21345</v>
      </c>
      <c r="M7136" s="1" t="s">
        <v>21342</v>
      </c>
      <c r="N7136" s="1" t="s">
        <v>16527</v>
      </c>
      <c r="O7136" s="1" t="s">
        <v>16528</v>
      </c>
      <c r="P7136" s="1" t="s">
        <v>3110</v>
      </c>
      <c r="Q7136" s="1" t="s">
        <v>3111</v>
      </c>
    </row>
    <row r="7137">
      <c r="A7137" s="1" t="s">
        <v>45749</v>
      </c>
      <c r="B7137" s="1" t="s">
        <v>169</v>
      </c>
      <c r="C7137" s="1" t="s">
        <v>170</v>
      </c>
      <c r="D7137" s="1" t="s">
        <v>925</v>
      </c>
      <c r="E7137" s="1" t="s">
        <v>927</v>
      </c>
      <c r="F7137" s="1" t="s">
        <v>928</v>
      </c>
      <c r="G7137" s="1" t="s">
        <v>929</v>
      </c>
      <c r="H7137" s="1" t="s">
        <v>45750</v>
      </c>
      <c r="I7137" s="1" t="s">
        <v>45751</v>
      </c>
      <c r="J7137" s="1" t="s">
        <v>933</v>
      </c>
      <c r="K7137" s="1" t="s">
        <v>935</v>
      </c>
      <c r="M7137" s="1" t="s">
        <v>937</v>
      </c>
      <c r="N7137" s="1" t="s">
        <v>940</v>
      </c>
      <c r="O7137" s="1" t="s">
        <v>11283</v>
      </c>
      <c r="P7137" s="1" t="s">
        <v>11284</v>
      </c>
      <c r="U7137" s="1" t="s">
        <v>183</v>
      </c>
      <c r="V7137" s="1" t="s">
        <v>184</v>
      </c>
      <c r="W7137" s="1" t="s">
        <v>945</v>
      </c>
      <c r="X7137" s="1" t="s">
        <v>946</v>
      </c>
    </row>
    <row r="7138">
      <c r="A7138" s="1" t="s">
        <v>45752</v>
      </c>
      <c r="B7138" s="1" t="s">
        <v>489</v>
      </c>
      <c r="C7138" s="1" t="s">
        <v>490</v>
      </c>
      <c r="D7138" s="1" t="s">
        <v>491</v>
      </c>
      <c r="E7138" s="1" t="s">
        <v>492</v>
      </c>
      <c r="F7138" s="1" t="s">
        <v>45753</v>
      </c>
      <c r="G7138" s="1" t="s">
        <v>45754</v>
      </c>
      <c r="H7138" s="1" t="s">
        <v>497</v>
      </c>
      <c r="I7138" s="1" t="s">
        <v>488</v>
      </c>
      <c r="J7138" s="1" t="s">
        <v>500</v>
      </c>
      <c r="K7138" s="1" t="s">
        <v>502</v>
      </c>
      <c r="L7138" s="1" t="s">
        <v>504</v>
      </c>
      <c r="M7138" s="1" t="s">
        <v>505</v>
      </c>
    </row>
    <row r="7139">
      <c r="A7139" s="1" t="s">
        <v>21557</v>
      </c>
      <c r="B7139" s="1" t="s">
        <v>16135</v>
      </c>
      <c r="C7139" s="1" t="s">
        <v>16136</v>
      </c>
      <c r="D7139" s="1" t="s">
        <v>42731</v>
      </c>
      <c r="E7139" s="1" t="s">
        <v>42732</v>
      </c>
      <c r="F7139" s="1" t="s">
        <v>8726</v>
      </c>
      <c r="G7139" s="1" t="s">
        <v>8727</v>
      </c>
      <c r="H7139" s="1">
        <v>230.0</v>
      </c>
      <c r="I7139" s="1" t="s">
        <v>159</v>
      </c>
      <c r="J7139" s="1">
        <v>240.0</v>
      </c>
      <c r="K7139" s="1" t="s">
        <v>1986</v>
      </c>
      <c r="L7139" s="1" t="s">
        <v>16139</v>
      </c>
      <c r="M7139" s="1" t="s">
        <v>16140</v>
      </c>
      <c r="N7139" s="1" t="s">
        <v>42734</v>
      </c>
      <c r="O7139" s="1" t="s">
        <v>42735</v>
      </c>
      <c r="P7139" s="1" t="s">
        <v>6105</v>
      </c>
      <c r="Q7139" s="1" t="s">
        <v>6107</v>
      </c>
    </row>
    <row r="7140">
      <c r="A7140" s="1" t="s">
        <v>45755</v>
      </c>
      <c r="B7140" s="1" t="s">
        <v>45756</v>
      </c>
      <c r="C7140" s="1" t="s">
        <v>45757</v>
      </c>
      <c r="D7140" s="1" t="s">
        <v>45758</v>
      </c>
      <c r="E7140" s="1" t="s">
        <v>45759</v>
      </c>
    </row>
    <row r="7141">
      <c r="A7141" s="1" t="s">
        <v>30503</v>
      </c>
      <c r="B7141" s="1" t="s">
        <v>1122</v>
      </c>
      <c r="C7141" s="1" t="s">
        <v>1124</v>
      </c>
      <c r="E7141" s="1" t="s">
        <v>7542</v>
      </c>
      <c r="F7141" s="1" t="s">
        <v>7544</v>
      </c>
      <c r="G7141" s="1" t="s">
        <v>7538</v>
      </c>
      <c r="H7141" s="1" t="s">
        <v>7312</v>
      </c>
      <c r="J7141" s="1" t="s">
        <v>1142</v>
      </c>
      <c r="K7141" s="1" t="s">
        <v>1144</v>
      </c>
      <c r="L7141" s="1" t="s">
        <v>45760</v>
      </c>
      <c r="M7141" s="1" t="s">
        <v>17058</v>
      </c>
      <c r="N7141" s="1" t="s">
        <v>7548</v>
      </c>
      <c r="O7141" s="1" t="s">
        <v>7549</v>
      </c>
      <c r="Q7141" s="1" t="s">
        <v>1150</v>
      </c>
      <c r="R7141" s="1" t="s">
        <v>1151</v>
      </c>
      <c r="S7141" s="1" t="s">
        <v>7550</v>
      </c>
      <c r="T7141" s="1" t="s">
        <v>7551</v>
      </c>
      <c r="U7141" s="1" t="s">
        <v>7552</v>
      </c>
      <c r="V7141" s="1" t="s">
        <v>7553</v>
      </c>
    </row>
    <row r="7142">
      <c r="A7142" s="1" t="s">
        <v>36813</v>
      </c>
      <c r="B7142" s="1" t="s">
        <v>3043</v>
      </c>
      <c r="C7142" s="1" t="s">
        <v>3044</v>
      </c>
      <c r="D7142" s="1" t="s">
        <v>45763</v>
      </c>
      <c r="E7142" s="1" t="s">
        <v>22808</v>
      </c>
      <c r="F7142" s="1" t="s">
        <v>3048</v>
      </c>
      <c r="G7142" s="1" t="s">
        <v>3047</v>
      </c>
      <c r="H7142" s="1" t="s">
        <v>3049</v>
      </c>
      <c r="I7142" s="1" t="s">
        <v>3050</v>
      </c>
    </row>
    <row r="7143">
      <c r="A7143" s="1" t="s">
        <v>45765</v>
      </c>
      <c r="B7143" s="1" t="s">
        <v>40306</v>
      </c>
      <c r="C7143" s="1" t="s">
        <v>40307</v>
      </c>
      <c r="D7143" s="1" t="s">
        <v>40308</v>
      </c>
      <c r="E7143" s="1" t="s">
        <v>40309</v>
      </c>
      <c r="G7143" s="1" t="s">
        <v>40311</v>
      </c>
      <c r="H7143" s="1" t="s">
        <v>40312</v>
      </c>
    </row>
    <row r="7144">
      <c r="A7144" s="1" t="s">
        <v>45766</v>
      </c>
      <c r="B7144" s="1" t="s">
        <v>3069</v>
      </c>
      <c r="C7144" s="1" t="s">
        <v>3071</v>
      </c>
      <c r="D7144" s="1" t="s">
        <v>3866</v>
      </c>
      <c r="E7144" s="1" t="s">
        <v>3867</v>
      </c>
      <c r="F7144" s="1" t="s">
        <v>40304</v>
      </c>
      <c r="G7144" s="1" t="s">
        <v>3871</v>
      </c>
      <c r="H7144" s="1" t="s">
        <v>3873</v>
      </c>
      <c r="I7144" s="1" t="s">
        <v>3867</v>
      </c>
      <c r="K7144" s="1" t="s">
        <v>3089</v>
      </c>
      <c r="L7144" s="1" t="s">
        <v>3071</v>
      </c>
    </row>
    <row r="7145">
      <c r="A7145" s="1" t="s">
        <v>12062</v>
      </c>
      <c r="B7145" s="1" t="s">
        <v>807</v>
      </c>
      <c r="C7145" s="1" t="s">
        <v>808</v>
      </c>
      <c r="D7145" s="1" t="s">
        <v>803</v>
      </c>
      <c r="E7145" s="1" t="s">
        <v>805</v>
      </c>
      <c r="F7145" s="1" t="s">
        <v>45767</v>
      </c>
      <c r="G7145" s="1" t="s">
        <v>33848</v>
      </c>
      <c r="H7145" s="1" t="s">
        <v>91</v>
      </c>
      <c r="I7145" s="1" t="s">
        <v>92</v>
      </c>
      <c r="K7145" s="1" t="s">
        <v>812</v>
      </c>
      <c r="L7145" s="1" t="s">
        <v>808</v>
      </c>
      <c r="M7145" s="1" t="s">
        <v>2511</v>
      </c>
      <c r="N7145" s="1" t="s">
        <v>2512</v>
      </c>
      <c r="P7145" s="1" t="s">
        <v>817</v>
      </c>
      <c r="Q7145" s="1" t="s">
        <v>818</v>
      </c>
    </row>
    <row r="7146">
      <c r="A7146" s="1" t="s">
        <v>11321</v>
      </c>
      <c r="B7146" s="1" t="s">
        <v>763</v>
      </c>
      <c r="C7146" s="1" t="s">
        <v>765</v>
      </c>
      <c r="D7146" s="1" t="s">
        <v>29101</v>
      </c>
      <c r="E7146" s="1" t="s">
        <v>29103</v>
      </c>
      <c r="F7146" s="1" t="s">
        <v>45768</v>
      </c>
      <c r="G7146" s="1" t="s">
        <v>45769</v>
      </c>
      <c r="H7146" s="1" t="s">
        <v>29099</v>
      </c>
      <c r="I7146" s="1" t="s">
        <v>29100</v>
      </c>
      <c r="J7146" s="1" t="s">
        <v>45770</v>
      </c>
      <c r="K7146" s="1" t="s">
        <v>45771</v>
      </c>
      <c r="L7146" s="1" t="s">
        <v>45772</v>
      </c>
      <c r="M7146" s="1" t="s">
        <v>45773</v>
      </c>
      <c r="N7146" s="1">
        <v>480.0</v>
      </c>
      <c r="O7146" s="1" t="s">
        <v>570</v>
      </c>
      <c r="Q7146" s="1" t="s">
        <v>7559</v>
      </c>
      <c r="R7146" s="1" t="s">
        <v>7460</v>
      </c>
      <c r="S7146" s="1" t="s">
        <v>29114</v>
      </c>
      <c r="T7146" s="1" t="s">
        <v>29100</v>
      </c>
      <c r="U7146" s="1" t="s">
        <v>776</v>
      </c>
      <c r="V7146" s="1" t="s">
        <v>777</v>
      </c>
      <c r="W7146" s="1" t="s">
        <v>29115</v>
      </c>
      <c r="X7146" s="1" t="s">
        <v>29116</v>
      </c>
      <c r="Y7146" s="1" t="s">
        <v>45774</v>
      </c>
      <c r="Z7146" s="1" t="s">
        <v>45775</v>
      </c>
    </row>
    <row r="7147">
      <c r="A7147" s="1" t="s">
        <v>45776</v>
      </c>
      <c r="B7147" s="1" t="s">
        <v>45777</v>
      </c>
      <c r="C7147" s="1" t="s">
        <v>45778</v>
      </c>
      <c r="D7147" s="1" t="s">
        <v>45779</v>
      </c>
      <c r="E7147" s="1" t="s">
        <v>45780</v>
      </c>
      <c r="F7147" s="1" t="s">
        <v>45781</v>
      </c>
      <c r="G7147" s="1" t="s">
        <v>45782</v>
      </c>
      <c r="H7147" s="1" t="s">
        <v>45783</v>
      </c>
      <c r="I7147" s="1" t="s">
        <v>45784</v>
      </c>
    </row>
    <row r="7148">
      <c r="A7148" s="1" t="s">
        <v>45785</v>
      </c>
      <c r="B7148" s="1" t="s">
        <v>39458</v>
      </c>
      <c r="C7148" s="1" t="s">
        <v>39459</v>
      </c>
      <c r="D7148" s="1" t="s">
        <v>39456</v>
      </c>
      <c r="E7148" s="1" t="s">
        <v>39457</v>
      </c>
      <c r="F7148" s="1" t="s">
        <v>39460</v>
      </c>
      <c r="G7148" s="1" t="s">
        <v>37263</v>
      </c>
      <c r="I7148" s="1" t="s">
        <v>39461</v>
      </c>
      <c r="J7148" s="1" t="s">
        <v>39462</v>
      </c>
      <c r="K7148" s="1" t="s">
        <v>39463</v>
      </c>
      <c r="L7148" s="1" t="s">
        <v>39464</v>
      </c>
    </row>
    <row r="7149">
      <c r="A7149" s="1" t="s">
        <v>45786</v>
      </c>
      <c r="B7149" s="1" t="s">
        <v>40099</v>
      </c>
      <c r="C7149" s="1" t="s">
        <v>40100</v>
      </c>
    </row>
    <row r="7150">
      <c r="A7150" s="1" t="s">
        <v>45787</v>
      </c>
      <c r="B7150" s="1" t="s">
        <v>507</v>
      </c>
      <c r="C7150" s="1" t="s">
        <v>509</v>
      </c>
      <c r="D7150" s="1" t="s">
        <v>239</v>
      </c>
      <c r="E7150" s="1" t="s">
        <v>240</v>
      </c>
      <c r="F7150" s="1" t="s">
        <v>1486</v>
      </c>
      <c r="G7150" s="1" t="s">
        <v>1488</v>
      </c>
      <c r="H7150" s="1" t="s">
        <v>1489</v>
      </c>
      <c r="I7150" s="1" t="s">
        <v>1490</v>
      </c>
      <c r="J7150" s="1" t="s">
        <v>1491</v>
      </c>
      <c r="K7150" s="1" t="s">
        <v>1460</v>
      </c>
      <c r="N7150" s="1" t="s">
        <v>1493</v>
      </c>
      <c r="O7150" s="1" t="s">
        <v>1494</v>
      </c>
      <c r="P7150" s="1" t="s">
        <v>6537</v>
      </c>
      <c r="Q7150" s="1" t="s">
        <v>6538</v>
      </c>
      <c r="S7150" s="1" t="s">
        <v>259</v>
      </c>
      <c r="T7150" s="1" t="s">
        <v>260</v>
      </c>
      <c r="U7150" s="1" t="s">
        <v>1495</v>
      </c>
      <c r="V7150" s="1" t="s">
        <v>1496</v>
      </c>
    </row>
    <row r="7151">
      <c r="A7151" s="1" t="s">
        <v>45788</v>
      </c>
      <c r="B7151" s="1" t="s">
        <v>16082</v>
      </c>
      <c r="C7151" s="1" t="s">
        <v>16083</v>
      </c>
      <c r="D7151" s="1" t="s">
        <v>45789</v>
      </c>
      <c r="E7151" s="1" t="s">
        <v>45790</v>
      </c>
      <c r="F7151" s="1" t="s">
        <v>45791</v>
      </c>
      <c r="G7151" s="1" t="s">
        <v>45792</v>
      </c>
      <c r="H7151" s="1" t="s">
        <v>45793</v>
      </c>
      <c r="I7151" s="1" t="s">
        <v>45794</v>
      </c>
      <c r="J7151" s="1">
        <v>770.0</v>
      </c>
      <c r="K7151" s="1" t="s">
        <v>3708</v>
      </c>
      <c r="M7151" s="1" t="s">
        <v>45795</v>
      </c>
      <c r="N7151" s="1" t="s">
        <v>45790</v>
      </c>
      <c r="O7151" s="1" t="s">
        <v>16088</v>
      </c>
      <c r="P7151" s="1" t="s">
        <v>16089</v>
      </c>
      <c r="Q7151" s="1" t="s">
        <v>45796</v>
      </c>
      <c r="R7151" s="1" t="s">
        <v>45792</v>
      </c>
    </row>
    <row r="7152">
      <c r="A7152" s="1" t="s">
        <v>45797</v>
      </c>
      <c r="B7152" s="1" t="s">
        <v>61</v>
      </c>
      <c r="C7152" s="1" t="s">
        <v>62</v>
      </c>
      <c r="D7152" s="1" t="s">
        <v>45798</v>
      </c>
      <c r="E7152" s="1" t="s">
        <v>45799</v>
      </c>
      <c r="F7152" s="1" t="s">
        <v>45800</v>
      </c>
      <c r="G7152" s="1" t="s">
        <v>45801</v>
      </c>
      <c r="I7152" s="1" t="s">
        <v>45802</v>
      </c>
      <c r="J7152" s="1" t="s">
        <v>45803</v>
      </c>
      <c r="K7152" s="1" t="s">
        <v>78</v>
      </c>
      <c r="L7152" s="1" t="s">
        <v>79</v>
      </c>
    </row>
    <row r="7153">
      <c r="A7153" s="1" t="s">
        <v>45804</v>
      </c>
      <c r="B7153" s="1" t="s">
        <v>1259</v>
      </c>
      <c r="C7153" s="1" t="s">
        <v>1260</v>
      </c>
      <c r="D7153" s="1" t="s">
        <v>1255</v>
      </c>
      <c r="E7153" s="1" t="s">
        <v>1257</v>
      </c>
      <c r="F7153" s="1" t="s">
        <v>45805</v>
      </c>
      <c r="G7153" s="1" t="s">
        <v>1274</v>
      </c>
      <c r="H7153" s="1" t="s">
        <v>1267</v>
      </c>
      <c r="I7153" s="1" t="s">
        <v>1269</v>
      </c>
      <c r="K7153" s="1" t="s">
        <v>1272</v>
      </c>
      <c r="L7153" s="1" t="s">
        <v>1274</v>
      </c>
      <c r="M7153" s="1" t="s">
        <v>1380</v>
      </c>
      <c r="N7153" s="1" t="s">
        <v>1382</v>
      </c>
      <c r="P7153" s="1" t="s">
        <v>1283</v>
      </c>
      <c r="Q7153" s="1" t="s">
        <v>1285</v>
      </c>
    </row>
    <row r="7154">
      <c r="A7154" s="1" t="s">
        <v>45806</v>
      </c>
      <c r="B7154" s="1" t="s">
        <v>45807</v>
      </c>
      <c r="C7154" s="1" t="s">
        <v>45808</v>
      </c>
      <c r="D7154" s="1" t="s">
        <v>45809</v>
      </c>
      <c r="E7154" s="1" t="s">
        <v>40</v>
      </c>
      <c r="F7154" s="1" t="s">
        <v>45810</v>
      </c>
      <c r="G7154" s="1" t="s">
        <v>45811</v>
      </c>
    </row>
    <row r="7155">
      <c r="A7155" s="1" t="s">
        <v>45813</v>
      </c>
      <c r="B7155" s="1" t="s">
        <v>45814</v>
      </c>
      <c r="C7155" s="1" t="s">
        <v>45815</v>
      </c>
      <c r="D7155" s="1" t="s">
        <v>45816</v>
      </c>
      <c r="E7155" s="1" t="s">
        <v>189</v>
      </c>
      <c r="F7155" s="1" t="s">
        <v>45817</v>
      </c>
      <c r="G7155" s="1" t="s">
        <v>45818</v>
      </c>
    </row>
    <row r="7156">
      <c r="A7156" s="1" t="s">
        <v>45819</v>
      </c>
      <c r="B7156" s="1" t="s">
        <v>507</v>
      </c>
      <c r="C7156" s="1" t="s">
        <v>509</v>
      </c>
      <c r="D7156" s="1" t="s">
        <v>239</v>
      </c>
      <c r="E7156" s="1" t="s">
        <v>240</v>
      </c>
      <c r="F7156" s="1" t="s">
        <v>39465</v>
      </c>
      <c r="G7156" s="1" t="s">
        <v>14029</v>
      </c>
      <c r="J7156" s="1" t="s">
        <v>259</v>
      </c>
      <c r="K7156" s="1" t="s">
        <v>260</v>
      </c>
    </row>
    <row r="7157">
      <c r="A7157" s="1" t="s">
        <v>35239</v>
      </c>
      <c r="B7157" s="1" t="s">
        <v>45820</v>
      </c>
      <c r="C7157" s="1" t="s">
        <v>45821</v>
      </c>
      <c r="D7157" s="1" t="s">
        <v>45822</v>
      </c>
      <c r="E7157" s="1" t="s">
        <v>45823</v>
      </c>
      <c r="F7157" s="1" t="s">
        <v>44079</v>
      </c>
      <c r="G7157" s="1" t="s">
        <v>40</v>
      </c>
      <c r="H7157" s="1" t="s">
        <v>45824</v>
      </c>
      <c r="I7157" s="1" t="s">
        <v>45825</v>
      </c>
      <c r="J7157" s="1" t="s">
        <v>45826</v>
      </c>
      <c r="K7157" s="1" t="s">
        <v>45827</v>
      </c>
    </row>
    <row r="7158">
      <c r="A7158" s="1" t="s">
        <v>31169</v>
      </c>
      <c r="B7158" s="1" t="s">
        <v>779</v>
      </c>
      <c r="C7158" s="1" t="s">
        <v>780</v>
      </c>
      <c r="D7158" s="1" t="s">
        <v>1174</v>
      </c>
      <c r="E7158" s="1" t="s">
        <v>1176</v>
      </c>
      <c r="F7158" s="1" t="s">
        <v>16201</v>
      </c>
      <c r="G7158" s="1" t="s">
        <v>16202</v>
      </c>
      <c r="H7158" s="1" t="s">
        <v>19790</v>
      </c>
      <c r="I7158" s="1" t="s">
        <v>19792</v>
      </c>
      <c r="J7158" s="1" t="s">
        <v>2145</v>
      </c>
      <c r="K7158" s="1" t="s">
        <v>2146</v>
      </c>
      <c r="L7158" s="1" t="s">
        <v>1178</v>
      </c>
      <c r="M7158" s="1" t="s">
        <v>1180</v>
      </c>
      <c r="N7158" s="1" t="s">
        <v>16208</v>
      </c>
      <c r="O7158" s="1" t="s">
        <v>16202</v>
      </c>
      <c r="P7158" s="1" t="s">
        <v>786</v>
      </c>
      <c r="Q7158" s="1" t="s">
        <v>787</v>
      </c>
      <c r="R7158" s="1" t="s">
        <v>788</v>
      </c>
      <c r="S7158" s="1" t="s">
        <v>789</v>
      </c>
    </row>
    <row r="7159">
      <c r="A7159" s="1" t="s">
        <v>45828</v>
      </c>
      <c r="B7159" s="1" t="s">
        <v>14278</v>
      </c>
      <c r="C7159" s="1" t="s">
        <v>14280</v>
      </c>
      <c r="D7159" s="1" t="s">
        <v>19790</v>
      </c>
      <c r="E7159" s="1" t="s">
        <v>19792</v>
      </c>
      <c r="F7159" s="1" t="s">
        <v>14287</v>
      </c>
      <c r="G7159" s="1" t="s">
        <v>14280</v>
      </c>
      <c r="H7159" s="1" t="s">
        <v>14288</v>
      </c>
      <c r="I7159" s="1" t="s">
        <v>14289</v>
      </c>
      <c r="J7159" s="1" t="s">
        <v>44827</v>
      </c>
      <c r="K7159" s="1" t="s">
        <v>44829</v>
      </c>
    </row>
    <row r="7160">
      <c r="A7160" s="1" t="s">
        <v>45830</v>
      </c>
      <c r="B7160" s="1" t="s">
        <v>9219</v>
      </c>
      <c r="C7160" s="1" t="s">
        <v>9220</v>
      </c>
      <c r="D7160" s="1" t="s">
        <v>9225</v>
      </c>
      <c r="E7160" s="1" t="s">
        <v>9226</v>
      </c>
      <c r="F7160" s="1" t="s">
        <v>45831</v>
      </c>
      <c r="G7160" s="1" t="s">
        <v>9232</v>
      </c>
      <c r="H7160" s="1" t="s">
        <v>9233</v>
      </c>
      <c r="I7160" s="1" t="s">
        <v>9226</v>
      </c>
      <c r="K7160" s="1" t="s">
        <v>9240</v>
      </c>
      <c r="L7160" s="1" t="s">
        <v>9242</v>
      </c>
      <c r="M7160" s="1" t="s">
        <v>9244</v>
      </c>
      <c r="N7160" s="1" t="s">
        <v>9245</v>
      </c>
    </row>
    <row r="7161">
      <c r="A7161" s="1" t="s">
        <v>10707</v>
      </c>
      <c r="B7161" s="1" t="s">
        <v>16125</v>
      </c>
      <c r="C7161" s="1" t="s">
        <v>16127</v>
      </c>
      <c r="D7161" s="1" t="s">
        <v>45832</v>
      </c>
      <c r="E7161" s="1" t="s">
        <v>45833</v>
      </c>
      <c r="F7161" s="1" t="s">
        <v>33930</v>
      </c>
      <c r="G7161" s="1" t="s">
        <v>33931</v>
      </c>
      <c r="H7161" s="1" t="s">
        <v>45834</v>
      </c>
      <c r="I7161" s="1" t="s">
        <v>45835</v>
      </c>
      <c r="J7161" s="1">
        <v>920.0</v>
      </c>
      <c r="K7161" s="1" t="s">
        <v>3068</v>
      </c>
      <c r="M7161" s="1" t="s">
        <v>16131</v>
      </c>
      <c r="N7161" s="1" t="s">
        <v>16132</v>
      </c>
      <c r="O7161" s="1" t="s">
        <v>16134</v>
      </c>
      <c r="P7161" s="1" t="s">
        <v>16151</v>
      </c>
      <c r="Q7161" s="1" t="s">
        <v>45836</v>
      </c>
      <c r="R7161" s="1" t="s">
        <v>45837</v>
      </c>
    </row>
    <row r="7162">
      <c r="A7162" s="1" t="s">
        <v>45838</v>
      </c>
      <c r="B7162" s="1" t="s">
        <v>21262</v>
      </c>
      <c r="C7162" s="1" t="s">
        <v>21264</v>
      </c>
      <c r="D7162" s="1" t="s">
        <v>45839</v>
      </c>
      <c r="E7162" s="1" t="s">
        <v>45840</v>
      </c>
      <c r="F7162" s="1" t="s">
        <v>45841</v>
      </c>
      <c r="G7162" s="1" t="s">
        <v>45842</v>
      </c>
      <c r="I7162" s="1" t="s">
        <v>21267</v>
      </c>
      <c r="J7162" s="1" t="s">
        <v>21269</v>
      </c>
      <c r="K7162" s="1" t="s">
        <v>21271</v>
      </c>
      <c r="L7162" s="1" t="s">
        <v>21273</v>
      </c>
    </row>
    <row r="7163">
      <c r="A7163" s="1" t="s">
        <v>45843</v>
      </c>
      <c r="B7163" s="1" t="s">
        <v>45844</v>
      </c>
      <c r="C7163" s="1" t="s">
        <v>45846</v>
      </c>
      <c r="D7163" s="1" t="s">
        <v>45847</v>
      </c>
      <c r="E7163" s="1" t="s">
        <v>45848</v>
      </c>
      <c r="F7163" s="1" t="s">
        <v>45849</v>
      </c>
      <c r="G7163" s="1" t="s">
        <v>45850</v>
      </c>
    </row>
    <row r="7164">
      <c r="A7164" s="1" t="s">
        <v>45851</v>
      </c>
      <c r="B7164" s="1" t="s">
        <v>999</v>
      </c>
      <c r="C7164" s="1" t="s">
        <v>1000</v>
      </c>
      <c r="D7164" s="1" t="s">
        <v>14208</v>
      </c>
      <c r="E7164" s="1" t="s">
        <v>14209</v>
      </c>
      <c r="F7164" s="1" t="s">
        <v>14212</v>
      </c>
      <c r="G7164" s="1" t="s">
        <v>14211</v>
      </c>
      <c r="I7164" s="1" t="s">
        <v>14222</v>
      </c>
      <c r="J7164" s="1" t="s">
        <v>14209</v>
      </c>
      <c r="K7164" s="1" t="s">
        <v>1020</v>
      </c>
      <c r="L7164" s="1" t="s">
        <v>1023</v>
      </c>
    </row>
    <row r="7165">
      <c r="A7165" s="1" t="s">
        <v>31470</v>
      </c>
      <c r="B7165" s="1" t="s">
        <v>1200</v>
      </c>
      <c r="C7165" s="1" t="s">
        <v>1202</v>
      </c>
      <c r="D7165" s="1" t="s">
        <v>14182</v>
      </c>
      <c r="E7165" s="1" t="s">
        <v>10302</v>
      </c>
      <c r="G7165" s="1" t="s">
        <v>1216</v>
      </c>
      <c r="H7165" s="1" t="s">
        <v>1218</v>
      </c>
    </row>
    <row r="7166">
      <c r="A7166" s="1" t="s">
        <v>45853</v>
      </c>
      <c r="B7166" s="1" t="s">
        <v>3574</v>
      </c>
      <c r="C7166" s="1" t="s">
        <v>3576</v>
      </c>
      <c r="D7166" s="1" t="s">
        <v>3578</v>
      </c>
      <c r="E7166" s="1" t="s">
        <v>3580</v>
      </c>
      <c r="F7166" s="1" t="s">
        <v>5682</v>
      </c>
      <c r="G7166" s="1" t="s">
        <v>5683</v>
      </c>
      <c r="H7166" s="1" t="s">
        <v>5679</v>
      </c>
      <c r="I7166" s="1" t="s">
        <v>5681</v>
      </c>
      <c r="J7166" s="1" t="s">
        <v>5634</v>
      </c>
      <c r="K7166" s="1" t="s">
        <v>5635</v>
      </c>
      <c r="L7166" s="1" t="s">
        <v>35847</v>
      </c>
      <c r="M7166" s="1" t="s">
        <v>35848</v>
      </c>
      <c r="P7166" s="1" t="s">
        <v>3589</v>
      </c>
      <c r="Q7166" s="1" t="s">
        <v>3593</v>
      </c>
      <c r="R7166" s="1" t="s">
        <v>5688</v>
      </c>
      <c r="S7166" s="1" t="s">
        <v>5690</v>
      </c>
      <c r="T7166" s="1" t="s">
        <v>5637</v>
      </c>
      <c r="U7166" s="1" t="s">
        <v>5635</v>
      </c>
      <c r="V7166" s="1" t="s">
        <v>3594</v>
      </c>
      <c r="W7166" s="1" t="s">
        <v>3597</v>
      </c>
      <c r="X7166" s="1" t="s">
        <v>5691</v>
      </c>
      <c r="Y7166" s="1" t="s">
        <v>5692</v>
      </c>
    </row>
    <row r="7167">
      <c r="A7167" s="1" t="s">
        <v>45854</v>
      </c>
      <c r="B7167" s="1" t="s">
        <v>2842</v>
      </c>
      <c r="C7167" s="1" t="s">
        <v>2844</v>
      </c>
      <c r="D7167" s="1" t="s">
        <v>2846</v>
      </c>
      <c r="E7167" s="1" t="s">
        <v>2847</v>
      </c>
      <c r="F7167" s="1" t="s">
        <v>14176</v>
      </c>
      <c r="G7167" s="1" t="s">
        <v>14177</v>
      </c>
      <c r="I7167" s="1" t="s">
        <v>2850</v>
      </c>
      <c r="J7167" s="1" t="s">
        <v>2851</v>
      </c>
      <c r="K7167" s="1" t="s">
        <v>2852</v>
      </c>
      <c r="L7167" s="1" t="s">
        <v>2853</v>
      </c>
    </row>
    <row r="7168">
      <c r="A7168" s="1" t="s">
        <v>45855</v>
      </c>
      <c r="B7168" s="1" t="s">
        <v>5748</v>
      </c>
      <c r="C7168" s="1" t="s">
        <v>2045</v>
      </c>
      <c r="D7168" s="1" t="s">
        <v>625</v>
      </c>
      <c r="E7168" s="1" t="s">
        <v>628</v>
      </c>
      <c r="F7168" s="1" t="s">
        <v>45856</v>
      </c>
      <c r="G7168" s="1" t="s">
        <v>40</v>
      </c>
      <c r="H7168" s="1" t="s">
        <v>5751</v>
      </c>
      <c r="I7168" s="1" t="s">
        <v>2045</v>
      </c>
      <c r="J7168" s="1" t="s">
        <v>645</v>
      </c>
      <c r="K7168" s="1" t="s">
        <v>646</v>
      </c>
    </row>
    <row r="7169">
      <c r="A7169" s="1" t="s">
        <v>45857</v>
      </c>
      <c r="B7169" s="1" t="s">
        <v>5765</v>
      </c>
      <c r="C7169" s="1" t="s">
        <v>5767</v>
      </c>
      <c r="D7169" s="1" t="s">
        <v>23892</v>
      </c>
      <c r="E7169" s="1" t="s">
        <v>189</v>
      </c>
      <c r="F7169" s="1" t="s">
        <v>5774</v>
      </c>
      <c r="G7169" s="1" t="s">
        <v>5775</v>
      </c>
    </row>
    <row r="7170">
      <c r="A7170" s="1" t="s">
        <v>45858</v>
      </c>
      <c r="B7170" s="1" t="s">
        <v>45859</v>
      </c>
      <c r="C7170" s="1" t="s">
        <v>8895</v>
      </c>
    </row>
    <row r="7171">
      <c r="A7171" s="1" t="s">
        <v>36815</v>
      </c>
      <c r="B7171" s="1" t="s">
        <v>1098</v>
      </c>
      <c r="C7171" s="1" t="s">
        <v>1099</v>
      </c>
      <c r="D7171" s="1" t="s">
        <v>2614</v>
      </c>
      <c r="E7171" s="1" t="s">
        <v>2616</v>
      </c>
      <c r="F7171" s="1" t="s">
        <v>39846</v>
      </c>
      <c r="G7171" s="1" t="s">
        <v>18721</v>
      </c>
      <c r="H7171" s="1" t="s">
        <v>2620</v>
      </c>
      <c r="I7171" s="1" t="s">
        <v>2622</v>
      </c>
      <c r="J7171" s="1" t="s">
        <v>1112</v>
      </c>
      <c r="K7171" s="1" t="s">
        <v>1114</v>
      </c>
    </row>
    <row r="7172">
      <c r="A7172" s="1" t="s">
        <v>45861</v>
      </c>
      <c r="B7172" s="1" t="s">
        <v>1826</v>
      </c>
      <c r="C7172" s="1" t="s">
        <v>1827</v>
      </c>
      <c r="D7172" s="1" t="s">
        <v>2596</v>
      </c>
      <c r="E7172" s="1" t="s">
        <v>2598</v>
      </c>
      <c r="F7172" s="1" t="s">
        <v>45863</v>
      </c>
      <c r="G7172" s="1" t="s">
        <v>45864</v>
      </c>
      <c r="I7172" s="1" t="s">
        <v>2604</v>
      </c>
      <c r="J7172" s="1" t="s">
        <v>2605</v>
      </c>
      <c r="K7172" s="1" t="s">
        <v>1857</v>
      </c>
      <c r="L7172" s="1" t="s">
        <v>1859</v>
      </c>
    </row>
    <row r="7173">
      <c r="A7173" s="1" t="s">
        <v>45865</v>
      </c>
      <c r="B7173" s="1" t="s">
        <v>45866</v>
      </c>
      <c r="C7173" s="1" t="s">
        <v>2061</v>
      </c>
    </row>
    <row r="7174">
      <c r="A7174" s="1" t="s">
        <v>45867</v>
      </c>
      <c r="B7174" s="1" t="s">
        <v>27626</v>
      </c>
      <c r="C7174" s="1" t="s">
        <v>27627</v>
      </c>
      <c r="D7174" s="1" t="s">
        <v>27624</v>
      </c>
      <c r="E7174" s="1" t="s">
        <v>27625</v>
      </c>
      <c r="F7174" s="1" t="s">
        <v>27628</v>
      </c>
      <c r="G7174" s="1" t="s">
        <v>27629</v>
      </c>
      <c r="H7174" s="1" t="s">
        <v>27630</v>
      </c>
      <c r="I7174" s="1" t="s">
        <v>27631</v>
      </c>
      <c r="J7174" s="1" t="s">
        <v>27632</v>
      </c>
      <c r="K7174" s="1" t="s">
        <v>27633</v>
      </c>
    </row>
    <row r="7175">
      <c r="A7175" s="1" t="s">
        <v>19751</v>
      </c>
      <c r="B7175" s="1" t="s">
        <v>1414</v>
      </c>
      <c r="C7175" s="1" t="s">
        <v>1415</v>
      </c>
      <c r="D7175" s="1" t="s">
        <v>1417</v>
      </c>
      <c r="E7175" s="1" t="s">
        <v>1419</v>
      </c>
      <c r="F7175" s="1" t="s">
        <v>45868</v>
      </c>
      <c r="G7175" s="1" t="s">
        <v>752</v>
      </c>
      <c r="I7175" s="1" t="s">
        <v>1421</v>
      </c>
      <c r="J7175" s="1" t="s">
        <v>1422</v>
      </c>
      <c r="K7175" s="1" t="s">
        <v>1424</v>
      </c>
      <c r="L7175" s="1" t="s">
        <v>1426</v>
      </c>
    </row>
    <row r="7176">
      <c r="A7176" s="1" t="s">
        <v>45869</v>
      </c>
      <c r="B7176" s="1" t="s">
        <v>273</v>
      </c>
      <c r="C7176" s="1" t="s">
        <v>274</v>
      </c>
      <c r="D7176" s="1" t="s">
        <v>5142</v>
      </c>
      <c r="E7176" s="1" t="s">
        <v>5143</v>
      </c>
      <c r="F7176" s="1" t="s">
        <v>5144</v>
      </c>
      <c r="G7176" s="1" t="s">
        <v>5145</v>
      </c>
      <c r="H7176" s="1" t="s">
        <v>5146</v>
      </c>
      <c r="I7176" s="1" t="s">
        <v>5147</v>
      </c>
      <c r="J7176" s="1" t="s">
        <v>5231</v>
      </c>
      <c r="K7176" s="1" t="s">
        <v>5233</v>
      </c>
      <c r="L7176" s="1" t="s">
        <v>27258</v>
      </c>
      <c r="M7176" s="1" t="s">
        <v>27261</v>
      </c>
      <c r="N7176" s="1" t="s">
        <v>12714</v>
      </c>
      <c r="O7176" s="1" t="s">
        <v>12715</v>
      </c>
      <c r="R7176" s="1" t="s">
        <v>5151</v>
      </c>
      <c r="S7176" s="1" t="s">
        <v>5152</v>
      </c>
      <c r="T7176" s="1" t="s">
        <v>5237</v>
      </c>
      <c r="U7176" s="1" t="s">
        <v>5240</v>
      </c>
      <c r="W7176" s="1" t="s">
        <v>300</v>
      </c>
      <c r="X7176" s="1" t="s">
        <v>301</v>
      </c>
      <c r="Y7176" s="1" t="s">
        <v>5154</v>
      </c>
      <c r="Z7176" s="1" t="s">
        <v>5145</v>
      </c>
    </row>
    <row r="7177">
      <c r="A7177" s="1" t="s">
        <v>34775</v>
      </c>
      <c r="B7177" s="1" t="s">
        <v>1861</v>
      </c>
      <c r="C7177" s="1" t="s">
        <v>1863</v>
      </c>
      <c r="D7177" s="1" t="s">
        <v>45870</v>
      </c>
      <c r="E7177" s="1" t="s">
        <v>45871</v>
      </c>
      <c r="G7177" s="1" t="s">
        <v>1874</v>
      </c>
      <c r="H7177" s="1" t="s">
        <v>1876</v>
      </c>
      <c r="I7177" s="1" t="s">
        <v>1338</v>
      </c>
      <c r="J7177" s="1" t="s">
        <v>1340</v>
      </c>
    </row>
    <row r="7178">
      <c r="A7178" s="1" t="s">
        <v>26997</v>
      </c>
      <c r="B7178" s="1" t="s">
        <v>45872</v>
      </c>
      <c r="C7178" s="1" t="s">
        <v>45873</v>
      </c>
      <c r="D7178" s="1" t="s">
        <v>45874</v>
      </c>
      <c r="E7178" s="1" t="s">
        <v>45875</v>
      </c>
      <c r="F7178" s="1" t="s">
        <v>45876</v>
      </c>
      <c r="G7178" s="1" t="s">
        <v>45877</v>
      </c>
    </row>
    <row r="7179">
      <c r="A7179" s="1" t="s">
        <v>45878</v>
      </c>
      <c r="B7179" s="1" t="s">
        <v>45879</v>
      </c>
      <c r="C7179" s="1" t="s">
        <v>40</v>
      </c>
    </row>
    <row r="7180">
      <c r="A7180" s="1" t="s">
        <v>22103</v>
      </c>
      <c r="B7180" s="1" t="s">
        <v>3325</v>
      </c>
      <c r="C7180" s="1" t="s">
        <v>3327</v>
      </c>
      <c r="D7180" s="1" t="s">
        <v>3330</v>
      </c>
      <c r="E7180" s="1" t="s">
        <v>3331</v>
      </c>
      <c r="F7180" s="1" t="s">
        <v>45880</v>
      </c>
      <c r="G7180" s="1" t="s">
        <v>3348</v>
      </c>
      <c r="H7180" s="1" t="s">
        <v>3346</v>
      </c>
      <c r="I7180" s="1" t="s">
        <v>3348</v>
      </c>
      <c r="K7180" s="1" t="s">
        <v>3351</v>
      </c>
      <c r="L7180" s="1" t="s">
        <v>3352</v>
      </c>
    </row>
    <row r="7181">
      <c r="A7181" s="1" t="s">
        <v>45881</v>
      </c>
      <c r="B7181" s="1" t="s">
        <v>45882</v>
      </c>
      <c r="C7181" s="1" t="s">
        <v>45883</v>
      </c>
      <c r="D7181" s="1" t="s">
        <v>45884</v>
      </c>
      <c r="E7181" s="1" t="s">
        <v>45885</v>
      </c>
      <c r="G7181" s="1" t="s">
        <v>45886</v>
      </c>
      <c r="H7181" s="1" t="s">
        <v>45887</v>
      </c>
    </row>
    <row r="7182">
      <c r="A7182" s="1" t="s">
        <v>45888</v>
      </c>
      <c r="B7182" s="1" t="s">
        <v>675</v>
      </c>
      <c r="C7182" s="1" t="s">
        <v>677</v>
      </c>
      <c r="D7182" s="1" t="s">
        <v>679</v>
      </c>
      <c r="E7182" s="1" t="s">
        <v>681</v>
      </c>
      <c r="G7182" s="1" t="s">
        <v>683</v>
      </c>
      <c r="H7182" s="1" t="s">
        <v>685</v>
      </c>
      <c r="I7182" s="1" t="s">
        <v>687</v>
      </c>
      <c r="J7182" s="1" t="s">
        <v>689</v>
      </c>
    </row>
    <row r="7183">
      <c r="A7183" s="1" t="s">
        <v>45889</v>
      </c>
      <c r="B7183" s="1" t="s">
        <v>807</v>
      </c>
      <c r="C7183" s="1" t="s">
        <v>808</v>
      </c>
      <c r="D7183" s="1" t="s">
        <v>803</v>
      </c>
      <c r="E7183" s="1" t="s">
        <v>805</v>
      </c>
      <c r="F7183" s="1" t="s">
        <v>809</v>
      </c>
      <c r="G7183" s="1" t="s">
        <v>810</v>
      </c>
      <c r="J7183" s="1" t="s">
        <v>812</v>
      </c>
      <c r="K7183" s="1" t="s">
        <v>808</v>
      </c>
      <c r="L7183" s="1" t="s">
        <v>814</v>
      </c>
      <c r="M7183" s="1" t="s">
        <v>816</v>
      </c>
      <c r="O7183" s="1" t="s">
        <v>817</v>
      </c>
      <c r="P7183" s="1" t="s">
        <v>818</v>
      </c>
    </row>
    <row r="7184">
      <c r="A7184" s="1" t="s">
        <v>45891</v>
      </c>
      <c r="B7184" s="1" t="s">
        <v>1601</v>
      </c>
      <c r="C7184" s="1" t="s">
        <v>1603</v>
      </c>
      <c r="D7184" s="1" t="s">
        <v>1597</v>
      </c>
      <c r="E7184" s="1" t="s">
        <v>1599</v>
      </c>
      <c r="F7184" s="1" t="s">
        <v>45892</v>
      </c>
      <c r="G7184" s="1" t="s">
        <v>45893</v>
      </c>
      <c r="H7184" s="1" t="s">
        <v>4725</v>
      </c>
      <c r="I7184" s="1" t="s">
        <v>4726</v>
      </c>
      <c r="J7184" s="1" t="s">
        <v>1608</v>
      </c>
      <c r="K7184" s="1" t="s">
        <v>1609</v>
      </c>
      <c r="L7184" s="1" t="s">
        <v>1610</v>
      </c>
      <c r="M7184" s="1" t="s">
        <v>1611</v>
      </c>
    </row>
    <row r="7185">
      <c r="A7185" s="1" t="s">
        <v>45894</v>
      </c>
      <c r="B7185" s="1" t="s">
        <v>45895</v>
      </c>
      <c r="C7185" s="1" t="s">
        <v>8895</v>
      </c>
      <c r="D7185" s="1" t="s">
        <v>4725</v>
      </c>
      <c r="E7185" s="1" t="s">
        <v>4726</v>
      </c>
      <c r="F7185" s="1" t="s">
        <v>6105</v>
      </c>
      <c r="G7185" s="1" t="s">
        <v>6107</v>
      </c>
    </row>
    <row r="7186">
      <c r="A7186" s="1" t="s">
        <v>45897</v>
      </c>
      <c r="B7186" s="1" t="s">
        <v>169</v>
      </c>
      <c r="C7186" s="1" t="s">
        <v>170</v>
      </c>
      <c r="D7186" s="1" t="s">
        <v>925</v>
      </c>
      <c r="E7186" s="1" t="s">
        <v>927</v>
      </c>
      <c r="F7186" s="1" t="s">
        <v>928</v>
      </c>
      <c r="G7186" s="1" t="s">
        <v>929</v>
      </c>
      <c r="H7186" s="1" t="s">
        <v>39467</v>
      </c>
      <c r="I7186" s="1" t="s">
        <v>39468</v>
      </c>
      <c r="J7186" s="1" t="s">
        <v>937</v>
      </c>
      <c r="K7186" s="1" t="s">
        <v>940</v>
      </c>
      <c r="L7186" s="1" t="s">
        <v>482</v>
      </c>
      <c r="M7186" s="1" t="s">
        <v>483</v>
      </c>
      <c r="Q7186" s="1" t="s">
        <v>183</v>
      </c>
      <c r="R7186" s="1" t="s">
        <v>184</v>
      </c>
      <c r="S7186" s="1" t="s">
        <v>945</v>
      </c>
      <c r="T7186" s="1" t="s">
        <v>946</v>
      </c>
    </row>
    <row r="7187">
      <c r="A7187" s="1" t="s">
        <v>45898</v>
      </c>
      <c r="B7187" s="1" t="s">
        <v>206</v>
      </c>
      <c r="C7187" s="1" t="s">
        <v>207</v>
      </c>
      <c r="D7187" s="1" t="s">
        <v>208</v>
      </c>
      <c r="E7187" s="1" t="s">
        <v>209</v>
      </c>
      <c r="F7187" s="1" t="s">
        <v>38600</v>
      </c>
      <c r="G7187" s="1" t="s">
        <v>38601</v>
      </c>
      <c r="I7187" s="1" t="s">
        <v>216</v>
      </c>
      <c r="J7187" s="1" t="s">
        <v>217</v>
      </c>
      <c r="M7187" s="1" t="s">
        <v>220</v>
      </c>
      <c r="N7187" s="1" t="s">
        <v>221</v>
      </c>
    </row>
    <row r="7188">
      <c r="A7188" s="1" t="s">
        <v>45899</v>
      </c>
      <c r="B7188" s="1" t="s">
        <v>169</v>
      </c>
      <c r="C7188" s="1" t="s">
        <v>170</v>
      </c>
      <c r="D7188" s="1" t="s">
        <v>925</v>
      </c>
      <c r="E7188" s="1" t="s">
        <v>927</v>
      </c>
      <c r="F7188" s="1" t="s">
        <v>928</v>
      </c>
      <c r="G7188" s="1" t="s">
        <v>929</v>
      </c>
      <c r="H7188" s="1" t="s">
        <v>38602</v>
      </c>
      <c r="I7188" s="1" t="s">
        <v>38603</v>
      </c>
      <c r="K7188" s="1" t="s">
        <v>937</v>
      </c>
      <c r="L7188" s="1" t="s">
        <v>940</v>
      </c>
      <c r="M7188" s="1" t="s">
        <v>482</v>
      </c>
      <c r="N7188" s="1" t="s">
        <v>483</v>
      </c>
      <c r="R7188" s="1" t="s">
        <v>183</v>
      </c>
      <c r="S7188" s="1" t="s">
        <v>184</v>
      </c>
      <c r="T7188" s="1" t="s">
        <v>945</v>
      </c>
      <c r="U7188" s="1" t="s">
        <v>946</v>
      </c>
    </row>
    <row r="7189">
      <c r="A7189" s="1" t="s">
        <v>19138</v>
      </c>
      <c r="B7189" s="1" t="s">
        <v>791</v>
      </c>
      <c r="C7189" s="1" t="s">
        <v>794</v>
      </c>
      <c r="D7189" s="1" t="s">
        <v>949</v>
      </c>
      <c r="E7189" s="1" t="s">
        <v>951</v>
      </c>
      <c r="G7189" s="1" t="s">
        <v>45900</v>
      </c>
      <c r="H7189" s="1" t="s">
        <v>45901</v>
      </c>
      <c r="I7189" s="1" t="s">
        <v>45902</v>
      </c>
      <c r="J7189" s="1" t="s">
        <v>45901</v>
      </c>
      <c r="K7189" s="1" t="s">
        <v>799</v>
      </c>
      <c r="L7189" s="1" t="s">
        <v>800</v>
      </c>
      <c r="M7189" s="1" t="s">
        <v>953</v>
      </c>
      <c r="N7189" s="1" t="s">
        <v>955</v>
      </c>
      <c r="P7189" s="1" t="s">
        <v>45903</v>
      </c>
      <c r="Q7189" s="1" t="s">
        <v>45901</v>
      </c>
      <c r="S7189" s="1" t="s">
        <v>804</v>
      </c>
      <c r="T7189" s="1" t="s">
        <v>806</v>
      </c>
    </row>
    <row r="7190">
      <c r="A7190" s="1" t="s">
        <v>45904</v>
      </c>
      <c r="B7190" s="1" t="s">
        <v>45905</v>
      </c>
      <c r="C7190" s="1" t="s">
        <v>45906</v>
      </c>
      <c r="D7190" s="1" t="s">
        <v>45907</v>
      </c>
      <c r="E7190" s="1" t="s">
        <v>45908</v>
      </c>
    </row>
    <row r="7191">
      <c r="A7191" s="1" t="s">
        <v>45909</v>
      </c>
      <c r="B7191" s="1" t="s">
        <v>4069</v>
      </c>
      <c r="C7191" s="1" t="s">
        <v>4070</v>
      </c>
      <c r="D7191" s="1" t="s">
        <v>33252</v>
      </c>
      <c r="E7191" s="1" t="s">
        <v>33253</v>
      </c>
      <c r="F7191" s="1" t="s">
        <v>27091</v>
      </c>
      <c r="G7191" s="1" t="s">
        <v>27092</v>
      </c>
      <c r="H7191" s="1" t="s">
        <v>4076</v>
      </c>
      <c r="I7191" s="1" t="s">
        <v>4078</v>
      </c>
      <c r="J7191" s="1" t="s">
        <v>1338</v>
      </c>
      <c r="K7191" s="1" t="s">
        <v>1340</v>
      </c>
    </row>
    <row r="7192">
      <c r="A7192" s="1" t="s">
        <v>45910</v>
      </c>
      <c r="B7192" s="1" t="s">
        <v>169</v>
      </c>
      <c r="C7192" s="1" t="s">
        <v>170</v>
      </c>
      <c r="D7192" s="1" t="s">
        <v>925</v>
      </c>
      <c r="E7192" s="1" t="s">
        <v>927</v>
      </c>
      <c r="F7192" s="1" t="s">
        <v>9074</v>
      </c>
      <c r="G7192" s="1" t="s">
        <v>9075</v>
      </c>
      <c r="H7192" s="1" t="s">
        <v>45911</v>
      </c>
      <c r="I7192" s="1" t="s">
        <v>16219</v>
      </c>
      <c r="L7192" s="1" t="s">
        <v>9078</v>
      </c>
      <c r="M7192" s="1" t="s">
        <v>9079</v>
      </c>
      <c r="N7192" s="1" t="s">
        <v>482</v>
      </c>
      <c r="O7192" s="1" t="s">
        <v>483</v>
      </c>
      <c r="S7192" s="1" t="s">
        <v>183</v>
      </c>
      <c r="T7192" s="1" t="s">
        <v>184</v>
      </c>
      <c r="U7192" s="1" t="s">
        <v>945</v>
      </c>
      <c r="V7192" s="1" t="s">
        <v>946</v>
      </c>
    </row>
    <row r="7193">
      <c r="A7193" s="1" t="s">
        <v>34699</v>
      </c>
      <c r="B7193" s="1" t="s">
        <v>34008</v>
      </c>
      <c r="C7193" s="1" t="s">
        <v>34009</v>
      </c>
      <c r="D7193" s="1" t="s">
        <v>34010</v>
      </c>
      <c r="E7193" s="1" t="s">
        <v>34011</v>
      </c>
      <c r="F7193" s="1" t="s">
        <v>34012</v>
      </c>
      <c r="G7193" s="1" t="s">
        <v>34011</v>
      </c>
    </row>
    <row r="7194">
      <c r="A7194" s="1" t="s">
        <v>45912</v>
      </c>
      <c r="B7194" s="1" t="s">
        <v>8365</v>
      </c>
      <c r="C7194" s="1" t="s">
        <v>8366</v>
      </c>
      <c r="D7194" s="1" t="s">
        <v>45913</v>
      </c>
      <c r="E7194" s="1" t="s">
        <v>45914</v>
      </c>
      <c r="F7194" s="1" t="s">
        <v>8375</v>
      </c>
      <c r="G7194" s="1" t="s">
        <v>8376</v>
      </c>
      <c r="H7194" s="1">
        <v>450.0</v>
      </c>
      <c r="I7194" s="1" t="s">
        <v>5206</v>
      </c>
      <c r="J7194" s="1">
        <v>270.0</v>
      </c>
      <c r="K7194" s="1" t="s">
        <v>293</v>
      </c>
      <c r="L7194" s="1" t="s">
        <v>8378</v>
      </c>
      <c r="M7194" s="1" t="s">
        <v>8379</v>
      </c>
      <c r="N7194" s="1" t="s">
        <v>8383</v>
      </c>
      <c r="O7194" s="1" t="s">
        <v>8385</v>
      </c>
    </row>
    <row r="7195">
      <c r="A7195" s="1" t="s">
        <v>45915</v>
      </c>
      <c r="B7195" s="1" t="s">
        <v>1122</v>
      </c>
      <c r="C7195" s="1" t="s">
        <v>1124</v>
      </c>
      <c r="D7195" s="1" t="s">
        <v>45916</v>
      </c>
      <c r="E7195" s="1" t="s">
        <v>1427</v>
      </c>
      <c r="F7195" s="1" t="s">
        <v>1142</v>
      </c>
      <c r="G7195" s="1" t="s">
        <v>1144</v>
      </c>
    </row>
    <row r="7196">
      <c r="A7196" s="1" t="s">
        <v>45917</v>
      </c>
      <c r="B7196" s="1" t="s">
        <v>45918</v>
      </c>
      <c r="C7196" s="1" t="s">
        <v>189</v>
      </c>
    </row>
    <row r="7197">
      <c r="A7197" s="1" t="s">
        <v>45919</v>
      </c>
      <c r="B7197" s="1" t="s">
        <v>803</v>
      </c>
      <c r="C7197" s="1" t="s">
        <v>805</v>
      </c>
      <c r="D7197" s="1" t="s">
        <v>6556</v>
      </c>
      <c r="E7197" s="1" t="s">
        <v>6558</v>
      </c>
      <c r="F7197" s="1" t="s">
        <v>6559</v>
      </c>
      <c r="G7197" s="1" t="s">
        <v>6560</v>
      </c>
      <c r="H7197" s="1" t="s">
        <v>10130</v>
      </c>
      <c r="I7197" s="1" t="s">
        <v>10131</v>
      </c>
      <c r="J7197" s="1" t="s">
        <v>45920</v>
      </c>
      <c r="K7197" s="1" t="s">
        <v>45921</v>
      </c>
      <c r="M7197" s="1" t="s">
        <v>10137</v>
      </c>
      <c r="N7197" s="1" t="s">
        <v>10138</v>
      </c>
      <c r="P7197" s="1" t="s">
        <v>817</v>
      </c>
      <c r="Q7197" s="1" t="s">
        <v>818</v>
      </c>
      <c r="R7197" s="1" t="s">
        <v>6563</v>
      </c>
      <c r="S7197" s="1" t="s">
        <v>6564</v>
      </c>
    </row>
    <row r="7198">
      <c r="A7198" s="1" t="s">
        <v>24339</v>
      </c>
      <c r="B7198" s="1" t="s">
        <v>791</v>
      </c>
      <c r="C7198" s="1" t="s">
        <v>794</v>
      </c>
      <c r="D7198" s="1" t="s">
        <v>795</v>
      </c>
      <c r="E7198" s="1" t="s">
        <v>796</v>
      </c>
      <c r="F7198" s="1" t="s">
        <v>45922</v>
      </c>
      <c r="G7198" s="1" t="s">
        <v>139</v>
      </c>
      <c r="H7198" s="1" t="s">
        <v>799</v>
      </c>
      <c r="I7198" s="1" t="s">
        <v>800</v>
      </c>
      <c r="J7198" s="1" t="s">
        <v>801</v>
      </c>
      <c r="K7198" s="1" t="s">
        <v>802</v>
      </c>
      <c r="N7198" s="1" t="s">
        <v>804</v>
      </c>
      <c r="O7198" s="1" t="s">
        <v>806</v>
      </c>
    </row>
    <row r="7199">
      <c r="A7199" s="1" t="s">
        <v>45923</v>
      </c>
      <c r="B7199" s="1" t="s">
        <v>8783</v>
      </c>
      <c r="C7199" s="1" t="s">
        <v>8784</v>
      </c>
      <c r="D7199" s="1" t="s">
        <v>8780</v>
      </c>
      <c r="E7199" s="1" t="s">
        <v>8781</v>
      </c>
      <c r="F7199" s="1" t="s">
        <v>45924</v>
      </c>
      <c r="G7199" s="1" t="s">
        <v>18587</v>
      </c>
      <c r="I7199" s="1" t="s">
        <v>8787</v>
      </c>
      <c r="J7199" s="1" t="s">
        <v>7832</v>
      </c>
    </row>
    <row r="7200">
      <c r="A7200" s="1" t="s">
        <v>45925</v>
      </c>
      <c r="B7200" s="1" t="s">
        <v>541</v>
      </c>
      <c r="C7200" s="1" t="s">
        <v>542</v>
      </c>
      <c r="D7200" s="1" t="s">
        <v>44516</v>
      </c>
      <c r="E7200" s="1" t="s">
        <v>44518</v>
      </c>
      <c r="F7200" s="1" t="s">
        <v>548</v>
      </c>
      <c r="G7200" s="1" t="s">
        <v>549</v>
      </c>
      <c r="I7200" s="1" t="s">
        <v>552</v>
      </c>
      <c r="J7200" s="1" t="s">
        <v>553</v>
      </c>
    </row>
    <row r="7201">
      <c r="A7201" s="1" t="s">
        <v>45926</v>
      </c>
      <c r="B7201" s="1" t="s">
        <v>206</v>
      </c>
      <c r="C7201" s="1" t="s">
        <v>207</v>
      </c>
      <c r="D7201" s="1" t="s">
        <v>6286</v>
      </c>
      <c r="E7201" s="1" t="s">
        <v>6288</v>
      </c>
      <c r="F7201" s="1" t="s">
        <v>6290</v>
      </c>
      <c r="G7201" s="1" t="s">
        <v>6291</v>
      </c>
      <c r="H7201" s="1" t="s">
        <v>1951</v>
      </c>
      <c r="I7201" s="1" t="s">
        <v>1952</v>
      </c>
      <c r="J7201" s="1" t="s">
        <v>44514</v>
      </c>
      <c r="K7201" s="1" t="s">
        <v>139</v>
      </c>
      <c r="L7201" s="1" t="s">
        <v>6296</v>
      </c>
      <c r="M7201" s="1" t="s">
        <v>6297</v>
      </c>
      <c r="N7201" s="1" t="s">
        <v>1956</v>
      </c>
      <c r="O7201" s="1" t="s">
        <v>1958</v>
      </c>
      <c r="R7201" s="1" t="s">
        <v>220</v>
      </c>
      <c r="S7201" s="1" t="s">
        <v>221</v>
      </c>
      <c r="T7201" s="1" t="s">
        <v>6298</v>
      </c>
      <c r="U7201" s="1" t="s">
        <v>6299</v>
      </c>
    </row>
    <row r="7202">
      <c r="A7202" s="1" t="s">
        <v>23690</v>
      </c>
      <c r="B7202" s="1" t="s">
        <v>3668</v>
      </c>
      <c r="C7202" s="1" t="s">
        <v>3670</v>
      </c>
      <c r="D7202" s="1" t="s">
        <v>45929</v>
      </c>
      <c r="E7202" s="1" t="s">
        <v>45930</v>
      </c>
      <c r="F7202" s="1" t="s">
        <v>3683</v>
      </c>
      <c r="G7202" s="1" t="s">
        <v>3684</v>
      </c>
    </row>
    <row r="7203">
      <c r="A7203" s="1" t="s">
        <v>45931</v>
      </c>
      <c r="B7203" s="1" t="s">
        <v>45536</v>
      </c>
      <c r="C7203" s="1" t="s">
        <v>45537</v>
      </c>
      <c r="D7203" s="1" t="s">
        <v>45933</v>
      </c>
      <c r="E7203" s="1" t="s">
        <v>45548</v>
      </c>
      <c r="F7203" s="1" t="s">
        <v>45549</v>
      </c>
      <c r="G7203" s="1" t="s">
        <v>45550</v>
      </c>
    </row>
    <row r="7204">
      <c r="A7204" s="1" t="s">
        <v>45934</v>
      </c>
      <c r="B7204" s="1" t="s">
        <v>28873</v>
      </c>
      <c r="C7204" s="1" t="s">
        <v>28874</v>
      </c>
      <c r="D7204" s="1" t="s">
        <v>6561</v>
      </c>
      <c r="E7204" s="1" t="s">
        <v>6562</v>
      </c>
      <c r="G7204" s="1" t="s">
        <v>28877</v>
      </c>
      <c r="H7204" s="1" t="s">
        <v>28878</v>
      </c>
    </row>
    <row r="7205">
      <c r="A7205" s="1" t="s">
        <v>45935</v>
      </c>
      <c r="B7205" s="1" t="s">
        <v>984</v>
      </c>
      <c r="C7205" s="1" t="s">
        <v>986</v>
      </c>
      <c r="D7205" s="1" t="s">
        <v>39454</v>
      </c>
      <c r="E7205" s="1" t="s">
        <v>40</v>
      </c>
      <c r="F7205" s="1" t="s">
        <v>994</v>
      </c>
      <c r="G7205" s="1" t="s">
        <v>996</v>
      </c>
    </row>
    <row r="7206">
      <c r="A7206" s="1" t="s">
        <v>24279</v>
      </c>
      <c r="B7206" s="1" t="s">
        <v>779</v>
      </c>
      <c r="C7206" s="1" t="s">
        <v>780</v>
      </c>
      <c r="D7206" s="1" t="s">
        <v>4685</v>
      </c>
      <c r="E7206" s="1" t="s">
        <v>4686</v>
      </c>
      <c r="F7206" s="1" t="s">
        <v>4687</v>
      </c>
      <c r="G7206" s="1" t="s">
        <v>4689</v>
      </c>
      <c r="I7206" s="1" t="s">
        <v>4691</v>
      </c>
      <c r="J7206" s="1" t="s">
        <v>4692</v>
      </c>
      <c r="K7206" s="1" t="s">
        <v>4693</v>
      </c>
      <c r="L7206" s="1" t="s">
        <v>4694</v>
      </c>
      <c r="M7206" s="1" t="s">
        <v>788</v>
      </c>
      <c r="N7206" s="1" t="s">
        <v>789</v>
      </c>
    </row>
    <row r="7207">
      <c r="A7207" s="1" t="s">
        <v>45936</v>
      </c>
      <c r="B7207" s="1" t="s">
        <v>763</v>
      </c>
      <c r="C7207" s="1" t="s">
        <v>765</v>
      </c>
      <c r="D7207" s="1" t="s">
        <v>4672</v>
      </c>
      <c r="E7207" s="1" t="s">
        <v>4673</v>
      </c>
      <c r="F7207" s="1" t="s">
        <v>31365</v>
      </c>
      <c r="G7207" s="1" t="s">
        <v>31366</v>
      </c>
      <c r="H7207" s="1" t="s">
        <v>4677</v>
      </c>
      <c r="I7207" s="1" t="s">
        <v>4675</v>
      </c>
      <c r="J7207" s="1" t="s">
        <v>776</v>
      </c>
      <c r="K7207" s="1" t="s">
        <v>777</v>
      </c>
    </row>
    <row r="7208">
      <c r="A7208" s="1" t="s">
        <v>45937</v>
      </c>
      <c r="B7208" s="1" t="s">
        <v>1244</v>
      </c>
      <c r="C7208" s="1" t="s">
        <v>1246</v>
      </c>
      <c r="D7208" s="1" t="s">
        <v>1247</v>
      </c>
      <c r="E7208" s="1" t="s">
        <v>1248</v>
      </c>
      <c r="F7208" s="1" t="s">
        <v>6346</v>
      </c>
      <c r="G7208" s="1" t="s">
        <v>6348</v>
      </c>
      <c r="I7208" s="1" t="s">
        <v>1258</v>
      </c>
      <c r="J7208" s="1" t="s">
        <v>1250</v>
      </c>
      <c r="K7208" s="1" t="s">
        <v>1261</v>
      </c>
      <c r="L7208" s="1" t="s">
        <v>1263</v>
      </c>
    </row>
    <row r="7209">
      <c r="A7209" s="1" t="s">
        <v>45938</v>
      </c>
      <c r="B7209" s="1" t="s">
        <v>1068</v>
      </c>
      <c r="C7209" s="1" t="s">
        <v>1069</v>
      </c>
      <c r="D7209" s="1" t="s">
        <v>273</v>
      </c>
      <c r="E7209" s="1" t="s">
        <v>274</v>
      </c>
      <c r="F7209" s="1" t="s">
        <v>31369</v>
      </c>
      <c r="G7209" s="1" t="s">
        <v>31370</v>
      </c>
      <c r="H7209" s="1" t="s">
        <v>1074</v>
      </c>
      <c r="I7209" s="1" t="s">
        <v>1075</v>
      </c>
      <c r="J7209" s="1" t="s">
        <v>300</v>
      </c>
      <c r="K7209" s="1" t="s">
        <v>301</v>
      </c>
    </row>
    <row r="7210">
      <c r="A7210" s="1" t="s">
        <v>34476</v>
      </c>
      <c r="B7210" s="1" t="s">
        <v>1539</v>
      </c>
      <c r="C7210" s="1" t="s">
        <v>1541</v>
      </c>
      <c r="D7210" s="1" t="s">
        <v>1543</v>
      </c>
      <c r="E7210" s="1" t="s">
        <v>1545</v>
      </c>
      <c r="F7210" s="1" t="s">
        <v>36508</v>
      </c>
      <c r="G7210" s="1" t="s">
        <v>1541</v>
      </c>
      <c r="H7210" s="1" t="s">
        <v>1551</v>
      </c>
      <c r="I7210" s="1" t="s">
        <v>1541</v>
      </c>
      <c r="J7210" s="1" t="s">
        <v>1554</v>
      </c>
      <c r="K7210" s="1" t="s">
        <v>1556</v>
      </c>
    </row>
    <row r="7211">
      <c r="A7211" s="1" t="s">
        <v>45939</v>
      </c>
      <c r="B7211" s="1" t="s">
        <v>21776</v>
      </c>
      <c r="C7211" s="1" t="s">
        <v>21778</v>
      </c>
      <c r="D7211" s="1" t="s">
        <v>45940</v>
      </c>
      <c r="E7211" s="1" t="s">
        <v>1648</v>
      </c>
      <c r="H7211" s="1" t="s">
        <v>21781</v>
      </c>
      <c r="I7211" s="1" t="s">
        <v>21782</v>
      </c>
      <c r="J7211" s="1" t="s">
        <v>973</v>
      </c>
      <c r="K7211" s="1" t="s">
        <v>975</v>
      </c>
    </row>
    <row r="7212">
      <c r="A7212" s="1" t="s">
        <v>45941</v>
      </c>
      <c r="B7212" s="1" t="s">
        <v>779</v>
      </c>
      <c r="C7212" s="1" t="s">
        <v>780</v>
      </c>
      <c r="D7212" s="1" t="s">
        <v>1174</v>
      </c>
      <c r="E7212" s="1" t="s">
        <v>1176</v>
      </c>
      <c r="F7212" s="1" t="s">
        <v>45942</v>
      </c>
      <c r="G7212" s="1" t="s">
        <v>35067</v>
      </c>
      <c r="H7212" s="1" t="s">
        <v>1178</v>
      </c>
      <c r="I7212" s="1" t="s">
        <v>1180</v>
      </c>
      <c r="J7212" s="1" t="s">
        <v>786</v>
      </c>
      <c r="K7212" s="1" t="s">
        <v>787</v>
      </c>
      <c r="L7212" s="1" t="s">
        <v>788</v>
      </c>
      <c r="M7212" s="1" t="s">
        <v>789</v>
      </c>
    </row>
    <row r="7213">
      <c r="A7213" s="1" t="s">
        <v>45943</v>
      </c>
      <c r="B7213" s="1" t="s">
        <v>6059</v>
      </c>
      <c r="C7213" s="1" t="s">
        <v>6061</v>
      </c>
      <c r="D7213" s="1" t="s">
        <v>39443</v>
      </c>
      <c r="E7213" s="1" t="s">
        <v>39444</v>
      </c>
      <c r="F7213" s="1" t="s">
        <v>39445</v>
      </c>
      <c r="G7213" s="1" t="s">
        <v>39446</v>
      </c>
      <c r="H7213" s="1" t="s">
        <v>6596</v>
      </c>
      <c r="I7213" s="1" t="s">
        <v>6597</v>
      </c>
      <c r="J7213" s="1" t="s">
        <v>6069</v>
      </c>
      <c r="K7213" s="1" t="s">
        <v>6074</v>
      </c>
    </row>
    <row r="7214">
      <c r="A7214" s="1" t="s">
        <v>45945</v>
      </c>
      <c r="B7214" s="1" t="s">
        <v>39576</v>
      </c>
      <c r="C7214" s="1" t="s">
        <v>39577</v>
      </c>
      <c r="D7214" s="1" t="s">
        <v>43781</v>
      </c>
      <c r="E7214" s="1" t="s">
        <v>39580</v>
      </c>
      <c r="F7214" s="1" t="s">
        <v>39579</v>
      </c>
      <c r="G7214" s="1" t="s">
        <v>39580</v>
      </c>
      <c r="H7214" s="1" t="s">
        <v>39581</v>
      </c>
      <c r="I7214" s="1" t="s">
        <v>39582</v>
      </c>
    </row>
    <row r="7215">
      <c r="A7215" s="1" t="s">
        <v>45946</v>
      </c>
      <c r="B7215" s="1" t="s">
        <v>169</v>
      </c>
      <c r="C7215" s="1" t="s">
        <v>170</v>
      </c>
      <c r="D7215" s="1" t="s">
        <v>11324</v>
      </c>
      <c r="E7215" s="1" t="s">
        <v>11325</v>
      </c>
      <c r="F7215" s="1" t="s">
        <v>795</v>
      </c>
      <c r="G7215" s="1" t="s">
        <v>796</v>
      </c>
      <c r="H7215" s="1" t="s">
        <v>262</v>
      </c>
      <c r="I7215" s="1" t="s">
        <v>263</v>
      </c>
      <c r="J7215" s="1" t="s">
        <v>6665</v>
      </c>
      <c r="K7215" s="1" t="s">
        <v>6666</v>
      </c>
      <c r="L7215" s="1" t="s">
        <v>11326</v>
      </c>
      <c r="M7215" s="1" t="s">
        <v>11328</v>
      </c>
      <c r="N7215" s="1" t="s">
        <v>43784</v>
      </c>
      <c r="O7215" s="1" t="s">
        <v>11330</v>
      </c>
      <c r="P7215" s="1" t="s">
        <v>11333</v>
      </c>
      <c r="Q7215" s="1" t="s">
        <v>11325</v>
      </c>
      <c r="R7215" s="1" t="s">
        <v>801</v>
      </c>
      <c r="S7215" s="1" t="s">
        <v>802</v>
      </c>
      <c r="T7215" s="1" t="s">
        <v>6670</v>
      </c>
      <c r="U7215" s="1" t="s">
        <v>6669</v>
      </c>
      <c r="V7215" s="1" t="s">
        <v>11368</v>
      </c>
      <c r="W7215" s="1" t="s">
        <v>11328</v>
      </c>
      <c r="X7215" s="1" t="s">
        <v>3565</v>
      </c>
      <c r="Y7215" s="1" t="s">
        <v>3567</v>
      </c>
      <c r="AB7215" s="1" t="s">
        <v>183</v>
      </c>
      <c r="AC7215" s="1" t="s">
        <v>184</v>
      </c>
    </row>
    <row r="7216">
      <c r="A7216" s="1" t="s">
        <v>45947</v>
      </c>
      <c r="B7216" s="1" t="s">
        <v>4697</v>
      </c>
      <c r="C7216" s="1" t="s">
        <v>843</v>
      </c>
    </row>
    <row r="7217">
      <c r="A7217" s="1" t="s">
        <v>45948</v>
      </c>
      <c r="B7217" s="1" t="s">
        <v>4306</v>
      </c>
      <c r="C7217" s="1" t="s">
        <v>4307</v>
      </c>
    </row>
    <row r="7218">
      <c r="A7218" s="1" t="s">
        <v>34621</v>
      </c>
      <c r="B7218" s="1" t="s">
        <v>4817</v>
      </c>
      <c r="C7218" s="1" t="s">
        <v>4818</v>
      </c>
      <c r="D7218" s="1" t="s">
        <v>4819</v>
      </c>
      <c r="E7218" s="1" t="s">
        <v>4820</v>
      </c>
      <c r="F7218" s="1" t="s">
        <v>45949</v>
      </c>
      <c r="G7218" s="1" t="s">
        <v>189</v>
      </c>
      <c r="I7218" s="1" t="s">
        <v>4823</v>
      </c>
      <c r="J7218" s="1" t="s">
        <v>47</v>
      </c>
      <c r="K7218" s="1" t="s">
        <v>4824</v>
      </c>
      <c r="L7218" s="1" t="s">
        <v>4825</v>
      </c>
    </row>
    <row r="7219">
      <c r="A7219" s="1" t="s">
        <v>45950</v>
      </c>
      <c r="B7219" s="1" t="s">
        <v>1244</v>
      </c>
      <c r="C7219" s="1" t="s">
        <v>1246</v>
      </c>
      <c r="D7219" s="1" t="s">
        <v>18336</v>
      </c>
      <c r="E7219" s="1" t="s">
        <v>18337</v>
      </c>
      <c r="H7219" s="1" t="s">
        <v>1261</v>
      </c>
      <c r="I7219" s="1" t="s">
        <v>1263</v>
      </c>
    </row>
    <row r="7220">
      <c r="A7220" s="1" t="s">
        <v>45952</v>
      </c>
      <c r="B7220" s="1" t="s">
        <v>45953</v>
      </c>
      <c r="C7220" s="1" t="s">
        <v>189</v>
      </c>
    </row>
    <row r="7221">
      <c r="A7221" s="1" t="s">
        <v>45954</v>
      </c>
      <c r="B7221" s="1" t="s">
        <v>6059</v>
      </c>
      <c r="C7221" s="1" t="s">
        <v>6061</v>
      </c>
      <c r="D7221" s="1" t="s">
        <v>45956</v>
      </c>
      <c r="E7221" s="1" t="s">
        <v>189</v>
      </c>
      <c r="F7221" s="1" t="s">
        <v>6069</v>
      </c>
      <c r="G7221" s="1" t="s">
        <v>6074</v>
      </c>
    </row>
    <row r="7222">
      <c r="A7222" s="1" t="s">
        <v>19616</v>
      </c>
      <c r="B7222" s="1" t="s">
        <v>45957</v>
      </c>
      <c r="C7222" s="1" t="s">
        <v>189</v>
      </c>
    </row>
    <row r="7223">
      <c r="A7223" s="1" t="s">
        <v>45958</v>
      </c>
      <c r="B7223" s="1" t="s">
        <v>3458</v>
      </c>
      <c r="C7223" s="1" t="s">
        <v>3459</v>
      </c>
      <c r="D7223" s="1" t="s">
        <v>3460</v>
      </c>
      <c r="E7223" s="1" t="s">
        <v>3461</v>
      </c>
      <c r="F7223" s="1" t="s">
        <v>6324</v>
      </c>
      <c r="G7223" s="1" t="s">
        <v>6325</v>
      </c>
      <c r="H7223" s="1" t="s">
        <v>6330</v>
      </c>
      <c r="I7223" s="1" t="s">
        <v>6332</v>
      </c>
      <c r="J7223" s="1" t="s">
        <v>22917</v>
      </c>
      <c r="K7223" s="1" t="s">
        <v>22918</v>
      </c>
      <c r="L7223" s="1" t="s">
        <v>39449</v>
      </c>
      <c r="M7223" s="1" t="s">
        <v>22918</v>
      </c>
      <c r="Q7223" s="1" t="s">
        <v>3759</v>
      </c>
      <c r="R7223" s="1" t="s">
        <v>3761</v>
      </c>
      <c r="S7223" s="1" t="s">
        <v>6340</v>
      </c>
      <c r="T7223" s="1" t="s">
        <v>6342</v>
      </c>
      <c r="U7223" s="1" t="s">
        <v>22921</v>
      </c>
      <c r="V7223" s="1" t="s">
        <v>22922</v>
      </c>
      <c r="W7223" s="1" t="s">
        <v>3477</v>
      </c>
      <c r="X7223" s="1" t="s">
        <v>3478</v>
      </c>
      <c r="AA7223" s="1" t="s">
        <v>3479</v>
      </c>
      <c r="AB7223" s="1" t="s">
        <v>3480</v>
      </c>
      <c r="AC7223" s="1" t="s">
        <v>6343</v>
      </c>
      <c r="AD7223" s="1" t="s">
        <v>6344</v>
      </c>
      <c r="AE7223" s="1" t="s">
        <v>22923</v>
      </c>
      <c r="AF7223" s="1" t="s">
        <v>22924</v>
      </c>
    </row>
    <row r="7224">
      <c r="A7224" s="1" t="s">
        <v>18762</v>
      </c>
      <c r="B7224" s="1" t="s">
        <v>791</v>
      </c>
      <c r="C7224" s="1" t="s">
        <v>794</v>
      </c>
      <c r="D7224" s="1" t="s">
        <v>795</v>
      </c>
      <c r="E7224" s="1" t="s">
        <v>796</v>
      </c>
      <c r="F7224" s="1" t="s">
        <v>45961</v>
      </c>
      <c r="G7224" s="1" t="s">
        <v>139</v>
      </c>
      <c r="H7224" s="1" t="s">
        <v>799</v>
      </c>
      <c r="I7224" s="1" t="s">
        <v>800</v>
      </c>
      <c r="J7224" s="1" t="s">
        <v>801</v>
      </c>
      <c r="K7224" s="1" t="s">
        <v>802</v>
      </c>
      <c r="N7224" s="1" t="s">
        <v>804</v>
      </c>
      <c r="O7224" s="1" t="s">
        <v>806</v>
      </c>
    </row>
    <row r="7225">
      <c r="A7225" s="1" t="s">
        <v>18699</v>
      </c>
      <c r="B7225" s="1" t="s">
        <v>169</v>
      </c>
      <c r="C7225" s="1" t="s">
        <v>170</v>
      </c>
      <c r="D7225" s="1" t="s">
        <v>273</v>
      </c>
      <c r="E7225" s="1" t="s">
        <v>274</v>
      </c>
      <c r="F7225" s="1" t="s">
        <v>2245</v>
      </c>
      <c r="G7225" s="1" t="s">
        <v>2247</v>
      </c>
      <c r="H7225" s="1" t="s">
        <v>2248</v>
      </c>
      <c r="I7225" s="1" t="s">
        <v>2250</v>
      </c>
      <c r="J7225" s="1" t="s">
        <v>2256</v>
      </c>
      <c r="K7225" s="1" t="s">
        <v>2258</v>
      </c>
      <c r="L7225" s="1" t="s">
        <v>16162</v>
      </c>
      <c r="M7225" s="1" t="s">
        <v>16163</v>
      </c>
      <c r="N7225" s="1" t="s">
        <v>9105</v>
      </c>
      <c r="O7225" s="1" t="s">
        <v>9107</v>
      </c>
      <c r="P7225" s="1" t="s">
        <v>1727</v>
      </c>
      <c r="Q7225" s="1" t="s">
        <v>1728</v>
      </c>
      <c r="R7225" s="1" t="s">
        <v>2271</v>
      </c>
      <c r="S7225" s="1" t="s">
        <v>2272</v>
      </c>
      <c r="T7225" s="1" t="s">
        <v>2275</v>
      </c>
      <c r="U7225" s="1" t="s">
        <v>2277</v>
      </c>
      <c r="V7225" s="1">
        <v>400.0</v>
      </c>
      <c r="W7225" s="1" t="s">
        <v>1732</v>
      </c>
      <c r="X7225" s="1" t="s">
        <v>2281</v>
      </c>
      <c r="Y7225" s="1" t="s">
        <v>2283</v>
      </c>
      <c r="Z7225" s="1" t="s">
        <v>2286</v>
      </c>
      <c r="AA7225" s="1" t="s">
        <v>16164</v>
      </c>
      <c r="AB7225" s="1" t="s">
        <v>2288</v>
      </c>
      <c r="AC7225" s="1" t="s">
        <v>2290</v>
      </c>
      <c r="AD7225" s="1" t="s">
        <v>16165</v>
      </c>
      <c r="AE7225" s="1" t="s">
        <v>16166</v>
      </c>
      <c r="AF7225" s="1" t="s">
        <v>183</v>
      </c>
      <c r="AG7225" s="1" t="s">
        <v>184</v>
      </c>
      <c r="AH7225" s="1" t="s">
        <v>300</v>
      </c>
      <c r="AI7225" s="1" t="s">
        <v>301</v>
      </c>
      <c r="AJ7225" s="1" t="s">
        <v>2104</v>
      </c>
      <c r="AK7225" s="1" t="s">
        <v>2105</v>
      </c>
      <c r="AL7225" s="1" t="s">
        <v>2305</v>
      </c>
      <c r="AM7225" s="1" t="s">
        <v>2306</v>
      </c>
    </row>
    <row r="7226">
      <c r="A7226" s="1" t="s">
        <v>45967</v>
      </c>
      <c r="B7226" s="1" t="s">
        <v>38134</v>
      </c>
      <c r="C7226" s="1" t="s">
        <v>38135</v>
      </c>
      <c r="D7226" s="1" t="s">
        <v>45968</v>
      </c>
      <c r="E7226" s="1" t="s">
        <v>45969</v>
      </c>
      <c r="G7226" s="1" t="s">
        <v>38140</v>
      </c>
      <c r="H7226" s="1" t="s">
        <v>38142</v>
      </c>
    </row>
    <row r="7227">
      <c r="A7227" s="1" t="s">
        <v>45970</v>
      </c>
      <c r="B7227" s="1" t="s">
        <v>45971</v>
      </c>
      <c r="C7227" s="1" t="s">
        <v>189</v>
      </c>
    </row>
    <row r="7228">
      <c r="A7228" s="1" t="s">
        <v>45972</v>
      </c>
      <c r="D7228" s="1" t="s">
        <v>45973</v>
      </c>
      <c r="E7228" s="1" t="s">
        <v>45974</v>
      </c>
      <c r="F7228" s="1" t="s">
        <v>45975</v>
      </c>
      <c r="G7228" s="1" t="s">
        <v>45976</v>
      </c>
      <c r="H7228" s="1" t="s">
        <v>45977</v>
      </c>
      <c r="I7228" s="1" t="s">
        <v>45978</v>
      </c>
      <c r="J7228" s="1" t="s">
        <v>45979</v>
      </c>
      <c r="K7228" s="1" t="s">
        <v>45980</v>
      </c>
      <c r="M7228" s="1" t="s">
        <v>45981</v>
      </c>
      <c r="N7228" s="1" t="s">
        <v>45982</v>
      </c>
    </row>
    <row r="7229">
      <c r="A7229" s="1" t="s">
        <v>45984</v>
      </c>
      <c r="B7229" s="1" t="s">
        <v>5963</v>
      </c>
      <c r="C7229" s="1" t="s">
        <v>5964</v>
      </c>
      <c r="D7229" s="1" t="s">
        <v>45985</v>
      </c>
      <c r="E7229" s="1" t="s">
        <v>924</v>
      </c>
      <c r="G7229" s="1" t="s">
        <v>5967</v>
      </c>
      <c r="H7229" s="1" t="s">
        <v>5968</v>
      </c>
    </row>
    <row r="7230">
      <c r="A7230" s="1" t="s">
        <v>45986</v>
      </c>
      <c r="B7230" s="1" t="s">
        <v>489</v>
      </c>
      <c r="C7230" s="1" t="s">
        <v>490</v>
      </c>
      <c r="D7230" s="1" t="s">
        <v>491</v>
      </c>
      <c r="E7230" s="1" t="s">
        <v>492</v>
      </c>
      <c r="F7230" s="1" t="s">
        <v>5025</v>
      </c>
      <c r="G7230" s="1" t="s">
        <v>5026</v>
      </c>
      <c r="H7230" s="1" t="s">
        <v>5028</v>
      </c>
      <c r="I7230" s="1" t="s">
        <v>5030</v>
      </c>
      <c r="J7230" s="1" t="s">
        <v>45987</v>
      </c>
      <c r="K7230" s="1" t="s">
        <v>45988</v>
      </c>
      <c r="M7230" s="1" t="s">
        <v>497</v>
      </c>
      <c r="N7230" s="1" t="s">
        <v>488</v>
      </c>
      <c r="O7230" s="1" t="s">
        <v>5036</v>
      </c>
      <c r="P7230" s="1" t="s">
        <v>5034</v>
      </c>
      <c r="Q7230" s="1" t="s">
        <v>500</v>
      </c>
      <c r="R7230" s="1" t="s">
        <v>502</v>
      </c>
      <c r="S7230" s="1" t="s">
        <v>504</v>
      </c>
      <c r="T7230" s="1" t="s">
        <v>505</v>
      </c>
      <c r="U7230" s="1" t="s">
        <v>5038</v>
      </c>
      <c r="V7230" s="1" t="s">
        <v>5039</v>
      </c>
    </row>
    <row r="7231">
      <c r="A7231" s="1" t="s">
        <v>45989</v>
      </c>
      <c r="B7231" s="1" t="s">
        <v>45990</v>
      </c>
      <c r="C7231" s="1" t="s">
        <v>45991</v>
      </c>
      <c r="D7231" s="1" t="s">
        <v>45992</v>
      </c>
      <c r="E7231" s="1" t="s">
        <v>45993</v>
      </c>
      <c r="G7231" s="1" t="s">
        <v>45994</v>
      </c>
      <c r="H7231" s="1" t="s">
        <v>45995</v>
      </c>
    </row>
    <row r="7232">
      <c r="A7232" s="1" t="s">
        <v>45996</v>
      </c>
      <c r="B7232" s="1" t="s">
        <v>36478</v>
      </c>
      <c r="C7232" s="1" t="s">
        <v>40</v>
      </c>
    </row>
    <row r="7233">
      <c r="A7233" s="1" t="s">
        <v>45997</v>
      </c>
      <c r="B7233" s="1" t="s">
        <v>7241</v>
      </c>
      <c r="C7233" s="1" t="s">
        <v>7242</v>
      </c>
      <c r="D7233" s="1" t="s">
        <v>45998</v>
      </c>
      <c r="E7233" s="1" t="s">
        <v>45999</v>
      </c>
      <c r="F7233" s="1" t="s">
        <v>46000</v>
      </c>
      <c r="G7233" s="1" t="s">
        <v>46001</v>
      </c>
      <c r="H7233" s="1" t="s">
        <v>7247</v>
      </c>
      <c r="I7233" s="1" t="s">
        <v>7242</v>
      </c>
      <c r="J7233" s="1" t="s">
        <v>7248</v>
      </c>
      <c r="K7233" s="1" t="s">
        <v>7249</v>
      </c>
      <c r="L7233" s="1" t="s">
        <v>46002</v>
      </c>
      <c r="M7233" s="1" t="s">
        <v>46003</v>
      </c>
    </row>
    <row r="7234">
      <c r="A7234" s="1" t="s">
        <v>46004</v>
      </c>
      <c r="B7234" s="1" t="s">
        <v>39447</v>
      </c>
      <c r="C7234" s="1" t="s">
        <v>39448</v>
      </c>
      <c r="D7234" s="1" t="s">
        <v>46005</v>
      </c>
      <c r="E7234" s="1" t="s">
        <v>46006</v>
      </c>
      <c r="G7234" s="1" t="s">
        <v>39450</v>
      </c>
      <c r="H7234" s="1" t="s">
        <v>39451</v>
      </c>
      <c r="I7234" s="1" t="s">
        <v>39452</v>
      </c>
      <c r="J7234" s="1" t="s">
        <v>39453</v>
      </c>
    </row>
    <row r="7235">
      <c r="A7235" s="1" t="s">
        <v>46007</v>
      </c>
      <c r="B7235" s="1" t="s">
        <v>14511</v>
      </c>
      <c r="C7235" s="1" t="s">
        <v>14513</v>
      </c>
      <c r="D7235" s="1" t="s">
        <v>46008</v>
      </c>
      <c r="E7235" s="1" t="s">
        <v>46009</v>
      </c>
      <c r="F7235" s="1" t="s">
        <v>14521</v>
      </c>
      <c r="G7235" s="1" t="s">
        <v>14524</v>
      </c>
    </row>
    <row r="7236">
      <c r="A7236" s="1" t="s">
        <v>23377</v>
      </c>
      <c r="B7236" s="1" t="s">
        <v>346</v>
      </c>
      <c r="C7236" s="1" t="s">
        <v>347</v>
      </c>
      <c r="D7236" s="1" t="s">
        <v>6330</v>
      </c>
      <c r="E7236" s="1" t="s">
        <v>6332</v>
      </c>
      <c r="F7236" s="1" t="s">
        <v>41439</v>
      </c>
      <c r="G7236" s="1" t="s">
        <v>41440</v>
      </c>
      <c r="H7236" s="1" t="s">
        <v>46010</v>
      </c>
      <c r="I7236" s="1" t="s">
        <v>46011</v>
      </c>
      <c r="J7236" s="1" t="s">
        <v>41441</v>
      </c>
      <c r="K7236" s="1" t="s">
        <v>41442</v>
      </c>
      <c r="M7236" s="1" t="s">
        <v>46012</v>
      </c>
      <c r="N7236" s="1" t="s">
        <v>6332</v>
      </c>
      <c r="O7236" s="1" t="s">
        <v>41443</v>
      </c>
      <c r="P7236" s="1" t="s">
        <v>41444</v>
      </c>
      <c r="Q7236" s="1" t="s">
        <v>46013</v>
      </c>
      <c r="R7236" s="1" t="s">
        <v>46014</v>
      </c>
      <c r="S7236" s="1" t="s">
        <v>361</v>
      </c>
      <c r="T7236" s="1" t="s">
        <v>362</v>
      </c>
    </row>
    <row r="7237">
      <c r="A7237" s="1" t="s">
        <v>34832</v>
      </c>
      <c r="B7237" s="1" t="s">
        <v>273</v>
      </c>
      <c r="C7237" s="1" t="s">
        <v>274</v>
      </c>
      <c r="D7237" s="1" t="s">
        <v>5142</v>
      </c>
      <c r="E7237" s="1" t="s">
        <v>5143</v>
      </c>
      <c r="F7237" s="1" t="s">
        <v>5144</v>
      </c>
      <c r="G7237" s="1" t="s">
        <v>5145</v>
      </c>
      <c r="H7237" s="1" t="s">
        <v>5146</v>
      </c>
      <c r="I7237" s="1" t="s">
        <v>5147</v>
      </c>
      <c r="J7237" s="1" t="s">
        <v>5231</v>
      </c>
      <c r="K7237" s="1" t="s">
        <v>5233</v>
      </c>
      <c r="L7237" s="1" t="s">
        <v>46015</v>
      </c>
      <c r="M7237" s="1" t="s">
        <v>5152</v>
      </c>
      <c r="N7237" s="1" t="s">
        <v>5956</v>
      </c>
      <c r="O7237" s="1" t="s">
        <v>5957</v>
      </c>
      <c r="Q7237" s="1" t="s">
        <v>5151</v>
      </c>
      <c r="R7237" s="1" t="s">
        <v>5152</v>
      </c>
      <c r="S7237" s="1" t="s">
        <v>5237</v>
      </c>
      <c r="T7237" s="1" t="s">
        <v>5240</v>
      </c>
      <c r="V7237" s="1" t="s">
        <v>300</v>
      </c>
      <c r="W7237" s="1" t="s">
        <v>301</v>
      </c>
      <c r="X7237" s="1" t="s">
        <v>5154</v>
      </c>
      <c r="Y7237" s="1" t="s">
        <v>5145</v>
      </c>
    </row>
    <row r="7238">
      <c r="A7238" s="1" t="s">
        <v>46016</v>
      </c>
      <c r="B7238" s="1" t="s">
        <v>17462</v>
      </c>
      <c r="C7238" s="1" t="s">
        <v>189</v>
      </c>
    </row>
    <row r="7239">
      <c r="A7239" s="1" t="s">
        <v>46017</v>
      </c>
      <c r="B7239" s="1" t="s">
        <v>16352</v>
      </c>
      <c r="C7239" s="1" t="s">
        <v>189</v>
      </c>
    </row>
    <row r="7240">
      <c r="A7240" s="1" t="s">
        <v>24907</v>
      </c>
      <c r="B7240" s="1" t="s">
        <v>7576</v>
      </c>
      <c r="C7240" s="1" t="s">
        <v>7579</v>
      </c>
      <c r="D7240" s="1" t="s">
        <v>20889</v>
      </c>
      <c r="E7240" s="1" t="s">
        <v>20890</v>
      </c>
      <c r="F7240" s="1" t="s">
        <v>20892</v>
      </c>
      <c r="G7240" s="1" t="s">
        <v>20893</v>
      </c>
      <c r="H7240" s="1" t="s">
        <v>7589</v>
      </c>
      <c r="I7240" s="1" t="s">
        <v>7590</v>
      </c>
    </row>
    <row r="7241">
      <c r="A7241" s="1" t="s">
        <v>46020</v>
      </c>
      <c r="B7241" s="1" t="s">
        <v>803</v>
      </c>
      <c r="C7241" s="1" t="s">
        <v>805</v>
      </c>
      <c r="D7241" s="1" t="s">
        <v>36726</v>
      </c>
      <c r="E7241" s="1" t="s">
        <v>189</v>
      </c>
      <c r="F7241" s="1" t="s">
        <v>817</v>
      </c>
      <c r="G7241" s="1" t="s">
        <v>818</v>
      </c>
    </row>
    <row r="7242">
      <c r="A7242" s="1" t="s">
        <v>31149</v>
      </c>
      <c r="B7242" s="1" t="s">
        <v>791</v>
      </c>
      <c r="C7242" s="1" t="s">
        <v>794</v>
      </c>
      <c r="D7242" s="1" t="s">
        <v>46021</v>
      </c>
      <c r="E7242" s="1" t="s">
        <v>10112</v>
      </c>
      <c r="F7242" s="1" t="s">
        <v>799</v>
      </c>
      <c r="G7242" s="1" t="s">
        <v>800</v>
      </c>
      <c r="I7242" s="1" t="s">
        <v>804</v>
      </c>
      <c r="J7242" s="1" t="s">
        <v>806</v>
      </c>
    </row>
    <row r="7243">
      <c r="A7243" s="1" t="s">
        <v>46022</v>
      </c>
      <c r="B7243" s="1" t="s">
        <v>46023</v>
      </c>
      <c r="C7243" s="1" t="s">
        <v>46024</v>
      </c>
      <c r="D7243" s="1" t="s">
        <v>15264</v>
      </c>
      <c r="E7243" s="1" t="s">
        <v>15266</v>
      </c>
      <c r="F7243" s="1" t="s">
        <v>15268</v>
      </c>
      <c r="G7243" s="1" t="s">
        <v>15270</v>
      </c>
    </row>
    <row r="7244">
      <c r="A7244" s="1" t="s">
        <v>23767</v>
      </c>
      <c r="C7244" s="1" t="s">
        <v>39439</v>
      </c>
      <c r="D7244" s="1" t="s">
        <v>39440</v>
      </c>
      <c r="F7244" s="1" t="s">
        <v>39441</v>
      </c>
      <c r="G7244" s="1" t="s">
        <v>39442</v>
      </c>
      <c r="H7244" s="1" t="s">
        <v>1030</v>
      </c>
      <c r="I7244" s="1" t="s">
        <v>1031</v>
      </c>
    </row>
    <row r="7245">
      <c r="A7245" s="1" t="s">
        <v>46025</v>
      </c>
      <c r="B7245" s="1" t="s">
        <v>606</v>
      </c>
      <c r="C7245" s="1" t="s">
        <v>607</v>
      </c>
      <c r="D7245" s="1" t="s">
        <v>44290</v>
      </c>
      <c r="E7245" s="1" t="s">
        <v>44291</v>
      </c>
      <c r="F7245" s="1" t="s">
        <v>602</v>
      </c>
      <c r="G7245" s="1" t="s">
        <v>604</v>
      </c>
      <c r="H7245" s="1" t="s">
        <v>46026</v>
      </c>
      <c r="I7245" s="1" t="s">
        <v>46027</v>
      </c>
      <c r="J7245" s="1" t="s">
        <v>44294</v>
      </c>
      <c r="K7245" s="1" t="s">
        <v>44295</v>
      </c>
      <c r="L7245" s="1">
        <v>361.0</v>
      </c>
      <c r="M7245" s="1" t="s">
        <v>44296</v>
      </c>
      <c r="N7245" s="1">
        <v>625.0</v>
      </c>
      <c r="O7245" s="1" t="s">
        <v>18814</v>
      </c>
      <c r="Q7245" s="1" t="s">
        <v>633</v>
      </c>
      <c r="R7245" s="1" t="s">
        <v>635</v>
      </c>
      <c r="S7245" s="1" t="s">
        <v>615</v>
      </c>
      <c r="T7245" s="1" t="s">
        <v>617</v>
      </c>
      <c r="U7245" s="1" t="s">
        <v>44298</v>
      </c>
      <c r="V7245" s="1" t="s">
        <v>44299</v>
      </c>
      <c r="W7245" s="1" t="s">
        <v>44300</v>
      </c>
      <c r="X7245" s="1" t="s">
        <v>44301</v>
      </c>
    </row>
    <row r="7246">
      <c r="A7246" s="1" t="s">
        <v>46028</v>
      </c>
      <c r="B7246" s="1" t="s">
        <v>1244</v>
      </c>
      <c r="C7246" s="1" t="s">
        <v>1246</v>
      </c>
      <c r="D7246" s="1" t="s">
        <v>7811</v>
      </c>
      <c r="E7246" s="1" t="s">
        <v>7812</v>
      </c>
      <c r="F7246" s="1" t="s">
        <v>20467</v>
      </c>
      <c r="G7246" s="1" t="s">
        <v>18149</v>
      </c>
      <c r="H7246" s="1" t="s">
        <v>1896</v>
      </c>
      <c r="I7246" s="1" t="s">
        <v>1899</v>
      </c>
      <c r="K7246" s="1" t="s">
        <v>7819</v>
      </c>
      <c r="L7246" s="1" t="s">
        <v>7814</v>
      </c>
      <c r="M7246" s="1" t="s">
        <v>1261</v>
      </c>
      <c r="N7246" s="1" t="s">
        <v>1263</v>
      </c>
    </row>
    <row r="7247">
      <c r="A7247" s="1" t="s">
        <v>46030</v>
      </c>
      <c r="B7247" s="1" t="s">
        <v>46031</v>
      </c>
      <c r="C7247" s="1" t="s">
        <v>189</v>
      </c>
    </row>
    <row r="7248">
      <c r="A7248" s="1" t="s">
        <v>46032</v>
      </c>
      <c r="B7248" s="1" t="s">
        <v>2649</v>
      </c>
      <c r="C7248" s="1" t="s">
        <v>2651</v>
      </c>
      <c r="D7248" s="1" t="s">
        <v>2645</v>
      </c>
      <c r="E7248" s="1" t="s">
        <v>2647</v>
      </c>
      <c r="F7248" s="1" t="s">
        <v>20452</v>
      </c>
      <c r="G7248" s="1" t="s">
        <v>2666</v>
      </c>
      <c r="H7248" s="1" t="s">
        <v>2652</v>
      </c>
      <c r="I7248" s="1" t="s">
        <v>2654</v>
      </c>
      <c r="J7248" s="1" t="s">
        <v>20455</v>
      </c>
      <c r="K7248" s="1" t="s">
        <v>20456</v>
      </c>
      <c r="M7248" s="1" t="s">
        <v>2660</v>
      </c>
      <c r="N7248" s="1" t="s">
        <v>2662</v>
      </c>
      <c r="O7248" s="1" t="s">
        <v>2664</v>
      </c>
      <c r="P7248" s="1" t="s">
        <v>2666</v>
      </c>
      <c r="Q7248" s="1" t="s">
        <v>2667</v>
      </c>
      <c r="R7248" s="1" t="s">
        <v>2668</v>
      </c>
    </row>
    <row r="7249">
      <c r="A7249" s="1" t="s">
        <v>46035</v>
      </c>
      <c r="B7249" s="1" t="s">
        <v>867</v>
      </c>
      <c r="C7249" s="1" t="s">
        <v>869</v>
      </c>
      <c r="D7249" s="1" t="s">
        <v>871</v>
      </c>
      <c r="E7249" s="1" t="s">
        <v>873</v>
      </c>
      <c r="F7249" s="1" t="s">
        <v>20443</v>
      </c>
      <c r="G7249" s="1" t="s">
        <v>879</v>
      </c>
      <c r="I7249" s="1" t="s">
        <v>880</v>
      </c>
      <c r="J7249" s="1" t="s">
        <v>881</v>
      </c>
      <c r="L7249" s="1" t="s">
        <v>882</v>
      </c>
      <c r="M7249" s="1" t="s">
        <v>883</v>
      </c>
    </row>
    <row r="7250">
      <c r="A7250" s="1" t="s">
        <v>46036</v>
      </c>
      <c r="B7250" s="1" t="s">
        <v>20424</v>
      </c>
      <c r="C7250" s="1" t="s">
        <v>20426</v>
      </c>
      <c r="D7250" s="1" t="s">
        <v>20428</v>
      </c>
      <c r="E7250" s="1" t="s">
        <v>20430</v>
      </c>
      <c r="F7250" s="1" t="s">
        <v>20431</v>
      </c>
      <c r="G7250" s="1" t="s">
        <v>20433</v>
      </c>
      <c r="H7250" s="1" t="s">
        <v>20435</v>
      </c>
      <c r="I7250" s="1" t="s">
        <v>20436</v>
      </c>
    </row>
    <row r="7251">
      <c r="A7251" s="1" t="s">
        <v>46038</v>
      </c>
      <c r="B7251" s="1" t="s">
        <v>748</v>
      </c>
      <c r="C7251" s="1" t="s">
        <v>749</v>
      </c>
      <c r="D7251" s="1" t="s">
        <v>20416</v>
      </c>
      <c r="E7251" s="1" t="s">
        <v>1882</v>
      </c>
      <c r="G7251" s="1" t="s">
        <v>754</v>
      </c>
      <c r="H7251" s="1" t="s">
        <v>756</v>
      </c>
      <c r="I7251" s="1" t="s">
        <v>757</v>
      </c>
      <c r="J7251" s="1" t="s">
        <v>758</v>
      </c>
    </row>
    <row r="7252">
      <c r="A7252" s="1" t="s">
        <v>46039</v>
      </c>
      <c r="B7252" s="1" t="s">
        <v>1417</v>
      </c>
      <c r="C7252" s="1" t="s">
        <v>1419</v>
      </c>
      <c r="D7252" s="1" t="s">
        <v>20394</v>
      </c>
      <c r="E7252" s="1" t="s">
        <v>20395</v>
      </c>
      <c r="F7252" s="1" t="s">
        <v>20396</v>
      </c>
      <c r="G7252" s="1" t="s">
        <v>20397</v>
      </c>
      <c r="I7252" s="1" t="s">
        <v>1421</v>
      </c>
      <c r="J7252" s="1" t="s">
        <v>1422</v>
      </c>
      <c r="K7252" s="1" t="s">
        <v>20408</v>
      </c>
      <c r="L7252" s="1" t="s">
        <v>20410</v>
      </c>
      <c r="M7252" s="1" t="s">
        <v>20411</v>
      </c>
      <c r="N7252" s="1" t="s">
        <v>20412</v>
      </c>
    </row>
    <row r="7253">
      <c r="A7253" s="1" t="s">
        <v>46042</v>
      </c>
      <c r="B7253" s="1" t="s">
        <v>6792</v>
      </c>
      <c r="C7253" s="1" t="s">
        <v>6793</v>
      </c>
      <c r="D7253" s="1" t="s">
        <v>12091</v>
      </c>
      <c r="E7253" s="1" t="s">
        <v>12092</v>
      </c>
      <c r="F7253" s="1" t="s">
        <v>12093</v>
      </c>
      <c r="G7253" s="1" t="s">
        <v>12094</v>
      </c>
      <c r="H7253" s="1" t="s">
        <v>20392</v>
      </c>
      <c r="I7253" s="1" t="s">
        <v>20393</v>
      </c>
      <c r="J7253" s="1" t="s">
        <v>46043</v>
      </c>
      <c r="K7253" s="1" t="s">
        <v>20414</v>
      </c>
      <c r="L7253" s="1" t="s">
        <v>20398</v>
      </c>
      <c r="M7253" s="1" t="s">
        <v>20399</v>
      </c>
      <c r="N7253" s="1">
        <v>900.0</v>
      </c>
      <c r="O7253" s="1" t="s">
        <v>8230</v>
      </c>
      <c r="Q7253" s="1" t="s">
        <v>12101</v>
      </c>
      <c r="R7253" s="1" t="s">
        <v>12102</v>
      </c>
      <c r="S7253" s="1" t="s">
        <v>12106</v>
      </c>
      <c r="T7253" s="1" t="s">
        <v>12108</v>
      </c>
      <c r="U7253" s="1" t="s">
        <v>6800</v>
      </c>
      <c r="V7253" s="1" t="s">
        <v>6802</v>
      </c>
      <c r="W7253" s="1" t="s">
        <v>12110</v>
      </c>
      <c r="X7253" s="1" t="s">
        <v>12111</v>
      </c>
      <c r="Y7253" s="1" t="s">
        <v>20413</v>
      </c>
      <c r="Z7253" s="1" t="s">
        <v>20414</v>
      </c>
    </row>
    <row r="7254">
      <c r="A7254" s="1" t="s">
        <v>46044</v>
      </c>
      <c r="B7254" s="1" t="s">
        <v>791</v>
      </c>
      <c r="C7254" s="1" t="s">
        <v>794</v>
      </c>
      <c r="D7254" s="1" t="s">
        <v>949</v>
      </c>
      <c r="E7254" s="1" t="s">
        <v>951</v>
      </c>
      <c r="F7254" s="1" t="s">
        <v>8176</v>
      </c>
      <c r="G7254" s="1" t="s">
        <v>189</v>
      </c>
      <c r="H7254" s="1" t="s">
        <v>799</v>
      </c>
      <c r="I7254" s="1" t="s">
        <v>800</v>
      </c>
      <c r="J7254" s="1" t="s">
        <v>953</v>
      </c>
      <c r="K7254" s="1" t="s">
        <v>955</v>
      </c>
      <c r="M7254" s="1" t="s">
        <v>804</v>
      </c>
      <c r="N7254" s="1" t="s">
        <v>806</v>
      </c>
    </row>
    <row r="7255">
      <c r="A7255" s="1" t="s">
        <v>46045</v>
      </c>
      <c r="B7255" s="1" t="s">
        <v>8199</v>
      </c>
      <c r="C7255" s="1" t="s">
        <v>8201</v>
      </c>
      <c r="E7255" s="1" t="s">
        <v>8214</v>
      </c>
      <c r="F7255" s="1" t="s">
        <v>8212</v>
      </c>
    </row>
    <row r="7256">
      <c r="A7256" s="1" t="s">
        <v>46046</v>
      </c>
      <c r="B7256" s="1" t="s">
        <v>674</v>
      </c>
      <c r="C7256" s="1" t="s">
        <v>676</v>
      </c>
      <c r="D7256" s="1" t="s">
        <v>678</v>
      </c>
      <c r="E7256" s="1" t="s">
        <v>680</v>
      </c>
      <c r="F7256" s="1" t="s">
        <v>8193</v>
      </c>
      <c r="G7256" s="1" t="s">
        <v>8194</v>
      </c>
      <c r="H7256" s="1" t="s">
        <v>690</v>
      </c>
      <c r="I7256" s="1" t="s">
        <v>680</v>
      </c>
      <c r="J7256" s="1" t="s">
        <v>691</v>
      </c>
      <c r="K7256" s="1" t="s">
        <v>692</v>
      </c>
    </row>
    <row r="7257">
      <c r="A7257" s="1" t="s">
        <v>46047</v>
      </c>
      <c r="B7257" s="1" t="s">
        <v>8202</v>
      </c>
      <c r="C7257" s="1" t="s">
        <v>8205</v>
      </c>
      <c r="D7257" s="1" t="s">
        <v>8207</v>
      </c>
      <c r="E7257" s="1" t="s">
        <v>8209</v>
      </c>
      <c r="G7257" s="1" t="s">
        <v>8211</v>
      </c>
      <c r="H7257" s="1" t="s">
        <v>8213</v>
      </c>
      <c r="I7257" s="1" t="s">
        <v>8215</v>
      </c>
      <c r="J7257" s="1" t="s">
        <v>8216</v>
      </c>
    </row>
    <row r="7258">
      <c r="A7258" s="1" t="s">
        <v>46048</v>
      </c>
      <c r="B7258" s="1" t="s">
        <v>3369</v>
      </c>
      <c r="C7258" s="1" t="s">
        <v>3370</v>
      </c>
    </row>
    <row r="7259">
      <c r="A7259" s="1" t="s">
        <v>46049</v>
      </c>
      <c r="B7259" s="1" t="s">
        <v>61</v>
      </c>
      <c r="C7259" s="1" t="s">
        <v>62</v>
      </c>
      <c r="D7259" s="1" t="s">
        <v>63</v>
      </c>
      <c r="E7259" s="1" t="s">
        <v>64</v>
      </c>
      <c r="F7259" s="1" t="s">
        <v>65</v>
      </c>
      <c r="G7259" s="1" t="s">
        <v>66</v>
      </c>
      <c r="H7259" s="1" t="s">
        <v>21404</v>
      </c>
      <c r="I7259" s="1" t="s">
        <v>21405</v>
      </c>
      <c r="L7259" s="1" t="s">
        <v>71</v>
      </c>
      <c r="M7259" s="1" t="s">
        <v>72</v>
      </c>
      <c r="N7259" s="1" t="s">
        <v>74</v>
      </c>
      <c r="O7259" s="1" t="s">
        <v>75</v>
      </c>
      <c r="Q7259" s="1" t="s">
        <v>78</v>
      </c>
      <c r="R7259" s="1" t="s">
        <v>79</v>
      </c>
    </row>
    <row r="7260">
      <c r="A7260" s="1" t="s">
        <v>46051</v>
      </c>
      <c r="B7260" s="1" t="s">
        <v>1539</v>
      </c>
      <c r="C7260" s="1" t="s">
        <v>1541</v>
      </c>
      <c r="D7260" s="1" t="s">
        <v>1543</v>
      </c>
      <c r="E7260" s="1" t="s">
        <v>1545</v>
      </c>
      <c r="F7260" s="1" t="s">
        <v>46052</v>
      </c>
      <c r="G7260" s="1" t="s">
        <v>1549</v>
      </c>
      <c r="H7260" s="1" t="s">
        <v>1551</v>
      </c>
      <c r="I7260" s="1" t="s">
        <v>1541</v>
      </c>
      <c r="J7260" s="1" t="s">
        <v>1554</v>
      </c>
      <c r="K7260" s="1" t="s">
        <v>1556</v>
      </c>
    </row>
    <row r="7261">
      <c r="A7261" s="1" t="s">
        <v>46053</v>
      </c>
      <c r="B7261" s="1" t="s">
        <v>1539</v>
      </c>
      <c r="C7261" s="1" t="s">
        <v>1541</v>
      </c>
      <c r="D7261" s="1" t="s">
        <v>6271</v>
      </c>
      <c r="E7261" s="1" t="s">
        <v>6272</v>
      </c>
      <c r="F7261" s="1" t="s">
        <v>46054</v>
      </c>
      <c r="G7261" s="1" t="s">
        <v>1549</v>
      </c>
      <c r="J7261" s="1" t="s">
        <v>1551</v>
      </c>
      <c r="K7261" s="1" t="s">
        <v>1541</v>
      </c>
      <c r="L7261" s="1" t="s">
        <v>1554</v>
      </c>
      <c r="M7261" s="1" t="s">
        <v>1556</v>
      </c>
    </row>
    <row r="7262">
      <c r="A7262" s="1" t="s">
        <v>46055</v>
      </c>
      <c r="B7262" s="1" t="s">
        <v>19544</v>
      </c>
      <c r="C7262" s="1" t="s">
        <v>19546</v>
      </c>
      <c r="D7262" s="1" t="s">
        <v>19541</v>
      </c>
      <c r="E7262" s="1" t="s">
        <v>19542</v>
      </c>
      <c r="F7262" s="1" t="s">
        <v>36097</v>
      </c>
      <c r="G7262" s="1" t="s">
        <v>36098</v>
      </c>
      <c r="H7262" s="1" t="s">
        <v>46057</v>
      </c>
      <c r="I7262" s="1" t="s">
        <v>46058</v>
      </c>
      <c r="K7262" s="1" t="s">
        <v>19554</v>
      </c>
      <c r="L7262" s="1" t="s">
        <v>19556</v>
      </c>
      <c r="M7262" s="1" t="s">
        <v>19558</v>
      </c>
      <c r="N7262" s="1" t="s">
        <v>19559</v>
      </c>
    </row>
    <row r="7263">
      <c r="A7263" s="1" t="s">
        <v>46059</v>
      </c>
      <c r="B7263" s="1" t="s">
        <v>393</v>
      </c>
      <c r="C7263" s="1" t="s">
        <v>394</v>
      </c>
      <c r="D7263" s="1" t="s">
        <v>597</v>
      </c>
      <c r="E7263" s="1" t="s">
        <v>598</v>
      </c>
      <c r="F7263" s="1" t="s">
        <v>46061</v>
      </c>
      <c r="G7263" s="1" t="s">
        <v>46062</v>
      </c>
      <c r="H7263" s="1" t="s">
        <v>46063</v>
      </c>
      <c r="I7263" s="1" t="s">
        <v>46064</v>
      </c>
      <c r="J7263" s="1" t="s">
        <v>46065</v>
      </c>
      <c r="K7263" s="1" t="s">
        <v>46066</v>
      </c>
      <c r="L7263" s="1" t="s">
        <v>933</v>
      </c>
      <c r="M7263" s="1" t="s">
        <v>935</v>
      </c>
      <c r="N7263" s="1" t="s">
        <v>46067</v>
      </c>
      <c r="O7263" s="1" t="s">
        <v>46068</v>
      </c>
      <c r="P7263" s="1">
        <v>240.0</v>
      </c>
      <c r="Q7263" s="1" t="s">
        <v>1986</v>
      </c>
      <c r="R7263" s="1">
        <v>983.0</v>
      </c>
      <c r="S7263" s="1" t="s">
        <v>8135</v>
      </c>
      <c r="U7263" s="1" t="s">
        <v>616</v>
      </c>
      <c r="V7263" s="1" t="s">
        <v>618</v>
      </c>
      <c r="W7263" s="1" t="s">
        <v>408</v>
      </c>
      <c r="X7263" s="1" t="s">
        <v>409</v>
      </c>
      <c r="Y7263" s="1" t="s">
        <v>46069</v>
      </c>
      <c r="Z7263" s="1" t="s">
        <v>46066</v>
      </c>
    </row>
    <row r="7264">
      <c r="A7264" s="1" t="s">
        <v>46070</v>
      </c>
      <c r="B7264" s="1" t="s">
        <v>14370</v>
      </c>
      <c r="C7264" s="1" t="s">
        <v>14371</v>
      </c>
      <c r="D7264" s="1" t="s">
        <v>14368</v>
      </c>
      <c r="E7264" s="1" t="s">
        <v>14369</v>
      </c>
      <c r="F7264" s="1" t="s">
        <v>14372</v>
      </c>
      <c r="G7264" s="1" t="s">
        <v>14373</v>
      </c>
      <c r="H7264" s="1" t="s">
        <v>14375</v>
      </c>
      <c r="I7264" s="1" t="s">
        <v>14378</v>
      </c>
      <c r="J7264" s="1" t="s">
        <v>14380</v>
      </c>
      <c r="K7264" s="1" t="s">
        <v>14382</v>
      </c>
      <c r="L7264" s="1">
        <v>970.0</v>
      </c>
      <c r="M7264" s="1" t="s">
        <v>2388</v>
      </c>
      <c r="O7264" s="1" t="s">
        <v>14387</v>
      </c>
      <c r="P7264" s="1" t="s">
        <v>14390</v>
      </c>
      <c r="Q7264" s="1" t="s">
        <v>1443</v>
      </c>
      <c r="R7264" s="1" t="s">
        <v>1445</v>
      </c>
      <c r="S7264" s="1" t="s">
        <v>14391</v>
      </c>
      <c r="T7264" s="1" t="s">
        <v>14392</v>
      </c>
    </row>
    <row r="7265">
      <c r="A7265" s="1" t="s">
        <v>46074</v>
      </c>
      <c r="B7265" s="1" t="s">
        <v>1270</v>
      </c>
      <c r="C7265" s="1" t="s">
        <v>1271</v>
      </c>
      <c r="D7265" s="1" t="s">
        <v>1273</v>
      </c>
      <c r="E7265" s="1" t="s">
        <v>1275</v>
      </c>
      <c r="F7265" s="1" t="s">
        <v>46071</v>
      </c>
      <c r="G7265" s="1" t="s">
        <v>1280</v>
      </c>
      <c r="I7265" s="1" t="s">
        <v>1281</v>
      </c>
      <c r="J7265" s="1" t="s">
        <v>1280</v>
      </c>
      <c r="K7265" s="1" t="s">
        <v>1282</v>
      </c>
      <c r="L7265" s="1" t="s">
        <v>1284</v>
      </c>
    </row>
    <row r="7266">
      <c r="A7266" s="1" t="s">
        <v>23887</v>
      </c>
      <c r="B7266" s="1" t="s">
        <v>24678</v>
      </c>
      <c r="C7266" s="1" t="s">
        <v>24680</v>
      </c>
      <c r="D7266" s="1" t="s">
        <v>46076</v>
      </c>
      <c r="E7266" s="1" t="s">
        <v>46077</v>
      </c>
      <c r="F7266" s="1" t="s">
        <v>24684</v>
      </c>
      <c r="G7266" s="1" t="s">
        <v>24683</v>
      </c>
      <c r="H7266" s="1" t="s">
        <v>24685</v>
      </c>
      <c r="I7266" s="1" t="s">
        <v>24686</v>
      </c>
    </row>
    <row r="7267">
      <c r="A7267" s="1" t="s">
        <v>46078</v>
      </c>
      <c r="B7267" s="1" t="s">
        <v>559</v>
      </c>
      <c r="C7267" s="1" t="s">
        <v>560</v>
      </c>
      <c r="D7267" s="1" t="s">
        <v>561</v>
      </c>
      <c r="E7267" s="1" t="s">
        <v>562</v>
      </c>
      <c r="F7267" s="1" t="s">
        <v>46072</v>
      </c>
      <c r="G7267" s="1" t="s">
        <v>46073</v>
      </c>
      <c r="H7267" s="1" t="s">
        <v>565</v>
      </c>
      <c r="I7267" s="1" t="s">
        <v>566</v>
      </c>
      <c r="J7267" s="1" t="s">
        <v>567</v>
      </c>
      <c r="K7267" s="1" t="s">
        <v>568</v>
      </c>
    </row>
    <row r="7268">
      <c r="A7268" s="1" t="s">
        <v>35768</v>
      </c>
      <c r="B7268" s="1" t="s">
        <v>706</v>
      </c>
      <c r="C7268" s="1" t="s">
        <v>707</v>
      </c>
      <c r="D7268" s="1" t="s">
        <v>12657</v>
      </c>
      <c r="E7268" s="1" t="s">
        <v>12658</v>
      </c>
      <c r="F7268" s="1" t="s">
        <v>46081</v>
      </c>
      <c r="G7268" s="1" t="s">
        <v>12658</v>
      </c>
      <c r="H7268" s="1" t="s">
        <v>12661</v>
      </c>
      <c r="I7268" s="1" t="s">
        <v>12662</v>
      </c>
      <c r="J7268" s="1">
        <v>380.0</v>
      </c>
      <c r="K7268" s="1" t="s">
        <v>10582</v>
      </c>
      <c r="M7268" s="1" t="s">
        <v>12663</v>
      </c>
      <c r="N7268" s="1" t="s">
        <v>12658</v>
      </c>
      <c r="O7268" s="1" t="s">
        <v>711</v>
      </c>
      <c r="P7268" s="1" t="s">
        <v>713</v>
      </c>
      <c r="Q7268" s="1" t="s">
        <v>12665</v>
      </c>
      <c r="R7268" s="1" t="s">
        <v>12667</v>
      </c>
    </row>
    <row r="7269">
      <c r="A7269" s="1" t="s">
        <v>46082</v>
      </c>
      <c r="B7269" s="1" t="s">
        <v>2957</v>
      </c>
      <c r="C7269" s="1" t="s">
        <v>2959</v>
      </c>
      <c r="D7269" s="1" t="s">
        <v>6507</v>
      </c>
      <c r="E7269" s="1" t="s">
        <v>6509</v>
      </c>
      <c r="F7269" s="1" t="s">
        <v>46079</v>
      </c>
      <c r="G7269" s="1" t="s">
        <v>13563</v>
      </c>
      <c r="I7269" s="1" t="s">
        <v>13562</v>
      </c>
      <c r="J7269" s="1" t="s">
        <v>13563</v>
      </c>
      <c r="K7269" s="1" t="s">
        <v>2975</v>
      </c>
      <c r="L7269" s="1" t="s">
        <v>2977</v>
      </c>
    </row>
    <row r="7270">
      <c r="A7270" s="1" t="s">
        <v>31479</v>
      </c>
      <c r="B7270" s="1" t="s">
        <v>5405</v>
      </c>
      <c r="C7270" s="1" t="s">
        <v>5407</v>
      </c>
      <c r="D7270" s="1" t="s">
        <v>5410</v>
      </c>
      <c r="E7270" s="1" t="s">
        <v>5411</v>
      </c>
      <c r="F7270" s="1" t="s">
        <v>1883</v>
      </c>
      <c r="G7270" s="1" t="s">
        <v>1885</v>
      </c>
      <c r="H7270" s="1" t="s">
        <v>5414</v>
      </c>
      <c r="I7270" s="1" t="s">
        <v>5415</v>
      </c>
      <c r="J7270" s="1" t="s">
        <v>5412</v>
      </c>
      <c r="K7270" s="1" t="s">
        <v>5413</v>
      </c>
      <c r="L7270" s="1" t="s">
        <v>46083</v>
      </c>
      <c r="M7270" s="1" t="s">
        <v>46084</v>
      </c>
      <c r="O7270" s="1" t="s">
        <v>5436</v>
      </c>
      <c r="P7270" s="1" t="s">
        <v>5438</v>
      </c>
      <c r="Q7270" s="1" t="s">
        <v>5440</v>
      </c>
      <c r="R7270" s="1" t="s">
        <v>5411</v>
      </c>
      <c r="S7270" s="1" t="s">
        <v>38619</v>
      </c>
      <c r="T7270" s="1" t="s">
        <v>38620</v>
      </c>
      <c r="U7270" s="1" t="s">
        <v>5449</v>
      </c>
      <c r="V7270" s="1" t="s">
        <v>5451</v>
      </c>
      <c r="W7270" s="1" t="s">
        <v>1906</v>
      </c>
      <c r="X7270" s="1" t="s">
        <v>1908</v>
      </c>
    </row>
    <row r="7271">
      <c r="A7271" s="1" t="s">
        <v>46085</v>
      </c>
      <c r="B7271" s="1" t="s">
        <v>795</v>
      </c>
      <c r="C7271" s="1" t="s">
        <v>796</v>
      </c>
      <c r="D7271" s="1" t="s">
        <v>32449</v>
      </c>
      <c r="E7271" s="1" t="s">
        <v>802</v>
      </c>
      <c r="F7271" s="1" t="s">
        <v>801</v>
      </c>
      <c r="G7271" s="1" t="s">
        <v>802</v>
      </c>
    </row>
    <row r="7272">
      <c r="A7272" s="1" t="s">
        <v>46086</v>
      </c>
      <c r="B7272" s="1" t="s">
        <v>791</v>
      </c>
      <c r="C7272" s="1" t="s">
        <v>794</v>
      </c>
      <c r="D7272" s="1" t="s">
        <v>795</v>
      </c>
      <c r="E7272" s="1" t="s">
        <v>796</v>
      </c>
      <c r="F7272" s="1" t="s">
        <v>46087</v>
      </c>
      <c r="G7272" s="1" t="s">
        <v>798</v>
      </c>
      <c r="H7272" s="1" t="s">
        <v>4306</v>
      </c>
      <c r="I7272" s="1" t="s">
        <v>4307</v>
      </c>
      <c r="J7272" s="1" t="s">
        <v>799</v>
      </c>
      <c r="K7272" s="1" t="s">
        <v>800</v>
      </c>
      <c r="L7272" s="1" t="s">
        <v>801</v>
      </c>
      <c r="M7272" s="1" t="s">
        <v>802</v>
      </c>
      <c r="P7272" s="1" t="s">
        <v>804</v>
      </c>
      <c r="Q7272" s="1" t="s">
        <v>806</v>
      </c>
    </row>
    <row r="7273">
      <c r="A7273" s="1" t="s">
        <v>46088</v>
      </c>
      <c r="B7273" s="1" t="s">
        <v>16639</v>
      </c>
      <c r="C7273" s="1" t="s">
        <v>16640</v>
      </c>
      <c r="D7273" s="1" t="s">
        <v>31477</v>
      </c>
      <c r="E7273" s="1" t="s">
        <v>31478</v>
      </c>
      <c r="F7273" s="1" t="s">
        <v>30555</v>
      </c>
      <c r="G7273" s="1" t="s">
        <v>30556</v>
      </c>
      <c r="H7273" s="1" t="s">
        <v>16642</v>
      </c>
      <c r="I7273" s="1" t="s">
        <v>16643</v>
      </c>
      <c r="J7273" s="1" t="s">
        <v>16644</v>
      </c>
      <c r="K7273" s="1" t="s">
        <v>16645</v>
      </c>
      <c r="L7273" s="1" t="s">
        <v>16646</v>
      </c>
      <c r="M7273" s="1" t="s">
        <v>16647</v>
      </c>
      <c r="N7273" s="1" t="s">
        <v>30558</v>
      </c>
      <c r="O7273" s="1" t="s">
        <v>30559</v>
      </c>
    </row>
    <row r="7274">
      <c r="A7274" s="1" t="s">
        <v>46090</v>
      </c>
      <c r="B7274" s="1" t="s">
        <v>46091</v>
      </c>
      <c r="C7274" s="1" t="s">
        <v>189</v>
      </c>
    </row>
    <row r="7275">
      <c r="A7275" s="1" t="s">
        <v>46092</v>
      </c>
      <c r="B7275" s="1" t="s">
        <v>38911</v>
      </c>
      <c r="C7275" s="1" t="s">
        <v>38912</v>
      </c>
      <c r="D7275" s="1" t="s">
        <v>3571</v>
      </c>
      <c r="E7275" s="1" t="s">
        <v>3573</v>
      </c>
      <c r="F7275" s="1" t="s">
        <v>38913</v>
      </c>
      <c r="G7275" s="1" t="s">
        <v>38915</v>
      </c>
      <c r="I7275" s="1" t="s">
        <v>3588</v>
      </c>
      <c r="J7275" s="1" t="s">
        <v>3591</v>
      </c>
      <c r="K7275" s="1" t="s">
        <v>2335</v>
      </c>
      <c r="L7275" s="1" t="s">
        <v>2337</v>
      </c>
      <c r="M7275" s="1" t="s">
        <v>3595</v>
      </c>
      <c r="N7275" s="1" t="s">
        <v>3596</v>
      </c>
    </row>
    <row r="7276">
      <c r="A7276" s="1" t="s">
        <v>46095</v>
      </c>
      <c r="B7276" s="1" t="s">
        <v>39336</v>
      </c>
      <c r="C7276" s="1" t="s">
        <v>39337</v>
      </c>
      <c r="D7276" s="1" t="s">
        <v>46096</v>
      </c>
      <c r="E7276" s="1" t="s">
        <v>46097</v>
      </c>
      <c r="G7276" s="1" t="s">
        <v>39340</v>
      </c>
      <c r="H7276" s="1" t="s">
        <v>39341</v>
      </c>
      <c r="I7276" s="1" t="s">
        <v>421</v>
      </c>
      <c r="J7276" s="1" t="s">
        <v>422</v>
      </c>
    </row>
    <row r="7277">
      <c r="A7277" s="1" t="s">
        <v>36818</v>
      </c>
      <c r="B7277" s="1" t="s">
        <v>2842</v>
      </c>
      <c r="C7277" s="1" t="s">
        <v>2844</v>
      </c>
      <c r="D7277" s="1" t="s">
        <v>2846</v>
      </c>
      <c r="E7277" s="1" t="s">
        <v>2847</v>
      </c>
      <c r="F7277" s="1" t="s">
        <v>46099</v>
      </c>
      <c r="G7277" s="1" t="s">
        <v>2849</v>
      </c>
      <c r="I7277" s="1" t="s">
        <v>2850</v>
      </c>
      <c r="J7277" s="1" t="s">
        <v>2851</v>
      </c>
      <c r="K7277" s="1" t="s">
        <v>2852</v>
      </c>
      <c r="L7277" s="1" t="s">
        <v>2853</v>
      </c>
    </row>
    <row r="7278">
      <c r="A7278" s="1" t="s">
        <v>46100</v>
      </c>
      <c r="B7278" s="1" t="s">
        <v>8438</v>
      </c>
      <c r="C7278" s="1" t="s">
        <v>8439</v>
      </c>
      <c r="D7278" s="1" t="s">
        <v>46101</v>
      </c>
      <c r="E7278" s="1" t="s">
        <v>46102</v>
      </c>
      <c r="F7278" s="1" t="s">
        <v>46103</v>
      </c>
      <c r="G7278" s="1" t="s">
        <v>46104</v>
      </c>
      <c r="H7278" s="1" t="s">
        <v>8443</v>
      </c>
      <c r="I7278" s="1" t="s">
        <v>8444</v>
      </c>
      <c r="J7278" s="1" t="s">
        <v>46105</v>
      </c>
      <c r="K7278" s="1" t="s">
        <v>46106</v>
      </c>
      <c r="L7278" s="1" t="s">
        <v>4533</v>
      </c>
      <c r="M7278" s="1" t="s">
        <v>4534</v>
      </c>
    </row>
    <row r="7279">
      <c r="A7279" s="1" t="s">
        <v>22440</v>
      </c>
      <c r="B7279" s="1" t="s">
        <v>46107</v>
      </c>
      <c r="C7279" s="1" t="s">
        <v>189</v>
      </c>
      <c r="D7279" s="1" t="s">
        <v>148</v>
      </c>
      <c r="E7279" s="1" t="s">
        <v>149</v>
      </c>
    </row>
    <row r="7280">
      <c r="A7280" s="1" t="s">
        <v>36820</v>
      </c>
      <c r="B7280" s="1" t="s">
        <v>45030</v>
      </c>
      <c r="C7280" s="1" t="s">
        <v>45031</v>
      </c>
      <c r="D7280" s="1" t="s">
        <v>46108</v>
      </c>
      <c r="E7280" s="1" t="s">
        <v>189</v>
      </c>
      <c r="F7280" s="1" t="s">
        <v>45033</v>
      </c>
      <c r="G7280" s="1" t="s">
        <v>45034</v>
      </c>
      <c r="H7280" s="1" t="s">
        <v>45035</v>
      </c>
      <c r="I7280" s="1" t="s">
        <v>45037</v>
      </c>
    </row>
    <row r="7281">
      <c r="A7281" s="1" t="s">
        <v>46109</v>
      </c>
      <c r="B7281" s="1" t="s">
        <v>791</v>
      </c>
      <c r="C7281" s="1" t="s">
        <v>794</v>
      </c>
      <c r="D7281" s="1" t="s">
        <v>795</v>
      </c>
      <c r="E7281" s="1" t="s">
        <v>796</v>
      </c>
      <c r="F7281" s="1" t="s">
        <v>11807</v>
      </c>
      <c r="G7281" s="1" t="s">
        <v>139</v>
      </c>
      <c r="H7281" s="1" t="s">
        <v>799</v>
      </c>
      <c r="I7281" s="1" t="s">
        <v>800</v>
      </c>
      <c r="J7281" s="1" t="s">
        <v>801</v>
      </c>
      <c r="K7281" s="1" t="s">
        <v>802</v>
      </c>
      <c r="N7281" s="1" t="s">
        <v>804</v>
      </c>
      <c r="O7281" s="1" t="s">
        <v>806</v>
      </c>
    </row>
    <row r="7282">
      <c r="A7282" s="1" t="s">
        <v>33714</v>
      </c>
      <c r="B7282" s="1" t="s">
        <v>2842</v>
      </c>
      <c r="C7282" s="1" t="s">
        <v>2844</v>
      </c>
      <c r="D7282" s="1" t="s">
        <v>11828</v>
      </c>
      <c r="E7282" s="1" t="s">
        <v>11829</v>
      </c>
      <c r="F7282" s="1" t="s">
        <v>11825</v>
      </c>
      <c r="G7282" s="1" t="s">
        <v>11827</v>
      </c>
      <c r="H7282" s="1" t="s">
        <v>11830</v>
      </c>
      <c r="I7282" s="1" t="s">
        <v>11832</v>
      </c>
      <c r="J7282" s="1" t="s">
        <v>11833</v>
      </c>
      <c r="K7282" s="1" t="s">
        <v>11834</v>
      </c>
      <c r="L7282" s="1" t="s">
        <v>11835</v>
      </c>
      <c r="M7282" s="1" t="s">
        <v>11836</v>
      </c>
      <c r="N7282" s="1">
        <v>230.0</v>
      </c>
      <c r="O7282" s="1" t="s">
        <v>159</v>
      </c>
      <c r="R7282" s="1" t="s">
        <v>11842</v>
      </c>
      <c r="S7282" s="1" t="s">
        <v>11843</v>
      </c>
      <c r="T7282" s="1" t="s">
        <v>11839</v>
      </c>
      <c r="U7282" s="1" t="s">
        <v>11841</v>
      </c>
      <c r="W7282" s="1" t="s">
        <v>2852</v>
      </c>
      <c r="X7282" s="1" t="s">
        <v>2853</v>
      </c>
      <c r="Y7282" s="1" t="s">
        <v>11846</v>
      </c>
      <c r="Z7282" s="1" t="s">
        <v>11847</v>
      </c>
      <c r="AA7282" s="1" t="s">
        <v>11853</v>
      </c>
      <c r="AB7282" s="1" t="s">
        <v>11855</v>
      </c>
      <c r="AC7282" s="1" t="s">
        <v>11849</v>
      </c>
      <c r="AD7282" s="1" t="s">
        <v>11852</v>
      </c>
      <c r="AE7282" s="1" t="s">
        <v>11856</v>
      </c>
      <c r="AF7282" s="1" t="s">
        <v>11857</v>
      </c>
      <c r="AG7282" s="1" t="s">
        <v>11860</v>
      </c>
      <c r="AH7282" s="1" t="s">
        <v>11834</v>
      </c>
    </row>
    <row r="7283">
      <c r="A7283" s="1" t="s">
        <v>46115</v>
      </c>
      <c r="B7283" s="1" t="s">
        <v>123</v>
      </c>
      <c r="C7283" s="1" t="s">
        <v>124</v>
      </c>
      <c r="D7283" s="1" t="s">
        <v>11867</v>
      </c>
      <c r="E7283" s="1" t="s">
        <v>11868</v>
      </c>
      <c r="G7283" s="1" t="s">
        <v>127</v>
      </c>
      <c r="H7283" s="1" t="s">
        <v>128</v>
      </c>
    </row>
    <row r="7284">
      <c r="A7284" s="1" t="s">
        <v>46119</v>
      </c>
      <c r="B7284" s="1" t="s">
        <v>6059</v>
      </c>
      <c r="C7284" s="1" t="s">
        <v>6061</v>
      </c>
      <c r="D7284" s="1" t="s">
        <v>6062</v>
      </c>
      <c r="E7284" s="1" t="s">
        <v>6063</v>
      </c>
      <c r="F7284" s="1" t="s">
        <v>11878</v>
      </c>
      <c r="G7284" s="1" t="s">
        <v>9341</v>
      </c>
      <c r="I7284" s="1" t="s">
        <v>6066</v>
      </c>
      <c r="J7284" s="1" t="s">
        <v>6067</v>
      </c>
      <c r="K7284" s="1" t="s">
        <v>6069</v>
      </c>
      <c r="L7284" s="1" t="s">
        <v>6074</v>
      </c>
    </row>
    <row r="7285">
      <c r="A7285" s="1" t="s">
        <v>46125</v>
      </c>
      <c r="B7285" s="1" t="s">
        <v>25065</v>
      </c>
      <c r="C7285" s="1" t="s">
        <v>25067</v>
      </c>
      <c r="D7285" s="1" t="s">
        <v>25068</v>
      </c>
      <c r="E7285" s="1" t="s">
        <v>25069</v>
      </c>
      <c r="F7285" s="1" t="s">
        <v>25070</v>
      </c>
      <c r="G7285" s="1" t="s">
        <v>25072</v>
      </c>
      <c r="H7285" s="1" t="s">
        <v>25073</v>
      </c>
      <c r="I7285" s="1" t="s">
        <v>25074</v>
      </c>
      <c r="J7285" s="1">
        <v>500.0</v>
      </c>
      <c r="K7285" s="1" t="s">
        <v>2006</v>
      </c>
      <c r="L7285" s="1">
        <v>510.0</v>
      </c>
      <c r="M7285" s="1" t="s">
        <v>2008</v>
      </c>
      <c r="O7285" s="1" t="s">
        <v>25079</v>
      </c>
      <c r="P7285" s="1" t="s">
        <v>25080</v>
      </c>
      <c r="Q7285" s="1" t="s">
        <v>786</v>
      </c>
      <c r="R7285" s="1" t="s">
        <v>787</v>
      </c>
    </row>
    <row r="7286">
      <c r="A7286" s="1" t="s">
        <v>46127</v>
      </c>
      <c r="B7286" s="1" t="s">
        <v>11885</v>
      </c>
      <c r="C7286" s="1" t="s">
        <v>11887</v>
      </c>
      <c r="D7286" s="1" t="s">
        <v>11888</v>
      </c>
      <c r="E7286" s="1" t="s">
        <v>11889</v>
      </c>
      <c r="G7286" s="1" t="s">
        <v>11891</v>
      </c>
      <c r="H7286" s="1" t="s">
        <v>11892</v>
      </c>
      <c r="I7286" s="1" t="s">
        <v>6545</v>
      </c>
      <c r="J7286" s="1" t="s">
        <v>6546</v>
      </c>
      <c r="K7286" s="1" t="s">
        <v>11894</v>
      </c>
      <c r="L7286" s="1" t="s">
        <v>11895</v>
      </c>
    </row>
    <row r="7287">
      <c r="A7287" s="1" t="s">
        <v>46129</v>
      </c>
      <c r="B7287" s="1" t="s">
        <v>22085</v>
      </c>
      <c r="C7287" s="1" t="s">
        <v>22088</v>
      </c>
      <c r="D7287" s="1" t="s">
        <v>46130</v>
      </c>
      <c r="E7287" s="1" t="s">
        <v>46131</v>
      </c>
      <c r="F7287" s="1" t="s">
        <v>22092</v>
      </c>
      <c r="G7287" s="1" t="s">
        <v>22093</v>
      </c>
      <c r="H7287" s="1" t="s">
        <v>22095</v>
      </c>
      <c r="I7287" s="1" t="s">
        <v>22097</v>
      </c>
      <c r="J7287" s="1">
        <v>62.0</v>
      </c>
      <c r="K7287" s="1" t="s">
        <v>16817</v>
      </c>
      <c r="L7287" s="1">
        <v>650.0</v>
      </c>
      <c r="M7287" s="1" t="s">
        <v>3989</v>
      </c>
      <c r="P7287" s="1" t="s">
        <v>22098</v>
      </c>
      <c r="Q7287" s="1" t="s">
        <v>22100</v>
      </c>
    </row>
    <row r="7288">
      <c r="A7288" s="1" t="s">
        <v>46134</v>
      </c>
      <c r="B7288" s="1" t="s">
        <v>46135</v>
      </c>
      <c r="C7288" s="1" t="s">
        <v>189</v>
      </c>
    </row>
    <row r="7289">
      <c r="A7289" s="1" t="s">
        <v>46140</v>
      </c>
      <c r="B7289" s="1" t="s">
        <v>1414</v>
      </c>
      <c r="C7289" s="1" t="s">
        <v>1415</v>
      </c>
      <c r="D7289" s="1" t="s">
        <v>46144</v>
      </c>
      <c r="E7289" s="1" t="s">
        <v>46146</v>
      </c>
      <c r="F7289" s="1" t="s">
        <v>3125</v>
      </c>
      <c r="G7289" s="1" t="s">
        <v>1422</v>
      </c>
      <c r="H7289" s="1" t="s">
        <v>1424</v>
      </c>
      <c r="I7289" s="1" t="s">
        <v>1426</v>
      </c>
    </row>
    <row r="7290">
      <c r="A7290" s="1" t="s">
        <v>46149</v>
      </c>
      <c r="B7290" s="1" t="s">
        <v>273</v>
      </c>
      <c r="C7290" s="1" t="s">
        <v>274</v>
      </c>
      <c r="D7290" s="1" t="s">
        <v>3096</v>
      </c>
      <c r="E7290" s="1" t="s">
        <v>3098</v>
      </c>
      <c r="F7290" s="1" t="s">
        <v>22884</v>
      </c>
      <c r="G7290" s="1" t="s">
        <v>22885</v>
      </c>
      <c r="I7290" s="1" t="s">
        <v>22886</v>
      </c>
      <c r="J7290" s="1" t="s">
        <v>22887</v>
      </c>
      <c r="K7290" s="1" t="s">
        <v>46151</v>
      </c>
      <c r="L7290" s="1" t="s">
        <v>46152</v>
      </c>
      <c r="M7290" s="1" t="s">
        <v>46153</v>
      </c>
      <c r="N7290" s="1" t="s">
        <v>46154</v>
      </c>
      <c r="O7290" s="1" t="s">
        <v>46155</v>
      </c>
      <c r="P7290" s="1" t="s">
        <v>46156</v>
      </c>
      <c r="Q7290" s="1" t="s">
        <v>46157</v>
      </c>
      <c r="R7290" s="1" t="s">
        <v>46158</v>
      </c>
      <c r="S7290" s="1">
        <v>760.0</v>
      </c>
      <c r="T7290" s="1" t="s">
        <v>12770</v>
      </c>
      <c r="V7290" s="1" t="s">
        <v>46160</v>
      </c>
      <c r="W7290" s="1" t="s">
        <v>46162</v>
      </c>
      <c r="X7290" s="1" t="s">
        <v>22896</v>
      </c>
      <c r="Y7290" s="1" t="s">
        <v>22897</v>
      </c>
      <c r="Z7290" s="1" t="s">
        <v>46166</v>
      </c>
      <c r="AA7290" s="1" t="s">
        <v>46167</v>
      </c>
      <c r="AB7290" s="1" t="s">
        <v>46168</v>
      </c>
      <c r="AC7290" s="1" t="s">
        <v>46169</v>
      </c>
      <c r="AD7290" s="1" t="s">
        <v>22898</v>
      </c>
      <c r="AE7290" s="1" t="s">
        <v>22899</v>
      </c>
      <c r="AH7290" s="1" t="s">
        <v>300</v>
      </c>
      <c r="AI7290" s="1" t="s">
        <v>301</v>
      </c>
      <c r="AJ7290" s="1" t="s">
        <v>2454</v>
      </c>
      <c r="AK7290" s="1" t="s">
        <v>2456</v>
      </c>
      <c r="AL7290" s="1" t="s">
        <v>3109</v>
      </c>
      <c r="AM7290" s="1" t="s">
        <v>3126</v>
      </c>
      <c r="AN7290" s="1" t="s">
        <v>46177</v>
      </c>
      <c r="AO7290" s="1" t="s">
        <v>46179</v>
      </c>
    </row>
    <row r="7291">
      <c r="A7291" s="1" t="s">
        <v>21432</v>
      </c>
      <c r="B7291" s="1" t="s">
        <v>791</v>
      </c>
      <c r="C7291" s="1" t="s">
        <v>794</v>
      </c>
      <c r="D7291" s="1" t="s">
        <v>949</v>
      </c>
      <c r="E7291" s="1" t="s">
        <v>951</v>
      </c>
      <c r="F7291" s="1" t="s">
        <v>46183</v>
      </c>
      <c r="G7291" s="1" t="s">
        <v>7742</v>
      </c>
      <c r="H7291" s="1" t="s">
        <v>799</v>
      </c>
      <c r="I7291" s="1" t="s">
        <v>800</v>
      </c>
      <c r="J7291" s="1" t="s">
        <v>953</v>
      </c>
      <c r="K7291" s="1" t="s">
        <v>955</v>
      </c>
      <c r="M7291" s="1" t="s">
        <v>804</v>
      </c>
      <c r="N7291" s="1" t="s">
        <v>806</v>
      </c>
    </row>
    <row r="7292">
      <c r="A7292" s="1" t="s">
        <v>46185</v>
      </c>
      <c r="B7292" s="1" t="s">
        <v>779</v>
      </c>
      <c r="C7292" s="1" t="s">
        <v>780</v>
      </c>
      <c r="D7292" s="1" t="s">
        <v>2015</v>
      </c>
      <c r="E7292" s="1" t="s">
        <v>2017</v>
      </c>
      <c r="F7292" s="1" t="s">
        <v>837</v>
      </c>
      <c r="G7292" s="1" t="s">
        <v>839</v>
      </c>
      <c r="H7292" s="1" t="s">
        <v>45352</v>
      </c>
      <c r="I7292" s="1" t="s">
        <v>1589</v>
      </c>
      <c r="J7292" s="1" t="s">
        <v>845</v>
      </c>
      <c r="K7292" s="1" t="s">
        <v>847</v>
      </c>
      <c r="L7292" s="1" t="s">
        <v>786</v>
      </c>
      <c r="M7292" s="1" t="s">
        <v>787</v>
      </c>
      <c r="N7292" s="1" t="s">
        <v>788</v>
      </c>
      <c r="O7292" s="1" t="s">
        <v>789</v>
      </c>
    </row>
    <row r="7293">
      <c r="A7293" s="1" t="s">
        <v>36822</v>
      </c>
      <c r="B7293" s="1" t="s">
        <v>10570</v>
      </c>
      <c r="C7293" s="1" t="s">
        <v>10571</v>
      </c>
      <c r="D7293" s="1" t="s">
        <v>46187</v>
      </c>
      <c r="E7293" s="1" t="s">
        <v>10574</v>
      </c>
      <c r="F7293" s="1" t="s">
        <v>10576</v>
      </c>
      <c r="G7293" s="1" t="s">
        <v>10578</v>
      </c>
      <c r="H7293" s="1">
        <v>630.0</v>
      </c>
      <c r="I7293" s="1" t="s">
        <v>290</v>
      </c>
      <c r="J7293" s="1">
        <v>380.0</v>
      </c>
      <c r="K7293" s="1" t="s">
        <v>10582</v>
      </c>
      <c r="L7293" s="1" t="s">
        <v>10584</v>
      </c>
      <c r="M7293" s="1" t="s">
        <v>10574</v>
      </c>
      <c r="N7293" s="1" t="s">
        <v>10585</v>
      </c>
      <c r="O7293" s="1" t="s">
        <v>10587</v>
      </c>
    </row>
    <row r="7294">
      <c r="A7294" s="1" t="s">
        <v>35684</v>
      </c>
      <c r="B7294" s="1" t="s">
        <v>46189</v>
      </c>
      <c r="C7294" s="1" t="s">
        <v>189</v>
      </c>
    </row>
    <row r="7295">
      <c r="A7295" s="1" t="s">
        <v>46191</v>
      </c>
      <c r="B7295" s="1" t="s">
        <v>1068</v>
      </c>
      <c r="C7295" s="1" t="s">
        <v>1069</v>
      </c>
      <c r="D7295" s="1" t="s">
        <v>273</v>
      </c>
      <c r="E7295" s="1" t="s">
        <v>274</v>
      </c>
      <c r="F7295" s="1" t="s">
        <v>46194</v>
      </c>
      <c r="G7295" s="1" t="s">
        <v>13148</v>
      </c>
      <c r="H7295" s="1" t="s">
        <v>898</v>
      </c>
      <c r="I7295" s="1" t="s">
        <v>900</v>
      </c>
      <c r="J7295" s="1" t="s">
        <v>2682</v>
      </c>
      <c r="K7295" s="1" t="s">
        <v>2684</v>
      </c>
      <c r="L7295" s="1" t="s">
        <v>300</v>
      </c>
      <c r="M7295" s="1" t="s">
        <v>301</v>
      </c>
    </row>
    <row r="7296">
      <c r="A7296" s="1" t="s">
        <v>46195</v>
      </c>
      <c r="B7296" s="1" t="s">
        <v>25091</v>
      </c>
      <c r="C7296" s="1" t="s">
        <v>25092</v>
      </c>
      <c r="D7296" s="1" t="s">
        <v>25088</v>
      </c>
      <c r="E7296" s="1" t="s">
        <v>25090</v>
      </c>
      <c r="F7296" s="1" t="s">
        <v>25094</v>
      </c>
      <c r="G7296" s="1" t="s">
        <v>25096</v>
      </c>
      <c r="I7296" s="1" t="s">
        <v>25097</v>
      </c>
      <c r="J7296" s="1" t="s">
        <v>25098</v>
      </c>
      <c r="K7296" s="1" t="s">
        <v>25099</v>
      </c>
      <c r="L7296" s="1" t="s">
        <v>25100</v>
      </c>
      <c r="M7296" s="1" t="s">
        <v>25101</v>
      </c>
      <c r="N7296" s="1" t="s">
        <v>25102</v>
      </c>
    </row>
    <row r="7297">
      <c r="A7297" s="1" t="s">
        <v>46198</v>
      </c>
      <c r="B7297" s="1" t="s">
        <v>3804</v>
      </c>
      <c r="C7297" s="1" t="s">
        <v>3805</v>
      </c>
      <c r="D7297" s="1" t="s">
        <v>3807</v>
      </c>
      <c r="E7297" s="1" t="s">
        <v>3809</v>
      </c>
      <c r="F7297" s="1" t="s">
        <v>38211</v>
      </c>
      <c r="G7297" s="1" t="s">
        <v>3829</v>
      </c>
      <c r="H7297" s="1" t="s">
        <v>3819</v>
      </c>
      <c r="I7297" s="1" t="s">
        <v>3822</v>
      </c>
      <c r="J7297" s="1">
        <v>680.0</v>
      </c>
      <c r="K7297" s="1" t="s">
        <v>291</v>
      </c>
      <c r="L7297" s="1" t="s">
        <v>3826</v>
      </c>
      <c r="M7297" s="1" t="s">
        <v>3829</v>
      </c>
      <c r="N7297" s="1" t="s">
        <v>3830</v>
      </c>
      <c r="O7297" s="1" t="s">
        <v>3809</v>
      </c>
    </row>
    <row r="7298">
      <c r="A7298" s="1" t="s">
        <v>35037</v>
      </c>
      <c r="B7298" s="1" t="s">
        <v>1068</v>
      </c>
      <c r="C7298" s="1" t="s">
        <v>1069</v>
      </c>
      <c r="D7298" s="1" t="s">
        <v>273</v>
      </c>
      <c r="E7298" s="1" t="s">
        <v>274</v>
      </c>
      <c r="F7298" s="1" t="s">
        <v>27123</v>
      </c>
      <c r="G7298" s="1" t="s">
        <v>2680</v>
      </c>
      <c r="H7298" s="1" t="s">
        <v>898</v>
      </c>
      <c r="I7298" s="1" t="s">
        <v>900</v>
      </c>
      <c r="J7298" s="1" t="s">
        <v>1074</v>
      </c>
      <c r="K7298" s="1" t="s">
        <v>1075</v>
      </c>
      <c r="L7298" s="1" t="s">
        <v>300</v>
      </c>
      <c r="M7298" s="1" t="s">
        <v>301</v>
      </c>
    </row>
    <row r="7299">
      <c r="A7299" s="1" t="s">
        <v>34766</v>
      </c>
      <c r="B7299" s="1" t="s">
        <v>8476</v>
      </c>
      <c r="C7299" s="1" t="s">
        <v>8477</v>
      </c>
      <c r="D7299" s="1" t="s">
        <v>8478</v>
      </c>
      <c r="E7299" s="1" t="s">
        <v>1060</v>
      </c>
      <c r="F7299" s="1" t="s">
        <v>6859</v>
      </c>
      <c r="G7299" s="1" t="s">
        <v>6860</v>
      </c>
      <c r="I7299" s="1">
        <v>4660.0</v>
      </c>
      <c r="J7299" s="1" t="s">
        <v>6863</v>
      </c>
      <c r="K7299" s="1" t="s">
        <v>8480</v>
      </c>
      <c r="L7299" s="1" t="s">
        <v>8482</v>
      </c>
      <c r="N7299" s="1" t="s">
        <v>8483</v>
      </c>
      <c r="O7299" s="1" t="s">
        <v>8485</v>
      </c>
    </row>
    <row r="7300">
      <c r="A7300" s="1" t="s">
        <v>46202</v>
      </c>
      <c r="B7300" s="1" t="s">
        <v>803</v>
      </c>
      <c r="C7300" s="1" t="s">
        <v>805</v>
      </c>
      <c r="D7300" s="1" t="s">
        <v>7385</v>
      </c>
      <c r="E7300" s="1" t="s">
        <v>7386</v>
      </c>
      <c r="F7300" s="1" t="s">
        <v>46203</v>
      </c>
      <c r="G7300" s="1" t="s">
        <v>6424</v>
      </c>
      <c r="H7300" s="1" t="s">
        <v>7389</v>
      </c>
      <c r="I7300" s="1" t="s">
        <v>6424</v>
      </c>
      <c r="J7300" s="1" t="s">
        <v>817</v>
      </c>
      <c r="K7300" s="1" t="s">
        <v>818</v>
      </c>
    </row>
    <row r="7301">
      <c r="A7301" s="1" t="s">
        <v>46204</v>
      </c>
      <c r="B7301" s="1" t="s">
        <v>34343</v>
      </c>
      <c r="C7301" s="1" t="s">
        <v>34344</v>
      </c>
      <c r="D7301" s="1" t="s">
        <v>34345</v>
      </c>
      <c r="E7301" s="1" t="s">
        <v>34346</v>
      </c>
      <c r="F7301" s="1" t="s">
        <v>34347</v>
      </c>
      <c r="G7301" s="1" t="s">
        <v>34348</v>
      </c>
    </row>
    <row r="7302">
      <c r="A7302" s="1" t="s">
        <v>46210</v>
      </c>
      <c r="B7302" s="1" t="s">
        <v>21426</v>
      </c>
      <c r="C7302" s="1" t="s">
        <v>21428</v>
      </c>
      <c r="D7302" s="1" t="s">
        <v>25105</v>
      </c>
      <c r="E7302" s="1" t="s">
        <v>25106</v>
      </c>
      <c r="G7302" s="1" t="s">
        <v>21431</v>
      </c>
      <c r="H7302" s="1" t="s">
        <v>21433</v>
      </c>
    </row>
    <row r="7303">
      <c r="A7303" s="1" t="s">
        <v>34996</v>
      </c>
      <c r="B7303" s="1" t="s">
        <v>22721</v>
      </c>
      <c r="C7303" s="1" t="s">
        <v>189</v>
      </c>
    </row>
    <row r="7304">
      <c r="A7304" s="1" t="s">
        <v>46211</v>
      </c>
      <c r="B7304" s="1" t="s">
        <v>1414</v>
      </c>
      <c r="C7304" s="1" t="s">
        <v>1415</v>
      </c>
      <c r="D7304" s="1" t="s">
        <v>3123</v>
      </c>
      <c r="E7304" s="1" t="s">
        <v>3124</v>
      </c>
      <c r="G7304" s="1" t="s">
        <v>3125</v>
      </c>
      <c r="H7304" s="1" t="s">
        <v>1422</v>
      </c>
      <c r="I7304" s="1" t="s">
        <v>1424</v>
      </c>
      <c r="J7304" s="1" t="s">
        <v>1426</v>
      </c>
    </row>
    <row r="7305">
      <c r="A7305" s="1" t="s">
        <v>46212</v>
      </c>
      <c r="B7305" s="1" t="s">
        <v>3458</v>
      </c>
      <c r="C7305" s="1" t="s">
        <v>3459</v>
      </c>
      <c r="D7305" s="1" t="s">
        <v>3460</v>
      </c>
      <c r="E7305" s="1" t="s">
        <v>3461</v>
      </c>
      <c r="F7305" s="1" t="s">
        <v>34308</v>
      </c>
      <c r="G7305" s="1" t="s">
        <v>34309</v>
      </c>
      <c r="H7305" s="1" t="s">
        <v>34310</v>
      </c>
      <c r="I7305" s="1" t="s">
        <v>34311</v>
      </c>
      <c r="J7305" s="1" t="s">
        <v>34312</v>
      </c>
      <c r="K7305" s="1" t="s">
        <v>34313</v>
      </c>
      <c r="M7305" s="1" t="s">
        <v>3471</v>
      </c>
      <c r="N7305" s="1" t="s">
        <v>3473</v>
      </c>
      <c r="O7305" s="1" t="s">
        <v>34314</v>
      </c>
      <c r="P7305" s="1" t="s">
        <v>1572</v>
      </c>
      <c r="Q7305" s="1" t="s">
        <v>6583</v>
      </c>
      <c r="R7305" s="1" t="s">
        <v>6584</v>
      </c>
      <c r="U7305" s="1" t="s">
        <v>3479</v>
      </c>
      <c r="V7305" s="1" t="s">
        <v>3480</v>
      </c>
      <c r="W7305" s="1" t="s">
        <v>34315</v>
      </c>
      <c r="X7305" s="1" t="s">
        <v>34316</v>
      </c>
    </row>
    <row r="7306">
      <c r="A7306" s="1" t="s">
        <v>46213</v>
      </c>
      <c r="B7306" s="1" t="s">
        <v>46214</v>
      </c>
      <c r="C7306" s="1" t="s">
        <v>46215</v>
      </c>
      <c r="D7306" s="1" t="s">
        <v>46216</v>
      </c>
      <c r="E7306" s="1" t="s">
        <v>46215</v>
      </c>
    </row>
    <row r="7307">
      <c r="A7307" s="1" t="s">
        <v>46217</v>
      </c>
      <c r="B7307" s="1" t="s">
        <v>21518</v>
      </c>
      <c r="C7307" s="1" t="s">
        <v>21519</v>
      </c>
      <c r="D7307" s="1" t="s">
        <v>21520</v>
      </c>
      <c r="E7307" s="1" t="s">
        <v>21521</v>
      </c>
      <c r="F7307" s="1" t="s">
        <v>8838</v>
      </c>
      <c r="G7307" s="1" t="s">
        <v>8839</v>
      </c>
      <c r="I7307" s="1" t="s">
        <v>21524</v>
      </c>
      <c r="J7307" s="1" t="s">
        <v>21526</v>
      </c>
      <c r="K7307" s="1" t="s">
        <v>21528</v>
      </c>
      <c r="L7307" s="1" t="s">
        <v>21529</v>
      </c>
    </row>
    <row r="7308">
      <c r="A7308" s="1" t="s">
        <v>46218</v>
      </c>
      <c r="B7308" s="1" t="s">
        <v>1068</v>
      </c>
      <c r="C7308" s="1" t="s">
        <v>1069</v>
      </c>
      <c r="D7308" s="1" t="s">
        <v>273</v>
      </c>
      <c r="E7308" s="1" t="s">
        <v>274</v>
      </c>
      <c r="F7308" s="1" t="s">
        <v>3908</v>
      </c>
      <c r="G7308" s="1" t="s">
        <v>3909</v>
      </c>
      <c r="H7308" s="1" t="s">
        <v>12368</v>
      </c>
      <c r="I7308" s="1" t="s">
        <v>12369</v>
      </c>
      <c r="J7308" s="1" t="s">
        <v>7215</v>
      </c>
      <c r="K7308" s="1" t="s">
        <v>7217</v>
      </c>
      <c r="L7308" s="1" t="s">
        <v>10317</v>
      </c>
      <c r="M7308" s="1" t="s">
        <v>10318</v>
      </c>
      <c r="N7308" s="1" t="s">
        <v>10369</v>
      </c>
      <c r="O7308" s="1" t="s">
        <v>10370</v>
      </c>
      <c r="P7308" s="1" t="s">
        <v>44044</v>
      </c>
      <c r="Q7308" s="1" t="s">
        <v>20387</v>
      </c>
      <c r="R7308" s="1" t="s">
        <v>4883</v>
      </c>
      <c r="S7308" s="1" t="s">
        <v>4884</v>
      </c>
      <c r="T7308" s="1" t="s">
        <v>1074</v>
      </c>
      <c r="U7308" s="1" t="s">
        <v>1075</v>
      </c>
      <c r="V7308" s="1" t="s">
        <v>3914</v>
      </c>
      <c r="W7308" s="1" t="s">
        <v>3916</v>
      </c>
      <c r="X7308" s="1" t="s">
        <v>10324</v>
      </c>
      <c r="Y7308" s="1" t="s">
        <v>10325</v>
      </c>
      <c r="Z7308" s="1" t="s">
        <v>10327</v>
      </c>
      <c r="AA7308" s="1" t="s">
        <v>1741</v>
      </c>
      <c r="AB7308" s="1" t="s">
        <v>3896</v>
      </c>
      <c r="AC7308" s="1" t="s">
        <v>3899</v>
      </c>
      <c r="AF7308" s="1" t="s">
        <v>300</v>
      </c>
      <c r="AG7308" s="1" t="s">
        <v>301</v>
      </c>
      <c r="AH7308" s="1" t="s">
        <v>3901</v>
      </c>
      <c r="AI7308" s="1" t="s">
        <v>3902</v>
      </c>
      <c r="AJ7308" s="1" t="s">
        <v>10329</v>
      </c>
      <c r="AK7308" s="1" t="s">
        <v>10330</v>
      </c>
      <c r="AL7308" s="1" t="s">
        <v>12377</v>
      </c>
      <c r="AM7308" s="1" t="s">
        <v>12378</v>
      </c>
    </row>
    <row r="7309">
      <c r="A7309" s="1" t="s">
        <v>34752</v>
      </c>
      <c r="B7309" s="1" t="s">
        <v>273</v>
      </c>
      <c r="C7309" s="1" t="s">
        <v>274</v>
      </c>
      <c r="D7309" s="1" t="s">
        <v>3234</v>
      </c>
      <c r="E7309" s="1" t="s">
        <v>3237</v>
      </c>
      <c r="F7309" s="1" t="s">
        <v>7265</v>
      </c>
      <c r="G7309" s="1" t="s">
        <v>7266</v>
      </c>
      <c r="H7309" s="1" t="s">
        <v>46219</v>
      </c>
      <c r="I7309" s="1" t="s">
        <v>6550</v>
      </c>
      <c r="L7309" s="1" t="s">
        <v>3243</v>
      </c>
      <c r="M7309" s="1" t="s">
        <v>3245</v>
      </c>
      <c r="N7309" s="1" t="s">
        <v>7274</v>
      </c>
      <c r="O7309" s="1" t="s">
        <v>7275</v>
      </c>
      <c r="P7309" s="1" t="s">
        <v>300</v>
      </c>
      <c r="Q7309" s="1" t="s">
        <v>301</v>
      </c>
      <c r="R7309" s="1" t="s">
        <v>3029</v>
      </c>
      <c r="S7309" s="1" t="s">
        <v>3031</v>
      </c>
    </row>
    <row r="7310">
      <c r="A7310" s="1" t="s">
        <v>46221</v>
      </c>
      <c r="B7310" s="1" t="s">
        <v>791</v>
      </c>
      <c r="C7310" s="1" t="s">
        <v>794</v>
      </c>
      <c r="D7310" s="1" t="s">
        <v>28004</v>
      </c>
      <c r="E7310" s="1" t="s">
        <v>189</v>
      </c>
      <c r="F7310" s="1" t="s">
        <v>799</v>
      </c>
      <c r="G7310" s="1" t="s">
        <v>800</v>
      </c>
      <c r="I7310" s="1" t="s">
        <v>804</v>
      </c>
      <c r="J7310" s="1" t="s">
        <v>806</v>
      </c>
    </row>
    <row r="7311">
      <c r="A7311" s="1" t="s">
        <v>34756</v>
      </c>
      <c r="B7311" s="1" t="s">
        <v>1539</v>
      </c>
      <c r="C7311" s="1" t="s">
        <v>1541</v>
      </c>
      <c r="D7311" s="1" t="s">
        <v>1543</v>
      </c>
      <c r="E7311" s="1" t="s">
        <v>1545</v>
      </c>
      <c r="F7311" s="1" t="s">
        <v>46223</v>
      </c>
      <c r="G7311" s="1" t="s">
        <v>1549</v>
      </c>
      <c r="H7311" s="1" t="s">
        <v>1551</v>
      </c>
      <c r="I7311" s="1" t="s">
        <v>1541</v>
      </c>
      <c r="J7311" s="1" t="s">
        <v>1554</v>
      </c>
      <c r="K7311" s="1" t="s">
        <v>1556</v>
      </c>
    </row>
    <row r="7312">
      <c r="A7312" s="1" t="s">
        <v>46224</v>
      </c>
      <c r="B7312" s="1" t="s">
        <v>169</v>
      </c>
      <c r="C7312" s="1" t="s">
        <v>170</v>
      </c>
      <c r="D7312" s="1" t="s">
        <v>8664</v>
      </c>
      <c r="E7312" s="1" t="s">
        <v>8665</v>
      </c>
      <c r="F7312" s="1" t="s">
        <v>8666</v>
      </c>
      <c r="G7312" s="1" t="s">
        <v>8667</v>
      </c>
      <c r="H7312" s="1" t="s">
        <v>8668</v>
      </c>
      <c r="I7312" s="1" t="s">
        <v>8669</v>
      </c>
      <c r="J7312" s="1" t="s">
        <v>25108</v>
      </c>
      <c r="K7312" s="1" t="s">
        <v>8671</v>
      </c>
      <c r="M7312" s="1" t="s">
        <v>8674</v>
      </c>
      <c r="N7312" s="1" t="s">
        <v>8676</v>
      </c>
      <c r="O7312" s="1" t="s">
        <v>8677</v>
      </c>
      <c r="P7312" s="1" t="s">
        <v>8679</v>
      </c>
      <c r="R7312" s="1" t="s">
        <v>183</v>
      </c>
      <c r="S7312" s="1" t="s">
        <v>184</v>
      </c>
      <c r="T7312" s="1" t="s">
        <v>7263</v>
      </c>
      <c r="U7312" s="1" t="s">
        <v>7264</v>
      </c>
      <c r="V7312" s="1" t="s">
        <v>8680</v>
      </c>
      <c r="W7312" s="1" t="s">
        <v>8681</v>
      </c>
    </row>
    <row r="7313">
      <c r="A7313" s="1" t="s">
        <v>46227</v>
      </c>
      <c r="B7313" s="1" t="s">
        <v>5405</v>
      </c>
      <c r="C7313" s="1" t="s">
        <v>5407</v>
      </c>
      <c r="D7313" s="1" t="s">
        <v>1883</v>
      </c>
      <c r="E7313" s="1" t="s">
        <v>1885</v>
      </c>
      <c r="F7313" s="1" t="s">
        <v>5414</v>
      </c>
      <c r="G7313" s="1" t="s">
        <v>5415</v>
      </c>
      <c r="H7313" s="1" t="s">
        <v>7071</v>
      </c>
      <c r="I7313" s="1" t="s">
        <v>7072</v>
      </c>
      <c r="J7313" s="1" t="s">
        <v>7067</v>
      </c>
      <c r="K7313" s="1" t="s">
        <v>7069</v>
      </c>
      <c r="L7313" s="1" t="s">
        <v>717</v>
      </c>
      <c r="M7313" s="1" t="s">
        <v>718</v>
      </c>
      <c r="N7313" s="1" t="s">
        <v>7065</v>
      </c>
      <c r="O7313" s="1" t="s">
        <v>7066</v>
      </c>
      <c r="P7313" s="1" t="s">
        <v>7074</v>
      </c>
      <c r="Q7313" s="1" t="s">
        <v>7077</v>
      </c>
      <c r="R7313" s="1" t="s">
        <v>46228</v>
      </c>
      <c r="S7313" s="1" t="s">
        <v>7079</v>
      </c>
      <c r="U7313" s="1" t="s">
        <v>5436</v>
      </c>
      <c r="V7313" s="1" t="s">
        <v>5438</v>
      </c>
      <c r="W7313" s="1" t="s">
        <v>7082</v>
      </c>
      <c r="X7313" s="1" t="s">
        <v>7066</v>
      </c>
      <c r="Y7313" s="1" t="s">
        <v>7081</v>
      </c>
      <c r="Z7313" s="1" t="s">
        <v>842</v>
      </c>
      <c r="AA7313" s="1" t="s">
        <v>5449</v>
      </c>
      <c r="AB7313" s="1" t="s">
        <v>5451</v>
      </c>
      <c r="AC7313" s="1" t="s">
        <v>1906</v>
      </c>
      <c r="AD7313" s="1" t="s">
        <v>1908</v>
      </c>
      <c r="AE7313" s="1" t="s">
        <v>734</v>
      </c>
      <c r="AF7313" s="1" t="s">
        <v>735</v>
      </c>
    </row>
    <row r="7314">
      <c r="A7314" s="1" t="s">
        <v>46229</v>
      </c>
      <c r="B7314" s="1" t="s">
        <v>29309</v>
      </c>
      <c r="C7314" s="1" t="s">
        <v>29310</v>
      </c>
      <c r="D7314" s="1" t="s">
        <v>46230</v>
      </c>
      <c r="E7314" s="1" t="s">
        <v>46231</v>
      </c>
      <c r="G7314" s="1" t="s">
        <v>29313</v>
      </c>
      <c r="H7314" s="1" t="s">
        <v>29312</v>
      </c>
    </row>
    <row r="7315">
      <c r="A7315" s="1" t="s">
        <v>46232</v>
      </c>
      <c r="B7315" s="1" t="s">
        <v>763</v>
      </c>
      <c r="C7315" s="1" t="s">
        <v>765</v>
      </c>
      <c r="D7315" s="1" t="s">
        <v>46233</v>
      </c>
      <c r="E7315" s="1" t="s">
        <v>7460</v>
      </c>
      <c r="F7315" s="1" t="s">
        <v>7559</v>
      </c>
      <c r="G7315" s="1" t="s">
        <v>7460</v>
      </c>
      <c r="H7315" s="1" t="s">
        <v>776</v>
      </c>
      <c r="I7315" s="1" t="s">
        <v>777</v>
      </c>
    </row>
    <row r="7316">
      <c r="A7316" s="1" t="s">
        <v>46234</v>
      </c>
      <c r="B7316" s="1" t="s">
        <v>46235</v>
      </c>
      <c r="C7316" s="1" t="s">
        <v>189</v>
      </c>
    </row>
    <row r="7317">
      <c r="A7317" s="1" t="s">
        <v>46238</v>
      </c>
      <c r="B7317" s="1" t="s">
        <v>791</v>
      </c>
      <c r="C7317" s="1" t="s">
        <v>794</v>
      </c>
      <c r="D7317" s="1" t="s">
        <v>46241</v>
      </c>
      <c r="E7317" s="1" t="s">
        <v>189</v>
      </c>
      <c r="F7317" s="1" t="s">
        <v>804</v>
      </c>
      <c r="G7317" s="1" t="s">
        <v>806</v>
      </c>
    </row>
    <row r="7318">
      <c r="A7318" s="1" t="s">
        <v>29421</v>
      </c>
      <c r="B7318" s="1" t="s">
        <v>1068</v>
      </c>
      <c r="C7318" s="1" t="s">
        <v>1069</v>
      </c>
      <c r="D7318" s="1" t="s">
        <v>273</v>
      </c>
      <c r="E7318" s="1" t="s">
        <v>274</v>
      </c>
      <c r="F7318" s="1" t="s">
        <v>46242</v>
      </c>
      <c r="G7318" s="1" t="s">
        <v>40</v>
      </c>
      <c r="H7318" s="1" t="s">
        <v>1074</v>
      </c>
      <c r="I7318" s="1" t="s">
        <v>1075</v>
      </c>
      <c r="J7318" s="1" t="s">
        <v>300</v>
      </c>
      <c r="K7318" s="1" t="s">
        <v>301</v>
      </c>
    </row>
    <row r="7319">
      <c r="A7319" s="1" t="s">
        <v>46243</v>
      </c>
      <c r="B7319" s="1" t="s">
        <v>1244</v>
      </c>
      <c r="C7319" s="1" t="s">
        <v>1246</v>
      </c>
      <c r="D7319" s="1" t="s">
        <v>7811</v>
      </c>
      <c r="E7319" s="1" t="s">
        <v>7812</v>
      </c>
      <c r="F7319" s="1" t="s">
        <v>24957</v>
      </c>
      <c r="G7319" s="1" t="s">
        <v>7814</v>
      </c>
      <c r="H7319" s="1" t="s">
        <v>7815</v>
      </c>
      <c r="I7319" s="1" t="s">
        <v>7817</v>
      </c>
      <c r="K7319" s="1" t="s">
        <v>7819</v>
      </c>
      <c r="L7319" s="1" t="s">
        <v>7814</v>
      </c>
      <c r="M7319" s="1" t="s">
        <v>1261</v>
      </c>
      <c r="N7319" s="1" t="s">
        <v>1263</v>
      </c>
    </row>
    <row r="7320">
      <c r="A7320" s="1" t="s">
        <v>46244</v>
      </c>
      <c r="B7320" s="1" t="s">
        <v>7444</v>
      </c>
      <c r="C7320" s="1" t="s">
        <v>7445</v>
      </c>
      <c r="D7320" s="1" t="s">
        <v>46245</v>
      </c>
      <c r="E7320" s="1" t="s">
        <v>7450</v>
      </c>
      <c r="F7320" s="1" t="s">
        <v>7449</v>
      </c>
      <c r="G7320" s="1" t="s">
        <v>7450</v>
      </c>
      <c r="H7320" s="1" t="s">
        <v>7451</v>
      </c>
      <c r="I7320" s="1" t="s">
        <v>7452</v>
      </c>
    </row>
    <row r="7321">
      <c r="A7321" s="1" t="s">
        <v>46246</v>
      </c>
      <c r="B7321" s="1" t="s">
        <v>984</v>
      </c>
      <c r="C7321" s="1" t="s">
        <v>986</v>
      </c>
      <c r="D7321" s="1" t="s">
        <v>17813</v>
      </c>
      <c r="E7321" s="1" t="s">
        <v>17814</v>
      </c>
      <c r="F7321" s="1" t="s">
        <v>17815</v>
      </c>
      <c r="G7321" s="1" t="s">
        <v>17816</v>
      </c>
      <c r="H7321" s="1" t="s">
        <v>4792</v>
      </c>
      <c r="I7321" s="1" t="s">
        <v>4794</v>
      </c>
      <c r="J7321" s="1" t="s">
        <v>17810</v>
      </c>
      <c r="K7321" s="1" t="s">
        <v>17812</v>
      </c>
      <c r="L7321" s="1" t="s">
        <v>39516</v>
      </c>
      <c r="M7321" s="1" t="s">
        <v>39517</v>
      </c>
      <c r="N7321" s="1" t="s">
        <v>12363</v>
      </c>
      <c r="O7321" s="1" t="s">
        <v>12365</v>
      </c>
      <c r="Q7321" s="1" t="s">
        <v>17831</v>
      </c>
      <c r="R7321" s="1" t="s">
        <v>17833</v>
      </c>
      <c r="S7321" s="1" t="s">
        <v>17827</v>
      </c>
      <c r="T7321" s="1" t="s">
        <v>17829</v>
      </c>
      <c r="V7321" s="1" t="s">
        <v>994</v>
      </c>
      <c r="W7321" s="1" t="s">
        <v>996</v>
      </c>
      <c r="X7321" s="1" t="s">
        <v>4812</v>
      </c>
      <c r="Y7321" s="1" t="s">
        <v>4813</v>
      </c>
    </row>
    <row r="7322">
      <c r="A7322" s="1" t="s">
        <v>46247</v>
      </c>
      <c r="B7322" s="1" t="s">
        <v>1244</v>
      </c>
      <c r="C7322" s="1" t="s">
        <v>1246</v>
      </c>
      <c r="D7322" s="1" t="s">
        <v>4348</v>
      </c>
      <c r="E7322" s="1" t="s">
        <v>4351</v>
      </c>
      <c r="F7322" s="1" t="s">
        <v>46248</v>
      </c>
      <c r="G7322" s="1" t="s">
        <v>13121</v>
      </c>
      <c r="J7322" s="1" t="s">
        <v>4354</v>
      </c>
      <c r="K7322" s="1" t="s">
        <v>4355</v>
      </c>
      <c r="L7322" s="1" t="s">
        <v>1261</v>
      </c>
      <c r="M7322" s="1" t="s">
        <v>1263</v>
      </c>
    </row>
    <row r="7323">
      <c r="A7323" s="1" t="s">
        <v>46250</v>
      </c>
      <c r="B7323" s="1" t="s">
        <v>25112</v>
      </c>
      <c r="C7323" s="1" t="s">
        <v>25113</v>
      </c>
      <c r="D7323" s="1" t="s">
        <v>25114</v>
      </c>
      <c r="E7323" s="1" t="s">
        <v>25115</v>
      </c>
      <c r="G7323" s="1" t="s">
        <v>25116</v>
      </c>
      <c r="H7323" s="1" t="s">
        <v>25118</v>
      </c>
    </row>
    <row r="7324">
      <c r="A7324" s="1" t="s">
        <v>36824</v>
      </c>
      <c r="B7324" s="1" t="s">
        <v>1414</v>
      </c>
      <c r="C7324" s="1" t="s">
        <v>1415</v>
      </c>
      <c r="D7324" s="1" t="s">
        <v>43403</v>
      </c>
      <c r="E7324" s="1" t="s">
        <v>8636</v>
      </c>
      <c r="F7324" s="1" t="s">
        <v>3125</v>
      </c>
      <c r="G7324" s="1" t="s">
        <v>1422</v>
      </c>
      <c r="H7324" s="1" t="s">
        <v>1424</v>
      </c>
      <c r="I7324" s="1" t="s">
        <v>1426</v>
      </c>
    </row>
    <row r="7325">
      <c r="A7325" s="1" t="s">
        <v>35690</v>
      </c>
      <c r="B7325" s="1" t="s">
        <v>46253</v>
      </c>
      <c r="C7325" s="1" t="s">
        <v>189</v>
      </c>
    </row>
    <row r="7326">
      <c r="A7326" s="1" t="s">
        <v>36826</v>
      </c>
      <c r="B7326" s="1" t="s">
        <v>11347</v>
      </c>
      <c r="C7326" s="1" t="s">
        <v>11348</v>
      </c>
      <c r="D7326" s="1" t="s">
        <v>36509</v>
      </c>
      <c r="E7326" s="1" t="s">
        <v>36510</v>
      </c>
      <c r="G7326" s="1" t="s">
        <v>11351</v>
      </c>
      <c r="H7326" s="1" t="s">
        <v>11352</v>
      </c>
      <c r="I7326" s="1" t="s">
        <v>11353</v>
      </c>
      <c r="J7326" s="1" t="s">
        <v>11354</v>
      </c>
    </row>
    <row r="7327">
      <c r="A7327" s="1" t="s">
        <v>24127</v>
      </c>
      <c r="B7327" s="1" t="s">
        <v>46256</v>
      </c>
      <c r="C7327" s="1" t="s">
        <v>40</v>
      </c>
    </row>
    <row r="7328">
      <c r="A7328" s="1" t="s">
        <v>24986</v>
      </c>
      <c r="B7328" s="1" t="s">
        <v>14321</v>
      </c>
      <c r="C7328" s="1" t="s">
        <v>189</v>
      </c>
    </row>
    <row r="7329">
      <c r="A7329" s="1" t="s">
        <v>46258</v>
      </c>
      <c r="B7329" s="1" t="s">
        <v>1539</v>
      </c>
      <c r="C7329" s="1" t="s">
        <v>1541</v>
      </c>
      <c r="D7329" s="1" t="s">
        <v>1543</v>
      </c>
      <c r="E7329" s="1" t="s">
        <v>1545</v>
      </c>
      <c r="F7329" s="1" t="s">
        <v>2219</v>
      </c>
      <c r="G7329" s="1" t="s">
        <v>2220</v>
      </c>
      <c r="H7329" s="1" t="s">
        <v>1551</v>
      </c>
      <c r="I7329" s="1" t="s">
        <v>1541</v>
      </c>
      <c r="J7329" s="1" t="s">
        <v>1554</v>
      </c>
      <c r="K7329" s="1" t="s">
        <v>1556</v>
      </c>
    </row>
    <row r="7330">
      <c r="A7330" s="1" t="s">
        <v>31000</v>
      </c>
      <c r="B7330" s="1" t="s">
        <v>7852</v>
      </c>
      <c r="C7330" s="1" t="s">
        <v>7854</v>
      </c>
      <c r="D7330" s="1" t="s">
        <v>46259</v>
      </c>
      <c r="E7330" s="1" t="s">
        <v>7857</v>
      </c>
      <c r="F7330" s="1" t="s">
        <v>7858</v>
      </c>
      <c r="G7330" s="1" t="s">
        <v>7857</v>
      </c>
    </row>
    <row r="7331">
      <c r="A7331" s="1" t="s">
        <v>46260</v>
      </c>
      <c r="B7331" s="1" t="s">
        <v>763</v>
      </c>
      <c r="C7331" s="1" t="s">
        <v>765</v>
      </c>
      <c r="D7331" s="1" t="s">
        <v>38904</v>
      </c>
      <c r="E7331" s="1" t="s">
        <v>15531</v>
      </c>
      <c r="G7331" s="1" t="s">
        <v>15664</v>
      </c>
      <c r="H7331" s="1" t="s">
        <v>15665</v>
      </c>
      <c r="I7331" s="1" t="s">
        <v>776</v>
      </c>
      <c r="J7331" s="1" t="s">
        <v>777</v>
      </c>
    </row>
    <row r="7332">
      <c r="A7332" s="1" t="s">
        <v>46266</v>
      </c>
      <c r="B7332" s="1" t="s">
        <v>25119</v>
      </c>
      <c r="C7332" s="1" t="s">
        <v>25120</v>
      </c>
      <c r="D7332" s="1" t="s">
        <v>25121</v>
      </c>
      <c r="E7332" s="1" t="s">
        <v>25122</v>
      </c>
      <c r="G7332" s="1" t="s">
        <v>25123</v>
      </c>
      <c r="H7332" s="1" t="s">
        <v>25124</v>
      </c>
    </row>
    <row r="7333">
      <c r="A7333" s="1" t="s">
        <v>46267</v>
      </c>
      <c r="B7333" s="1" t="s">
        <v>3574</v>
      </c>
      <c r="C7333" s="1" t="s">
        <v>3576</v>
      </c>
      <c r="D7333" s="1" t="s">
        <v>3578</v>
      </c>
      <c r="E7333" s="1" t="s">
        <v>3580</v>
      </c>
      <c r="F7333" s="1" t="s">
        <v>52</v>
      </c>
      <c r="G7333" s="1" t="s">
        <v>53</v>
      </c>
      <c r="H7333" s="1" t="s">
        <v>46269</v>
      </c>
      <c r="I7333" s="1" t="s">
        <v>12696</v>
      </c>
      <c r="K7333" s="1" t="s">
        <v>3589</v>
      </c>
      <c r="L7333" s="1" t="s">
        <v>3593</v>
      </c>
      <c r="M7333" s="1" t="s">
        <v>56</v>
      </c>
      <c r="N7333" s="1" t="s">
        <v>57</v>
      </c>
      <c r="O7333" s="1" t="s">
        <v>3594</v>
      </c>
      <c r="P7333" s="1" t="s">
        <v>3597</v>
      </c>
    </row>
    <row r="7334">
      <c r="A7334" s="1" t="s">
        <v>46270</v>
      </c>
      <c r="B7334" s="1" t="s">
        <v>1068</v>
      </c>
      <c r="C7334" s="1" t="s">
        <v>1069</v>
      </c>
      <c r="D7334" s="1" t="s">
        <v>273</v>
      </c>
      <c r="E7334" s="1" t="s">
        <v>274</v>
      </c>
      <c r="F7334" s="1" t="s">
        <v>46271</v>
      </c>
      <c r="G7334" s="1" t="s">
        <v>1075</v>
      </c>
      <c r="H7334" s="1" t="s">
        <v>1074</v>
      </c>
      <c r="I7334" s="1" t="s">
        <v>1075</v>
      </c>
      <c r="J7334" s="1" t="s">
        <v>300</v>
      </c>
      <c r="K7334" s="1" t="s">
        <v>301</v>
      </c>
    </row>
    <row r="7335">
      <c r="A7335" s="1" t="s">
        <v>46272</v>
      </c>
      <c r="B7335" s="1" t="s">
        <v>949</v>
      </c>
      <c r="C7335" s="1" t="s">
        <v>951</v>
      </c>
      <c r="D7335" s="1" t="s">
        <v>20368</v>
      </c>
      <c r="E7335" s="1" t="s">
        <v>20369</v>
      </c>
      <c r="F7335" s="1" t="s">
        <v>46273</v>
      </c>
      <c r="G7335" s="1" t="s">
        <v>20373</v>
      </c>
      <c r="H7335" s="1" t="s">
        <v>953</v>
      </c>
      <c r="I7335" s="1" t="s">
        <v>955</v>
      </c>
      <c r="J7335" s="1" t="s">
        <v>20375</v>
      </c>
      <c r="K7335" s="1" t="s">
        <v>20373</v>
      </c>
    </row>
    <row r="7336">
      <c r="A7336" s="1" t="s">
        <v>35102</v>
      </c>
      <c r="B7336" s="1" t="s">
        <v>11250</v>
      </c>
      <c r="C7336" s="1" t="s">
        <v>1054</v>
      </c>
    </row>
    <row r="7337">
      <c r="A7337" s="1" t="s">
        <v>35324</v>
      </c>
      <c r="B7337" s="1" t="s">
        <v>2809</v>
      </c>
      <c r="C7337" s="1" t="s">
        <v>2811</v>
      </c>
      <c r="D7337" s="1" t="s">
        <v>46274</v>
      </c>
      <c r="E7337" s="1" t="s">
        <v>2824</v>
      </c>
      <c r="F7337" s="1" t="s">
        <v>2816</v>
      </c>
      <c r="G7337" s="1" t="s">
        <v>2818</v>
      </c>
      <c r="H7337" s="1">
        <v>970.0</v>
      </c>
      <c r="I7337" s="1" t="s">
        <v>2388</v>
      </c>
      <c r="J7337" s="1" t="s">
        <v>2823</v>
      </c>
      <c r="K7337" s="1" t="s">
        <v>2824</v>
      </c>
      <c r="L7337" s="1" t="s">
        <v>2825</v>
      </c>
      <c r="M7337" s="1" t="s">
        <v>2826</v>
      </c>
    </row>
    <row r="7338">
      <c r="A7338" s="1" t="s">
        <v>46276</v>
      </c>
      <c r="B7338" s="1" t="s">
        <v>3414</v>
      </c>
      <c r="C7338" s="1" t="s">
        <v>3415</v>
      </c>
      <c r="D7338" s="1" t="s">
        <v>38034</v>
      </c>
      <c r="E7338" s="1" t="s">
        <v>38035</v>
      </c>
      <c r="F7338" s="1" t="s">
        <v>3419</v>
      </c>
      <c r="G7338" s="1" t="s">
        <v>3421</v>
      </c>
      <c r="H7338" s="1" t="s">
        <v>4365</v>
      </c>
      <c r="I7338" s="1" t="s">
        <v>4367</v>
      </c>
      <c r="J7338" s="1" t="s">
        <v>3422</v>
      </c>
      <c r="K7338" s="1" t="s">
        <v>3423</v>
      </c>
    </row>
    <row r="7339">
      <c r="A7339" s="1" t="s">
        <v>46279</v>
      </c>
      <c r="B7339" s="1" t="s">
        <v>1154</v>
      </c>
      <c r="C7339" s="1" t="s">
        <v>1156</v>
      </c>
      <c r="D7339" s="1" t="s">
        <v>1930</v>
      </c>
      <c r="E7339" s="1" t="s">
        <v>1931</v>
      </c>
      <c r="F7339" s="1" t="s">
        <v>1932</v>
      </c>
      <c r="G7339" s="1" t="s">
        <v>1933</v>
      </c>
      <c r="H7339" s="1" t="s">
        <v>1935</v>
      </c>
      <c r="I7339" s="1" t="s">
        <v>1931</v>
      </c>
      <c r="J7339" s="1" t="s">
        <v>1162</v>
      </c>
      <c r="K7339" s="1" t="s">
        <v>1163</v>
      </c>
    </row>
    <row r="7340">
      <c r="A7340" s="1" t="s">
        <v>46284</v>
      </c>
      <c r="B7340" s="1" t="s">
        <v>763</v>
      </c>
      <c r="C7340" s="1" t="s">
        <v>765</v>
      </c>
      <c r="D7340" s="1" t="s">
        <v>25136</v>
      </c>
      <c r="E7340" s="1" t="s">
        <v>25137</v>
      </c>
      <c r="F7340" s="1" t="s">
        <v>25138</v>
      </c>
      <c r="G7340" s="1" t="s">
        <v>25139</v>
      </c>
      <c r="H7340" s="1" t="s">
        <v>25141</v>
      </c>
      <c r="I7340" s="1" t="s">
        <v>25142</v>
      </c>
      <c r="K7340" s="1" t="s">
        <v>25143</v>
      </c>
      <c r="L7340" s="1" t="s">
        <v>25137</v>
      </c>
      <c r="M7340" s="1" t="s">
        <v>776</v>
      </c>
      <c r="N7340" s="1" t="s">
        <v>777</v>
      </c>
    </row>
    <row r="7341">
      <c r="A7341" s="1" t="s">
        <v>46288</v>
      </c>
      <c r="B7341" s="1" t="s">
        <v>1154</v>
      </c>
      <c r="C7341" s="1" t="s">
        <v>1156</v>
      </c>
      <c r="D7341" s="1" t="s">
        <v>1917</v>
      </c>
      <c r="E7341" s="1" t="s">
        <v>1919</v>
      </c>
      <c r="F7341" s="1" t="s">
        <v>1160</v>
      </c>
      <c r="G7341" s="1" t="s">
        <v>1161</v>
      </c>
      <c r="H7341" s="1" t="s">
        <v>1162</v>
      </c>
      <c r="I7341" s="1" t="s">
        <v>1163</v>
      </c>
    </row>
    <row r="7342">
      <c r="A7342" s="1" t="s">
        <v>46290</v>
      </c>
      <c r="B7342" s="1" t="s">
        <v>3574</v>
      </c>
      <c r="C7342" s="1" t="s">
        <v>3576</v>
      </c>
      <c r="D7342" s="1" t="s">
        <v>3578</v>
      </c>
      <c r="E7342" s="1" t="s">
        <v>3580</v>
      </c>
      <c r="F7342" s="1" t="s">
        <v>52</v>
      </c>
      <c r="G7342" s="1" t="s">
        <v>53</v>
      </c>
      <c r="H7342" s="1" t="s">
        <v>46293</v>
      </c>
      <c r="I7342" s="1" t="s">
        <v>57</v>
      </c>
      <c r="K7342" s="1" t="s">
        <v>3589</v>
      </c>
      <c r="L7342" s="1" t="s">
        <v>3593</v>
      </c>
      <c r="M7342" s="1" t="s">
        <v>56</v>
      </c>
      <c r="N7342" s="1" t="s">
        <v>57</v>
      </c>
      <c r="O7342" s="1" t="s">
        <v>3594</v>
      </c>
      <c r="P7342" s="1" t="s">
        <v>3597</v>
      </c>
    </row>
    <row r="7343">
      <c r="A7343" s="1" t="s">
        <v>46295</v>
      </c>
      <c r="B7343" s="1" t="s">
        <v>602</v>
      </c>
      <c r="C7343" s="1" t="s">
        <v>604</v>
      </c>
      <c r="D7343" s="1" t="s">
        <v>1861</v>
      </c>
      <c r="E7343" s="1" t="s">
        <v>1863</v>
      </c>
      <c r="F7343" s="1" t="s">
        <v>1868</v>
      </c>
      <c r="G7343" s="1" t="s">
        <v>1869</v>
      </c>
      <c r="H7343" s="1" t="s">
        <v>1865</v>
      </c>
      <c r="I7343" s="1" t="s">
        <v>1867</v>
      </c>
      <c r="J7343" s="1" t="s">
        <v>1870</v>
      </c>
      <c r="K7343" s="1" t="s">
        <v>1872</v>
      </c>
      <c r="N7343" s="1" t="s">
        <v>1874</v>
      </c>
      <c r="O7343" s="1" t="s">
        <v>1876</v>
      </c>
      <c r="P7343" s="1" t="s">
        <v>1877</v>
      </c>
      <c r="Q7343" s="1" t="s">
        <v>1867</v>
      </c>
      <c r="R7343" s="1" t="s">
        <v>615</v>
      </c>
      <c r="S7343" s="1" t="s">
        <v>617</v>
      </c>
      <c r="T7343" s="1" t="s">
        <v>1338</v>
      </c>
      <c r="U7343" s="1" t="s">
        <v>1340</v>
      </c>
      <c r="V7343" s="1" t="s">
        <v>1879</v>
      </c>
      <c r="W7343" s="1" t="s">
        <v>1880</v>
      </c>
    </row>
    <row r="7344">
      <c r="A7344" s="1" t="s">
        <v>46297</v>
      </c>
      <c r="B7344" s="1" t="s">
        <v>1847</v>
      </c>
      <c r="C7344" s="1" t="s">
        <v>1849</v>
      </c>
      <c r="D7344" s="1" t="s">
        <v>1850</v>
      </c>
      <c r="E7344" s="1" t="s">
        <v>1849</v>
      </c>
      <c r="F7344" s="1" t="s">
        <v>1854</v>
      </c>
      <c r="G7344" s="1" t="s">
        <v>1849</v>
      </c>
    </row>
    <row r="7345">
      <c r="A7345" s="1" t="s">
        <v>46298</v>
      </c>
      <c r="B7345" s="1" t="s">
        <v>19544</v>
      </c>
      <c r="C7345" s="1" t="s">
        <v>19546</v>
      </c>
      <c r="D7345" s="1" t="s">
        <v>19541</v>
      </c>
      <c r="E7345" s="1" t="s">
        <v>19542</v>
      </c>
      <c r="F7345" s="1" t="s">
        <v>32874</v>
      </c>
      <c r="G7345" s="1" t="s">
        <v>19556</v>
      </c>
      <c r="H7345" s="1" t="s">
        <v>19554</v>
      </c>
      <c r="I7345" s="1" t="s">
        <v>19556</v>
      </c>
      <c r="J7345" s="1" t="s">
        <v>19558</v>
      </c>
      <c r="K7345" s="1" t="s">
        <v>19559</v>
      </c>
    </row>
    <row r="7346">
      <c r="A7346" s="1" t="s">
        <v>46299</v>
      </c>
      <c r="B7346" s="1" t="s">
        <v>273</v>
      </c>
      <c r="C7346" s="1" t="s">
        <v>274</v>
      </c>
      <c r="D7346" s="1" t="s">
        <v>5341</v>
      </c>
      <c r="E7346" s="1" t="s">
        <v>5343</v>
      </c>
      <c r="F7346" s="1" t="s">
        <v>13144</v>
      </c>
      <c r="G7346" s="1" t="s">
        <v>5350</v>
      </c>
      <c r="H7346" s="1" t="s">
        <v>5348</v>
      </c>
      <c r="I7346" s="1" t="s">
        <v>5350</v>
      </c>
      <c r="J7346" s="1" t="s">
        <v>300</v>
      </c>
      <c r="K7346" s="1" t="s">
        <v>301</v>
      </c>
    </row>
    <row r="7347">
      <c r="A7347" s="1" t="s">
        <v>46300</v>
      </c>
      <c r="B7347" s="1" t="s">
        <v>507</v>
      </c>
      <c r="C7347" s="1" t="s">
        <v>509</v>
      </c>
      <c r="D7347" s="1" t="s">
        <v>239</v>
      </c>
      <c r="E7347" s="1" t="s">
        <v>240</v>
      </c>
      <c r="F7347" s="1" t="s">
        <v>41786</v>
      </c>
      <c r="G7347" s="1" t="s">
        <v>41787</v>
      </c>
      <c r="I7347" s="1" t="s">
        <v>36369</v>
      </c>
      <c r="J7347" s="1" t="s">
        <v>40</v>
      </c>
      <c r="K7347" s="1" t="s">
        <v>41790</v>
      </c>
      <c r="L7347" s="1" t="s">
        <v>41791</v>
      </c>
      <c r="M7347" s="1" t="s">
        <v>46302</v>
      </c>
      <c r="N7347" s="1" t="s">
        <v>46303</v>
      </c>
      <c r="P7347" s="1" t="s">
        <v>259</v>
      </c>
      <c r="Q7347" s="1" t="s">
        <v>260</v>
      </c>
      <c r="R7347" s="1" t="s">
        <v>18700</v>
      </c>
      <c r="S7347" s="1" t="s">
        <v>18701</v>
      </c>
    </row>
    <row r="7348">
      <c r="A7348" s="1" t="s">
        <v>46308</v>
      </c>
      <c r="B7348" s="1" t="s">
        <v>22513</v>
      </c>
      <c r="C7348" s="1" t="s">
        <v>22515</v>
      </c>
      <c r="D7348" s="1" t="s">
        <v>17428</v>
      </c>
      <c r="E7348" s="1" t="s">
        <v>17429</v>
      </c>
      <c r="F7348" s="1" t="s">
        <v>17430</v>
      </c>
      <c r="G7348" s="1" t="s">
        <v>17431</v>
      </c>
      <c r="H7348" s="1" t="s">
        <v>41792</v>
      </c>
      <c r="I7348" s="1" t="s">
        <v>41793</v>
      </c>
      <c r="K7348" s="1" t="s">
        <v>22521</v>
      </c>
      <c r="L7348" s="1" t="s">
        <v>22523</v>
      </c>
      <c r="M7348" s="1" t="s">
        <v>17434</v>
      </c>
      <c r="N7348" s="1" t="s">
        <v>17435</v>
      </c>
      <c r="O7348" s="1" t="s">
        <v>17436</v>
      </c>
      <c r="P7348" s="1" t="s">
        <v>17437</v>
      </c>
    </row>
    <row r="7349">
      <c r="A7349" s="1" t="s">
        <v>46313</v>
      </c>
      <c r="B7349" s="1" t="s">
        <v>720</v>
      </c>
      <c r="C7349" s="1" t="s">
        <v>722</v>
      </c>
      <c r="D7349" s="1" t="s">
        <v>30647</v>
      </c>
      <c r="E7349" s="1" t="s">
        <v>726</v>
      </c>
      <c r="F7349" s="1" t="s">
        <v>759</v>
      </c>
      <c r="G7349" s="1" t="s">
        <v>760</v>
      </c>
    </row>
    <row r="7350">
      <c r="A7350" s="1" t="s">
        <v>46315</v>
      </c>
      <c r="B7350" s="1" t="s">
        <v>1154</v>
      </c>
      <c r="C7350" s="1" t="s">
        <v>1156</v>
      </c>
      <c r="D7350" s="1" t="s">
        <v>1930</v>
      </c>
      <c r="E7350" s="1" t="s">
        <v>1931</v>
      </c>
      <c r="F7350" s="1" t="s">
        <v>25149</v>
      </c>
      <c r="G7350" s="1" t="s">
        <v>25150</v>
      </c>
      <c r="H7350" s="1" t="s">
        <v>25151</v>
      </c>
      <c r="I7350" s="1" t="s">
        <v>25152</v>
      </c>
      <c r="J7350" s="1" t="s">
        <v>1935</v>
      </c>
      <c r="K7350" s="1" t="s">
        <v>1931</v>
      </c>
      <c r="L7350" s="1" t="s">
        <v>1162</v>
      </c>
      <c r="M7350" s="1" t="s">
        <v>1163</v>
      </c>
      <c r="N7350" s="1" t="s">
        <v>25154</v>
      </c>
      <c r="O7350" s="1" t="s">
        <v>25156</v>
      </c>
    </row>
    <row r="7351">
      <c r="A7351" s="1" t="s">
        <v>46316</v>
      </c>
      <c r="B7351" s="1" t="s">
        <v>1244</v>
      </c>
      <c r="C7351" s="1" t="s">
        <v>1246</v>
      </c>
      <c r="D7351" s="1" t="s">
        <v>12964</v>
      </c>
      <c r="E7351" s="1" t="s">
        <v>12965</v>
      </c>
      <c r="F7351" s="1" t="s">
        <v>41794</v>
      </c>
      <c r="G7351" s="1" t="s">
        <v>13237</v>
      </c>
      <c r="I7351" s="1" t="s">
        <v>12973</v>
      </c>
      <c r="J7351" s="1" t="s">
        <v>1250</v>
      </c>
      <c r="K7351" s="1" t="s">
        <v>1261</v>
      </c>
      <c r="L7351" s="1" t="s">
        <v>1263</v>
      </c>
    </row>
    <row r="7352">
      <c r="A7352" s="1" t="s">
        <v>46317</v>
      </c>
      <c r="B7352" s="1" t="s">
        <v>11564</v>
      </c>
      <c r="C7352" s="1" t="s">
        <v>11565</v>
      </c>
      <c r="D7352" s="1" t="s">
        <v>46318</v>
      </c>
      <c r="E7352" s="1" t="s">
        <v>46319</v>
      </c>
      <c r="F7352" s="1" t="s">
        <v>46320</v>
      </c>
      <c r="G7352" s="1" t="s">
        <v>46321</v>
      </c>
      <c r="H7352" s="1" t="s">
        <v>46322</v>
      </c>
      <c r="I7352" s="1" t="s">
        <v>46321</v>
      </c>
      <c r="J7352" s="1" t="s">
        <v>11574</v>
      </c>
      <c r="K7352" s="1" t="s">
        <v>11575</v>
      </c>
    </row>
    <row r="7353">
      <c r="A7353" s="1" t="s">
        <v>46323</v>
      </c>
      <c r="B7353" s="1" t="s">
        <v>14604</v>
      </c>
      <c r="C7353" s="1" t="s">
        <v>14605</v>
      </c>
    </row>
    <row r="7354">
      <c r="A7354" s="1" t="s">
        <v>46324</v>
      </c>
      <c r="B7354" s="1" t="s">
        <v>46325</v>
      </c>
      <c r="C7354" s="1" t="s">
        <v>189</v>
      </c>
    </row>
    <row r="7355">
      <c r="A7355" s="1" t="s">
        <v>46326</v>
      </c>
      <c r="B7355" s="1" t="s">
        <v>44226</v>
      </c>
      <c r="C7355" s="1" t="s">
        <v>14986</v>
      </c>
    </row>
    <row r="7356">
      <c r="A7356" s="1" t="s">
        <v>46327</v>
      </c>
      <c r="B7356" s="1" t="s">
        <v>4817</v>
      </c>
      <c r="C7356" s="1" t="s">
        <v>4818</v>
      </c>
      <c r="D7356" s="1" t="s">
        <v>46329</v>
      </c>
      <c r="E7356" s="1" t="s">
        <v>46330</v>
      </c>
      <c r="F7356" s="1" t="s">
        <v>46331</v>
      </c>
      <c r="G7356" s="1" t="s">
        <v>46332</v>
      </c>
      <c r="H7356" s="1" t="s">
        <v>4824</v>
      </c>
      <c r="I7356" s="1" t="s">
        <v>4825</v>
      </c>
    </row>
    <row r="7357">
      <c r="A7357" s="1" t="s">
        <v>46333</v>
      </c>
      <c r="B7357" s="1" t="s">
        <v>45639</v>
      </c>
      <c r="C7357" s="1" t="s">
        <v>21478</v>
      </c>
    </row>
    <row r="7358">
      <c r="A7358" s="1" t="s">
        <v>33487</v>
      </c>
      <c r="B7358" s="1" t="s">
        <v>46334</v>
      </c>
      <c r="C7358" s="1" t="s">
        <v>189</v>
      </c>
    </row>
    <row r="7359">
      <c r="A7359" s="1" t="s">
        <v>46335</v>
      </c>
      <c r="B7359" s="1" t="s">
        <v>469</v>
      </c>
      <c r="C7359" s="1" t="s">
        <v>471</v>
      </c>
      <c r="D7359" s="1" t="s">
        <v>46337</v>
      </c>
      <c r="E7359" s="1" t="s">
        <v>46338</v>
      </c>
      <c r="F7359" s="1" t="s">
        <v>46339</v>
      </c>
      <c r="G7359" s="1" t="s">
        <v>46340</v>
      </c>
      <c r="H7359" s="1" t="s">
        <v>46341</v>
      </c>
      <c r="I7359" s="1" t="s">
        <v>46342</v>
      </c>
      <c r="J7359" s="1" t="s">
        <v>478</v>
      </c>
      <c r="K7359" s="1" t="s">
        <v>480</v>
      </c>
      <c r="L7359" s="1" t="s">
        <v>46343</v>
      </c>
      <c r="M7359" s="1" t="s">
        <v>46344</v>
      </c>
      <c r="O7359" s="1" t="s">
        <v>484</v>
      </c>
      <c r="P7359" s="1" t="s">
        <v>485</v>
      </c>
      <c r="Q7359" s="1" t="s">
        <v>46345</v>
      </c>
      <c r="R7359" s="1" t="s">
        <v>46346</v>
      </c>
    </row>
    <row r="7360">
      <c r="A7360" s="1" t="s">
        <v>46347</v>
      </c>
      <c r="B7360" s="1" t="s">
        <v>169</v>
      </c>
      <c r="C7360" s="1" t="s">
        <v>170</v>
      </c>
      <c r="D7360" s="1" t="s">
        <v>262</v>
      </c>
      <c r="E7360" s="1" t="s">
        <v>263</v>
      </c>
      <c r="G7360" s="1" t="s">
        <v>25158</v>
      </c>
      <c r="H7360" s="1" t="s">
        <v>1349</v>
      </c>
      <c r="J7360" s="1" t="s">
        <v>15430</v>
      </c>
      <c r="K7360" s="1" t="s">
        <v>15431</v>
      </c>
      <c r="L7360" s="1" t="s">
        <v>25161</v>
      </c>
      <c r="M7360" s="1" t="s">
        <v>25162</v>
      </c>
      <c r="O7360" s="1" t="s">
        <v>183</v>
      </c>
      <c r="P7360" s="1" t="s">
        <v>184</v>
      </c>
    </row>
    <row r="7361">
      <c r="A7361" s="1" t="s">
        <v>30941</v>
      </c>
      <c r="B7361" s="1" t="s">
        <v>26664</v>
      </c>
      <c r="C7361" s="1" t="s">
        <v>26665</v>
      </c>
      <c r="D7361" s="1" t="s">
        <v>1548</v>
      </c>
      <c r="E7361" s="1" t="s">
        <v>1550</v>
      </c>
      <c r="F7361" s="1" t="s">
        <v>46348</v>
      </c>
      <c r="G7361" s="1" t="s">
        <v>46349</v>
      </c>
      <c r="H7361" s="1" t="s">
        <v>18015</v>
      </c>
      <c r="I7361" s="1" t="s">
        <v>18016</v>
      </c>
      <c r="K7361" s="1" t="s">
        <v>26668</v>
      </c>
      <c r="L7361" s="1" t="s">
        <v>26669</v>
      </c>
      <c r="M7361" s="1" t="s">
        <v>1563</v>
      </c>
      <c r="N7361" s="1" t="s">
        <v>1564</v>
      </c>
      <c r="P7361" s="1" t="s">
        <v>1576</v>
      </c>
      <c r="Q7361" s="1" t="s">
        <v>1577</v>
      </c>
    </row>
    <row r="7362">
      <c r="A7362" s="1" t="s">
        <v>46350</v>
      </c>
      <c r="B7362" s="1" t="s">
        <v>46351</v>
      </c>
      <c r="C7362" s="1" t="s">
        <v>39595</v>
      </c>
    </row>
    <row r="7363">
      <c r="A7363" s="1" t="s">
        <v>46352</v>
      </c>
      <c r="B7363" s="1" t="s">
        <v>763</v>
      </c>
      <c r="C7363" s="1" t="s">
        <v>765</v>
      </c>
      <c r="D7363" s="1" t="s">
        <v>13085</v>
      </c>
      <c r="E7363" s="1" t="s">
        <v>13086</v>
      </c>
      <c r="F7363" s="1" t="s">
        <v>7083</v>
      </c>
      <c r="G7363" s="1" t="s">
        <v>7091</v>
      </c>
      <c r="H7363" s="1" t="s">
        <v>6930</v>
      </c>
      <c r="I7363" s="1" t="s">
        <v>6941</v>
      </c>
      <c r="J7363" s="1" t="s">
        <v>46353</v>
      </c>
      <c r="K7363" s="1" t="s">
        <v>46354</v>
      </c>
      <c r="N7363" s="1" t="s">
        <v>13093</v>
      </c>
      <c r="O7363" s="1" t="s">
        <v>13094</v>
      </c>
      <c r="P7363" s="1" t="s">
        <v>13095</v>
      </c>
      <c r="Q7363" s="1" t="s">
        <v>13094</v>
      </c>
      <c r="R7363" s="1" t="s">
        <v>772</v>
      </c>
      <c r="S7363" s="1" t="s">
        <v>774</v>
      </c>
      <c r="T7363" s="1" t="s">
        <v>776</v>
      </c>
      <c r="U7363" s="1" t="s">
        <v>777</v>
      </c>
    </row>
    <row r="7364">
      <c r="A7364" s="1" t="s">
        <v>23425</v>
      </c>
      <c r="B7364" s="1" t="s">
        <v>20067</v>
      </c>
      <c r="C7364" s="1" t="s">
        <v>189</v>
      </c>
    </row>
    <row r="7365">
      <c r="A7365" s="1" t="s">
        <v>22809</v>
      </c>
      <c r="B7365" s="1" t="s">
        <v>46355</v>
      </c>
      <c r="C7365" s="1" t="s">
        <v>40</v>
      </c>
    </row>
    <row r="7366">
      <c r="A7366" s="1" t="s">
        <v>46356</v>
      </c>
      <c r="B7366" s="1" t="s">
        <v>795</v>
      </c>
      <c r="C7366" s="1" t="s">
        <v>796</v>
      </c>
      <c r="D7366" s="1" t="s">
        <v>44786</v>
      </c>
      <c r="E7366" s="1" t="s">
        <v>139</v>
      </c>
      <c r="F7366" s="1" t="s">
        <v>801</v>
      </c>
      <c r="G7366" s="1" t="s">
        <v>802</v>
      </c>
    </row>
    <row r="7367">
      <c r="A7367" s="1" t="s">
        <v>21141</v>
      </c>
      <c r="B7367" s="1" t="s">
        <v>9902</v>
      </c>
      <c r="C7367" s="1" t="s">
        <v>9904</v>
      </c>
      <c r="D7367" s="1" t="s">
        <v>19867</v>
      </c>
      <c r="E7367" s="1" t="s">
        <v>19868</v>
      </c>
      <c r="F7367" s="1" t="s">
        <v>13442</v>
      </c>
      <c r="G7367" s="1" t="s">
        <v>13443</v>
      </c>
      <c r="H7367" s="1" t="s">
        <v>46358</v>
      </c>
      <c r="I7367" s="1" t="s">
        <v>46359</v>
      </c>
      <c r="J7367" s="1" t="s">
        <v>19872</v>
      </c>
      <c r="K7367" s="1" t="s">
        <v>19873</v>
      </c>
      <c r="L7367" s="1" t="s">
        <v>13480</v>
      </c>
      <c r="M7367" s="1" t="s">
        <v>13481</v>
      </c>
      <c r="N7367" s="1" t="s">
        <v>9920</v>
      </c>
      <c r="O7367" s="1" t="s">
        <v>9922</v>
      </c>
      <c r="P7367" s="1" t="s">
        <v>19874</v>
      </c>
      <c r="Q7367" s="1" t="s">
        <v>19876</v>
      </c>
    </row>
    <row r="7368">
      <c r="A7368" s="1" t="s">
        <v>46362</v>
      </c>
      <c r="B7368" s="1" t="s">
        <v>26679</v>
      </c>
      <c r="C7368" s="1" t="s">
        <v>26681</v>
      </c>
      <c r="D7368" s="1" t="s">
        <v>46363</v>
      </c>
      <c r="E7368" s="1" t="s">
        <v>26684</v>
      </c>
      <c r="F7368" s="1" t="s">
        <v>26686</v>
      </c>
      <c r="G7368" s="1" t="s">
        <v>26681</v>
      </c>
      <c r="H7368" s="1" t="s">
        <v>7898</v>
      </c>
      <c r="I7368" s="1" t="s">
        <v>7901</v>
      </c>
      <c r="J7368" s="1" t="s">
        <v>7902</v>
      </c>
      <c r="K7368" s="1" t="s">
        <v>7903</v>
      </c>
    </row>
    <row r="7369">
      <c r="A7369" s="1" t="s">
        <v>46364</v>
      </c>
      <c r="B7369" s="1" t="s">
        <v>46365</v>
      </c>
      <c r="C7369" s="1" t="s">
        <v>46366</v>
      </c>
      <c r="D7369" s="1" t="s">
        <v>46367</v>
      </c>
      <c r="E7369" s="1" t="s">
        <v>46368</v>
      </c>
      <c r="F7369" s="1" t="s">
        <v>46369</v>
      </c>
      <c r="G7369" s="1" t="s">
        <v>46370</v>
      </c>
    </row>
    <row r="7370">
      <c r="A7370" s="1" t="s">
        <v>46371</v>
      </c>
      <c r="B7370" s="1" t="s">
        <v>46372</v>
      </c>
      <c r="C7370" s="1" t="s">
        <v>46373</v>
      </c>
      <c r="D7370" s="1" t="s">
        <v>46374</v>
      </c>
      <c r="E7370" s="1" t="s">
        <v>40</v>
      </c>
      <c r="F7370" s="1" t="s">
        <v>46375</v>
      </c>
      <c r="G7370" s="1" t="s">
        <v>46376</v>
      </c>
    </row>
    <row r="7371">
      <c r="A7371" s="1" t="s">
        <v>46377</v>
      </c>
      <c r="B7371" s="1" t="s">
        <v>6241</v>
      </c>
      <c r="C7371" s="1" t="s">
        <v>6242</v>
      </c>
      <c r="D7371" s="1" t="s">
        <v>46379</v>
      </c>
      <c r="E7371" s="1" t="s">
        <v>46380</v>
      </c>
      <c r="F7371" s="1" t="s">
        <v>46381</v>
      </c>
      <c r="G7371" s="1" t="s">
        <v>46382</v>
      </c>
      <c r="H7371" s="1" t="s">
        <v>6249</v>
      </c>
      <c r="I7371" s="1" t="s">
        <v>6250</v>
      </c>
      <c r="J7371" s="1" t="s">
        <v>46383</v>
      </c>
      <c r="K7371" s="1" t="s">
        <v>46384</v>
      </c>
    </row>
    <row r="7372">
      <c r="A7372" s="1" t="s">
        <v>46385</v>
      </c>
      <c r="B7372" s="1" t="s">
        <v>791</v>
      </c>
      <c r="C7372" s="1" t="s">
        <v>794</v>
      </c>
      <c r="D7372" s="1" t="s">
        <v>949</v>
      </c>
      <c r="E7372" s="1" t="s">
        <v>951</v>
      </c>
      <c r="F7372" s="1" t="s">
        <v>1414</v>
      </c>
      <c r="G7372" s="1" t="s">
        <v>1415</v>
      </c>
      <c r="H7372" s="1" t="s">
        <v>40624</v>
      </c>
      <c r="I7372" s="1" t="s">
        <v>1422</v>
      </c>
      <c r="K7372" s="1" t="s">
        <v>799</v>
      </c>
      <c r="L7372" s="1" t="s">
        <v>800</v>
      </c>
      <c r="M7372" s="1" t="s">
        <v>953</v>
      </c>
      <c r="N7372" s="1" t="s">
        <v>955</v>
      </c>
      <c r="O7372" s="1" t="s">
        <v>3125</v>
      </c>
      <c r="P7372" s="1" t="s">
        <v>1422</v>
      </c>
      <c r="Q7372" s="1" t="s">
        <v>1424</v>
      </c>
      <c r="R7372" s="1" t="s">
        <v>1426</v>
      </c>
      <c r="T7372" s="1" t="s">
        <v>804</v>
      </c>
      <c r="U7372" s="1" t="s">
        <v>806</v>
      </c>
    </row>
    <row r="7373">
      <c r="A7373" s="1" t="s">
        <v>46386</v>
      </c>
      <c r="B7373" s="1" t="s">
        <v>763</v>
      </c>
      <c r="C7373" s="1" t="s">
        <v>765</v>
      </c>
      <c r="D7373" s="1" t="s">
        <v>3880</v>
      </c>
      <c r="E7373" s="1" t="s">
        <v>3881</v>
      </c>
      <c r="F7373" s="1" t="s">
        <v>12117</v>
      </c>
      <c r="G7373" s="1" t="s">
        <v>12119</v>
      </c>
      <c r="H7373" s="1" t="s">
        <v>41452</v>
      </c>
      <c r="I7373" s="1" t="s">
        <v>41453</v>
      </c>
      <c r="K7373" s="1" t="s">
        <v>3884</v>
      </c>
      <c r="L7373" s="1" t="s">
        <v>3883</v>
      </c>
      <c r="M7373" s="1" t="s">
        <v>776</v>
      </c>
      <c r="N7373" s="1" t="s">
        <v>777</v>
      </c>
    </row>
    <row r="7374">
      <c r="A7374" s="1" t="s">
        <v>46387</v>
      </c>
      <c r="B7374" s="1" t="s">
        <v>20270</v>
      </c>
      <c r="C7374" s="1" t="s">
        <v>40</v>
      </c>
    </row>
    <row r="7375">
      <c r="A7375" s="1" t="s">
        <v>36827</v>
      </c>
      <c r="B7375" s="1" t="s">
        <v>20270</v>
      </c>
      <c r="C7375" s="1" t="s">
        <v>40</v>
      </c>
    </row>
    <row r="7376">
      <c r="A7376" s="1" t="s">
        <v>46388</v>
      </c>
      <c r="B7376" s="1" t="s">
        <v>934</v>
      </c>
      <c r="C7376" s="1" t="s">
        <v>936</v>
      </c>
      <c r="D7376" s="1" t="s">
        <v>20275</v>
      </c>
      <c r="E7376" s="1" t="s">
        <v>139</v>
      </c>
      <c r="F7376" s="1" t="s">
        <v>941</v>
      </c>
      <c r="G7376" s="1" t="s">
        <v>942</v>
      </c>
      <c r="I7376" s="1" t="s">
        <v>943</v>
      </c>
      <c r="J7376" s="1" t="s">
        <v>944</v>
      </c>
    </row>
    <row r="7377">
      <c r="A7377" s="1" t="s">
        <v>46389</v>
      </c>
      <c r="B7377" s="1" t="s">
        <v>8783</v>
      </c>
      <c r="C7377" s="1" t="s">
        <v>8784</v>
      </c>
      <c r="D7377" s="1" t="s">
        <v>44592</v>
      </c>
      <c r="E7377" s="1" t="s">
        <v>44593</v>
      </c>
      <c r="F7377" s="1" t="s">
        <v>44594</v>
      </c>
      <c r="G7377" s="1" t="s">
        <v>44595</v>
      </c>
      <c r="H7377" s="1" t="s">
        <v>44597</v>
      </c>
      <c r="I7377" s="1" t="s">
        <v>44599</v>
      </c>
      <c r="J7377" s="1" t="s">
        <v>44596</v>
      </c>
      <c r="K7377" s="1" t="s">
        <v>7832</v>
      </c>
    </row>
    <row r="7378">
      <c r="A7378" s="1" t="s">
        <v>46392</v>
      </c>
      <c r="B7378" s="1" t="s">
        <v>44567</v>
      </c>
      <c r="C7378" s="1" t="s">
        <v>40</v>
      </c>
    </row>
    <row r="7379">
      <c r="A7379" s="1" t="s">
        <v>46393</v>
      </c>
      <c r="B7379" s="1" t="s">
        <v>19214</v>
      </c>
      <c r="C7379" s="1" t="s">
        <v>19216</v>
      </c>
      <c r="D7379" s="1" t="s">
        <v>45220</v>
      </c>
      <c r="E7379" s="1" t="s">
        <v>45221</v>
      </c>
      <c r="H7379" s="1" t="s">
        <v>19219</v>
      </c>
      <c r="I7379" s="1" t="s">
        <v>19220</v>
      </c>
      <c r="J7379" s="1" t="s">
        <v>19221</v>
      </c>
      <c r="K7379" s="1" t="s">
        <v>19222</v>
      </c>
      <c r="L7379" s="1" t="s">
        <v>19223</v>
      </c>
      <c r="M7379" s="1" t="s">
        <v>19224</v>
      </c>
      <c r="N7379" s="1" t="s">
        <v>34753</v>
      </c>
      <c r="O7379" s="1" t="s">
        <v>34754</v>
      </c>
      <c r="P7379" s="1" t="s">
        <v>25045</v>
      </c>
      <c r="Q7379" s="1" t="s">
        <v>25046</v>
      </c>
    </row>
    <row r="7380">
      <c r="A7380" s="1" t="s">
        <v>31348</v>
      </c>
      <c r="B7380" s="1" t="s">
        <v>573</v>
      </c>
      <c r="C7380" s="1" t="s">
        <v>574</v>
      </c>
      <c r="D7380" s="1" t="s">
        <v>46396</v>
      </c>
      <c r="E7380" s="1" t="s">
        <v>46397</v>
      </c>
      <c r="G7380" s="1" t="s">
        <v>589</v>
      </c>
      <c r="H7380" s="1" t="s">
        <v>590</v>
      </c>
    </row>
    <row r="7381">
      <c r="A7381" s="1" t="s">
        <v>30876</v>
      </c>
      <c r="B7381" s="1" t="s">
        <v>46396</v>
      </c>
      <c r="C7381" s="1" t="s">
        <v>46397</v>
      </c>
    </row>
    <row r="7382">
      <c r="A7382" s="1" t="s">
        <v>46398</v>
      </c>
      <c r="C7382" s="1" t="s">
        <v>46399</v>
      </c>
      <c r="D7382" s="1" t="s">
        <v>2061</v>
      </c>
      <c r="E7382" s="1" t="s">
        <v>41447</v>
      </c>
      <c r="F7382" s="1" t="s">
        <v>41448</v>
      </c>
    </row>
    <row r="7383">
      <c r="A7383" s="1" t="s">
        <v>46400</v>
      </c>
      <c r="B7383" s="1" t="s">
        <v>2739</v>
      </c>
      <c r="C7383" s="1" t="s">
        <v>2741</v>
      </c>
      <c r="D7383" s="1" t="s">
        <v>46401</v>
      </c>
      <c r="E7383" s="1" t="s">
        <v>2744</v>
      </c>
      <c r="F7383" s="1" t="s">
        <v>2743</v>
      </c>
      <c r="G7383" s="1" t="s">
        <v>2744</v>
      </c>
    </row>
    <row r="7384">
      <c r="A7384" s="1" t="s">
        <v>46402</v>
      </c>
      <c r="B7384" s="1" t="s">
        <v>42299</v>
      </c>
      <c r="C7384" s="1" t="s">
        <v>189</v>
      </c>
    </row>
    <row r="7385">
      <c r="A7385" s="1" t="s">
        <v>46403</v>
      </c>
      <c r="B7385" s="1" t="s">
        <v>779</v>
      </c>
      <c r="C7385" s="1" t="s">
        <v>780</v>
      </c>
      <c r="D7385" s="1" t="s">
        <v>1174</v>
      </c>
      <c r="E7385" s="1" t="s">
        <v>1176</v>
      </c>
      <c r="F7385" s="1" t="s">
        <v>31166</v>
      </c>
      <c r="G7385" s="1" t="s">
        <v>843</v>
      </c>
      <c r="H7385" s="1" t="s">
        <v>1178</v>
      </c>
      <c r="I7385" s="1" t="s">
        <v>1180</v>
      </c>
      <c r="J7385" s="1" t="s">
        <v>786</v>
      </c>
      <c r="K7385" s="1" t="s">
        <v>787</v>
      </c>
      <c r="L7385" s="1" t="s">
        <v>788</v>
      </c>
      <c r="M7385" s="1" t="s">
        <v>789</v>
      </c>
    </row>
    <row r="7386">
      <c r="A7386" s="1" t="s">
        <v>46404</v>
      </c>
      <c r="B7386" s="1" t="s">
        <v>14956</v>
      </c>
      <c r="C7386" s="1" t="s">
        <v>14957</v>
      </c>
      <c r="D7386" s="1" t="s">
        <v>10819</v>
      </c>
      <c r="E7386" s="1" t="s">
        <v>10820</v>
      </c>
      <c r="F7386" s="1" t="s">
        <v>14958</v>
      </c>
      <c r="G7386" s="1" t="s">
        <v>14959</v>
      </c>
      <c r="H7386" s="1">
        <v>790.0</v>
      </c>
      <c r="I7386" s="1" t="s">
        <v>10653</v>
      </c>
      <c r="L7386" s="1" t="s">
        <v>14960</v>
      </c>
      <c r="M7386" s="1" t="s">
        <v>14961</v>
      </c>
      <c r="N7386" s="1" t="s">
        <v>14962</v>
      </c>
      <c r="O7386" s="1" t="s">
        <v>14963</v>
      </c>
      <c r="P7386" s="1" t="s">
        <v>14964</v>
      </c>
      <c r="Q7386" s="1" t="s">
        <v>14965</v>
      </c>
    </row>
    <row r="7387">
      <c r="A7387" s="1" t="s">
        <v>46406</v>
      </c>
      <c r="B7387" s="1" t="s">
        <v>6391</v>
      </c>
      <c r="C7387" s="1" t="s">
        <v>6392</v>
      </c>
      <c r="D7387" s="1" t="s">
        <v>14968</v>
      </c>
      <c r="E7387" s="1" t="s">
        <v>6397</v>
      </c>
      <c r="F7387" s="1" t="s">
        <v>6399</v>
      </c>
      <c r="G7387" s="1" t="s">
        <v>6400</v>
      </c>
      <c r="H7387" s="1">
        <v>910.0</v>
      </c>
      <c r="I7387" s="1" t="s">
        <v>3163</v>
      </c>
      <c r="J7387" s="1" t="s">
        <v>6403</v>
      </c>
      <c r="K7387" s="1" t="s">
        <v>6392</v>
      </c>
      <c r="L7387" s="1" t="s">
        <v>6404</v>
      </c>
      <c r="M7387" s="1" t="s">
        <v>6405</v>
      </c>
    </row>
    <row r="7388">
      <c r="A7388" s="1" t="s">
        <v>46407</v>
      </c>
      <c r="B7388" s="1" t="s">
        <v>1154</v>
      </c>
      <c r="C7388" s="1" t="s">
        <v>1156</v>
      </c>
      <c r="D7388" s="1" t="s">
        <v>46408</v>
      </c>
      <c r="E7388" s="1" t="s">
        <v>46409</v>
      </c>
      <c r="F7388" s="1" t="s">
        <v>1448</v>
      </c>
      <c r="G7388" s="1" t="s">
        <v>1449</v>
      </c>
      <c r="H7388" s="1" t="s">
        <v>46410</v>
      </c>
      <c r="I7388" s="1" t="s">
        <v>46411</v>
      </c>
      <c r="J7388" s="1">
        <v>780.0</v>
      </c>
      <c r="K7388" s="1" t="s">
        <v>4472</v>
      </c>
      <c r="L7388" s="1">
        <v>61.0</v>
      </c>
      <c r="M7388" s="1" t="s">
        <v>13626</v>
      </c>
      <c r="N7388" s="1" t="s">
        <v>46412</v>
      </c>
      <c r="O7388" s="1" t="s">
        <v>46413</v>
      </c>
      <c r="P7388" s="1" t="s">
        <v>1162</v>
      </c>
      <c r="Q7388" s="1" t="s">
        <v>1163</v>
      </c>
    </row>
    <row r="7389">
      <c r="A7389" s="1" t="s">
        <v>22286</v>
      </c>
      <c r="B7389" s="1" t="s">
        <v>469</v>
      </c>
      <c r="C7389" s="1" t="s">
        <v>471</v>
      </c>
      <c r="D7389" s="1" t="s">
        <v>15003</v>
      </c>
      <c r="E7389" s="1" t="s">
        <v>15004</v>
      </c>
      <c r="F7389" s="1" t="s">
        <v>15005</v>
      </c>
      <c r="G7389" s="1" t="s">
        <v>15006</v>
      </c>
      <c r="H7389" s="1" t="s">
        <v>15007</v>
      </c>
      <c r="I7389" s="1" t="s">
        <v>15008</v>
      </c>
      <c r="K7389" s="1" t="s">
        <v>478</v>
      </c>
      <c r="L7389" s="1" t="s">
        <v>480</v>
      </c>
      <c r="M7389" s="1" t="s">
        <v>15009</v>
      </c>
      <c r="N7389" s="1" t="s">
        <v>15010</v>
      </c>
      <c r="O7389" s="1" t="s">
        <v>482</v>
      </c>
      <c r="P7389" s="1" t="s">
        <v>483</v>
      </c>
      <c r="R7389" s="1" t="s">
        <v>484</v>
      </c>
      <c r="S7389" s="1" t="s">
        <v>485</v>
      </c>
    </row>
    <row r="7390">
      <c r="A7390" s="1" t="s">
        <v>36829</v>
      </c>
      <c r="B7390" s="1" t="s">
        <v>26225</v>
      </c>
      <c r="C7390" s="1" t="s">
        <v>26227</v>
      </c>
      <c r="D7390" s="1" t="s">
        <v>26229</v>
      </c>
      <c r="E7390" s="1" t="s">
        <v>26230</v>
      </c>
      <c r="F7390" s="1" t="s">
        <v>33977</v>
      </c>
      <c r="G7390" s="1" t="s">
        <v>33978</v>
      </c>
      <c r="I7390" s="1" t="s">
        <v>26233</v>
      </c>
      <c r="J7390" s="1" t="s">
        <v>26235</v>
      </c>
      <c r="K7390" s="1" t="s">
        <v>26236</v>
      </c>
      <c r="L7390" s="1" t="s">
        <v>26238</v>
      </c>
    </row>
    <row r="7391">
      <c r="A7391" s="1" t="s">
        <v>46414</v>
      </c>
      <c r="B7391" s="1" t="s">
        <v>39425</v>
      </c>
      <c r="C7391" s="1" t="s">
        <v>189</v>
      </c>
    </row>
    <row r="7392">
      <c r="A7392" s="1" t="s">
        <v>46415</v>
      </c>
      <c r="B7392" s="1" t="s">
        <v>3908</v>
      </c>
      <c r="C7392" s="1" t="s">
        <v>3909</v>
      </c>
      <c r="D7392" s="1" t="s">
        <v>3890</v>
      </c>
      <c r="E7392" s="1" t="s">
        <v>3891</v>
      </c>
      <c r="F7392" s="1" t="s">
        <v>4883</v>
      </c>
      <c r="G7392" s="1" t="s">
        <v>4884</v>
      </c>
      <c r="I7392" s="1" t="s">
        <v>3914</v>
      </c>
      <c r="J7392" s="1" t="s">
        <v>3916</v>
      </c>
      <c r="K7392" s="1" t="s">
        <v>3896</v>
      </c>
      <c r="L7392" s="1" t="s">
        <v>3899</v>
      </c>
      <c r="M7392" s="1" t="s">
        <v>3901</v>
      </c>
      <c r="N7392" s="1" t="s">
        <v>3902</v>
      </c>
    </row>
    <row r="7393">
      <c r="A7393" s="1" t="s">
        <v>46416</v>
      </c>
      <c r="B7393" s="1" t="s">
        <v>625</v>
      </c>
      <c r="C7393" s="1" t="s">
        <v>628</v>
      </c>
      <c r="D7393" s="1" t="s">
        <v>23845</v>
      </c>
      <c r="E7393" s="1" t="s">
        <v>189</v>
      </c>
      <c r="F7393" s="1" t="s">
        <v>645</v>
      </c>
      <c r="G7393" s="1" t="s">
        <v>646</v>
      </c>
    </row>
    <row r="7394">
      <c r="A7394" s="1" t="s">
        <v>46417</v>
      </c>
      <c r="B7394" s="1" t="s">
        <v>23841</v>
      </c>
      <c r="C7394" s="1" t="s">
        <v>189</v>
      </c>
    </row>
    <row r="7395">
      <c r="A7395" s="1" t="s">
        <v>46418</v>
      </c>
      <c r="B7395" s="1" t="s">
        <v>8463</v>
      </c>
      <c r="C7395" s="1" t="s">
        <v>8466</v>
      </c>
      <c r="D7395" s="1" t="s">
        <v>193</v>
      </c>
      <c r="E7395" s="1" t="s">
        <v>194</v>
      </c>
      <c r="F7395" s="1" t="s">
        <v>23834</v>
      </c>
      <c r="G7395" s="1" t="s">
        <v>23835</v>
      </c>
      <c r="H7395" s="1" t="s">
        <v>8467</v>
      </c>
      <c r="I7395" s="1" t="s">
        <v>196</v>
      </c>
      <c r="L7395" s="1" t="s">
        <v>197</v>
      </c>
      <c r="M7395" s="1" t="s">
        <v>198</v>
      </c>
      <c r="N7395" s="1" t="s">
        <v>9177</v>
      </c>
      <c r="O7395" s="1" t="s">
        <v>9178</v>
      </c>
      <c r="P7395" s="1" t="s">
        <v>201</v>
      </c>
      <c r="Q7395" s="1" t="s">
        <v>202</v>
      </c>
      <c r="R7395" s="1" t="s">
        <v>8471</v>
      </c>
      <c r="S7395" s="1" t="s">
        <v>8472</v>
      </c>
      <c r="T7395" s="1" t="s">
        <v>23838</v>
      </c>
      <c r="U7395" s="1" t="s">
        <v>23839</v>
      </c>
    </row>
    <row r="7396">
      <c r="A7396" s="1" t="s">
        <v>24862</v>
      </c>
      <c r="B7396" s="1" t="s">
        <v>169</v>
      </c>
      <c r="C7396" s="1" t="s">
        <v>170</v>
      </c>
      <c r="D7396" s="1" t="s">
        <v>7535</v>
      </c>
      <c r="E7396" s="1" t="s">
        <v>7537</v>
      </c>
      <c r="F7396" s="1" t="s">
        <v>6837</v>
      </c>
      <c r="G7396" s="1" t="s">
        <v>6838</v>
      </c>
      <c r="H7396" s="1" t="s">
        <v>7539</v>
      </c>
      <c r="I7396" s="1" t="s">
        <v>7540</v>
      </c>
      <c r="J7396" s="1" t="s">
        <v>46422</v>
      </c>
      <c r="K7396" s="1" t="s">
        <v>46423</v>
      </c>
      <c r="L7396" s="1" t="s">
        <v>7546</v>
      </c>
      <c r="M7396" s="1" t="s">
        <v>7547</v>
      </c>
      <c r="N7396" s="1" t="s">
        <v>6842</v>
      </c>
      <c r="O7396" s="1" t="s">
        <v>6843</v>
      </c>
      <c r="P7396" s="1" t="s">
        <v>6844</v>
      </c>
      <c r="Q7396" s="1" t="s">
        <v>6845</v>
      </c>
      <c r="S7396" s="1" t="s">
        <v>183</v>
      </c>
      <c r="T7396" s="1" t="s">
        <v>184</v>
      </c>
    </row>
    <row r="7397">
      <c r="A7397" s="1" t="s">
        <v>46424</v>
      </c>
      <c r="B7397" s="1" t="s">
        <v>803</v>
      </c>
      <c r="C7397" s="1" t="s">
        <v>805</v>
      </c>
      <c r="D7397" s="1" t="s">
        <v>7385</v>
      </c>
      <c r="E7397" s="1" t="s">
        <v>7386</v>
      </c>
      <c r="F7397" s="1" t="s">
        <v>46425</v>
      </c>
      <c r="G7397" s="1" t="s">
        <v>6424</v>
      </c>
      <c r="H7397" s="1" t="s">
        <v>7389</v>
      </c>
      <c r="I7397" s="1" t="s">
        <v>6424</v>
      </c>
      <c r="J7397" s="1" t="s">
        <v>817</v>
      </c>
      <c r="K7397" s="1" t="s">
        <v>818</v>
      </c>
    </row>
    <row r="7398">
      <c r="A7398" s="1" t="s">
        <v>46426</v>
      </c>
      <c r="B7398" s="1" t="s">
        <v>795</v>
      </c>
      <c r="C7398" s="1" t="s">
        <v>796</v>
      </c>
      <c r="D7398" s="1" t="s">
        <v>541</v>
      </c>
      <c r="E7398" s="1" t="s">
        <v>542</v>
      </c>
      <c r="F7398" s="1" t="s">
        <v>46427</v>
      </c>
      <c r="G7398" s="1" t="s">
        <v>6024</v>
      </c>
      <c r="H7398" s="1" t="s">
        <v>801</v>
      </c>
      <c r="I7398" s="1" t="s">
        <v>802</v>
      </c>
      <c r="K7398" s="1" t="s">
        <v>552</v>
      </c>
      <c r="L7398" s="1" t="s">
        <v>553</v>
      </c>
    </row>
    <row r="7399">
      <c r="A7399" s="1" t="s">
        <v>46428</v>
      </c>
      <c r="B7399" s="1" t="s">
        <v>1068</v>
      </c>
      <c r="C7399" s="1" t="s">
        <v>1069</v>
      </c>
      <c r="D7399" s="1" t="s">
        <v>273</v>
      </c>
      <c r="E7399" s="1" t="s">
        <v>274</v>
      </c>
      <c r="F7399" s="1" t="s">
        <v>46429</v>
      </c>
      <c r="G7399" s="1" t="s">
        <v>46430</v>
      </c>
      <c r="H7399" s="1" t="s">
        <v>1074</v>
      </c>
      <c r="I7399" s="1" t="s">
        <v>1075</v>
      </c>
      <c r="J7399" s="1" t="s">
        <v>300</v>
      </c>
      <c r="K7399" s="1" t="s">
        <v>301</v>
      </c>
    </row>
    <row r="7400">
      <c r="A7400" s="1" t="s">
        <v>26701</v>
      </c>
      <c r="B7400" s="1" t="s">
        <v>46431</v>
      </c>
      <c r="C7400" s="1" t="s">
        <v>189</v>
      </c>
    </row>
    <row r="7401">
      <c r="A7401" s="1" t="s">
        <v>46432</v>
      </c>
      <c r="B7401" s="1" t="s">
        <v>32129</v>
      </c>
      <c r="C7401" s="1" t="s">
        <v>32130</v>
      </c>
      <c r="D7401" s="1" t="s">
        <v>5538</v>
      </c>
      <c r="E7401" s="1" t="s">
        <v>5539</v>
      </c>
      <c r="F7401" s="1" t="s">
        <v>32131</v>
      </c>
      <c r="G7401" s="1" t="s">
        <v>40</v>
      </c>
      <c r="H7401" s="1" t="s">
        <v>32132</v>
      </c>
      <c r="I7401" s="1" t="s">
        <v>32130</v>
      </c>
      <c r="K7401" s="1" t="s">
        <v>5546</v>
      </c>
      <c r="L7401" s="1" t="s">
        <v>5547</v>
      </c>
    </row>
    <row r="7402">
      <c r="A7402" s="1" t="s">
        <v>46433</v>
      </c>
      <c r="B7402" s="1" t="s">
        <v>11029</v>
      </c>
      <c r="C7402" s="1" t="s">
        <v>11030</v>
      </c>
      <c r="D7402" s="1" t="s">
        <v>11031</v>
      </c>
      <c r="E7402" s="1" t="s">
        <v>11032</v>
      </c>
      <c r="F7402" s="1" t="s">
        <v>46080</v>
      </c>
      <c r="G7402" s="1" t="s">
        <v>11040</v>
      </c>
      <c r="H7402" s="1" t="s">
        <v>11035</v>
      </c>
      <c r="I7402" s="1" t="s">
        <v>11036</v>
      </c>
      <c r="J7402" s="1">
        <v>51.0</v>
      </c>
      <c r="K7402" s="1" t="s">
        <v>1668</v>
      </c>
      <c r="L7402" s="1">
        <v>520.0</v>
      </c>
      <c r="M7402" s="1" t="s">
        <v>1671</v>
      </c>
      <c r="N7402" s="1">
        <v>10.0</v>
      </c>
      <c r="O7402" s="1" t="s">
        <v>330</v>
      </c>
      <c r="P7402" s="1">
        <v>500.0</v>
      </c>
      <c r="Q7402" s="1" t="s">
        <v>2006</v>
      </c>
      <c r="R7402" s="1">
        <v>52.0</v>
      </c>
      <c r="S7402" s="1" t="s">
        <v>2300</v>
      </c>
      <c r="T7402" s="1">
        <v>521.0</v>
      </c>
      <c r="U7402" s="1" t="s">
        <v>11037</v>
      </c>
      <c r="V7402" s="1">
        <v>524.0</v>
      </c>
      <c r="W7402" s="1" t="s">
        <v>11038</v>
      </c>
      <c r="Y7402" s="1" t="s">
        <v>11039</v>
      </c>
      <c r="Z7402" s="1" t="s">
        <v>11040</v>
      </c>
      <c r="AA7402" s="1" t="s">
        <v>11041</v>
      </c>
      <c r="AB7402" s="1" t="s">
        <v>11040</v>
      </c>
      <c r="AC7402" s="1" t="s">
        <v>201</v>
      </c>
      <c r="AD7402" s="1" t="s">
        <v>202</v>
      </c>
    </row>
    <row r="7403">
      <c r="A7403" s="1" t="s">
        <v>30849</v>
      </c>
      <c r="B7403" s="1" t="s">
        <v>706</v>
      </c>
      <c r="C7403" s="1" t="s">
        <v>707</v>
      </c>
      <c r="D7403" s="1" t="s">
        <v>30604</v>
      </c>
      <c r="E7403" s="1" t="s">
        <v>30605</v>
      </c>
      <c r="F7403" s="1" t="s">
        <v>38614</v>
      </c>
      <c r="G7403" s="1" t="s">
        <v>38615</v>
      </c>
      <c r="H7403" s="1" t="s">
        <v>2790</v>
      </c>
      <c r="I7403" s="1" t="s">
        <v>2792</v>
      </c>
      <c r="J7403" s="1" t="s">
        <v>38616</v>
      </c>
      <c r="K7403" s="1" t="s">
        <v>709</v>
      </c>
      <c r="L7403" s="1" t="s">
        <v>30607</v>
      </c>
      <c r="M7403" s="1" t="s">
        <v>30608</v>
      </c>
      <c r="N7403" s="1">
        <v>230.0</v>
      </c>
      <c r="O7403" s="1" t="s">
        <v>159</v>
      </c>
      <c r="Q7403" s="1" t="s">
        <v>30609</v>
      </c>
      <c r="R7403" s="1" t="s">
        <v>709</v>
      </c>
      <c r="S7403" s="1" t="s">
        <v>2795</v>
      </c>
      <c r="T7403" s="1" t="s">
        <v>2794</v>
      </c>
      <c r="U7403" s="1" t="s">
        <v>711</v>
      </c>
      <c r="V7403" s="1" t="s">
        <v>713</v>
      </c>
      <c r="W7403" s="1" t="s">
        <v>38617</v>
      </c>
      <c r="X7403" s="1" t="s">
        <v>38618</v>
      </c>
    </row>
    <row r="7404">
      <c r="A7404" s="1" t="s">
        <v>34859</v>
      </c>
      <c r="B7404" s="1" t="s">
        <v>1244</v>
      </c>
      <c r="C7404" s="1" t="s">
        <v>1246</v>
      </c>
      <c r="D7404" s="1" t="s">
        <v>3663</v>
      </c>
      <c r="E7404" s="1" t="s">
        <v>3664</v>
      </c>
      <c r="F7404" s="1" t="s">
        <v>42989</v>
      </c>
      <c r="G7404" s="1" t="s">
        <v>42990</v>
      </c>
      <c r="H7404" s="1" t="s">
        <v>3679</v>
      </c>
      <c r="I7404" s="1" t="s">
        <v>3682</v>
      </c>
      <c r="J7404" s="1" t="s">
        <v>1261</v>
      </c>
      <c r="K7404" s="1" t="s">
        <v>1263</v>
      </c>
    </row>
    <row r="7405">
      <c r="A7405" s="1" t="s">
        <v>30331</v>
      </c>
      <c r="B7405" s="1" t="s">
        <v>779</v>
      </c>
      <c r="C7405" s="1" t="s">
        <v>780</v>
      </c>
      <c r="D7405" s="1" t="s">
        <v>1174</v>
      </c>
      <c r="E7405" s="1" t="s">
        <v>1176</v>
      </c>
      <c r="F7405" s="1" t="s">
        <v>46436</v>
      </c>
      <c r="G7405" s="1" t="s">
        <v>1180</v>
      </c>
      <c r="H7405" s="1" t="s">
        <v>1178</v>
      </c>
      <c r="I7405" s="1" t="s">
        <v>1180</v>
      </c>
      <c r="J7405" s="1" t="s">
        <v>786</v>
      </c>
      <c r="K7405" s="1" t="s">
        <v>787</v>
      </c>
      <c r="L7405" s="1" t="s">
        <v>788</v>
      </c>
      <c r="M7405" s="1" t="s">
        <v>789</v>
      </c>
    </row>
    <row r="7406">
      <c r="A7406" s="1" t="s">
        <v>46437</v>
      </c>
      <c r="B7406" s="1" t="s">
        <v>46438</v>
      </c>
      <c r="C7406" s="1" t="s">
        <v>46439</v>
      </c>
      <c r="D7406" s="1" t="s">
        <v>46441</v>
      </c>
      <c r="E7406" s="1" t="s">
        <v>46442</v>
      </c>
      <c r="F7406" s="1" t="s">
        <v>46443</v>
      </c>
      <c r="G7406" s="1" t="s">
        <v>46444</v>
      </c>
      <c r="H7406" s="1" t="s">
        <v>46445</v>
      </c>
      <c r="I7406" s="1" t="s">
        <v>46446</v>
      </c>
    </row>
    <row r="7407">
      <c r="A7407" s="1" t="s">
        <v>46447</v>
      </c>
      <c r="B7407" s="1" t="s">
        <v>674</v>
      </c>
      <c r="C7407" s="1" t="s">
        <v>676</v>
      </c>
      <c r="D7407" s="1" t="s">
        <v>678</v>
      </c>
      <c r="E7407" s="1" t="s">
        <v>680</v>
      </c>
      <c r="F7407" s="1" t="s">
        <v>13646</v>
      </c>
      <c r="G7407" s="1" t="s">
        <v>684</v>
      </c>
      <c r="H7407" s="1" t="s">
        <v>682</v>
      </c>
      <c r="I7407" s="1" t="s">
        <v>684</v>
      </c>
      <c r="J7407" s="1" t="s">
        <v>686</v>
      </c>
      <c r="K7407" s="1" t="s">
        <v>688</v>
      </c>
      <c r="L7407" s="1" t="s">
        <v>13648</v>
      </c>
      <c r="M7407" s="1" t="s">
        <v>13649</v>
      </c>
      <c r="N7407" s="1">
        <v>600.0</v>
      </c>
      <c r="O7407" s="1" t="s">
        <v>6592</v>
      </c>
      <c r="P7407" s="1">
        <v>140.0</v>
      </c>
      <c r="Q7407" s="1" t="s">
        <v>13650</v>
      </c>
      <c r="T7407" s="1" t="s">
        <v>690</v>
      </c>
      <c r="U7407" s="1" t="s">
        <v>680</v>
      </c>
      <c r="V7407" s="1" t="s">
        <v>691</v>
      </c>
      <c r="W7407" s="1" t="s">
        <v>692</v>
      </c>
    </row>
    <row r="7408">
      <c r="A7408" s="1" t="s">
        <v>46450</v>
      </c>
      <c r="B7408" s="1" t="s">
        <v>24113</v>
      </c>
      <c r="C7408" s="1" t="s">
        <v>24114</v>
      </c>
      <c r="D7408" s="1" t="s">
        <v>24111</v>
      </c>
      <c r="E7408" s="1" t="s">
        <v>24112</v>
      </c>
      <c r="F7408" s="1" t="s">
        <v>38429</v>
      </c>
      <c r="G7408" s="1" t="s">
        <v>24121</v>
      </c>
      <c r="H7408" s="1" t="s">
        <v>4128</v>
      </c>
      <c r="I7408" s="1" t="s">
        <v>4129</v>
      </c>
      <c r="K7408" s="1" t="s">
        <v>24120</v>
      </c>
      <c r="L7408" s="1" t="s">
        <v>24121</v>
      </c>
      <c r="M7408" s="1" t="s">
        <v>24123</v>
      </c>
      <c r="N7408" s="1" t="s">
        <v>24124</v>
      </c>
    </row>
    <row r="7409">
      <c r="A7409" s="1" t="s">
        <v>46451</v>
      </c>
      <c r="B7409" s="1" t="s">
        <v>748</v>
      </c>
      <c r="C7409" s="1" t="s">
        <v>749</v>
      </c>
      <c r="D7409" s="1" t="s">
        <v>41195</v>
      </c>
      <c r="E7409" s="1" t="s">
        <v>752</v>
      </c>
      <c r="F7409" s="1" t="s">
        <v>754</v>
      </c>
      <c r="G7409" s="1" t="s">
        <v>756</v>
      </c>
      <c r="H7409" s="1" t="s">
        <v>757</v>
      </c>
      <c r="I7409" s="1" t="s">
        <v>758</v>
      </c>
    </row>
    <row r="7410">
      <c r="A7410" s="1" t="s">
        <v>46452</v>
      </c>
      <c r="B7410" s="1" t="s">
        <v>31423</v>
      </c>
      <c r="C7410" s="1" t="s">
        <v>31425</v>
      </c>
      <c r="D7410" s="1" t="s">
        <v>42142</v>
      </c>
      <c r="E7410" s="1" t="s">
        <v>42143</v>
      </c>
      <c r="F7410" s="1" t="s">
        <v>31428</v>
      </c>
      <c r="G7410" s="1" t="s">
        <v>31430</v>
      </c>
      <c r="H7410" s="1" t="s">
        <v>12647</v>
      </c>
      <c r="I7410" s="1" t="s">
        <v>12648</v>
      </c>
      <c r="J7410" s="1" t="s">
        <v>31432</v>
      </c>
      <c r="K7410" s="1" t="s">
        <v>31434</v>
      </c>
    </row>
    <row r="7411">
      <c r="A7411" s="1" t="s">
        <v>46453</v>
      </c>
      <c r="B7411" s="1" t="s">
        <v>3605</v>
      </c>
      <c r="C7411" s="1" t="s">
        <v>3607</v>
      </c>
      <c r="D7411" s="1" t="s">
        <v>3602</v>
      </c>
      <c r="E7411" s="1" t="s">
        <v>3603</v>
      </c>
      <c r="F7411" s="1" t="s">
        <v>3608</v>
      </c>
      <c r="G7411" s="1" t="s">
        <v>3609</v>
      </c>
      <c r="H7411" s="1" t="s">
        <v>46454</v>
      </c>
      <c r="I7411" s="1" t="s">
        <v>46455</v>
      </c>
      <c r="J7411" s="1" t="s">
        <v>32078</v>
      </c>
      <c r="K7411" s="1" t="s">
        <v>32079</v>
      </c>
      <c r="N7411" s="1" t="s">
        <v>3612</v>
      </c>
      <c r="O7411" s="1" t="s">
        <v>3613</v>
      </c>
      <c r="P7411" s="1" t="s">
        <v>3614</v>
      </c>
      <c r="Q7411" s="1" t="s">
        <v>3616</v>
      </c>
      <c r="R7411" s="1" t="s">
        <v>3620</v>
      </c>
      <c r="S7411" s="1" t="s">
        <v>3622</v>
      </c>
    </row>
    <row r="7412">
      <c r="A7412" s="1" t="s">
        <v>35050</v>
      </c>
      <c r="B7412" s="1" t="s">
        <v>273</v>
      </c>
      <c r="C7412" s="1" t="s">
        <v>274</v>
      </c>
      <c r="D7412" s="1" t="s">
        <v>1760</v>
      </c>
      <c r="E7412" s="1" t="s">
        <v>1762</v>
      </c>
      <c r="F7412" s="1" t="s">
        <v>46456</v>
      </c>
      <c r="G7412" s="1" t="s">
        <v>13833</v>
      </c>
      <c r="I7412" s="1" t="s">
        <v>1768</v>
      </c>
      <c r="J7412" s="1" t="s">
        <v>1769</v>
      </c>
      <c r="K7412" s="1" t="s">
        <v>300</v>
      </c>
      <c r="L7412" s="1" t="s">
        <v>301</v>
      </c>
    </row>
    <row r="7413">
      <c r="A7413" s="1" t="s">
        <v>33089</v>
      </c>
      <c r="B7413" s="1" t="s">
        <v>46457</v>
      </c>
      <c r="C7413" s="1" t="s">
        <v>46458</v>
      </c>
      <c r="D7413" s="1" t="s">
        <v>12016</v>
      </c>
      <c r="E7413" s="1" t="s">
        <v>12017</v>
      </c>
      <c r="F7413" s="1" t="s">
        <v>12018</v>
      </c>
      <c r="G7413" s="1" t="s">
        <v>12019</v>
      </c>
      <c r="H7413" s="1" t="s">
        <v>46459</v>
      </c>
      <c r="I7413" s="1" t="s">
        <v>46460</v>
      </c>
      <c r="J7413" s="1" t="s">
        <v>12020</v>
      </c>
      <c r="K7413" s="1" t="s">
        <v>12021</v>
      </c>
    </row>
    <row r="7414">
      <c r="A7414" s="1" t="s">
        <v>46461</v>
      </c>
      <c r="B7414" s="1" t="s">
        <v>625</v>
      </c>
      <c r="C7414" s="1" t="s">
        <v>628</v>
      </c>
      <c r="D7414" s="1" t="s">
        <v>46462</v>
      </c>
      <c r="E7414" s="1" t="s">
        <v>46463</v>
      </c>
      <c r="F7414" s="1" t="s">
        <v>46464</v>
      </c>
      <c r="G7414" s="1" t="s">
        <v>46465</v>
      </c>
      <c r="I7414" s="1" t="s">
        <v>46466</v>
      </c>
      <c r="J7414" s="1" t="s">
        <v>46463</v>
      </c>
      <c r="L7414" s="1" t="s">
        <v>645</v>
      </c>
      <c r="M7414" s="1" t="s">
        <v>646</v>
      </c>
    </row>
    <row r="7415">
      <c r="A7415" s="1" t="s">
        <v>35303</v>
      </c>
      <c r="B7415" s="1" t="s">
        <v>3013</v>
      </c>
      <c r="C7415" s="1" t="s">
        <v>3014</v>
      </c>
      <c r="D7415" s="1" t="s">
        <v>3016</v>
      </c>
      <c r="E7415" s="1" t="s">
        <v>3018</v>
      </c>
      <c r="F7415" s="1" t="s">
        <v>34423</v>
      </c>
      <c r="G7415" s="1" t="s">
        <v>34424</v>
      </c>
      <c r="H7415" s="1" t="s">
        <v>34425</v>
      </c>
      <c r="I7415" s="1" t="s">
        <v>14167</v>
      </c>
      <c r="K7415" s="1" t="s">
        <v>3020</v>
      </c>
      <c r="L7415" s="1" t="s">
        <v>3022</v>
      </c>
      <c r="M7415" s="1" t="s">
        <v>3024</v>
      </c>
      <c r="N7415" s="1" t="s">
        <v>3026</v>
      </c>
      <c r="O7415" s="1" t="s">
        <v>34428</v>
      </c>
      <c r="P7415" s="1" t="s">
        <v>34430</v>
      </c>
    </row>
    <row r="7416">
      <c r="A7416" s="1" t="s">
        <v>46467</v>
      </c>
      <c r="B7416" s="1" t="s">
        <v>3668</v>
      </c>
      <c r="C7416" s="1" t="s">
        <v>3670</v>
      </c>
      <c r="D7416" s="1" t="s">
        <v>46468</v>
      </c>
      <c r="E7416" s="1" t="s">
        <v>46469</v>
      </c>
      <c r="F7416" s="1" t="s">
        <v>46470</v>
      </c>
      <c r="G7416" s="1" t="s">
        <v>46471</v>
      </c>
      <c r="H7416" s="1" t="s">
        <v>46472</v>
      </c>
      <c r="I7416" s="1" t="s">
        <v>46473</v>
      </c>
      <c r="J7416" s="1" t="s">
        <v>8726</v>
      </c>
      <c r="K7416" s="1" t="s">
        <v>8727</v>
      </c>
      <c r="L7416" s="1">
        <v>230.0</v>
      </c>
      <c r="M7416" s="1" t="s">
        <v>159</v>
      </c>
      <c r="N7416" s="1">
        <v>240.0</v>
      </c>
      <c r="O7416" s="1" t="s">
        <v>1986</v>
      </c>
      <c r="Q7416" s="1" t="s">
        <v>46474</v>
      </c>
      <c r="R7416" s="1" t="s">
        <v>46475</v>
      </c>
      <c r="T7416" s="1" t="s">
        <v>3683</v>
      </c>
      <c r="U7416" s="1" t="s">
        <v>3684</v>
      </c>
      <c r="V7416" s="1" t="s">
        <v>6105</v>
      </c>
      <c r="W7416" s="1" t="s">
        <v>6107</v>
      </c>
    </row>
    <row r="7417">
      <c r="A7417" s="1" t="s">
        <v>46476</v>
      </c>
      <c r="B7417" s="1" t="s">
        <v>393</v>
      </c>
      <c r="C7417" s="1" t="s">
        <v>394</v>
      </c>
      <c r="D7417" s="1" t="s">
        <v>44062</v>
      </c>
      <c r="E7417" s="1" t="s">
        <v>28043</v>
      </c>
      <c r="G7417" s="1" t="s">
        <v>28044</v>
      </c>
      <c r="H7417" s="1" t="s">
        <v>28045</v>
      </c>
      <c r="I7417" s="1" t="s">
        <v>408</v>
      </c>
      <c r="J7417" s="1" t="s">
        <v>409</v>
      </c>
    </row>
    <row r="7418">
      <c r="A7418" s="1" t="s">
        <v>46479</v>
      </c>
      <c r="B7418" s="1" t="s">
        <v>3288</v>
      </c>
      <c r="C7418" s="1" t="s">
        <v>3291</v>
      </c>
      <c r="D7418" s="1" t="s">
        <v>6364</v>
      </c>
      <c r="E7418" s="1" t="s">
        <v>6366</v>
      </c>
      <c r="F7418" s="1" t="s">
        <v>46481</v>
      </c>
      <c r="G7418" s="1" t="s">
        <v>189</v>
      </c>
      <c r="H7418" s="1" t="s">
        <v>16774</v>
      </c>
      <c r="I7418" s="1" t="s">
        <v>16775</v>
      </c>
      <c r="K7418" s="1" t="s">
        <v>6373</v>
      </c>
      <c r="L7418" s="1" t="s">
        <v>3142</v>
      </c>
      <c r="N7418" s="1" t="s">
        <v>3145</v>
      </c>
      <c r="O7418" s="1" t="s">
        <v>3146</v>
      </c>
    </row>
    <row r="7419">
      <c r="A7419" s="1" t="s">
        <v>46482</v>
      </c>
      <c r="B7419" s="1" t="s">
        <v>46483</v>
      </c>
      <c r="C7419" s="1" t="s">
        <v>46484</v>
      </c>
      <c r="D7419" s="1" t="s">
        <v>46485</v>
      </c>
      <c r="E7419" s="1" t="s">
        <v>3787</v>
      </c>
      <c r="F7419" s="1" t="s">
        <v>46486</v>
      </c>
      <c r="G7419" s="1" t="s">
        <v>46487</v>
      </c>
      <c r="H7419" s="1" t="s">
        <v>46488</v>
      </c>
      <c r="I7419" s="1" t="s">
        <v>46489</v>
      </c>
    </row>
    <row r="7420">
      <c r="A7420" s="1" t="s">
        <v>46490</v>
      </c>
      <c r="B7420" s="1" t="s">
        <v>803</v>
      </c>
      <c r="C7420" s="1" t="s">
        <v>805</v>
      </c>
      <c r="D7420" s="1" t="s">
        <v>6303</v>
      </c>
      <c r="E7420" s="1" t="s">
        <v>6304</v>
      </c>
      <c r="F7420" s="1" t="s">
        <v>7346</v>
      </c>
      <c r="G7420" s="1" t="s">
        <v>7347</v>
      </c>
      <c r="H7420" s="1" t="s">
        <v>46491</v>
      </c>
      <c r="I7420" s="1" t="s">
        <v>46492</v>
      </c>
      <c r="J7420" s="1" t="s">
        <v>5923</v>
      </c>
      <c r="K7420" s="1" t="s">
        <v>5924</v>
      </c>
      <c r="L7420" s="1">
        <v>4150.0</v>
      </c>
      <c r="M7420" s="1" t="s">
        <v>4077</v>
      </c>
      <c r="N7420" s="1">
        <v>4151.0</v>
      </c>
      <c r="O7420" s="1" t="s">
        <v>5927</v>
      </c>
      <c r="Q7420" s="1" t="s">
        <v>6311</v>
      </c>
      <c r="R7420" s="1" t="s">
        <v>6312</v>
      </c>
      <c r="S7420" s="1" t="s">
        <v>7364</v>
      </c>
      <c r="T7420" s="1" t="s">
        <v>7347</v>
      </c>
      <c r="W7420" s="1" t="s">
        <v>817</v>
      </c>
      <c r="X7420" s="1" t="s">
        <v>818</v>
      </c>
    </row>
    <row r="7421">
      <c r="A7421" s="1" t="s">
        <v>46493</v>
      </c>
      <c r="B7421" s="1" t="s">
        <v>346</v>
      </c>
      <c r="C7421" s="1" t="s">
        <v>347</v>
      </c>
      <c r="D7421" s="1" t="s">
        <v>46494</v>
      </c>
      <c r="E7421" s="1" t="s">
        <v>46495</v>
      </c>
      <c r="F7421" s="1" t="s">
        <v>46491</v>
      </c>
      <c r="G7421" s="1" t="s">
        <v>46492</v>
      </c>
      <c r="H7421" s="1" t="s">
        <v>5923</v>
      </c>
      <c r="I7421" s="1" t="s">
        <v>5924</v>
      </c>
      <c r="J7421" s="1">
        <v>4150.0</v>
      </c>
      <c r="K7421" s="1" t="s">
        <v>4077</v>
      </c>
      <c r="L7421" s="1">
        <v>4151.0</v>
      </c>
      <c r="M7421" s="1" t="s">
        <v>5927</v>
      </c>
      <c r="O7421" s="1" t="s">
        <v>46496</v>
      </c>
      <c r="P7421" s="1" t="s">
        <v>46495</v>
      </c>
      <c r="R7421" s="1" t="s">
        <v>361</v>
      </c>
      <c r="S7421" s="1" t="s">
        <v>362</v>
      </c>
    </row>
    <row r="7422">
      <c r="A7422" s="1" t="s">
        <v>46497</v>
      </c>
      <c r="B7422" s="1" t="s">
        <v>46498</v>
      </c>
      <c r="C7422" s="1" t="s">
        <v>46499</v>
      </c>
      <c r="D7422" s="1" t="s">
        <v>46500</v>
      </c>
      <c r="E7422" s="1" t="s">
        <v>43911</v>
      </c>
      <c r="G7422" s="1" t="s">
        <v>46501</v>
      </c>
      <c r="H7422" s="1" t="s">
        <v>46502</v>
      </c>
      <c r="I7422" s="1" t="s">
        <v>4931</v>
      </c>
      <c r="J7422" s="1" t="s">
        <v>4932</v>
      </c>
    </row>
    <row r="7423">
      <c r="A7423" s="1" t="s">
        <v>46503</v>
      </c>
      <c r="B7423" s="1" t="s">
        <v>3458</v>
      </c>
      <c r="C7423" s="1" t="s">
        <v>3459</v>
      </c>
      <c r="D7423" s="1" t="s">
        <v>3460</v>
      </c>
      <c r="E7423" s="1" t="s">
        <v>3461</v>
      </c>
      <c r="F7423" s="1" t="s">
        <v>1826</v>
      </c>
      <c r="G7423" s="1" t="s">
        <v>1827</v>
      </c>
      <c r="H7423" s="1" t="s">
        <v>2596</v>
      </c>
      <c r="I7423" s="1" t="s">
        <v>2598</v>
      </c>
      <c r="J7423" s="1" t="s">
        <v>7882</v>
      </c>
      <c r="K7423" s="1" t="s">
        <v>7883</v>
      </c>
      <c r="L7423" s="1" t="s">
        <v>7875</v>
      </c>
      <c r="M7423" s="1" t="s">
        <v>5550</v>
      </c>
      <c r="O7423" s="1" t="s">
        <v>3471</v>
      </c>
      <c r="P7423" s="1" t="s">
        <v>3473</v>
      </c>
      <c r="Q7423" s="1" t="s">
        <v>2604</v>
      </c>
      <c r="R7423" s="1" t="s">
        <v>2605</v>
      </c>
      <c r="S7423" s="1" t="s">
        <v>3477</v>
      </c>
      <c r="T7423" s="1" t="s">
        <v>3478</v>
      </c>
      <c r="V7423" s="1" t="s">
        <v>3479</v>
      </c>
      <c r="W7423" s="1" t="s">
        <v>3480</v>
      </c>
      <c r="X7423" s="1" t="s">
        <v>1857</v>
      </c>
      <c r="Y7423" s="1" t="s">
        <v>1859</v>
      </c>
    </row>
    <row r="7424">
      <c r="A7424" s="1" t="s">
        <v>46504</v>
      </c>
      <c r="B7424" s="1" t="s">
        <v>7887</v>
      </c>
      <c r="C7424" s="1" t="s">
        <v>7888</v>
      </c>
      <c r="D7424" s="1" t="s">
        <v>7889</v>
      </c>
      <c r="E7424" s="1" t="s">
        <v>40</v>
      </c>
      <c r="F7424" s="1" t="s">
        <v>7890</v>
      </c>
      <c r="G7424" s="1" t="s">
        <v>7891</v>
      </c>
    </row>
    <row r="7425">
      <c r="A7425" s="1" t="s">
        <v>46505</v>
      </c>
      <c r="B7425" s="1" t="s">
        <v>4957</v>
      </c>
      <c r="C7425" s="1" t="s">
        <v>4959</v>
      </c>
      <c r="D7425" s="1" t="s">
        <v>4961</v>
      </c>
      <c r="E7425" s="1" t="s">
        <v>4963</v>
      </c>
      <c r="F7425" s="1" t="s">
        <v>4965</v>
      </c>
      <c r="G7425" s="1" t="s">
        <v>4967</v>
      </c>
      <c r="H7425" s="1" t="s">
        <v>7897</v>
      </c>
      <c r="I7425" s="1" t="s">
        <v>7899</v>
      </c>
      <c r="J7425" s="1" t="s">
        <v>7893</v>
      </c>
      <c r="K7425" s="1" t="s">
        <v>7894</v>
      </c>
      <c r="M7425" s="1" t="s">
        <v>7900</v>
      </c>
      <c r="N7425" s="1" t="s">
        <v>4971</v>
      </c>
      <c r="O7425" s="1" t="s">
        <v>4973</v>
      </c>
      <c r="P7425" s="1" t="s">
        <v>4974</v>
      </c>
      <c r="Q7425" s="1" t="s">
        <v>7904</v>
      </c>
      <c r="R7425" s="1" t="s">
        <v>7905</v>
      </c>
      <c r="S7425" s="1">
        <v>680.0</v>
      </c>
      <c r="T7425" s="1" t="s">
        <v>291</v>
      </c>
      <c r="U7425" s="1">
        <v>10.0</v>
      </c>
      <c r="V7425" s="1" t="s">
        <v>330</v>
      </c>
      <c r="W7425" s="1">
        <v>52.0</v>
      </c>
      <c r="X7425" s="1" t="s">
        <v>2300</v>
      </c>
      <c r="Z7425" s="1" t="s">
        <v>4976</v>
      </c>
      <c r="AA7425" s="1" t="s">
        <v>4959</v>
      </c>
      <c r="AB7425" s="1" t="s">
        <v>7909</v>
      </c>
      <c r="AC7425" s="1" t="s">
        <v>7911</v>
      </c>
      <c r="AE7425" s="1" t="s">
        <v>4978</v>
      </c>
      <c r="AF7425" s="1" t="s">
        <v>4979</v>
      </c>
      <c r="AG7425" s="1" t="s">
        <v>4980</v>
      </c>
      <c r="AH7425" s="1" t="s">
        <v>4981</v>
      </c>
    </row>
    <row r="7426">
      <c r="A7426" s="1" t="s">
        <v>46506</v>
      </c>
      <c r="B7426" s="1" t="s">
        <v>7444</v>
      </c>
      <c r="C7426" s="1" t="s">
        <v>7445</v>
      </c>
      <c r="D7426" s="1" t="s">
        <v>7916</v>
      </c>
      <c r="E7426" s="1" t="s">
        <v>7917</v>
      </c>
      <c r="G7426" s="1" t="s">
        <v>7449</v>
      </c>
      <c r="H7426" s="1" t="s">
        <v>7450</v>
      </c>
      <c r="I7426" s="1" t="s">
        <v>7451</v>
      </c>
      <c r="J7426" s="1" t="s">
        <v>7452</v>
      </c>
    </row>
    <row r="7427">
      <c r="A7427" s="1" t="s">
        <v>46507</v>
      </c>
      <c r="B7427" s="1" t="s">
        <v>7920</v>
      </c>
      <c r="C7427" s="1" t="s">
        <v>7921</v>
      </c>
      <c r="D7427" s="1" t="s">
        <v>7922</v>
      </c>
      <c r="E7427" s="1" t="s">
        <v>7923</v>
      </c>
      <c r="G7427" s="1" t="s">
        <v>7924</v>
      </c>
      <c r="H7427" s="1" t="s">
        <v>7926</v>
      </c>
    </row>
    <row r="7428">
      <c r="A7428" s="1" t="s">
        <v>46509</v>
      </c>
      <c r="B7428" s="1" t="s">
        <v>46510</v>
      </c>
      <c r="C7428" s="1" t="s">
        <v>189</v>
      </c>
    </row>
    <row r="7429">
      <c r="A7429" s="1" t="s">
        <v>36832</v>
      </c>
      <c r="B7429" s="1" t="s">
        <v>3069</v>
      </c>
      <c r="C7429" s="1" t="s">
        <v>3071</v>
      </c>
      <c r="D7429" s="1" t="s">
        <v>3978</v>
      </c>
      <c r="E7429" s="1" t="s">
        <v>3979</v>
      </c>
      <c r="F7429" s="1" t="s">
        <v>7937</v>
      </c>
      <c r="G7429" s="1" t="s">
        <v>40</v>
      </c>
      <c r="H7429" s="1" t="s">
        <v>3990</v>
      </c>
      <c r="I7429" s="1" t="s">
        <v>3992</v>
      </c>
      <c r="K7429" s="1" t="s">
        <v>3089</v>
      </c>
      <c r="L7429" s="1" t="s">
        <v>3071</v>
      </c>
    </row>
    <row r="7430">
      <c r="A7430" s="1" t="s">
        <v>46513</v>
      </c>
      <c r="B7430" s="1" t="s">
        <v>169</v>
      </c>
      <c r="C7430" s="1" t="s">
        <v>170</v>
      </c>
      <c r="D7430" s="1" t="s">
        <v>39319</v>
      </c>
      <c r="E7430" s="1" t="s">
        <v>39320</v>
      </c>
      <c r="G7430" s="1" t="s">
        <v>183</v>
      </c>
      <c r="H7430" s="1" t="s">
        <v>184</v>
      </c>
    </row>
    <row r="7431">
      <c r="A7431" s="1" t="s">
        <v>46514</v>
      </c>
      <c r="B7431" s="1" t="s">
        <v>6459</v>
      </c>
      <c r="C7431" s="1" t="s">
        <v>189</v>
      </c>
    </row>
    <row r="7432">
      <c r="A7432" s="1" t="s">
        <v>46515</v>
      </c>
      <c r="B7432" s="1" t="s">
        <v>11476</v>
      </c>
      <c r="C7432" s="1" t="s">
        <v>11477</v>
      </c>
      <c r="D7432" s="1" t="s">
        <v>39311</v>
      </c>
      <c r="E7432" s="1" t="s">
        <v>39312</v>
      </c>
      <c r="F7432" s="1" t="s">
        <v>39309</v>
      </c>
      <c r="G7432" s="1" t="s">
        <v>39310</v>
      </c>
      <c r="H7432" s="1" t="s">
        <v>39313</v>
      </c>
      <c r="I7432" s="1" t="s">
        <v>39314</v>
      </c>
      <c r="K7432" s="1" t="s">
        <v>11482</v>
      </c>
      <c r="L7432" s="1" t="s">
        <v>11483</v>
      </c>
      <c r="M7432" s="1" t="s">
        <v>39315</v>
      </c>
      <c r="N7432" s="1" t="s">
        <v>39316</v>
      </c>
      <c r="O7432" s="1" t="s">
        <v>11484</v>
      </c>
      <c r="P7432" s="1" t="s">
        <v>11485</v>
      </c>
      <c r="Q7432" s="1" t="s">
        <v>39317</v>
      </c>
      <c r="R7432" s="1" t="s">
        <v>39318</v>
      </c>
    </row>
    <row r="7433">
      <c r="A7433" s="1" t="s">
        <v>46517</v>
      </c>
      <c r="B7433" s="1" t="s">
        <v>206</v>
      </c>
      <c r="C7433" s="1" t="s">
        <v>207</v>
      </c>
      <c r="D7433" s="1" t="s">
        <v>39305</v>
      </c>
      <c r="E7433" s="1" t="s">
        <v>39306</v>
      </c>
      <c r="F7433" s="1" t="s">
        <v>18417</v>
      </c>
      <c r="G7433" s="1" t="s">
        <v>18418</v>
      </c>
      <c r="H7433" s="1" t="s">
        <v>39307</v>
      </c>
      <c r="I7433" s="1" t="s">
        <v>39308</v>
      </c>
      <c r="K7433" s="1" t="s">
        <v>18425</v>
      </c>
      <c r="L7433" s="1" t="s">
        <v>18426</v>
      </c>
      <c r="M7433" s="1" t="s">
        <v>220</v>
      </c>
      <c r="N7433" s="1" t="s">
        <v>221</v>
      </c>
    </row>
    <row r="7434">
      <c r="A7434" s="1" t="s">
        <v>32468</v>
      </c>
      <c r="B7434" s="1" t="s">
        <v>206</v>
      </c>
      <c r="C7434" s="1" t="s">
        <v>207</v>
      </c>
      <c r="D7434" s="1" t="s">
        <v>208</v>
      </c>
      <c r="E7434" s="1" t="s">
        <v>209</v>
      </c>
      <c r="F7434" s="1" t="s">
        <v>39298</v>
      </c>
      <c r="G7434" s="1" t="s">
        <v>39299</v>
      </c>
      <c r="H7434" s="1" t="s">
        <v>39300</v>
      </c>
      <c r="I7434" s="1" t="s">
        <v>39301</v>
      </c>
      <c r="J7434" s="1" t="s">
        <v>39302</v>
      </c>
      <c r="K7434" s="1" t="s">
        <v>215</v>
      </c>
      <c r="M7434" s="1" t="s">
        <v>216</v>
      </c>
      <c r="N7434" s="1" t="s">
        <v>217</v>
      </c>
      <c r="O7434" s="1" t="s">
        <v>39303</v>
      </c>
      <c r="P7434" s="1" t="s">
        <v>39304</v>
      </c>
      <c r="S7434" s="1" t="s">
        <v>220</v>
      </c>
      <c r="T7434" s="1" t="s">
        <v>221</v>
      </c>
    </row>
    <row r="7435">
      <c r="A7435" s="1" t="s">
        <v>20589</v>
      </c>
      <c r="B7435" s="1" t="s">
        <v>807</v>
      </c>
      <c r="C7435" s="1" t="s">
        <v>808</v>
      </c>
      <c r="D7435" s="1" t="s">
        <v>803</v>
      </c>
      <c r="E7435" s="1" t="s">
        <v>805</v>
      </c>
      <c r="F7435" s="1" t="s">
        <v>39296</v>
      </c>
      <c r="G7435" s="1" t="s">
        <v>39297</v>
      </c>
      <c r="H7435" s="1" t="s">
        <v>91</v>
      </c>
      <c r="I7435" s="1" t="s">
        <v>92</v>
      </c>
      <c r="K7435" s="1" t="s">
        <v>812</v>
      </c>
      <c r="L7435" s="1" t="s">
        <v>808</v>
      </c>
      <c r="M7435" s="1" t="s">
        <v>2511</v>
      </c>
      <c r="N7435" s="1" t="s">
        <v>2512</v>
      </c>
      <c r="P7435" s="1" t="s">
        <v>817</v>
      </c>
      <c r="Q7435" s="1" t="s">
        <v>818</v>
      </c>
    </row>
    <row r="7436">
      <c r="A7436" s="1" t="s">
        <v>46518</v>
      </c>
      <c r="B7436" s="1" t="s">
        <v>169</v>
      </c>
      <c r="C7436" s="1" t="s">
        <v>170</v>
      </c>
      <c r="D7436" s="1" t="s">
        <v>1434</v>
      </c>
      <c r="E7436" s="1" t="s">
        <v>1436</v>
      </c>
      <c r="F7436" s="1" t="s">
        <v>4759</v>
      </c>
      <c r="G7436" s="1" t="s">
        <v>4761</v>
      </c>
      <c r="H7436" s="1" t="s">
        <v>1430</v>
      </c>
      <c r="I7436" s="1" t="s">
        <v>1432</v>
      </c>
      <c r="J7436" s="1" t="s">
        <v>39294</v>
      </c>
      <c r="K7436" s="1" t="s">
        <v>39295</v>
      </c>
      <c r="M7436" s="1" t="s">
        <v>4767</v>
      </c>
      <c r="N7436" s="1" t="s">
        <v>4769</v>
      </c>
      <c r="O7436" s="1" t="s">
        <v>1450</v>
      </c>
      <c r="P7436" s="1" t="s">
        <v>1451</v>
      </c>
      <c r="S7436" s="1" t="s">
        <v>183</v>
      </c>
      <c r="T7436" s="1" t="s">
        <v>184</v>
      </c>
    </row>
    <row r="7437">
      <c r="A7437" s="1" t="s">
        <v>22911</v>
      </c>
      <c r="B7437" s="1" t="s">
        <v>39293</v>
      </c>
      <c r="C7437" s="1" t="s">
        <v>189</v>
      </c>
    </row>
    <row r="7438">
      <c r="A7438" s="1" t="s">
        <v>33454</v>
      </c>
      <c r="B7438" s="1" t="s">
        <v>8972</v>
      </c>
      <c r="C7438" s="1" t="s">
        <v>40</v>
      </c>
    </row>
    <row r="7439">
      <c r="A7439" s="1" t="s">
        <v>46519</v>
      </c>
      <c r="B7439" s="1" t="s">
        <v>46520</v>
      </c>
      <c r="C7439" s="1" t="s">
        <v>46521</v>
      </c>
      <c r="D7439" s="1" t="s">
        <v>46522</v>
      </c>
      <c r="E7439" s="1" t="s">
        <v>46523</v>
      </c>
      <c r="G7439" s="1" t="s">
        <v>46524</v>
      </c>
      <c r="H7439" s="1" t="s">
        <v>46525</v>
      </c>
    </row>
    <row r="7440">
      <c r="A7440" s="1" t="s">
        <v>46526</v>
      </c>
      <c r="B7440" s="1" t="s">
        <v>4777</v>
      </c>
      <c r="C7440" s="1" t="s">
        <v>4778</v>
      </c>
      <c r="D7440" s="1" t="s">
        <v>4779</v>
      </c>
      <c r="E7440" s="1" t="s">
        <v>40</v>
      </c>
      <c r="F7440" s="1" t="s">
        <v>4781</v>
      </c>
      <c r="G7440" s="1" t="s">
        <v>4782</v>
      </c>
    </row>
    <row r="7441">
      <c r="A7441" s="1" t="s">
        <v>35045</v>
      </c>
      <c r="B7441" s="1" t="s">
        <v>1098</v>
      </c>
      <c r="C7441" s="1" t="s">
        <v>1099</v>
      </c>
      <c r="D7441" s="1" t="s">
        <v>2614</v>
      </c>
      <c r="E7441" s="1" t="s">
        <v>2616</v>
      </c>
      <c r="F7441" s="1" t="s">
        <v>40260</v>
      </c>
      <c r="G7441" s="1" t="s">
        <v>18721</v>
      </c>
      <c r="H7441" s="1" t="s">
        <v>21682</v>
      </c>
      <c r="I7441" s="1" t="s">
        <v>7833</v>
      </c>
      <c r="J7441" s="1" t="s">
        <v>1112</v>
      </c>
      <c r="K7441" s="1" t="s">
        <v>1114</v>
      </c>
    </row>
    <row r="7442">
      <c r="A7442" s="1" t="s">
        <v>46528</v>
      </c>
      <c r="B7442" s="1" t="s">
        <v>1539</v>
      </c>
      <c r="C7442" s="1" t="s">
        <v>1541</v>
      </c>
      <c r="D7442" s="1" t="s">
        <v>4417</v>
      </c>
      <c r="E7442" s="1" t="s">
        <v>4419</v>
      </c>
      <c r="F7442" s="1" t="s">
        <v>4420</v>
      </c>
      <c r="G7442" s="1" t="s">
        <v>4422</v>
      </c>
      <c r="H7442" s="1" t="s">
        <v>4423</v>
      </c>
      <c r="I7442" s="1" t="s">
        <v>1549</v>
      </c>
      <c r="K7442" s="1" t="s">
        <v>1551</v>
      </c>
      <c r="L7442" s="1" t="s">
        <v>1541</v>
      </c>
      <c r="M7442" s="1" t="s">
        <v>1554</v>
      </c>
      <c r="N7442" s="1" t="s">
        <v>1556</v>
      </c>
    </row>
    <row r="7443">
      <c r="A7443" s="1" t="s">
        <v>46530</v>
      </c>
      <c r="B7443" s="1" t="s">
        <v>4762</v>
      </c>
      <c r="C7443" s="1" t="s">
        <v>4764</v>
      </c>
      <c r="D7443" s="1" t="s">
        <v>4766</v>
      </c>
      <c r="E7443" s="1" t="s">
        <v>4768</v>
      </c>
      <c r="G7443" s="1" t="s">
        <v>4770</v>
      </c>
      <c r="H7443" s="1" t="s">
        <v>4771</v>
      </c>
    </row>
    <row r="7444">
      <c r="A7444" s="1" t="s">
        <v>46531</v>
      </c>
      <c r="B7444" s="1" t="s">
        <v>5071</v>
      </c>
      <c r="C7444" s="1" t="s">
        <v>5072</v>
      </c>
      <c r="D7444" s="1" t="s">
        <v>5074</v>
      </c>
      <c r="E7444" s="1" t="s">
        <v>5077</v>
      </c>
      <c r="F7444" s="1" t="s">
        <v>5079</v>
      </c>
      <c r="G7444" s="1" t="s">
        <v>5081</v>
      </c>
      <c r="H7444" s="1" t="s">
        <v>5082</v>
      </c>
      <c r="I7444" s="1" t="s">
        <v>5083</v>
      </c>
      <c r="J7444" s="1" t="s">
        <v>5084</v>
      </c>
      <c r="K7444" s="1" t="s">
        <v>5081</v>
      </c>
      <c r="L7444" s="1" t="s">
        <v>5085</v>
      </c>
      <c r="M7444" s="1" t="s">
        <v>5086</v>
      </c>
    </row>
    <row r="7445">
      <c r="A7445" s="1" t="s">
        <v>46532</v>
      </c>
      <c r="B7445" s="1" t="s">
        <v>46533</v>
      </c>
      <c r="C7445" s="1" t="s">
        <v>5676</v>
      </c>
    </row>
    <row r="7446">
      <c r="A7446" s="1" t="s">
        <v>46534</v>
      </c>
      <c r="B7446" s="1" t="s">
        <v>779</v>
      </c>
      <c r="C7446" s="1" t="s">
        <v>780</v>
      </c>
      <c r="D7446" s="1" t="s">
        <v>1174</v>
      </c>
      <c r="E7446" s="1" t="s">
        <v>1176</v>
      </c>
      <c r="F7446" s="1" t="s">
        <v>10054</v>
      </c>
      <c r="G7446" s="1" t="s">
        <v>1180</v>
      </c>
      <c r="H7446" s="1" t="s">
        <v>1743</v>
      </c>
      <c r="I7446" s="1" t="s">
        <v>1745</v>
      </c>
      <c r="J7446" s="1" t="s">
        <v>1178</v>
      </c>
      <c r="K7446" s="1" t="s">
        <v>1180</v>
      </c>
      <c r="L7446" s="1" t="s">
        <v>786</v>
      </c>
      <c r="M7446" s="1" t="s">
        <v>787</v>
      </c>
      <c r="N7446" s="1" t="s">
        <v>788</v>
      </c>
      <c r="O7446" s="1" t="s">
        <v>789</v>
      </c>
    </row>
    <row r="7447">
      <c r="A7447" s="1" t="s">
        <v>46535</v>
      </c>
      <c r="B7447" s="1" t="s">
        <v>46536</v>
      </c>
      <c r="C7447" s="1" t="s">
        <v>46537</v>
      </c>
      <c r="D7447" s="1" t="s">
        <v>46538</v>
      </c>
      <c r="E7447" s="1" t="s">
        <v>46537</v>
      </c>
      <c r="F7447" s="1" t="s">
        <v>46539</v>
      </c>
      <c r="G7447" s="1" t="s">
        <v>46540</v>
      </c>
    </row>
    <row r="7448">
      <c r="A7448" s="1" t="s">
        <v>46541</v>
      </c>
      <c r="B7448" s="1" t="s">
        <v>39325</v>
      </c>
      <c r="C7448" s="1" t="s">
        <v>39326</v>
      </c>
      <c r="D7448" s="1" t="s">
        <v>39327</v>
      </c>
      <c r="E7448" s="1" t="s">
        <v>39328</v>
      </c>
      <c r="G7448" s="1" t="s">
        <v>39329</v>
      </c>
      <c r="H7448" s="1" t="s">
        <v>39330</v>
      </c>
    </row>
    <row r="7449">
      <c r="A7449" s="1" t="s">
        <v>46542</v>
      </c>
      <c r="B7449" s="1" t="s">
        <v>346</v>
      </c>
      <c r="C7449" s="1" t="s">
        <v>347</v>
      </c>
      <c r="D7449" s="1" t="s">
        <v>4991</v>
      </c>
      <c r="E7449" s="1" t="s">
        <v>4992</v>
      </c>
      <c r="F7449" s="1" t="s">
        <v>39323</v>
      </c>
      <c r="G7449" s="1" t="s">
        <v>39324</v>
      </c>
      <c r="J7449" s="1" t="s">
        <v>4996</v>
      </c>
      <c r="K7449" s="1" t="s">
        <v>4997</v>
      </c>
      <c r="M7449" s="1" t="s">
        <v>361</v>
      </c>
      <c r="N7449" s="1" t="s">
        <v>362</v>
      </c>
    </row>
    <row r="7450">
      <c r="A7450" s="1" t="s">
        <v>46543</v>
      </c>
      <c r="B7450" s="1" t="s">
        <v>791</v>
      </c>
      <c r="C7450" s="1" t="s">
        <v>794</v>
      </c>
      <c r="D7450" s="1" t="s">
        <v>46544</v>
      </c>
      <c r="E7450" s="1" t="s">
        <v>46545</v>
      </c>
    </row>
    <row r="7451">
      <c r="A7451" s="1" t="s">
        <v>46546</v>
      </c>
      <c r="B7451" s="1" t="s">
        <v>13524</v>
      </c>
      <c r="C7451" s="1" t="s">
        <v>13525</v>
      </c>
      <c r="D7451" s="1" t="s">
        <v>31431</v>
      </c>
      <c r="E7451" s="1" t="s">
        <v>31433</v>
      </c>
      <c r="G7451" s="1" t="s">
        <v>13530</v>
      </c>
      <c r="H7451" s="1" t="s">
        <v>13531</v>
      </c>
      <c r="I7451" s="1" t="s">
        <v>13532</v>
      </c>
      <c r="J7451" s="1" t="s">
        <v>13533</v>
      </c>
    </row>
    <row r="7452">
      <c r="A7452" s="1" t="s">
        <v>25148</v>
      </c>
      <c r="B7452" s="1" t="s">
        <v>9057</v>
      </c>
      <c r="C7452" s="1" t="s">
        <v>9058</v>
      </c>
      <c r="D7452" s="1" t="s">
        <v>31422</v>
      </c>
      <c r="E7452" s="1" t="s">
        <v>40</v>
      </c>
      <c r="F7452" s="1" t="s">
        <v>9061</v>
      </c>
      <c r="G7452" s="1" t="s">
        <v>9060</v>
      </c>
    </row>
    <row r="7453">
      <c r="A7453" s="1" t="s">
        <v>24345</v>
      </c>
      <c r="B7453" s="1" t="s">
        <v>22917</v>
      </c>
      <c r="C7453" s="1" t="s">
        <v>22918</v>
      </c>
      <c r="D7453" s="1" t="s">
        <v>27025</v>
      </c>
      <c r="E7453" s="1" t="s">
        <v>22920</v>
      </c>
      <c r="F7453" s="1" t="s">
        <v>22921</v>
      </c>
      <c r="G7453" s="1" t="s">
        <v>22922</v>
      </c>
      <c r="H7453" s="1" t="s">
        <v>22923</v>
      </c>
      <c r="I7453" s="1" t="s">
        <v>22924</v>
      </c>
    </row>
    <row r="7454">
      <c r="A7454" s="1" t="s">
        <v>46547</v>
      </c>
      <c r="B7454" s="1" t="s">
        <v>45572</v>
      </c>
      <c r="C7454" s="1" t="s">
        <v>45573</v>
      </c>
      <c r="D7454" s="1" t="s">
        <v>3470</v>
      </c>
      <c r="E7454" s="1" t="s">
        <v>3472</v>
      </c>
      <c r="F7454" s="1" t="s">
        <v>19940</v>
      </c>
      <c r="G7454" s="1" t="s">
        <v>19942</v>
      </c>
      <c r="H7454" s="1" t="s">
        <v>46548</v>
      </c>
      <c r="I7454" s="1" t="s">
        <v>3501</v>
      </c>
      <c r="L7454" s="1" t="s">
        <v>3516</v>
      </c>
      <c r="M7454" s="1" t="s">
        <v>3472</v>
      </c>
      <c r="N7454" s="1" t="s">
        <v>3520</v>
      </c>
      <c r="O7454" s="1" t="s">
        <v>3522</v>
      </c>
    </row>
    <row r="7455">
      <c r="A7455" s="1" t="s">
        <v>46549</v>
      </c>
      <c r="B7455" s="1" t="s">
        <v>16082</v>
      </c>
      <c r="C7455" s="1" t="s">
        <v>16083</v>
      </c>
      <c r="D7455" s="1" t="s">
        <v>27753</v>
      </c>
      <c r="E7455" s="1" t="s">
        <v>27754</v>
      </c>
      <c r="F7455" s="1" t="s">
        <v>22422</v>
      </c>
      <c r="G7455" s="1" t="s">
        <v>22424</v>
      </c>
      <c r="H7455" s="1" t="s">
        <v>16088</v>
      </c>
      <c r="I7455" s="1" t="s">
        <v>16089</v>
      </c>
    </row>
    <row r="7456">
      <c r="A7456" s="1" t="s">
        <v>36834</v>
      </c>
      <c r="B7456" s="1" t="s">
        <v>38358</v>
      </c>
      <c r="C7456" s="1" t="s">
        <v>2522</v>
      </c>
    </row>
    <row r="7457">
      <c r="A7457" s="1" t="s">
        <v>46552</v>
      </c>
      <c r="B7457" s="1" t="s">
        <v>38331</v>
      </c>
      <c r="C7457" s="1" t="s">
        <v>38333</v>
      </c>
      <c r="D7457" s="1" t="s">
        <v>38335</v>
      </c>
      <c r="E7457" s="1" t="s">
        <v>38336</v>
      </c>
      <c r="G7457" s="1" t="s">
        <v>38338</v>
      </c>
      <c r="H7457" s="1" t="s">
        <v>38340</v>
      </c>
    </row>
    <row r="7458">
      <c r="A7458" s="1" t="s">
        <v>46553</v>
      </c>
      <c r="B7458" s="1" t="s">
        <v>18858</v>
      </c>
      <c r="C7458" s="1" t="s">
        <v>40</v>
      </c>
    </row>
    <row r="7459">
      <c r="A7459" s="1" t="s">
        <v>30571</v>
      </c>
      <c r="B7459" s="1" t="s">
        <v>46261</v>
      </c>
      <c r="C7459" s="1" t="s">
        <v>46262</v>
      </c>
      <c r="D7459" s="1" t="s">
        <v>46263</v>
      </c>
      <c r="E7459" s="1" t="s">
        <v>46264</v>
      </c>
      <c r="F7459" s="1" t="s">
        <v>46265</v>
      </c>
      <c r="G7459" s="1" t="s">
        <v>46264</v>
      </c>
    </row>
    <row r="7460">
      <c r="A7460" s="1" t="s">
        <v>46555</v>
      </c>
      <c r="B7460" s="1" t="s">
        <v>1127</v>
      </c>
      <c r="C7460" s="1" t="s">
        <v>1129</v>
      </c>
      <c r="D7460" s="1" t="s">
        <v>18835</v>
      </c>
      <c r="E7460" s="1" t="s">
        <v>18837</v>
      </c>
      <c r="F7460" s="1" t="s">
        <v>18840</v>
      </c>
      <c r="G7460" s="1" t="s">
        <v>843</v>
      </c>
      <c r="I7460" s="1" t="s">
        <v>1138</v>
      </c>
      <c r="J7460" s="1" t="s">
        <v>1140</v>
      </c>
      <c r="K7460" s="1" t="s">
        <v>1146</v>
      </c>
      <c r="L7460" s="1" t="s">
        <v>1148</v>
      </c>
      <c r="M7460" s="1" t="s">
        <v>18842</v>
      </c>
      <c r="N7460" s="1" t="s">
        <v>18843</v>
      </c>
    </row>
    <row r="7461">
      <c r="A7461" s="1" t="s">
        <v>46557</v>
      </c>
      <c r="B7461" s="1" t="s">
        <v>625</v>
      </c>
      <c r="C7461" s="1" t="s">
        <v>628</v>
      </c>
      <c r="D7461" s="1" t="s">
        <v>31923</v>
      </c>
      <c r="E7461" s="1" t="s">
        <v>31925</v>
      </c>
      <c r="F7461" s="1" t="s">
        <v>31926</v>
      </c>
      <c r="G7461" s="1" t="s">
        <v>31927</v>
      </c>
      <c r="I7461" s="1" t="s">
        <v>2044</v>
      </c>
      <c r="J7461" s="1" t="s">
        <v>2045</v>
      </c>
      <c r="K7461" s="1" t="s">
        <v>31928</v>
      </c>
      <c r="L7461" s="1" t="s">
        <v>31925</v>
      </c>
      <c r="M7461" s="1" t="s">
        <v>645</v>
      </c>
      <c r="N7461" s="1" t="s">
        <v>646</v>
      </c>
    </row>
    <row r="7462">
      <c r="A7462" s="1" t="s">
        <v>36836</v>
      </c>
      <c r="B7462" s="1" t="s">
        <v>17789</v>
      </c>
      <c r="C7462" s="1" t="s">
        <v>17790</v>
      </c>
      <c r="D7462" s="1" t="s">
        <v>38424</v>
      </c>
      <c r="E7462" s="1" t="s">
        <v>17792</v>
      </c>
      <c r="H7462" s="1" t="s">
        <v>17793</v>
      </c>
      <c r="I7462" s="1" t="s">
        <v>17794</v>
      </c>
      <c r="J7462" s="1" t="s">
        <v>3448</v>
      </c>
      <c r="K7462" s="1" t="s">
        <v>3450</v>
      </c>
      <c r="L7462" s="1" t="s">
        <v>17797</v>
      </c>
      <c r="M7462" s="1" t="s">
        <v>17798</v>
      </c>
    </row>
    <row r="7463">
      <c r="A7463" s="1" t="s">
        <v>46560</v>
      </c>
      <c r="B7463" s="1" t="s">
        <v>1548</v>
      </c>
      <c r="C7463" s="1" t="s">
        <v>1550</v>
      </c>
      <c r="D7463" s="1" t="s">
        <v>38421</v>
      </c>
      <c r="E7463" s="1" t="s">
        <v>38422</v>
      </c>
      <c r="F7463" s="1" t="s">
        <v>1563</v>
      </c>
      <c r="G7463" s="1" t="s">
        <v>1564</v>
      </c>
      <c r="I7463" s="1" t="s">
        <v>1576</v>
      </c>
      <c r="J7463" s="1" t="s">
        <v>1577</v>
      </c>
    </row>
    <row r="7464">
      <c r="A7464" s="1" t="s">
        <v>30140</v>
      </c>
      <c r="B7464" s="1" t="s">
        <v>8476</v>
      </c>
      <c r="C7464" s="1" t="s">
        <v>8477</v>
      </c>
      <c r="D7464" s="1" t="s">
        <v>8478</v>
      </c>
      <c r="E7464" s="1" t="s">
        <v>1060</v>
      </c>
      <c r="F7464" s="1" t="s">
        <v>6859</v>
      </c>
      <c r="G7464" s="1" t="s">
        <v>6860</v>
      </c>
      <c r="I7464" s="1">
        <v>4660.0</v>
      </c>
      <c r="J7464" s="1" t="s">
        <v>6863</v>
      </c>
      <c r="K7464" s="1" t="s">
        <v>8480</v>
      </c>
      <c r="L7464" s="1" t="s">
        <v>8482</v>
      </c>
      <c r="N7464" s="1" t="s">
        <v>8483</v>
      </c>
      <c r="O7464" s="1" t="s">
        <v>8485</v>
      </c>
    </row>
    <row r="7465">
      <c r="A7465" s="1" t="s">
        <v>46561</v>
      </c>
      <c r="B7465" s="1" t="s">
        <v>22273</v>
      </c>
      <c r="C7465" s="1" t="s">
        <v>22274</v>
      </c>
      <c r="D7465" s="1" t="s">
        <v>38409</v>
      </c>
      <c r="E7465" s="1" t="s">
        <v>38410</v>
      </c>
      <c r="F7465" s="1" t="s">
        <v>22277</v>
      </c>
      <c r="G7465" s="1" t="s">
        <v>22278</v>
      </c>
      <c r="H7465" s="1" t="s">
        <v>22279</v>
      </c>
      <c r="I7465" s="1" t="s">
        <v>22280</v>
      </c>
    </row>
    <row r="7466">
      <c r="A7466" s="1" t="s">
        <v>46562</v>
      </c>
      <c r="B7466" s="1" t="s">
        <v>779</v>
      </c>
      <c r="C7466" s="1" t="s">
        <v>780</v>
      </c>
      <c r="D7466" s="1" t="s">
        <v>1174</v>
      </c>
      <c r="E7466" s="1" t="s">
        <v>1176</v>
      </c>
      <c r="F7466" s="1" t="s">
        <v>36561</v>
      </c>
      <c r="G7466" s="1" t="s">
        <v>36562</v>
      </c>
      <c r="H7466" s="1" t="s">
        <v>1178</v>
      </c>
      <c r="I7466" s="1" t="s">
        <v>1180</v>
      </c>
      <c r="J7466" s="1" t="s">
        <v>786</v>
      </c>
      <c r="K7466" s="1" t="s">
        <v>787</v>
      </c>
      <c r="L7466" s="1" t="s">
        <v>788</v>
      </c>
      <c r="M7466" s="1" t="s">
        <v>789</v>
      </c>
    </row>
    <row r="7467">
      <c r="A7467" s="1" t="s">
        <v>46564</v>
      </c>
      <c r="B7467" s="1" t="s">
        <v>169</v>
      </c>
      <c r="C7467" s="1" t="s">
        <v>170</v>
      </c>
      <c r="D7467" s="1" t="s">
        <v>46565</v>
      </c>
      <c r="E7467" s="1" t="s">
        <v>46566</v>
      </c>
      <c r="G7467" s="1" t="s">
        <v>38406</v>
      </c>
      <c r="H7467" s="1" t="s">
        <v>38407</v>
      </c>
      <c r="J7467" s="1" t="s">
        <v>46567</v>
      </c>
      <c r="K7467" s="1" t="s">
        <v>46568</v>
      </c>
      <c r="L7467" s="1" t="s">
        <v>12510</v>
      </c>
      <c r="M7467" s="1" t="s">
        <v>12511</v>
      </c>
      <c r="N7467" s="1" t="s">
        <v>183</v>
      </c>
      <c r="O7467" s="1" t="s">
        <v>184</v>
      </c>
    </row>
    <row r="7468">
      <c r="A7468" s="1" t="s">
        <v>46569</v>
      </c>
      <c r="B7468" s="1" t="s">
        <v>11586</v>
      </c>
      <c r="C7468" s="1" t="s">
        <v>11587</v>
      </c>
      <c r="D7468" s="1" t="s">
        <v>14694</v>
      </c>
      <c r="E7468" s="1" t="s">
        <v>14696</v>
      </c>
      <c r="F7468" s="1" t="s">
        <v>37805</v>
      </c>
      <c r="G7468" s="1" t="s">
        <v>26732</v>
      </c>
      <c r="H7468" s="1" t="s">
        <v>26085</v>
      </c>
      <c r="I7468" s="1" t="s">
        <v>26087</v>
      </c>
      <c r="J7468" s="1" t="s">
        <v>14700</v>
      </c>
      <c r="K7468" s="1" t="s">
        <v>14701</v>
      </c>
      <c r="L7468" s="1" t="s">
        <v>37808</v>
      </c>
      <c r="M7468" s="1" t="s">
        <v>26732</v>
      </c>
      <c r="P7468" s="1" t="s">
        <v>11602</v>
      </c>
      <c r="Q7468" s="1" t="s">
        <v>11587</v>
      </c>
    </row>
    <row r="7469">
      <c r="A7469" s="1" t="s">
        <v>46572</v>
      </c>
      <c r="B7469" s="1" t="s">
        <v>8756</v>
      </c>
      <c r="C7469" s="1" t="s">
        <v>8757</v>
      </c>
      <c r="D7469" s="1" t="s">
        <v>46573</v>
      </c>
      <c r="E7469" s="1" t="s">
        <v>46574</v>
      </c>
      <c r="F7469" s="1" t="s">
        <v>46575</v>
      </c>
      <c r="G7469" s="1" t="s">
        <v>46577</v>
      </c>
      <c r="I7469" s="1" t="s">
        <v>8764</v>
      </c>
      <c r="J7469" s="1" t="s">
        <v>8765</v>
      </c>
      <c r="K7469" s="1" t="s">
        <v>46579</v>
      </c>
      <c r="L7469" s="1" t="s">
        <v>46574</v>
      </c>
      <c r="M7469" s="1" t="s">
        <v>814</v>
      </c>
      <c r="N7469" s="1" t="s">
        <v>816</v>
      </c>
      <c r="O7469" s="1" t="s">
        <v>7263</v>
      </c>
      <c r="P7469" s="1" t="s">
        <v>7264</v>
      </c>
    </row>
    <row r="7470">
      <c r="A7470" s="1" t="s">
        <v>46580</v>
      </c>
      <c r="B7470" s="1" t="s">
        <v>507</v>
      </c>
      <c r="C7470" s="1" t="s">
        <v>509</v>
      </c>
      <c r="D7470" s="1" t="s">
        <v>239</v>
      </c>
      <c r="E7470" s="1" t="s">
        <v>240</v>
      </c>
      <c r="F7470" s="1" t="s">
        <v>38393</v>
      </c>
      <c r="G7470" s="1" t="s">
        <v>14029</v>
      </c>
      <c r="J7470" s="1" t="s">
        <v>259</v>
      </c>
      <c r="K7470" s="1" t="s">
        <v>260</v>
      </c>
    </row>
    <row r="7471">
      <c r="A7471" s="1" t="s">
        <v>46581</v>
      </c>
      <c r="B7471" s="1" t="s">
        <v>1601</v>
      </c>
      <c r="C7471" s="1" t="s">
        <v>1603</v>
      </c>
      <c r="D7471" s="1" t="s">
        <v>18078</v>
      </c>
      <c r="E7471" s="1" t="s">
        <v>18079</v>
      </c>
      <c r="F7471" s="1" t="s">
        <v>1597</v>
      </c>
      <c r="G7471" s="1" t="s">
        <v>1599</v>
      </c>
      <c r="H7471" s="1" t="s">
        <v>46582</v>
      </c>
      <c r="I7471" s="1" t="s">
        <v>46583</v>
      </c>
      <c r="K7471" s="1" t="s">
        <v>38384</v>
      </c>
      <c r="L7471" s="1" t="s">
        <v>18081</v>
      </c>
      <c r="M7471" s="1" t="s">
        <v>6859</v>
      </c>
      <c r="N7471" s="1" t="s">
        <v>6860</v>
      </c>
      <c r="P7471" s="1">
        <v>4660.0</v>
      </c>
      <c r="Q7471" s="1" t="s">
        <v>6863</v>
      </c>
      <c r="S7471" s="1" t="s">
        <v>1608</v>
      </c>
      <c r="T7471" s="1" t="s">
        <v>1609</v>
      </c>
      <c r="U7471" s="1" t="s">
        <v>38388</v>
      </c>
      <c r="V7471" s="1" t="s">
        <v>38390</v>
      </c>
      <c r="X7471" s="1" t="s">
        <v>1610</v>
      </c>
      <c r="Y7471" s="1" t="s">
        <v>1611</v>
      </c>
    </row>
    <row r="7472">
      <c r="A7472" s="1" t="s">
        <v>46584</v>
      </c>
      <c r="B7472" s="1" t="s">
        <v>102</v>
      </c>
      <c r="C7472" s="1" t="s">
        <v>103</v>
      </c>
      <c r="D7472" s="1" t="s">
        <v>44142</v>
      </c>
      <c r="E7472" s="1" t="s">
        <v>44144</v>
      </c>
      <c r="F7472" s="1" t="s">
        <v>45007</v>
      </c>
      <c r="G7472" s="1" t="s">
        <v>44146</v>
      </c>
      <c r="H7472" s="1" t="s">
        <v>44147</v>
      </c>
      <c r="I7472" s="1" t="s">
        <v>44148</v>
      </c>
      <c r="K7472" s="1">
        <v>480.0</v>
      </c>
      <c r="L7472" s="1" t="s">
        <v>570</v>
      </c>
      <c r="M7472" s="1">
        <v>430.0</v>
      </c>
      <c r="N7472" s="1" t="s">
        <v>28183</v>
      </c>
      <c r="O7472" s="1">
        <v>460.0</v>
      </c>
      <c r="P7472" s="1" t="s">
        <v>18243</v>
      </c>
      <c r="T7472" s="1" t="s">
        <v>44152</v>
      </c>
      <c r="U7472" s="1" t="s">
        <v>44144</v>
      </c>
      <c r="V7472" s="1" t="s">
        <v>114</v>
      </c>
      <c r="W7472" s="1" t="s">
        <v>115</v>
      </c>
    </row>
    <row r="7473">
      <c r="A7473" s="1" t="s">
        <v>46585</v>
      </c>
      <c r="B7473" s="1" t="s">
        <v>81</v>
      </c>
      <c r="C7473" s="1" t="s">
        <v>82</v>
      </c>
      <c r="D7473" s="1" t="s">
        <v>83</v>
      </c>
      <c r="E7473" s="1" t="s">
        <v>84</v>
      </c>
      <c r="F7473" s="1" t="s">
        <v>46586</v>
      </c>
      <c r="G7473" s="1" t="s">
        <v>46587</v>
      </c>
      <c r="H7473" s="1" t="s">
        <v>91</v>
      </c>
      <c r="I7473" s="1" t="s">
        <v>92</v>
      </c>
      <c r="J7473" s="1" t="s">
        <v>93</v>
      </c>
      <c r="K7473" s="1" t="s">
        <v>94</v>
      </c>
      <c r="L7473" s="1" t="s">
        <v>95</v>
      </c>
      <c r="M7473" s="1" t="s">
        <v>96</v>
      </c>
    </row>
    <row r="7474">
      <c r="A7474" s="1" t="s">
        <v>46588</v>
      </c>
      <c r="B7474" s="1" t="s">
        <v>81</v>
      </c>
      <c r="C7474" s="1" t="s">
        <v>82</v>
      </c>
      <c r="D7474" s="1" t="s">
        <v>46586</v>
      </c>
      <c r="E7474" s="1" t="s">
        <v>46587</v>
      </c>
      <c r="F7474" s="1" t="s">
        <v>91</v>
      </c>
      <c r="G7474" s="1" t="s">
        <v>92</v>
      </c>
      <c r="H7474" s="1" t="s">
        <v>95</v>
      </c>
      <c r="I7474" s="1" t="s">
        <v>96</v>
      </c>
    </row>
    <row r="7475">
      <c r="A7475" s="1" t="s">
        <v>46589</v>
      </c>
      <c r="B7475" s="1" t="s">
        <v>9653</v>
      </c>
      <c r="C7475" s="1" t="s">
        <v>189</v>
      </c>
    </row>
    <row r="7476">
      <c r="A7476" s="1" t="s">
        <v>46590</v>
      </c>
      <c r="B7476" s="1" t="s">
        <v>46591</v>
      </c>
      <c r="C7476" s="1" t="s">
        <v>189</v>
      </c>
    </row>
    <row r="7477">
      <c r="A7477" s="1" t="s">
        <v>36839</v>
      </c>
      <c r="B7477" s="1" t="s">
        <v>169</v>
      </c>
      <c r="C7477" s="1" t="s">
        <v>170</v>
      </c>
      <c r="D7477" s="1" t="s">
        <v>1434</v>
      </c>
      <c r="E7477" s="1" t="s">
        <v>1436</v>
      </c>
      <c r="F7477" s="1" t="s">
        <v>1430</v>
      </c>
      <c r="G7477" s="1" t="s">
        <v>1432</v>
      </c>
      <c r="H7477" s="1" t="s">
        <v>1438</v>
      </c>
      <c r="I7477" s="1" t="s">
        <v>1440</v>
      </c>
      <c r="J7477" s="1" t="s">
        <v>42576</v>
      </c>
      <c r="K7477" s="1" t="s">
        <v>27789</v>
      </c>
      <c r="M7477" s="1" t="s">
        <v>1450</v>
      </c>
      <c r="N7477" s="1" t="s">
        <v>1451</v>
      </c>
      <c r="O7477" s="1" t="s">
        <v>1452</v>
      </c>
      <c r="P7477" s="1" t="s">
        <v>1453</v>
      </c>
      <c r="S7477" s="1" t="s">
        <v>183</v>
      </c>
      <c r="T7477" s="1" t="s">
        <v>184</v>
      </c>
    </row>
    <row r="7478">
      <c r="A7478" s="1" t="s">
        <v>46592</v>
      </c>
      <c r="B7478" s="1" t="s">
        <v>346</v>
      </c>
      <c r="C7478" s="1" t="s">
        <v>347</v>
      </c>
      <c r="D7478" s="1" t="s">
        <v>8857</v>
      </c>
      <c r="E7478" s="1" t="s">
        <v>8858</v>
      </c>
      <c r="F7478" s="1" t="s">
        <v>18093</v>
      </c>
      <c r="G7478" s="1" t="s">
        <v>18094</v>
      </c>
      <c r="H7478" s="1" t="s">
        <v>18095</v>
      </c>
      <c r="I7478" s="1" t="s">
        <v>18096</v>
      </c>
      <c r="K7478" s="1" t="s">
        <v>8864</v>
      </c>
      <c r="L7478" s="1" t="s">
        <v>8866</v>
      </c>
      <c r="M7478" s="1" t="s">
        <v>361</v>
      </c>
      <c r="N7478" s="1" t="s">
        <v>362</v>
      </c>
    </row>
    <row r="7479">
      <c r="A7479" s="1" t="s">
        <v>46593</v>
      </c>
      <c r="B7479" s="1" t="s">
        <v>18091</v>
      </c>
      <c r="C7479" s="1" t="s">
        <v>40</v>
      </c>
    </row>
    <row r="7480">
      <c r="A7480" s="1" t="s">
        <v>46594</v>
      </c>
      <c r="B7480" s="1" t="s">
        <v>18098</v>
      </c>
      <c r="C7480" s="1" t="s">
        <v>18099</v>
      </c>
      <c r="D7480" s="1" t="s">
        <v>18100</v>
      </c>
      <c r="E7480" s="1" t="s">
        <v>18101</v>
      </c>
      <c r="G7480" s="1" t="s">
        <v>18102</v>
      </c>
      <c r="H7480" s="1" t="s">
        <v>18103</v>
      </c>
    </row>
    <row r="7481">
      <c r="A7481" s="1" t="s">
        <v>46595</v>
      </c>
      <c r="B7481" s="1" t="s">
        <v>6199</v>
      </c>
      <c r="C7481" s="1" t="s">
        <v>6200</v>
      </c>
      <c r="D7481" s="1" t="s">
        <v>18105</v>
      </c>
      <c r="E7481" s="1" t="s">
        <v>13683</v>
      </c>
      <c r="F7481" s="1" t="s">
        <v>6207</v>
      </c>
      <c r="G7481" s="1" t="s">
        <v>6208</v>
      </c>
      <c r="H7481" s="1">
        <v>270.0</v>
      </c>
      <c r="I7481" s="1" t="s">
        <v>293</v>
      </c>
      <c r="K7481" s="1" t="s">
        <v>6209</v>
      </c>
      <c r="L7481" s="1" t="s">
        <v>6210</v>
      </c>
      <c r="M7481" s="1" t="s">
        <v>2701</v>
      </c>
      <c r="N7481" s="1" t="s">
        <v>2702</v>
      </c>
    </row>
    <row r="7482">
      <c r="A7482" s="1" t="s">
        <v>46596</v>
      </c>
      <c r="B7482" s="1" t="s">
        <v>807</v>
      </c>
      <c r="C7482" s="1" t="s">
        <v>808</v>
      </c>
      <c r="D7482" s="1" t="s">
        <v>803</v>
      </c>
      <c r="E7482" s="1" t="s">
        <v>805</v>
      </c>
      <c r="F7482" s="1" t="s">
        <v>46597</v>
      </c>
      <c r="G7482" s="1" t="s">
        <v>189</v>
      </c>
      <c r="H7482" s="1" t="s">
        <v>812</v>
      </c>
      <c r="I7482" s="1" t="s">
        <v>808</v>
      </c>
      <c r="K7482" s="1" t="s">
        <v>817</v>
      </c>
      <c r="L7482" s="1" t="s">
        <v>818</v>
      </c>
    </row>
    <row r="7483">
      <c r="A7483" s="1" t="s">
        <v>46598</v>
      </c>
      <c r="B7483" s="1" t="s">
        <v>763</v>
      </c>
      <c r="C7483" s="1" t="s">
        <v>765</v>
      </c>
      <c r="D7483" s="1" t="s">
        <v>766</v>
      </c>
      <c r="E7483" s="1" t="s">
        <v>767</v>
      </c>
      <c r="F7483" s="1" t="s">
        <v>46599</v>
      </c>
      <c r="G7483" s="1" t="s">
        <v>767</v>
      </c>
      <c r="I7483" s="1" t="s">
        <v>771</v>
      </c>
      <c r="J7483" s="1" t="s">
        <v>767</v>
      </c>
      <c r="K7483" s="1" t="s">
        <v>776</v>
      </c>
      <c r="L7483" s="1" t="s">
        <v>777</v>
      </c>
    </row>
    <row r="7484">
      <c r="A7484" s="1" t="s">
        <v>46600</v>
      </c>
      <c r="B7484" s="1" t="s">
        <v>273</v>
      </c>
      <c r="C7484" s="1" t="s">
        <v>274</v>
      </c>
      <c r="D7484" s="1" t="s">
        <v>5254</v>
      </c>
      <c r="E7484" s="1" t="s">
        <v>5256</v>
      </c>
      <c r="F7484" s="1" t="s">
        <v>2047</v>
      </c>
      <c r="G7484" s="1" t="s">
        <v>2048</v>
      </c>
      <c r="H7484" s="1" t="s">
        <v>4551</v>
      </c>
      <c r="I7484" s="1" t="s">
        <v>4552</v>
      </c>
      <c r="J7484" s="1" t="s">
        <v>4553</v>
      </c>
      <c r="K7484" s="1" t="s">
        <v>4554</v>
      </c>
      <c r="L7484" s="1" t="s">
        <v>18474</v>
      </c>
      <c r="M7484" s="1" t="s">
        <v>18475</v>
      </c>
      <c r="N7484" s="1" t="s">
        <v>18477</v>
      </c>
      <c r="O7484" s="1" t="s">
        <v>18478</v>
      </c>
      <c r="P7484" s="1" t="s">
        <v>18479</v>
      </c>
      <c r="Q7484" s="1" t="s">
        <v>18480</v>
      </c>
      <c r="R7484" s="1" t="s">
        <v>25926</v>
      </c>
      <c r="S7484" s="1" t="s">
        <v>25927</v>
      </c>
      <c r="T7484" s="1" t="s">
        <v>4561</v>
      </c>
      <c r="U7484" s="1" t="s">
        <v>4563</v>
      </c>
      <c r="V7484" s="1" t="s">
        <v>18487</v>
      </c>
      <c r="W7484" s="1" t="s">
        <v>18489</v>
      </c>
      <c r="X7484" s="1">
        <v>710.0</v>
      </c>
      <c r="Y7484" s="1" t="s">
        <v>289</v>
      </c>
      <c r="Z7484" s="1">
        <v>400.0</v>
      </c>
      <c r="AA7484" s="1" t="s">
        <v>1732</v>
      </c>
      <c r="AB7484" s="1">
        <v>250.0</v>
      </c>
      <c r="AC7484" s="1" t="s">
        <v>609</v>
      </c>
      <c r="AD7484" s="1">
        <v>220.0</v>
      </c>
      <c r="AE7484" s="1" t="s">
        <v>3161</v>
      </c>
      <c r="AF7484" s="1">
        <v>270.0</v>
      </c>
      <c r="AG7484" s="1" t="s">
        <v>293</v>
      </c>
      <c r="AH7484" s="1">
        <v>350.0</v>
      </c>
      <c r="AI7484" s="1" t="s">
        <v>4584</v>
      </c>
      <c r="AJ7484" s="1">
        <v>330.0</v>
      </c>
      <c r="AK7484" s="1" t="s">
        <v>4569</v>
      </c>
      <c r="AL7484" s="1">
        <v>360.0</v>
      </c>
      <c r="AM7484" s="1" t="s">
        <v>4580</v>
      </c>
      <c r="AN7484" s="1">
        <v>401.0</v>
      </c>
      <c r="AO7484" s="1" t="s">
        <v>4588</v>
      </c>
      <c r="AP7484" s="1">
        <v>950.0</v>
      </c>
      <c r="AQ7484" s="1" t="s">
        <v>4590</v>
      </c>
      <c r="AR7484" s="1">
        <v>960.0</v>
      </c>
      <c r="AS7484" s="1" t="s">
        <v>4593</v>
      </c>
      <c r="AU7484" s="1" t="s">
        <v>4594</v>
      </c>
      <c r="AV7484" s="1" t="s">
        <v>4596</v>
      </c>
      <c r="AW7484" s="1" t="s">
        <v>18492</v>
      </c>
      <c r="AX7484" s="1" t="s">
        <v>18485</v>
      </c>
    </row>
    <row r="7485">
      <c r="A7485" s="1" t="s">
        <v>18495</v>
      </c>
      <c r="B7485" s="1" t="s">
        <v>300</v>
      </c>
      <c r="C7485" s="1" t="s">
        <v>301</v>
      </c>
      <c r="D7485" s="1" t="s">
        <v>5275</v>
      </c>
      <c r="E7485" s="1" t="s">
        <v>5276</v>
      </c>
      <c r="F7485" s="1" t="s">
        <v>2058</v>
      </c>
      <c r="G7485" s="1" t="s">
        <v>2060</v>
      </c>
      <c r="H7485" s="1" t="s">
        <v>33567</v>
      </c>
      <c r="I7485" s="1" t="s">
        <v>24681</v>
      </c>
    </row>
    <row r="7486">
      <c r="A7486" s="1" t="s">
        <v>46601</v>
      </c>
      <c r="B7486" s="1" t="s">
        <v>6529</v>
      </c>
      <c r="C7486" s="1" t="s">
        <v>6530</v>
      </c>
      <c r="D7486" s="1" t="s">
        <v>33569</v>
      </c>
      <c r="E7486" s="1" t="s">
        <v>18400</v>
      </c>
      <c r="F7486" s="1" t="s">
        <v>6533</v>
      </c>
      <c r="G7486" s="1" t="s">
        <v>6534</v>
      </c>
      <c r="I7486" s="1" t="s">
        <v>6535</v>
      </c>
      <c r="J7486" s="1" t="s">
        <v>6536</v>
      </c>
      <c r="L7486" s="1" t="s">
        <v>2104</v>
      </c>
      <c r="M7486" s="1" t="s">
        <v>2105</v>
      </c>
    </row>
    <row r="7487">
      <c r="A7487" s="1" t="s">
        <v>46602</v>
      </c>
      <c r="B7487" s="1" t="s">
        <v>46603</v>
      </c>
      <c r="C7487" s="1" t="s">
        <v>40</v>
      </c>
    </row>
    <row r="7488">
      <c r="A7488" s="1" t="s">
        <v>46604</v>
      </c>
      <c r="B7488" s="1" t="s">
        <v>5420</v>
      </c>
      <c r="C7488" s="1" t="s">
        <v>5423</v>
      </c>
      <c r="D7488" s="1" t="s">
        <v>5443</v>
      </c>
      <c r="E7488" s="1" t="s">
        <v>5444</v>
      </c>
      <c r="F7488" s="1" t="s">
        <v>5455</v>
      </c>
      <c r="G7488" s="1" t="s">
        <v>5457</v>
      </c>
    </row>
    <row r="7489">
      <c r="A7489" s="1" t="s">
        <v>46605</v>
      </c>
      <c r="B7489" s="1" t="s">
        <v>38864</v>
      </c>
      <c r="C7489" s="1" t="s">
        <v>38865</v>
      </c>
      <c r="D7489" s="1" t="s">
        <v>46606</v>
      </c>
      <c r="E7489" s="1" t="s">
        <v>46607</v>
      </c>
      <c r="F7489" s="1" t="s">
        <v>38868</v>
      </c>
      <c r="G7489" s="1" t="s">
        <v>38865</v>
      </c>
    </row>
    <row r="7490">
      <c r="A7490" s="1" t="s">
        <v>46608</v>
      </c>
      <c r="B7490" s="1" t="s">
        <v>46609</v>
      </c>
      <c r="C7490" s="1" t="s">
        <v>46610</v>
      </c>
    </row>
    <row r="7491">
      <c r="A7491" s="1" t="s">
        <v>46611</v>
      </c>
      <c r="B7491" s="1" t="s">
        <v>867</v>
      </c>
      <c r="C7491" s="1" t="s">
        <v>869</v>
      </c>
      <c r="D7491" s="1" t="s">
        <v>31624</v>
      </c>
      <c r="E7491" s="1" t="s">
        <v>31625</v>
      </c>
      <c r="F7491" s="1" t="s">
        <v>46612</v>
      </c>
      <c r="G7491" s="1" t="s">
        <v>46613</v>
      </c>
      <c r="H7491" s="1" t="s">
        <v>46614</v>
      </c>
      <c r="I7491" s="1" t="s">
        <v>46615</v>
      </c>
      <c r="K7491" s="1" t="s">
        <v>31629</v>
      </c>
      <c r="L7491" s="1" t="s">
        <v>31625</v>
      </c>
      <c r="M7491" s="1" t="s">
        <v>46616</v>
      </c>
      <c r="N7491" s="1" t="s">
        <v>46617</v>
      </c>
      <c r="Q7491" s="1" t="s">
        <v>882</v>
      </c>
      <c r="R7491" s="1" t="s">
        <v>883</v>
      </c>
    </row>
    <row r="7492">
      <c r="A7492" s="1" t="s">
        <v>23791</v>
      </c>
      <c r="B7492" s="1" t="s">
        <v>507</v>
      </c>
      <c r="C7492" s="1" t="s">
        <v>509</v>
      </c>
      <c r="D7492" s="1" t="s">
        <v>239</v>
      </c>
      <c r="E7492" s="1" t="s">
        <v>240</v>
      </c>
      <c r="F7492" s="1" t="s">
        <v>46618</v>
      </c>
      <c r="G7492" s="1" t="s">
        <v>1460</v>
      </c>
      <c r="I7492" s="1" t="s">
        <v>524</v>
      </c>
      <c r="J7492" s="1" t="s">
        <v>526</v>
      </c>
      <c r="L7492" s="1" t="s">
        <v>259</v>
      </c>
      <c r="M7492" s="1" t="s">
        <v>260</v>
      </c>
    </row>
    <row r="7493">
      <c r="A7493" s="1" t="s">
        <v>46620</v>
      </c>
      <c r="B7493" s="1" t="s">
        <v>829</v>
      </c>
      <c r="C7493" s="1" t="s">
        <v>830</v>
      </c>
      <c r="D7493" s="1" t="s">
        <v>2287</v>
      </c>
      <c r="E7493" s="1" t="s">
        <v>2289</v>
      </c>
      <c r="F7493" s="1" t="s">
        <v>46621</v>
      </c>
      <c r="G7493" s="1" t="s">
        <v>46622</v>
      </c>
      <c r="H7493" s="1" t="s">
        <v>46623</v>
      </c>
      <c r="I7493" s="1" t="s">
        <v>46624</v>
      </c>
      <c r="J7493" s="1" t="s">
        <v>46625</v>
      </c>
      <c r="K7493" s="1" t="s">
        <v>46626</v>
      </c>
      <c r="L7493" s="1" t="s">
        <v>46627</v>
      </c>
      <c r="M7493" s="1" t="s">
        <v>46628</v>
      </c>
      <c r="N7493" s="1" t="s">
        <v>848</v>
      </c>
      <c r="O7493" s="1" t="s">
        <v>849</v>
      </c>
      <c r="P7493" s="1" t="s">
        <v>2312</v>
      </c>
      <c r="Q7493" s="1" t="s">
        <v>2314</v>
      </c>
    </row>
    <row r="7494">
      <c r="A7494" s="1" t="s">
        <v>46629</v>
      </c>
      <c r="B7494" s="1" t="s">
        <v>5973</v>
      </c>
      <c r="C7494" s="1" t="s">
        <v>5974</v>
      </c>
      <c r="D7494" s="1" t="s">
        <v>5975</v>
      </c>
      <c r="E7494" s="1" t="s">
        <v>5976</v>
      </c>
      <c r="F7494" s="1" t="s">
        <v>13455</v>
      </c>
      <c r="G7494" s="1" t="s">
        <v>13456</v>
      </c>
      <c r="H7494" s="1" t="s">
        <v>5979</v>
      </c>
      <c r="I7494" s="1" t="s">
        <v>5980</v>
      </c>
      <c r="J7494" s="1" t="s">
        <v>5981</v>
      </c>
      <c r="K7494" s="1" t="s">
        <v>5982</v>
      </c>
      <c r="M7494" s="1" t="s">
        <v>5983</v>
      </c>
      <c r="N7494" s="1" t="s">
        <v>5984</v>
      </c>
    </row>
    <row r="7495">
      <c r="A7495" s="1" t="s">
        <v>46630</v>
      </c>
      <c r="B7495" s="1" t="s">
        <v>46631</v>
      </c>
      <c r="C7495" s="1" t="s">
        <v>46632</v>
      </c>
      <c r="D7495" s="1" t="s">
        <v>40890</v>
      </c>
      <c r="E7495" s="1" t="s">
        <v>40891</v>
      </c>
      <c r="G7495" s="1" t="s">
        <v>46633</v>
      </c>
      <c r="H7495" s="1" t="s">
        <v>46634</v>
      </c>
      <c r="I7495" s="1" t="s">
        <v>46635</v>
      </c>
      <c r="J7495" s="1" t="s">
        <v>46636</v>
      </c>
      <c r="K7495" s="1" t="s">
        <v>337</v>
      </c>
      <c r="L7495" s="1" t="s">
        <v>338</v>
      </c>
    </row>
    <row r="7496">
      <c r="A7496" s="1" t="s">
        <v>46638</v>
      </c>
      <c r="B7496" s="1" t="s">
        <v>6556</v>
      </c>
      <c r="C7496" s="1" t="s">
        <v>6558</v>
      </c>
      <c r="D7496" s="1" t="s">
        <v>16990</v>
      </c>
      <c r="E7496" s="1" t="s">
        <v>16991</v>
      </c>
      <c r="F7496" s="1" t="s">
        <v>16998</v>
      </c>
      <c r="G7496" s="1" t="s">
        <v>16999</v>
      </c>
      <c r="H7496" s="1" t="s">
        <v>24688</v>
      </c>
      <c r="I7496" s="1" t="s">
        <v>24689</v>
      </c>
      <c r="K7496" s="1" t="s">
        <v>17005</v>
      </c>
      <c r="L7496" s="1" t="s">
        <v>17007</v>
      </c>
      <c r="M7496" s="1" t="s">
        <v>17017</v>
      </c>
      <c r="N7496" s="1" t="s">
        <v>17018</v>
      </c>
      <c r="O7496" s="1" t="s">
        <v>46639</v>
      </c>
      <c r="P7496" s="1" t="s">
        <v>46640</v>
      </c>
      <c r="T7496" s="1" t="s">
        <v>4533</v>
      </c>
      <c r="U7496" s="1" t="s">
        <v>4534</v>
      </c>
    </row>
    <row r="7497">
      <c r="A7497" s="1" t="s">
        <v>46641</v>
      </c>
      <c r="B7497" s="1" t="s">
        <v>1244</v>
      </c>
      <c r="C7497" s="1" t="s">
        <v>1246</v>
      </c>
      <c r="D7497" s="1" t="s">
        <v>1247</v>
      </c>
      <c r="E7497" s="1" t="s">
        <v>1248</v>
      </c>
      <c r="F7497" s="1" t="s">
        <v>46642</v>
      </c>
      <c r="G7497" s="1" t="s">
        <v>40269</v>
      </c>
      <c r="I7497" s="1" t="s">
        <v>1258</v>
      </c>
      <c r="J7497" s="1" t="s">
        <v>1250</v>
      </c>
      <c r="K7497" s="1" t="s">
        <v>1261</v>
      </c>
      <c r="L7497" s="1" t="s">
        <v>1263</v>
      </c>
    </row>
    <row r="7498">
      <c r="A7498" s="1" t="s">
        <v>46645</v>
      </c>
      <c r="B7498" s="1" t="s">
        <v>41514</v>
      </c>
      <c r="C7498" s="1" t="s">
        <v>189</v>
      </c>
    </row>
    <row r="7499">
      <c r="A7499" s="1" t="s">
        <v>46646</v>
      </c>
      <c r="B7499" s="1" t="s">
        <v>20527</v>
      </c>
      <c r="C7499" s="1" t="s">
        <v>20528</v>
      </c>
      <c r="D7499" s="1" t="s">
        <v>20529</v>
      </c>
      <c r="E7499" s="1" t="s">
        <v>40</v>
      </c>
      <c r="F7499" s="1" t="s">
        <v>20531</v>
      </c>
      <c r="G7499" s="1" t="s">
        <v>20532</v>
      </c>
    </row>
    <row r="7500">
      <c r="A7500" s="1" t="s">
        <v>26383</v>
      </c>
      <c r="B7500" s="1" t="s">
        <v>20537</v>
      </c>
      <c r="C7500" s="1" t="s">
        <v>189</v>
      </c>
    </row>
    <row r="7501">
      <c r="A7501" s="1" t="s">
        <v>46647</v>
      </c>
      <c r="B7501" s="1" t="s">
        <v>4603</v>
      </c>
      <c r="C7501" s="1" t="s">
        <v>4604</v>
      </c>
      <c r="D7501" s="1" t="s">
        <v>20609</v>
      </c>
      <c r="E7501" s="1" t="s">
        <v>20610</v>
      </c>
      <c r="G7501" s="1" t="s">
        <v>7015</v>
      </c>
      <c r="H7501" s="1" t="s">
        <v>7016</v>
      </c>
      <c r="J7501" s="1" t="s">
        <v>313</v>
      </c>
      <c r="K7501" s="1" t="s">
        <v>314</v>
      </c>
    </row>
    <row r="7502">
      <c r="A7502" s="1" t="s">
        <v>21128</v>
      </c>
      <c r="B7502" s="1" t="s">
        <v>3288</v>
      </c>
      <c r="C7502" s="1" t="s">
        <v>3291</v>
      </c>
      <c r="D7502" s="1" t="s">
        <v>3136</v>
      </c>
      <c r="E7502" s="1" t="s">
        <v>3138</v>
      </c>
      <c r="F7502" s="1" t="s">
        <v>27014</v>
      </c>
      <c r="G7502" s="1" t="s">
        <v>27016</v>
      </c>
      <c r="H7502" s="1" t="s">
        <v>13770</v>
      </c>
      <c r="I7502" s="1" t="s">
        <v>13771</v>
      </c>
      <c r="J7502" s="1" t="s">
        <v>13772</v>
      </c>
      <c r="K7502" s="1" t="s">
        <v>13773</v>
      </c>
      <c r="L7502" s="1" t="s">
        <v>27020</v>
      </c>
      <c r="M7502" s="1" t="s">
        <v>27021</v>
      </c>
      <c r="N7502" s="1" t="s">
        <v>13774</v>
      </c>
      <c r="O7502" s="1" t="s">
        <v>13773</v>
      </c>
      <c r="P7502" s="1" t="s">
        <v>270</v>
      </c>
      <c r="Q7502" s="1" t="s">
        <v>271</v>
      </c>
      <c r="S7502" s="1" t="s">
        <v>3145</v>
      </c>
      <c r="T7502" s="1" t="s">
        <v>3146</v>
      </c>
      <c r="U7502" s="1" t="s">
        <v>3147</v>
      </c>
      <c r="V7502" s="1" t="s">
        <v>3148</v>
      </c>
    </row>
    <row r="7503">
      <c r="A7503" s="1" t="s">
        <v>46648</v>
      </c>
      <c r="B7503" s="1" t="s">
        <v>33429</v>
      </c>
      <c r="C7503" s="1" t="s">
        <v>33430</v>
      </c>
      <c r="D7503" s="1" t="s">
        <v>33431</v>
      </c>
      <c r="E7503" s="1" t="s">
        <v>33432</v>
      </c>
      <c r="F7503" s="1" t="s">
        <v>33433</v>
      </c>
      <c r="G7503" s="1" t="s">
        <v>33434</v>
      </c>
    </row>
    <row r="7504">
      <c r="A7504" s="1" t="s">
        <v>46649</v>
      </c>
      <c r="B7504" s="1" t="s">
        <v>4527</v>
      </c>
      <c r="C7504" s="1" t="s">
        <v>4528</v>
      </c>
      <c r="D7504" s="1" t="s">
        <v>33436</v>
      </c>
      <c r="E7504" s="1" t="s">
        <v>4530</v>
      </c>
      <c r="G7504" s="1" t="s">
        <v>4531</v>
      </c>
      <c r="H7504" s="1" t="s">
        <v>4532</v>
      </c>
      <c r="I7504" s="1" t="s">
        <v>4533</v>
      </c>
      <c r="J7504" s="1" t="s">
        <v>4534</v>
      </c>
    </row>
    <row r="7505">
      <c r="A7505" s="1" t="s">
        <v>46651</v>
      </c>
      <c r="B7505" s="1" t="s">
        <v>625</v>
      </c>
      <c r="C7505" s="1" t="s">
        <v>628</v>
      </c>
      <c r="D7505" s="1" t="s">
        <v>18087</v>
      </c>
      <c r="E7505" s="1" t="s">
        <v>8384</v>
      </c>
      <c r="F7505" s="1" t="s">
        <v>3863</v>
      </c>
      <c r="G7505" s="1" t="s">
        <v>2045</v>
      </c>
      <c r="H7505" s="1" t="s">
        <v>645</v>
      </c>
      <c r="I7505" s="1" t="s">
        <v>646</v>
      </c>
    </row>
    <row r="7506">
      <c r="A7506" s="1" t="s">
        <v>33537</v>
      </c>
      <c r="B7506" s="1" t="s">
        <v>46652</v>
      </c>
      <c r="C7506" s="1" t="s">
        <v>40428</v>
      </c>
    </row>
    <row r="7507">
      <c r="A7507" s="1" t="s">
        <v>46653</v>
      </c>
      <c r="B7507" s="1" t="s">
        <v>346</v>
      </c>
      <c r="C7507" s="1" t="s">
        <v>347</v>
      </c>
      <c r="D7507" s="1" t="s">
        <v>868</v>
      </c>
      <c r="E7507" s="1" t="s">
        <v>870</v>
      </c>
      <c r="F7507" s="1" t="s">
        <v>33492</v>
      </c>
      <c r="G7507" s="1" t="s">
        <v>33493</v>
      </c>
      <c r="H7507" s="1" t="s">
        <v>876</v>
      </c>
      <c r="I7507" s="1" t="s">
        <v>870</v>
      </c>
      <c r="K7507" s="1" t="s">
        <v>361</v>
      </c>
      <c r="L7507" s="1" t="s">
        <v>362</v>
      </c>
    </row>
    <row r="7508">
      <c r="A7508" s="1" t="s">
        <v>46655</v>
      </c>
      <c r="B7508" s="1" t="s">
        <v>7241</v>
      </c>
      <c r="C7508" s="1" t="s">
        <v>7242</v>
      </c>
      <c r="D7508" s="1" t="s">
        <v>7245</v>
      </c>
      <c r="E7508" s="1" t="s">
        <v>7246</v>
      </c>
      <c r="G7508" s="1" t="s">
        <v>7247</v>
      </c>
      <c r="H7508" s="1" t="s">
        <v>7242</v>
      </c>
      <c r="I7508" s="1" t="s">
        <v>7248</v>
      </c>
      <c r="J7508" s="1" t="s">
        <v>7249</v>
      </c>
    </row>
    <row r="7509">
      <c r="A7509" s="1" t="s">
        <v>33555</v>
      </c>
      <c r="B7509" s="1" t="s">
        <v>1033</v>
      </c>
      <c r="C7509" s="1" t="s">
        <v>1034</v>
      </c>
      <c r="D7509" s="1" t="s">
        <v>14094</v>
      </c>
      <c r="E7509" s="1" t="s">
        <v>14096</v>
      </c>
      <c r="F7509" s="1" t="s">
        <v>14097</v>
      </c>
      <c r="G7509" s="1" t="s">
        <v>14098</v>
      </c>
      <c r="H7509" s="1" t="s">
        <v>35387</v>
      </c>
      <c r="I7509" s="1" t="s">
        <v>35388</v>
      </c>
      <c r="J7509" s="1" t="s">
        <v>35389</v>
      </c>
      <c r="K7509" s="1" t="s">
        <v>35390</v>
      </c>
      <c r="L7509" s="1" t="s">
        <v>1154</v>
      </c>
      <c r="M7509" s="1" t="s">
        <v>1156</v>
      </c>
      <c r="N7509" s="1" t="s">
        <v>35392</v>
      </c>
      <c r="O7509" s="1" t="s">
        <v>35393</v>
      </c>
      <c r="Q7509" s="1" t="s">
        <v>16192</v>
      </c>
      <c r="R7509" s="1" t="s">
        <v>16193</v>
      </c>
      <c r="S7509" s="1" t="s">
        <v>44006</v>
      </c>
      <c r="T7509" s="1" t="s">
        <v>8524</v>
      </c>
      <c r="V7509" s="1" t="s">
        <v>14109</v>
      </c>
      <c r="W7509" s="1" t="s">
        <v>14111</v>
      </c>
      <c r="X7509" s="1" t="s">
        <v>35396</v>
      </c>
      <c r="Y7509" s="1" t="s">
        <v>35397</v>
      </c>
      <c r="Z7509" s="1" t="s">
        <v>17091</v>
      </c>
      <c r="AA7509" s="1" t="s">
        <v>17093</v>
      </c>
      <c r="AB7509" s="1" t="s">
        <v>16194</v>
      </c>
      <c r="AC7509" s="1" t="s">
        <v>16195</v>
      </c>
      <c r="AD7509" s="1" t="s">
        <v>44008</v>
      </c>
      <c r="AE7509" s="1" t="s">
        <v>44009</v>
      </c>
      <c r="AG7509" s="1" t="s">
        <v>1043</v>
      </c>
      <c r="AH7509" s="1" t="s">
        <v>1044</v>
      </c>
      <c r="AI7509" s="1" t="s">
        <v>1162</v>
      </c>
      <c r="AJ7509" s="1" t="s">
        <v>1163</v>
      </c>
    </row>
    <row r="7510">
      <c r="A7510" s="1" t="s">
        <v>46658</v>
      </c>
      <c r="B7510" s="1" t="s">
        <v>2810</v>
      </c>
      <c r="C7510" s="1" t="s">
        <v>2813</v>
      </c>
      <c r="D7510" s="1" t="s">
        <v>44011</v>
      </c>
      <c r="E7510" s="1" t="s">
        <v>44013</v>
      </c>
      <c r="G7510" s="1" t="s">
        <v>2827</v>
      </c>
      <c r="H7510" s="1" t="s">
        <v>2828</v>
      </c>
    </row>
    <row r="7511">
      <c r="A7511" s="1" t="s">
        <v>46659</v>
      </c>
      <c r="B7511" s="1" t="s">
        <v>6157</v>
      </c>
      <c r="C7511" s="1" t="s">
        <v>6158</v>
      </c>
      <c r="D7511" s="1" t="s">
        <v>46660</v>
      </c>
      <c r="E7511" s="1" t="s">
        <v>46661</v>
      </c>
      <c r="G7511" s="1" t="s">
        <v>6163</v>
      </c>
      <c r="H7511" s="1" t="s">
        <v>6164</v>
      </c>
      <c r="I7511" s="1" t="s">
        <v>6167</v>
      </c>
      <c r="J7511" s="1" t="s">
        <v>6168</v>
      </c>
      <c r="K7511" s="1" t="s">
        <v>5809</v>
      </c>
      <c r="L7511" s="1" t="s">
        <v>5811</v>
      </c>
    </row>
    <row r="7512">
      <c r="A7512" s="1" t="s">
        <v>35179</v>
      </c>
      <c r="B7512" s="1" t="s">
        <v>1197</v>
      </c>
      <c r="C7512" s="1" t="s">
        <v>1199</v>
      </c>
      <c r="D7512" s="1" t="s">
        <v>1195</v>
      </c>
      <c r="E7512" s="1" t="s">
        <v>1196</v>
      </c>
      <c r="F7512" s="1" t="s">
        <v>3998</v>
      </c>
      <c r="G7512" s="1" t="s">
        <v>3999</v>
      </c>
      <c r="H7512" s="1" t="s">
        <v>1207</v>
      </c>
      <c r="I7512" s="1" t="s">
        <v>1209</v>
      </c>
      <c r="J7512" s="1" t="s">
        <v>1211</v>
      </c>
      <c r="K7512" s="1" t="s">
        <v>1213</v>
      </c>
    </row>
    <row r="7513">
      <c r="A7513" s="1" t="s">
        <v>46662</v>
      </c>
      <c r="B7513" s="1" t="s">
        <v>24813</v>
      </c>
      <c r="C7513" s="1" t="s">
        <v>24815</v>
      </c>
      <c r="D7513" s="1" t="s">
        <v>24816</v>
      </c>
      <c r="E7513" s="1" t="s">
        <v>24818</v>
      </c>
      <c r="F7513" s="1" t="s">
        <v>46664</v>
      </c>
      <c r="G7513" s="1" t="s">
        <v>24818</v>
      </c>
      <c r="H7513" s="1" t="s">
        <v>24825</v>
      </c>
      <c r="I7513" s="1" t="s">
        <v>24818</v>
      </c>
      <c r="J7513" s="1" t="s">
        <v>24826</v>
      </c>
      <c r="K7513" s="1" t="s">
        <v>24827</v>
      </c>
    </row>
    <row r="7514">
      <c r="A7514" s="1" t="s">
        <v>46665</v>
      </c>
      <c r="B7514" s="1" t="s">
        <v>1244</v>
      </c>
      <c r="C7514" s="1" t="s">
        <v>1246</v>
      </c>
      <c r="D7514" s="1" t="s">
        <v>507</v>
      </c>
      <c r="E7514" s="1" t="s">
        <v>509</v>
      </c>
      <c r="F7514" s="1" t="s">
        <v>2408</v>
      </c>
      <c r="G7514" s="1" t="s">
        <v>2410</v>
      </c>
      <c r="H7514" s="1" t="s">
        <v>10257</v>
      </c>
      <c r="I7514" s="1" t="s">
        <v>10259</v>
      </c>
      <c r="J7514" s="1" t="s">
        <v>46666</v>
      </c>
      <c r="K7514" s="1" t="s">
        <v>46667</v>
      </c>
      <c r="L7514" s="1" t="s">
        <v>46668</v>
      </c>
      <c r="M7514" s="1" t="s">
        <v>14029</v>
      </c>
      <c r="P7514" s="1" t="s">
        <v>524</v>
      </c>
      <c r="Q7514" s="1" t="s">
        <v>526</v>
      </c>
      <c r="R7514" s="1" t="s">
        <v>10262</v>
      </c>
      <c r="S7514" s="1" t="s">
        <v>10264</v>
      </c>
      <c r="T7514" s="1" t="s">
        <v>46669</v>
      </c>
      <c r="U7514" s="1" t="s">
        <v>46670</v>
      </c>
      <c r="W7514" s="1" t="s">
        <v>1261</v>
      </c>
      <c r="X7514" s="1" t="s">
        <v>1263</v>
      </c>
      <c r="Y7514" s="1" t="s">
        <v>2416</v>
      </c>
      <c r="Z7514" s="1" t="s">
        <v>2418</v>
      </c>
    </row>
    <row r="7515">
      <c r="A7515" s="1" t="s">
        <v>33374</v>
      </c>
      <c r="B7515" s="1" t="s">
        <v>21391</v>
      </c>
      <c r="C7515" s="1" t="s">
        <v>21392</v>
      </c>
      <c r="D7515" s="1" t="s">
        <v>46671</v>
      </c>
      <c r="E7515" s="1" t="s">
        <v>189</v>
      </c>
      <c r="F7515" s="1" t="s">
        <v>46672</v>
      </c>
      <c r="G7515" s="1" t="s">
        <v>46673</v>
      </c>
      <c r="H7515" s="1" t="s">
        <v>21401</v>
      </c>
      <c r="I7515" s="1" t="s">
        <v>21402</v>
      </c>
    </row>
    <row r="7516">
      <c r="A7516" s="1" t="s">
        <v>46674</v>
      </c>
      <c r="B7516" s="1" t="s">
        <v>469</v>
      </c>
      <c r="C7516" s="1" t="s">
        <v>471</v>
      </c>
      <c r="D7516" s="1" t="s">
        <v>46675</v>
      </c>
      <c r="E7516" s="1" t="s">
        <v>46676</v>
      </c>
      <c r="F7516" s="1" t="s">
        <v>478</v>
      </c>
      <c r="G7516" s="1" t="s">
        <v>480</v>
      </c>
      <c r="I7516" s="1" t="s">
        <v>484</v>
      </c>
      <c r="J7516" s="1" t="s">
        <v>485</v>
      </c>
    </row>
    <row r="7517">
      <c r="A7517" s="1" t="s">
        <v>20016</v>
      </c>
      <c r="B7517" s="1" t="s">
        <v>6286</v>
      </c>
      <c r="C7517" s="1" t="s">
        <v>6288</v>
      </c>
      <c r="D7517" s="1" t="s">
        <v>6290</v>
      </c>
      <c r="E7517" s="1" t="s">
        <v>6291</v>
      </c>
      <c r="F7517" s="1" t="s">
        <v>4817</v>
      </c>
      <c r="G7517" s="1" t="s">
        <v>4818</v>
      </c>
      <c r="H7517" s="1" t="s">
        <v>44</v>
      </c>
      <c r="I7517" s="1" t="s">
        <v>45</v>
      </c>
      <c r="J7517" s="1" t="s">
        <v>6296</v>
      </c>
      <c r="K7517" s="1" t="s">
        <v>6297</v>
      </c>
      <c r="L7517" s="1" t="s">
        <v>46</v>
      </c>
      <c r="M7517" s="1" t="s">
        <v>47</v>
      </c>
      <c r="N7517" s="1" t="s">
        <v>1457</v>
      </c>
      <c r="O7517" s="1" t="s">
        <v>1458</v>
      </c>
      <c r="Q7517" s="1" t="s">
        <v>6298</v>
      </c>
      <c r="R7517" s="1" t="s">
        <v>6299</v>
      </c>
      <c r="S7517" s="1" t="s">
        <v>4824</v>
      </c>
      <c r="T7517" s="1" t="s">
        <v>4825</v>
      </c>
    </row>
    <row r="7518">
      <c r="A7518" s="1" t="s">
        <v>46685</v>
      </c>
      <c r="B7518" s="1" t="s">
        <v>487</v>
      </c>
      <c r="C7518" s="1" t="s">
        <v>488</v>
      </c>
      <c r="D7518" s="1" t="s">
        <v>489</v>
      </c>
      <c r="E7518" s="1" t="s">
        <v>490</v>
      </c>
      <c r="F7518" s="1" t="s">
        <v>491</v>
      </c>
      <c r="G7518" s="1" t="s">
        <v>492</v>
      </c>
      <c r="H7518" s="1" t="s">
        <v>46690</v>
      </c>
      <c r="I7518" s="1" t="s">
        <v>488</v>
      </c>
      <c r="J7518" s="1" t="s">
        <v>495</v>
      </c>
      <c r="K7518" s="1" t="s">
        <v>496</v>
      </c>
      <c r="M7518" s="1" t="s">
        <v>497</v>
      </c>
      <c r="N7518" s="1" t="s">
        <v>488</v>
      </c>
      <c r="O7518" s="1" t="s">
        <v>500</v>
      </c>
      <c r="P7518" s="1" t="s">
        <v>502</v>
      </c>
      <c r="Q7518" s="1" t="s">
        <v>504</v>
      </c>
      <c r="R7518" s="1" t="s">
        <v>505</v>
      </c>
    </row>
    <row r="7519">
      <c r="A7519" s="1" t="s">
        <v>46691</v>
      </c>
      <c r="B7519" s="1" t="s">
        <v>19485</v>
      </c>
      <c r="C7519" s="1" t="s">
        <v>19486</v>
      </c>
      <c r="D7519" s="1" t="s">
        <v>46692</v>
      </c>
      <c r="E7519" s="1" t="s">
        <v>46693</v>
      </c>
      <c r="F7519" s="1" t="s">
        <v>1252</v>
      </c>
      <c r="G7519" s="1" t="s">
        <v>1256</v>
      </c>
      <c r="J7519" s="1" t="s">
        <v>19491</v>
      </c>
      <c r="K7519" s="1" t="s">
        <v>19492</v>
      </c>
    </row>
    <row r="7520">
      <c r="A7520" s="1" t="s">
        <v>46694</v>
      </c>
      <c r="B7520" s="1" t="s">
        <v>559</v>
      </c>
      <c r="C7520" s="1" t="s">
        <v>560</v>
      </c>
      <c r="D7520" s="1" t="s">
        <v>561</v>
      </c>
      <c r="E7520" s="1" t="s">
        <v>562</v>
      </c>
      <c r="F7520" s="1" t="s">
        <v>46695</v>
      </c>
      <c r="G7520" s="1" t="s">
        <v>46696</v>
      </c>
      <c r="H7520" s="1" t="s">
        <v>46697</v>
      </c>
      <c r="I7520" s="1" t="s">
        <v>46698</v>
      </c>
      <c r="J7520" s="1" t="s">
        <v>13921</v>
      </c>
      <c r="K7520" s="1" t="s">
        <v>13922</v>
      </c>
      <c r="L7520" s="1" t="s">
        <v>46699</v>
      </c>
      <c r="M7520" s="1" t="s">
        <v>46700</v>
      </c>
      <c r="N7520" s="1">
        <v>330.0</v>
      </c>
      <c r="O7520" s="1" t="s">
        <v>4569</v>
      </c>
      <c r="P7520" s="1">
        <v>332.0</v>
      </c>
      <c r="Q7520" s="1" t="s">
        <v>16594</v>
      </c>
      <c r="S7520" s="1" t="s">
        <v>565</v>
      </c>
      <c r="T7520" s="1" t="s">
        <v>566</v>
      </c>
      <c r="U7520" s="1" t="s">
        <v>567</v>
      </c>
      <c r="V7520" s="1" t="s">
        <v>568</v>
      </c>
      <c r="W7520" s="1" t="s">
        <v>46701</v>
      </c>
      <c r="X7520" s="1" t="s">
        <v>46702</v>
      </c>
    </row>
    <row r="7521">
      <c r="A7521" s="1" t="s">
        <v>46703</v>
      </c>
      <c r="B7521" s="1" t="s">
        <v>346</v>
      </c>
      <c r="C7521" s="1" t="s">
        <v>347</v>
      </c>
      <c r="D7521" s="1" t="s">
        <v>46704</v>
      </c>
      <c r="E7521" s="1" t="s">
        <v>46705</v>
      </c>
      <c r="F7521" s="1" t="s">
        <v>46706</v>
      </c>
      <c r="G7521" s="1" t="s">
        <v>46707</v>
      </c>
      <c r="H7521" s="1" t="s">
        <v>46708</v>
      </c>
      <c r="I7521" s="1" t="s">
        <v>46709</v>
      </c>
      <c r="J7521" s="1" t="s">
        <v>46710</v>
      </c>
      <c r="K7521" s="1" t="s">
        <v>46712</v>
      </c>
      <c r="L7521" s="1" t="s">
        <v>46714</v>
      </c>
      <c r="M7521" s="1" t="s">
        <v>46716</v>
      </c>
      <c r="N7521" s="1" t="s">
        <v>361</v>
      </c>
      <c r="O7521" s="1" t="s">
        <v>362</v>
      </c>
    </row>
    <row r="7522">
      <c r="A7522" s="1" t="s">
        <v>35265</v>
      </c>
      <c r="B7522" s="1" t="s">
        <v>1068</v>
      </c>
      <c r="C7522" s="1" t="s">
        <v>1069</v>
      </c>
      <c r="D7522" s="1" t="s">
        <v>273</v>
      </c>
      <c r="E7522" s="1" t="s">
        <v>274</v>
      </c>
      <c r="F7522" s="1" t="s">
        <v>46724</v>
      </c>
      <c r="G7522" s="1" t="s">
        <v>2013</v>
      </c>
      <c r="H7522" s="1" t="s">
        <v>1074</v>
      </c>
      <c r="I7522" s="1" t="s">
        <v>1075</v>
      </c>
      <c r="J7522" s="1" t="s">
        <v>300</v>
      </c>
      <c r="K7522" s="1" t="s">
        <v>301</v>
      </c>
    </row>
    <row r="7523">
      <c r="A7523" s="1" t="s">
        <v>46726</v>
      </c>
      <c r="B7523" s="1" t="s">
        <v>867</v>
      </c>
      <c r="C7523" s="1" t="s">
        <v>869</v>
      </c>
      <c r="D7523" s="1" t="s">
        <v>871</v>
      </c>
      <c r="E7523" s="1" t="s">
        <v>873</v>
      </c>
      <c r="F7523" s="1" t="s">
        <v>38379</v>
      </c>
      <c r="G7523" s="1" t="s">
        <v>40</v>
      </c>
      <c r="H7523" s="1" t="s">
        <v>880</v>
      </c>
      <c r="I7523" s="1" t="s">
        <v>881</v>
      </c>
      <c r="K7523" s="1" t="s">
        <v>882</v>
      </c>
      <c r="L7523" s="1" t="s">
        <v>883</v>
      </c>
    </row>
    <row r="7524">
      <c r="A7524" s="1" t="s">
        <v>46727</v>
      </c>
      <c r="B7524" s="1" t="s">
        <v>791</v>
      </c>
      <c r="C7524" s="1" t="s">
        <v>794</v>
      </c>
      <c r="D7524" s="1" t="s">
        <v>40635</v>
      </c>
      <c r="E7524" s="1" t="s">
        <v>189</v>
      </c>
      <c r="F7524" s="1" t="s">
        <v>799</v>
      </c>
      <c r="G7524" s="1" t="s">
        <v>800</v>
      </c>
      <c r="I7524" s="1" t="s">
        <v>804</v>
      </c>
      <c r="J7524" s="1" t="s">
        <v>806</v>
      </c>
    </row>
    <row r="7525">
      <c r="A7525" s="1" t="s">
        <v>46728</v>
      </c>
      <c r="B7525" s="1" t="s">
        <v>38378</v>
      </c>
      <c r="C7525" s="1" t="s">
        <v>189</v>
      </c>
    </row>
    <row r="7526">
      <c r="A7526" s="1" t="s">
        <v>46729</v>
      </c>
      <c r="B7526" s="1" t="s">
        <v>38368</v>
      </c>
      <c r="C7526" s="1" t="s">
        <v>38369</v>
      </c>
      <c r="D7526" s="1" t="s">
        <v>38370</v>
      </c>
      <c r="E7526" s="1" t="s">
        <v>38371</v>
      </c>
      <c r="G7526" s="1" t="s">
        <v>38372</v>
      </c>
      <c r="H7526" s="1" t="s">
        <v>38373</v>
      </c>
      <c r="I7526" s="1" t="s">
        <v>38375</v>
      </c>
      <c r="J7526" s="1" t="s">
        <v>38376</v>
      </c>
    </row>
    <row r="7527">
      <c r="A7527" s="1" t="s">
        <v>46730</v>
      </c>
      <c r="B7527" s="1" t="s">
        <v>12586</v>
      </c>
      <c r="C7527" s="1" t="s">
        <v>12587</v>
      </c>
      <c r="D7527" s="1" t="s">
        <v>12589</v>
      </c>
      <c r="E7527" s="1" t="s">
        <v>12590</v>
      </c>
      <c r="F7527" s="1" t="s">
        <v>2625</v>
      </c>
      <c r="G7527" s="1" t="s">
        <v>2626</v>
      </c>
      <c r="I7527" s="1" t="s">
        <v>12591</v>
      </c>
      <c r="J7527" s="1" t="s">
        <v>12592</v>
      </c>
    </row>
    <row r="7528">
      <c r="A7528" s="1" t="s">
        <v>26902</v>
      </c>
      <c r="B7528" s="1" t="s">
        <v>169</v>
      </c>
      <c r="C7528" s="1" t="s">
        <v>170</v>
      </c>
      <c r="D7528" s="1" t="s">
        <v>1244</v>
      </c>
      <c r="E7528" s="1" t="s">
        <v>1246</v>
      </c>
      <c r="F7528" s="1" t="s">
        <v>728</v>
      </c>
      <c r="G7528" s="1" t="s">
        <v>730</v>
      </c>
      <c r="H7528" s="1" t="s">
        <v>6974</v>
      </c>
      <c r="I7528" s="1" t="s">
        <v>6975</v>
      </c>
      <c r="J7528" s="1" t="s">
        <v>753</v>
      </c>
      <c r="K7528" s="1" t="s">
        <v>755</v>
      </c>
      <c r="L7528" s="1" t="s">
        <v>183</v>
      </c>
      <c r="M7528" s="1" t="s">
        <v>184</v>
      </c>
      <c r="N7528" s="1" t="s">
        <v>1261</v>
      </c>
      <c r="O7528" s="1" t="s">
        <v>1263</v>
      </c>
    </row>
    <row r="7529">
      <c r="A7529" s="1" t="s">
        <v>46732</v>
      </c>
      <c r="B7529" s="1" t="s">
        <v>28081</v>
      </c>
      <c r="C7529" s="1" t="s">
        <v>28082</v>
      </c>
      <c r="D7529" s="1" t="s">
        <v>17053</v>
      </c>
      <c r="E7529" s="1" t="s">
        <v>17054</v>
      </c>
      <c r="F7529" s="1" t="s">
        <v>38364</v>
      </c>
      <c r="G7529" s="1" t="s">
        <v>38366</v>
      </c>
      <c r="I7529" s="1" t="s">
        <v>28087</v>
      </c>
      <c r="J7529" s="1" t="s">
        <v>28088</v>
      </c>
      <c r="L7529" s="1" t="s">
        <v>973</v>
      </c>
      <c r="M7529" s="1" t="s">
        <v>975</v>
      </c>
    </row>
    <row r="7530">
      <c r="A7530" s="1" t="s">
        <v>46734</v>
      </c>
      <c r="B7530" s="1" t="s">
        <v>46735</v>
      </c>
      <c r="C7530" s="1" t="s">
        <v>46736</v>
      </c>
    </row>
    <row r="7531">
      <c r="A7531" s="1" t="s">
        <v>46737</v>
      </c>
      <c r="B7531" s="1" t="s">
        <v>1744</v>
      </c>
      <c r="C7531" s="1" t="s">
        <v>1746</v>
      </c>
      <c r="D7531" s="1" t="s">
        <v>1747</v>
      </c>
      <c r="E7531" s="1" t="s">
        <v>1748</v>
      </c>
      <c r="F7531" s="1" t="s">
        <v>1749</v>
      </c>
      <c r="G7531" s="1" t="s">
        <v>1750</v>
      </c>
      <c r="H7531" s="1" t="s">
        <v>1751</v>
      </c>
      <c r="I7531" s="1" t="s">
        <v>1752</v>
      </c>
      <c r="K7531" s="1" t="s">
        <v>1753</v>
      </c>
      <c r="L7531" s="1" t="s">
        <v>1754</v>
      </c>
      <c r="M7531" s="1" t="s">
        <v>1755</v>
      </c>
      <c r="N7531" s="1" t="s">
        <v>1756</v>
      </c>
      <c r="P7531" s="1" t="s">
        <v>1758</v>
      </c>
      <c r="Q7531" s="1" t="s">
        <v>1759</v>
      </c>
      <c r="R7531" s="1" t="s">
        <v>1761</v>
      </c>
      <c r="S7531" s="1" t="s">
        <v>1763</v>
      </c>
    </row>
    <row r="7532">
      <c r="A7532" s="1" t="s">
        <v>29674</v>
      </c>
      <c r="B7532" s="1" t="s">
        <v>1717</v>
      </c>
      <c r="C7532" s="1" t="s">
        <v>1718</v>
      </c>
      <c r="D7532" s="1" t="s">
        <v>1722</v>
      </c>
      <c r="E7532" s="1" t="s">
        <v>1723</v>
      </c>
      <c r="F7532" s="1" t="s">
        <v>1719</v>
      </c>
      <c r="G7532" s="1" t="s">
        <v>1721</v>
      </c>
      <c r="H7532" s="1" t="s">
        <v>1724</v>
      </c>
      <c r="I7532" s="1" t="s">
        <v>1725</v>
      </c>
      <c r="J7532" s="1" t="s">
        <v>1727</v>
      </c>
      <c r="K7532" s="1" t="s">
        <v>1728</v>
      </c>
      <c r="L7532" s="1" t="s">
        <v>1729</v>
      </c>
      <c r="M7532" s="1" t="s">
        <v>1730</v>
      </c>
      <c r="N7532" s="1">
        <v>400.0</v>
      </c>
      <c r="O7532" s="1" t="s">
        <v>1732</v>
      </c>
      <c r="P7532" s="1">
        <v>270.0</v>
      </c>
      <c r="Q7532" s="1" t="s">
        <v>293</v>
      </c>
      <c r="S7532" s="1" t="s">
        <v>1733</v>
      </c>
      <c r="T7532" s="1" t="s">
        <v>1734</v>
      </c>
      <c r="V7532" s="1" t="s">
        <v>1736</v>
      </c>
      <c r="W7532" s="1" t="s">
        <v>1737</v>
      </c>
      <c r="X7532" s="1" t="s">
        <v>1738</v>
      </c>
      <c r="Y7532" s="1" t="s">
        <v>1739</v>
      </c>
    </row>
    <row r="7533">
      <c r="A7533" s="1" t="s">
        <v>46742</v>
      </c>
      <c r="B7533" s="1" t="s">
        <v>984</v>
      </c>
      <c r="C7533" s="1" t="s">
        <v>986</v>
      </c>
      <c r="D7533" s="1" t="s">
        <v>1703</v>
      </c>
      <c r="E7533" s="1" t="s">
        <v>1704</v>
      </c>
      <c r="F7533" s="1" t="s">
        <v>1705</v>
      </c>
      <c r="G7533" s="1" t="s">
        <v>1707</v>
      </c>
      <c r="H7533" s="1" t="s">
        <v>1708</v>
      </c>
      <c r="I7533" s="1" t="s">
        <v>1709</v>
      </c>
      <c r="K7533" s="1" t="s">
        <v>1710</v>
      </c>
      <c r="L7533" s="1" t="s">
        <v>1711</v>
      </c>
      <c r="M7533" s="1" t="s">
        <v>994</v>
      </c>
      <c r="N7533" s="1" t="s">
        <v>996</v>
      </c>
      <c r="O7533" s="1" t="s">
        <v>1714</v>
      </c>
      <c r="P7533" s="1" t="s">
        <v>1715</v>
      </c>
    </row>
    <row r="7534">
      <c r="A7534" s="1" t="s">
        <v>46743</v>
      </c>
      <c r="B7534" s="1" t="s">
        <v>559</v>
      </c>
      <c r="C7534" s="1" t="s">
        <v>560</v>
      </c>
      <c r="D7534" s="1" t="s">
        <v>561</v>
      </c>
      <c r="E7534" s="1" t="s">
        <v>562</v>
      </c>
      <c r="F7534" s="1" t="s">
        <v>18316</v>
      </c>
      <c r="G7534" s="1" t="s">
        <v>1698</v>
      </c>
      <c r="H7534" s="1" t="s">
        <v>1696</v>
      </c>
      <c r="I7534" s="1" t="s">
        <v>1698</v>
      </c>
      <c r="J7534" s="1" t="s">
        <v>18317</v>
      </c>
      <c r="K7534" s="1" t="s">
        <v>18318</v>
      </c>
      <c r="L7534" s="1" t="s">
        <v>18319</v>
      </c>
      <c r="M7534" s="1" t="s">
        <v>18320</v>
      </c>
      <c r="O7534" s="1">
        <v>562.0</v>
      </c>
      <c r="P7534" s="1" t="s">
        <v>4194</v>
      </c>
      <c r="Q7534" s="1">
        <v>280.0</v>
      </c>
      <c r="R7534" s="1" t="s">
        <v>5892</v>
      </c>
      <c r="S7534" s="1">
        <v>410.0</v>
      </c>
      <c r="T7534" s="1" t="s">
        <v>16840</v>
      </c>
      <c r="U7534" s="1">
        <v>640.0</v>
      </c>
      <c r="V7534" s="1" t="s">
        <v>662</v>
      </c>
      <c r="X7534" s="1" t="s">
        <v>565</v>
      </c>
      <c r="Y7534" s="1" t="s">
        <v>566</v>
      </c>
      <c r="Z7534" s="1" t="s">
        <v>567</v>
      </c>
      <c r="AA7534" s="1" t="s">
        <v>568</v>
      </c>
      <c r="AB7534" s="1" t="s">
        <v>18322</v>
      </c>
      <c r="AC7534" s="1" t="s">
        <v>18323</v>
      </c>
    </row>
    <row r="7535">
      <c r="A7535" s="1" t="s">
        <v>22581</v>
      </c>
      <c r="B7535" s="1" t="s">
        <v>1688</v>
      </c>
      <c r="C7535" s="1" t="s">
        <v>189</v>
      </c>
    </row>
    <row r="7536">
      <c r="A7536" s="1" t="s">
        <v>23462</v>
      </c>
      <c r="B7536" s="1" t="s">
        <v>1680</v>
      </c>
      <c r="C7536" s="1" t="s">
        <v>1681</v>
      </c>
      <c r="D7536" s="1" t="s">
        <v>1682</v>
      </c>
      <c r="E7536" s="1" t="s">
        <v>40</v>
      </c>
      <c r="G7536" s="1" t="s">
        <v>1684</v>
      </c>
      <c r="H7536" s="1" t="s">
        <v>1686</v>
      </c>
    </row>
    <row r="7537">
      <c r="A7537" s="1" t="s">
        <v>46744</v>
      </c>
      <c r="B7537" s="1" t="s">
        <v>1667</v>
      </c>
      <c r="C7537" s="1" t="s">
        <v>1669</v>
      </c>
      <c r="D7537" s="1" t="s">
        <v>1670</v>
      </c>
      <c r="E7537" s="1" t="s">
        <v>1672</v>
      </c>
      <c r="G7537" s="1" t="s">
        <v>1673</v>
      </c>
      <c r="H7537" s="1" t="s">
        <v>1675</v>
      </c>
    </row>
    <row r="7538">
      <c r="A7538" s="1" t="s">
        <v>46745</v>
      </c>
      <c r="B7538" s="1" t="s">
        <v>1655</v>
      </c>
      <c r="C7538" s="1" t="s">
        <v>1657</v>
      </c>
      <c r="D7538" s="1" t="s">
        <v>1659</v>
      </c>
      <c r="E7538" s="1" t="s">
        <v>1661</v>
      </c>
      <c r="F7538" s="1" t="s">
        <v>1663</v>
      </c>
      <c r="G7538" s="1" t="s">
        <v>1657</v>
      </c>
    </row>
    <row r="7539">
      <c r="A7539" s="1" t="s">
        <v>46746</v>
      </c>
      <c r="B7539" s="1" t="s">
        <v>1462</v>
      </c>
      <c r="C7539" s="1" t="s">
        <v>1463</v>
      </c>
      <c r="D7539" s="1" t="s">
        <v>45927</v>
      </c>
      <c r="E7539" s="1" t="s">
        <v>45928</v>
      </c>
      <c r="F7539" s="1" t="s">
        <v>1467</v>
      </c>
      <c r="G7539" s="1" t="s">
        <v>1469</v>
      </c>
    </row>
    <row r="7540">
      <c r="A7540" s="1" t="s">
        <v>46747</v>
      </c>
      <c r="B7540" s="1" t="s">
        <v>1643</v>
      </c>
      <c r="C7540" s="1" t="s">
        <v>1645</v>
      </c>
      <c r="D7540" s="1" t="s">
        <v>1647</v>
      </c>
      <c r="E7540" s="1" t="s">
        <v>1648</v>
      </c>
      <c r="I7540" s="1" t="s">
        <v>1649</v>
      </c>
      <c r="J7540" s="1" t="s">
        <v>1650</v>
      </c>
      <c r="K7540" s="1" t="s">
        <v>1119</v>
      </c>
      <c r="L7540" s="1" t="s">
        <v>1121</v>
      </c>
      <c r="M7540" s="1" t="s">
        <v>973</v>
      </c>
      <c r="N7540" s="1" t="s">
        <v>975</v>
      </c>
    </row>
    <row r="7541">
      <c r="A7541" s="1" t="s">
        <v>46748</v>
      </c>
      <c r="B7541" s="1" t="s">
        <v>625</v>
      </c>
      <c r="C7541" s="1" t="s">
        <v>628</v>
      </c>
      <c r="D7541" s="1" t="s">
        <v>1628</v>
      </c>
      <c r="E7541" s="1" t="s">
        <v>1629</v>
      </c>
      <c r="F7541" s="1" t="s">
        <v>645</v>
      </c>
      <c r="G7541" s="1" t="s">
        <v>646</v>
      </c>
    </row>
    <row r="7542">
      <c r="A7542" s="1" t="s">
        <v>46749</v>
      </c>
      <c r="B7542" s="1" t="s">
        <v>602</v>
      </c>
      <c r="C7542" s="1" t="s">
        <v>604</v>
      </c>
      <c r="D7542" s="1" t="s">
        <v>1615</v>
      </c>
      <c r="E7542" s="1" t="s">
        <v>1616</v>
      </c>
      <c r="F7542" s="1" t="s">
        <v>1617</v>
      </c>
      <c r="G7542" s="1" t="s">
        <v>1618</v>
      </c>
      <c r="H7542" s="1" t="s">
        <v>1619</v>
      </c>
      <c r="I7542" s="1" t="s">
        <v>613</v>
      </c>
      <c r="J7542" s="1" t="s">
        <v>615</v>
      </c>
      <c r="K7542" s="1" t="s">
        <v>617</v>
      </c>
      <c r="L7542" s="1" t="s">
        <v>1622</v>
      </c>
      <c r="M7542" s="1" t="s">
        <v>1623</v>
      </c>
      <c r="N7542" s="1" t="s">
        <v>1624</v>
      </c>
      <c r="O7542" s="1" t="s">
        <v>1625</v>
      </c>
    </row>
    <row r="7543">
      <c r="A7543" s="1" t="s">
        <v>46750</v>
      </c>
      <c r="B7543" s="1" t="s">
        <v>1601</v>
      </c>
      <c r="C7543" s="1" t="s">
        <v>1603</v>
      </c>
      <c r="D7543" s="1" t="s">
        <v>1597</v>
      </c>
      <c r="E7543" s="1" t="s">
        <v>1599</v>
      </c>
      <c r="F7543" s="1" t="s">
        <v>1604</v>
      </c>
      <c r="G7543" s="1" t="s">
        <v>1606</v>
      </c>
      <c r="H7543" s="1" t="s">
        <v>1608</v>
      </c>
      <c r="I7543" s="1" t="s">
        <v>1609</v>
      </c>
      <c r="J7543" s="1" t="s">
        <v>1610</v>
      </c>
      <c r="K7543" s="1" t="s">
        <v>1611</v>
      </c>
    </row>
    <row r="7544">
      <c r="A7544" s="1" t="s">
        <v>46752</v>
      </c>
      <c r="B7544" s="1" t="s">
        <v>38162</v>
      </c>
      <c r="C7544" s="1" t="s">
        <v>40</v>
      </c>
      <c r="D7544" s="1" t="s">
        <v>5449</v>
      </c>
      <c r="E7544" s="1" t="s">
        <v>5451</v>
      </c>
    </row>
    <row r="7545">
      <c r="A7545" s="1" t="s">
        <v>36845</v>
      </c>
      <c r="B7545" s="1" t="s">
        <v>46753</v>
      </c>
      <c r="C7545" s="1" t="s">
        <v>40</v>
      </c>
    </row>
    <row r="7546">
      <c r="A7546" s="1" t="s">
        <v>46754</v>
      </c>
      <c r="B7546" s="1" t="s">
        <v>169</v>
      </c>
      <c r="C7546" s="1" t="s">
        <v>170</v>
      </c>
      <c r="D7546" s="1" t="s">
        <v>10042</v>
      </c>
      <c r="E7546" s="1" t="s">
        <v>10043</v>
      </c>
      <c r="F7546" s="1" t="s">
        <v>10044</v>
      </c>
      <c r="G7546" s="1" t="s">
        <v>10045</v>
      </c>
      <c r="I7546" s="1" t="s">
        <v>10046</v>
      </c>
      <c r="J7546" s="1" t="s">
        <v>4833</v>
      </c>
      <c r="K7546" s="1" t="s">
        <v>10048</v>
      </c>
      <c r="L7546" s="1" t="s">
        <v>10049</v>
      </c>
      <c r="M7546" s="1" t="s">
        <v>183</v>
      </c>
      <c r="N7546" s="1" t="s">
        <v>184</v>
      </c>
      <c r="O7546" s="1" t="s">
        <v>10050</v>
      </c>
      <c r="P7546" s="1" t="s">
        <v>10051</v>
      </c>
    </row>
    <row r="7547">
      <c r="A7547" s="1" t="s">
        <v>46756</v>
      </c>
      <c r="B7547" s="1" t="s">
        <v>20067</v>
      </c>
      <c r="C7547" s="1" t="s">
        <v>189</v>
      </c>
    </row>
    <row r="7548">
      <c r="A7548" s="1" t="s">
        <v>18896</v>
      </c>
      <c r="B7548" s="1" t="s">
        <v>10027</v>
      </c>
      <c r="C7548" s="1" t="s">
        <v>10029</v>
      </c>
      <c r="D7548" s="1" t="s">
        <v>10032</v>
      </c>
      <c r="E7548" s="1" t="s">
        <v>10034</v>
      </c>
      <c r="G7548" s="1" t="s">
        <v>10038</v>
      </c>
      <c r="H7548" s="1" t="s">
        <v>10039</v>
      </c>
    </row>
    <row r="7549">
      <c r="A7549" s="1" t="s">
        <v>18984</v>
      </c>
      <c r="B7549" s="1" t="s">
        <v>10024</v>
      </c>
      <c r="C7549" s="1" t="s">
        <v>10025</v>
      </c>
      <c r="D7549" s="1" t="s">
        <v>46757</v>
      </c>
      <c r="E7549" s="1" t="s">
        <v>189</v>
      </c>
      <c r="F7549" s="1" t="s">
        <v>10036</v>
      </c>
      <c r="G7549" s="1" t="s">
        <v>10037</v>
      </c>
    </row>
    <row r="7550">
      <c r="A7550" s="1" t="s">
        <v>25135</v>
      </c>
      <c r="B7550" s="1" t="s">
        <v>1098</v>
      </c>
      <c r="C7550" s="1" t="s">
        <v>1099</v>
      </c>
      <c r="D7550" s="1" t="s">
        <v>2614</v>
      </c>
      <c r="E7550" s="1" t="s">
        <v>2616</v>
      </c>
      <c r="F7550" s="1" t="s">
        <v>2263</v>
      </c>
      <c r="G7550" s="1" t="s">
        <v>2265</v>
      </c>
      <c r="H7550" s="1" t="s">
        <v>10016</v>
      </c>
      <c r="I7550" s="1" t="s">
        <v>10018</v>
      </c>
      <c r="K7550" s="1" t="s">
        <v>2620</v>
      </c>
      <c r="L7550" s="1" t="s">
        <v>2622</v>
      </c>
      <c r="M7550" s="1" t="s">
        <v>2268</v>
      </c>
      <c r="N7550" s="1" t="s">
        <v>2265</v>
      </c>
      <c r="P7550" s="1" t="s">
        <v>1112</v>
      </c>
      <c r="Q7550" s="1" t="s">
        <v>1114</v>
      </c>
      <c r="R7550" s="1" t="s">
        <v>2270</v>
      </c>
      <c r="S7550" s="1" t="s">
        <v>2265</v>
      </c>
    </row>
    <row r="7551">
      <c r="A7551" s="1" t="s">
        <v>19455</v>
      </c>
      <c r="B7551" s="1" t="s">
        <v>9957</v>
      </c>
      <c r="C7551" s="1" t="s">
        <v>9959</v>
      </c>
      <c r="D7551" s="1" t="s">
        <v>9961</v>
      </c>
      <c r="E7551" s="1" t="s">
        <v>9963</v>
      </c>
      <c r="F7551" s="1" t="s">
        <v>9965</v>
      </c>
      <c r="G7551" s="1" t="s">
        <v>9967</v>
      </c>
      <c r="I7551" s="1" t="s">
        <v>9969</v>
      </c>
      <c r="J7551" s="1" t="s">
        <v>9978</v>
      </c>
    </row>
    <row r="7552">
      <c r="A7552" s="1" t="s">
        <v>32328</v>
      </c>
      <c r="B7552" s="1" t="s">
        <v>9950</v>
      </c>
      <c r="C7552" s="1" t="s">
        <v>9952</v>
      </c>
    </row>
    <row r="7553">
      <c r="A7553" s="1" t="s">
        <v>46758</v>
      </c>
      <c r="B7553" s="1" t="s">
        <v>13075</v>
      </c>
      <c r="C7553" s="1" t="s">
        <v>13076</v>
      </c>
      <c r="D7553" s="1" t="s">
        <v>13077</v>
      </c>
      <c r="E7553" s="1" t="s">
        <v>13078</v>
      </c>
    </row>
    <row r="7554">
      <c r="A7554" s="1" t="s">
        <v>35340</v>
      </c>
      <c r="B7554" s="1" t="s">
        <v>31970</v>
      </c>
      <c r="C7554" s="1" t="s">
        <v>31971</v>
      </c>
      <c r="D7554" s="1" t="s">
        <v>4540</v>
      </c>
      <c r="E7554" s="1" t="s">
        <v>4541</v>
      </c>
      <c r="F7554" s="1" t="s">
        <v>31972</v>
      </c>
      <c r="G7554" s="1" t="s">
        <v>31973</v>
      </c>
      <c r="I7554" s="1" t="s">
        <v>31974</v>
      </c>
      <c r="J7554" s="1" t="s">
        <v>31975</v>
      </c>
      <c r="K7554" s="1" t="s">
        <v>4547</v>
      </c>
      <c r="L7554" s="1" t="s">
        <v>4548</v>
      </c>
    </row>
    <row r="7555">
      <c r="A7555" s="1" t="s">
        <v>46759</v>
      </c>
      <c r="B7555" s="1" t="s">
        <v>9838</v>
      </c>
      <c r="C7555" s="1" t="s">
        <v>9840</v>
      </c>
      <c r="D7555" s="1" t="s">
        <v>31960</v>
      </c>
      <c r="E7555" s="1" t="s">
        <v>31961</v>
      </c>
      <c r="F7555" s="1" t="s">
        <v>9849</v>
      </c>
      <c r="G7555" s="1" t="s">
        <v>9850</v>
      </c>
    </row>
    <row r="7556">
      <c r="A7556" s="1" t="s">
        <v>46760</v>
      </c>
      <c r="B7556" s="1" t="s">
        <v>625</v>
      </c>
      <c r="C7556" s="1" t="s">
        <v>628</v>
      </c>
      <c r="D7556" s="1" t="s">
        <v>8382</v>
      </c>
      <c r="E7556" s="1" t="s">
        <v>8384</v>
      </c>
      <c r="F7556" s="1" t="s">
        <v>3863</v>
      </c>
      <c r="G7556" s="1" t="s">
        <v>2045</v>
      </c>
      <c r="H7556" s="1" t="s">
        <v>645</v>
      </c>
      <c r="I7556" s="1" t="s">
        <v>646</v>
      </c>
    </row>
    <row r="7557">
      <c r="A7557" s="1" t="s">
        <v>24408</v>
      </c>
      <c r="B7557" s="1" t="s">
        <v>1259</v>
      </c>
      <c r="C7557" s="1" t="s">
        <v>1260</v>
      </c>
      <c r="D7557" s="1" t="s">
        <v>1255</v>
      </c>
      <c r="E7557" s="1" t="s">
        <v>1257</v>
      </c>
      <c r="F7557" s="1" t="s">
        <v>31963</v>
      </c>
      <c r="G7557" s="1" t="s">
        <v>7457</v>
      </c>
      <c r="H7557" s="1" t="s">
        <v>1267</v>
      </c>
      <c r="I7557" s="1" t="s">
        <v>1269</v>
      </c>
      <c r="L7557" s="1" t="s">
        <v>1272</v>
      </c>
      <c r="M7557" s="1" t="s">
        <v>1274</v>
      </c>
      <c r="N7557" s="1" t="s">
        <v>532</v>
      </c>
      <c r="O7557" s="1" t="s">
        <v>534</v>
      </c>
      <c r="Q7557" s="1" t="s">
        <v>1283</v>
      </c>
      <c r="R7557" s="1" t="s">
        <v>1285</v>
      </c>
    </row>
    <row r="7558">
      <c r="A7558" s="1" t="s">
        <v>46762</v>
      </c>
      <c r="B7558" s="1" t="s">
        <v>1536</v>
      </c>
      <c r="C7558" s="1" t="s">
        <v>1538</v>
      </c>
      <c r="D7558" s="1" t="s">
        <v>1540</v>
      </c>
      <c r="E7558" s="1" t="s">
        <v>1542</v>
      </c>
      <c r="F7558" s="1" t="s">
        <v>1544</v>
      </c>
      <c r="G7558" s="1" t="s">
        <v>1546</v>
      </c>
      <c r="H7558" s="1" t="s">
        <v>1552</v>
      </c>
      <c r="I7558" s="1" t="s">
        <v>1553</v>
      </c>
      <c r="J7558" s="1" t="s">
        <v>31953</v>
      </c>
      <c r="K7558" s="1" t="s">
        <v>31954</v>
      </c>
      <c r="M7558" s="1" t="s">
        <v>1558</v>
      </c>
      <c r="N7558" s="1" t="s">
        <v>1559</v>
      </c>
      <c r="O7558" s="1" t="s">
        <v>1560</v>
      </c>
      <c r="P7558" s="1" t="s">
        <v>1561</v>
      </c>
      <c r="Q7558" s="1" t="s">
        <v>1565</v>
      </c>
      <c r="R7558" s="1" t="s">
        <v>1567</v>
      </c>
      <c r="S7558" s="1" t="s">
        <v>1569</v>
      </c>
      <c r="T7558" s="1" t="s">
        <v>1571</v>
      </c>
      <c r="U7558" s="1" t="s">
        <v>1573</v>
      </c>
      <c r="V7558" s="1" t="s">
        <v>1575</v>
      </c>
    </row>
    <row r="7559">
      <c r="A7559" s="1" t="s">
        <v>46763</v>
      </c>
      <c r="B7559" s="1" t="s">
        <v>791</v>
      </c>
      <c r="C7559" s="1" t="s">
        <v>794</v>
      </c>
      <c r="D7559" s="1" t="s">
        <v>795</v>
      </c>
      <c r="E7559" s="1" t="s">
        <v>796</v>
      </c>
      <c r="F7559" s="1" t="s">
        <v>11543</v>
      </c>
      <c r="G7559" s="1" t="s">
        <v>139</v>
      </c>
      <c r="H7559" s="1" t="s">
        <v>799</v>
      </c>
      <c r="I7559" s="1" t="s">
        <v>800</v>
      </c>
      <c r="J7559" s="1" t="s">
        <v>801</v>
      </c>
      <c r="K7559" s="1" t="s">
        <v>802</v>
      </c>
      <c r="N7559" s="1" t="s">
        <v>804</v>
      </c>
      <c r="O7559" s="1" t="s">
        <v>806</v>
      </c>
    </row>
    <row r="7560">
      <c r="A7560" s="1" t="s">
        <v>46765</v>
      </c>
      <c r="B7560" s="1" t="s">
        <v>24467</v>
      </c>
      <c r="C7560" s="1" t="s">
        <v>24468</v>
      </c>
      <c r="D7560" s="1" t="s">
        <v>24472</v>
      </c>
      <c r="E7560" s="1" t="s">
        <v>24473</v>
      </c>
      <c r="F7560" s="1" t="s">
        <v>24474</v>
      </c>
      <c r="G7560" s="1" t="s">
        <v>24475</v>
      </c>
      <c r="H7560" s="1" t="s">
        <v>21391</v>
      </c>
      <c r="I7560" s="1" t="s">
        <v>21392</v>
      </c>
      <c r="J7560" s="1" t="s">
        <v>24476</v>
      </c>
      <c r="K7560" s="1" t="s">
        <v>24477</v>
      </c>
      <c r="L7560" s="1" t="s">
        <v>24469</v>
      </c>
      <c r="M7560" s="1" t="s">
        <v>24470</v>
      </c>
      <c r="N7560" s="1" t="s">
        <v>31947</v>
      </c>
      <c r="O7560" s="1" t="s">
        <v>31948</v>
      </c>
      <c r="P7560" s="1" t="s">
        <v>31949</v>
      </c>
      <c r="Q7560" s="1" t="s">
        <v>31950</v>
      </c>
      <c r="S7560" s="1" t="s">
        <v>24480</v>
      </c>
      <c r="T7560" s="1" t="s">
        <v>24481</v>
      </c>
      <c r="U7560" s="1" t="s">
        <v>24482</v>
      </c>
      <c r="V7560" s="1" t="s">
        <v>24483</v>
      </c>
      <c r="Z7560" s="1" t="s">
        <v>21401</v>
      </c>
      <c r="AA7560" s="1" t="s">
        <v>21402</v>
      </c>
      <c r="AB7560" s="1" t="s">
        <v>24484</v>
      </c>
      <c r="AC7560" s="1" t="s">
        <v>24485</v>
      </c>
    </row>
    <row r="7561">
      <c r="A7561" s="1" t="s">
        <v>46766</v>
      </c>
      <c r="B7561" s="1" t="s">
        <v>206</v>
      </c>
      <c r="C7561" s="1" t="s">
        <v>207</v>
      </c>
      <c r="D7561" s="1" t="s">
        <v>31937</v>
      </c>
      <c r="E7561" s="1" t="s">
        <v>31938</v>
      </c>
      <c r="F7561" s="1" t="s">
        <v>31939</v>
      </c>
      <c r="G7561" s="1" t="s">
        <v>31940</v>
      </c>
      <c r="H7561" s="1" t="s">
        <v>46767</v>
      </c>
      <c r="I7561" s="1" t="s">
        <v>46768</v>
      </c>
      <c r="K7561" s="1" t="s">
        <v>31943</v>
      </c>
      <c r="L7561" s="1" t="s">
        <v>31942</v>
      </c>
      <c r="N7561" s="1" t="s">
        <v>220</v>
      </c>
      <c r="O7561" s="1" t="s">
        <v>221</v>
      </c>
    </row>
    <row r="7562">
      <c r="A7562" s="1" t="s">
        <v>46769</v>
      </c>
      <c r="B7562" s="1" t="s">
        <v>4729</v>
      </c>
      <c r="C7562" s="1" t="s">
        <v>4731</v>
      </c>
      <c r="D7562" s="1" t="s">
        <v>4733</v>
      </c>
      <c r="E7562" s="1" t="s">
        <v>4735</v>
      </c>
      <c r="F7562" s="1" t="s">
        <v>46770</v>
      </c>
      <c r="G7562" s="1" t="s">
        <v>13281</v>
      </c>
      <c r="H7562" s="1" t="s">
        <v>20501</v>
      </c>
      <c r="I7562" s="1" t="s">
        <v>20503</v>
      </c>
      <c r="J7562" s="1" t="s">
        <v>16104</v>
      </c>
      <c r="K7562" s="1" t="s">
        <v>4731</v>
      </c>
      <c r="L7562" s="1" t="s">
        <v>12986</v>
      </c>
      <c r="M7562" s="1" t="s">
        <v>12987</v>
      </c>
      <c r="O7562" s="1" t="s">
        <v>4754</v>
      </c>
      <c r="P7562" s="1" t="s">
        <v>4755</v>
      </c>
    </row>
    <row r="7563">
      <c r="A7563" s="1" t="s">
        <v>46771</v>
      </c>
      <c r="B7563" s="1" t="s">
        <v>2457</v>
      </c>
      <c r="C7563" s="1" t="s">
        <v>2458</v>
      </c>
      <c r="D7563" s="1" t="s">
        <v>46772</v>
      </c>
      <c r="E7563" s="1" t="s">
        <v>46774</v>
      </c>
      <c r="G7563" s="1" t="s">
        <v>2462</v>
      </c>
      <c r="H7563" s="1" t="s">
        <v>2458</v>
      </c>
      <c r="J7563" s="1" t="s">
        <v>2463</v>
      </c>
      <c r="K7563" s="1" t="s">
        <v>2464</v>
      </c>
    </row>
    <row r="7564">
      <c r="A7564" s="1" t="s">
        <v>46776</v>
      </c>
      <c r="B7564" s="1" t="s">
        <v>46777</v>
      </c>
      <c r="C7564" s="1" t="s">
        <v>46778</v>
      </c>
      <c r="D7564" s="1" t="s">
        <v>46779</v>
      </c>
      <c r="E7564" s="1" t="s">
        <v>46780</v>
      </c>
      <c r="F7564" s="1" t="s">
        <v>46781</v>
      </c>
      <c r="G7564" s="1" t="s">
        <v>46782</v>
      </c>
      <c r="H7564" s="1" t="s">
        <v>46783</v>
      </c>
      <c r="I7564" s="1" t="s">
        <v>46784</v>
      </c>
    </row>
    <row r="7565">
      <c r="A7565" s="1" t="s">
        <v>26791</v>
      </c>
      <c r="B7565" s="1" t="s">
        <v>46785</v>
      </c>
      <c r="C7565" s="1" t="s">
        <v>40</v>
      </c>
    </row>
    <row r="7566">
      <c r="A7566" s="1" t="s">
        <v>30175</v>
      </c>
      <c r="B7566" s="1" t="s">
        <v>169</v>
      </c>
      <c r="C7566" s="1" t="s">
        <v>170</v>
      </c>
      <c r="D7566" s="1" t="s">
        <v>1430</v>
      </c>
      <c r="E7566" s="1" t="s">
        <v>1432</v>
      </c>
      <c r="F7566" s="1" t="s">
        <v>46786</v>
      </c>
      <c r="G7566" s="1" t="s">
        <v>13823</v>
      </c>
      <c r="H7566" s="1" t="s">
        <v>1450</v>
      </c>
      <c r="I7566" s="1" t="s">
        <v>1451</v>
      </c>
      <c r="J7566" s="1" t="s">
        <v>8643</v>
      </c>
      <c r="K7566" s="1" t="s">
        <v>8644</v>
      </c>
      <c r="M7566" s="1" t="s">
        <v>183</v>
      </c>
      <c r="N7566" s="1" t="s">
        <v>184</v>
      </c>
    </row>
    <row r="7567">
      <c r="A7567" s="1" t="s">
        <v>46788</v>
      </c>
      <c r="B7567" s="1" t="s">
        <v>28464</v>
      </c>
      <c r="C7567" s="1" t="s">
        <v>28465</v>
      </c>
      <c r="D7567" s="1" t="s">
        <v>14898</v>
      </c>
      <c r="E7567" s="1" t="s">
        <v>40</v>
      </c>
      <c r="H7567" s="1" t="s">
        <v>12800</v>
      </c>
      <c r="I7567" s="1" t="s">
        <v>12801</v>
      </c>
    </row>
    <row r="7568">
      <c r="A7568" s="1" t="s">
        <v>18960</v>
      </c>
      <c r="B7568" s="1" t="s">
        <v>1122</v>
      </c>
      <c r="C7568" s="1" t="s">
        <v>1124</v>
      </c>
      <c r="D7568" s="1" t="s">
        <v>46789</v>
      </c>
      <c r="E7568" s="1" t="s">
        <v>40</v>
      </c>
      <c r="F7568" s="1" t="s">
        <v>1150</v>
      </c>
      <c r="G7568" s="1" t="s">
        <v>1151</v>
      </c>
    </row>
    <row r="7569">
      <c r="A7569" s="1" t="s">
        <v>46790</v>
      </c>
      <c r="B7569" s="1" t="s">
        <v>4836</v>
      </c>
      <c r="C7569" s="1" t="s">
        <v>4838</v>
      </c>
      <c r="D7569" s="1" t="s">
        <v>4832</v>
      </c>
      <c r="E7569" s="1" t="s">
        <v>4834</v>
      </c>
      <c r="F7569" s="1" t="s">
        <v>6966</v>
      </c>
      <c r="G7569" s="1" t="s">
        <v>6967</v>
      </c>
      <c r="I7569" s="1" t="s">
        <v>4842</v>
      </c>
      <c r="J7569" s="1" t="s">
        <v>4843</v>
      </c>
      <c r="K7569" s="1" t="s">
        <v>4844</v>
      </c>
      <c r="L7569" s="1" t="s">
        <v>4845</v>
      </c>
    </row>
    <row r="7570">
      <c r="A7570" s="1" t="s">
        <v>46792</v>
      </c>
      <c r="B7570" s="1" t="s">
        <v>779</v>
      </c>
      <c r="C7570" s="1" t="s">
        <v>780</v>
      </c>
      <c r="D7570" s="1" t="s">
        <v>2015</v>
      </c>
      <c r="E7570" s="1" t="s">
        <v>2017</v>
      </c>
      <c r="F7570" s="1" t="s">
        <v>837</v>
      </c>
      <c r="G7570" s="1" t="s">
        <v>839</v>
      </c>
      <c r="H7570" s="1" t="s">
        <v>3566</v>
      </c>
      <c r="I7570" s="1" t="s">
        <v>847</v>
      </c>
      <c r="J7570" s="1" t="s">
        <v>845</v>
      </c>
      <c r="K7570" s="1" t="s">
        <v>847</v>
      </c>
      <c r="L7570" s="1" t="s">
        <v>786</v>
      </c>
      <c r="M7570" s="1" t="s">
        <v>787</v>
      </c>
      <c r="N7570" s="1" t="s">
        <v>788</v>
      </c>
      <c r="O7570" s="1" t="s">
        <v>789</v>
      </c>
      <c r="P7570" s="1" t="s">
        <v>2027</v>
      </c>
      <c r="Q7570" s="1" t="s">
        <v>2028</v>
      </c>
    </row>
    <row r="7571">
      <c r="A7571" s="1" t="s">
        <v>29464</v>
      </c>
      <c r="B7571" s="1" t="s">
        <v>1068</v>
      </c>
      <c r="C7571" s="1" t="s">
        <v>1069</v>
      </c>
      <c r="D7571" s="1" t="s">
        <v>273</v>
      </c>
      <c r="E7571" s="1" t="s">
        <v>274</v>
      </c>
      <c r="F7571" s="1" t="s">
        <v>37579</v>
      </c>
      <c r="G7571" s="1" t="s">
        <v>6190</v>
      </c>
      <c r="H7571" s="1" t="s">
        <v>898</v>
      </c>
      <c r="I7571" s="1" t="s">
        <v>900</v>
      </c>
      <c r="J7571" s="1" t="s">
        <v>2682</v>
      </c>
      <c r="K7571" s="1" t="s">
        <v>2684</v>
      </c>
      <c r="L7571" s="1" t="s">
        <v>300</v>
      </c>
      <c r="M7571" s="1" t="s">
        <v>301</v>
      </c>
    </row>
    <row r="7572">
      <c r="A7572" s="1" t="s">
        <v>30339</v>
      </c>
      <c r="B7572" s="1" t="s">
        <v>346</v>
      </c>
      <c r="C7572" s="1" t="s">
        <v>347</v>
      </c>
      <c r="D7572" s="1" t="s">
        <v>868</v>
      </c>
      <c r="E7572" s="1" t="s">
        <v>870</v>
      </c>
      <c r="F7572" s="1" t="s">
        <v>28479</v>
      </c>
      <c r="G7572" s="1" t="s">
        <v>28480</v>
      </c>
      <c r="H7572" s="1" t="s">
        <v>876</v>
      </c>
      <c r="I7572" s="1" t="s">
        <v>870</v>
      </c>
      <c r="K7572" s="1" t="s">
        <v>361</v>
      </c>
      <c r="L7572" s="1" t="s">
        <v>362</v>
      </c>
    </row>
    <row r="7573">
      <c r="A7573" s="1" t="s">
        <v>46796</v>
      </c>
      <c r="B7573" s="1" t="s">
        <v>38773</v>
      </c>
      <c r="C7573" s="1" t="s">
        <v>38774</v>
      </c>
      <c r="D7573" s="1" t="s">
        <v>46304</v>
      </c>
      <c r="E7573" s="1" t="s">
        <v>46305</v>
      </c>
      <c r="G7573" s="1" t="s">
        <v>46306</v>
      </c>
      <c r="H7573" s="1" t="s">
        <v>46307</v>
      </c>
      <c r="J7573" s="1" t="s">
        <v>38782</v>
      </c>
      <c r="K7573" s="1" t="s">
        <v>38783</v>
      </c>
      <c r="L7573" s="1" t="s">
        <v>46311</v>
      </c>
      <c r="M7573" s="1" t="s">
        <v>46312</v>
      </c>
      <c r="N7573" s="1" t="s">
        <v>46309</v>
      </c>
      <c r="O7573" s="1" t="s">
        <v>46310</v>
      </c>
      <c r="P7573" s="1" t="s">
        <v>6537</v>
      </c>
      <c r="Q7573" s="1" t="s">
        <v>6538</v>
      </c>
      <c r="R7573" s="1" t="s">
        <v>44849</v>
      </c>
      <c r="S7573" s="1" t="s">
        <v>44850</v>
      </c>
    </row>
    <row r="7574">
      <c r="A7574" s="1" t="s">
        <v>46797</v>
      </c>
      <c r="B7574" s="1" t="s">
        <v>791</v>
      </c>
      <c r="C7574" s="1" t="s">
        <v>794</v>
      </c>
      <c r="D7574" s="1" t="s">
        <v>795</v>
      </c>
      <c r="E7574" s="1" t="s">
        <v>796</v>
      </c>
      <c r="F7574" s="1" t="s">
        <v>28487</v>
      </c>
      <c r="G7574" s="1" t="s">
        <v>28489</v>
      </c>
      <c r="H7574" s="1" t="s">
        <v>28491</v>
      </c>
      <c r="I7574" s="1" t="s">
        <v>594</v>
      </c>
      <c r="J7574" s="1" t="s">
        <v>28486</v>
      </c>
      <c r="K7574" s="1" t="s">
        <v>139</v>
      </c>
      <c r="M7574" s="1" t="s">
        <v>799</v>
      </c>
      <c r="N7574" s="1" t="s">
        <v>800</v>
      </c>
      <c r="O7574" s="1" t="s">
        <v>801</v>
      </c>
      <c r="P7574" s="1" t="s">
        <v>802</v>
      </c>
      <c r="Q7574" s="1" t="s">
        <v>28494</v>
      </c>
      <c r="R7574" s="1" t="s">
        <v>28496</v>
      </c>
      <c r="U7574" s="1" t="s">
        <v>804</v>
      </c>
      <c r="V7574" s="1" t="s">
        <v>806</v>
      </c>
      <c r="W7574" s="1" t="s">
        <v>17348</v>
      </c>
      <c r="X7574" s="1" t="s">
        <v>17349</v>
      </c>
    </row>
    <row r="7575">
      <c r="A7575" s="1" t="s">
        <v>26845</v>
      </c>
      <c r="B7575" s="1" t="s">
        <v>950</v>
      </c>
      <c r="C7575" s="1" t="s">
        <v>952</v>
      </c>
      <c r="D7575" s="1" t="s">
        <v>28499</v>
      </c>
      <c r="E7575" s="1" t="s">
        <v>28500</v>
      </c>
      <c r="G7575" s="1" t="s">
        <v>957</v>
      </c>
      <c r="H7575" s="1" t="s">
        <v>958</v>
      </c>
      <c r="J7575" s="1" t="s">
        <v>959</v>
      </c>
      <c r="K7575" s="1" t="s">
        <v>963</v>
      </c>
    </row>
    <row r="7576">
      <c r="A7576" s="1" t="s">
        <v>24526</v>
      </c>
      <c r="B7576" s="1" t="s">
        <v>791</v>
      </c>
      <c r="C7576" s="1" t="s">
        <v>794</v>
      </c>
      <c r="D7576" s="1" t="s">
        <v>949</v>
      </c>
      <c r="E7576" s="1" t="s">
        <v>951</v>
      </c>
      <c r="F7576" s="1" t="s">
        <v>46798</v>
      </c>
      <c r="G7576" s="1" t="s">
        <v>1040</v>
      </c>
      <c r="H7576" s="1" t="s">
        <v>799</v>
      </c>
      <c r="I7576" s="1" t="s">
        <v>800</v>
      </c>
      <c r="J7576" s="1" t="s">
        <v>953</v>
      </c>
      <c r="K7576" s="1" t="s">
        <v>955</v>
      </c>
      <c r="M7576" s="1" t="s">
        <v>804</v>
      </c>
      <c r="N7576" s="1" t="s">
        <v>806</v>
      </c>
    </row>
    <row r="7577">
      <c r="A7577" s="1" t="s">
        <v>46799</v>
      </c>
      <c r="B7577" s="1" t="s">
        <v>28509</v>
      </c>
      <c r="C7577" s="1" t="s">
        <v>189</v>
      </c>
    </row>
    <row r="7578">
      <c r="A7578" s="1" t="s">
        <v>26865</v>
      </c>
      <c r="B7578" s="1" t="s">
        <v>28510</v>
      </c>
      <c r="C7578" s="1" t="s">
        <v>28511</v>
      </c>
      <c r="D7578" s="1" t="s">
        <v>28512</v>
      </c>
      <c r="E7578" s="1" t="s">
        <v>28513</v>
      </c>
      <c r="G7578" s="1" t="s">
        <v>28514</v>
      </c>
      <c r="H7578" s="1" t="s">
        <v>28515</v>
      </c>
      <c r="I7578" s="1" t="s">
        <v>28517</v>
      </c>
      <c r="J7578" s="1" t="s">
        <v>28518</v>
      </c>
    </row>
    <row r="7579">
      <c r="A7579" s="1" t="s">
        <v>46800</v>
      </c>
      <c r="B7579" s="1" t="s">
        <v>6948</v>
      </c>
      <c r="C7579" s="1" t="s">
        <v>40</v>
      </c>
    </row>
    <row r="7580">
      <c r="A7580" s="1" t="s">
        <v>46801</v>
      </c>
      <c r="B7580" s="1" t="s">
        <v>9671</v>
      </c>
      <c r="C7580" s="1" t="s">
        <v>9673</v>
      </c>
      <c r="D7580" s="1" t="s">
        <v>28520</v>
      </c>
      <c r="E7580" s="1" t="s">
        <v>28521</v>
      </c>
      <c r="F7580" s="1" t="s">
        <v>9677</v>
      </c>
      <c r="G7580" s="1" t="s">
        <v>9678</v>
      </c>
      <c r="H7580" s="1" t="s">
        <v>532</v>
      </c>
      <c r="I7580" s="1" t="s">
        <v>534</v>
      </c>
    </row>
    <row r="7581">
      <c r="A7581" s="1" t="s">
        <v>46802</v>
      </c>
      <c r="B7581" s="1" t="s">
        <v>28523</v>
      </c>
      <c r="C7581" s="1" t="s">
        <v>5676</v>
      </c>
      <c r="D7581" s="1" t="s">
        <v>6235</v>
      </c>
      <c r="E7581" s="1" t="s">
        <v>6236</v>
      </c>
    </row>
    <row r="7582">
      <c r="A7582" s="1" t="s">
        <v>46803</v>
      </c>
      <c r="B7582" s="1" t="s">
        <v>2210</v>
      </c>
      <c r="C7582" s="1" t="s">
        <v>2211</v>
      </c>
    </row>
    <row r="7583">
      <c r="A7583" s="1" t="s">
        <v>46804</v>
      </c>
      <c r="B7583" s="1" t="s">
        <v>1289</v>
      </c>
      <c r="C7583" s="1" t="s">
        <v>1290</v>
      </c>
      <c r="D7583" s="1" t="s">
        <v>14088</v>
      </c>
      <c r="E7583" s="1" t="s">
        <v>14089</v>
      </c>
      <c r="F7583" s="1" t="s">
        <v>8517</v>
      </c>
      <c r="G7583" s="1" t="s">
        <v>8518</v>
      </c>
      <c r="H7583" s="1" t="s">
        <v>8519</v>
      </c>
      <c r="I7583" s="1" t="s">
        <v>8520</v>
      </c>
      <c r="J7583" s="1" t="s">
        <v>28354</v>
      </c>
      <c r="K7583" s="1" t="s">
        <v>28356</v>
      </c>
      <c r="L7583" s="1" t="s">
        <v>28357</v>
      </c>
      <c r="M7583" s="1" t="s">
        <v>28358</v>
      </c>
      <c r="O7583" s="1" t="s">
        <v>8532</v>
      </c>
      <c r="P7583" s="1" t="s">
        <v>8533</v>
      </c>
      <c r="Q7583" s="1" t="s">
        <v>8534</v>
      </c>
      <c r="R7583" s="1" t="s">
        <v>8535</v>
      </c>
      <c r="T7583" s="1" t="s">
        <v>1310</v>
      </c>
      <c r="U7583" s="1" t="s">
        <v>1290</v>
      </c>
      <c r="V7583" s="1" t="s">
        <v>28360</v>
      </c>
      <c r="W7583" s="1" t="s">
        <v>28361</v>
      </c>
    </row>
    <row r="7584">
      <c r="A7584" s="1" t="s">
        <v>46805</v>
      </c>
      <c r="B7584" s="1" t="s">
        <v>6893</v>
      </c>
      <c r="C7584" s="1" t="s">
        <v>6895</v>
      </c>
      <c r="D7584" s="1" t="s">
        <v>28365</v>
      </c>
      <c r="E7584" s="1" t="s">
        <v>28366</v>
      </c>
      <c r="G7584" s="1" t="s">
        <v>6907</v>
      </c>
      <c r="H7584" s="1" t="s">
        <v>6909</v>
      </c>
      <c r="I7584" s="1" t="s">
        <v>3520</v>
      </c>
      <c r="J7584" s="1" t="s">
        <v>3522</v>
      </c>
    </row>
    <row r="7585">
      <c r="A7585" s="1" t="s">
        <v>13239</v>
      </c>
      <c r="B7585" s="1" t="s">
        <v>169</v>
      </c>
      <c r="C7585" s="1" t="s">
        <v>170</v>
      </c>
      <c r="D7585" s="1" t="s">
        <v>925</v>
      </c>
      <c r="E7585" s="1" t="s">
        <v>927</v>
      </c>
      <c r="F7585" s="1" t="s">
        <v>928</v>
      </c>
      <c r="G7585" s="1" t="s">
        <v>929</v>
      </c>
      <c r="H7585" s="1" t="s">
        <v>28372</v>
      </c>
      <c r="I7585" s="1" t="s">
        <v>7773</v>
      </c>
      <c r="J7585" s="1" t="s">
        <v>933</v>
      </c>
      <c r="K7585" s="1" t="s">
        <v>935</v>
      </c>
      <c r="M7585" s="1" t="s">
        <v>937</v>
      </c>
      <c r="N7585" s="1" t="s">
        <v>940</v>
      </c>
      <c r="O7585" s="1" t="s">
        <v>482</v>
      </c>
      <c r="P7585" s="1" t="s">
        <v>483</v>
      </c>
      <c r="T7585" s="1" t="s">
        <v>183</v>
      </c>
      <c r="U7585" s="1" t="s">
        <v>184</v>
      </c>
      <c r="V7585" s="1" t="s">
        <v>945</v>
      </c>
      <c r="W7585" s="1" t="s">
        <v>946</v>
      </c>
    </row>
    <row r="7586">
      <c r="A7586" s="1" t="s">
        <v>46807</v>
      </c>
      <c r="B7586" s="1" t="s">
        <v>169</v>
      </c>
      <c r="C7586" s="1" t="s">
        <v>170</v>
      </c>
      <c r="D7586" s="1" t="s">
        <v>6665</v>
      </c>
      <c r="E7586" s="1" t="s">
        <v>6666</v>
      </c>
      <c r="F7586" s="1" t="s">
        <v>6670</v>
      </c>
      <c r="G7586" s="1" t="s">
        <v>6669</v>
      </c>
      <c r="H7586" s="1" t="s">
        <v>3565</v>
      </c>
      <c r="I7586" s="1" t="s">
        <v>3567</v>
      </c>
      <c r="J7586" s="1" t="s">
        <v>183</v>
      </c>
      <c r="K7586" s="1" t="s">
        <v>184</v>
      </c>
    </row>
    <row r="7587">
      <c r="A7587" s="1" t="s">
        <v>46808</v>
      </c>
      <c r="B7587" s="1" t="s">
        <v>46809</v>
      </c>
      <c r="C7587" s="1" t="s">
        <v>46810</v>
      </c>
    </row>
    <row r="7588">
      <c r="A7588" s="1" t="s">
        <v>46811</v>
      </c>
      <c r="B7588" s="1" t="s">
        <v>6958</v>
      </c>
      <c r="C7588" s="1" t="s">
        <v>40</v>
      </c>
    </row>
    <row r="7589">
      <c r="A7589" s="1" t="s">
        <v>32632</v>
      </c>
      <c r="B7589" s="1" t="s">
        <v>46812</v>
      </c>
      <c r="C7589" s="1" t="s">
        <v>46813</v>
      </c>
      <c r="D7589" s="1" t="s">
        <v>46814</v>
      </c>
      <c r="E7589" s="1" t="s">
        <v>46815</v>
      </c>
    </row>
    <row r="7590">
      <c r="A7590" s="1" t="s">
        <v>46816</v>
      </c>
      <c r="B7590" s="1" t="s">
        <v>867</v>
      </c>
      <c r="C7590" s="1" t="s">
        <v>869</v>
      </c>
      <c r="D7590" s="1" t="s">
        <v>871</v>
      </c>
      <c r="E7590" s="1" t="s">
        <v>873</v>
      </c>
      <c r="F7590" s="1" t="s">
        <v>46818</v>
      </c>
      <c r="G7590" s="1" t="s">
        <v>879</v>
      </c>
      <c r="I7590" s="1" t="s">
        <v>880</v>
      </c>
      <c r="J7590" s="1" t="s">
        <v>881</v>
      </c>
      <c r="L7590" s="1" t="s">
        <v>882</v>
      </c>
      <c r="M7590" s="1" t="s">
        <v>883</v>
      </c>
    </row>
    <row r="7591">
      <c r="A7591" s="1" t="s">
        <v>30421</v>
      </c>
      <c r="B7591" s="1" t="s">
        <v>46819</v>
      </c>
      <c r="C7591" s="1" t="s">
        <v>7312</v>
      </c>
    </row>
    <row r="7592">
      <c r="A7592" s="1" t="s">
        <v>46820</v>
      </c>
      <c r="B7592" s="1" t="s">
        <v>169</v>
      </c>
      <c r="C7592" s="1" t="s">
        <v>170</v>
      </c>
      <c r="D7592" s="1" t="s">
        <v>7975</v>
      </c>
      <c r="E7592" s="1" t="s">
        <v>7977</v>
      </c>
      <c r="F7592" s="1" t="s">
        <v>46821</v>
      </c>
      <c r="G7592" s="1" t="s">
        <v>18962</v>
      </c>
      <c r="H7592" s="1" t="s">
        <v>7983</v>
      </c>
      <c r="I7592" s="1" t="s">
        <v>7985</v>
      </c>
      <c r="J7592" s="1" t="s">
        <v>183</v>
      </c>
      <c r="K7592" s="1" t="s">
        <v>184</v>
      </c>
    </row>
    <row r="7593">
      <c r="A7593" s="1" t="s">
        <v>46822</v>
      </c>
      <c r="B7593" s="1" t="s">
        <v>7302</v>
      </c>
      <c r="C7593" s="1" t="s">
        <v>7303</v>
      </c>
      <c r="D7593" s="1" t="s">
        <v>46823</v>
      </c>
      <c r="E7593" s="1" t="s">
        <v>26038</v>
      </c>
      <c r="F7593" s="1" t="s">
        <v>7306</v>
      </c>
      <c r="G7593" s="1" t="s">
        <v>7308</v>
      </c>
    </row>
    <row r="7594">
      <c r="A7594" s="1" t="s">
        <v>46824</v>
      </c>
      <c r="B7594" s="1" t="s">
        <v>7302</v>
      </c>
      <c r="C7594" s="1" t="s">
        <v>7303</v>
      </c>
      <c r="D7594" s="1" t="s">
        <v>46825</v>
      </c>
      <c r="E7594" s="1" t="s">
        <v>7308</v>
      </c>
      <c r="F7594" s="1" t="s">
        <v>7306</v>
      </c>
      <c r="G7594" s="1" t="s">
        <v>7308</v>
      </c>
    </row>
    <row r="7595">
      <c r="A7595" s="1" t="s">
        <v>46827</v>
      </c>
      <c r="B7595" s="1" t="s">
        <v>541</v>
      </c>
      <c r="C7595" s="1" t="s">
        <v>542</v>
      </c>
      <c r="D7595" s="1" t="s">
        <v>46830</v>
      </c>
      <c r="E7595" s="1" t="s">
        <v>189</v>
      </c>
      <c r="F7595" s="1" t="s">
        <v>552</v>
      </c>
      <c r="G7595" s="1" t="s">
        <v>553</v>
      </c>
    </row>
    <row r="7596">
      <c r="A7596" s="1" t="s">
        <v>33579</v>
      </c>
      <c r="B7596" s="1" t="s">
        <v>6940</v>
      </c>
      <c r="C7596" s="1" t="s">
        <v>189</v>
      </c>
    </row>
    <row r="7597">
      <c r="A7597" s="1" t="s">
        <v>46831</v>
      </c>
      <c r="B7597" s="1" t="s">
        <v>24703</v>
      </c>
      <c r="C7597" s="1" t="s">
        <v>24704</v>
      </c>
      <c r="D7597" s="1" t="s">
        <v>28805</v>
      </c>
      <c r="E7597" s="1" t="s">
        <v>24706</v>
      </c>
      <c r="F7597" s="1" t="s">
        <v>24707</v>
      </c>
      <c r="G7597" s="1" t="s">
        <v>24708</v>
      </c>
      <c r="H7597" s="1">
        <v>290.0</v>
      </c>
      <c r="I7597" s="1" t="s">
        <v>4271</v>
      </c>
      <c r="J7597" s="1">
        <v>770.0</v>
      </c>
      <c r="K7597" s="1" t="s">
        <v>3708</v>
      </c>
      <c r="M7597" s="1" t="s">
        <v>24709</v>
      </c>
      <c r="N7597" s="1" t="s">
        <v>24710</v>
      </c>
      <c r="O7597" s="1" t="s">
        <v>24711</v>
      </c>
      <c r="P7597" s="1" t="s">
        <v>24712</v>
      </c>
    </row>
    <row r="7598">
      <c r="A7598" s="1" t="s">
        <v>46834</v>
      </c>
      <c r="B7598" s="1" t="s">
        <v>9456</v>
      </c>
      <c r="C7598" s="1" t="s">
        <v>9457</v>
      </c>
      <c r="D7598" s="1" t="s">
        <v>9659</v>
      </c>
      <c r="E7598" s="1" t="s">
        <v>9660</v>
      </c>
      <c r="F7598" s="1" t="s">
        <v>9460</v>
      </c>
      <c r="G7598" s="1" t="s">
        <v>9461</v>
      </c>
      <c r="H7598" s="1" t="s">
        <v>9463</v>
      </c>
      <c r="I7598" s="1" t="s">
        <v>9464</v>
      </c>
    </row>
    <row r="7599">
      <c r="A7599" s="1" t="s">
        <v>13252</v>
      </c>
      <c r="B7599" s="1" t="s">
        <v>2519</v>
      </c>
      <c r="C7599" s="1" t="s">
        <v>2521</v>
      </c>
      <c r="D7599" s="1" t="s">
        <v>9680</v>
      </c>
      <c r="E7599" s="1" t="s">
        <v>9682</v>
      </c>
      <c r="G7599" s="1" t="s">
        <v>7606</v>
      </c>
      <c r="H7599" s="1" t="s">
        <v>2521</v>
      </c>
      <c r="J7599" s="1" t="s">
        <v>2528</v>
      </c>
      <c r="K7599" s="1" t="s">
        <v>2530</v>
      </c>
    </row>
    <row r="7600">
      <c r="A7600" s="1" t="s">
        <v>46836</v>
      </c>
      <c r="B7600" s="1" t="s">
        <v>3325</v>
      </c>
      <c r="C7600" s="1" t="s">
        <v>3327</v>
      </c>
      <c r="D7600" s="1" t="s">
        <v>3330</v>
      </c>
      <c r="E7600" s="1" t="s">
        <v>3331</v>
      </c>
      <c r="F7600" s="1" t="s">
        <v>9668</v>
      </c>
      <c r="G7600" s="1" t="s">
        <v>9669</v>
      </c>
      <c r="I7600" s="1" t="s">
        <v>3346</v>
      </c>
      <c r="J7600" s="1" t="s">
        <v>3348</v>
      </c>
      <c r="L7600" s="1" t="s">
        <v>3351</v>
      </c>
      <c r="M7600" s="1" t="s">
        <v>3352</v>
      </c>
    </row>
    <row r="7601">
      <c r="A7601" s="1" t="s">
        <v>46837</v>
      </c>
      <c r="B7601" s="1" t="s">
        <v>9730</v>
      </c>
      <c r="C7601" s="1" t="s">
        <v>9731</v>
      </c>
      <c r="D7601" s="1" t="s">
        <v>9732</v>
      </c>
      <c r="E7601" s="1" t="s">
        <v>9733</v>
      </c>
      <c r="F7601" s="1" t="s">
        <v>9734</v>
      </c>
      <c r="G7601" s="1" t="s">
        <v>9733</v>
      </c>
    </row>
    <row r="7602">
      <c r="A7602" s="1" t="s">
        <v>29835</v>
      </c>
      <c r="B7602" s="1" t="s">
        <v>469</v>
      </c>
      <c r="C7602" s="1" t="s">
        <v>471</v>
      </c>
      <c r="D7602" s="1" t="s">
        <v>9749</v>
      </c>
      <c r="E7602" s="1" t="s">
        <v>4995</v>
      </c>
      <c r="F7602" s="1" t="s">
        <v>478</v>
      </c>
      <c r="G7602" s="1" t="s">
        <v>480</v>
      </c>
      <c r="I7602" s="1" t="s">
        <v>484</v>
      </c>
      <c r="J7602" s="1" t="s">
        <v>485</v>
      </c>
    </row>
    <row r="7603">
      <c r="A7603" s="1" t="s">
        <v>46838</v>
      </c>
      <c r="B7603" s="1" t="s">
        <v>1170</v>
      </c>
      <c r="C7603" s="1" t="s">
        <v>1171</v>
      </c>
    </row>
    <row r="7604">
      <c r="A7604" s="1" t="s">
        <v>46839</v>
      </c>
      <c r="B7604" s="1" t="s">
        <v>3458</v>
      </c>
      <c r="C7604" s="1" t="s">
        <v>3459</v>
      </c>
      <c r="D7604" s="1" t="s">
        <v>3460</v>
      </c>
      <c r="E7604" s="1" t="s">
        <v>3461</v>
      </c>
      <c r="F7604" s="1" t="s">
        <v>6302</v>
      </c>
      <c r="G7604" s="1" t="s">
        <v>5550</v>
      </c>
      <c r="H7604" s="1" t="s">
        <v>3471</v>
      </c>
      <c r="I7604" s="1" t="s">
        <v>3473</v>
      </c>
      <c r="J7604" s="1" t="s">
        <v>6583</v>
      </c>
      <c r="K7604" s="1" t="s">
        <v>6584</v>
      </c>
      <c r="M7604" s="1" t="s">
        <v>3479</v>
      </c>
      <c r="N7604" s="1" t="s">
        <v>3480</v>
      </c>
    </row>
    <row r="7605">
      <c r="A7605" s="1" t="s">
        <v>20217</v>
      </c>
      <c r="B7605" s="1" t="s">
        <v>779</v>
      </c>
      <c r="C7605" s="1" t="s">
        <v>780</v>
      </c>
      <c r="D7605" s="1" t="s">
        <v>2015</v>
      </c>
      <c r="E7605" s="1" t="s">
        <v>2017</v>
      </c>
      <c r="F7605" s="1" t="s">
        <v>837</v>
      </c>
      <c r="G7605" s="1" t="s">
        <v>839</v>
      </c>
      <c r="H7605" s="1" t="s">
        <v>46840</v>
      </c>
      <c r="I7605" s="1" t="s">
        <v>847</v>
      </c>
      <c r="J7605" s="1" t="s">
        <v>845</v>
      </c>
      <c r="K7605" s="1" t="s">
        <v>847</v>
      </c>
      <c r="L7605" s="1" t="s">
        <v>786</v>
      </c>
      <c r="M7605" s="1" t="s">
        <v>787</v>
      </c>
      <c r="N7605" s="1" t="s">
        <v>788</v>
      </c>
      <c r="O7605" s="1" t="s">
        <v>789</v>
      </c>
      <c r="P7605" s="1" t="s">
        <v>2027</v>
      </c>
      <c r="Q7605" s="1" t="s">
        <v>2028</v>
      </c>
    </row>
    <row r="7606">
      <c r="A7606" s="1" t="s">
        <v>46841</v>
      </c>
      <c r="B7606" s="1" t="s">
        <v>6918</v>
      </c>
      <c r="C7606" s="1" t="s">
        <v>6919</v>
      </c>
      <c r="D7606" s="1" t="s">
        <v>6916</v>
      </c>
      <c r="E7606" s="1" t="s">
        <v>6917</v>
      </c>
      <c r="F7606" s="1" t="s">
        <v>6920</v>
      </c>
      <c r="G7606" s="1" t="s">
        <v>6921</v>
      </c>
      <c r="H7606" s="1" t="s">
        <v>6914</v>
      </c>
      <c r="I7606" s="1" t="s">
        <v>6915</v>
      </c>
      <c r="J7606" s="1" t="s">
        <v>6922</v>
      </c>
      <c r="K7606" s="1" t="s">
        <v>6923</v>
      </c>
      <c r="M7606" s="1" t="s">
        <v>6925</v>
      </c>
      <c r="N7606" s="1" t="s">
        <v>6927</v>
      </c>
      <c r="O7606" s="1" t="s">
        <v>6928</v>
      </c>
      <c r="P7606" s="1" t="s">
        <v>6929</v>
      </c>
      <c r="R7606" s="1" t="s">
        <v>3168</v>
      </c>
      <c r="S7606" s="1" t="s">
        <v>3173</v>
      </c>
      <c r="T7606" s="1" t="s">
        <v>6932</v>
      </c>
      <c r="U7606" s="1" t="s">
        <v>6934</v>
      </c>
      <c r="V7606" s="1" t="s">
        <v>6935</v>
      </c>
      <c r="W7606" s="1" t="s">
        <v>6936</v>
      </c>
    </row>
    <row r="7607">
      <c r="A7607" s="1" t="s">
        <v>46842</v>
      </c>
      <c r="B7607" s="1" t="s">
        <v>169</v>
      </c>
      <c r="C7607" s="1" t="s">
        <v>170</v>
      </c>
      <c r="D7607" s="1" t="s">
        <v>3534</v>
      </c>
      <c r="E7607" s="1" t="s">
        <v>3536</v>
      </c>
      <c r="F7607" s="1" t="s">
        <v>3538</v>
      </c>
      <c r="G7607" s="1" t="s">
        <v>3542</v>
      </c>
      <c r="H7607" s="1" t="s">
        <v>3544</v>
      </c>
      <c r="I7607" s="1" t="s">
        <v>3545</v>
      </c>
      <c r="J7607" s="1" t="s">
        <v>37475</v>
      </c>
      <c r="K7607" s="1" t="s">
        <v>25251</v>
      </c>
      <c r="O7607" s="1" t="s">
        <v>3550</v>
      </c>
      <c r="P7607" s="1" t="s">
        <v>3551</v>
      </c>
      <c r="R7607" s="1" t="s">
        <v>183</v>
      </c>
      <c r="S7607" s="1" t="s">
        <v>184</v>
      </c>
      <c r="T7607" s="1" t="s">
        <v>3553</v>
      </c>
      <c r="U7607" s="1" t="s">
        <v>3554</v>
      </c>
    </row>
    <row r="7608">
      <c r="A7608" s="1" t="s">
        <v>46843</v>
      </c>
      <c r="B7608" s="1" t="s">
        <v>36346</v>
      </c>
      <c r="C7608" s="1" t="s">
        <v>189</v>
      </c>
    </row>
    <row r="7609">
      <c r="A7609" s="1" t="s">
        <v>24901</v>
      </c>
      <c r="B7609" s="1" t="s">
        <v>541</v>
      </c>
      <c r="C7609" s="1" t="s">
        <v>542</v>
      </c>
      <c r="D7609" s="1" t="s">
        <v>36518</v>
      </c>
      <c r="E7609" s="1" t="s">
        <v>6024</v>
      </c>
      <c r="G7609" s="1" t="s">
        <v>552</v>
      </c>
      <c r="H7609" s="1" t="s">
        <v>553</v>
      </c>
    </row>
    <row r="7610">
      <c r="A7610" s="1" t="s">
        <v>35331</v>
      </c>
      <c r="B7610" s="1" t="s">
        <v>1200</v>
      </c>
      <c r="C7610" s="1" t="s">
        <v>1202</v>
      </c>
      <c r="D7610" s="1" t="s">
        <v>14182</v>
      </c>
      <c r="E7610" s="1" t="s">
        <v>10302</v>
      </c>
      <c r="G7610" s="1" t="s">
        <v>1216</v>
      </c>
      <c r="H7610" s="1" t="s">
        <v>1218</v>
      </c>
    </row>
    <row r="7611">
      <c r="A7611" s="1" t="s">
        <v>46844</v>
      </c>
      <c r="B7611" s="1" t="s">
        <v>4729</v>
      </c>
      <c r="C7611" s="1" t="s">
        <v>4731</v>
      </c>
      <c r="D7611" s="1" t="s">
        <v>4733</v>
      </c>
      <c r="E7611" s="1" t="s">
        <v>4735</v>
      </c>
      <c r="F7611" s="1" t="s">
        <v>13280</v>
      </c>
      <c r="G7611" s="1" t="s">
        <v>13281</v>
      </c>
      <c r="I7611" s="1" t="s">
        <v>9087</v>
      </c>
      <c r="J7611" s="1" t="s">
        <v>4735</v>
      </c>
      <c r="K7611" s="1" t="s">
        <v>12986</v>
      </c>
      <c r="L7611" s="1" t="s">
        <v>12987</v>
      </c>
      <c r="N7611" s="1" t="s">
        <v>4754</v>
      </c>
      <c r="O7611" s="1" t="s">
        <v>4755</v>
      </c>
    </row>
    <row r="7612">
      <c r="A7612" s="1" t="s">
        <v>46845</v>
      </c>
      <c r="B7612" s="1" t="s">
        <v>18311</v>
      </c>
      <c r="C7612" s="1" t="s">
        <v>18312</v>
      </c>
    </row>
    <row r="7613">
      <c r="A7613" s="1" t="s">
        <v>46846</v>
      </c>
      <c r="B7613" s="1" t="s">
        <v>46847</v>
      </c>
      <c r="C7613" s="1" t="s">
        <v>1180</v>
      </c>
      <c r="D7613" s="1" t="s">
        <v>786</v>
      </c>
      <c r="E7613" s="1" t="s">
        <v>787</v>
      </c>
    </row>
    <row r="7614">
      <c r="A7614" s="1" t="s">
        <v>46848</v>
      </c>
      <c r="B7614" s="1" t="s">
        <v>1539</v>
      </c>
      <c r="C7614" s="1" t="s">
        <v>1541</v>
      </c>
      <c r="D7614" s="1" t="s">
        <v>1543</v>
      </c>
      <c r="E7614" s="1" t="s">
        <v>1545</v>
      </c>
      <c r="F7614" s="1" t="s">
        <v>9012</v>
      </c>
      <c r="G7614" s="1" t="s">
        <v>1549</v>
      </c>
      <c r="H7614" s="1" t="s">
        <v>1551</v>
      </c>
      <c r="I7614" s="1" t="s">
        <v>1541</v>
      </c>
      <c r="J7614" s="1" t="s">
        <v>1554</v>
      </c>
      <c r="K7614" s="1" t="s">
        <v>1556</v>
      </c>
    </row>
    <row r="7615">
      <c r="A7615" s="1" t="s">
        <v>46849</v>
      </c>
      <c r="B7615" s="1" t="s">
        <v>6893</v>
      </c>
      <c r="C7615" s="1" t="s">
        <v>6895</v>
      </c>
      <c r="D7615" s="1" t="s">
        <v>6896</v>
      </c>
      <c r="E7615" s="1" t="s">
        <v>6897</v>
      </c>
      <c r="F7615" s="1" t="s">
        <v>6898</v>
      </c>
      <c r="G7615" s="1" t="s">
        <v>6899</v>
      </c>
      <c r="H7615" s="1" t="s">
        <v>6900</v>
      </c>
      <c r="I7615" s="1" t="s">
        <v>6902</v>
      </c>
      <c r="J7615" s="1">
        <v>220.0</v>
      </c>
      <c r="K7615" s="1" t="s">
        <v>3161</v>
      </c>
      <c r="L7615" s="1">
        <v>330.0</v>
      </c>
      <c r="M7615" s="1" t="s">
        <v>4569</v>
      </c>
      <c r="O7615" s="1" t="s">
        <v>6907</v>
      </c>
      <c r="P7615" s="1" t="s">
        <v>6909</v>
      </c>
      <c r="Q7615" s="1" t="s">
        <v>3520</v>
      </c>
      <c r="R7615" s="1" t="s">
        <v>3522</v>
      </c>
      <c r="S7615" s="1" t="s">
        <v>6910</v>
      </c>
      <c r="T7615" s="1" t="s">
        <v>6899</v>
      </c>
    </row>
    <row r="7616">
      <c r="A7616" s="1" t="s">
        <v>46850</v>
      </c>
      <c r="B7616" s="1" t="s">
        <v>1244</v>
      </c>
      <c r="C7616" s="1" t="s">
        <v>1246</v>
      </c>
      <c r="D7616" s="1" t="s">
        <v>12964</v>
      </c>
      <c r="E7616" s="1" t="s">
        <v>12965</v>
      </c>
      <c r="F7616" s="1" t="s">
        <v>46851</v>
      </c>
      <c r="G7616" s="1" t="s">
        <v>40</v>
      </c>
      <c r="I7616" s="1" t="s">
        <v>14426</v>
      </c>
      <c r="J7616" s="1" t="s">
        <v>14428</v>
      </c>
      <c r="K7616" s="1" t="s">
        <v>1261</v>
      </c>
      <c r="L7616" s="1" t="s">
        <v>1263</v>
      </c>
    </row>
    <row r="7617">
      <c r="A7617" s="1" t="s">
        <v>46853</v>
      </c>
      <c r="B7617" s="1" t="s">
        <v>41658</v>
      </c>
      <c r="C7617" s="1" t="s">
        <v>189</v>
      </c>
    </row>
    <row r="7618">
      <c r="A7618" s="1" t="s">
        <v>33542</v>
      </c>
      <c r="B7618" s="1" t="s">
        <v>46855</v>
      </c>
      <c r="C7618" s="1" t="s">
        <v>46856</v>
      </c>
      <c r="D7618" s="1" t="s">
        <v>46857</v>
      </c>
      <c r="E7618" s="1" t="s">
        <v>31384</v>
      </c>
      <c r="G7618" s="1" t="s">
        <v>46858</v>
      </c>
      <c r="H7618" s="1" t="s">
        <v>46859</v>
      </c>
    </row>
    <row r="7619">
      <c r="A7619" s="1" t="s">
        <v>23987</v>
      </c>
      <c r="B7619" s="1" t="s">
        <v>247</v>
      </c>
      <c r="C7619" s="1" t="s">
        <v>248</v>
      </c>
      <c r="D7619" s="1" t="s">
        <v>46861</v>
      </c>
      <c r="E7619" s="1" t="s">
        <v>46862</v>
      </c>
      <c r="F7619" s="1" t="s">
        <v>257</v>
      </c>
      <c r="G7619" s="1" t="s">
        <v>258</v>
      </c>
    </row>
    <row r="7620">
      <c r="A7620" s="1" t="s">
        <v>36848</v>
      </c>
      <c r="B7620" s="1" t="s">
        <v>22513</v>
      </c>
      <c r="C7620" s="1" t="s">
        <v>22515</v>
      </c>
      <c r="D7620" s="1" t="s">
        <v>17428</v>
      </c>
      <c r="E7620" s="1" t="s">
        <v>17429</v>
      </c>
      <c r="F7620" s="1" t="s">
        <v>17430</v>
      </c>
      <c r="G7620" s="1" t="s">
        <v>17431</v>
      </c>
      <c r="H7620" s="1" t="s">
        <v>44913</v>
      </c>
      <c r="I7620" s="1" t="s">
        <v>41793</v>
      </c>
      <c r="K7620" s="1" t="s">
        <v>22521</v>
      </c>
      <c r="L7620" s="1" t="s">
        <v>22523</v>
      </c>
      <c r="M7620" s="1" t="s">
        <v>17434</v>
      </c>
      <c r="N7620" s="1" t="s">
        <v>17435</v>
      </c>
      <c r="O7620" s="1" t="s">
        <v>17436</v>
      </c>
      <c r="P7620" s="1" t="s">
        <v>17437</v>
      </c>
    </row>
    <row r="7621">
      <c r="A7621" s="1" t="s">
        <v>23210</v>
      </c>
      <c r="B7621" s="1" t="s">
        <v>807</v>
      </c>
      <c r="C7621" s="1" t="s">
        <v>808</v>
      </c>
      <c r="D7621" s="1" t="s">
        <v>803</v>
      </c>
      <c r="E7621" s="1" t="s">
        <v>805</v>
      </c>
      <c r="F7621" s="1" t="s">
        <v>43386</v>
      </c>
      <c r="G7621" s="1" t="s">
        <v>43387</v>
      </c>
      <c r="H7621" s="1" t="s">
        <v>91</v>
      </c>
      <c r="I7621" s="1" t="s">
        <v>92</v>
      </c>
      <c r="K7621" s="1" t="s">
        <v>812</v>
      </c>
      <c r="L7621" s="1" t="s">
        <v>808</v>
      </c>
      <c r="M7621" s="1" t="s">
        <v>2511</v>
      </c>
      <c r="N7621" s="1" t="s">
        <v>2512</v>
      </c>
      <c r="P7621" s="1" t="s">
        <v>817</v>
      </c>
      <c r="Q7621" s="1" t="s">
        <v>818</v>
      </c>
    </row>
    <row r="7622">
      <c r="A7622" s="1" t="s">
        <v>27198</v>
      </c>
      <c r="B7622" s="1" t="s">
        <v>46865</v>
      </c>
      <c r="C7622" s="1" t="s">
        <v>5844</v>
      </c>
    </row>
    <row r="7623">
      <c r="A7623" s="1" t="s">
        <v>46866</v>
      </c>
      <c r="B7623" s="1" t="s">
        <v>273</v>
      </c>
      <c r="C7623" s="1" t="s">
        <v>274</v>
      </c>
      <c r="D7623" s="1" t="s">
        <v>5257</v>
      </c>
      <c r="E7623" s="1" t="s">
        <v>5259</v>
      </c>
      <c r="F7623" s="1" t="s">
        <v>5254</v>
      </c>
      <c r="G7623" s="1" t="s">
        <v>5256</v>
      </c>
      <c r="H7623" s="1" t="s">
        <v>6408</v>
      </c>
      <c r="I7623" s="1" t="s">
        <v>6410</v>
      </c>
      <c r="J7623" s="1" t="s">
        <v>5261</v>
      </c>
      <c r="K7623" s="1" t="s">
        <v>5263</v>
      </c>
      <c r="L7623" s="1" t="s">
        <v>6414</v>
      </c>
      <c r="M7623" s="1" t="s">
        <v>6415</v>
      </c>
      <c r="N7623" s="1" t="s">
        <v>5267</v>
      </c>
      <c r="O7623" s="1" t="s">
        <v>5269</v>
      </c>
      <c r="P7623" s="1" t="s">
        <v>5270</v>
      </c>
      <c r="Q7623" s="1" t="s">
        <v>5272</v>
      </c>
      <c r="R7623" s="1" t="s">
        <v>300</v>
      </c>
      <c r="S7623" s="1" t="s">
        <v>301</v>
      </c>
      <c r="T7623" s="1" t="s">
        <v>5275</v>
      </c>
      <c r="U7623" s="1" t="s">
        <v>5276</v>
      </c>
    </row>
    <row r="7624">
      <c r="A7624" s="1" t="s">
        <v>46867</v>
      </c>
      <c r="B7624" s="1" t="s">
        <v>1244</v>
      </c>
      <c r="C7624" s="1" t="s">
        <v>1246</v>
      </c>
      <c r="D7624" s="1" t="s">
        <v>46868</v>
      </c>
      <c r="E7624" s="1" t="s">
        <v>46870</v>
      </c>
      <c r="F7624" s="1" t="s">
        <v>18455</v>
      </c>
      <c r="G7624" s="1" t="s">
        <v>18456</v>
      </c>
      <c r="I7624" s="1" t="s">
        <v>1261</v>
      </c>
      <c r="J7624" s="1" t="s">
        <v>1263</v>
      </c>
    </row>
    <row r="7625">
      <c r="A7625" s="1" t="s">
        <v>46871</v>
      </c>
      <c r="B7625" s="1" t="s">
        <v>6886</v>
      </c>
      <c r="C7625" s="1" t="s">
        <v>40</v>
      </c>
    </row>
    <row r="7626">
      <c r="A7626" s="1" t="s">
        <v>34616</v>
      </c>
      <c r="B7626" s="1" t="s">
        <v>40873</v>
      </c>
      <c r="C7626" s="1" t="s">
        <v>40874</v>
      </c>
    </row>
    <row r="7627">
      <c r="A7627" s="1" t="s">
        <v>46872</v>
      </c>
      <c r="B7627" s="1" t="s">
        <v>169</v>
      </c>
      <c r="C7627" s="1" t="s">
        <v>170</v>
      </c>
      <c r="D7627" s="1" t="s">
        <v>1434</v>
      </c>
      <c r="E7627" s="1" t="s">
        <v>1436</v>
      </c>
      <c r="F7627" s="1" t="s">
        <v>1430</v>
      </c>
      <c r="G7627" s="1" t="s">
        <v>1432</v>
      </c>
      <c r="H7627" s="1" t="s">
        <v>1438</v>
      </c>
      <c r="I7627" s="1" t="s">
        <v>1440</v>
      </c>
      <c r="J7627" s="1" t="s">
        <v>5906</v>
      </c>
      <c r="K7627" s="1" t="s">
        <v>5907</v>
      </c>
      <c r="L7627" s="1" t="s">
        <v>21406</v>
      </c>
      <c r="M7627" s="1" t="s">
        <v>21408</v>
      </c>
      <c r="N7627" s="1" t="s">
        <v>39331</v>
      </c>
      <c r="O7627" s="1" t="s">
        <v>5909</v>
      </c>
      <c r="Q7627" s="1" t="s">
        <v>1450</v>
      </c>
      <c r="R7627" s="1" t="s">
        <v>1451</v>
      </c>
      <c r="S7627" s="1" t="s">
        <v>1452</v>
      </c>
      <c r="T7627" s="1" t="s">
        <v>1453</v>
      </c>
      <c r="U7627" s="1" t="s">
        <v>5913</v>
      </c>
      <c r="V7627" s="1" t="s">
        <v>5918</v>
      </c>
      <c r="W7627" s="1" t="s">
        <v>21412</v>
      </c>
      <c r="X7627" s="1" t="s">
        <v>21414</v>
      </c>
      <c r="AB7627" s="1" t="s">
        <v>183</v>
      </c>
      <c r="AC7627" s="1" t="s">
        <v>184</v>
      </c>
    </row>
    <row r="7628">
      <c r="A7628" s="1" t="s">
        <v>46873</v>
      </c>
      <c r="B7628" s="1" t="s">
        <v>39332</v>
      </c>
      <c r="C7628" s="1" t="s">
        <v>39333</v>
      </c>
      <c r="D7628" s="1" t="s">
        <v>39334</v>
      </c>
      <c r="E7628" s="1" t="s">
        <v>189</v>
      </c>
      <c r="G7628" s="1" t="s">
        <v>39335</v>
      </c>
      <c r="H7628" s="1" t="s">
        <v>39333</v>
      </c>
    </row>
    <row r="7629">
      <c r="A7629" s="1" t="s">
        <v>46874</v>
      </c>
      <c r="B7629" s="1" t="s">
        <v>39336</v>
      </c>
      <c r="C7629" s="1" t="s">
        <v>39337</v>
      </c>
      <c r="D7629" s="1" t="s">
        <v>11667</v>
      </c>
      <c r="E7629" s="1" t="s">
        <v>11668</v>
      </c>
      <c r="F7629" s="1" t="s">
        <v>39338</v>
      </c>
      <c r="G7629" s="1" t="s">
        <v>39339</v>
      </c>
      <c r="H7629" s="1" t="s">
        <v>39340</v>
      </c>
      <c r="I7629" s="1" t="s">
        <v>39341</v>
      </c>
      <c r="J7629" s="1" t="s">
        <v>14895</v>
      </c>
      <c r="K7629" s="1" t="s">
        <v>14896</v>
      </c>
      <c r="M7629" s="1" t="s">
        <v>421</v>
      </c>
      <c r="N7629" s="1" t="s">
        <v>422</v>
      </c>
    </row>
    <row r="7630">
      <c r="A7630" s="1" t="s">
        <v>46875</v>
      </c>
      <c r="B7630" s="1" t="s">
        <v>779</v>
      </c>
      <c r="C7630" s="1" t="s">
        <v>780</v>
      </c>
      <c r="D7630" s="1" t="s">
        <v>1174</v>
      </c>
      <c r="E7630" s="1" t="s">
        <v>1176</v>
      </c>
      <c r="F7630" s="1" t="s">
        <v>2987</v>
      </c>
      <c r="G7630" s="1" t="s">
        <v>843</v>
      </c>
      <c r="H7630" s="1" t="s">
        <v>1743</v>
      </c>
      <c r="I7630" s="1" t="s">
        <v>1745</v>
      </c>
      <c r="J7630" s="1" t="s">
        <v>1178</v>
      </c>
      <c r="K7630" s="1" t="s">
        <v>1180</v>
      </c>
      <c r="L7630" s="1" t="s">
        <v>786</v>
      </c>
      <c r="M7630" s="1" t="s">
        <v>787</v>
      </c>
      <c r="N7630" s="1" t="s">
        <v>788</v>
      </c>
      <c r="O7630" s="1" t="s">
        <v>789</v>
      </c>
    </row>
    <row r="7631">
      <c r="A7631" s="1" t="s">
        <v>46876</v>
      </c>
      <c r="B7631" s="1" t="s">
        <v>169</v>
      </c>
      <c r="C7631" s="1" t="s">
        <v>170</v>
      </c>
      <c r="D7631" s="1" t="s">
        <v>11324</v>
      </c>
      <c r="E7631" s="1" t="s">
        <v>11325</v>
      </c>
      <c r="F7631" s="1" t="s">
        <v>262</v>
      </c>
      <c r="G7631" s="1" t="s">
        <v>263</v>
      </c>
      <c r="H7631" s="1" t="s">
        <v>27741</v>
      </c>
      <c r="I7631" s="1" t="s">
        <v>27742</v>
      </c>
      <c r="J7631" s="1" t="s">
        <v>6665</v>
      </c>
      <c r="K7631" s="1" t="s">
        <v>6666</v>
      </c>
      <c r="L7631" s="1" t="s">
        <v>11326</v>
      </c>
      <c r="M7631" s="1" t="s">
        <v>11328</v>
      </c>
      <c r="N7631" s="1" t="s">
        <v>39349</v>
      </c>
      <c r="O7631" s="1" t="s">
        <v>11328</v>
      </c>
      <c r="P7631" s="1" t="s">
        <v>11333</v>
      </c>
      <c r="Q7631" s="1" t="s">
        <v>11325</v>
      </c>
      <c r="R7631" s="1" t="s">
        <v>27751</v>
      </c>
      <c r="S7631" s="1" t="s">
        <v>27752</v>
      </c>
      <c r="T7631" s="1" t="s">
        <v>6670</v>
      </c>
      <c r="U7631" s="1" t="s">
        <v>6669</v>
      </c>
      <c r="V7631" s="1" t="s">
        <v>11368</v>
      </c>
      <c r="W7631" s="1" t="s">
        <v>11328</v>
      </c>
      <c r="X7631" s="1" t="s">
        <v>3565</v>
      </c>
      <c r="Y7631" s="1" t="s">
        <v>3567</v>
      </c>
      <c r="AA7631" s="1" t="s">
        <v>183</v>
      </c>
      <c r="AB7631" s="1" t="s">
        <v>184</v>
      </c>
    </row>
    <row r="7632">
      <c r="A7632" s="1" t="s">
        <v>24019</v>
      </c>
      <c r="B7632" s="1" t="s">
        <v>39353</v>
      </c>
      <c r="C7632" s="1" t="s">
        <v>18786</v>
      </c>
    </row>
    <row r="7633">
      <c r="A7633" s="1" t="s">
        <v>46878</v>
      </c>
      <c r="B7633" s="1" t="s">
        <v>34228</v>
      </c>
      <c r="C7633" s="1" t="s">
        <v>34229</v>
      </c>
      <c r="D7633" s="1" t="s">
        <v>39351</v>
      </c>
      <c r="E7633" s="1" t="s">
        <v>4350</v>
      </c>
      <c r="F7633" s="1" t="s">
        <v>34232</v>
      </c>
      <c r="G7633" s="1" t="s">
        <v>34231</v>
      </c>
    </row>
    <row r="7634">
      <c r="A7634" s="1" t="s">
        <v>46879</v>
      </c>
      <c r="B7634" s="1" t="s">
        <v>829</v>
      </c>
      <c r="C7634" s="1" t="s">
        <v>830</v>
      </c>
      <c r="D7634" s="1" t="s">
        <v>32776</v>
      </c>
      <c r="E7634" s="1" t="s">
        <v>8879</v>
      </c>
      <c r="F7634" s="1" t="s">
        <v>848</v>
      </c>
      <c r="G7634" s="1" t="s">
        <v>849</v>
      </c>
    </row>
    <row r="7635">
      <c r="A7635" s="1" t="s">
        <v>46880</v>
      </c>
      <c r="B7635" s="1" t="s">
        <v>602</v>
      </c>
      <c r="C7635" s="1" t="s">
        <v>604</v>
      </c>
      <c r="D7635" s="1" t="s">
        <v>4866</v>
      </c>
      <c r="E7635" s="1" t="s">
        <v>4867</v>
      </c>
      <c r="F7635" s="1" t="s">
        <v>6853</v>
      </c>
      <c r="G7635" s="1" t="s">
        <v>6854</v>
      </c>
      <c r="H7635" s="1" t="s">
        <v>6855</v>
      </c>
      <c r="I7635" s="1" t="s">
        <v>6856</v>
      </c>
      <c r="J7635" s="1" t="s">
        <v>6857</v>
      </c>
      <c r="K7635" s="1" t="s">
        <v>6858</v>
      </c>
      <c r="L7635" s="1" t="s">
        <v>6859</v>
      </c>
      <c r="M7635" s="1" t="s">
        <v>6860</v>
      </c>
      <c r="O7635" s="1">
        <v>4660.0</v>
      </c>
      <c r="P7635" s="1" t="s">
        <v>6863</v>
      </c>
      <c r="R7635" s="1" t="s">
        <v>4873</v>
      </c>
      <c r="S7635" s="1" t="s">
        <v>4874</v>
      </c>
      <c r="T7635" s="1" t="s">
        <v>6865</v>
      </c>
      <c r="U7635" s="1" t="s">
        <v>6867</v>
      </c>
      <c r="X7635" s="1" t="s">
        <v>615</v>
      </c>
      <c r="Y7635" s="1" t="s">
        <v>617</v>
      </c>
      <c r="Z7635" s="1" t="s">
        <v>4875</v>
      </c>
      <c r="AA7635" s="1" t="s">
        <v>4877</v>
      </c>
      <c r="AB7635" s="1" t="s">
        <v>6874</v>
      </c>
      <c r="AC7635" s="1" t="s">
        <v>6856</v>
      </c>
    </row>
    <row r="7636">
      <c r="A7636" s="1" t="s">
        <v>46881</v>
      </c>
      <c r="B7636" s="1" t="s">
        <v>40771</v>
      </c>
      <c r="C7636" s="1" t="s">
        <v>40772</v>
      </c>
      <c r="D7636" s="1" t="s">
        <v>40773</v>
      </c>
      <c r="E7636" s="1" t="s">
        <v>40774</v>
      </c>
      <c r="F7636" s="1" t="s">
        <v>40775</v>
      </c>
      <c r="G7636" s="1" t="s">
        <v>40776</v>
      </c>
      <c r="H7636" s="1">
        <v>770.0</v>
      </c>
      <c r="I7636" s="1" t="s">
        <v>3708</v>
      </c>
      <c r="K7636" s="1" t="s">
        <v>40777</v>
      </c>
      <c r="L7636" s="1" t="s">
        <v>40778</v>
      </c>
      <c r="M7636" s="1" t="s">
        <v>40779</v>
      </c>
      <c r="N7636" s="1" t="s">
        <v>40780</v>
      </c>
    </row>
    <row r="7637">
      <c r="A7637" s="1" t="s">
        <v>46882</v>
      </c>
      <c r="B7637" s="1" t="s">
        <v>9219</v>
      </c>
      <c r="C7637" s="1" t="s">
        <v>9220</v>
      </c>
      <c r="D7637" s="1" t="s">
        <v>9246</v>
      </c>
      <c r="E7637" s="1" t="s">
        <v>9248</v>
      </c>
      <c r="F7637" s="1" t="s">
        <v>11667</v>
      </c>
      <c r="G7637" s="1" t="s">
        <v>11668</v>
      </c>
      <c r="H7637" s="1" t="s">
        <v>26181</v>
      </c>
      <c r="I7637" s="1" t="s">
        <v>26182</v>
      </c>
      <c r="K7637" s="1" t="s">
        <v>14895</v>
      </c>
      <c r="L7637" s="1" t="s">
        <v>14896</v>
      </c>
      <c r="M7637" s="1" t="s">
        <v>38456</v>
      </c>
      <c r="N7637" s="1" t="s">
        <v>38457</v>
      </c>
      <c r="Q7637" s="1" t="s">
        <v>9240</v>
      </c>
      <c r="R7637" s="1" t="s">
        <v>9242</v>
      </c>
    </row>
    <row r="7638">
      <c r="A7638" s="1" t="s">
        <v>46883</v>
      </c>
      <c r="B7638" s="1" t="s">
        <v>6508</v>
      </c>
      <c r="C7638" s="1" t="s">
        <v>6510</v>
      </c>
      <c r="D7638" s="1" t="s">
        <v>46884</v>
      </c>
      <c r="E7638" s="1" t="s">
        <v>46885</v>
      </c>
      <c r="F7638" s="1" t="s">
        <v>42518</v>
      </c>
      <c r="G7638" s="1" t="s">
        <v>42519</v>
      </c>
      <c r="H7638" s="1" t="s">
        <v>6516</v>
      </c>
      <c r="I7638" s="1" t="s">
        <v>6518</v>
      </c>
      <c r="J7638" s="1" t="s">
        <v>1119</v>
      </c>
      <c r="K7638" s="1" t="s">
        <v>1121</v>
      </c>
      <c r="M7638" s="1" t="s">
        <v>6522</v>
      </c>
      <c r="N7638" s="1" t="s">
        <v>6523</v>
      </c>
    </row>
    <row r="7639">
      <c r="A7639" s="1" t="s">
        <v>46886</v>
      </c>
      <c r="B7639" s="1" t="s">
        <v>7775</v>
      </c>
      <c r="C7639" s="1" t="s">
        <v>7776</v>
      </c>
      <c r="D7639" s="1" t="s">
        <v>46887</v>
      </c>
      <c r="E7639" s="1" t="s">
        <v>40</v>
      </c>
      <c r="G7639" s="1" t="s">
        <v>7777</v>
      </c>
      <c r="H7639" s="1" t="s">
        <v>7778</v>
      </c>
      <c r="I7639" s="1" t="s">
        <v>3448</v>
      </c>
      <c r="J7639" s="1" t="s">
        <v>3450</v>
      </c>
    </row>
    <row r="7640">
      <c r="A7640" s="1" t="s">
        <v>35225</v>
      </c>
      <c r="B7640" s="1" t="s">
        <v>46888</v>
      </c>
      <c r="C7640" s="1" t="s">
        <v>46889</v>
      </c>
    </row>
    <row r="7641">
      <c r="A7641" s="1" t="s">
        <v>46890</v>
      </c>
      <c r="B7641" s="1" t="s">
        <v>46891</v>
      </c>
      <c r="C7641" s="1" t="s">
        <v>189</v>
      </c>
    </row>
    <row r="7642">
      <c r="A7642" s="1" t="s">
        <v>46892</v>
      </c>
      <c r="B7642" s="1" t="s">
        <v>25222</v>
      </c>
      <c r="C7642" s="1" t="s">
        <v>40</v>
      </c>
    </row>
    <row r="7643">
      <c r="A7643" s="1" t="s">
        <v>46893</v>
      </c>
      <c r="B7643" s="1" t="s">
        <v>25222</v>
      </c>
      <c r="C7643" s="1" t="s">
        <v>40</v>
      </c>
    </row>
    <row r="7644">
      <c r="A7644" s="1" t="s">
        <v>30754</v>
      </c>
      <c r="B7644" s="1" t="s">
        <v>25220</v>
      </c>
      <c r="C7644" s="1" t="s">
        <v>25221</v>
      </c>
      <c r="D7644" s="1" t="s">
        <v>46894</v>
      </c>
      <c r="E7644" s="1" t="s">
        <v>46895</v>
      </c>
      <c r="F7644" s="1" t="s">
        <v>25223</v>
      </c>
      <c r="G7644" s="1" t="s">
        <v>25224</v>
      </c>
    </row>
    <row r="7645">
      <c r="A7645" s="1" t="s">
        <v>46897</v>
      </c>
      <c r="B7645" s="1" t="s">
        <v>25239</v>
      </c>
      <c r="C7645" s="1" t="s">
        <v>25240</v>
      </c>
      <c r="D7645" s="1" t="s">
        <v>25237</v>
      </c>
      <c r="E7645" s="1" t="s">
        <v>25238</v>
      </c>
      <c r="F7645" s="1" t="s">
        <v>25242</v>
      </c>
      <c r="G7645" s="1" t="s">
        <v>25244</v>
      </c>
      <c r="I7645" s="1" t="s">
        <v>25245</v>
      </c>
      <c r="J7645" s="1" t="s">
        <v>25240</v>
      </c>
      <c r="K7645" s="1" t="s">
        <v>25247</v>
      </c>
      <c r="L7645" s="1" t="s">
        <v>25248</v>
      </c>
    </row>
    <row r="7646">
      <c r="A7646" s="1" t="s">
        <v>30053</v>
      </c>
      <c r="B7646" s="1" t="s">
        <v>169</v>
      </c>
      <c r="C7646" s="1" t="s">
        <v>170</v>
      </c>
      <c r="D7646" s="1" t="s">
        <v>262</v>
      </c>
      <c r="E7646" s="1" t="s">
        <v>263</v>
      </c>
      <c r="F7646" s="1" t="s">
        <v>264</v>
      </c>
      <c r="G7646" s="1" t="s">
        <v>265</v>
      </c>
      <c r="H7646" s="1" t="s">
        <v>3960</v>
      </c>
      <c r="I7646" s="1" t="s">
        <v>3961</v>
      </c>
      <c r="J7646" s="1" t="s">
        <v>38612</v>
      </c>
      <c r="K7646" s="1" t="s">
        <v>38613</v>
      </c>
      <c r="N7646" s="1" t="s">
        <v>268</v>
      </c>
      <c r="O7646" s="1" t="s">
        <v>269</v>
      </c>
      <c r="P7646" s="1" t="s">
        <v>1380</v>
      </c>
      <c r="Q7646" s="1" t="s">
        <v>1382</v>
      </c>
      <c r="S7646" s="1" t="s">
        <v>183</v>
      </c>
      <c r="T7646" s="1" t="s">
        <v>184</v>
      </c>
      <c r="U7646" s="1" t="s">
        <v>3968</v>
      </c>
      <c r="V7646" s="1" t="s">
        <v>3969</v>
      </c>
    </row>
    <row r="7647">
      <c r="A7647" s="1" t="s">
        <v>46900</v>
      </c>
      <c r="B7647" s="1" t="s">
        <v>507</v>
      </c>
      <c r="C7647" s="1" t="s">
        <v>509</v>
      </c>
      <c r="D7647" s="1" t="s">
        <v>239</v>
      </c>
      <c r="E7647" s="1" t="s">
        <v>240</v>
      </c>
      <c r="F7647" s="1" t="s">
        <v>513</v>
      </c>
      <c r="G7647" s="1" t="s">
        <v>515</v>
      </c>
      <c r="H7647" s="1" t="s">
        <v>25250</v>
      </c>
      <c r="I7647" s="1" t="s">
        <v>25251</v>
      </c>
      <c r="J7647" s="1" t="s">
        <v>91</v>
      </c>
      <c r="K7647" s="1" t="s">
        <v>92</v>
      </c>
      <c r="N7647" s="1" t="s">
        <v>524</v>
      </c>
      <c r="O7647" s="1" t="s">
        <v>526</v>
      </c>
      <c r="P7647" s="1" t="s">
        <v>532</v>
      </c>
      <c r="Q7647" s="1" t="s">
        <v>534</v>
      </c>
      <c r="S7647" s="1" t="s">
        <v>259</v>
      </c>
      <c r="T7647" s="1" t="s">
        <v>260</v>
      </c>
    </row>
    <row r="7648">
      <c r="A7648" s="1" t="s">
        <v>24565</v>
      </c>
      <c r="B7648" s="1" t="s">
        <v>720</v>
      </c>
      <c r="C7648" s="1" t="s">
        <v>722</v>
      </c>
      <c r="D7648" s="1" t="s">
        <v>724</v>
      </c>
      <c r="E7648" s="1" t="s">
        <v>726</v>
      </c>
      <c r="F7648" s="1" t="s">
        <v>25261</v>
      </c>
      <c r="G7648" s="1" t="s">
        <v>16266</v>
      </c>
      <c r="H7648" s="1" t="s">
        <v>25752</v>
      </c>
      <c r="I7648" s="1" t="s">
        <v>726</v>
      </c>
      <c r="K7648" s="1" t="s">
        <v>759</v>
      </c>
      <c r="L7648" s="1" t="s">
        <v>760</v>
      </c>
    </row>
    <row r="7649">
      <c r="A7649" s="1" t="s">
        <v>21020</v>
      </c>
      <c r="B7649" s="1" t="s">
        <v>25268</v>
      </c>
      <c r="C7649" s="1" t="s">
        <v>25270</v>
      </c>
      <c r="D7649" s="1" t="s">
        <v>25272</v>
      </c>
      <c r="E7649" s="1" t="s">
        <v>25273</v>
      </c>
      <c r="F7649" s="1" t="s">
        <v>25274</v>
      </c>
      <c r="G7649" s="1" t="s">
        <v>25270</v>
      </c>
      <c r="H7649" s="1" t="s">
        <v>25275</v>
      </c>
      <c r="I7649" s="1" t="s">
        <v>25276</v>
      </c>
    </row>
    <row r="7650">
      <c r="A7650" s="1" t="s">
        <v>46902</v>
      </c>
      <c r="B7650" s="1" t="s">
        <v>25279</v>
      </c>
      <c r="C7650" s="1" t="s">
        <v>40</v>
      </c>
    </row>
    <row r="7651">
      <c r="A7651" s="1" t="s">
        <v>46903</v>
      </c>
      <c r="B7651" s="1" t="s">
        <v>25402</v>
      </c>
      <c r="C7651" s="1" t="s">
        <v>25406</v>
      </c>
      <c r="D7651" s="1" t="s">
        <v>25408</v>
      </c>
      <c r="E7651" s="1" t="s">
        <v>40</v>
      </c>
      <c r="F7651" s="1" t="s">
        <v>25411</v>
      </c>
      <c r="G7651" s="1" t="s">
        <v>25413</v>
      </c>
    </row>
    <row r="7652">
      <c r="A7652" s="1" t="s">
        <v>46904</v>
      </c>
      <c r="B7652" s="1" t="s">
        <v>25417</v>
      </c>
      <c r="C7652" s="1" t="s">
        <v>25418</v>
      </c>
      <c r="D7652" s="1" t="s">
        <v>3132</v>
      </c>
      <c r="E7652" s="1" t="s">
        <v>3134</v>
      </c>
      <c r="F7652" s="1" t="s">
        <v>23995</v>
      </c>
      <c r="G7652" s="1" t="s">
        <v>23996</v>
      </c>
      <c r="H7652" s="1" t="s">
        <v>7752</v>
      </c>
      <c r="I7652" s="1" t="s">
        <v>7754</v>
      </c>
      <c r="J7652" s="1" t="s">
        <v>3135</v>
      </c>
      <c r="K7652" s="1" t="s">
        <v>3137</v>
      </c>
      <c r="L7652" s="1">
        <v>630.0</v>
      </c>
      <c r="M7652" s="1" t="s">
        <v>290</v>
      </c>
      <c r="N7652" s="1">
        <v>250.0</v>
      </c>
      <c r="O7652" s="1" t="s">
        <v>609</v>
      </c>
      <c r="P7652" s="1">
        <v>220.0</v>
      </c>
      <c r="Q7652" s="1" t="s">
        <v>3161</v>
      </c>
      <c r="R7652" s="1">
        <v>910.0</v>
      </c>
      <c r="S7652" s="1" t="s">
        <v>3163</v>
      </c>
      <c r="U7652" s="1" t="s">
        <v>3165</v>
      </c>
      <c r="V7652" s="1" t="s">
        <v>3134</v>
      </c>
      <c r="W7652" s="1" t="s">
        <v>25431</v>
      </c>
      <c r="X7652" s="1" t="s">
        <v>25418</v>
      </c>
      <c r="Z7652" s="1" t="s">
        <v>25432</v>
      </c>
      <c r="AA7652" s="1" t="s">
        <v>25433</v>
      </c>
      <c r="AB7652" s="1" t="s">
        <v>3168</v>
      </c>
      <c r="AC7652" s="1" t="s">
        <v>3173</v>
      </c>
    </row>
    <row r="7653">
      <c r="A7653" s="1" t="s">
        <v>46905</v>
      </c>
      <c r="B7653" s="1" t="s">
        <v>779</v>
      </c>
      <c r="C7653" s="1" t="s">
        <v>780</v>
      </c>
      <c r="D7653" s="1" t="s">
        <v>6594</v>
      </c>
      <c r="E7653" s="1" t="s">
        <v>843</v>
      </c>
      <c r="F7653" s="1" t="s">
        <v>786</v>
      </c>
      <c r="G7653" s="1" t="s">
        <v>787</v>
      </c>
      <c r="H7653" s="1" t="s">
        <v>788</v>
      </c>
      <c r="I7653" s="1" t="s">
        <v>789</v>
      </c>
    </row>
    <row r="7654">
      <c r="A7654" s="1" t="s">
        <v>46906</v>
      </c>
      <c r="B7654" s="1" t="s">
        <v>46907</v>
      </c>
      <c r="C7654" s="1" t="s">
        <v>189</v>
      </c>
    </row>
    <row r="7655">
      <c r="A7655" s="1" t="s">
        <v>46908</v>
      </c>
      <c r="B7655" s="1" t="s">
        <v>8389</v>
      </c>
      <c r="C7655" s="1" t="s">
        <v>8390</v>
      </c>
      <c r="D7655" s="1" t="s">
        <v>14827</v>
      </c>
      <c r="E7655" s="1" t="s">
        <v>14828</v>
      </c>
      <c r="F7655" s="1" t="s">
        <v>14824</v>
      </c>
      <c r="G7655" s="1" t="s">
        <v>14826</v>
      </c>
      <c r="H7655" s="1" t="s">
        <v>14829</v>
      </c>
      <c r="I7655" s="1" t="s">
        <v>14830</v>
      </c>
      <c r="L7655" s="1" t="s">
        <v>14832</v>
      </c>
      <c r="M7655" s="1" t="s">
        <v>14833</v>
      </c>
      <c r="N7655" s="1" t="s">
        <v>32808</v>
      </c>
      <c r="O7655" s="1" t="s">
        <v>32809</v>
      </c>
      <c r="P7655" s="1" t="s">
        <v>8406</v>
      </c>
      <c r="Q7655" s="1" t="s">
        <v>8407</v>
      </c>
    </row>
    <row r="7656">
      <c r="A7656" s="1" t="s">
        <v>46909</v>
      </c>
      <c r="B7656" s="1" t="s">
        <v>3668</v>
      </c>
      <c r="C7656" s="1" t="s">
        <v>3670</v>
      </c>
      <c r="D7656" s="1" t="s">
        <v>23983</v>
      </c>
      <c r="E7656" s="1" t="s">
        <v>23984</v>
      </c>
      <c r="F7656" s="1" t="s">
        <v>37569</v>
      </c>
      <c r="G7656" s="1" t="s">
        <v>37570</v>
      </c>
      <c r="H7656" s="1" t="s">
        <v>37571</v>
      </c>
      <c r="I7656" s="1" t="s">
        <v>37572</v>
      </c>
      <c r="J7656" s="1" t="s">
        <v>37573</v>
      </c>
      <c r="K7656" s="1" t="s">
        <v>37574</v>
      </c>
      <c r="L7656" s="1" t="s">
        <v>23985</v>
      </c>
      <c r="M7656" s="1" t="s">
        <v>23986</v>
      </c>
      <c r="N7656" s="1" t="s">
        <v>8726</v>
      </c>
      <c r="O7656" s="1" t="s">
        <v>8727</v>
      </c>
      <c r="P7656" s="1">
        <v>230.0</v>
      </c>
      <c r="Q7656" s="1" t="s">
        <v>159</v>
      </c>
      <c r="R7656" s="1">
        <v>240.0</v>
      </c>
      <c r="S7656" s="1" t="s">
        <v>1986</v>
      </c>
      <c r="U7656" s="1" t="s">
        <v>23988</v>
      </c>
      <c r="V7656" s="1" t="s">
        <v>23989</v>
      </c>
      <c r="W7656" s="1" t="s">
        <v>37576</v>
      </c>
      <c r="X7656" s="1" t="s">
        <v>37577</v>
      </c>
      <c r="Y7656" s="1" t="s">
        <v>37578</v>
      </c>
      <c r="Z7656" s="1" t="s">
        <v>37574</v>
      </c>
      <c r="AB7656" s="1" t="s">
        <v>3683</v>
      </c>
      <c r="AC7656" s="1" t="s">
        <v>3684</v>
      </c>
      <c r="AD7656" s="1" t="s">
        <v>6105</v>
      </c>
      <c r="AE7656" s="1" t="s">
        <v>6107</v>
      </c>
      <c r="AF7656" s="1" t="s">
        <v>45563</v>
      </c>
      <c r="AG7656" s="1" t="s">
        <v>45564</v>
      </c>
    </row>
    <row r="7657">
      <c r="A7657" s="1" t="s">
        <v>24899</v>
      </c>
      <c r="B7657" s="1" t="s">
        <v>807</v>
      </c>
      <c r="C7657" s="1" t="s">
        <v>808</v>
      </c>
      <c r="D7657" s="1" t="s">
        <v>803</v>
      </c>
      <c r="E7657" s="1" t="s">
        <v>805</v>
      </c>
      <c r="F7657" s="1" t="s">
        <v>46912</v>
      </c>
      <c r="G7657" s="1" t="s">
        <v>7373</v>
      </c>
      <c r="I7657" s="1" t="s">
        <v>812</v>
      </c>
      <c r="J7657" s="1" t="s">
        <v>808</v>
      </c>
      <c r="K7657" s="1" t="s">
        <v>814</v>
      </c>
      <c r="L7657" s="1" t="s">
        <v>816</v>
      </c>
      <c r="N7657" s="1" t="s">
        <v>817</v>
      </c>
      <c r="O7657" s="1" t="s">
        <v>818</v>
      </c>
    </row>
    <row r="7658">
      <c r="A7658" s="1" t="s">
        <v>19095</v>
      </c>
      <c r="B7658" s="1" t="s">
        <v>1536</v>
      </c>
      <c r="C7658" s="1" t="s">
        <v>1538</v>
      </c>
      <c r="D7658" s="1" t="s">
        <v>1540</v>
      </c>
      <c r="E7658" s="1" t="s">
        <v>1542</v>
      </c>
      <c r="F7658" s="1" t="s">
        <v>1544</v>
      </c>
      <c r="G7658" s="1" t="s">
        <v>1546</v>
      </c>
      <c r="H7658" s="1" t="s">
        <v>1552</v>
      </c>
      <c r="I7658" s="1" t="s">
        <v>1553</v>
      </c>
      <c r="J7658" s="1" t="s">
        <v>46913</v>
      </c>
      <c r="K7658" s="1" t="s">
        <v>1557</v>
      </c>
      <c r="L7658" s="1" t="s">
        <v>1558</v>
      </c>
      <c r="M7658" s="1" t="s">
        <v>1559</v>
      </c>
      <c r="N7658" s="1" t="s">
        <v>1560</v>
      </c>
      <c r="O7658" s="1" t="s">
        <v>1561</v>
      </c>
      <c r="P7658" s="1" t="s">
        <v>1565</v>
      </c>
      <c r="Q7658" s="1" t="s">
        <v>1567</v>
      </c>
      <c r="R7658" s="1" t="s">
        <v>1569</v>
      </c>
      <c r="S7658" s="1" t="s">
        <v>1571</v>
      </c>
      <c r="T7658" s="1" t="s">
        <v>1573</v>
      </c>
      <c r="U7658" s="1" t="s">
        <v>1575</v>
      </c>
    </row>
    <row r="7659">
      <c r="A7659" s="1" t="s">
        <v>46914</v>
      </c>
      <c r="B7659" s="1" t="s">
        <v>3458</v>
      </c>
      <c r="C7659" s="1" t="s">
        <v>3459</v>
      </c>
      <c r="D7659" s="1" t="s">
        <v>3460</v>
      </c>
      <c r="E7659" s="1" t="s">
        <v>3461</v>
      </c>
      <c r="F7659" s="1" t="s">
        <v>46915</v>
      </c>
      <c r="G7659" s="1" t="s">
        <v>2061</v>
      </c>
      <c r="H7659" s="1" t="s">
        <v>3471</v>
      </c>
      <c r="I7659" s="1" t="s">
        <v>3473</v>
      </c>
      <c r="J7659" s="1" t="s">
        <v>8065</v>
      </c>
      <c r="K7659" s="1" t="s">
        <v>3761</v>
      </c>
      <c r="L7659" s="1" t="s">
        <v>6583</v>
      </c>
      <c r="M7659" s="1" t="s">
        <v>6584</v>
      </c>
      <c r="O7659" s="1" t="s">
        <v>3479</v>
      </c>
      <c r="P7659" s="1" t="s">
        <v>3480</v>
      </c>
    </row>
    <row r="7660">
      <c r="A7660" s="1" t="s">
        <v>46916</v>
      </c>
      <c r="B7660" s="1" t="s">
        <v>6059</v>
      </c>
      <c r="C7660" s="1" t="s">
        <v>6061</v>
      </c>
      <c r="D7660" s="1" t="s">
        <v>36121</v>
      </c>
      <c r="E7660" s="1" t="s">
        <v>36122</v>
      </c>
      <c r="F7660" s="1" t="s">
        <v>3814</v>
      </c>
      <c r="G7660" s="1" t="s">
        <v>3817</v>
      </c>
      <c r="H7660" s="1" t="s">
        <v>36126</v>
      </c>
      <c r="I7660" s="1" t="s">
        <v>36127</v>
      </c>
      <c r="J7660" s="1" t="s">
        <v>6069</v>
      </c>
      <c r="K7660" s="1" t="s">
        <v>6074</v>
      </c>
    </row>
    <row r="7661">
      <c r="A7661" s="1" t="s">
        <v>36850</v>
      </c>
      <c r="B7661" s="1" t="s">
        <v>6059</v>
      </c>
      <c r="C7661" s="1" t="s">
        <v>6061</v>
      </c>
      <c r="D7661" s="1" t="s">
        <v>46918</v>
      </c>
      <c r="E7661" s="1" t="s">
        <v>46919</v>
      </c>
      <c r="F7661" s="1" t="s">
        <v>46921</v>
      </c>
      <c r="G7661" s="1" t="s">
        <v>46922</v>
      </c>
      <c r="H7661" s="1" t="s">
        <v>6069</v>
      </c>
      <c r="I7661" s="1" t="s">
        <v>6074</v>
      </c>
    </row>
    <row r="7662">
      <c r="A7662" s="1" t="s">
        <v>46923</v>
      </c>
      <c r="B7662" s="1" t="s">
        <v>4945</v>
      </c>
      <c r="C7662" s="1" t="s">
        <v>4947</v>
      </c>
      <c r="D7662" s="1" t="s">
        <v>46924</v>
      </c>
      <c r="E7662" s="1" t="s">
        <v>46925</v>
      </c>
      <c r="F7662" s="1" t="s">
        <v>46926</v>
      </c>
      <c r="G7662" s="1" t="s">
        <v>46927</v>
      </c>
      <c r="H7662" s="1" t="s">
        <v>4958</v>
      </c>
      <c r="I7662" s="1" t="s">
        <v>4960</v>
      </c>
      <c r="J7662" s="1" t="s">
        <v>46928</v>
      </c>
      <c r="K7662" s="1" t="s">
        <v>46929</v>
      </c>
      <c r="L7662" s="1" t="s">
        <v>46931</v>
      </c>
      <c r="M7662" s="1" t="s">
        <v>46933</v>
      </c>
      <c r="N7662" s="1" t="s">
        <v>4966</v>
      </c>
      <c r="O7662" s="1" t="s">
        <v>4968</v>
      </c>
      <c r="P7662" s="1" t="s">
        <v>46935</v>
      </c>
      <c r="Q7662" s="1" t="s">
        <v>46937</v>
      </c>
    </row>
    <row r="7663">
      <c r="A7663" s="1" t="s">
        <v>46938</v>
      </c>
      <c r="B7663" s="1" t="s">
        <v>26664</v>
      </c>
      <c r="C7663" s="1" t="s">
        <v>26665</v>
      </c>
      <c r="D7663" s="1" t="s">
        <v>26668</v>
      </c>
      <c r="E7663" s="1" t="s">
        <v>26669</v>
      </c>
    </row>
    <row r="7664">
      <c r="A7664" s="1" t="s">
        <v>46939</v>
      </c>
      <c r="B7664" s="1" t="s">
        <v>20976</v>
      </c>
      <c r="C7664" s="1" t="s">
        <v>20978</v>
      </c>
      <c r="D7664" s="1" t="s">
        <v>20992</v>
      </c>
      <c r="E7664" s="1" t="s">
        <v>20997</v>
      </c>
    </row>
    <row r="7665">
      <c r="A7665" s="1" t="s">
        <v>46941</v>
      </c>
      <c r="B7665" s="1" t="s">
        <v>16992</v>
      </c>
      <c r="C7665" s="1" t="s">
        <v>16993</v>
      </c>
      <c r="D7665" s="1" t="s">
        <v>38508</v>
      </c>
      <c r="E7665" s="1" t="s">
        <v>38509</v>
      </c>
      <c r="G7665" s="1" t="s">
        <v>17009</v>
      </c>
      <c r="H7665" s="1" t="s">
        <v>17011</v>
      </c>
      <c r="K7665" s="1" t="s">
        <v>17020</v>
      </c>
      <c r="L7665" s="1" t="s">
        <v>17021</v>
      </c>
    </row>
    <row r="7666">
      <c r="A7666" s="1" t="s">
        <v>46942</v>
      </c>
      <c r="B7666" s="1" t="s">
        <v>1539</v>
      </c>
      <c r="C7666" s="1" t="s">
        <v>1541</v>
      </c>
      <c r="D7666" s="1" t="s">
        <v>1551</v>
      </c>
      <c r="E7666" s="1" t="s">
        <v>1541</v>
      </c>
      <c r="F7666" s="1" t="s">
        <v>1554</v>
      </c>
      <c r="G7666" s="1" t="s">
        <v>1556</v>
      </c>
    </row>
    <row r="7667">
      <c r="A7667" s="1" t="s">
        <v>46943</v>
      </c>
      <c r="B7667" s="1" t="s">
        <v>46944</v>
      </c>
      <c r="C7667" s="1" t="s">
        <v>189</v>
      </c>
      <c r="D7667" s="1" t="s">
        <v>148</v>
      </c>
      <c r="E7667" s="1" t="s">
        <v>149</v>
      </c>
    </row>
    <row r="7668">
      <c r="A7668" s="1" t="s">
        <v>46945</v>
      </c>
      <c r="B7668" s="1" t="s">
        <v>6241</v>
      </c>
      <c r="C7668" s="1" t="s">
        <v>6242</v>
      </c>
      <c r="D7668" s="1" t="s">
        <v>46946</v>
      </c>
      <c r="E7668" s="1" t="s">
        <v>46947</v>
      </c>
      <c r="G7668" s="1" t="s">
        <v>6249</v>
      </c>
      <c r="H7668" s="1" t="s">
        <v>6250</v>
      </c>
    </row>
    <row r="7669">
      <c r="A7669" s="1" t="s">
        <v>46948</v>
      </c>
      <c r="B7669" s="1" t="s">
        <v>3055</v>
      </c>
      <c r="C7669" s="1" t="s">
        <v>3056</v>
      </c>
      <c r="D7669" s="1" t="s">
        <v>34113</v>
      </c>
      <c r="E7669" s="1" t="s">
        <v>34114</v>
      </c>
      <c r="F7669" s="1" t="s">
        <v>38642</v>
      </c>
      <c r="G7669" s="1" t="s">
        <v>34118</v>
      </c>
      <c r="H7669" s="1" t="s">
        <v>34117</v>
      </c>
      <c r="I7669" s="1" t="s">
        <v>34118</v>
      </c>
      <c r="J7669" s="1" t="s">
        <v>3073</v>
      </c>
      <c r="K7669" s="1" t="s">
        <v>3074</v>
      </c>
    </row>
    <row r="7670">
      <c r="A7670" s="1" t="s">
        <v>46950</v>
      </c>
      <c r="B7670" s="1" t="s">
        <v>11586</v>
      </c>
      <c r="C7670" s="1" t="s">
        <v>11587</v>
      </c>
      <c r="D7670" s="1" t="s">
        <v>14694</v>
      </c>
      <c r="E7670" s="1" t="s">
        <v>14696</v>
      </c>
      <c r="F7670" s="1" t="s">
        <v>37805</v>
      </c>
      <c r="G7670" s="1" t="s">
        <v>26732</v>
      </c>
      <c r="H7670" s="1" t="s">
        <v>38643</v>
      </c>
      <c r="I7670" s="1" t="s">
        <v>37807</v>
      </c>
      <c r="K7670" s="1" t="s">
        <v>14700</v>
      </c>
      <c r="L7670" s="1" t="s">
        <v>14701</v>
      </c>
      <c r="M7670" s="1" t="s">
        <v>37808</v>
      </c>
      <c r="N7670" s="1" t="s">
        <v>26732</v>
      </c>
      <c r="Q7670" s="1" t="s">
        <v>11602</v>
      </c>
      <c r="R7670" s="1" t="s">
        <v>11587</v>
      </c>
    </row>
    <row r="7671">
      <c r="A7671" s="1" t="s">
        <v>46955</v>
      </c>
      <c r="B7671" s="1" t="s">
        <v>2190</v>
      </c>
      <c r="C7671" s="1" t="s">
        <v>2191</v>
      </c>
      <c r="D7671" s="1" t="s">
        <v>1500</v>
      </c>
      <c r="E7671" s="1" t="s">
        <v>1501</v>
      </c>
      <c r="F7671" s="1" t="s">
        <v>17978</v>
      </c>
      <c r="G7671" s="1" t="s">
        <v>17979</v>
      </c>
      <c r="H7671" s="1" t="s">
        <v>17980</v>
      </c>
      <c r="I7671" s="1" t="s">
        <v>17981</v>
      </c>
      <c r="J7671" s="1" t="s">
        <v>17982</v>
      </c>
      <c r="K7671" s="1" t="s">
        <v>17983</v>
      </c>
      <c r="L7671" s="1" t="s">
        <v>38644</v>
      </c>
      <c r="M7671" s="1" t="s">
        <v>38645</v>
      </c>
      <c r="N7671" s="1" t="s">
        <v>17987</v>
      </c>
      <c r="O7671" s="1" t="s">
        <v>17988</v>
      </c>
      <c r="P7671" s="1" t="s">
        <v>17986</v>
      </c>
      <c r="Q7671" s="1" t="s">
        <v>17983</v>
      </c>
      <c r="T7671" s="1" t="s">
        <v>2203</v>
      </c>
      <c r="U7671" s="1" t="s">
        <v>2204</v>
      </c>
      <c r="V7671" s="1" t="s">
        <v>1533</v>
      </c>
      <c r="W7671" s="1" t="s">
        <v>1534</v>
      </c>
    </row>
    <row r="7672">
      <c r="A7672" s="1" t="s">
        <v>46958</v>
      </c>
      <c r="B7672" s="1" t="s">
        <v>791</v>
      </c>
      <c r="C7672" s="1" t="s">
        <v>794</v>
      </c>
      <c r="D7672" s="1" t="s">
        <v>795</v>
      </c>
      <c r="E7672" s="1" t="s">
        <v>796</v>
      </c>
      <c r="F7672" s="1" t="s">
        <v>38646</v>
      </c>
      <c r="G7672" s="1" t="s">
        <v>139</v>
      </c>
      <c r="H7672" s="1" t="s">
        <v>4306</v>
      </c>
      <c r="I7672" s="1" t="s">
        <v>4307</v>
      </c>
      <c r="J7672" s="1" t="s">
        <v>799</v>
      </c>
      <c r="K7672" s="1" t="s">
        <v>800</v>
      </c>
      <c r="L7672" s="1" t="s">
        <v>801</v>
      </c>
      <c r="M7672" s="1" t="s">
        <v>802</v>
      </c>
      <c r="P7672" s="1" t="s">
        <v>804</v>
      </c>
      <c r="Q7672" s="1" t="s">
        <v>806</v>
      </c>
    </row>
    <row r="7673">
      <c r="A7673" s="1" t="s">
        <v>46959</v>
      </c>
      <c r="B7673" s="1" t="s">
        <v>507</v>
      </c>
      <c r="C7673" s="1" t="s">
        <v>509</v>
      </c>
      <c r="D7673" s="1" t="s">
        <v>239</v>
      </c>
      <c r="E7673" s="1" t="s">
        <v>240</v>
      </c>
      <c r="F7673" s="1" t="s">
        <v>5360</v>
      </c>
      <c r="G7673" s="1" t="s">
        <v>5362</v>
      </c>
      <c r="H7673" s="1" t="s">
        <v>38647</v>
      </c>
      <c r="I7673" s="1" t="s">
        <v>6136</v>
      </c>
      <c r="L7673" s="1" t="s">
        <v>524</v>
      </c>
      <c r="M7673" s="1" t="s">
        <v>526</v>
      </c>
      <c r="N7673" s="1" t="s">
        <v>5367</v>
      </c>
      <c r="O7673" s="1" t="s">
        <v>5362</v>
      </c>
      <c r="Q7673" s="1" t="s">
        <v>259</v>
      </c>
      <c r="R7673" s="1" t="s">
        <v>260</v>
      </c>
    </row>
    <row r="7674">
      <c r="A7674" s="1" t="s">
        <v>46961</v>
      </c>
      <c r="B7674" s="1" t="s">
        <v>6086</v>
      </c>
      <c r="C7674" s="1" t="s">
        <v>6087</v>
      </c>
    </row>
    <row r="7675">
      <c r="A7675" s="1" t="s">
        <v>46963</v>
      </c>
      <c r="B7675" s="1" t="s">
        <v>38606</v>
      </c>
      <c r="C7675" s="1" t="s">
        <v>38607</v>
      </c>
      <c r="D7675" s="1" t="s">
        <v>38608</v>
      </c>
      <c r="E7675" s="1" t="s">
        <v>38609</v>
      </c>
      <c r="G7675" s="1" t="s">
        <v>38610</v>
      </c>
      <c r="H7675" s="1" t="s">
        <v>38611</v>
      </c>
    </row>
    <row r="7676">
      <c r="A7676" s="1" t="s">
        <v>31774</v>
      </c>
      <c r="B7676" s="1" t="s">
        <v>36394</v>
      </c>
      <c r="C7676" s="1" t="s">
        <v>36395</v>
      </c>
      <c r="D7676" s="1" t="s">
        <v>36390</v>
      </c>
      <c r="E7676" s="1" t="s">
        <v>36391</v>
      </c>
      <c r="F7676" s="1" t="s">
        <v>36392</v>
      </c>
      <c r="G7676" s="1" t="s">
        <v>36393</v>
      </c>
      <c r="H7676" s="1" t="s">
        <v>36396</v>
      </c>
      <c r="I7676" s="1" t="s">
        <v>36397</v>
      </c>
      <c r="J7676" s="1" t="s">
        <v>36398</v>
      </c>
      <c r="K7676" s="1" t="s">
        <v>36399</v>
      </c>
      <c r="L7676" s="1">
        <v>630.0</v>
      </c>
      <c r="M7676" s="1" t="s">
        <v>290</v>
      </c>
      <c r="N7676" s="1">
        <v>620.0</v>
      </c>
      <c r="O7676" s="1" t="s">
        <v>295</v>
      </c>
      <c r="Q7676" s="1" t="s">
        <v>36400</v>
      </c>
      <c r="R7676" s="1" t="s">
        <v>36393</v>
      </c>
      <c r="S7676" s="1" t="s">
        <v>36401</v>
      </c>
      <c r="T7676" s="1" t="s">
        <v>36402</v>
      </c>
      <c r="U7676" s="1" t="s">
        <v>36403</v>
      </c>
      <c r="V7676" s="1" t="s">
        <v>36404</v>
      </c>
    </row>
    <row r="7677">
      <c r="A7677" s="1" t="s">
        <v>46965</v>
      </c>
      <c r="B7677" s="1" t="s">
        <v>25417</v>
      </c>
      <c r="C7677" s="1" t="s">
        <v>25418</v>
      </c>
      <c r="D7677" s="1" t="s">
        <v>3132</v>
      </c>
      <c r="E7677" s="1" t="s">
        <v>3134</v>
      </c>
      <c r="F7677" s="1" t="s">
        <v>36389</v>
      </c>
      <c r="G7677" s="1" t="s">
        <v>23996</v>
      </c>
      <c r="H7677" s="1" t="s">
        <v>7752</v>
      </c>
      <c r="I7677" s="1" t="s">
        <v>7754</v>
      </c>
      <c r="J7677" s="1" t="s">
        <v>3135</v>
      </c>
      <c r="K7677" s="1" t="s">
        <v>3137</v>
      </c>
      <c r="L7677" s="1">
        <v>630.0</v>
      </c>
      <c r="M7677" s="1" t="s">
        <v>290</v>
      </c>
      <c r="N7677" s="1">
        <v>250.0</v>
      </c>
      <c r="O7677" s="1" t="s">
        <v>609</v>
      </c>
      <c r="P7677" s="1">
        <v>220.0</v>
      </c>
      <c r="Q7677" s="1" t="s">
        <v>3161</v>
      </c>
      <c r="R7677" s="1">
        <v>910.0</v>
      </c>
      <c r="S7677" s="1" t="s">
        <v>3163</v>
      </c>
      <c r="U7677" s="1" t="s">
        <v>3165</v>
      </c>
      <c r="V7677" s="1" t="s">
        <v>3134</v>
      </c>
      <c r="X7677" s="1" t="s">
        <v>25432</v>
      </c>
      <c r="Y7677" s="1" t="s">
        <v>25433</v>
      </c>
      <c r="Z7677" s="1" t="s">
        <v>3168</v>
      </c>
      <c r="AA7677" s="1" t="s">
        <v>3173</v>
      </c>
    </row>
    <row r="7678">
      <c r="A7678" s="1" t="s">
        <v>46968</v>
      </c>
      <c r="B7678" s="1" t="s">
        <v>6059</v>
      </c>
      <c r="C7678" s="1" t="s">
        <v>6061</v>
      </c>
      <c r="D7678" s="1" t="s">
        <v>30453</v>
      </c>
      <c r="E7678" s="1" t="s">
        <v>30454</v>
      </c>
      <c r="F7678" s="1" t="s">
        <v>30455</v>
      </c>
      <c r="G7678" s="1" t="s">
        <v>30456</v>
      </c>
      <c r="H7678" s="1" t="s">
        <v>30457</v>
      </c>
      <c r="I7678" s="1" t="s">
        <v>30459</v>
      </c>
      <c r="J7678" s="1" t="s">
        <v>6069</v>
      </c>
      <c r="K7678" s="1" t="s">
        <v>6074</v>
      </c>
    </row>
    <row r="7679">
      <c r="A7679" s="1" t="s">
        <v>46969</v>
      </c>
      <c r="B7679" s="1" t="s">
        <v>6792</v>
      </c>
      <c r="C7679" s="1" t="s">
        <v>6793</v>
      </c>
      <c r="D7679" s="1" t="s">
        <v>30464</v>
      </c>
      <c r="E7679" s="1" t="s">
        <v>30465</v>
      </c>
      <c r="F7679" s="1" t="s">
        <v>30466</v>
      </c>
      <c r="G7679" s="1" t="s">
        <v>30465</v>
      </c>
      <c r="H7679" s="1" t="s">
        <v>30467</v>
      </c>
      <c r="I7679" s="1" t="s">
        <v>30468</v>
      </c>
      <c r="J7679" s="1">
        <v>340.0</v>
      </c>
      <c r="K7679" s="1" t="s">
        <v>4324</v>
      </c>
      <c r="M7679" s="1" t="s">
        <v>30470</v>
      </c>
      <c r="N7679" s="1" t="s">
        <v>30465</v>
      </c>
      <c r="O7679" s="1" t="s">
        <v>6800</v>
      </c>
      <c r="P7679" s="1" t="s">
        <v>6802</v>
      </c>
    </row>
    <row r="7680">
      <c r="A7680" s="1" t="s">
        <v>46970</v>
      </c>
      <c r="B7680" s="1" t="s">
        <v>30472</v>
      </c>
      <c r="C7680" s="1" t="s">
        <v>189</v>
      </c>
    </row>
    <row r="7681">
      <c r="A7681" s="1" t="s">
        <v>46971</v>
      </c>
      <c r="B7681" s="1" t="s">
        <v>43093</v>
      </c>
      <c r="C7681" s="1" t="s">
        <v>43094</v>
      </c>
      <c r="E7681" s="1" t="s">
        <v>3842</v>
      </c>
      <c r="F7681" s="1" t="s">
        <v>3843</v>
      </c>
    </row>
    <row r="7682">
      <c r="A7682" s="1" t="s">
        <v>46972</v>
      </c>
      <c r="B7682" s="1" t="s">
        <v>43097</v>
      </c>
      <c r="C7682" s="1" t="s">
        <v>43098</v>
      </c>
      <c r="D7682" s="1" t="s">
        <v>6579</v>
      </c>
      <c r="E7682" s="1" t="s">
        <v>6580</v>
      </c>
      <c r="F7682" s="1" t="s">
        <v>43099</v>
      </c>
      <c r="G7682" s="1" t="s">
        <v>43098</v>
      </c>
      <c r="H7682" s="1" t="s">
        <v>20381</v>
      </c>
      <c r="I7682" s="1" t="s">
        <v>20382</v>
      </c>
    </row>
    <row r="7683">
      <c r="A7683" s="1" t="s">
        <v>46973</v>
      </c>
      <c r="B7683" s="1" t="s">
        <v>523</v>
      </c>
      <c r="C7683" s="1" t="s">
        <v>525</v>
      </c>
      <c r="D7683" s="1" t="s">
        <v>11825</v>
      </c>
      <c r="E7683" s="1" t="s">
        <v>11827</v>
      </c>
      <c r="F7683" s="1" t="s">
        <v>11830</v>
      </c>
      <c r="G7683" s="1" t="s">
        <v>11832</v>
      </c>
      <c r="H7683" s="1" t="s">
        <v>9875</v>
      </c>
      <c r="I7683" s="1" t="s">
        <v>9876</v>
      </c>
      <c r="J7683" s="1" t="s">
        <v>43105</v>
      </c>
      <c r="K7683" s="1" t="s">
        <v>43106</v>
      </c>
      <c r="L7683" s="1" t="s">
        <v>43112</v>
      </c>
      <c r="M7683" s="1" t="s">
        <v>43113</v>
      </c>
      <c r="N7683" s="1" t="s">
        <v>43103</v>
      </c>
      <c r="O7683" s="1" t="s">
        <v>43104</v>
      </c>
      <c r="P7683" s="1" t="s">
        <v>43110</v>
      </c>
      <c r="Q7683" s="1" t="s">
        <v>43111</v>
      </c>
      <c r="R7683" s="1" t="s">
        <v>43107</v>
      </c>
      <c r="S7683" s="1" t="s">
        <v>43108</v>
      </c>
      <c r="T7683" s="1" t="s">
        <v>21721</v>
      </c>
      <c r="U7683" s="1" t="s">
        <v>21722</v>
      </c>
      <c r="V7683" s="1" t="s">
        <v>43114</v>
      </c>
      <c r="W7683" s="1" t="s">
        <v>43115</v>
      </c>
      <c r="X7683" s="1" t="s">
        <v>43116</v>
      </c>
      <c r="Y7683" s="1" t="s">
        <v>43117</v>
      </c>
      <c r="Z7683" s="1">
        <v>230.0</v>
      </c>
      <c r="AA7683" s="1" t="s">
        <v>159</v>
      </c>
      <c r="AC7683" s="1" t="s">
        <v>11842</v>
      </c>
      <c r="AD7683" s="1" t="s">
        <v>11843</v>
      </c>
      <c r="AE7683" s="1" t="s">
        <v>43118</v>
      </c>
      <c r="AF7683" s="1" t="s">
        <v>43104</v>
      </c>
      <c r="AG7683" s="1" t="s">
        <v>43119</v>
      </c>
      <c r="AH7683" s="1" t="s">
        <v>43120</v>
      </c>
      <c r="AI7683" s="1" t="s">
        <v>43121</v>
      </c>
      <c r="AJ7683" s="1" t="s">
        <v>43122</v>
      </c>
      <c r="AK7683" s="1" t="s">
        <v>43123</v>
      </c>
      <c r="AL7683" s="1" t="s">
        <v>43124</v>
      </c>
      <c r="AO7683" s="1" t="s">
        <v>581</v>
      </c>
      <c r="AP7683" s="1" t="s">
        <v>583</v>
      </c>
      <c r="AQ7683" s="1" t="s">
        <v>585</v>
      </c>
      <c r="AR7683" s="1" t="s">
        <v>586</v>
      </c>
      <c r="AS7683" s="1" t="s">
        <v>11846</v>
      </c>
      <c r="AT7683" s="1" t="s">
        <v>11847</v>
      </c>
      <c r="AU7683" s="1" t="s">
        <v>11849</v>
      </c>
      <c r="AV7683" s="1" t="s">
        <v>11852</v>
      </c>
    </row>
    <row r="7684">
      <c r="A7684" s="1" t="s">
        <v>9896</v>
      </c>
      <c r="B7684" s="1" t="s">
        <v>43126</v>
      </c>
      <c r="C7684" s="1" t="s">
        <v>43127</v>
      </c>
      <c r="D7684" s="1" t="s">
        <v>43128</v>
      </c>
      <c r="E7684" s="1" t="s">
        <v>43129</v>
      </c>
    </row>
    <row r="7685">
      <c r="A7685" s="1" t="s">
        <v>23186</v>
      </c>
      <c r="B7685" s="1" t="s">
        <v>9980</v>
      </c>
      <c r="C7685" s="1" t="s">
        <v>9981</v>
      </c>
      <c r="D7685" s="1" t="s">
        <v>21727</v>
      </c>
      <c r="E7685" s="1" t="s">
        <v>21728</v>
      </c>
      <c r="G7685" s="1" t="s">
        <v>9984</v>
      </c>
      <c r="H7685" s="1" t="s">
        <v>9985</v>
      </c>
      <c r="J7685" s="1" t="s">
        <v>201</v>
      </c>
      <c r="K7685" s="1" t="s">
        <v>202</v>
      </c>
    </row>
    <row r="7686">
      <c r="A7686" s="1" t="s">
        <v>36853</v>
      </c>
      <c r="B7686" s="1" t="s">
        <v>346</v>
      </c>
      <c r="C7686" s="1" t="s">
        <v>347</v>
      </c>
      <c r="D7686" s="1" t="s">
        <v>4031</v>
      </c>
      <c r="E7686" s="1" t="s">
        <v>4032</v>
      </c>
      <c r="F7686" s="1" t="s">
        <v>18304</v>
      </c>
      <c r="G7686" s="1" t="s">
        <v>4032</v>
      </c>
      <c r="H7686" s="1" t="s">
        <v>4036</v>
      </c>
      <c r="I7686" s="1" t="s">
        <v>4032</v>
      </c>
      <c r="J7686" s="1" t="s">
        <v>361</v>
      </c>
      <c r="K7686" s="1" t="s">
        <v>362</v>
      </c>
    </row>
    <row r="7687">
      <c r="A7687" s="1" t="s">
        <v>12934</v>
      </c>
      <c r="B7687" s="1" t="s">
        <v>803</v>
      </c>
      <c r="C7687" s="1" t="s">
        <v>805</v>
      </c>
      <c r="D7687" s="1" t="s">
        <v>46975</v>
      </c>
      <c r="E7687" s="1" t="s">
        <v>189</v>
      </c>
      <c r="F7687" s="1" t="s">
        <v>817</v>
      </c>
      <c r="G7687" s="1" t="s">
        <v>818</v>
      </c>
    </row>
    <row r="7688">
      <c r="A7688" s="1" t="s">
        <v>46976</v>
      </c>
      <c r="B7688" s="1" t="s">
        <v>625</v>
      </c>
      <c r="C7688" s="1" t="s">
        <v>628</v>
      </c>
      <c r="D7688" s="1" t="s">
        <v>8382</v>
      </c>
      <c r="E7688" s="1" t="s">
        <v>8384</v>
      </c>
      <c r="F7688" s="1" t="s">
        <v>3863</v>
      </c>
      <c r="G7688" s="1" t="s">
        <v>2045</v>
      </c>
      <c r="H7688" s="1" t="s">
        <v>645</v>
      </c>
      <c r="I7688" s="1" t="s">
        <v>646</v>
      </c>
    </row>
    <row r="7689">
      <c r="A7689" s="1" t="s">
        <v>46977</v>
      </c>
      <c r="B7689" s="1" t="s">
        <v>206</v>
      </c>
      <c r="C7689" s="1" t="s">
        <v>207</v>
      </c>
      <c r="D7689" s="1" t="s">
        <v>220</v>
      </c>
      <c r="E7689" s="1" t="s">
        <v>221</v>
      </c>
    </row>
    <row r="7690">
      <c r="A7690" s="1" t="s">
        <v>46978</v>
      </c>
      <c r="B7690" s="1" t="s">
        <v>46979</v>
      </c>
      <c r="C7690" s="1" t="s">
        <v>46980</v>
      </c>
      <c r="D7690" s="1" t="s">
        <v>46981</v>
      </c>
      <c r="E7690" s="1" t="s">
        <v>46982</v>
      </c>
      <c r="F7690" s="1" t="s">
        <v>46983</v>
      </c>
      <c r="G7690" s="1" t="s">
        <v>46984</v>
      </c>
      <c r="I7690" s="1" t="s">
        <v>46985</v>
      </c>
      <c r="J7690" s="1" t="s">
        <v>46986</v>
      </c>
    </row>
    <row r="7691">
      <c r="A7691" s="1" t="s">
        <v>24878</v>
      </c>
      <c r="B7691" s="1" t="s">
        <v>820</v>
      </c>
      <c r="C7691" s="1" t="s">
        <v>822</v>
      </c>
      <c r="D7691" s="1" t="s">
        <v>823</v>
      </c>
      <c r="E7691" s="1" t="s">
        <v>824</v>
      </c>
      <c r="F7691" s="1" t="s">
        <v>1170</v>
      </c>
      <c r="G7691" s="1" t="s">
        <v>1171</v>
      </c>
    </row>
    <row r="7692">
      <c r="A7692" s="1" t="s">
        <v>46987</v>
      </c>
      <c r="B7692" s="1" t="s">
        <v>27626</v>
      </c>
      <c r="C7692" s="1" t="s">
        <v>27627</v>
      </c>
      <c r="D7692" s="1" t="s">
        <v>27624</v>
      </c>
      <c r="E7692" s="1" t="s">
        <v>27625</v>
      </c>
      <c r="F7692" s="1" t="s">
        <v>27632</v>
      </c>
      <c r="G7692" s="1" t="s">
        <v>27633</v>
      </c>
    </row>
    <row r="7693">
      <c r="A7693" s="1" t="s">
        <v>46988</v>
      </c>
      <c r="B7693" s="1" t="s">
        <v>807</v>
      </c>
      <c r="C7693" s="1" t="s">
        <v>808</v>
      </c>
      <c r="D7693" s="1" t="s">
        <v>803</v>
      </c>
      <c r="E7693" s="1" t="s">
        <v>805</v>
      </c>
      <c r="F7693" s="1" t="s">
        <v>38576</v>
      </c>
      <c r="G7693" s="1" t="s">
        <v>38577</v>
      </c>
      <c r="H7693" s="1" t="s">
        <v>91</v>
      </c>
      <c r="I7693" s="1" t="s">
        <v>92</v>
      </c>
      <c r="K7693" s="1" t="s">
        <v>812</v>
      </c>
      <c r="L7693" s="1" t="s">
        <v>808</v>
      </c>
      <c r="M7693" s="1" t="s">
        <v>2511</v>
      </c>
      <c r="N7693" s="1" t="s">
        <v>2512</v>
      </c>
      <c r="P7693" s="1" t="s">
        <v>817</v>
      </c>
      <c r="Q7693" s="1" t="s">
        <v>818</v>
      </c>
    </row>
    <row r="7694">
      <c r="A7694" s="1" t="s">
        <v>46989</v>
      </c>
      <c r="B7694" s="1" t="s">
        <v>9926</v>
      </c>
      <c r="C7694" s="1" t="s">
        <v>9927</v>
      </c>
      <c r="D7694" s="1" t="s">
        <v>14164</v>
      </c>
      <c r="E7694" s="1" t="s">
        <v>14165</v>
      </c>
      <c r="F7694" s="1" t="s">
        <v>43022</v>
      </c>
      <c r="G7694" s="1" t="s">
        <v>23450</v>
      </c>
      <c r="J7694" s="1" t="s">
        <v>9935</v>
      </c>
      <c r="K7694" s="1" t="s">
        <v>9936</v>
      </c>
      <c r="L7694" s="1" t="s">
        <v>14168</v>
      </c>
      <c r="M7694" s="1" t="s">
        <v>14169</v>
      </c>
      <c r="N7694" s="1" t="s">
        <v>9937</v>
      </c>
      <c r="O7694" s="1" t="s">
        <v>9938</v>
      </c>
      <c r="P7694" s="1" t="s">
        <v>14170</v>
      </c>
      <c r="Q7694" s="1" t="s">
        <v>14171</v>
      </c>
    </row>
    <row r="7695">
      <c r="A7695" s="1" t="s">
        <v>11605</v>
      </c>
      <c r="B7695" s="1" t="s">
        <v>720</v>
      </c>
      <c r="C7695" s="1" t="s">
        <v>722</v>
      </c>
      <c r="D7695" s="1" t="s">
        <v>724</v>
      </c>
      <c r="E7695" s="1" t="s">
        <v>726</v>
      </c>
      <c r="F7695" s="1" t="s">
        <v>43067</v>
      </c>
      <c r="G7695" s="1" t="s">
        <v>43068</v>
      </c>
      <c r="I7695" s="1" t="s">
        <v>759</v>
      </c>
      <c r="J7695" s="1" t="s">
        <v>760</v>
      </c>
      <c r="K7695" s="1" t="s">
        <v>8967</v>
      </c>
      <c r="L7695" s="1" t="s">
        <v>8968</v>
      </c>
    </row>
    <row r="7696">
      <c r="A7696" s="1" t="s">
        <v>36858</v>
      </c>
      <c r="B7696" s="1" t="s">
        <v>720</v>
      </c>
      <c r="C7696" s="1" t="s">
        <v>722</v>
      </c>
      <c r="D7696" s="1" t="s">
        <v>43663</v>
      </c>
      <c r="E7696" s="1" t="s">
        <v>4214</v>
      </c>
      <c r="F7696" s="1" t="s">
        <v>759</v>
      </c>
      <c r="G7696" s="1" t="s">
        <v>760</v>
      </c>
    </row>
    <row r="7697">
      <c r="A7697" s="1" t="s">
        <v>36861</v>
      </c>
      <c r="B7697" s="1" t="s">
        <v>13524</v>
      </c>
      <c r="C7697" s="1" t="s">
        <v>13525</v>
      </c>
      <c r="D7697" s="1" t="s">
        <v>21043</v>
      </c>
      <c r="E7697" s="1" t="s">
        <v>21045</v>
      </c>
      <c r="F7697" s="1" t="s">
        <v>13530</v>
      </c>
      <c r="G7697" s="1" t="s">
        <v>13531</v>
      </c>
      <c r="H7697" s="1" t="s">
        <v>13532</v>
      </c>
      <c r="I7697" s="1" t="s">
        <v>13533</v>
      </c>
    </row>
    <row r="7698">
      <c r="A7698" s="1" t="s">
        <v>46992</v>
      </c>
      <c r="B7698" s="1" t="s">
        <v>191</v>
      </c>
      <c r="C7698" s="1" t="s">
        <v>192</v>
      </c>
      <c r="D7698" s="1" t="s">
        <v>8463</v>
      </c>
      <c r="E7698" s="1" t="s">
        <v>8466</v>
      </c>
      <c r="F7698" s="1" t="s">
        <v>193</v>
      </c>
      <c r="G7698" s="1" t="s">
        <v>194</v>
      </c>
      <c r="H7698" s="1" t="s">
        <v>11702</v>
      </c>
      <c r="I7698" s="1" t="s">
        <v>11703</v>
      </c>
      <c r="K7698" s="1" t="s">
        <v>197</v>
      </c>
      <c r="L7698" s="1" t="s">
        <v>198</v>
      </c>
      <c r="M7698" s="1" t="s">
        <v>199</v>
      </c>
      <c r="N7698" s="1" t="s">
        <v>200</v>
      </c>
      <c r="O7698" s="1" t="s">
        <v>201</v>
      </c>
      <c r="P7698" s="1" t="s">
        <v>202</v>
      </c>
      <c r="Q7698" s="1" t="s">
        <v>203</v>
      </c>
      <c r="R7698" s="1" t="s">
        <v>204</v>
      </c>
      <c r="S7698" s="1" t="s">
        <v>8471</v>
      </c>
      <c r="T7698" s="1" t="s">
        <v>8472</v>
      </c>
    </row>
    <row r="7699">
      <c r="A7699" s="1" t="s">
        <v>46993</v>
      </c>
      <c r="B7699" s="1" t="s">
        <v>46677</v>
      </c>
      <c r="C7699" s="1" t="s">
        <v>189</v>
      </c>
      <c r="F7699" s="1" t="s">
        <v>313</v>
      </c>
      <c r="G7699" s="1" t="s">
        <v>314</v>
      </c>
    </row>
    <row r="7700">
      <c r="A7700" s="1" t="s">
        <v>23893</v>
      </c>
      <c r="B7700" s="1" t="s">
        <v>2519</v>
      </c>
      <c r="C7700" s="1" t="s">
        <v>2521</v>
      </c>
      <c r="D7700" s="1" t="s">
        <v>12912</v>
      </c>
      <c r="E7700" s="1" t="s">
        <v>12913</v>
      </c>
      <c r="F7700" s="1" t="s">
        <v>11752</v>
      </c>
      <c r="G7700" s="1" t="s">
        <v>11753</v>
      </c>
      <c r="H7700" s="1" t="s">
        <v>7606</v>
      </c>
      <c r="I7700" s="1" t="s">
        <v>2521</v>
      </c>
      <c r="J7700" s="1" t="s">
        <v>12916</v>
      </c>
      <c r="K7700" s="1" t="s">
        <v>12917</v>
      </c>
      <c r="L7700" s="1" t="s">
        <v>17060</v>
      </c>
      <c r="M7700" s="1" t="s">
        <v>17062</v>
      </c>
      <c r="O7700" s="1" t="s">
        <v>2528</v>
      </c>
      <c r="P7700" s="1" t="s">
        <v>2530</v>
      </c>
    </row>
    <row r="7701">
      <c r="A7701" s="1" t="s">
        <v>30073</v>
      </c>
      <c r="B7701" s="1" t="s">
        <v>46679</v>
      </c>
      <c r="C7701" s="1" t="s">
        <v>46680</v>
      </c>
      <c r="D7701" s="1" t="s">
        <v>46681</v>
      </c>
      <c r="E7701" s="1" t="s">
        <v>46682</v>
      </c>
      <c r="F7701" s="1" t="s">
        <v>46683</v>
      </c>
      <c r="G7701" s="1" t="s">
        <v>46684</v>
      </c>
    </row>
    <row r="7702">
      <c r="A7702" s="1" t="s">
        <v>46997</v>
      </c>
      <c r="B7702" s="1" t="s">
        <v>169</v>
      </c>
      <c r="C7702" s="1" t="s">
        <v>170</v>
      </c>
      <c r="D7702" s="1" t="s">
        <v>928</v>
      </c>
      <c r="E7702" s="1" t="s">
        <v>929</v>
      </c>
      <c r="F7702" s="1" t="s">
        <v>4733</v>
      </c>
      <c r="G7702" s="1" t="s">
        <v>4735</v>
      </c>
      <c r="H7702" s="1" t="s">
        <v>46718</v>
      </c>
      <c r="I7702" s="1" t="s">
        <v>46719</v>
      </c>
      <c r="J7702" s="1" t="s">
        <v>46715</v>
      </c>
      <c r="K7702" s="1" t="s">
        <v>46717</v>
      </c>
      <c r="L7702" s="1" t="s">
        <v>46711</v>
      </c>
      <c r="M7702" s="1" t="s">
        <v>46713</v>
      </c>
      <c r="N7702" s="1" t="s">
        <v>46720</v>
      </c>
      <c r="O7702" s="1" t="s">
        <v>46721</v>
      </c>
      <c r="Q7702" s="1" t="s">
        <v>937</v>
      </c>
      <c r="R7702" s="1" t="s">
        <v>940</v>
      </c>
      <c r="S7702" s="1" t="s">
        <v>46725</v>
      </c>
      <c r="T7702" s="1" t="s">
        <v>46723</v>
      </c>
      <c r="U7702" s="1" t="s">
        <v>46722</v>
      </c>
      <c r="V7702" s="1" t="s">
        <v>46723</v>
      </c>
      <c r="Z7702" s="1" t="s">
        <v>183</v>
      </c>
      <c r="AA7702" s="1" t="s">
        <v>184</v>
      </c>
      <c r="AB7702" s="1" t="s">
        <v>4754</v>
      </c>
      <c r="AC7702" s="1" t="s">
        <v>4755</v>
      </c>
    </row>
    <row r="7703">
      <c r="A7703" s="1" t="s">
        <v>46998</v>
      </c>
      <c r="B7703" s="1" t="s">
        <v>507</v>
      </c>
      <c r="C7703" s="1" t="s">
        <v>509</v>
      </c>
      <c r="D7703" s="1" t="s">
        <v>239</v>
      </c>
      <c r="E7703" s="1" t="s">
        <v>240</v>
      </c>
      <c r="F7703" s="1" t="s">
        <v>15540</v>
      </c>
      <c r="G7703" s="1" t="s">
        <v>15542</v>
      </c>
      <c r="I7703" s="1" t="s">
        <v>524</v>
      </c>
      <c r="J7703" s="1" t="s">
        <v>526</v>
      </c>
      <c r="L7703" s="1" t="s">
        <v>259</v>
      </c>
      <c r="M7703" s="1" t="s">
        <v>260</v>
      </c>
    </row>
    <row r="7704">
      <c r="A7704" s="1" t="s">
        <v>46999</v>
      </c>
      <c r="B7704" s="1" t="s">
        <v>130</v>
      </c>
      <c r="C7704" s="1" t="s">
        <v>131</v>
      </c>
      <c r="D7704" s="1" t="s">
        <v>47000</v>
      </c>
      <c r="E7704" s="1" t="s">
        <v>139</v>
      </c>
      <c r="F7704" s="1" t="s">
        <v>140</v>
      </c>
      <c r="G7704" s="1" t="s">
        <v>141</v>
      </c>
      <c r="I7704" s="1" t="s">
        <v>148</v>
      </c>
      <c r="J7704" s="1" t="s">
        <v>149</v>
      </c>
    </row>
    <row r="7705">
      <c r="A7705" s="1" t="s">
        <v>47001</v>
      </c>
      <c r="B7705" s="1" t="s">
        <v>3366</v>
      </c>
      <c r="C7705" s="1" t="s">
        <v>3368</v>
      </c>
      <c r="D7705" s="1" t="s">
        <v>23907</v>
      </c>
      <c r="E7705" s="1" t="s">
        <v>23908</v>
      </c>
      <c r="F7705" s="1" t="s">
        <v>23909</v>
      </c>
      <c r="G7705" s="1" t="s">
        <v>23910</v>
      </c>
      <c r="I7705" s="1" t="s">
        <v>23912</v>
      </c>
      <c r="J7705" s="1" t="s">
        <v>23908</v>
      </c>
      <c r="K7705" s="1" t="s">
        <v>3373</v>
      </c>
      <c r="L7705" s="1" t="s">
        <v>3374</v>
      </c>
    </row>
    <row r="7706">
      <c r="A7706" s="1" t="s">
        <v>47002</v>
      </c>
      <c r="B7706" s="1" t="s">
        <v>1244</v>
      </c>
      <c r="C7706" s="1" t="s">
        <v>1246</v>
      </c>
      <c r="D7706" s="1" t="s">
        <v>38313</v>
      </c>
      <c r="E7706" s="1" t="s">
        <v>38314</v>
      </c>
      <c r="F7706" s="1" t="s">
        <v>44807</v>
      </c>
      <c r="G7706" s="1" t="s">
        <v>44808</v>
      </c>
      <c r="H7706" s="1" t="s">
        <v>44809</v>
      </c>
      <c r="I7706" s="1" t="s">
        <v>44810</v>
      </c>
      <c r="J7706" s="1" t="s">
        <v>38317</v>
      </c>
      <c r="K7706" s="1" t="s">
        <v>38319</v>
      </c>
      <c r="M7706" s="1" t="s">
        <v>38321</v>
      </c>
      <c r="N7706" s="1" t="s">
        <v>38314</v>
      </c>
      <c r="P7706" s="1" t="s">
        <v>1261</v>
      </c>
      <c r="Q7706" s="1" t="s">
        <v>1263</v>
      </c>
    </row>
    <row r="7707">
      <c r="A7707" s="1" t="s">
        <v>47003</v>
      </c>
      <c r="B7707" s="1" t="s">
        <v>1197</v>
      </c>
      <c r="C7707" s="1" t="s">
        <v>1199</v>
      </c>
      <c r="D7707" s="1" t="s">
        <v>1195</v>
      </c>
      <c r="E7707" s="1" t="s">
        <v>1196</v>
      </c>
      <c r="F7707" s="1" t="s">
        <v>17213</v>
      </c>
      <c r="G7707" s="1" t="s">
        <v>15671</v>
      </c>
      <c r="I7707" s="1" t="s">
        <v>1207</v>
      </c>
      <c r="J7707" s="1" t="s">
        <v>1209</v>
      </c>
      <c r="K7707" s="1" t="s">
        <v>1211</v>
      </c>
      <c r="L7707" s="1" t="s">
        <v>1213</v>
      </c>
    </row>
    <row r="7708">
      <c r="A7708" s="1" t="s">
        <v>47004</v>
      </c>
      <c r="B7708" s="1" t="s">
        <v>1068</v>
      </c>
      <c r="C7708" s="1" t="s">
        <v>1069</v>
      </c>
      <c r="D7708" s="1" t="s">
        <v>273</v>
      </c>
      <c r="E7708" s="1" t="s">
        <v>274</v>
      </c>
      <c r="F7708" s="1" t="s">
        <v>17217</v>
      </c>
      <c r="G7708" s="1" t="s">
        <v>16631</v>
      </c>
      <c r="I7708" s="1" t="s">
        <v>1074</v>
      </c>
      <c r="J7708" s="1" t="s">
        <v>1075</v>
      </c>
      <c r="K7708" s="1" t="s">
        <v>300</v>
      </c>
      <c r="L7708" s="1" t="s">
        <v>301</v>
      </c>
    </row>
    <row r="7709">
      <c r="A7709" s="1" t="s">
        <v>47005</v>
      </c>
      <c r="B7709" s="1" t="s">
        <v>169</v>
      </c>
      <c r="C7709" s="1" t="s">
        <v>170</v>
      </c>
      <c r="D7709" s="1" t="s">
        <v>17219</v>
      </c>
      <c r="E7709" s="1" t="s">
        <v>17221</v>
      </c>
      <c r="F7709" s="1" t="s">
        <v>17222</v>
      </c>
      <c r="G7709" s="1" t="s">
        <v>931</v>
      </c>
      <c r="I7709" s="1" t="s">
        <v>17223</v>
      </c>
      <c r="J7709" s="1" t="s">
        <v>17224</v>
      </c>
      <c r="K7709" s="1" t="s">
        <v>183</v>
      </c>
      <c r="L7709" s="1" t="s">
        <v>184</v>
      </c>
    </row>
    <row r="7710">
      <c r="A7710" s="1" t="s">
        <v>47010</v>
      </c>
      <c r="B7710" s="1" t="s">
        <v>17239</v>
      </c>
      <c r="C7710" s="1" t="s">
        <v>17240</v>
      </c>
      <c r="D7710" s="1" t="s">
        <v>38671</v>
      </c>
      <c r="E7710" s="1" t="s">
        <v>38672</v>
      </c>
      <c r="G7710" s="1" t="s">
        <v>17243</v>
      </c>
      <c r="H7710" s="1" t="s">
        <v>17244</v>
      </c>
    </row>
    <row r="7711">
      <c r="A7711" s="1" t="s">
        <v>47013</v>
      </c>
      <c r="B7711" s="1" t="s">
        <v>1548</v>
      </c>
      <c r="C7711" s="1" t="s">
        <v>1550</v>
      </c>
      <c r="D7711" s="1" t="s">
        <v>17236</v>
      </c>
      <c r="E7711" s="1" t="s">
        <v>17237</v>
      </c>
      <c r="G7711" s="1" t="s">
        <v>1563</v>
      </c>
      <c r="H7711" s="1" t="s">
        <v>1564</v>
      </c>
      <c r="J7711" s="1" t="s">
        <v>1576</v>
      </c>
      <c r="K7711" s="1" t="s">
        <v>1577</v>
      </c>
    </row>
    <row r="7712">
      <c r="A7712" s="1" t="s">
        <v>47015</v>
      </c>
      <c r="B7712" s="1" t="s">
        <v>7041</v>
      </c>
      <c r="C7712" s="1" t="s">
        <v>7043</v>
      </c>
      <c r="D7712" s="1" t="s">
        <v>17241</v>
      </c>
      <c r="E7712" s="1" t="s">
        <v>17242</v>
      </c>
      <c r="F7712" s="1" t="s">
        <v>7054</v>
      </c>
      <c r="G7712" s="1" t="s">
        <v>7056</v>
      </c>
    </row>
    <row r="7713">
      <c r="A7713" s="1" t="s">
        <v>23696</v>
      </c>
      <c r="B7713" s="1" t="s">
        <v>5402</v>
      </c>
      <c r="C7713" s="1" t="s">
        <v>5403</v>
      </c>
      <c r="D7713" s="1" t="s">
        <v>47018</v>
      </c>
      <c r="E7713" s="1" t="s">
        <v>18786</v>
      </c>
      <c r="G7713" s="1" t="s">
        <v>5408</v>
      </c>
      <c r="H7713" s="1" t="s">
        <v>5409</v>
      </c>
      <c r="I7713" s="1" t="s">
        <v>2916</v>
      </c>
      <c r="J7713" s="1" t="s">
        <v>2917</v>
      </c>
    </row>
    <row r="7714">
      <c r="A7714" s="1" t="s">
        <v>27048</v>
      </c>
      <c r="B7714" s="1" t="s">
        <v>47020</v>
      </c>
      <c r="C7714" s="1" t="s">
        <v>47021</v>
      </c>
      <c r="D7714" s="1" t="s">
        <v>47022</v>
      </c>
      <c r="E7714" s="1" t="s">
        <v>40</v>
      </c>
      <c r="F7714" s="1" t="s">
        <v>47023</v>
      </c>
      <c r="G7714" s="1" t="s">
        <v>47024</v>
      </c>
    </row>
    <row r="7715">
      <c r="A7715" s="1" t="s">
        <v>47025</v>
      </c>
      <c r="B7715" s="1" t="s">
        <v>44315</v>
      </c>
      <c r="C7715" s="1" t="s">
        <v>44316</v>
      </c>
      <c r="D7715" s="1" t="s">
        <v>47026</v>
      </c>
      <c r="E7715" s="1" t="s">
        <v>47027</v>
      </c>
      <c r="G7715" s="1" t="s">
        <v>44319</v>
      </c>
      <c r="H7715" s="1" t="s">
        <v>44316</v>
      </c>
      <c r="I7715" s="1" t="s">
        <v>25681</v>
      </c>
      <c r="J7715" s="1" t="s">
        <v>25682</v>
      </c>
    </row>
    <row r="7716">
      <c r="A7716" s="1" t="s">
        <v>47029</v>
      </c>
      <c r="B7716" s="1" t="s">
        <v>47030</v>
      </c>
      <c r="C7716" s="1" t="s">
        <v>47031</v>
      </c>
      <c r="D7716" s="1" t="s">
        <v>47032</v>
      </c>
      <c r="E7716" s="1" t="s">
        <v>47033</v>
      </c>
      <c r="F7716" s="1" t="s">
        <v>47034</v>
      </c>
      <c r="G7716" s="1" t="s">
        <v>47035</v>
      </c>
      <c r="H7716" s="1" t="s">
        <v>47036</v>
      </c>
      <c r="I7716" s="1" t="s">
        <v>47037</v>
      </c>
      <c r="J7716" s="1" t="s">
        <v>47038</v>
      </c>
      <c r="K7716" s="1" t="s">
        <v>47039</v>
      </c>
    </row>
    <row r="7717">
      <c r="A7717" s="1" t="s">
        <v>47040</v>
      </c>
      <c r="B7717" s="1" t="s">
        <v>47041</v>
      </c>
      <c r="C7717" s="1" t="s">
        <v>47042</v>
      </c>
      <c r="D7717" s="1" t="s">
        <v>47043</v>
      </c>
      <c r="E7717" s="1" t="s">
        <v>47044</v>
      </c>
      <c r="F7717" s="1" t="s">
        <v>47045</v>
      </c>
      <c r="G7717" s="1" t="s">
        <v>47044</v>
      </c>
    </row>
    <row r="7718">
      <c r="A7718" s="1" t="s">
        <v>11540</v>
      </c>
      <c r="B7718" s="1" t="s">
        <v>3944</v>
      </c>
      <c r="C7718" s="1" t="s">
        <v>3946</v>
      </c>
      <c r="D7718" s="1" t="s">
        <v>47046</v>
      </c>
      <c r="E7718" s="1" t="s">
        <v>189</v>
      </c>
      <c r="F7718" s="1" t="s">
        <v>3952</v>
      </c>
      <c r="G7718" s="1" t="s">
        <v>3953</v>
      </c>
    </row>
    <row r="7719">
      <c r="A7719" s="1" t="s">
        <v>34639</v>
      </c>
      <c r="B7719" s="1" t="s">
        <v>47048</v>
      </c>
      <c r="C7719" s="1" t="s">
        <v>189</v>
      </c>
      <c r="D7719" s="1" t="s">
        <v>546</v>
      </c>
      <c r="E7719" s="1" t="s">
        <v>547</v>
      </c>
    </row>
    <row r="7720">
      <c r="A7720" s="1" t="s">
        <v>47050</v>
      </c>
      <c r="B7720" s="1" t="s">
        <v>1259</v>
      </c>
      <c r="C7720" s="1" t="s">
        <v>1260</v>
      </c>
      <c r="D7720" s="1" t="s">
        <v>1255</v>
      </c>
      <c r="E7720" s="1" t="s">
        <v>1257</v>
      </c>
      <c r="F7720" s="1" t="s">
        <v>18692</v>
      </c>
      <c r="G7720" s="1" t="s">
        <v>18693</v>
      </c>
      <c r="H7720" s="1" t="s">
        <v>18695</v>
      </c>
      <c r="I7720" s="1" t="s">
        <v>5841</v>
      </c>
      <c r="K7720" s="1" t="s">
        <v>1272</v>
      </c>
      <c r="L7720" s="1" t="s">
        <v>1274</v>
      </c>
      <c r="M7720" s="1" t="s">
        <v>18698</v>
      </c>
      <c r="N7720" s="1" t="s">
        <v>18693</v>
      </c>
      <c r="O7720" s="1" t="s">
        <v>1283</v>
      </c>
      <c r="P7720" s="1" t="s">
        <v>1285</v>
      </c>
      <c r="Q7720" s="1" t="s">
        <v>18700</v>
      </c>
      <c r="R7720" s="1" t="s">
        <v>18701</v>
      </c>
    </row>
    <row r="7721">
      <c r="A7721" s="1" t="s">
        <v>11058</v>
      </c>
      <c r="B7721" s="1" t="s">
        <v>829</v>
      </c>
      <c r="C7721" s="1" t="s">
        <v>830</v>
      </c>
      <c r="D7721" s="1" t="s">
        <v>8869</v>
      </c>
      <c r="E7721" s="1" t="s">
        <v>8870</v>
      </c>
      <c r="F7721" s="1" t="s">
        <v>24220</v>
      </c>
      <c r="G7721" s="1" t="s">
        <v>8879</v>
      </c>
      <c r="I7721" s="1" t="s">
        <v>8877</v>
      </c>
      <c r="J7721" s="1" t="s">
        <v>8879</v>
      </c>
      <c r="K7721" s="1" t="s">
        <v>848</v>
      </c>
      <c r="L7721" s="1" t="s">
        <v>849</v>
      </c>
    </row>
    <row r="7722">
      <c r="A7722" s="1" t="s">
        <v>47051</v>
      </c>
      <c r="B7722" s="1" t="s">
        <v>2739</v>
      </c>
      <c r="C7722" s="1" t="s">
        <v>2741</v>
      </c>
      <c r="D7722" s="1" t="s">
        <v>2742</v>
      </c>
      <c r="E7722" s="1" t="s">
        <v>40</v>
      </c>
      <c r="F7722" s="1" t="s">
        <v>2743</v>
      </c>
      <c r="G7722" s="1" t="s">
        <v>2744</v>
      </c>
    </row>
    <row r="7723">
      <c r="A7723" s="1" t="s">
        <v>31507</v>
      </c>
      <c r="B7723" s="1" t="s">
        <v>1181</v>
      </c>
      <c r="C7723" s="1" t="s">
        <v>1182</v>
      </c>
      <c r="D7723" s="1" t="s">
        <v>1183</v>
      </c>
      <c r="E7723" s="1" t="s">
        <v>1184</v>
      </c>
      <c r="F7723" s="1" t="s">
        <v>1185</v>
      </c>
      <c r="G7723" s="1" t="s">
        <v>1184</v>
      </c>
    </row>
    <row r="7724">
      <c r="A7724" s="1" t="s">
        <v>47052</v>
      </c>
      <c r="B7724" s="1" t="s">
        <v>13070</v>
      </c>
      <c r="C7724" s="1" t="s">
        <v>832</v>
      </c>
    </row>
    <row r="7725">
      <c r="A7725" s="1" t="s">
        <v>47053</v>
      </c>
      <c r="B7725" s="1" t="s">
        <v>3458</v>
      </c>
      <c r="C7725" s="1" t="s">
        <v>3459</v>
      </c>
      <c r="D7725" s="1" t="s">
        <v>3460</v>
      </c>
      <c r="E7725" s="1" t="s">
        <v>3461</v>
      </c>
      <c r="F7725" s="1" t="s">
        <v>47054</v>
      </c>
      <c r="G7725" s="1" t="s">
        <v>2061</v>
      </c>
      <c r="J7725" s="1" t="s">
        <v>3471</v>
      </c>
      <c r="K7725" s="1" t="s">
        <v>3473</v>
      </c>
      <c r="L7725" s="1" t="s">
        <v>8065</v>
      </c>
      <c r="M7725" s="1" t="s">
        <v>3761</v>
      </c>
      <c r="N7725" s="1" t="s">
        <v>6583</v>
      </c>
      <c r="O7725" s="1" t="s">
        <v>6584</v>
      </c>
      <c r="Q7725" s="1" t="s">
        <v>3479</v>
      </c>
      <c r="R7725" s="1" t="s">
        <v>3480</v>
      </c>
    </row>
    <row r="7726">
      <c r="A7726" s="1" t="s">
        <v>47055</v>
      </c>
      <c r="B7726" s="1" t="s">
        <v>1244</v>
      </c>
      <c r="C7726" s="1" t="s">
        <v>1246</v>
      </c>
      <c r="D7726" s="1" t="s">
        <v>12964</v>
      </c>
      <c r="E7726" s="1" t="s">
        <v>12965</v>
      </c>
      <c r="F7726" s="1" t="s">
        <v>47056</v>
      </c>
      <c r="G7726" s="1" t="s">
        <v>189</v>
      </c>
      <c r="H7726" s="1" t="s">
        <v>14426</v>
      </c>
      <c r="I7726" s="1" t="s">
        <v>14428</v>
      </c>
      <c r="J7726" s="1" t="s">
        <v>1261</v>
      </c>
      <c r="K7726" s="1" t="s">
        <v>1263</v>
      </c>
    </row>
    <row r="7727">
      <c r="A7727" s="1" t="s">
        <v>31483</v>
      </c>
      <c r="C7727" s="1" t="s">
        <v>47057</v>
      </c>
      <c r="D7727" s="1" t="s">
        <v>189</v>
      </c>
      <c r="E7727" s="1" t="s">
        <v>41447</v>
      </c>
      <c r="F7727" s="1" t="s">
        <v>41448</v>
      </c>
    </row>
    <row r="7728">
      <c r="A7728" s="1" t="s">
        <v>47058</v>
      </c>
      <c r="B7728" s="1" t="s">
        <v>37294</v>
      </c>
      <c r="C7728" s="1" t="s">
        <v>37295</v>
      </c>
    </row>
    <row r="7729">
      <c r="A7729" s="1" t="s">
        <v>30565</v>
      </c>
      <c r="B7729" s="1" t="s">
        <v>35870</v>
      </c>
      <c r="C7729" s="1" t="s">
        <v>189</v>
      </c>
    </row>
    <row r="7730">
      <c r="A7730" s="1" t="s">
        <v>47060</v>
      </c>
      <c r="B7730" s="1" t="s">
        <v>803</v>
      </c>
      <c r="C7730" s="1" t="s">
        <v>805</v>
      </c>
      <c r="D7730" s="1" t="s">
        <v>27995</v>
      </c>
      <c r="E7730" s="1" t="s">
        <v>7373</v>
      </c>
      <c r="F7730" s="1" t="s">
        <v>817</v>
      </c>
      <c r="G7730" s="1" t="s">
        <v>818</v>
      </c>
    </row>
    <row r="7731">
      <c r="A7731" s="1" t="s">
        <v>47061</v>
      </c>
      <c r="B7731" s="1" t="s">
        <v>950</v>
      </c>
      <c r="C7731" s="1" t="s">
        <v>952</v>
      </c>
      <c r="D7731" s="1" t="s">
        <v>32057</v>
      </c>
      <c r="E7731" s="1" t="s">
        <v>28500</v>
      </c>
      <c r="F7731" s="1" t="s">
        <v>957</v>
      </c>
      <c r="G7731" s="1" t="s">
        <v>958</v>
      </c>
      <c r="I7731" s="1" t="s">
        <v>959</v>
      </c>
      <c r="J7731" s="1" t="s">
        <v>963</v>
      </c>
    </row>
    <row r="7732">
      <c r="A7732" s="1" t="s">
        <v>23148</v>
      </c>
      <c r="B7732" s="1" t="s">
        <v>32059</v>
      </c>
      <c r="C7732" s="1" t="s">
        <v>32060</v>
      </c>
      <c r="D7732" s="1" t="s">
        <v>16463</v>
      </c>
      <c r="E7732" s="1" t="s">
        <v>16464</v>
      </c>
      <c r="F7732" s="1" t="s">
        <v>1267</v>
      </c>
      <c r="G7732" s="1" t="s">
        <v>1269</v>
      </c>
      <c r="H7732" s="1" t="s">
        <v>32061</v>
      </c>
      <c r="I7732" s="1" t="s">
        <v>32062</v>
      </c>
    </row>
    <row r="7733">
      <c r="A7733" s="1" t="s">
        <v>47063</v>
      </c>
      <c r="B7733" s="1" t="s">
        <v>16458</v>
      </c>
      <c r="C7733" s="1" t="s">
        <v>40</v>
      </c>
    </row>
    <row r="7734">
      <c r="A7734" s="1" t="s">
        <v>47064</v>
      </c>
      <c r="B7734" s="1" t="s">
        <v>169</v>
      </c>
      <c r="C7734" s="1" t="s">
        <v>170</v>
      </c>
      <c r="D7734" s="1" t="s">
        <v>2643</v>
      </c>
      <c r="E7734" s="1" t="s">
        <v>2644</v>
      </c>
      <c r="F7734" s="1" t="s">
        <v>16449</v>
      </c>
      <c r="G7734" s="1" t="s">
        <v>16450</v>
      </c>
      <c r="H7734" s="1" t="s">
        <v>16451</v>
      </c>
      <c r="I7734" s="1" t="s">
        <v>16452</v>
      </c>
      <c r="K7734" s="1" t="s">
        <v>2659</v>
      </c>
      <c r="L7734" s="1" t="s">
        <v>2661</v>
      </c>
      <c r="M7734" s="1" t="s">
        <v>16453</v>
      </c>
      <c r="N7734" s="1" t="s">
        <v>16454</v>
      </c>
      <c r="O7734" s="1" t="s">
        <v>183</v>
      </c>
      <c r="P7734" s="1" t="s">
        <v>184</v>
      </c>
    </row>
    <row r="7735">
      <c r="A7735" s="1" t="s">
        <v>47067</v>
      </c>
      <c r="B7735" s="1" t="s">
        <v>807</v>
      </c>
      <c r="C7735" s="1" t="s">
        <v>808</v>
      </c>
      <c r="D7735" s="1" t="s">
        <v>803</v>
      </c>
      <c r="E7735" s="1" t="s">
        <v>805</v>
      </c>
      <c r="F7735" s="1" t="s">
        <v>16427</v>
      </c>
      <c r="G7735" s="1" t="s">
        <v>16428</v>
      </c>
      <c r="H7735" s="1" t="s">
        <v>2861</v>
      </c>
      <c r="I7735" s="1" t="s">
        <v>2864</v>
      </c>
      <c r="K7735" s="1" t="s">
        <v>812</v>
      </c>
      <c r="L7735" s="1" t="s">
        <v>808</v>
      </c>
      <c r="M7735" s="1" t="s">
        <v>814</v>
      </c>
      <c r="N7735" s="1" t="s">
        <v>816</v>
      </c>
      <c r="P7735" s="1" t="s">
        <v>817</v>
      </c>
      <c r="Q7735" s="1" t="s">
        <v>818</v>
      </c>
    </row>
    <row r="7736">
      <c r="A7736" s="1" t="s">
        <v>47068</v>
      </c>
      <c r="B7736" s="1" t="s">
        <v>40363</v>
      </c>
      <c r="C7736" s="1" t="s">
        <v>40364</v>
      </c>
      <c r="D7736" s="1" t="s">
        <v>40369</v>
      </c>
      <c r="E7736" s="1" t="s">
        <v>40368</v>
      </c>
      <c r="F7736" s="1" t="s">
        <v>40371</v>
      </c>
      <c r="G7736" s="1" t="s">
        <v>40372</v>
      </c>
    </row>
    <row r="7737">
      <c r="A7737" s="1" t="s">
        <v>47069</v>
      </c>
      <c r="B7737" s="1" t="s">
        <v>47070</v>
      </c>
      <c r="C7737" s="1" t="s">
        <v>47071</v>
      </c>
      <c r="D7737" s="1" t="s">
        <v>47072</v>
      </c>
      <c r="E7737" s="1" t="s">
        <v>47073</v>
      </c>
      <c r="G7737" s="1" t="s">
        <v>47074</v>
      </c>
      <c r="H7737" s="1" t="s">
        <v>47075</v>
      </c>
      <c r="I7737" s="1" t="s">
        <v>47076</v>
      </c>
      <c r="J7737" s="1" t="s">
        <v>47077</v>
      </c>
    </row>
    <row r="7738">
      <c r="A7738" s="1" t="s">
        <v>47078</v>
      </c>
      <c r="B7738" s="1" t="s">
        <v>16409</v>
      </c>
      <c r="C7738" s="1" t="s">
        <v>16411</v>
      </c>
      <c r="D7738" s="1" t="s">
        <v>16413</v>
      </c>
      <c r="E7738" s="1" t="s">
        <v>40</v>
      </c>
      <c r="G7738" s="1" t="s">
        <v>16416</v>
      </c>
      <c r="H7738" s="1" t="s">
        <v>16418</v>
      </c>
      <c r="I7738" s="1" t="s">
        <v>16420</v>
      </c>
      <c r="J7738" s="1" t="s">
        <v>16233</v>
      </c>
      <c r="K7738" s="1" t="s">
        <v>16235</v>
      </c>
      <c r="L7738" s="1" t="s">
        <v>16236</v>
      </c>
    </row>
    <row r="7739">
      <c r="A7739" s="1" t="s">
        <v>47079</v>
      </c>
      <c r="B7739" s="1" t="s">
        <v>3288</v>
      </c>
      <c r="C7739" s="1" t="s">
        <v>3291</v>
      </c>
      <c r="D7739" s="1" t="s">
        <v>16382</v>
      </c>
      <c r="E7739" s="1" t="s">
        <v>16384</v>
      </c>
      <c r="F7739" s="1" t="s">
        <v>16378</v>
      </c>
      <c r="G7739" s="1" t="s">
        <v>16380</v>
      </c>
      <c r="H7739" s="1" t="s">
        <v>16386</v>
      </c>
      <c r="I7739" s="1" t="s">
        <v>16388</v>
      </c>
      <c r="K7739" s="1" t="s">
        <v>16394</v>
      </c>
      <c r="L7739" s="1" t="s">
        <v>3142</v>
      </c>
      <c r="M7739" s="1" t="s">
        <v>16390</v>
      </c>
      <c r="N7739" s="1" t="s">
        <v>16392</v>
      </c>
      <c r="O7739" s="1" t="s">
        <v>3145</v>
      </c>
      <c r="P7739" s="1" t="s">
        <v>3146</v>
      </c>
      <c r="Q7739" s="1" t="s">
        <v>16407</v>
      </c>
      <c r="R7739" s="1" t="s">
        <v>16392</v>
      </c>
    </row>
    <row r="7740">
      <c r="A7740" s="1" t="s">
        <v>47080</v>
      </c>
      <c r="B7740" s="1" t="s">
        <v>4705</v>
      </c>
      <c r="C7740" s="1" t="s">
        <v>4706</v>
      </c>
      <c r="D7740" s="1" t="s">
        <v>16337</v>
      </c>
      <c r="E7740" s="1" t="s">
        <v>16338</v>
      </c>
      <c r="F7740" s="1" t="s">
        <v>16339</v>
      </c>
      <c r="G7740" s="1" t="s">
        <v>16340</v>
      </c>
      <c r="H7740" s="1" t="s">
        <v>16341</v>
      </c>
      <c r="I7740" s="1" t="s">
        <v>16342</v>
      </c>
      <c r="J7740" s="1" t="s">
        <v>16343</v>
      </c>
      <c r="K7740" s="1" t="s">
        <v>16344</v>
      </c>
      <c r="L7740" s="1" t="s">
        <v>16345</v>
      </c>
      <c r="M7740" s="1" t="s">
        <v>16346</v>
      </c>
      <c r="N7740" s="1">
        <v>10.0</v>
      </c>
      <c r="O7740" s="1" t="s">
        <v>330</v>
      </c>
      <c r="Q7740" s="1" t="s">
        <v>16347</v>
      </c>
      <c r="R7740" s="1" t="s">
        <v>16348</v>
      </c>
      <c r="S7740" s="1" t="s">
        <v>4744</v>
      </c>
      <c r="T7740" s="1" t="s">
        <v>4746</v>
      </c>
    </row>
    <row r="7741">
      <c r="A7741" s="1" t="s">
        <v>47082</v>
      </c>
      <c r="B7741" s="1" t="s">
        <v>16320</v>
      </c>
      <c r="C7741" s="1" t="s">
        <v>16322</v>
      </c>
      <c r="D7741" s="1" t="s">
        <v>16323</v>
      </c>
      <c r="E7741" s="1" t="s">
        <v>16324</v>
      </c>
      <c r="F7741" s="1" t="s">
        <v>16326</v>
      </c>
      <c r="G7741" s="1" t="s">
        <v>16327</v>
      </c>
    </row>
    <row r="7742">
      <c r="A7742" s="1" t="s">
        <v>47083</v>
      </c>
      <c r="B7742" s="1" t="s">
        <v>3414</v>
      </c>
      <c r="C7742" s="1" t="s">
        <v>3415</v>
      </c>
      <c r="D7742" s="1" t="s">
        <v>4361</v>
      </c>
      <c r="E7742" s="1" t="s">
        <v>4362</v>
      </c>
      <c r="F7742" s="1" t="s">
        <v>16332</v>
      </c>
      <c r="G7742" s="1" t="s">
        <v>3421</v>
      </c>
      <c r="H7742" s="1" t="s">
        <v>3419</v>
      </c>
      <c r="I7742" s="1" t="s">
        <v>3421</v>
      </c>
      <c r="J7742" s="1" t="s">
        <v>4365</v>
      </c>
      <c r="K7742" s="1" t="s">
        <v>4367</v>
      </c>
      <c r="L7742" s="1" t="s">
        <v>3422</v>
      </c>
      <c r="M7742" s="1" t="s">
        <v>3423</v>
      </c>
    </row>
    <row r="7743">
      <c r="A7743" s="1" t="s">
        <v>47084</v>
      </c>
      <c r="B7743" s="1" t="s">
        <v>346</v>
      </c>
      <c r="C7743" s="1" t="s">
        <v>347</v>
      </c>
      <c r="D7743" s="1" t="s">
        <v>16304</v>
      </c>
      <c r="E7743" s="1" t="s">
        <v>16305</v>
      </c>
      <c r="F7743" s="1" t="s">
        <v>16307</v>
      </c>
      <c r="G7743" s="1" t="s">
        <v>40</v>
      </c>
      <c r="H7743" s="1" t="s">
        <v>16310</v>
      </c>
      <c r="I7743" s="1" t="s">
        <v>16312</v>
      </c>
      <c r="J7743" s="1" t="s">
        <v>361</v>
      </c>
      <c r="K7743" s="1" t="s">
        <v>362</v>
      </c>
    </row>
    <row r="7744">
      <c r="A7744" s="1" t="s">
        <v>47085</v>
      </c>
      <c r="B7744" s="1" t="s">
        <v>16295</v>
      </c>
      <c r="C7744" s="1" t="s">
        <v>40</v>
      </c>
    </row>
    <row r="7745">
      <c r="A7745" s="1" t="s">
        <v>47086</v>
      </c>
      <c r="B7745" s="1" t="s">
        <v>169</v>
      </c>
      <c r="C7745" s="1" t="s">
        <v>170</v>
      </c>
      <c r="D7745" s="1" t="s">
        <v>262</v>
      </c>
      <c r="E7745" s="1" t="s">
        <v>263</v>
      </c>
      <c r="F7745" s="1" t="s">
        <v>6665</v>
      </c>
      <c r="G7745" s="1" t="s">
        <v>6666</v>
      </c>
      <c r="H7745" s="1" t="s">
        <v>14417</v>
      </c>
      <c r="I7745" s="1" t="s">
        <v>14418</v>
      </c>
      <c r="J7745" s="1" t="s">
        <v>11699</v>
      </c>
      <c r="K7745" s="1" t="s">
        <v>11700</v>
      </c>
      <c r="M7745" s="1" t="s">
        <v>6670</v>
      </c>
      <c r="N7745" s="1" t="s">
        <v>6669</v>
      </c>
      <c r="O7745" s="1" t="s">
        <v>14420</v>
      </c>
      <c r="P7745" s="1" t="s">
        <v>12323</v>
      </c>
      <c r="Q7745" s="1" t="s">
        <v>3565</v>
      </c>
      <c r="R7745" s="1" t="s">
        <v>3567</v>
      </c>
      <c r="T7745" s="1" t="s">
        <v>183</v>
      </c>
      <c r="U7745" s="1" t="s">
        <v>184</v>
      </c>
      <c r="V7745" s="1" t="s">
        <v>14422</v>
      </c>
      <c r="W7745" s="1" t="s">
        <v>14423</v>
      </c>
    </row>
    <row r="7746">
      <c r="A7746" s="1" t="s">
        <v>47087</v>
      </c>
      <c r="B7746" s="1" t="s">
        <v>16270</v>
      </c>
      <c r="C7746" s="1" t="s">
        <v>16272</v>
      </c>
      <c r="D7746" s="1" t="s">
        <v>16273</v>
      </c>
      <c r="E7746" s="1" t="s">
        <v>16274</v>
      </c>
      <c r="F7746" s="1" t="s">
        <v>16275</v>
      </c>
      <c r="G7746" s="1" t="s">
        <v>16276</v>
      </c>
    </row>
    <row r="7747">
      <c r="A7747" s="1" t="s">
        <v>47088</v>
      </c>
      <c r="B7747" s="1" t="s">
        <v>16262</v>
      </c>
      <c r="C7747" s="1" t="s">
        <v>16263</v>
      </c>
      <c r="D7747" s="1" t="s">
        <v>16265</v>
      </c>
      <c r="E7747" s="1" t="s">
        <v>189</v>
      </c>
      <c r="F7747" s="1" t="s">
        <v>16267</v>
      </c>
      <c r="G7747" s="1" t="s">
        <v>16268</v>
      </c>
    </row>
    <row r="7748">
      <c r="A7748" s="1" t="s">
        <v>47089</v>
      </c>
      <c r="B7748" s="1" t="s">
        <v>720</v>
      </c>
      <c r="C7748" s="1" t="s">
        <v>722</v>
      </c>
      <c r="D7748" s="1" t="s">
        <v>47090</v>
      </c>
      <c r="E7748" s="1" t="s">
        <v>47091</v>
      </c>
      <c r="F7748" s="1" t="s">
        <v>47092</v>
      </c>
      <c r="G7748" s="1" t="s">
        <v>47093</v>
      </c>
      <c r="H7748" s="1" t="s">
        <v>47094</v>
      </c>
      <c r="I7748" s="1" t="s">
        <v>47095</v>
      </c>
      <c r="J7748" s="1" t="s">
        <v>47096</v>
      </c>
      <c r="K7748" s="1" t="s">
        <v>47097</v>
      </c>
      <c r="M7748" s="1" t="s">
        <v>47098</v>
      </c>
      <c r="N7748" s="1" t="s">
        <v>47093</v>
      </c>
      <c r="O7748" s="1" t="s">
        <v>47099</v>
      </c>
      <c r="P7748" s="1" t="s">
        <v>47095</v>
      </c>
      <c r="Q7748" s="1" t="s">
        <v>759</v>
      </c>
      <c r="R7748" s="1" t="s">
        <v>760</v>
      </c>
    </row>
    <row r="7749">
      <c r="A7749" s="1" t="s">
        <v>47100</v>
      </c>
      <c r="B7749" s="1" t="s">
        <v>2924</v>
      </c>
      <c r="C7749" s="1" t="s">
        <v>2926</v>
      </c>
      <c r="D7749" s="1" t="s">
        <v>2920</v>
      </c>
      <c r="E7749" s="1" t="s">
        <v>2922</v>
      </c>
      <c r="F7749" s="1" t="s">
        <v>2927</v>
      </c>
      <c r="G7749" s="1" t="s">
        <v>2929</v>
      </c>
      <c r="H7749" s="1" t="s">
        <v>2931</v>
      </c>
      <c r="I7749" s="1" t="s">
        <v>2933</v>
      </c>
      <c r="J7749" s="1" t="s">
        <v>2935</v>
      </c>
      <c r="K7749" s="1" t="s">
        <v>2937</v>
      </c>
      <c r="M7749" s="1" t="s">
        <v>2940</v>
      </c>
      <c r="N7749" s="1" t="s">
        <v>2941</v>
      </c>
      <c r="O7749" s="1" t="s">
        <v>2938</v>
      </c>
      <c r="P7749" s="1" t="s">
        <v>2939</v>
      </c>
      <c r="Q7749" s="1" t="s">
        <v>2942</v>
      </c>
      <c r="R7749" s="1" t="s">
        <v>2943</v>
      </c>
      <c r="S7749" s="1" t="s">
        <v>2949</v>
      </c>
      <c r="T7749" s="1" t="s">
        <v>2951</v>
      </c>
      <c r="U7749" s="1" t="s">
        <v>2945</v>
      </c>
      <c r="V7749" s="1" t="s">
        <v>2947</v>
      </c>
    </row>
    <row r="7750">
      <c r="A7750" s="1" t="s">
        <v>47101</v>
      </c>
      <c r="B7750" s="1" t="s">
        <v>779</v>
      </c>
      <c r="C7750" s="1" t="s">
        <v>780</v>
      </c>
      <c r="D7750" s="1" t="s">
        <v>1174</v>
      </c>
      <c r="E7750" s="1" t="s">
        <v>1176</v>
      </c>
      <c r="F7750" s="1" t="s">
        <v>47102</v>
      </c>
      <c r="G7750" s="1" t="s">
        <v>10397</v>
      </c>
      <c r="H7750" s="1" t="s">
        <v>1178</v>
      </c>
      <c r="I7750" s="1" t="s">
        <v>1180</v>
      </c>
      <c r="J7750" s="1" t="s">
        <v>786</v>
      </c>
      <c r="K7750" s="1" t="s">
        <v>787</v>
      </c>
      <c r="L7750" s="1" t="s">
        <v>788</v>
      </c>
      <c r="M7750" s="1" t="s">
        <v>789</v>
      </c>
    </row>
    <row r="7751">
      <c r="A7751" s="1" t="s">
        <v>47103</v>
      </c>
      <c r="B7751" s="1" t="s">
        <v>47104</v>
      </c>
      <c r="C7751" s="1" t="s">
        <v>189</v>
      </c>
    </row>
    <row r="7752">
      <c r="A7752" s="1" t="s">
        <v>24122</v>
      </c>
      <c r="B7752" s="1" t="s">
        <v>16486</v>
      </c>
      <c r="C7752" s="1" t="s">
        <v>16487</v>
      </c>
      <c r="D7752" s="1" t="s">
        <v>16488</v>
      </c>
      <c r="E7752" s="1" t="s">
        <v>16489</v>
      </c>
      <c r="F7752" s="1" t="s">
        <v>10341</v>
      </c>
      <c r="G7752" s="1" t="s">
        <v>10342</v>
      </c>
      <c r="H7752" s="1">
        <v>400.0</v>
      </c>
      <c r="I7752" s="1" t="s">
        <v>1732</v>
      </c>
      <c r="K7752" s="1" t="s">
        <v>16492</v>
      </c>
      <c r="L7752" s="1" t="s">
        <v>16493</v>
      </c>
      <c r="M7752" s="1" t="s">
        <v>2104</v>
      </c>
      <c r="N7752" s="1" t="s">
        <v>2105</v>
      </c>
    </row>
    <row r="7753">
      <c r="A7753" s="1" t="s">
        <v>47106</v>
      </c>
      <c r="B7753" s="1" t="s">
        <v>4866</v>
      </c>
      <c r="C7753" s="1" t="s">
        <v>4867</v>
      </c>
      <c r="D7753" s="1" t="s">
        <v>17121</v>
      </c>
      <c r="E7753" s="1" t="s">
        <v>17123</v>
      </c>
      <c r="F7753" s="1" t="s">
        <v>17124</v>
      </c>
      <c r="G7753" s="1" t="s">
        <v>40</v>
      </c>
      <c r="H7753" s="1" t="s">
        <v>4875</v>
      </c>
      <c r="I7753" s="1" t="s">
        <v>4877</v>
      </c>
    </row>
    <row r="7754">
      <c r="A7754" s="1" t="s">
        <v>47107</v>
      </c>
      <c r="B7754" s="1" t="s">
        <v>1033</v>
      </c>
      <c r="C7754" s="1" t="s">
        <v>1034</v>
      </c>
      <c r="D7754" s="1" t="s">
        <v>1035</v>
      </c>
      <c r="E7754" s="1" t="s">
        <v>1037</v>
      </c>
      <c r="F7754" s="1" t="s">
        <v>10773</v>
      </c>
      <c r="G7754" s="1" t="s">
        <v>10774</v>
      </c>
      <c r="I7754" s="1" t="s">
        <v>1042</v>
      </c>
      <c r="J7754" s="1" t="s">
        <v>1037</v>
      </c>
      <c r="L7754" s="1" t="s">
        <v>1043</v>
      </c>
      <c r="M7754" s="1" t="s">
        <v>1044</v>
      </c>
    </row>
    <row r="7755">
      <c r="A7755" s="1" t="s">
        <v>27509</v>
      </c>
      <c r="B7755" s="1" t="s">
        <v>47108</v>
      </c>
      <c r="C7755" s="1" t="s">
        <v>189</v>
      </c>
    </row>
    <row r="7756">
      <c r="A7756" s="1" t="s">
        <v>47109</v>
      </c>
      <c r="B7756" s="1" t="s">
        <v>19214</v>
      </c>
      <c r="C7756" s="1" t="s">
        <v>19216</v>
      </c>
      <c r="D7756" s="1" t="s">
        <v>45220</v>
      </c>
      <c r="E7756" s="1" t="s">
        <v>45221</v>
      </c>
      <c r="H7756" s="1" t="s">
        <v>19219</v>
      </c>
      <c r="I7756" s="1" t="s">
        <v>19220</v>
      </c>
      <c r="J7756" s="1" t="s">
        <v>19221</v>
      </c>
      <c r="K7756" s="1" t="s">
        <v>19222</v>
      </c>
      <c r="L7756" s="1" t="s">
        <v>19223</v>
      </c>
      <c r="M7756" s="1" t="s">
        <v>19224</v>
      </c>
      <c r="N7756" s="1" t="s">
        <v>25045</v>
      </c>
      <c r="O7756" s="1" t="s">
        <v>25046</v>
      </c>
    </row>
    <row r="7757">
      <c r="A7757" s="1" t="s">
        <v>10559</v>
      </c>
      <c r="B7757" s="1" t="s">
        <v>1068</v>
      </c>
      <c r="C7757" s="1" t="s">
        <v>1069</v>
      </c>
      <c r="D7757" s="1" t="s">
        <v>273</v>
      </c>
      <c r="E7757" s="1" t="s">
        <v>274</v>
      </c>
      <c r="F7757" s="1" t="s">
        <v>16705</v>
      </c>
      <c r="G7757" s="1" t="s">
        <v>2013</v>
      </c>
      <c r="H7757" s="1" t="s">
        <v>898</v>
      </c>
      <c r="I7757" s="1" t="s">
        <v>900</v>
      </c>
      <c r="J7757" s="1" t="s">
        <v>2682</v>
      </c>
      <c r="K7757" s="1" t="s">
        <v>2684</v>
      </c>
      <c r="L7757" s="1" t="s">
        <v>300</v>
      </c>
      <c r="M7757" s="1" t="s">
        <v>301</v>
      </c>
    </row>
    <row r="7758">
      <c r="A7758" s="1" t="s">
        <v>47111</v>
      </c>
      <c r="B7758" s="1" t="s">
        <v>674</v>
      </c>
      <c r="C7758" s="1" t="s">
        <v>676</v>
      </c>
      <c r="D7758" s="1" t="s">
        <v>678</v>
      </c>
      <c r="E7758" s="1" t="s">
        <v>680</v>
      </c>
      <c r="F7758" s="1" t="s">
        <v>8193</v>
      </c>
      <c r="G7758" s="1" t="s">
        <v>8194</v>
      </c>
      <c r="H7758" s="1" t="s">
        <v>22732</v>
      </c>
      <c r="I7758" s="1" t="s">
        <v>22733</v>
      </c>
      <c r="J7758" s="1" t="s">
        <v>690</v>
      </c>
      <c r="K7758" s="1" t="s">
        <v>680</v>
      </c>
      <c r="L7758" s="1" t="s">
        <v>691</v>
      </c>
      <c r="M7758" s="1" t="s">
        <v>692</v>
      </c>
    </row>
    <row r="7759">
      <c r="A7759" s="1" t="s">
        <v>47112</v>
      </c>
      <c r="B7759" s="1" t="s">
        <v>46184</v>
      </c>
      <c r="C7759" s="1" t="s">
        <v>189</v>
      </c>
    </row>
    <row r="7760">
      <c r="A7760" s="1" t="s">
        <v>24492</v>
      </c>
      <c r="B7760" s="1" t="s">
        <v>3944</v>
      </c>
      <c r="C7760" s="1" t="s">
        <v>3946</v>
      </c>
      <c r="D7760" s="1" t="s">
        <v>7134</v>
      </c>
      <c r="E7760" s="1" t="s">
        <v>7135</v>
      </c>
      <c r="F7760" s="1" t="s">
        <v>47113</v>
      </c>
      <c r="G7760" s="1" t="s">
        <v>47114</v>
      </c>
      <c r="H7760" s="1" t="s">
        <v>7140</v>
      </c>
      <c r="I7760" s="1" t="s">
        <v>7141</v>
      </c>
      <c r="K7760" s="1" t="s">
        <v>3952</v>
      </c>
      <c r="L7760" s="1" t="s">
        <v>3953</v>
      </c>
      <c r="M7760" s="1" t="s">
        <v>7144</v>
      </c>
      <c r="N7760" s="1" t="s">
        <v>7145</v>
      </c>
    </row>
    <row r="7761">
      <c r="A7761" s="1" t="s">
        <v>47115</v>
      </c>
      <c r="B7761" s="1" t="s">
        <v>779</v>
      </c>
      <c r="C7761" s="1" t="s">
        <v>780</v>
      </c>
      <c r="D7761" s="1" t="s">
        <v>2015</v>
      </c>
      <c r="E7761" s="1" t="s">
        <v>2017</v>
      </c>
      <c r="F7761" s="1" t="s">
        <v>837</v>
      </c>
      <c r="G7761" s="1" t="s">
        <v>839</v>
      </c>
      <c r="H7761" s="1" t="s">
        <v>15684</v>
      </c>
      <c r="I7761" s="1" t="s">
        <v>15685</v>
      </c>
      <c r="J7761" s="1" t="s">
        <v>845</v>
      </c>
      <c r="K7761" s="1" t="s">
        <v>847</v>
      </c>
      <c r="L7761" s="1" t="s">
        <v>786</v>
      </c>
      <c r="M7761" s="1" t="s">
        <v>787</v>
      </c>
      <c r="N7761" s="1" t="s">
        <v>788</v>
      </c>
      <c r="O7761" s="1" t="s">
        <v>789</v>
      </c>
      <c r="P7761" s="1" t="s">
        <v>2027</v>
      </c>
      <c r="Q7761" s="1" t="s">
        <v>2028</v>
      </c>
    </row>
    <row r="7762">
      <c r="A7762" s="1" t="s">
        <v>36867</v>
      </c>
      <c r="B7762" s="1" t="s">
        <v>47116</v>
      </c>
      <c r="C7762" s="1" t="s">
        <v>189</v>
      </c>
    </row>
    <row r="7763">
      <c r="A7763" s="1" t="s">
        <v>47117</v>
      </c>
      <c r="B7763" s="1" t="s">
        <v>7781</v>
      </c>
      <c r="C7763" s="1" t="s">
        <v>7783</v>
      </c>
      <c r="E7763" s="1" t="s">
        <v>7785</v>
      </c>
      <c r="F7763" s="1" t="s">
        <v>7787</v>
      </c>
      <c r="H7763" s="1" t="s">
        <v>7789</v>
      </c>
      <c r="I7763" s="1" t="s">
        <v>7791</v>
      </c>
      <c r="J7763" s="1" t="s">
        <v>7792</v>
      </c>
      <c r="K7763" s="1" t="s">
        <v>7794</v>
      </c>
    </row>
    <row r="7764">
      <c r="A7764" s="1" t="s">
        <v>47119</v>
      </c>
      <c r="B7764" s="1" t="s">
        <v>807</v>
      </c>
      <c r="C7764" s="1" t="s">
        <v>808</v>
      </c>
      <c r="D7764" s="1" t="s">
        <v>803</v>
      </c>
      <c r="E7764" s="1" t="s">
        <v>805</v>
      </c>
      <c r="F7764" s="1" t="s">
        <v>7765</v>
      </c>
      <c r="G7764" s="1" t="s">
        <v>7766</v>
      </c>
      <c r="H7764" s="1" t="s">
        <v>7767</v>
      </c>
      <c r="I7764" s="1" t="s">
        <v>6258</v>
      </c>
      <c r="J7764" s="1" t="s">
        <v>91</v>
      </c>
      <c r="K7764" s="1" t="s">
        <v>92</v>
      </c>
      <c r="M7764" s="1" t="s">
        <v>812</v>
      </c>
      <c r="N7764" s="1" t="s">
        <v>808</v>
      </c>
      <c r="O7764" s="1" t="s">
        <v>24768</v>
      </c>
      <c r="P7764" s="1" t="s">
        <v>24769</v>
      </c>
      <c r="Q7764" s="1" t="s">
        <v>814</v>
      </c>
      <c r="R7764" s="1" t="s">
        <v>816</v>
      </c>
      <c r="U7764" s="1" t="s">
        <v>817</v>
      </c>
      <c r="V7764" s="1" t="s">
        <v>818</v>
      </c>
    </row>
    <row r="7765">
      <c r="A7765" s="1" t="s">
        <v>47120</v>
      </c>
      <c r="B7765" s="1" t="s">
        <v>7757</v>
      </c>
      <c r="C7765" s="1" t="s">
        <v>7758</v>
      </c>
      <c r="D7765" s="1" t="s">
        <v>7759</v>
      </c>
      <c r="E7765" s="1" t="s">
        <v>7760</v>
      </c>
      <c r="G7765" s="1" t="s">
        <v>7761</v>
      </c>
      <c r="H7765" s="1" t="s">
        <v>7763</v>
      </c>
      <c r="I7765" s="1" t="s">
        <v>1937</v>
      </c>
      <c r="J7765" s="1" t="s">
        <v>1938</v>
      </c>
    </row>
    <row r="7766">
      <c r="A7766" s="1" t="s">
        <v>47121</v>
      </c>
      <c r="B7766" s="1" t="s">
        <v>47122</v>
      </c>
      <c r="C7766" s="1" t="s">
        <v>189</v>
      </c>
    </row>
    <row r="7767">
      <c r="A7767" s="1" t="s">
        <v>47123</v>
      </c>
      <c r="B7767" s="1" t="s">
        <v>7755</v>
      </c>
      <c r="C7767" s="1" t="s">
        <v>189</v>
      </c>
    </row>
    <row r="7768">
      <c r="A7768" s="1" t="s">
        <v>47124</v>
      </c>
      <c r="B7768" s="1" t="s">
        <v>3414</v>
      </c>
      <c r="C7768" s="1" t="s">
        <v>3415</v>
      </c>
      <c r="D7768" s="1" t="s">
        <v>4361</v>
      </c>
      <c r="E7768" s="1" t="s">
        <v>4362</v>
      </c>
      <c r="F7768" s="1" t="s">
        <v>10478</v>
      </c>
      <c r="G7768" s="1" t="s">
        <v>10480</v>
      </c>
      <c r="H7768" s="1" t="s">
        <v>3419</v>
      </c>
      <c r="I7768" s="1" t="s">
        <v>3421</v>
      </c>
      <c r="J7768" s="1" t="s">
        <v>4365</v>
      </c>
      <c r="K7768" s="1" t="s">
        <v>4367</v>
      </c>
      <c r="L7768" s="1" t="s">
        <v>3422</v>
      </c>
      <c r="M7768" s="1" t="s">
        <v>3423</v>
      </c>
    </row>
    <row r="7769">
      <c r="A7769" s="1" t="s">
        <v>47125</v>
      </c>
      <c r="B7769" s="1" t="s">
        <v>469</v>
      </c>
      <c r="C7769" s="1" t="s">
        <v>471</v>
      </c>
      <c r="D7769" s="1" t="s">
        <v>16635</v>
      </c>
      <c r="E7769" s="1" t="s">
        <v>16636</v>
      </c>
      <c r="F7769" s="1" t="s">
        <v>5571</v>
      </c>
      <c r="G7769" s="1" t="s">
        <v>5572</v>
      </c>
      <c r="H7769" s="1" t="s">
        <v>478</v>
      </c>
      <c r="I7769" s="1" t="s">
        <v>480</v>
      </c>
      <c r="J7769" s="1" t="s">
        <v>482</v>
      </c>
      <c r="K7769" s="1" t="s">
        <v>483</v>
      </c>
      <c r="M7769" s="1" t="s">
        <v>484</v>
      </c>
      <c r="N7769" s="1" t="s">
        <v>485</v>
      </c>
    </row>
    <row r="7770">
      <c r="A7770" s="1" t="s">
        <v>47126</v>
      </c>
      <c r="B7770" s="1" t="s">
        <v>13964</v>
      </c>
      <c r="C7770" s="1" t="s">
        <v>13965</v>
      </c>
      <c r="D7770" s="1" t="s">
        <v>42480</v>
      </c>
      <c r="E7770" s="1" t="s">
        <v>42481</v>
      </c>
      <c r="F7770" s="1" t="s">
        <v>42483</v>
      </c>
      <c r="G7770" s="1" t="s">
        <v>16645</v>
      </c>
      <c r="I7770" s="1" t="s">
        <v>42485</v>
      </c>
      <c r="J7770" s="1" t="s">
        <v>42481</v>
      </c>
      <c r="K7770" s="1" t="s">
        <v>13976</v>
      </c>
      <c r="L7770" s="1" t="s">
        <v>13977</v>
      </c>
    </row>
    <row r="7771">
      <c r="A7771" s="1" t="s">
        <v>26349</v>
      </c>
      <c r="B7771" s="1" t="s">
        <v>1068</v>
      </c>
      <c r="C7771" s="1" t="s">
        <v>1069</v>
      </c>
      <c r="D7771" s="1" t="s">
        <v>273</v>
      </c>
      <c r="E7771" s="1" t="s">
        <v>274</v>
      </c>
      <c r="F7771" s="1" t="s">
        <v>42477</v>
      </c>
      <c r="G7771" s="1" t="s">
        <v>42478</v>
      </c>
      <c r="H7771" s="1" t="s">
        <v>1074</v>
      </c>
      <c r="I7771" s="1" t="s">
        <v>1075</v>
      </c>
      <c r="J7771" s="1" t="s">
        <v>300</v>
      </c>
      <c r="K7771" s="1" t="s">
        <v>301</v>
      </c>
    </row>
    <row r="7772">
      <c r="A7772" s="1" t="s">
        <v>47127</v>
      </c>
      <c r="B7772" s="1" t="s">
        <v>4729</v>
      </c>
      <c r="C7772" s="1" t="s">
        <v>4731</v>
      </c>
      <c r="D7772" s="1" t="s">
        <v>4733</v>
      </c>
      <c r="E7772" s="1" t="s">
        <v>4735</v>
      </c>
      <c r="F7772" s="1" t="s">
        <v>47128</v>
      </c>
      <c r="G7772" s="1" t="s">
        <v>47129</v>
      </c>
      <c r="H7772" s="1" t="s">
        <v>20501</v>
      </c>
      <c r="I7772" s="1" t="s">
        <v>20503</v>
      </c>
      <c r="J7772" s="1" t="s">
        <v>27938</v>
      </c>
      <c r="K7772" s="1" t="s">
        <v>20503</v>
      </c>
      <c r="L7772" s="1" t="s">
        <v>16104</v>
      </c>
      <c r="M7772" s="1" t="s">
        <v>4731</v>
      </c>
      <c r="O7772" s="1" t="s">
        <v>4754</v>
      </c>
      <c r="P7772" s="1" t="s">
        <v>4755</v>
      </c>
    </row>
    <row r="7773">
      <c r="A7773" s="1" t="s">
        <v>47130</v>
      </c>
      <c r="B7773" s="1" t="s">
        <v>779</v>
      </c>
      <c r="C7773" s="1" t="s">
        <v>780</v>
      </c>
      <c r="D7773" s="1" t="s">
        <v>1174</v>
      </c>
      <c r="E7773" s="1" t="s">
        <v>1176</v>
      </c>
      <c r="F7773" s="1" t="s">
        <v>47131</v>
      </c>
      <c r="G7773" s="1" t="s">
        <v>47132</v>
      </c>
      <c r="H7773" s="1" t="s">
        <v>36279</v>
      </c>
      <c r="I7773" s="1" t="s">
        <v>36280</v>
      </c>
      <c r="J7773" s="1" t="s">
        <v>2145</v>
      </c>
      <c r="K7773" s="1" t="s">
        <v>2146</v>
      </c>
      <c r="L7773" s="1" t="s">
        <v>1178</v>
      </c>
      <c r="M7773" s="1" t="s">
        <v>1180</v>
      </c>
      <c r="N7773" s="1" t="s">
        <v>786</v>
      </c>
      <c r="O7773" s="1" t="s">
        <v>787</v>
      </c>
      <c r="P7773" s="1" t="s">
        <v>788</v>
      </c>
      <c r="Q7773" s="1" t="s">
        <v>789</v>
      </c>
      <c r="R7773" s="1" t="s">
        <v>47133</v>
      </c>
      <c r="S7773" s="1" t="s">
        <v>47134</v>
      </c>
    </row>
    <row r="7774">
      <c r="A7774" s="1" t="s">
        <v>47135</v>
      </c>
      <c r="B7774" s="1" t="s">
        <v>5553</v>
      </c>
      <c r="C7774" s="1" t="s">
        <v>5554</v>
      </c>
      <c r="D7774" s="1" t="s">
        <v>42466</v>
      </c>
      <c r="E7774" s="1" t="s">
        <v>42467</v>
      </c>
      <c r="F7774" s="1" t="s">
        <v>1896</v>
      </c>
      <c r="G7774" s="1" t="s">
        <v>1899</v>
      </c>
      <c r="I7774" s="1" t="s">
        <v>5555</v>
      </c>
      <c r="J7774" s="1" t="s">
        <v>5556</v>
      </c>
      <c r="L7774" s="1" t="s">
        <v>5557</v>
      </c>
      <c r="M7774" s="1" t="s">
        <v>5558</v>
      </c>
    </row>
    <row r="7775">
      <c r="A7775" s="1" t="s">
        <v>47136</v>
      </c>
      <c r="B7775" s="1" t="s">
        <v>42460</v>
      </c>
      <c r="C7775" s="1" t="s">
        <v>42461</v>
      </c>
      <c r="D7775" s="1" t="s">
        <v>42462</v>
      </c>
      <c r="E7775" s="1" t="s">
        <v>42463</v>
      </c>
      <c r="F7775" s="1" t="s">
        <v>42464</v>
      </c>
      <c r="G7775" s="1" t="s">
        <v>42465</v>
      </c>
    </row>
    <row r="7776">
      <c r="A7776" s="1" t="s">
        <v>47137</v>
      </c>
      <c r="B7776" s="1" t="s">
        <v>2842</v>
      </c>
      <c r="C7776" s="1" t="s">
        <v>2844</v>
      </c>
      <c r="D7776" s="1" t="s">
        <v>2846</v>
      </c>
      <c r="E7776" s="1" t="s">
        <v>2847</v>
      </c>
      <c r="F7776" s="1" t="s">
        <v>2848</v>
      </c>
      <c r="G7776" s="1" t="s">
        <v>2849</v>
      </c>
      <c r="I7776" s="1" t="s">
        <v>2850</v>
      </c>
      <c r="J7776" s="1" t="s">
        <v>2851</v>
      </c>
      <c r="K7776" s="1" t="s">
        <v>2852</v>
      </c>
      <c r="L7776" s="1" t="s">
        <v>2853</v>
      </c>
    </row>
    <row r="7777">
      <c r="A7777" s="1" t="s">
        <v>47138</v>
      </c>
      <c r="B7777" s="1" t="s">
        <v>779</v>
      </c>
      <c r="C7777" s="1" t="s">
        <v>780</v>
      </c>
      <c r="D7777" s="1" t="s">
        <v>42450</v>
      </c>
      <c r="E7777" s="1" t="s">
        <v>42451</v>
      </c>
      <c r="G7777" s="1" t="s">
        <v>16015</v>
      </c>
      <c r="H7777" s="1" t="s">
        <v>16016</v>
      </c>
      <c r="I7777" s="1" t="s">
        <v>16017</v>
      </c>
      <c r="J7777" s="1" t="s">
        <v>16019</v>
      </c>
      <c r="K7777" s="1" t="s">
        <v>788</v>
      </c>
      <c r="L7777" s="1" t="s">
        <v>789</v>
      </c>
    </row>
    <row r="7778">
      <c r="A7778" s="1" t="s">
        <v>47139</v>
      </c>
      <c r="B7778" s="1" t="s">
        <v>273</v>
      </c>
      <c r="C7778" s="1" t="s">
        <v>274</v>
      </c>
      <c r="D7778" s="1" t="s">
        <v>42432</v>
      </c>
      <c r="E7778" s="1" t="s">
        <v>42433</v>
      </c>
      <c r="F7778" s="1" t="s">
        <v>42434</v>
      </c>
      <c r="G7778" s="1" t="s">
        <v>42435</v>
      </c>
      <c r="H7778" s="1" t="s">
        <v>42436</v>
      </c>
      <c r="I7778" s="1" t="s">
        <v>42437</v>
      </c>
      <c r="J7778" s="1" t="s">
        <v>42438</v>
      </c>
      <c r="K7778" s="1" t="s">
        <v>42439</v>
      </c>
      <c r="L7778" s="1" t="s">
        <v>42440</v>
      </c>
      <c r="M7778" s="1" t="s">
        <v>42441</v>
      </c>
      <c r="N7778" s="1">
        <v>30.0</v>
      </c>
      <c r="O7778" s="1" t="s">
        <v>403</v>
      </c>
      <c r="P7778" s="1">
        <v>480.0</v>
      </c>
      <c r="Q7778" s="1" t="s">
        <v>570</v>
      </c>
      <c r="S7778" s="1" t="s">
        <v>42443</v>
      </c>
      <c r="T7778" s="1" t="s">
        <v>42444</v>
      </c>
      <c r="U7778" s="1" t="s">
        <v>42445</v>
      </c>
      <c r="V7778" s="1" t="s">
        <v>42446</v>
      </c>
      <c r="W7778" s="1" t="s">
        <v>300</v>
      </c>
      <c r="X7778" s="1" t="s">
        <v>301</v>
      </c>
      <c r="Y7778" s="1" t="s">
        <v>3029</v>
      </c>
      <c r="Z7778" s="1" t="s">
        <v>3031</v>
      </c>
      <c r="AA7778" s="1" t="s">
        <v>42448</v>
      </c>
      <c r="AB7778" s="1" t="s">
        <v>42449</v>
      </c>
    </row>
    <row r="7779">
      <c r="A7779" s="1" t="s">
        <v>47140</v>
      </c>
      <c r="B7779" s="1" t="s">
        <v>169</v>
      </c>
      <c r="C7779" s="1" t="s">
        <v>170</v>
      </c>
      <c r="D7779" s="1" t="s">
        <v>3458</v>
      </c>
      <c r="E7779" s="1" t="s">
        <v>3459</v>
      </c>
      <c r="F7779" s="1" t="s">
        <v>3460</v>
      </c>
      <c r="G7779" s="1" t="s">
        <v>3461</v>
      </c>
      <c r="H7779" s="1" t="s">
        <v>47141</v>
      </c>
      <c r="I7779" s="1" t="s">
        <v>3459</v>
      </c>
      <c r="J7779" s="1" t="s">
        <v>3471</v>
      </c>
      <c r="K7779" s="1" t="s">
        <v>3473</v>
      </c>
      <c r="L7779" s="1" t="s">
        <v>3477</v>
      </c>
      <c r="M7779" s="1" t="s">
        <v>3478</v>
      </c>
      <c r="O7779" s="1" t="s">
        <v>183</v>
      </c>
      <c r="P7779" s="1" t="s">
        <v>184</v>
      </c>
      <c r="Q7779" s="1" t="s">
        <v>3479</v>
      </c>
      <c r="R7779" s="1" t="s">
        <v>3480</v>
      </c>
    </row>
    <row r="7780">
      <c r="A7780" s="1" t="s">
        <v>47142</v>
      </c>
      <c r="B7780" s="1" t="s">
        <v>9792</v>
      </c>
      <c r="C7780" s="1" t="s">
        <v>9793</v>
      </c>
      <c r="D7780" s="1" t="s">
        <v>42423</v>
      </c>
      <c r="E7780" s="1" t="s">
        <v>42424</v>
      </c>
      <c r="F7780" s="1" t="s">
        <v>42425</v>
      </c>
      <c r="G7780" s="1" t="s">
        <v>1916</v>
      </c>
      <c r="I7780" s="1" t="s">
        <v>42426</v>
      </c>
      <c r="J7780" s="1" t="s">
        <v>42427</v>
      </c>
      <c r="K7780" s="1" t="s">
        <v>9809</v>
      </c>
      <c r="L7780" s="1" t="s">
        <v>9811</v>
      </c>
    </row>
    <row r="7781">
      <c r="A7781" s="1" t="s">
        <v>47143</v>
      </c>
      <c r="B7781" s="1" t="s">
        <v>39852</v>
      </c>
      <c r="C7781" s="1" t="s">
        <v>39853</v>
      </c>
      <c r="D7781" s="1" t="s">
        <v>39854</v>
      </c>
      <c r="E7781" s="1" t="s">
        <v>39855</v>
      </c>
      <c r="F7781" s="1" t="s">
        <v>39856</v>
      </c>
      <c r="G7781" s="1" t="s">
        <v>39855</v>
      </c>
    </row>
    <row r="7782">
      <c r="A7782" s="1" t="s">
        <v>26553</v>
      </c>
      <c r="B7782" s="1" t="s">
        <v>489</v>
      </c>
      <c r="C7782" s="1" t="s">
        <v>490</v>
      </c>
      <c r="D7782" s="1" t="s">
        <v>491</v>
      </c>
      <c r="E7782" s="1" t="s">
        <v>492</v>
      </c>
      <c r="F7782" s="1" t="s">
        <v>1221</v>
      </c>
      <c r="G7782" s="1" t="s">
        <v>1222</v>
      </c>
      <c r="H7782" s="1" t="s">
        <v>495</v>
      </c>
      <c r="I7782" s="1" t="s">
        <v>496</v>
      </c>
      <c r="K7782" s="1" t="s">
        <v>497</v>
      </c>
      <c r="L7782" s="1" t="s">
        <v>488</v>
      </c>
      <c r="M7782" s="1" t="s">
        <v>500</v>
      </c>
      <c r="N7782" s="1" t="s">
        <v>502</v>
      </c>
      <c r="O7782" s="1" t="s">
        <v>504</v>
      </c>
      <c r="P7782" s="1" t="s">
        <v>505</v>
      </c>
    </row>
    <row r="7783">
      <c r="A7783" s="1" t="s">
        <v>47144</v>
      </c>
      <c r="B7783" s="1" t="s">
        <v>42372</v>
      </c>
      <c r="C7783" s="1" t="s">
        <v>16628</v>
      </c>
      <c r="D7783" s="1" t="s">
        <v>9366</v>
      </c>
      <c r="E7783" s="1" t="s">
        <v>9367</v>
      </c>
    </row>
    <row r="7784">
      <c r="A7784" s="1" t="s">
        <v>47145</v>
      </c>
      <c r="B7784" s="1" t="s">
        <v>42364</v>
      </c>
      <c r="C7784" s="1" t="s">
        <v>42365</v>
      </c>
      <c r="D7784" s="1" t="s">
        <v>42366</v>
      </c>
      <c r="E7784" s="1" t="s">
        <v>42367</v>
      </c>
      <c r="F7784" s="1" t="s">
        <v>42368</v>
      </c>
      <c r="G7784" s="1" t="s">
        <v>42369</v>
      </c>
    </row>
    <row r="7785">
      <c r="A7785" s="1" t="s">
        <v>26237</v>
      </c>
      <c r="B7785" s="1" t="s">
        <v>169</v>
      </c>
      <c r="C7785" s="1" t="s">
        <v>170</v>
      </c>
      <c r="D7785" s="1" t="s">
        <v>1434</v>
      </c>
      <c r="E7785" s="1" t="s">
        <v>1436</v>
      </c>
      <c r="F7785" s="1" t="s">
        <v>4759</v>
      </c>
      <c r="G7785" s="1" t="s">
        <v>4761</v>
      </c>
      <c r="H7785" s="1" t="s">
        <v>1430</v>
      </c>
      <c r="I7785" s="1" t="s">
        <v>1432</v>
      </c>
      <c r="J7785" s="1" t="s">
        <v>42361</v>
      </c>
      <c r="K7785" s="1" t="s">
        <v>4765</v>
      </c>
      <c r="M7785" s="1" t="s">
        <v>4767</v>
      </c>
      <c r="N7785" s="1" t="s">
        <v>4769</v>
      </c>
      <c r="O7785" s="1" t="s">
        <v>1450</v>
      </c>
      <c r="P7785" s="1" t="s">
        <v>1451</v>
      </c>
      <c r="S7785" s="1" t="s">
        <v>183</v>
      </c>
      <c r="T7785" s="1" t="s">
        <v>184</v>
      </c>
    </row>
    <row r="7786">
      <c r="A7786" s="1" t="s">
        <v>47146</v>
      </c>
      <c r="B7786" s="1" t="s">
        <v>1244</v>
      </c>
      <c r="C7786" s="1" t="s">
        <v>1246</v>
      </c>
      <c r="D7786" s="1" t="s">
        <v>25252</v>
      </c>
      <c r="E7786" s="1" t="s">
        <v>25253</v>
      </c>
      <c r="F7786" s="1" t="s">
        <v>5402</v>
      </c>
      <c r="G7786" s="1" t="s">
        <v>5403</v>
      </c>
      <c r="H7786" s="1" t="s">
        <v>25254</v>
      </c>
      <c r="I7786" s="1" t="s">
        <v>25255</v>
      </c>
      <c r="J7786" s="1" t="s">
        <v>47147</v>
      </c>
      <c r="K7786" s="1" t="s">
        <v>47149</v>
      </c>
      <c r="N7786" s="1" t="s">
        <v>25256</v>
      </c>
      <c r="O7786" s="1" t="s">
        <v>25255</v>
      </c>
      <c r="P7786" s="1" t="s">
        <v>5408</v>
      </c>
      <c r="Q7786" s="1" t="s">
        <v>5409</v>
      </c>
      <c r="R7786" s="1" t="s">
        <v>1261</v>
      </c>
      <c r="S7786" s="1" t="s">
        <v>1263</v>
      </c>
      <c r="T7786" s="1" t="s">
        <v>2916</v>
      </c>
      <c r="U7786" s="1" t="s">
        <v>2917</v>
      </c>
    </row>
    <row r="7787">
      <c r="A7787" s="1" t="s">
        <v>47152</v>
      </c>
      <c r="B7787" s="1" t="s">
        <v>1068</v>
      </c>
      <c r="C7787" s="1" t="s">
        <v>1069</v>
      </c>
      <c r="D7787" s="1" t="s">
        <v>273</v>
      </c>
      <c r="E7787" s="1" t="s">
        <v>274</v>
      </c>
      <c r="F7787" s="1" t="s">
        <v>33003</v>
      </c>
      <c r="G7787" s="1" t="s">
        <v>4364</v>
      </c>
      <c r="H7787" s="1" t="s">
        <v>898</v>
      </c>
      <c r="I7787" s="1" t="s">
        <v>900</v>
      </c>
      <c r="K7787" s="1" t="s">
        <v>2682</v>
      </c>
      <c r="L7787" s="1" t="s">
        <v>2684</v>
      </c>
      <c r="M7787" s="1" t="s">
        <v>300</v>
      </c>
      <c r="N7787" s="1" t="s">
        <v>301</v>
      </c>
    </row>
    <row r="7788">
      <c r="A7788" s="1" t="s">
        <v>47153</v>
      </c>
      <c r="B7788" s="1" t="s">
        <v>24113</v>
      </c>
      <c r="C7788" s="1" t="s">
        <v>24114</v>
      </c>
      <c r="D7788" s="1" t="s">
        <v>24111</v>
      </c>
      <c r="E7788" s="1" t="s">
        <v>24112</v>
      </c>
      <c r="G7788" s="1" t="s">
        <v>24120</v>
      </c>
      <c r="H7788" s="1" t="s">
        <v>24121</v>
      </c>
      <c r="I7788" s="1" t="s">
        <v>24123</v>
      </c>
      <c r="J7788" s="1" t="s">
        <v>24124</v>
      </c>
    </row>
    <row r="7789">
      <c r="A7789" s="1" t="s">
        <v>20454</v>
      </c>
      <c r="B7789" s="1" t="s">
        <v>791</v>
      </c>
      <c r="C7789" s="1" t="s">
        <v>794</v>
      </c>
      <c r="D7789" s="1" t="s">
        <v>795</v>
      </c>
      <c r="E7789" s="1" t="s">
        <v>796</v>
      </c>
      <c r="F7789" s="1" t="s">
        <v>47158</v>
      </c>
      <c r="G7789" s="1" t="s">
        <v>47159</v>
      </c>
      <c r="H7789" s="1" t="s">
        <v>799</v>
      </c>
      <c r="I7789" s="1" t="s">
        <v>800</v>
      </c>
      <c r="J7789" s="1" t="s">
        <v>801</v>
      </c>
      <c r="K7789" s="1" t="s">
        <v>802</v>
      </c>
      <c r="N7789" s="1" t="s">
        <v>804</v>
      </c>
      <c r="O7789" s="1" t="s">
        <v>806</v>
      </c>
    </row>
    <row r="7790">
      <c r="A7790" s="1" t="s">
        <v>47162</v>
      </c>
      <c r="B7790" s="1" t="s">
        <v>39686</v>
      </c>
      <c r="C7790" s="1" t="s">
        <v>39687</v>
      </c>
      <c r="D7790" s="1" t="s">
        <v>15408</v>
      </c>
      <c r="E7790" s="1" t="s">
        <v>15409</v>
      </c>
      <c r="F7790" s="1" t="s">
        <v>46559</v>
      </c>
      <c r="G7790" s="1" t="s">
        <v>39689</v>
      </c>
      <c r="H7790" s="1" t="s">
        <v>10097</v>
      </c>
      <c r="I7790" s="1" t="s">
        <v>10099</v>
      </c>
      <c r="J7790" s="1">
        <v>480.0</v>
      </c>
      <c r="K7790" s="1" t="s">
        <v>570</v>
      </c>
      <c r="M7790" s="1" t="s">
        <v>39690</v>
      </c>
      <c r="N7790" s="1" t="s">
        <v>39691</v>
      </c>
      <c r="O7790" s="1" t="s">
        <v>15411</v>
      </c>
      <c r="P7790" s="1" t="s">
        <v>15409</v>
      </c>
    </row>
    <row r="7791">
      <c r="A7791" s="1" t="s">
        <v>35786</v>
      </c>
      <c r="B7791" s="1" t="s">
        <v>273</v>
      </c>
      <c r="C7791" s="1" t="s">
        <v>274</v>
      </c>
      <c r="D7791" s="1" t="s">
        <v>5144</v>
      </c>
      <c r="E7791" s="1" t="s">
        <v>5145</v>
      </c>
      <c r="F7791" s="1" t="s">
        <v>5146</v>
      </c>
      <c r="G7791" s="1" t="s">
        <v>5147</v>
      </c>
      <c r="H7791" s="1" t="s">
        <v>5231</v>
      </c>
      <c r="I7791" s="1" t="s">
        <v>5233</v>
      </c>
      <c r="J7791" s="1" t="s">
        <v>33541</v>
      </c>
      <c r="K7791" s="1" t="s">
        <v>5150</v>
      </c>
      <c r="L7791" s="1" t="s">
        <v>5956</v>
      </c>
      <c r="M7791" s="1" t="s">
        <v>5957</v>
      </c>
      <c r="O7791" s="1" t="s">
        <v>5151</v>
      </c>
      <c r="P7791" s="1" t="s">
        <v>5152</v>
      </c>
      <c r="Q7791" s="1" t="s">
        <v>5237</v>
      </c>
      <c r="R7791" s="1" t="s">
        <v>5240</v>
      </c>
      <c r="S7791" s="1" t="s">
        <v>300</v>
      </c>
      <c r="T7791" s="1" t="s">
        <v>301</v>
      </c>
      <c r="U7791" s="1" t="s">
        <v>5154</v>
      </c>
      <c r="V7791" s="1" t="s">
        <v>5145</v>
      </c>
    </row>
    <row r="7792">
      <c r="A7792" s="1" t="s">
        <v>33752</v>
      </c>
      <c r="B7792" s="1" t="s">
        <v>24295</v>
      </c>
      <c r="C7792" s="1" t="s">
        <v>2144</v>
      </c>
      <c r="E7792" s="1" t="s">
        <v>786</v>
      </c>
      <c r="F7792" s="1" t="s">
        <v>787</v>
      </c>
    </row>
    <row r="7793">
      <c r="A7793" s="1" t="s">
        <v>47163</v>
      </c>
      <c r="B7793" s="1" t="s">
        <v>81</v>
      </c>
      <c r="C7793" s="1" t="s">
        <v>82</v>
      </c>
      <c r="D7793" s="1" t="s">
        <v>7147</v>
      </c>
      <c r="E7793" s="1" t="s">
        <v>7148</v>
      </c>
      <c r="F7793" s="1" t="s">
        <v>7149</v>
      </c>
      <c r="G7793" s="1" t="s">
        <v>7150</v>
      </c>
      <c r="H7793" s="1" t="s">
        <v>43728</v>
      </c>
      <c r="I7793" s="1" t="s">
        <v>7152</v>
      </c>
      <c r="J7793" s="1" t="s">
        <v>2568</v>
      </c>
      <c r="K7793" s="1" t="s">
        <v>2573</v>
      </c>
      <c r="L7793" s="1" t="s">
        <v>7153</v>
      </c>
      <c r="M7793" s="1" t="s">
        <v>7154</v>
      </c>
      <c r="N7793" s="1">
        <v>500.0</v>
      </c>
      <c r="O7793" s="1" t="s">
        <v>2006</v>
      </c>
      <c r="Q7793" s="1" t="s">
        <v>7155</v>
      </c>
      <c r="R7793" s="1" t="s">
        <v>7156</v>
      </c>
      <c r="S7793" s="1" t="s">
        <v>7157</v>
      </c>
      <c r="T7793" s="1" t="s">
        <v>7158</v>
      </c>
      <c r="U7793" s="1" t="s">
        <v>7159</v>
      </c>
      <c r="V7793" s="1" t="s">
        <v>7160</v>
      </c>
      <c r="X7793" s="1" t="s">
        <v>95</v>
      </c>
      <c r="Y7793" s="1" t="s">
        <v>96</v>
      </c>
      <c r="Z7793" s="1" t="s">
        <v>7161</v>
      </c>
      <c r="AA7793" s="1" t="s">
        <v>7162</v>
      </c>
    </row>
    <row r="7794">
      <c r="A7794" s="1" t="s">
        <v>47164</v>
      </c>
      <c r="B7794" s="1" t="s">
        <v>24521</v>
      </c>
      <c r="C7794" s="1" t="s">
        <v>24522</v>
      </c>
    </row>
    <row r="7795">
      <c r="A7795" s="1" t="s">
        <v>47165</v>
      </c>
      <c r="B7795" s="1" t="s">
        <v>791</v>
      </c>
      <c r="C7795" s="1" t="s">
        <v>794</v>
      </c>
      <c r="D7795" s="1" t="s">
        <v>795</v>
      </c>
      <c r="E7795" s="1" t="s">
        <v>796</v>
      </c>
      <c r="F7795" s="1" t="s">
        <v>24527</v>
      </c>
      <c r="G7795" s="1" t="s">
        <v>7742</v>
      </c>
      <c r="H7795" s="1" t="s">
        <v>799</v>
      </c>
      <c r="I7795" s="1" t="s">
        <v>800</v>
      </c>
      <c r="J7795" s="1" t="s">
        <v>801</v>
      </c>
      <c r="K7795" s="1" t="s">
        <v>802</v>
      </c>
      <c r="N7795" s="1" t="s">
        <v>804</v>
      </c>
      <c r="O7795" s="1" t="s">
        <v>806</v>
      </c>
    </row>
    <row r="7796">
      <c r="A7796" s="1" t="s">
        <v>47166</v>
      </c>
      <c r="B7796" s="1" t="s">
        <v>4792</v>
      </c>
      <c r="C7796" s="1" t="s">
        <v>4794</v>
      </c>
      <c r="D7796" s="1" t="s">
        <v>4796</v>
      </c>
      <c r="E7796" s="1" t="s">
        <v>4798</v>
      </c>
      <c r="F7796" s="1" t="s">
        <v>4800</v>
      </c>
      <c r="G7796" s="1" t="s">
        <v>4801</v>
      </c>
      <c r="H7796" s="1" t="s">
        <v>24535</v>
      </c>
      <c r="I7796" s="1" t="s">
        <v>10430</v>
      </c>
      <c r="J7796" s="1" t="s">
        <v>1896</v>
      </c>
      <c r="K7796" s="1" t="s">
        <v>1899</v>
      </c>
      <c r="M7796" s="1" t="s">
        <v>4810</v>
      </c>
      <c r="N7796" s="1" t="s">
        <v>4811</v>
      </c>
      <c r="O7796" s="1" t="s">
        <v>4812</v>
      </c>
      <c r="P7796" s="1" t="s">
        <v>4813</v>
      </c>
    </row>
    <row r="7797">
      <c r="A7797" s="1" t="s">
        <v>47167</v>
      </c>
      <c r="B7797" s="1" t="s">
        <v>1068</v>
      </c>
      <c r="C7797" s="1" t="s">
        <v>1069</v>
      </c>
      <c r="D7797" s="1" t="s">
        <v>273</v>
      </c>
      <c r="E7797" s="1" t="s">
        <v>274</v>
      </c>
      <c r="F7797" s="1" t="s">
        <v>24543</v>
      </c>
      <c r="G7797" s="1" t="s">
        <v>2680</v>
      </c>
      <c r="H7797" s="1" t="s">
        <v>898</v>
      </c>
      <c r="I7797" s="1" t="s">
        <v>900</v>
      </c>
      <c r="J7797" s="1" t="s">
        <v>2682</v>
      </c>
      <c r="K7797" s="1" t="s">
        <v>2684</v>
      </c>
      <c r="L7797" s="1" t="s">
        <v>300</v>
      </c>
      <c r="M7797" s="1" t="s">
        <v>301</v>
      </c>
    </row>
    <row r="7798">
      <c r="A7798" s="1" t="s">
        <v>47168</v>
      </c>
      <c r="B7798" s="1" t="s">
        <v>2287</v>
      </c>
      <c r="C7798" s="1" t="s">
        <v>2289</v>
      </c>
      <c r="D7798" s="1" t="s">
        <v>24550</v>
      </c>
      <c r="E7798" s="1" t="s">
        <v>24551</v>
      </c>
      <c r="F7798" s="1" t="s">
        <v>24548</v>
      </c>
      <c r="G7798" s="1" t="s">
        <v>24549</v>
      </c>
      <c r="H7798" s="1" t="s">
        <v>24552</v>
      </c>
      <c r="I7798" s="1" t="s">
        <v>24553</v>
      </c>
      <c r="J7798" s="1" t="s">
        <v>1775</v>
      </c>
      <c r="K7798" s="1" t="s">
        <v>1776</v>
      </c>
      <c r="L7798" s="1" t="s">
        <v>24554</v>
      </c>
      <c r="M7798" s="1" t="s">
        <v>24556</v>
      </c>
      <c r="N7798" s="1">
        <v>511.0</v>
      </c>
      <c r="O7798" s="1" t="s">
        <v>4648</v>
      </c>
      <c r="Q7798" s="1" t="s">
        <v>24557</v>
      </c>
      <c r="R7798" s="1" t="s">
        <v>24558</v>
      </c>
      <c r="S7798" s="1" t="s">
        <v>2312</v>
      </c>
      <c r="T7798" s="1" t="s">
        <v>2314</v>
      </c>
    </row>
    <row r="7799">
      <c r="A7799" s="1" t="s">
        <v>47169</v>
      </c>
      <c r="B7799" s="1" t="s">
        <v>4945</v>
      </c>
      <c r="C7799" s="1" t="s">
        <v>4947</v>
      </c>
      <c r="D7799" s="1" t="s">
        <v>47171</v>
      </c>
      <c r="E7799" s="1" t="s">
        <v>47172</v>
      </c>
      <c r="F7799" s="1" t="s">
        <v>47173</v>
      </c>
      <c r="G7799" s="1" t="s">
        <v>47174</v>
      </c>
      <c r="I7799" s="1" t="s">
        <v>4958</v>
      </c>
      <c r="J7799" s="1" t="s">
        <v>4960</v>
      </c>
      <c r="K7799" s="1" t="s">
        <v>4966</v>
      </c>
      <c r="L7799" s="1" t="s">
        <v>4968</v>
      </c>
    </row>
    <row r="7800">
      <c r="A7800" s="1" t="s">
        <v>47175</v>
      </c>
      <c r="B7800" s="1" t="s">
        <v>3574</v>
      </c>
      <c r="C7800" s="1" t="s">
        <v>3576</v>
      </c>
      <c r="D7800" s="1" t="s">
        <v>3578</v>
      </c>
      <c r="E7800" s="1" t="s">
        <v>3580</v>
      </c>
      <c r="F7800" s="1" t="s">
        <v>52</v>
      </c>
      <c r="G7800" s="1" t="s">
        <v>53</v>
      </c>
      <c r="H7800" s="1" t="s">
        <v>11934</v>
      </c>
      <c r="I7800" s="1" t="s">
        <v>11935</v>
      </c>
      <c r="K7800" s="1" t="s">
        <v>3589</v>
      </c>
      <c r="L7800" s="1" t="s">
        <v>3593</v>
      </c>
      <c r="M7800" s="1" t="s">
        <v>56</v>
      </c>
      <c r="N7800" s="1" t="s">
        <v>57</v>
      </c>
      <c r="O7800" s="1" t="s">
        <v>3594</v>
      </c>
      <c r="P7800" s="1" t="s">
        <v>3597</v>
      </c>
    </row>
    <row r="7801">
      <c r="A7801" s="1" t="s">
        <v>47176</v>
      </c>
      <c r="B7801" s="1" t="s">
        <v>6239</v>
      </c>
      <c r="C7801" s="1" t="s">
        <v>6240</v>
      </c>
      <c r="D7801" s="1" t="s">
        <v>24574</v>
      </c>
      <c r="E7801" s="1" t="s">
        <v>24575</v>
      </c>
      <c r="F7801" s="1" t="s">
        <v>6251</v>
      </c>
      <c r="G7801" s="1" t="s">
        <v>6252</v>
      </c>
    </row>
    <row r="7802">
      <c r="A7802" s="1" t="s">
        <v>47178</v>
      </c>
      <c r="B7802" s="1" t="s">
        <v>1539</v>
      </c>
      <c r="C7802" s="1" t="s">
        <v>1541</v>
      </c>
      <c r="D7802" s="1" t="s">
        <v>1543</v>
      </c>
      <c r="E7802" s="1" t="s">
        <v>1545</v>
      </c>
      <c r="F7802" s="1" t="s">
        <v>5405</v>
      </c>
      <c r="G7802" s="1" t="s">
        <v>5407</v>
      </c>
      <c r="H7802" s="1" t="s">
        <v>1883</v>
      </c>
      <c r="I7802" s="1" t="s">
        <v>1885</v>
      </c>
      <c r="J7802" s="1" t="s">
        <v>7071</v>
      </c>
      <c r="K7802" s="1" t="s">
        <v>7072</v>
      </c>
      <c r="L7802" s="1" t="s">
        <v>7067</v>
      </c>
      <c r="M7802" s="1" t="s">
        <v>7069</v>
      </c>
      <c r="N7802" s="1" t="s">
        <v>717</v>
      </c>
      <c r="O7802" s="1" t="s">
        <v>718</v>
      </c>
      <c r="P7802" s="1" t="s">
        <v>47182</v>
      </c>
      <c r="Q7802" s="1" t="s">
        <v>47183</v>
      </c>
      <c r="R7802" s="1" t="s">
        <v>24593</v>
      </c>
      <c r="S7802" s="1" t="s">
        <v>24594</v>
      </c>
      <c r="T7802" s="1" t="s">
        <v>47184</v>
      </c>
      <c r="U7802" s="1" t="s">
        <v>47185</v>
      </c>
      <c r="V7802" s="1">
        <v>980.0</v>
      </c>
      <c r="W7802" s="1" t="s">
        <v>15054</v>
      </c>
      <c r="X7802" s="1">
        <v>140.0</v>
      </c>
      <c r="Y7802" s="1" t="s">
        <v>13650</v>
      </c>
      <c r="Z7802" s="1">
        <v>380.0</v>
      </c>
      <c r="AA7802" s="1" t="s">
        <v>10582</v>
      </c>
      <c r="AB7802" s="1">
        <v>71.0</v>
      </c>
      <c r="AC7802" s="1" t="s">
        <v>8339</v>
      </c>
      <c r="AD7802" s="1">
        <v>627.0</v>
      </c>
      <c r="AE7802" s="1" t="s">
        <v>16849</v>
      </c>
      <c r="AF7802" s="1">
        <v>982.0</v>
      </c>
      <c r="AG7802" s="1" t="s">
        <v>18821</v>
      </c>
      <c r="AH7802" s="1">
        <v>232.0</v>
      </c>
      <c r="AI7802" s="1" t="s">
        <v>16850</v>
      </c>
      <c r="AJ7802" s="1">
        <v>590.0</v>
      </c>
      <c r="AK7802" s="1" t="s">
        <v>16526</v>
      </c>
      <c r="AL7802" s="1">
        <v>830.0</v>
      </c>
      <c r="AM7802" s="1" t="s">
        <v>18819</v>
      </c>
      <c r="AN7802" s="1">
        <v>591.0</v>
      </c>
      <c r="AO7802" s="1" t="s">
        <v>47186</v>
      </c>
      <c r="AQ7802" s="1" t="s">
        <v>1551</v>
      </c>
      <c r="AR7802" s="1" t="s">
        <v>1541</v>
      </c>
      <c r="AS7802" s="1" t="s">
        <v>5436</v>
      </c>
      <c r="AT7802" s="1" t="s">
        <v>5438</v>
      </c>
      <c r="AU7802" s="1" t="s">
        <v>7082</v>
      </c>
      <c r="AV7802" s="1" t="s">
        <v>7066</v>
      </c>
      <c r="AW7802" s="1" t="s">
        <v>7081</v>
      </c>
      <c r="AX7802" s="1" t="s">
        <v>842</v>
      </c>
    </row>
    <row r="7803">
      <c r="A7803" s="1" t="s">
        <v>1554</v>
      </c>
      <c r="B7803" s="1" t="s">
        <v>5449</v>
      </c>
      <c r="C7803" s="1" t="s">
        <v>5451</v>
      </c>
      <c r="D7803" s="1" t="s">
        <v>1906</v>
      </c>
      <c r="E7803" s="1" t="s">
        <v>1908</v>
      </c>
      <c r="F7803" s="1" t="s">
        <v>734</v>
      </c>
      <c r="G7803" s="1" t="s">
        <v>735</v>
      </c>
    </row>
    <row r="7804">
      <c r="A7804" s="1" t="s">
        <v>47187</v>
      </c>
      <c r="B7804" s="1" t="s">
        <v>1414</v>
      </c>
      <c r="C7804" s="1" t="s">
        <v>1415</v>
      </c>
      <c r="D7804" s="1" t="s">
        <v>1417</v>
      </c>
      <c r="E7804" s="1" t="s">
        <v>1419</v>
      </c>
      <c r="F7804" s="1" t="s">
        <v>11603</v>
      </c>
      <c r="G7804" s="1" t="s">
        <v>8636</v>
      </c>
      <c r="I7804" s="1" t="s">
        <v>1421</v>
      </c>
      <c r="J7804" s="1" t="s">
        <v>1422</v>
      </c>
      <c r="K7804" s="1" t="s">
        <v>1424</v>
      </c>
      <c r="L7804" s="1" t="s">
        <v>1426</v>
      </c>
    </row>
    <row r="7805">
      <c r="A7805" s="1" t="s">
        <v>47188</v>
      </c>
      <c r="B7805" s="1" t="s">
        <v>984</v>
      </c>
      <c r="C7805" s="1" t="s">
        <v>986</v>
      </c>
      <c r="D7805" s="1" t="s">
        <v>14234</v>
      </c>
      <c r="E7805" s="1" t="s">
        <v>14236</v>
      </c>
      <c r="F7805" s="1" t="s">
        <v>24616</v>
      </c>
      <c r="G7805" s="1" t="s">
        <v>24618</v>
      </c>
      <c r="H7805" s="1" t="s">
        <v>990</v>
      </c>
      <c r="I7805" s="1" t="s">
        <v>992</v>
      </c>
      <c r="J7805" s="1" t="s">
        <v>14240</v>
      </c>
      <c r="K7805" s="1" t="s">
        <v>14241</v>
      </c>
      <c r="L7805" s="1" t="s">
        <v>994</v>
      </c>
      <c r="M7805" s="1" t="s">
        <v>996</v>
      </c>
    </row>
    <row r="7806">
      <c r="A7806" s="1" t="s">
        <v>47189</v>
      </c>
      <c r="B7806" s="1" t="s">
        <v>779</v>
      </c>
      <c r="C7806" s="1" t="s">
        <v>780</v>
      </c>
      <c r="D7806" s="1" t="s">
        <v>1174</v>
      </c>
      <c r="E7806" s="1" t="s">
        <v>1176</v>
      </c>
      <c r="F7806" s="1" t="s">
        <v>26320</v>
      </c>
      <c r="G7806" s="1" t="s">
        <v>1180</v>
      </c>
      <c r="H7806" s="1" t="s">
        <v>1178</v>
      </c>
      <c r="I7806" s="1" t="s">
        <v>1180</v>
      </c>
      <c r="J7806" s="1" t="s">
        <v>786</v>
      </c>
      <c r="K7806" s="1" t="s">
        <v>787</v>
      </c>
      <c r="L7806" s="1" t="s">
        <v>788</v>
      </c>
      <c r="M7806" s="1" t="s">
        <v>789</v>
      </c>
    </row>
    <row r="7807">
      <c r="A7807" s="1" t="s">
        <v>47190</v>
      </c>
      <c r="B7807" s="1" t="s">
        <v>169</v>
      </c>
      <c r="C7807" s="1" t="s">
        <v>170</v>
      </c>
      <c r="D7807" s="1" t="s">
        <v>8664</v>
      </c>
      <c r="E7807" s="1" t="s">
        <v>8665</v>
      </c>
      <c r="F7807" s="1" t="s">
        <v>8666</v>
      </c>
      <c r="G7807" s="1" t="s">
        <v>8667</v>
      </c>
      <c r="H7807" s="1" t="s">
        <v>8668</v>
      </c>
      <c r="I7807" s="1" t="s">
        <v>8669</v>
      </c>
      <c r="J7807" s="1" t="s">
        <v>24713</v>
      </c>
      <c r="K7807" s="1" t="s">
        <v>8671</v>
      </c>
      <c r="M7807" s="1" t="s">
        <v>8674</v>
      </c>
      <c r="N7807" s="1" t="s">
        <v>8676</v>
      </c>
      <c r="O7807" s="1" t="s">
        <v>8677</v>
      </c>
      <c r="P7807" s="1" t="s">
        <v>8679</v>
      </c>
      <c r="R7807" s="1" t="s">
        <v>183</v>
      </c>
      <c r="S7807" s="1" t="s">
        <v>184</v>
      </c>
      <c r="T7807" s="1" t="s">
        <v>8680</v>
      </c>
      <c r="U7807" s="1" t="s">
        <v>8681</v>
      </c>
    </row>
    <row r="7808">
      <c r="A7808" s="1" t="s">
        <v>47191</v>
      </c>
      <c r="B7808" s="1" t="s">
        <v>28405</v>
      </c>
      <c r="C7808" s="1" t="s">
        <v>28406</v>
      </c>
      <c r="D7808" s="1" t="s">
        <v>28407</v>
      </c>
      <c r="E7808" s="1" t="s">
        <v>28408</v>
      </c>
      <c r="F7808" s="1" t="s">
        <v>28409</v>
      </c>
      <c r="G7808" s="1" t="s">
        <v>28411</v>
      </c>
    </row>
    <row r="7809">
      <c r="A7809" s="1" t="s">
        <v>47192</v>
      </c>
      <c r="B7809" s="1" t="s">
        <v>24714</v>
      </c>
      <c r="C7809" s="1" t="s">
        <v>24715</v>
      </c>
      <c r="D7809" s="1" t="s">
        <v>24716</v>
      </c>
      <c r="E7809" s="1" t="s">
        <v>189</v>
      </c>
      <c r="F7809" s="1" t="s">
        <v>24717</v>
      </c>
      <c r="G7809" s="1" t="s">
        <v>24718</v>
      </c>
    </row>
    <row r="7810">
      <c r="A7810" s="1" t="s">
        <v>47193</v>
      </c>
      <c r="B7810" s="1" t="s">
        <v>1107</v>
      </c>
      <c r="C7810" s="1" t="s">
        <v>1109</v>
      </c>
      <c r="D7810" s="1" t="s">
        <v>24719</v>
      </c>
      <c r="E7810" s="1" t="s">
        <v>24720</v>
      </c>
      <c r="G7810" s="1" t="s">
        <v>1115</v>
      </c>
      <c r="H7810" s="1" t="s">
        <v>1116</v>
      </c>
      <c r="I7810" s="1" t="s">
        <v>4931</v>
      </c>
      <c r="J7810" s="1" t="s">
        <v>4932</v>
      </c>
      <c r="L7810" s="1" t="s">
        <v>1123</v>
      </c>
      <c r="M7810" s="1" t="s">
        <v>1125</v>
      </c>
    </row>
    <row r="7811">
      <c r="A7811" s="1" t="s">
        <v>47195</v>
      </c>
      <c r="B7811" s="1" t="s">
        <v>24725</v>
      </c>
      <c r="C7811" s="1" t="s">
        <v>24726</v>
      </c>
      <c r="D7811" s="1" t="s">
        <v>24721</v>
      </c>
      <c r="E7811" s="1" t="s">
        <v>24722</v>
      </c>
      <c r="F7811" s="1" t="s">
        <v>24723</v>
      </c>
      <c r="G7811" s="1" t="s">
        <v>24724</v>
      </c>
      <c r="H7811" s="1" t="s">
        <v>24727</v>
      </c>
      <c r="I7811" s="1" t="s">
        <v>24728</v>
      </c>
      <c r="K7811" s="1" t="s">
        <v>24729</v>
      </c>
      <c r="L7811" s="1" t="s">
        <v>24730</v>
      </c>
      <c r="N7811" s="1" t="s">
        <v>24731</v>
      </c>
      <c r="O7811" s="1" t="s">
        <v>24732</v>
      </c>
      <c r="P7811" s="1" t="s">
        <v>24733</v>
      </c>
      <c r="Q7811" s="1" t="s">
        <v>24734</v>
      </c>
    </row>
    <row r="7812">
      <c r="A7812" s="1" t="s">
        <v>24863</v>
      </c>
      <c r="B7812" s="1" t="s">
        <v>8392</v>
      </c>
      <c r="C7812" s="1" t="s">
        <v>8393</v>
      </c>
      <c r="D7812" s="1" t="s">
        <v>21426</v>
      </c>
      <c r="E7812" s="1" t="s">
        <v>21428</v>
      </c>
      <c r="F7812" s="1" t="s">
        <v>24735</v>
      </c>
      <c r="G7812" s="1" t="s">
        <v>21430</v>
      </c>
      <c r="I7812" s="1" t="s">
        <v>21431</v>
      </c>
      <c r="J7812" s="1" t="s">
        <v>21433</v>
      </c>
      <c r="L7812" s="1" t="s">
        <v>8409</v>
      </c>
      <c r="M7812" s="1" t="s">
        <v>8393</v>
      </c>
    </row>
    <row r="7813">
      <c r="A7813" s="1" t="s">
        <v>47196</v>
      </c>
      <c r="B7813" s="1" t="s">
        <v>169</v>
      </c>
      <c r="C7813" s="1" t="s">
        <v>170</v>
      </c>
      <c r="D7813" s="1" t="s">
        <v>6983</v>
      </c>
      <c r="E7813" s="1" t="s">
        <v>6984</v>
      </c>
      <c r="F7813" s="1" t="s">
        <v>7975</v>
      </c>
      <c r="G7813" s="1" t="s">
        <v>7977</v>
      </c>
      <c r="H7813" s="1" t="s">
        <v>6985</v>
      </c>
      <c r="I7813" s="1" t="s">
        <v>6986</v>
      </c>
      <c r="J7813" s="1" t="s">
        <v>9790</v>
      </c>
      <c r="K7813" s="1" t="s">
        <v>9791</v>
      </c>
      <c r="L7813" s="1" t="s">
        <v>9792</v>
      </c>
      <c r="M7813" s="1" t="s">
        <v>9793</v>
      </c>
      <c r="N7813" s="1" t="s">
        <v>17196</v>
      </c>
      <c r="O7813" s="1" t="s">
        <v>17197</v>
      </c>
      <c r="P7813" s="1" t="s">
        <v>17199</v>
      </c>
      <c r="Q7813" s="1" t="s">
        <v>17200</v>
      </c>
      <c r="S7813" s="1" t="s">
        <v>6990</v>
      </c>
      <c r="T7813" s="1" t="s">
        <v>6992</v>
      </c>
      <c r="U7813" s="1" t="s">
        <v>7983</v>
      </c>
      <c r="V7813" s="1" t="s">
        <v>7985</v>
      </c>
      <c r="W7813" s="1" t="s">
        <v>9800</v>
      </c>
      <c r="X7813" s="1" t="s">
        <v>9801</v>
      </c>
      <c r="Y7813" s="1" t="s">
        <v>183</v>
      </c>
      <c r="Z7813" s="1" t="s">
        <v>184</v>
      </c>
      <c r="AA7813" s="1" t="s">
        <v>6994</v>
      </c>
      <c r="AB7813" s="1" t="s">
        <v>6996</v>
      </c>
      <c r="AC7813" s="1" t="s">
        <v>9809</v>
      </c>
      <c r="AD7813" s="1" t="s">
        <v>9811</v>
      </c>
    </row>
    <row r="7814">
      <c r="A7814" s="1" t="s">
        <v>31410</v>
      </c>
      <c r="B7814" s="1" t="s">
        <v>17203</v>
      </c>
      <c r="C7814" s="1" t="s">
        <v>17205</v>
      </c>
      <c r="D7814" s="1" t="s">
        <v>17206</v>
      </c>
      <c r="E7814" s="1" t="s">
        <v>17207</v>
      </c>
      <c r="F7814" s="1" t="s">
        <v>17208</v>
      </c>
      <c r="G7814" s="1" t="s">
        <v>17207</v>
      </c>
    </row>
    <row r="7815">
      <c r="A7815" s="1" t="s">
        <v>47199</v>
      </c>
      <c r="B7815" s="1" t="s">
        <v>17203</v>
      </c>
      <c r="C7815" s="1" t="s">
        <v>17205</v>
      </c>
      <c r="D7815" s="1" t="s">
        <v>17206</v>
      </c>
      <c r="E7815" s="1" t="s">
        <v>17207</v>
      </c>
      <c r="F7815" s="1" t="s">
        <v>17208</v>
      </c>
      <c r="G7815" s="1" t="s">
        <v>17207</v>
      </c>
    </row>
    <row r="7816">
      <c r="A7816" s="1" t="s">
        <v>31326</v>
      </c>
      <c r="B7816" s="1" t="s">
        <v>81</v>
      </c>
      <c r="C7816" s="1" t="s">
        <v>82</v>
      </c>
      <c r="D7816" s="1" t="s">
        <v>5317</v>
      </c>
      <c r="E7816" s="1" t="s">
        <v>5319</v>
      </c>
      <c r="F7816" s="1" t="s">
        <v>40722</v>
      </c>
      <c r="G7816" s="1" t="s">
        <v>5322</v>
      </c>
      <c r="H7816" s="1" t="s">
        <v>1004</v>
      </c>
      <c r="I7816" s="1" t="s">
        <v>1009</v>
      </c>
      <c r="J7816" s="1" t="s">
        <v>5326</v>
      </c>
      <c r="K7816" s="1" t="s">
        <v>5327</v>
      </c>
      <c r="L7816" s="1" t="s">
        <v>5328</v>
      </c>
      <c r="M7816" s="1" t="s">
        <v>5330</v>
      </c>
      <c r="N7816" s="1" t="s">
        <v>95</v>
      </c>
      <c r="O7816" s="1" t="s">
        <v>96</v>
      </c>
    </row>
    <row r="7817">
      <c r="A7817" s="1" t="s">
        <v>30552</v>
      </c>
      <c r="B7817" s="1" t="s">
        <v>779</v>
      </c>
      <c r="C7817" s="1" t="s">
        <v>780</v>
      </c>
      <c r="D7817" s="1" t="s">
        <v>1174</v>
      </c>
      <c r="E7817" s="1" t="s">
        <v>1176</v>
      </c>
      <c r="F7817" s="1" t="s">
        <v>837</v>
      </c>
      <c r="G7817" s="1" t="s">
        <v>839</v>
      </c>
      <c r="H7817" s="1" t="s">
        <v>8106</v>
      </c>
      <c r="I7817" s="1" t="s">
        <v>843</v>
      </c>
      <c r="K7817" s="1" t="s">
        <v>1178</v>
      </c>
      <c r="L7817" s="1" t="s">
        <v>1180</v>
      </c>
      <c r="M7817" s="1" t="s">
        <v>845</v>
      </c>
      <c r="N7817" s="1" t="s">
        <v>847</v>
      </c>
      <c r="O7817" s="1" t="s">
        <v>786</v>
      </c>
      <c r="P7817" s="1" t="s">
        <v>787</v>
      </c>
      <c r="Q7817" s="1" t="s">
        <v>788</v>
      </c>
      <c r="R7817" s="1" t="s">
        <v>789</v>
      </c>
    </row>
    <row r="7818">
      <c r="A7818" s="1" t="s">
        <v>47200</v>
      </c>
      <c r="B7818" s="1" t="s">
        <v>28348</v>
      </c>
      <c r="C7818" s="1" t="s">
        <v>28349</v>
      </c>
      <c r="D7818" s="1" t="s">
        <v>17879</v>
      </c>
      <c r="E7818" s="1" t="s">
        <v>40</v>
      </c>
      <c r="G7818" s="1" t="s">
        <v>28350</v>
      </c>
      <c r="H7818" s="1" t="s">
        <v>28351</v>
      </c>
    </row>
    <row r="7819">
      <c r="A7819" s="1" t="s">
        <v>27214</v>
      </c>
      <c r="B7819" s="1" t="s">
        <v>47201</v>
      </c>
      <c r="C7819" s="1" t="s">
        <v>189</v>
      </c>
    </row>
    <row r="7820">
      <c r="A7820" s="1" t="s">
        <v>31490</v>
      </c>
      <c r="B7820" s="1" t="s">
        <v>169</v>
      </c>
      <c r="C7820" s="1" t="s">
        <v>170</v>
      </c>
      <c r="D7820" s="1" t="s">
        <v>262</v>
      </c>
      <c r="E7820" s="1" t="s">
        <v>263</v>
      </c>
      <c r="F7820" s="1" t="s">
        <v>264</v>
      </c>
      <c r="G7820" s="1" t="s">
        <v>265</v>
      </c>
      <c r="H7820" s="1" t="s">
        <v>11783</v>
      </c>
      <c r="I7820" s="1" t="s">
        <v>11786</v>
      </c>
      <c r="J7820" s="1" t="s">
        <v>37182</v>
      </c>
      <c r="K7820" s="1" t="s">
        <v>37183</v>
      </c>
      <c r="L7820" s="1" t="s">
        <v>42567</v>
      </c>
      <c r="M7820" s="1" t="s">
        <v>11795</v>
      </c>
      <c r="O7820" s="1" t="s">
        <v>268</v>
      </c>
      <c r="P7820" s="1" t="s">
        <v>269</v>
      </c>
      <c r="Q7820" s="1" t="s">
        <v>37185</v>
      </c>
      <c r="R7820" s="1" t="s">
        <v>37186</v>
      </c>
      <c r="T7820" s="1" t="s">
        <v>183</v>
      </c>
      <c r="U7820" s="1" t="s">
        <v>184</v>
      </c>
      <c r="V7820" s="1" t="s">
        <v>11804</v>
      </c>
      <c r="W7820" s="1" t="s">
        <v>11805</v>
      </c>
    </row>
    <row r="7821">
      <c r="A7821" s="1" t="s">
        <v>47202</v>
      </c>
      <c r="B7821" s="1" t="s">
        <v>42570</v>
      </c>
      <c r="C7821" s="1" t="s">
        <v>42571</v>
      </c>
      <c r="D7821" s="1" t="s">
        <v>42572</v>
      </c>
      <c r="E7821" s="1" t="s">
        <v>42573</v>
      </c>
      <c r="G7821" s="1" t="s">
        <v>42574</v>
      </c>
      <c r="H7821" s="1" t="s">
        <v>42571</v>
      </c>
    </row>
    <row r="7822">
      <c r="A7822" s="1" t="s">
        <v>47203</v>
      </c>
      <c r="B7822" s="1" t="s">
        <v>24096</v>
      </c>
      <c r="C7822" s="1" t="s">
        <v>24097</v>
      </c>
      <c r="D7822" s="1" t="s">
        <v>24098</v>
      </c>
      <c r="E7822" s="1" t="s">
        <v>24099</v>
      </c>
      <c r="F7822" s="1" t="s">
        <v>24101</v>
      </c>
      <c r="G7822" s="1" t="s">
        <v>24099</v>
      </c>
    </row>
    <row r="7823">
      <c r="A7823" s="1" t="s">
        <v>47204</v>
      </c>
      <c r="B7823" s="1" t="s">
        <v>24103</v>
      </c>
      <c r="C7823" s="1" t="s">
        <v>24104</v>
      </c>
      <c r="D7823" s="1" t="s">
        <v>24105</v>
      </c>
      <c r="E7823" s="1" t="s">
        <v>24106</v>
      </c>
      <c r="F7823" s="1" t="s">
        <v>17039</v>
      </c>
      <c r="G7823" s="1" t="s">
        <v>17041</v>
      </c>
      <c r="H7823" s="1">
        <v>190.0</v>
      </c>
      <c r="I7823" s="1" t="s">
        <v>3988</v>
      </c>
      <c r="K7823" s="1" t="s">
        <v>24107</v>
      </c>
      <c r="L7823" s="1" t="s">
        <v>24104</v>
      </c>
      <c r="M7823" s="1" t="s">
        <v>24108</v>
      </c>
      <c r="N7823" s="1" t="s">
        <v>24109</v>
      </c>
    </row>
    <row r="7824">
      <c r="A7824" s="1" t="s">
        <v>47205</v>
      </c>
      <c r="B7824" s="1" t="s">
        <v>10280</v>
      </c>
      <c r="C7824" s="1" t="s">
        <v>4022</v>
      </c>
      <c r="D7824" s="1" t="s">
        <v>4020</v>
      </c>
      <c r="E7824" s="1" t="s">
        <v>4022</v>
      </c>
    </row>
    <row r="7825">
      <c r="A7825" s="1" t="s">
        <v>47207</v>
      </c>
      <c r="B7825" s="1" t="s">
        <v>4180</v>
      </c>
      <c r="C7825" s="1" t="s">
        <v>4181</v>
      </c>
      <c r="D7825" s="1" t="s">
        <v>1200</v>
      </c>
      <c r="E7825" s="1" t="s">
        <v>1202</v>
      </c>
      <c r="F7825" s="1" t="s">
        <v>12722</v>
      </c>
      <c r="G7825" s="1" t="s">
        <v>12724</v>
      </c>
      <c r="H7825" s="1" t="s">
        <v>38590</v>
      </c>
      <c r="I7825" s="1" t="s">
        <v>38591</v>
      </c>
      <c r="J7825" s="1" t="s">
        <v>27249</v>
      </c>
      <c r="K7825" s="1" t="s">
        <v>27250</v>
      </c>
      <c r="M7825" s="1" t="s">
        <v>1214</v>
      </c>
      <c r="N7825" s="1" t="s">
        <v>1202</v>
      </c>
      <c r="O7825" s="1" t="s">
        <v>12734</v>
      </c>
      <c r="P7825" s="1" t="s">
        <v>12735</v>
      </c>
      <c r="Q7825" s="1" t="s">
        <v>6354</v>
      </c>
      <c r="R7825" s="1" t="s">
        <v>4181</v>
      </c>
      <c r="S7825" s="1" t="s">
        <v>12736</v>
      </c>
      <c r="T7825" s="1" t="s">
        <v>12737</v>
      </c>
      <c r="X7825" s="1" t="s">
        <v>4205</v>
      </c>
      <c r="Y7825" s="1" t="s">
        <v>4207</v>
      </c>
      <c r="Z7825" s="1" t="s">
        <v>1216</v>
      </c>
      <c r="AA7825" s="1" t="s">
        <v>1218</v>
      </c>
      <c r="AB7825" s="1" t="s">
        <v>12739</v>
      </c>
      <c r="AC7825" s="1" t="s">
        <v>12742</v>
      </c>
    </row>
    <row r="7826">
      <c r="A7826" s="1" t="s">
        <v>47208</v>
      </c>
      <c r="B7826" s="1" t="s">
        <v>469</v>
      </c>
      <c r="C7826" s="1" t="s">
        <v>471</v>
      </c>
      <c r="D7826" s="1" t="s">
        <v>38588</v>
      </c>
      <c r="E7826" s="1" t="s">
        <v>38589</v>
      </c>
      <c r="G7826" s="1" t="s">
        <v>478</v>
      </c>
      <c r="H7826" s="1" t="s">
        <v>480</v>
      </c>
      <c r="I7826" s="1" t="s">
        <v>482</v>
      </c>
      <c r="J7826" s="1" t="s">
        <v>483</v>
      </c>
      <c r="L7826" s="1" t="s">
        <v>484</v>
      </c>
      <c r="M7826" s="1" t="s">
        <v>485</v>
      </c>
    </row>
    <row r="7827">
      <c r="A7827" s="1" t="s">
        <v>47209</v>
      </c>
      <c r="B7827" s="1" t="s">
        <v>13677</v>
      </c>
      <c r="C7827" s="1" t="s">
        <v>13678</v>
      </c>
      <c r="D7827" s="1" t="s">
        <v>13675</v>
      </c>
      <c r="E7827" s="1" t="s">
        <v>13676</v>
      </c>
      <c r="F7827" s="1" t="s">
        <v>3908</v>
      </c>
      <c r="G7827" s="1" t="s">
        <v>3909</v>
      </c>
      <c r="H7827" s="1" t="s">
        <v>7215</v>
      </c>
      <c r="I7827" s="1" t="s">
        <v>7217</v>
      </c>
      <c r="J7827" s="1" t="s">
        <v>10369</v>
      </c>
      <c r="K7827" s="1" t="s">
        <v>10370</v>
      </c>
      <c r="L7827" s="1" t="s">
        <v>47210</v>
      </c>
      <c r="M7827" s="1" t="s">
        <v>3916</v>
      </c>
      <c r="N7827" s="1" t="s">
        <v>4883</v>
      </c>
      <c r="O7827" s="1" t="s">
        <v>4884</v>
      </c>
      <c r="P7827" s="1" t="s">
        <v>13685</v>
      </c>
      <c r="Q7827" s="1" t="s">
        <v>13687</v>
      </c>
      <c r="R7827" s="1" t="s">
        <v>3914</v>
      </c>
      <c r="S7827" s="1" t="s">
        <v>3916</v>
      </c>
      <c r="T7827" s="1" t="s">
        <v>10324</v>
      </c>
      <c r="U7827" s="1" t="s">
        <v>10325</v>
      </c>
      <c r="V7827" s="1" t="s">
        <v>786</v>
      </c>
      <c r="W7827" s="1" t="s">
        <v>787</v>
      </c>
      <c r="Y7827" s="1" t="s">
        <v>13692</v>
      </c>
      <c r="Z7827" s="1" t="s">
        <v>13693</v>
      </c>
      <c r="AA7827" s="1" t="s">
        <v>3901</v>
      </c>
      <c r="AB7827" s="1" t="s">
        <v>3902</v>
      </c>
      <c r="AC7827" s="1" t="s">
        <v>10329</v>
      </c>
      <c r="AD7827" s="1" t="s">
        <v>10330</v>
      </c>
    </row>
    <row r="7828">
      <c r="A7828" s="1" t="s">
        <v>47211</v>
      </c>
      <c r="B7828" s="1" t="s">
        <v>19339</v>
      </c>
      <c r="C7828" s="1" t="s">
        <v>19341</v>
      </c>
      <c r="D7828" s="1" t="s">
        <v>27330</v>
      </c>
      <c r="E7828" s="1" t="s">
        <v>27331</v>
      </c>
      <c r="F7828" s="1" t="s">
        <v>19345</v>
      </c>
      <c r="G7828" s="1" t="s">
        <v>19344</v>
      </c>
      <c r="H7828" s="60">
        <v>40.0</v>
      </c>
      <c r="I7828" s="1" t="s">
        <v>27335</v>
      </c>
    </row>
    <row r="7829">
      <c r="A7829" s="1" t="s">
        <v>47212</v>
      </c>
      <c r="B7829" s="1" t="s">
        <v>1597</v>
      </c>
      <c r="C7829" s="1" t="s">
        <v>1599</v>
      </c>
      <c r="D7829" s="1" t="s">
        <v>38592</v>
      </c>
      <c r="E7829" s="1" t="s">
        <v>38593</v>
      </c>
      <c r="F7829" s="1" t="s">
        <v>12181</v>
      </c>
      <c r="G7829" s="1" t="s">
        <v>12182</v>
      </c>
      <c r="H7829" s="1" t="s">
        <v>38594</v>
      </c>
      <c r="I7829" s="1" t="s">
        <v>38595</v>
      </c>
      <c r="K7829" s="1" t="s">
        <v>12183</v>
      </c>
      <c r="L7829" s="1" t="s">
        <v>12184</v>
      </c>
      <c r="M7829" s="1" t="s">
        <v>1610</v>
      </c>
      <c r="N7829" s="1" t="s">
        <v>1611</v>
      </c>
      <c r="O7829" s="1" t="s">
        <v>38596</v>
      </c>
      <c r="P7829" s="1" t="s">
        <v>38597</v>
      </c>
    </row>
    <row r="7830">
      <c r="A7830" s="1" t="s">
        <v>47214</v>
      </c>
      <c r="B7830" s="1" t="s">
        <v>29422</v>
      </c>
      <c r="C7830" s="1" t="s">
        <v>40</v>
      </c>
    </row>
    <row r="7831">
      <c r="A7831" s="1" t="s">
        <v>47215</v>
      </c>
      <c r="B7831" s="1" t="s">
        <v>1128</v>
      </c>
      <c r="C7831" s="1" t="s">
        <v>1130</v>
      </c>
      <c r="D7831" s="1" t="s">
        <v>1134</v>
      </c>
      <c r="E7831" s="1" t="s">
        <v>1136</v>
      </c>
    </row>
    <row r="7832">
      <c r="A7832" s="1" t="s">
        <v>47216</v>
      </c>
      <c r="B7832" s="1" t="s">
        <v>9064</v>
      </c>
      <c r="C7832" s="1" t="s">
        <v>9065</v>
      </c>
      <c r="F7832" s="1" t="s">
        <v>9066</v>
      </c>
      <c r="G7832" s="1" t="s">
        <v>9067</v>
      </c>
    </row>
    <row r="7833">
      <c r="A7833" s="1" t="s">
        <v>47217</v>
      </c>
      <c r="B7833" s="1" t="s">
        <v>1244</v>
      </c>
      <c r="C7833" s="1" t="s">
        <v>1246</v>
      </c>
      <c r="D7833" s="1" t="s">
        <v>44873</v>
      </c>
      <c r="E7833" s="1" t="s">
        <v>44874</v>
      </c>
      <c r="F7833" s="1" t="s">
        <v>44875</v>
      </c>
      <c r="G7833" s="1" t="s">
        <v>44876</v>
      </c>
      <c r="H7833" s="1" t="s">
        <v>44877</v>
      </c>
      <c r="I7833" s="1" t="s">
        <v>44876</v>
      </c>
      <c r="K7833" s="1" t="s">
        <v>44878</v>
      </c>
      <c r="L7833" s="1" t="s">
        <v>44879</v>
      </c>
      <c r="M7833" s="1">
        <v>680.0</v>
      </c>
      <c r="N7833" s="1" t="s">
        <v>291</v>
      </c>
      <c r="Q7833" s="1" t="s">
        <v>44880</v>
      </c>
      <c r="R7833" s="1" t="s">
        <v>44874</v>
      </c>
      <c r="S7833" s="1" t="s">
        <v>1261</v>
      </c>
      <c r="T7833" s="1" t="s">
        <v>1263</v>
      </c>
      <c r="U7833" s="1" t="s">
        <v>44881</v>
      </c>
      <c r="V7833" s="1" t="s">
        <v>44876</v>
      </c>
    </row>
    <row r="7834">
      <c r="A7834" s="1" t="s">
        <v>47218</v>
      </c>
      <c r="B7834" s="1" t="s">
        <v>346</v>
      </c>
      <c r="C7834" s="1" t="s">
        <v>347</v>
      </c>
      <c r="D7834" s="1" t="s">
        <v>17003</v>
      </c>
      <c r="E7834" s="1" t="s">
        <v>17004</v>
      </c>
      <c r="F7834" s="1" t="s">
        <v>44871</v>
      </c>
      <c r="G7834" s="1" t="s">
        <v>44872</v>
      </c>
      <c r="I7834" s="1" t="s">
        <v>17010</v>
      </c>
      <c r="J7834" s="1" t="s">
        <v>17012</v>
      </c>
      <c r="K7834" s="1" t="s">
        <v>11283</v>
      </c>
      <c r="L7834" s="1" t="s">
        <v>11284</v>
      </c>
      <c r="M7834" s="1" t="s">
        <v>361</v>
      </c>
      <c r="N7834" s="1" t="s">
        <v>362</v>
      </c>
    </row>
    <row r="7835">
      <c r="A7835" s="1" t="s">
        <v>47219</v>
      </c>
      <c r="B7835" s="1" t="s">
        <v>14661</v>
      </c>
      <c r="C7835" s="1" t="s">
        <v>14662</v>
      </c>
      <c r="D7835" s="1" t="s">
        <v>14663</v>
      </c>
      <c r="E7835" s="1" t="s">
        <v>14665</v>
      </c>
      <c r="F7835" s="1" t="s">
        <v>44868</v>
      </c>
      <c r="G7835" s="1" t="s">
        <v>44869</v>
      </c>
      <c r="I7835" s="1" t="s">
        <v>14674</v>
      </c>
      <c r="J7835" s="1" t="s">
        <v>14675</v>
      </c>
      <c r="K7835" s="1" t="s">
        <v>14676</v>
      </c>
      <c r="L7835" s="1" t="s">
        <v>14677</v>
      </c>
      <c r="M7835" s="1" t="s">
        <v>201</v>
      </c>
      <c r="N7835" s="1" t="s">
        <v>202</v>
      </c>
    </row>
    <row r="7836">
      <c r="A7836" s="1" t="s">
        <v>47220</v>
      </c>
      <c r="B7836" s="1" t="s">
        <v>19214</v>
      </c>
      <c r="C7836" s="1" t="s">
        <v>19216</v>
      </c>
      <c r="D7836" s="1" t="s">
        <v>44865</v>
      </c>
      <c r="E7836" s="1" t="s">
        <v>19218</v>
      </c>
      <c r="F7836" s="1" t="s">
        <v>19219</v>
      </c>
      <c r="G7836" s="1" t="s">
        <v>19220</v>
      </c>
      <c r="H7836" s="1" t="s">
        <v>19221</v>
      </c>
      <c r="I7836" s="1" t="s">
        <v>19222</v>
      </c>
      <c r="J7836" s="1" t="s">
        <v>19223</v>
      </c>
      <c r="K7836" s="1" t="s">
        <v>19224</v>
      </c>
      <c r="L7836" s="1" t="s">
        <v>25045</v>
      </c>
      <c r="M7836" s="1" t="s">
        <v>25046</v>
      </c>
    </row>
    <row r="7837">
      <c r="A7837" s="1" t="s">
        <v>47221</v>
      </c>
      <c r="B7837" s="1" t="s">
        <v>2370</v>
      </c>
      <c r="C7837" s="1" t="s">
        <v>2371</v>
      </c>
      <c r="E7837" s="1" t="s">
        <v>44856</v>
      </c>
      <c r="F7837" s="1" t="s">
        <v>44857</v>
      </c>
      <c r="G7837" s="1" t="s">
        <v>44854</v>
      </c>
      <c r="H7837" s="1" t="s">
        <v>44855</v>
      </c>
      <c r="I7837" s="1" t="s">
        <v>39648</v>
      </c>
      <c r="J7837" s="1" t="s">
        <v>39649</v>
      </c>
      <c r="K7837" s="1" t="s">
        <v>39650</v>
      </c>
      <c r="L7837" s="1" t="s">
        <v>39651</v>
      </c>
      <c r="M7837" s="1">
        <v>970.0</v>
      </c>
      <c r="N7837" s="1" t="s">
        <v>2388</v>
      </c>
      <c r="P7837" s="1" t="s">
        <v>44858</v>
      </c>
      <c r="Q7837" s="1" t="s">
        <v>44859</v>
      </c>
      <c r="R7837" s="1" t="s">
        <v>1443</v>
      </c>
      <c r="S7837" s="1" t="s">
        <v>1445</v>
      </c>
      <c r="T7837" s="1" t="s">
        <v>2399</v>
      </c>
      <c r="U7837" s="1" t="s">
        <v>2401</v>
      </c>
      <c r="V7837" s="1" t="s">
        <v>44861</v>
      </c>
      <c r="W7837" s="1" t="s">
        <v>44862</v>
      </c>
    </row>
    <row r="7838">
      <c r="A7838" s="1" t="s">
        <v>47222</v>
      </c>
      <c r="B7838" s="1" t="s">
        <v>47223</v>
      </c>
      <c r="C7838" s="1" t="s">
        <v>47224</v>
      </c>
      <c r="D7838" s="1" t="s">
        <v>47225</v>
      </c>
      <c r="E7838" s="1" t="s">
        <v>47226</v>
      </c>
      <c r="G7838" s="1" t="s">
        <v>47227</v>
      </c>
      <c r="H7838" s="1" t="s">
        <v>47228</v>
      </c>
    </row>
    <row r="7839">
      <c r="A7839" s="1" t="s">
        <v>47229</v>
      </c>
      <c r="B7839" s="1" t="s">
        <v>829</v>
      </c>
      <c r="C7839" s="1" t="s">
        <v>830</v>
      </c>
      <c r="D7839" s="1" t="s">
        <v>4595</v>
      </c>
      <c r="E7839" s="1" t="s">
        <v>4597</v>
      </c>
      <c r="F7839" s="1" t="s">
        <v>4598</v>
      </c>
      <c r="G7839" s="1" t="s">
        <v>4599</v>
      </c>
      <c r="I7839" s="1" t="s">
        <v>4601</v>
      </c>
      <c r="J7839" s="1" t="s">
        <v>4602</v>
      </c>
      <c r="K7839" s="1" t="s">
        <v>848</v>
      </c>
      <c r="L7839" s="1" t="s">
        <v>849</v>
      </c>
    </row>
    <row r="7840">
      <c r="A7840" s="1" t="s">
        <v>47230</v>
      </c>
      <c r="B7840" s="1" t="s">
        <v>625</v>
      </c>
      <c r="C7840" s="1" t="s">
        <v>628</v>
      </c>
      <c r="D7840" s="1" t="s">
        <v>44841</v>
      </c>
      <c r="E7840" s="1" t="s">
        <v>44842</v>
      </c>
      <c r="F7840" s="1" t="s">
        <v>44843</v>
      </c>
      <c r="G7840" s="1" t="s">
        <v>44847</v>
      </c>
      <c r="H7840" s="1" t="s">
        <v>4321</v>
      </c>
      <c r="I7840" s="1" t="s">
        <v>4322</v>
      </c>
      <c r="J7840" s="1">
        <v>340.0</v>
      </c>
      <c r="K7840" s="1" t="s">
        <v>4324</v>
      </c>
      <c r="M7840" s="1" t="s">
        <v>44851</v>
      </c>
      <c r="N7840" s="1" t="s">
        <v>44852</v>
      </c>
      <c r="O7840" s="1" t="s">
        <v>645</v>
      </c>
      <c r="P7840" s="1" t="s">
        <v>646</v>
      </c>
    </row>
    <row r="7841">
      <c r="A7841" s="1" t="s">
        <v>47231</v>
      </c>
      <c r="B7841" s="1" t="s">
        <v>779</v>
      </c>
      <c r="C7841" s="1" t="s">
        <v>780</v>
      </c>
      <c r="D7841" s="1" t="s">
        <v>2015</v>
      </c>
      <c r="E7841" s="1" t="s">
        <v>2017</v>
      </c>
      <c r="F7841" s="1" t="s">
        <v>837</v>
      </c>
      <c r="G7841" s="1" t="s">
        <v>839</v>
      </c>
      <c r="H7841" s="1" t="s">
        <v>841</v>
      </c>
      <c r="I7841" s="1" t="s">
        <v>843</v>
      </c>
      <c r="K7841" s="1" t="s">
        <v>845</v>
      </c>
      <c r="L7841" s="1" t="s">
        <v>847</v>
      </c>
      <c r="M7841" s="1" t="s">
        <v>786</v>
      </c>
      <c r="N7841" s="1" t="s">
        <v>787</v>
      </c>
      <c r="O7841" s="1" t="s">
        <v>788</v>
      </c>
      <c r="P7841" s="1" t="s">
        <v>789</v>
      </c>
      <c r="Q7841" s="1" t="s">
        <v>2027</v>
      </c>
      <c r="R7841" s="1" t="s">
        <v>2028</v>
      </c>
    </row>
    <row r="7842">
      <c r="A7842" s="1" t="s">
        <v>35511</v>
      </c>
      <c r="B7842" s="1" t="s">
        <v>5606</v>
      </c>
      <c r="C7842" s="1" t="s">
        <v>5616</v>
      </c>
      <c r="D7842" s="1" t="s">
        <v>8823</v>
      </c>
      <c r="E7842" s="1" t="s">
        <v>8824</v>
      </c>
    </row>
    <row r="7843">
      <c r="A7843" s="1" t="s">
        <v>47233</v>
      </c>
      <c r="B7843" s="1" t="s">
        <v>6571</v>
      </c>
      <c r="C7843" s="1" t="s">
        <v>189</v>
      </c>
    </row>
    <row r="7844">
      <c r="A7844" s="1" t="s">
        <v>47234</v>
      </c>
      <c r="B7844" s="1" t="s">
        <v>3804</v>
      </c>
      <c r="C7844" s="1" t="s">
        <v>3805</v>
      </c>
      <c r="D7844" s="1" t="s">
        <v>3807</v>
      </c>
      <c r="E7844" s="1" t="s">
        <v>3809</v>
      </c>
      <c r="F7844" s="1" t="s">
        <v>3811</v>
      </c>
      <c r="G7844" s="1" t="s">
        <v>40</v>
      </c>
      <c r="H7844" s="1" t="s">
        <v>3819</v>
      </c>
      <c r="I7844" s="1" t="s">
        <v>3822</v>
      </c>
      <c r="J7844" s="1">
        <v>680.0</v>
      </c>
      <c r="K7844" s="1" t="s">
        <v>291</v>
      </c>
      <c r="L7844" s="1" t="s">
        <v>3826</v>
      </c>
      <c r="M7844" s="1" t="s">
        <v>3829</v>
      </c>
      <c r="N7844" s="1" t="s">
        <v>3830</v>
      </c>
      <c r="O7844" s="1" t="s">
        <v>3809</v>
      </c>
    </row>
    <row r="7845">
      <c r="A7845" s="1" t="s">
        <v>35755</v>
      </c>
      <c r="B7845" s="1" t="s">
        <v>47239</v>
      </c>
      <c r="C7845" s="1" t="s">
        <v>47240</v>
      </c>
      <c r="D7845" s="1" t="s">
        <v>14015</v>
      </c>
      <c r="E7845" s="1" t="s">
        <v>14016</v>
      </c>
      <c r="F7845" s="1" t="s">
        <v>47241</v>
      </c>
      <c r="G7845" s="1" t="s">
        <v>47242</v>
      </c>
      <c r="I7845" s="1" t="s">
        <v>14017</v>
      </c>
      <c r="J7845" s="1" t="s">
        <v>14018</v>
      </c>
      <c r="K7845" s="1" t="s">
        <v>41713</v>
      </c>
      <c r="L7845" s="1" t="s">
        <v>41714</v>
      </c>
      <c r="M7845" s="1" t="s">
        <v>47243</v>
      </c>
      <c r="N7845" s="1" t="s">
        <v>47244</v>
      </c>
    </row>
    <row r="7846">
      <c r="A7846" s="1" t="s">
        <v>26919</v>
      </c>
      <c r="B7846" s="1" t="s">
        <v>10880</v>
      </c>
      <c r="C7846" s="1" t="s">
        <v>10881</v>
      </c>
      <c r="D7846" s="1" t="s">
        <v>47246</v>
      </c>
      <c r="E7846" s="1" t="s">
        <v>47247</v>
      </c>
      <c r="G7846" s="1" t="s">
        <v>10883</v>
      </c>
      <c r="H7846" s="1" t="s">
        <v>10881</v>
      </c>
      <c r="J7846" s="1" t="s">
        <v>10885</v>
      </c>
      <c r="K7846" s="1" t="s">
        <v>10886</v>
      </c>
    </row>
    <row r="7847">
      <c r="A7847" s="1" t="s">
        <v>47248</v>
      </c>
      <c r="B7847" s="1" t="s">
        <v>3779</v>
      </c>
      <c r="C7847" s="1" t="s">
        <v>3781</v>
      </c>
      <c r="D7847" s="1" t="s">
        <v>3784</v>
      </c>
      <c r="E7847" s="1" t="s">
        <v>3787</v>
      </c>
      <c r="F7847" s="1" t="s">
        <v>3788</v>
      </c>
      <c r="G7847" s="1" t="s">
        <v>3781</v>
      </c>
      <c r="H7847" s="1" t="s">
        <v>3792</v>
      </c>
      <c r="I7847" s="1" t="s">
        <v>3793</v>
      </c>
      <c r="J7847" s="1" t="s">
        <v>3794</v>
      </c>
      <c r="K7847" s="1" t="s">
        <v>3796</v>
      </c>
    </row>
    <row r="7848">
      <c r="A7848" s="1" t="s">
        <v>21774</v>
      </c>
      <c r="B7848" s="1" t="s">
        <v>33448</v>
      </c>
      <c r="C7848" s="1" t="s">
        <v>33463</v>
      </c>
      <c r="D7848" s="1" t="s">
        <v>47250</v>
      </c>
      <c r="E7848" s="1" t="s">
        <v>33481</v>
      </c>
      <c r="F7848" s="1" t="s">
        <v>22732</v>
      </c>
      <c r="G7848" s="1" t="s">
        <v>22733</v>
      </c>
      <c r="H7848" s="1" t="s">
        <v>47252</v>
      </c>
      <c r="I7848" s="1" t="s">
        <v>47253</v>
      </c>
      <c r="J7848" s="1" t="s">
        <v>33483</v>
      </c>
      <c r="K7848" s="1" t="s">
        <v>33484</v>
      </c>
    </row>
    <row r="7849">
      <c r="A7849" s="1" t="s">
        <v>18667</v>
      </c>
      <c r="B7849" s="1" t="s">
        <v>3735</v>
      </c>
      <c r="C7849" s="1" t="s">
        <v>3736</v>
      </c>
      <c r="D7849" s="1" t="s">
        <v>3737</v>
      </c>
      <c r="E7849" s="1" t="s">
        <v>3739</v>
      </c>
      <c r="G7849" s="1" t="s">
        <v>3740</v>
      </c>
      <c r="H7849" s="1" t="s">
        <v>3741</v>
      </c>
      <c r="I7849" s="1" t="s">
        <v>3448</v>
      </c>
      <c r="J7849" s="1" t="s">
        <v>3450</v>
      </c>
    </row>
    <row r="7850">
      <c r="A7850" s="1" t="s">
        <v>30514</v>
      </c>
      <c r="B7850" s="1" t="s">
        <v>346</v>
      </c>
      <c r="C7850" s="1" t="s">
        <v>347</v>
      </c>
      <c r="D7850" s="1" t="s">
        <v>34416</v>
      </c>
      <c r="E7850" s="1" t="s">
        <v>34417</v>
      </c>
      <c r="F7850" s="1" t="s">
        <v>34418</v>
      </c>
      <c r="G7850" s="1" t="s">
        <v>40</v>
      </c>
      <c r="H7850" s="1" t="s">
        <v>34419</v>
      </c>
      <c r="I7850" s="1" t="s">
        <v>34421</v>
      </c>
      <c r="J7850" s="1" t="s">
        <v>361</v>
      </c>
      <c r="K7850" s="1" t="s">
        <v>362</v>
      </c>
    </row>
    <row r="7851">
      <c r="A7851" s="1" t="s">
        <v>47254</v>
      </c>
      <c r="B7851" s="1" t="s">
        <v>3722</v>
      </c>
      <c r="C7851" s="1" t="s">
        <v>189</v>
      </c>
    </row>
    <row r="7852">
      <c r="A7852" s="1" t="s">
        <v>47256</v>
      </c>
      <c r="B7852" s="1" t="s">
        <v>22264</v>
      </c>
      <c r="C7852" s="1" t="s">
        <v>189</v>
      </c>
    </row>
    <row r="7853">
      <c r="A7853" s="1" t="s">
        <v>47257</v>
      </c>
      <c r="B7853" s="1" t="s">
        <v>169</v>
      </c>
      <c r="C7853" s="1" t="s">
        <v>170</v>
      </c>
      <c r="D7853" s="1" t="s">
        <v>3692</v>
      </c>
      <c r="E7853" s="1" t="s">
        <v>3695</v>
      </c>
      <c r="F7853" s="1" t="s">
        <v>3697</v>
      </c>
      <c r="G7853" s="1" t="s">
        <v>3695</v>
      </c>
      <c r="H7853" s="1" t="s">
        <v>3699</v>
      </c>
      <c r="I7853" s="1" t="s">
        <v>3703</v>
      </c>
      <c r="J7853" s="1">
        <v>770.0</v>
      </c>
      <c r="K7853" s="1" t="s">
        <v>3708</v>
      </c>
      <c r="M7853" s="1" t="s">
        <v>3710</v>
      </c>
      <c r="N7853" s="1" t="s">
        <v>3695</v>
      </c>
      <c r="O7853" s="1" t="s">
        <v>183</v>
      </c>
      <c r="P7853" s="1" t="s">
        <v>184</v>
      </c>
      <c r="Q7853" s="1" t="s">
        <v>3713</v>
      </c>
      <c r="R7853" s="1" t="s">
        <v>3715</v>
      </c>
    </row>
    <row r="7854">
      <c r="A7854" s="1" t="s">
        <v>47258</v>
      </c>
      <c r="B7854" s="1" t="s">
        <v>3310</v>
      </c>
      <c r="C7854" s="1" t="s">
        <v>3312</v>
      </c>
      <c r="D7854" s="1" t="s">
        <v>3666</v>
      </c>
      <c r="E7854" s="1" t="s">
        <v>40</v>
      </c>
      <c r="F7854" s="1" t="s">
        <v>3315</v>
      </c>
      <c r="G7854" s="1" t="s">
        <v>3316</v>
      </c>
    </row>
    <row r="7855">
      <c r="A7855" s="1" t="s">
        <v>47259</v>
      </c>
      <c r="B7855" s="1" t="s">
        <v>14929</v>
      </c>
      <c r="C7855" s="1" t="s">
        <v>14930</v>
      </c>
      <c r="D7855" s="1" t="s">
        <v>3458</v>
      </c>
      <c r="E7855" s="1" t="s">
        <v>3459</v>
      </c>
      <c r="F7855" s="1" t="s">
        <v>3460</v>
      </c>
      <c r="G7855" s="1" t="s">
        <v>3461</v>
      </c>
      <c r="H7855" s="1" t="s">
        <v>32083</v>
      </c>
      <c r="I7855" s="1" t="s">
        <v>32084</v>
      </c>
      <c r="J7855" s="1" t="s">
        <v>4176</v>
      </c>
      <c r="K7855" s="1" t="s">
        <v>4177</v>
      </c>
      <c r="L7855" s="1" t="s">
        <v>47261</v>
      </c>
      <c r="M7855" s="1" t="s">
        <v>32088</v>
      </c>
      <c r="O7855" s="1" t="s">
        <v>14939</v>
      </c>
      <c r="P7855" s="1" t="s">
        <v>14930</v>
      </c>
      <c r="Q7855" s="1" t="s">
        <v>3471</v>
      </c>
      <c r="R7855" s="1" t="s">
        <v>3473</v>
      </c>
      <c r="S7855" s="1" t="s">
        <v>32087</v>
      </c>
      <c r="T7855" s="1" t="s">
        <v>32088</v>
      </c>
      <c r="U7855" s="1" t="s">
        <v>6583</v>
      </c>
      <c r="V7855" s="1" t="s">
        <v>6584</v>
      </c>
      <c r="X7855" s="1" t="s">
        <v>4201</v>
      </c>
      <c r="Y7855" s="1" t="s">
        <v>4203</v>
      </c>
      <c r="Z7855" s="1" t="s">
        <v>3479</v>
      </c>
      <c r="AA7855" s="1" t="s">
        <v>3480</v>
      </c>
    </row>
    <row r="7856">
      <c r="A7856" s="1" t="s">
        <v>47262</v>
      </c>
      <c r="B7856" s="1" t="s">
        <v>3630</v>
      </c>
      <c r="C7856" s="1" t="s">
        <v>3634</v>
      </c>
      <c r="D7856" s="1" t="s">
        <v>3636</v>
      </c>
      <c r="E7856" s="1" t="s">
        <v>3638</v>
      </c>
      <c r="G7856" s="1" t="s">
        <v>3639</v>
      </c>
      <c r="H7856" s="1" t="s">
        <v>3641</v>
      </c>
    </row>
    <row r="7857">
      <c r="A7857" s="1" t="s">
        <v>47264</v>
      </c>
      <c r="B7857" s="1" t="s">
        <v>3605</v>
      </c>
      <c r="C7857" s="1" t="s">
        <v>3607</v>
      </c>
      <c r="D7857" s="1" t="s">
        <v>3602</v>
      </c>
      <c r="E7857" s="1" t="s">
        <v>3603</v>
      </c>
      <c r="F7857" s="1" t="s">
        <v>3608</v>
      </c>
      <c r="G7857" s="1" t="s">
        <v>3609</v>
      </c>
      <c r="I7857" s="1" t="s">
        <v>3610</v>
      </c>
      <c r="J7857" s="1" t="s">
        <v>3611</v>
      </c>
      <c r="M7857" s="1" t="s">
        <v>3612</v>
      </c>
      <c r="N7857" s="1" t="s">
        <v>3613</v>
      </c>
      <c r="O7857" s="1" t="s">
        <v>3614</v>
      </c>
      <c r="P7857" s="1" t="s">
        <v>3616</v>
      </c>
      <c r="Q7857" s="1" t="s">
        <v>3617</v>
      </c>
      <c r="R7857" s="1" t="s">
        <v>3619</v>
      </c>
      <c r="S7857" s="1" t="s">
        <v>3620</v>
      </c>
      <c r="T7857" s="1" t="s">
        <v>3622</v>
      </c>
    </row>
    <row r="7858">
      <c r="A7858" s="1" t="s">
        <v>33607</v>
      </c>
      <c r="B7858" s="1" t="s">
        <v>5797</v>
      </c>
      <c r="C7858" s="1" t="s">
        <v>5799</v>
      </c>
      <c r="D7858" s="1" t="s">
        <v>5801</v>
      </c>
      <c r="E7858" s="1" t="s">
        <v>5803</v>
      </c>
      <c r="G7858" s="1" t="s">
        <v>5805</v>
      </c>
      <c r="H7858" s="1" t="s">
        <v>5799</v>
      </c>
      <c r="I7858" s="1" t="s">
        <v>5809</v>
      </c>
      <c r="J7858" s="1" t="s">
        <v>5811</v>
      </c>
      <c r="K7858" s="1" t="s">
        <v>5813</v>
      </c>
      <c r="L7858" s="1" t="s">
        <v>5815</v>
      </c>
    </row>
    <row r="7859">
      <c r="A7859" s="1" t="s">
        <v>36877</v>
      </c>
      <c r="B7859" s="1" t="s">
        <v>40567</v>
      </c>
      <c r="C7859" s="1" t="s">
        <v>40568</v>
      </c>
      <c r="D7859" s="1" t="s">
        <v>40140</v>
      </c>
      <c r="E7859" s="1" t="s">
        <v>40141</v>
      </c>
      <c r="F7859" s="1" t="s">
        <v>40571</v>
      </c>
      <c r="G7859" s="1" t="s">
        <v>40568</v>
      </c>
    </row>
    <row r="7860">
      <c r="A7860" s="1" t="s">
        <v>47268</v>
      </c>
      <c r="B7860" s="1" t="s">
        <v>3470</v>
      </c>
      <c r="C7860" s="1" t="s">
        <v>3472</v>
      </c>
      <c r="D7860" s="1" t="s">
        <v>19940</v>
      </c>
      <c r="E7860" s="1" t="s">
        <v>19942</v>
      </c>
      <c r="F7860" s="1" t="s">
        <v>47269</v>
      </c>
      <c r="G7860" s="1" t="s">
        <v>47270</v>
      </c>
      <c r="H7860" s="1" t="s">
        <v>3466</v>
      </c>
      <c r="I7860" s="1" t="s">
        <v>3468</v>
      </c>
      <c r="J7860" s="1" t="s">
        <v>3499</v>
      </c>
      <c r="K7860" s="1" t="s">
        <v>3501</v>
      </c>
      <c r="M7860" s="1" t="s">
        <v>3516</v>
      </c>
      <c r="N7860" s="1" t="s">
        <v>3472</v>
      </c>
      <c r="O7860" s="1" t="s">
        <v>3514</v>
      </c>
      <c r="P7860" s="1" t="s">
        <v>3468</v>
      </c>
      <c r="Q7860" s="1" t="s">
        <v>3520</v>
      </c>
      <c r="R7860" s="1" t="s">
        <v>3522</v>
      </c>
    </row>
    <row r="7861">
      <c r="A7861" s="1" t="s">
        <v>31606</v>
      </c>
      <c r="B7861" s="1" t="s">
        <v>273</v>
      </c>
      <c r="C7861" s="1" t="s">
        <v>274</v>
      </c>
      <c r="D7861" s="1" t="s">
        <v>3015</v>
      </c>
      <c r="E7861" s="1" t="s">
        <v>3017</v>
      </c>
      <c r="F7861" s="1" t="s">
        <v>3019</v>
      </c>
      <c r="G7861" s="1" t="s">
        <v>3021</v>
      </c>
      <c r="H7861" s="1" t="s">
        <v>3455</v>
      </c>
      <c r="I7861" s="1" t="s">
        <v>3456</v>
      </c>
      <c r="J7861" s="1" t="s">
        <v>3462</v>
      </c>
      <c r="K7861" s="1" t="s">
        <v>3464</v>
      </c>
      <c r="L7861" s="1" t="s">
        <v>3023</v>
      </c>
      <c r="M7861" s="1" t="s">
        <v>3025</v>
      </c>
      <c r="N7861" s="1" t="s">
        <v>3503</v>
      </c>
      <c r="O7861" s="1" t="s">
        <v>3505</v>
      </c>
      <c r="P7861" s="1">
        <v>710.0</v>
      </c>
      <c r="Q7861" s="1" t="s">
        <v>289</v>
      </c>
      <c r="R7861" s="1">
        <v>10.0</v>
      </c>
      <c r="S7861" s="1" t="s">
        <v>330</v>
      </c>
      <c r="U7861" s="1" t="s">
        <v>3027</v>
      </c>
      <c r="V7861" s="1" t="s">
        <v>3028</v>
      </c>
      <c r="W7861" s="1" t="s">
        <v>3510</v>
      </c>
      <c r="X7861" s="1" t="s">
        <v>3512</v>
      </c>
      <c r="Z7861" s="1" t="s">
        <v>300</v>
      </c>
      <c r="AA7861" s="1" t="s">
        <v>301</v>
      </c>
      <c r="AB7861" s="1" t="s">
        <v>3029</v>
      </c>
      <c r="AC7861" s="1" t="s">
        <v>3031</v>
      </c>
      <c r="AD7861" s="1" t="s">
        <v>3523</v>
      </c>
      <c r="AE7861" s="1" t="s">
        <v>3524</v>
      </c>
    </row>
    <row r="7862">
      <c r="A7862" s="1" t="s">
        <v>47273</v>
      </c>
      <c r="B7862" s="1" t="s">
        <v>3474</v>
      </c>
      <c r="C7862" s="1" t="s">
        <v>3497</v>
      </c>
      <c r="D7862" s="1" t="s">
        <v>47275</v>
      </c>
      <c r="E7862" s="1" t="s">
        <v>47276</v>
      </c>
      <c r="F7862" s="1" t="s">
        <v>3518</v>
      </c>
      <c r="G7862" s="1" t="s">
        <v>3519</v>
      </c>
    </row>
    <row r="7863">
      <c r="A7863" s="1" t="s">
        <v>47277</v>
      </c>
      <c r="B7863" s="1" t="s">
        <v>3528</v>
      </c>
      <c r="C7863" s="1" t="s">
        <v>3529</v>
      </c>
      <c r="D7863" s="1" t="s">
        <v>3526</v>
      </c>
      <c r="E7863" s="1" t="s">
        <v>3527</v>
      </c>
      <c r="G7863" s="1" t="s">
        <v>3530</v>
      </c>
      <c r="H7863" s="1" t="s">
        <v>3531</v>
      </c>
      <c r="I7863" s="1" t="s">
        <v>3532</v>
      </c>
      <c r="J7863" s="1" t="s">
        <v>3535</v>
      </c>
      <c r="L7863" s="1" t="s">
        <v>3537</v>
      </c>
      <c r="M7863" s="1" t="s">
        <v>3540</v>
      </c>
      <c r="N7863" s="1" t="s">
        <v>3541</v>
      </c>
      <c r="O7863" s="1" t="s">
        <v>3543</v>
      </c>
      <c r="Q7863" s="1" t="s">
        <v>3547</v>
      </c>
      <c r="R7863" s="1" t="s">
        <v>3527</v>
      </c>
    </row>
    <row r="7864">
      <c r="A7864" s="1" t="s">
        <v>47281</v>
      </c>
      <c r="B7864" s="1" t="s">
        <v>469</v>
      </c>
      <c r="C7864" s="1" t="s">
        <v>471</v>
      </c>
      <c r="D7864" s="1" t="s">
        <v>3383</v>
      </c>
      <c r="E7864" s="1" t="s">
        <v>3385</v>
      </c>
      <c r="F7864" s="1" t="s">
        <v>3387</v>
      </c>
      <c r="G7864" s="1" t="s">
        <v>3389</v>
      </c>
      <c r="H7864" s="1" t="s">
        <v>3390</v>
      </c>
      <c r="I7864" s="1" t="s">
        <v>3391</v>
      </c>
      <c r="J7864" s="1" t="s">
        <v>478</v>
      </c>
      <c r="K7864" s="1" t="s">
        <v>480</v>
      </c>
      <c r="L7864" s="1" t="s">
        <v>3396</v>
      </c>
      <c r="M7864" s="1" t="s">
        <v>3385</v>
      </c>
      <c r="N7864" s="1" t="s">
        <v>3397</v>
      </c>
      <c r="O7864" s="1" t="s">
        <v>3398</v>
      </c>
      <c r="R7864" s="1" t="s">
        <v>484</v>
      </c>
      <c r="S7864" s="1" t="s">
        <v>485</v>
      </c>
      <c r="T7864" s="1" t="s">
        <v>3401</v>
      </c>
      <c r="U7864" s="1" t="s">
        <v>3403</v>
      </c>
    </row>
    <row r="7865">
      <c r="A7865" s="1" t="s">
        <v>47284</v>
      </c>
      <c r="B7865" s="1" t="s">
        <v>11347</v>
      </c>
      <c r="C7865" s="1" t="s">
        <v>11348</v>
      </c>
      <c r="D7865" s="1" t="s">
        <v>33900</v>
      </c>
      <c r="E7865" s="1" t="s">
        <v>11352</v>
      </c>
      <c r="F7865" s="1" t="s">
        <v>11351</v>
      </c>
      <c r="G7865" s="1" t="s">
        <v>11352</v>
      </c>
      <c r="H7865" s="1" t="s">
        <v>11353</v>
      </c>
      <c r="I7865" s="1" t="s">
        <v>11354</v>
      </c>
    </row>
    <row r="7866">
      <c r="A7866" s="1" t="s">
        <v>47285</v>
      </c>
      <c r="B7866" s="1" t="s">
        <v>1380</v>
      </c>
      <c r="C7866" s="1" t="s">
        <v>1382</v>
      </c>
    </row>
    <row r="7867">
      <c r="A7867" s="1" t="s">
        <v>47286</v>
      </c>
      <c r="B7867" s="1" t="s">
        <v>47287</v>
      </c>
      <c r="C7867" s="1" t="s">
        <v>47288</v>
      </c>
      <c r="D7867" s="1" t="s">
        <v>13249</v>
      </c>
      <c r="E7867" s="1" t="s">
        <v>13251</v>
      </c>
      <c r="G7867" s="1" t="s">
        <v>47289</v>
      </c>
      <c r="H7867" s="1" t="s">
        <v>47290</v>
      </c>
    </row>
    <row r="7868">
      <c r="A7868" s="1" t="s">
        <v>47291</v>
      </c>
      <c r="B7868" s="1" t="s">
        <v>34429</v>
      </c>
      <c r="C7868" s="1" t="s">
        <v>34431</v>
      </c>
      <c r="D7868" s="1" t="s">
        <v>34432</v>
      </c>
      <c r="E7868" s="1" t="s">
        <v>22675</v>
      </c>
      <c r="F7868" s="1" t="s">
        <v>34433</v>
      </c>
      <c r="G7868" s="1" t="s">
        <v>34435</v>
      </c>
    </row>
    <row r="7869">
      <c r="A7869" s="1" t="s">
        <v>47293</v>
      </c>
      <c r="B7869" s="1" t="s">
        <v>169</v>
      </c>
      <c r="C7869" s="1" t="s">
        <v>170</v>
      </c>
      <c r="D7869" s="1" t="s">
        <v>262</v>
      </c>
      <c r="E7869" s="1" t="s">
        <v>263</v>
      </c>
      <c r="F7869" s="1" t="s">
        <v>6665</v>
      </c>
      <c r="G7869" s="1" t="s">
        <v>6666</v>
      </c>
      <c r="H7869" s="1" t="s">
        <v>14417</v>
      </c>
      <c r="I7869" s="1" t="s">
        <v>14418</v>
      </c>
      <c r="J7869" s="1" t="s">
        <v>47296</v>
      </c>
      <c r="K7869" s="1" t="s">
        <v>47297</v>
      </c>
      <c r="O7869" s="1" t="s">
        <v>6670</v>
      </c>
      <c r="P7869" s="1" t="s">
        <v>6669</v>
      </c>
      <c r="Q7869" s="1" t="s">
        <v>14420</v>
      </c>
      <c r="R7869" s="1" t="s">
        <v>12323</v>
      </c>
      <c r="S7869" s="1" t="s">
        <v>3565</v>
      </c>
      <c r="T7869" s="1" t="s">
        <v>3567</v>
      </c>
      <c r="V7869" s="1" t="s">
        <v>183</v>
      </c>
      <c r="W7869" s="1" t="s">
        <v>184</v>
      </c>
      <c r="X7869" s="1" t="s">
        <v>14422</v>
      </c>
      <c r="Y7869" s="1" t="s">
        <v>14423</v>
      </c>
    </row>
    <row r="7870">
      <c r="A7870" s="1" t="s">
        <v>31330</v>
      </c>
      <c r="B7870" s="1" t="s">
        <v>41463</v>
      </c>
      <c r="C7870" s="1" t="s">
        <v>41464</v>
      </c>
      <c r="D7870" s="1" t="s">
        <v>41465</v>
      </c>
      <c r="E7870" s="1" t="s">
        <v>41466</v>
      </c>
      <c r="F7870" s="1" t="s">
        <v>41467</v>
      </c>
      <c r="G7870" s="1" t="s">
        <v>41468</v>
      </c>
    </row>
    <row r="7871">
      <c r="A7871" s="1" t="s">
        <v>47305</v>
      </c>
      <c r="B7871" s="1" t="s">
        <v>779</v>
      </c>
      <c r="C7871" s="1" t="s">
        <v>780</v>
      </c>
      <c r="D7871" s="1" t="s">
        <v>47306</v>
      </c>
      <c r="E7871" s="1" t="s">
        <v>47307</v>
      </c>
      <c r="F7871" s="1" t="s">
        <v>47308</v>
      </c>
      <c r="G7871" s="1" t="s">
        <v>44731</v>
      </c>
      <c r="I7871" s="1" t="s">
        <v>47309</v>
      </c>
      <c r="J7871" s="1" t="s">
        <v>44731</v>
      </c>
      <c r="K7871" s="1" t="s">
        <v>2039</v>
      </c>
      <c r="L7871" s="1" t="s">
        <v>2041</v>
      </c>
      <c r="M7871" s="1" t="s">
        <v>788</v>
      </c>
      <c r="N7871" s="1" t="s">
        <v>789</v>
      </c>
    </row>
    <row r="7872">
      <c r="A7872" s="1" t="s">
        <v>47310</v>
      </c>
      <c r="B7872" s="1" t="s">
        <v>803</v>
      </c>
      <c r="C7872" s="1" t="s">
        <v>805</v>
      </c>
      <c r="D7872" s="1" t="s">
        <v>47311</v>
      </c>
      <c r="E7872" s="1" t="s">
        <v>47312</v>
      </c>
      <c r="G7872" s="1" t="s">
        <v>24768</v>
      </c>
      <c r="H7872" s="1" t="s">
        <v>24769</v>
      </c>
      <c r="J7872" s="1" t="s">
        <v>817</v>
      </c>
      <c r="K7872" s="1" t="s">
        <v>818</v>
      </c>
    </row>
    <row r="7873">
      <c r="A7873" s="1" t="s">
        <v>33708</v>
      </c>
      <c r="B7873" s="1" t="s">
        <v>1539</v>
      </c>
      <c r="C7873" s="1" t="s">
        <v>1541</v>
      </c>
      <c r="D7873" s="1" t="s">
        <v>1543</v>
      </c>
      <c r="E7873" s="1" t="s">
        <v>1545</v>
      </c>
      <c r="F7873" s="1" t="s">
        <v>10413</v>
      </c>
      <c r="G7873" s="1" t="s">
        <v>1549</v>
      </c>
      <c r="H7873" s="1" t="s">
        <v>1551</v>
      </c>
      <c r="I7873" s="1" t="s">
        <v>1541</v>
      </c>
      <c r="J7873" s="1" t="s">
        <v>1554</v>
      </c>
      <c r="K7873" s="1" t="s">
        <v>1556</v>
      </c>
    </row>
    <row r="7874">
      <c r="A7874" s="1" t="s">
        <v>33291</v>
      </c>
      <c r="B7874" s="1" t="s">
        <v>47314</v>
      </c>
      <c r="C7874" s="1" t="s">
        <v>47315</v>
      </c>
      <c r="D7874" s="1" t="s">
        <v>47316</v>
      </c>
      <c r="E7874" s="1" t="s">
        <v>40</v>
      </c>
      <c r="F7874" s="1" t="s">
        <v>47317</v>
      </c>
      <c r="G7874" s="1" t="s">
        <v>47318</v>
      </c>
    </row>
    <row r="7875">
      <c r="A7875" s="1" t="s">
        <v>47319</v>
      </c>
      <c r="B7875" s="1" t="s">
        <v>14051</v>
      </c>
      <c r="C7875" s="1" t="s">
        <v>14053</v>
      </c>
      <c r="D7875" s="1" t="s">
        <v>14055</v>
      </c>
      <c r="E7875" s="1" t="s">
        <v>14056</v>
      </c>
      <c r="F7875" s="1" t="s">
        <v>47321</v>
      </c>
      <c r="G7875" s="1" t="s">
        <v>19741</v>
      </c>
      <c r="H7875" s="1" t="s">
        <v>3814</v>
      </c>
      <c r="I7875" s="1" t="s">
        <v>3817</v>
      </c>
      <c r="J7875" s="1" t="s">
        <v>14060</v>
      </c>
      <c r="K7875" s="1" t="s">
        <v>14059</v>
      </c>
      <c r="L7875" s="1" t="s">
        <v>14061</v>
      </c>
      <c r="M7875" s="1" t="s">
        <v>14062</v>
      </c>
    </row>
    <row r="7876">
      <c r="A7876" s="1" t="s">
        <v>47322</v>
      </c>
      <c r="B7876" s="1" t="s">
        <v>47323</v>
      </c>
      <c r="C7876" s="1" t="s">
        <v>47324</v>
      </c>
      <c r="D7876" s="1" t="s">
        <v>47325</v>
      </c>
      <c r="E7876" s="1" t="s">
        <v>47326</v>
      </c>
    </row>
    <row r="7877">
      <c r="A7877" s="1" t="s">
        <v>47329</v>
      </c>
      <c r="B7877" s="1" t="s">
        <v>47330</v>
      </c>
      <c r="C7877" s="1" t="s">
        <v>47331</v>
      </c>
      <c r="D7877" s="1" t="s">
        <v>47332</v>
      </c>
      <c r="E7877" s="1" t="s">
        <v>47333</v>
      </c>
      <c r="F7877" s="1" t="s">
        <v>47334</v>
      </c>
      <c r="G7877" s="1" t="s">
        <v>47335</v>
      </c>
      <c r="I7877" s="1" t="s">
        <v>47336</v>
      </c>
      <c r="J7877" s="1" t="s">
        <v>47337</v>
      </c>
      <c r="K7877" s="1" t="s">
        <v>47338</v>
      </c>
      <c r="L7877" s="1" t="s">
        <v>47339</v>
      </c>
    </row>
    <row r="7878">
      <c r="A7878" s="1" t="s">
        <v>47340</v>
      </c>
      <c r="B7878" s="1" t="s">
        <v>38461</v>
      </c>
      <c r="C7878" s="1" t="s">
        <v>38462</v>
      </c>
      <c r="D7878" s="1" t="s">
        <v>38463</v>
      </c>
      <c r="E7878" s="1" t="s">
        <v>40</v>
      </c>
      <c r="F7878" s="1" t="s">
        <v>24308</v>
      </c>
      <c r="G7878" s="1" t="s">
        <v>24309</v>
      </c>
      <c r="H7878" s="1" t="s">
        <v>38464</v>
      </c>
      <c r="I7878" s="1" t="s">
        <v>38465</v>
      </c>
      <c r="J7878" s="1">
        <v>30.0</v>
      </c>
      <c r="K7878" s="1" t="s">
        <v>403</v>
      </c>
      <c r="L7878" s="1">
        <v>562.0</v>
      </c>
      <c r="M7878" s="1" t="s">
        <v>4194</v>
      </c>
      <c r="N7878" s="1">
        <v>4070.0</v>
      </c>
      <c r="O7878" s="1" t="s">
        <v>4195</v>
      </c>
      <c r="Q7878" s="1" t="s">
        <v>38466</v>
      </c>
      <c r="R7878" s="1" t="s">
        <v>38462</v>
      </c>
    </row>
    <row r="7879">
      <c r="A7879" s="1" t="s">
        <v>47341</v>
      </c>
      <c r="B7879" s="1" t="s">
        <v>3288</v>
      </c>
      <c r="C7879" s="1" t="s">
        <v>3291</v>
      </c>
      <c r="D7879" s="1" t="s">
        <v>34438</v>
      </c>
      <c r="E7879" s="1" t="s">
        <v>34439</v>
      </c>
      <c r="F7879" s="1" t="s">
        <v>34440</v>
      </c>
      <c r="G7879" s="1" t="s">
        <v>34441</v>
      </c>
      <c r="H7879" s="1" t="s">
        <v>16774</v>
      </c>
      <c r="I7879" s="1" t="s">
        <v>16775</v>
      </c>
      <c r="K7879" s="1" t="s">
        <v>16776</v>
      </c>
      <c r="L7879" s="1" t="s">
        <v>3142</v>
      </c>
      <c r="M7879" s="1" t="s">
        <v>270</v>
      </c>
      <c r="N7879" s="1" t="s">
        <v>271</v>
      </c>
      <c r="P7879" s="1" t="s">
        <v>3145</v>
      </c>
      <c r="Q7879" s="1" t="s">
        <v>3146</v>
      </c>
      <c r="R7879" s="1" t="s">
        <v>34442</v>
      </c>
      <c r="S7879" s="1" t="s">
        <v>34443</v>
      </c>
    </row>
    <row r="7880">
      <c r="A7880" s="1" t="s">
        <v>47342</v>
      </c>
      <c r="B7880" s="1" t="s">
        <v>28104</v>
      </c>
      <c r="C7880" s="1" t="s">
        <v>28105</v>
      </c>
      <c r="D7880" s="1" t="s">
        <v>28106</v>
      </c>
      <c r="E7880" s="1" t="s">
        <v>28107</v>
      </c>
      <c r="F7880" s="1" t="s">
        <v>28108</v>
      </c>
      <c r="G7880" s="1" t="s">
        <v>28109</v>
      </c>
      <c r="H7880" s="1" t="s">
        <v>28110</v>
      </c>
      <c r="I7880" s="1" t="s">
        <v>28107</v>
      </c>
      <c r="J7880" s="1" t="s">
        <v>28111</v>
      </c>
      <c r="K7880" s="1" t="s">
        <v>28105</v>
      </c>
      <c r="L7880" s="1" t="s">
        <v>28112</v>
      </c>
      <c r="M7880" s="1" t="s">
        <v>28113</v>
      </c>
    </row>
    <row r="7881">
      <c r="A7881" s="1" t="s">
        <v>36880</v>
      </c>
      <c r="B7881" s="1" t="s">
        <v>4176</v>
      </c>
      <c r="C7881" s="1" t="s">
        <v>4177</v>
      </c>
      <c r="D7881" s="1" t="s">
        <v>38468</v>
      </c>
      <c r="E7881" s="1" t="s">
        <v>38469</v>
      </c>
      <c r="F7881" s="1" t="s">
        <v>14206</v>
      </c>
      <c r="G7881" s="1" t="s">
        <v>7817</v>
      </c>
      <c r="H7881" s="1" t="s">
        <v>4201</v>
      </c>
      <c r="I7881" s="1" t="s">
        <v>4203</v>
      </c>
    </row>
    <row r="7882">
      <c r="A7882" s="1" t="s">
        <v>47343</v>
      </c>
      <c r="B7882" s="1" t="s">
        <v>38473</v>
      </c>
      <c r="C7882" s="1" t="s">
        <v>40</v>
      </c>
    </row>
    <row r="7883">
      <c r="A7883" s="1" t="s">
        <v>47344</v>
      </c>
      <c r="B7883" s="1" t="s">
        <v>38475</v>
      </c>
      <c r="C7883" s="1" t="s">
        <v>189</v>
      </c>
      <c r="D7883" s="1" t="s">
        <v>38476</v>
      </c>
      <c r="E7883" s="1" t="s">
        <v>38477</v>
      </c>
    </row>
    <row r="7884">
      <c r="A7884" s="1" t="s">
        <v>47345</v>
      </c>
      <c r="B7884" s="1" t="s">
        <v>791</v>
      </c>
      <c r="C7884" s="1" t="s">
        <v>794</v>
      </c>
      <c r="D7884" s="1" t="s">
        <v>795</v>
      </c>
      <c r="E7884" s="1" t="s">
        <v>796</v>
      </c>
      <c r="F7884" s="1" t="s">
        <v>38478</v>
      </c>
      <c r="G7884" s="1" t="s">
        <v>7742</v>
      </c>
      <c r="H7884" s="1" t="s">
        <v>1743</v>
      </c>
      <c r="I7884" s="1" t="s">
        <v>1745</v>
      </c>
      <c r="J7884" s="1" t="s">
        <v>799</v>
      </c>
      <c r="K7884" s="1" t="s">
        <v>800</v>
      </c>
      <c r="L7884" s="1" t="s">
        <v>801</v>
      </c>
      <c r="M7884" s="1" t="s">
        <v>802</v>
      </c>
      <c r="O7884" s="1" t="s">
        <v>804</v>
      </c>
      <c r="P7884" s="1" t="s">
        <v>806</v>
      </c>
    </row>
    <row r="7885">
      <c r="A7885" s="1" t="s">
        <v>47346</v>
      </c>
      <c r="B7885" s="1" t="s">
        <v>2047</v>
      </c>
      <c r="C7885" s="1" t="s">
        <v>2048</v>
      </c>
      <c r="D7885" s="1" t="s">
        <v>13206</v>
      </c>
      <c r="E7885" s="1" t="s">
        <v>13208</v>
      </c>
      <c r="F7885" s="1" t="s">
        <v>13210</v>
      </c>
      <c r="G7885" s="1" t="s">
        <v>13211</v>
      </c>
      <c r="H7885" s="1" t="s">
        <v>13212</v>
      </c>
      <c r="I7885" s="1" t="s">
        <v>13213</v>
      </c>
      <c r="J7885" s="1" t="s">
        <v>13214</v>
      </c>
      <c r="K7885" s="1" t="s">
        <v>13215</v>
      </c>
      <c r="L7885" s="1">
        <v>380.0</v>
      </c>
      <c r="M7885" s="1" t="s">
        <v>10582</v>
      </c>
      <c r="O7885" s="1" t="s">
        <v>13216</v>
      </c>
      <c r="P7885" s="1" t="s">
        <v>13217</v>
      </c>
      <c r="Q7885" s="1" t="s">
        <v>2058</v>
      </c>
      <c r="R7885" s="1" t="s">
        <v>2060</v>
      </c>
      <c r="S7885" s="1" t="s">
        <v>13219</v>
      </c>
      <c r="T7885" s="1" t="s">
        <v>13220</v>
      </c>
    </row>
    <row r="7886">
      <c r="A7886" s="1" t="s">
        <v>47347</v>
      </c>
      <c r="B7886" s="1" t="s">
        <v>7526</v>
      </c>
      <c r="C7886" s="1" t="s">
        <v>7528</v>
      </c>
      <c r="D7886" s="1" t="s">
        <v>7529</v>
      </c>
      <c r="E7886" s="1" t="s">
        <v>7530</v>
      </c>
      <c r="G7886" s="1" t="s">
        <v>7531</v>
      </c>
      <c r="H7886" s="1" t="s">
        <v>7528</v>
      </c>
      <c r="I7886" s="1" t="s">
        <v>7532</v>
      </c>
      <c r="J7886" s="1" t="s">
        <v>7533</v>
      </c>
    </row>
    <row r="7887">
      <c r="A7887" s="1" t="s">
        <v>47348</v>
      </c>
      <c r="B7887" s="1" t="s">
        <v>1139</v>
      </c>
      <c r="C7887" s="1" t="s">
        <v>1141</v>
      </c>
      <c r="D7887" s="1" t="s">
        <v>34436</v>
      </c>
      <c r="E7887" s="1" t="s">
        <v>1141</v>
      </c>
      <c r="G7887" s="1" t="s">
        <v>1147</v>
      </c>
      <c r="H7887" s="1" t="s">
        <v>1149</v>
      </c>
    </row>
    <row r="7888">
      <c r="A7888" s="1" t="s">
        <v>33359</v>
      </c>
      <c r="B7888" s="1" t="s">
        <v>35492</v>
      </c>
      <c r="C7888" s="1" t="s">
        <v>35493</v>
      </c>
      <c r="D7888" s="1" t="s">
        <v>38485</v>
      </c>
      <c r="E7888" s="1" t="s">
        <v>38488</v>
      </c>
      <c r="G7888" s="1" t="s">
        <v>35498</v>
      </c>
      <c r="H7888" s="1" t="s">
        <v>35499</v>
      </c>
    </row>
    <row r="7889">
      <c r="A7889" s="1" t="s">
        <v>32671</v>
      </c>
      <c r="B7889" s="1" t="s">
        <v>273</v>
      </c>
      <c r="C7889" s="1" t="s">
        <v>274</v>
      </c>
      <c r="D7889" s="1" t="s">
        <v>38489</v>
      </c>
      <c r="E7889" s="1" t="s">
        <v>4202</v>
      </c>
      <c r="F7889" s="1" t="s">
        <v>300</v>
      </c>
      <c r="G7889" s="1" t="s">
        <v>301</v>
      </c>
    </row>
    <row r="7890">
      <c r="A7890" s="1" t="s">
        <v>47349</v>
      </c>
      <c r="B7890" s="1" t="s">
        <v>38496</v>
      </c>
      <c r="C7890" s="1" t="s">
        <v>38498</v>
      </c>
      <c r="D7890" s="1" t="s">
        <v>38499</v>
      </c>
      <c r="E7890" s="1" t="s">
        <v>38500</v>
      </c>
      <c r="G7890" s="1" t="s">
        <v>38501</v>
      </c>
      <c r="H7890" s="1" t="s">
        <v>38503</v>
      </c>
    </row>
    <row r="7891">
      <c r="A7891" s="1" t="s">
        <v>47350</v>
      </c>
      <c r="B7891" s="1" t="s">
        <v>38504</v>
      </c>
      <c r="C7891" s="1" t="s">
        <v>5676</v>
      </c>
    </row>
    <row r="7892">
      <c r="A7892" s="1" t="s">
        <v>47351</v>
      </c>
      <c r="B7892" s="1" t="s">
        <v>38864</v>
      </c>
      <c r="C7892" s="1" t="s">
        <v>38865</v>
      </c>
      <c r="D7892" s="1" t="s">
        <v>44835</v>
      </c>
      <c r="E7892" s="1" t="s">
        <v>38865</v>
      </c>
      <c r="F7892" s="1" t="s">
        <v>38868</v>
      </c>
      <c r="G7892" s="1" t="s">
        <v>38865</v>
      </c>
    </row>
    <row r="7893">
      <c r="A7893" s="1" t="s">
        <v>47352</v>
      </c>
      <c r="B7893" s="1" t="s">
        <v>779</v>
      </c>
      <c r="C7893" s="1" t="s">
        <v>780</v>
      </c>
      <c r="D7893" s="1" t="s">
        <v>2015</v>
      </c>
      <c r="E7893" s="1" t="s">
        <v>2017</v>
      </c>
      <c r="F7893" s="1" t="s">
        <v>837</v>
      </c>
      <c r="G7893" s="1" t="s">
        <v>839</v>
      </c>
      <c r="H7893" s="1" t="s">
        <v>29131</v>
      </c>
      <c r="I7893" s="1" t="s">
        <v>29132</v>
      </c>
      <c r="K7893" s="1" t="s">
        <v>845</v>
      </c>
      <c r="L7893" s="1" t="s">
        <v>847</v>
      </c>
      <c r="M7893" s="1" t="s">
        <v>786</v>
      </c>
      <c r="N7893" s="1" t="s">
        <v>787</v>
      </c>
      <c r="O7893" s="1" t="s">
        <v>788</v>
      </c>
      <c r="P7893" s="1" t="s">
        <v>789</v>
      </c>
      <c r="Q7893" s="1" t="s">
        <v>2027</v>
      </c>
      <c r="R7893" s="1" t="s">
        <v>2028</v>
      </c>
    </row>
    <row r="7894">
      <c r="A7894" s="1" t="s">
        <v>47353</v>
      </c>
      <c r="B7894" s="1" t="s">
        <v>763</v>
      </c>
      <c r="C7894" s="1" t="s">
        <v>765</v>
      </c>
      <c r="D7894" s="1" t="s">
        <v>29101</v>
      </c>
      <c r="E7894" s="1" t="s">
        <v>29103</v>
      </c>
      <c r="F7894" s="1" t="s">
        <v>29099</v>
      </c>
      <c r="G7894" s="1" t="s">
        <v>29100</v>
      </c>
      <c r="H7894" s="1" t="s">
        <v>29105</v>
      </c>
      <c r="I7894" s="1" t="s">
        <v>29106</v>
      </c>
      <c r="J7894" s="1" t="s">
        <v>29107</v>
      </c>
      <c r="K7894" s="1" t="s">
        <v>29108</v>
      </c>
      <c r="L7894" s="1" t="s">
        <v>29109</v>
      </c>
      <c r="M7894" s="1" t="s">
        <v>29110</v>
      </c>
      <c r="N7894" s="1">
        <v>260.0</v>
      </c>
      <c r="O7894" s="1" t="s">
        <v>1974</v>
      </c>
      <c r="P7894" s="1">
        <v>10.0</v>
      </c>
      <c r="Q7894" s="1" t="s">
        <v>330</v>
      </c>
      <c r="R7894" s="1">
        <v>280.0</v>
      </c>
      <c r="S7894" s="1" t="s">
        <v>5892</v>
      </c>
      <c r="T7894" s="1">
        <v>20.0</v>
      </c>
      <c r="U7894" s="1" t="s">
        <v>294</v>
      </c>
      <c r="V7894" s="1">
        <v>620.0</v>
      </c>
      <c r="W7894" s="1" t="s">
        <v>295</v>
      </c>
      <c r="X7894" s="1">
        <v>640.0</v>
      </c>
      <c r="Y7894" s="1" t="s">
        <v>662</v>
      </c>
      <c r="AA7894" s="1" t="s">
        <v>7559</v>
      </c>
      <c r="AB7894" s="1" t="s">
        <v>7460</v>
      </c>
      <c r="AC7894" s="1" t="s">
        <v>29114</v>
      </c>
      <c r="AD7894" s="1" t="s">
        <v>29100</v>
      </c>
      <c r="AE7894" s="1" t="s">
        <v>776</v>
      </c>
      <c r="AF7894" s="1" t="s">
        <v>777</v>
      </c>
      <c r="AG7894" s="1" t="s">
        <v>29115</v>
      </c>
      <c r="AH7894" s="1" t="s">
        <v>29116</v>
      </c>
      <c r="AI7894" s="1" t="s">
        <v>29117</v>
      </c>
      <c r="AJ7894" s="1" t="s">
        <v>29108</v>
      </c>
    </row>
    <row r="7895">
      <c r="A7895" s="1" t="s">
        <v>47354</v>
      </c>
      <c r="B7895" s="1" t="s">
        <v>23006</v>
      </c>
      <c r="C7895" s="1" t="s">
        <v>23007</v>
      </c>
      <c r="D7895" s="1" t="s">
        <v>23008</v>
      </c>
      <c r="E7895" s="1" t="s">
        <v>23009</v>
      </c>
      <c r="F7895" s="1" t="s">
        <v>23010</v>
      </c>
      <c r="G7895" s="1" t="s">
        <v>23012</v>
      </c>
      <c r="H7895" s="1" t="s">
        <v>23014</v>
      </c>
      <c r="I7895" s="1" t="s">
        <v>23016</v>
      </c>
      <c r="J7895" s="1" t="s">
        <v>6469</v>
      </c>
      <c r="K7895" s="1" t="s">
        <v>6470</v>
      </c>
      <c r="L7895" s="1" t="s">
        <v>23017</v>
      </c>
      <c r="M7895" s="1" t="s">
        <v>23018</v>
      </c>
      <c r="N7895" s="1" t="s">
        <v>24738</v>
      </c>
      <c r="O7895" s="1" t="s">
        <v>6472</v>
      </c>
      <c r="P7895" s="1" t="s">
        <v>6473</v>
      </c>
      <c r="Q7895" s="1" t="s">
        <v>6474</v>
      </c>
      <c r="R7895" s="1">
        <v>520.0</v>
      </c>
      <c r="S7895" s="1" t="s">
        <v>1671</v>
      </c>
      <c r="V7895" s="1" t="s">
        <v>23019</v>
      </c>
      <c r="W7895" s="1" t="s">
        <v>23021</v>
      </c>
      <c r="X7895" s="1" t="s">
        <v>23022</v>
      </c>
      <c r="Y7895" s="1" t="s">
        <v>23023</v>
      </c>
      <c r="Z7895" s="1" t="s">
        <v>23027</v>
      </c>
      <c r="AA7895" s="1" t="s">
        <v>23028</v>
      </c>
      <c r="AB7895" s="1" t="s">
        <v>23029</v>
      </c>
      <c r="AC7895" s="1" t="s">
        <v>23031</v>
      </c>
      <c r="AD7895" s="1" t="s">
        <v>6476</v>
      </c>
      <c r="AE7895" s="1" t="s">
        <v>6477</v>
      </c>
    </row>
    <row r="7896">
      <c r="A7896" s="1" t="s">
        <v>47355</v>
      </c>
      <c r="B7896" s="1" t="s">
        <v>1548</v>
      </c>
      <c r="C7896" s="1" t="s">
        <v>1550</v>
      </c>
      <c r="D7896" s="1" t="s">
        <v>23429</v>
      </c>
      <c r="E7896" s="1" t="s">
        <v>23430</v>
      </c>
      <c r="F7896" s="1" t="s">
        <v>24736</v>
      </c>
      <c r="G7896" s="1" t="s">
        <v>7482</v>
      </c>
      <c r="H7896" s="1" t="s">
        <v>24737</v>
      </c>
      <c r="I7896" s="1" t="s">
        <v>7482</v>
      </c>
      <c r="K7896" s="1" t="s">
        <v>1563</v>
      </c>
      <c r="L7896" s="1" t="s">
        <v>1564</v>
      </c>
      <c r="M7896" s="1" t="s">
        <v>23436</v>
      </c>
      <c r="N7896" s="1" t="s">
        <v>7482</v>
      </c>
      <c r="P7896" s="1" t="s">
        <v>1576</v>
      </c>
      <c r="Q7896" s="1" t="s">
        <v>1577</v>
      </c>
    </row>
    <row r="7897">
      <c r="A7897" s="1" t="s">
        <v>30827</v>
      </c>
      <c r="B7897" s="1" t="s">
        <v>34444</v>
      </c>
      <c r="C7897" s="1" t="s">
        <v>34445</v>
      </c>
      <c r="D7897" s="1" t="s">
        <v>34446</v>
      </c>
      <c r="E7897" s="1" t="s">
        <v>40</v>
      </c>
      <c r="G7897" s="1" t="s">
        <v>34447</v>
      </c>
      <c r="H7897" s="1" t="s">
        <v>34445</v>
      </c>
    </row>
    <row r="7898">
      <c r="A7898" s="1" t="s">
        <v>47356</v>
      </c>
      <c r="B7898" s="1" t="s">
        <v>24735</v>
      </c>
      <c r="C7898" s="1" t="s">
        <v>21430</v>
      </c>
    </row>
    <row r="7899">
      <c r="A7899" s="1" t="s">
        <v>47357</v>
      </c>
      <c r="B7899" s="1" t="s">
        <v>3526</v>
      </c>
      <c r="C7899" s="1" t="s">
        <v>3527</v>
      </c>
      <c r="E7899" s="1" t="s">
        <v>25829</v>
      </c>
      <c r="F7899" s="1" t="s">
        <v>25830</v>
      </c>
      <c r="G7899" s="1" t="s">
        <v>25832</v>
      </c>
      <c r="H7899" s="1" t="s">
        <v>25833</v>
      </c>
      <c r="I7899" s="1" t="s">
        <v>11970</v>
      </c>
      <c r="J7899" s="1" t="s">
        <v>11971</v>
      </c>
      <c r="L7899" s="1" t="s">
        <v>9515</v>
      </c>
      <c r="M7899" s="1" t="s">
        <v>9518</v>
      </c>
      <c r="P7899" s="1" t="s">
        <v>3547</v>
      </c>
      <c r="Q7899" s="1" t="s">
        <v>3527</v>
      </c>
    </row>
    <row r="7900">
      <c r="A7900" s="1" t="s">
        <v>32295</v>
      </c>
      <c r="B7900" s="1" t="s">
        <v>541</v>
      </c>
      <c r="C7900" s="1" t="s">
        <v>542</v>
      </c>
      <c r="D7900" s="1" t="s">
        <v>7410</v>
      </c>
      <c r="E7900" s="1" t="s">
        <v>2379</v>
      </c>
      <c r="G7900" s="1" t="s">
        <v>548</v>
      </c>
      <c r="H7900" s="1" t="s">
        <v>549</v>
      </c>
      <c r="J7900" s="1" t="s">
        <v>552</v>
      </c>
      <c r="K7900" s="1" t="s">
        <v>553</v>
      </c>
    </row>
    <row r="7901">
      <c r="A7901" s="1" t="s">
        <v>47358</v>
      </c>
      <c r="B7901" s="1" t="s">
        <v>791</v>
      </c>
      <c r="C7901" s="1" t="s">
        <v>794</v>
      </c>
      <c r="D7901" s="1" t="s">
        <v>949</v>
      </c>
      <c r="E7901" s="1" t="s">
        <v>951</v>
      </c>
      <c r="F7901" s="1" t="s">
        <v>25837</v>
      </c>
      <c r="G7901" s="1" t="s">
        <v>10112</v>
      </c>
      <c r="H7901" s="1" t="s">
        <v>799</v>
      </c>
      <c r="I7901" s="1" t="s">
        <v>800</v>
      </c>
      <c r="J7901" s="1" t="s">
        <v>953</v>
      </c>
      <c r="K7901" s="1" t="s">
        <v>955</v>
      </c>
      <c r="M7901" s="1" t="s">
        <v>804</v>
      </c>
      <c r="N7901" s="1" t="s">
        <v>806</v>
      </c>
    </row>
    <row r="7902">
      <c r="A7902" s="1" t="s">
        <v>47359</v>
      </c>
      <c r="B7902" s="1" t="s">
        <v>2859</v>
      </c>
      <c r="C7902" s="1" t="s">
        <v>2860</v>
      </c>
      <c r="D7902" s="1" t="s">
        <v>25846</v>
      </c>
      <c r="E7902" s="1" t="s">
        <v>2867</v>
      </c>
      <c r="F7902" s="1" t="s">
        <v>2869</v>
      </c>
      <c r="G7902" s="1" t="s">
        <v>2863</v>
      </c>
      <c r="H7902" s="1" t="s">
        <v>2872</v>
      </c>
      <c r="I7902" s="1" t="s">
        <v>2873</v>
      </c>
    </row>
    <row r="7903">
      <c r="A7903" s="1" t="s">
        <v>27491</v>
      </c>
      <c r="B7903" s="1" t="s">
        <v>47362</v>
      </c>
      <c r="C7903" s="1" t="s">
        <v>189</v>
      </c>
    </row>
    <row r="7904">
      <c r="A7904" s="1" t="s">
        <v>47363</v>
      </c>
      <c r="B7904" s="1" t="s">
        <v>29258</v>
      </c>
      <c r="C7904" s="1" t="s">
        <v>40</v>
      </c>
    </row>
    <row r="7905">
      <c r="A7905" s="1" t="s">
        <v>47364</v>
      </c>
      <c r="B7905" s="1" t="s">
        <v>29261</v>
      </c>
      <c r="C7905" s="1" t="s">
        <v>189</v>
      </c>
    </row>
    <row r="7906">
      <c r="A7906" s="1" t="s">
        <v>47365</v>
      </c>
      <c r="B7906" s="1" t="s">
        <v>25887</v>
      </c>
      <c r="C7906" s="1" t="s">
        <v>25888</v>
      </c>
      <c r="D7906" s="1" t="s">
        <v>29262</v>
      </c>
      <c r="E7906" s="1" t="s">
        <v>29263</v>
      </c>
    </row>
    <row r="7907">
      <c r="A7907" s="1" t="s">
        <v>47366</v>
      </c>
      <c r="B7907" s="1" t="s">
        <v>1077</v>
      </c>
      <c r="C7907" s="1" t="s">
        <v>1078</v>
      </c>
      <c r="D7907" s="1" t="s">
        <v>45528</v>
      </c>
      <c r="E7907" s="1" t="s">
        <v>1080</v>
      </c>
      <c r="F7907" s="1" t="s">
        <v>21574</v>
      </c>
      <c r="G7907" s="1" t="s">
        <v>21576</v>
      </c>
    </row>
    <row r="7908">
      <c r="A7908" s="1" t="s">
        <v>47367</v>
      </c>
      <c r="B7908" s="1" t="s">
        <v>2287</v>
      </c>
      <c r="C7908" s="1" t="s">
        <v>2289</v>
      </c>
      <c r="D7908" s="1" t="s">
        <v>34448</v>
      </c>
      <c r="E7908" s="1" t="s">
        <v>34449</v>
      </c>
      <c r="F7908" s="1" t="s">
        <v>34450</v>
      </c>
      <c r="G7908" s="1" t="s">
        <v>3280</v>
      </c>
      <c r="H7908" s="1" t="s">
        <v>16774</v>
      </c>
      <c r="I7908" s="1" t="s">
        <v>16775</v>
      </c>
      <c r="K7908" s="1" t="s">
        <v>34451</v>
      </c>
      <c r="L7908" s="1" t="s">
        <v>34452</v>
      </c>
      <c r="N7908" s="1" t="s">
        <v>2312</v>
      </c>
      <c r="O7908" s="1" t="s">
        <v>2314</v>
      </c>
    </row>
    <row r="7909">
      <c r="A7909" s="1" t="s">
        <v>30425</v>
      </c>
      <c r="B7909" s="1" t="s">
        <v>45513</v>
      </c>
      <c r="C7909" s="1" t="s">
        <v>45514</v>
      </c>
    </row>
    <row r="7910">
      <c r="A7910" s="1" t="s">
        <v>47369</v>
      </c>
      <c r="B7910" s="1" t="s">
        <v>169</v>
      </c>
      <c r="C7910" s="1" t="s">
        <v>170</v>
      </c>
      <c r="D7910" s="1" t="s">
        <v>1434</v>
      </c>
      <c r="E7910" s="1" t="s">
        <v>1436</v>
      </c>
      <c r="F7910" s="1" t="s">
        <v>1430</v>
      </c>
      <c r="G7910" s="1" t="s">
        <v>1432</v>
      </c>
      <c r="H7910" s="1" t="s">
        <v>1438</v>
      </c>
      <c r="I7910" s="1" t="s">
        <v>1440</v>
      </c>
      <c r="J7910" s="1" t="s">
        <v>36342</v>
      </c>
      <c r="K7910" s="1" t="s">
        <v>36343</v>
      </c>
      <c r="L7910" s="1" t="s">
        <v>1448</v>
      </c>
      <c r="M7910" s="1" t="s">
        <v>1449</v>
      </c>
      <c r="P7910" s="1" t="s">
        <v>1450</v>
      </c>
      <c r="Q7910" s="1" t="s">
        <v>1451</v>
      </c>
      <c r="R7910" s="1" t="s">
        <v>1452</v>
      </c>
      <c r="S7910" s="1" t="s">
        <v>1453</v>
      </c>
      <c r="T7910" s="1" t="s">
        <v>1457</v>
      </c>
      <c r="U7910" s="1" t="s">
        <v>1458</v>
      </c>
      <c r="X7910" s="1" t="s">
        <v>183</v>
      </c>
      <c r="Y7910" s="1" t="s">
        <v>184</v>
      </c>
    </row>
    <row r="7911">
      <c r="A7911" s="1" t="s">
        <v>47372</v>
      </c>
      <c r="B7911" s="1" t="s">
        <v>2160</v>
      </c>
      <c r="C7911" s="1" t="s">
        <v>2161</v>
      </c>
      <c r="D7911" s="1" t="s">
        <v>45536</v>
      </c>
      <c r="E7911" s="1" t="s">
        <v>45537</v>
      </c>
      <c r="F7911" s="1" t="s">
        <v>45531</v>
      </c>
      <c r="G7911" s="1" t="s">
        <v>45532</v>
      </c>
      <c r="H7911" s="1" t="s">
        <v>45534</v>
      </c>
      <c r="I7911" s="1" t="s">
        <v>45535</v>
      </c>
      <c r="J7911" s="1" t="s">
        <v>18463</v>
      </c>
      <c r="K7911" s="1" t="s">
        <v>18464</v>
      </c>
      <c r="L7911" s="1" t="s">
        <v>45538</v>
      </c>
      <c r="M7911" s="1" t="s">
        <v>45539</v>
      </c>
      <c r="N7911" s="1" t="s">
        <v>45540</v>
      </c>
      <c r="O7911" s="1" t="s">
        <v>45542</v>
      </c>
      <c r="P7911" s="1" t="s">
        <v>45543</v>
      </c>
      <c r="Q7911" s="1" t="s">
        <v>45544</v>
      </c>
      <c r="R7911" s="1" t="s">
        <v>45545</v>
      </c>
      <c r="S7911" s="1" t="s">
        <v>45546</v>
      </c>
      <c r="T7911" s="1">
        <v>730.0</v>
      </c>
      <c r="U7911" s="1" t="s">
        <v>1988</v>
      </c>
      <c r="W7911" s="1" t="s">
        <v>18472</v>
      </c>
      <c r="X7911" s="1" t="s">
        <v>18473</v>
      </c>
      <c r="Y7911" s="1" t="s">
        <v>45547</v>
      </c>
      <c r="Z7911" s="1" t="s">
        <v>45548</v>
      </c>
      <c r="AA7911" s="1" t="s">
        <v>2170</v>
      </c>
      <c r="AB7911" s="1" t="s">
        <v>2161</v>
      </c>
      <c r="AC7911" s="1" t="s">
        <v>45549</v>
      </c>
      <c r="AD7911" s="1" t="s">
        <v>45550</v>
      </c>
      <c r="AE7911" s="1" t="s">
        <v>45551</v>
      </c>
      <c r="AF7911" s="1" t="s">
        <v>45552</v>
      </c>
      <c r="AG7911" s="1" t="s">
        <v>45553</v>
      </c>
      <c r="AH7911" s="1" t="s">
        <v>45554</v>
      </c>
    </row>
    <row r="7912">
      <c r="A7912" s="1" t="s">
        <v>23066</v>
      </c>
      <c r="B7912" s="1" t="s">
        <v>3668</v>
      </c>
      <c r="C7912" s="1" t="s">
        <v>3670</v>
      </c>
      <c r="D7912" s="1" t="s">
        <v>23983</v>
      </c>
      <c r="E7912" s="1" t="s">
        <v>23984</v>
      </c>
      <c r="F7912" s="1" t="s">
        <v>37569</v>
      </c>
      <c r="G7912" s="1" t="s">
        <v>37570</v>
      </c>
      <c r="H7912" s="1" t="s">
        <v>45557</v>
      </c>
      <c r="I7912" s="1" t="s">
        <v>45558</v>
      </c>
      <c r="J7912" s="1" t="s">
        <v>44939</v>
      </c>
      <c r="K7912" s="1" t="s">
        <v>44940</v>
      </c>
      <c r="L7912" s="1" t="s">
        <v>37571</v>
      </c>
      <c r="M7912" s="1" t="s">
        <v>37572</v>
      </c>
      <c r="N7912" s="1" t="s">
        <v>45559</v>
      </c>
      <c r="O7912" s="1" t="s">
        <v>15036</v>
      </c>
      <c r="P7912" s="1" t="s">
        <v>8726</v>
      </c>
      <c r="Q7912" s="1" t="s">
        <v>8727</v>
      </c>
      <c r="R7912" s="1">
        <v>230.0</v>
      </c>
      <c r="S7912" s="1" t="s">
        <v>159</v>
      </c>
      <c r="T7912" s="1">
        <v>240.0</v>
      </c>
      <c r="U7912" s="1" t="s">
        <v>1986</v>
      </c>
      <c r="W7912" s="1" t="s">
        <v>23988</v>
      </c>
      <c r="X7912" s="1" t="s">
        <v>23989</v>
      </c>
      <c r="Y7912" s="1" t="s">
        <v>45560</v>
      </c>
      <c r="Z7912" s="1" t="s">
        <v>45561</v>
      </c>
      <c r="AA7912" s="1" t="s">
        <v>44942</v>
      </c>
      <c r="AB7912" s="1" t="s">
        <v>44943</v>
      </c>
      <c r="AC7912" s="1" t="s">
        <v>37576</v>
      </c>
      <c r="AD7912" s="1" t="s">
        <v>37577</v>
      </c>
      <c r="AF7912" s="1" t="s">
        <v>3683</v>
      </c>
      <c r="AG7912" s="1" t="s">
        <v>3684</v>
      </c>
      <c r="AH7912" s="1" t="s">
        <v>6105</v>
      </c>
      <c r="AI7912" s="1" t="s">
        <v>6107</v>
      </c>
      <c r="AJ7912" s="1" t="s">
        <v>45563</v>
      </c>
      <c r="AK7912" s="1" t="s">
        <v>45564</v>
      </c>
    </row>
    <row r="7913">
      <c r="A7913" s="1" t="s">
        <v>47375</v>
      </c>
      <c r="B7913" s="1" t="s">
        <v>45576</v>
      </c>
      <c r="C7913" s="1" t="s">
        <v>45577</v>
      </c>
      <c r="D7913" s="1" t="s">
        <v>45574</v>
      </c>
      <c r="E7913" s="1" t="s">
        <v>45575</v>
      </c>
      <c r="F7913" s="1" t="s">
        <v>45579</v>
      </c>
      <c r="G7913" s="1" t="s">
        <v>45580</v>
      </c>
      <c r="I7913" s="1" t="s">
        <v>45581</v>
      </c>
      <c r="J7913" s="1" t="s">
        <v>45575</v>
      </c>
      <c r="K7913" s="1" t="s">
        <v>47376</v>
      </c>
      <c r="L7913" s="1" t="s">
        <v>47377</v>
      </c>
    </row>
    <row r="7914">
      <c r="A7914" s="1" t="s">
        <v>47378</v>
      </c>
      <c r="B7914" s="1" t="s">
        <v>45571</v>
      </c>
      <c r="C7914" s="1" t="s">
        <v>189</v>
      </c>
      <c r="D7914" s="1" t="s">
        <v>3842</v>
      </c>
      <c r="E7914" s="1" t="s">
        <v>3843</v>
      </c>
    </row>
    <row r="7915">
      <c r="A7915" s="1" t="s">
        <v>47379</v>
      </c>
      <c r="B7915" s="1" t="s">
        <v>1200</v>
      </c>
      <c r="C7915" s="1" t="s">
        <v>1202</v>
      </c>
      <c r="D7915" s="1" t="s">
        <v>47197</v>
      </c>
      <c r="E7915" s="1" t="s">
        <v>10302</v>
      </c>
      <c r="F7915" s="1" t="s">
        <v>1214</v>
      </c>
      <c r="G7915" s="1" t="s">
        <v>1202</v>
      </c>
      <c r="I7915" s="1" t="s">
        <v>1216</v>
      </c>
      <c r="J7915" s="1" t="s">
        <v>1218</v>
      </c>
    </row>
    <row r="7916">
      <c r="A7916" s="1" t="s">
        <v>47380</v>
      </c>
      <c r="B7916" s="1" t="s">
        <v>273</v>
      </c>
      <c r="C7916" s="1" t="s">
        <v>274</v>
      </c>
      <c r="D7916" s="1" t="s">
        <v>29489</v>
      </c>
      <c r="E7916" s="1" t="s">
        <v>29490</v>
      </c>
      <c r="F7916" s="1" t="s">
        <v>4204</v>
      </c>
      <c r="G7916" s="1" t="s">
        <v>4206</v>
      </c>
      <c r="H7916" s="1" t="s">
        <v>300</v>
      </c>
      <c r="I7916" s="1" t="s">
        <v>301</v>
      </c>
    </row>
    <row r="7917">
      <c r="A7917" s="1" t="s">
        <v>47381</v>
      </c>
      <c r="B7917" s="1" t="s">
        <v>541</v>
      </c>
      <c r="C7917" s="1" t="s">
        <v>542</v>
      </c>
      <c r="D7917" s="1" t="s">
        <v>39879</v>
      </c>
      <c r="E7917" s="1" t="s">
        <v>6024</v>
      </c>
      <c r="F7917" s="1" t="s">
        <v>5548</v>
      </c>
      <c r="G7917" s="1" t="s">
        <v>5550</v>
      </c>
    </row>
    <row r="7918">
      <c r="A7918" s="1" t="s">
        <v>47382</v>
      </c>
      <c r="B7918" s="1" t="s">
        <v>3288</v>
      </c>
      <c r="C7918" s="1" t="s">
        <v>3291</v>
      </c>
      <c r="D7918" s="1" t="s">
        <v>34453</v>
      </c>
      <c r="E7918" s="1" t="s">
        <v>34454</v>
      </c>
      <c r="F7918" s="1" t="s">
        <v>34455</v>
      </c>
      <c r="G7918" s="1" t="s">
        <v>34456</v>
      </c>
      <c r="J7918" s="1" t="s">
        <v>34457</v>
      </c>
      <c r="K7918" s="1" t="s">
        <v>34458</v>
      </c>
      <c r="L7918" s="1" t="s">
        <v>532</v>
      </c>
      <c r="M7918" s="1" t="s">
        <v>534</v>
      </c>
      <c r="O7918" s="1" t="s">
        <v>3145</v>
      </c>
      <c r="P7918" s="1" t="s">
        <v>3146</v>
      </c>
    </row>
    <row r="7919">
      <c r="A7919" s="1" t="s">
        <v>27485</v>
      </c>
      <c r="B7919" s="1" t="s">
        <v>15491</v>
      </c>
      <c r="C7919" s="1" t="s">
        <v>189</v>
      </c>
    </row>
    <row r="7920">
      <c r="A7920" s="1" t="s">
        <v>47383</v>
      </c>
      <c r="B7920" s="1" t="s">
        <v>12912</v>
      </c>
      <c r="C7920" s="1" t="s">
        <v>12913</v>
      </c>
      <c r="D7920" s="1" t="s">
        <v>11752</v>
      </c>
      <c r="E7920" s="1" t="s">
        <v>11753</v>
      </c>
      <c r="F7920" s="1" t="s">
        <v>12916</v>
      </c>
      <c r="G7920" s="1" t="s">
        <v>12917</v>
      </c>
    </row>
    <row r="7921">
      <c r="A7921" s="1" t="s">
        <v>35226</v>
      </c>
      <c r="B7921" s="1" t="s">
        <v>4817</v>
      </c>
      <c r="C7921" s="1" t="s">
        <v>4818</v>
      </c>
      <c r="D7921" s="1" t="s">
        <v>44</v>
      </c>
      <c r="E7921" s="1" t="s">
        <v>45</v>
      </c>
      <c r="F7921" s="1" t="s">
        <v>46</v>
      </c>
      <c r="G7921" s="1" t="s">
        <v>47</v>
      </c>
      <c r="H7921" s="1" t="s">
        <v>4824</v>
      </c>
      <c r="I7921" s="1" t="s">
        <v>4825</v>
      </c>
    </row>
    <row r="7922">
      <c r="A7922" s="1" t="s">
        <v>47384</v>
      </c>
      <c r="B7922" s="1" t="s">
        <v>625</v>
      </c>
      <c r="C7922" s="1" t="s">
        <v>628</v>
      </c>
      <c r="D7922" s="1" t="s">
        <v>8382</v>
      </c>
      <c r="E7922" s="1" t="s">
        <v>8384</v>
      </c>
      <c r="F7922" s="1" t="s">
        <v>3863</v>
      </c>
      <c r="G7922" s="1" t="s">
        <v>2045</v>
      </c>
      <c r="H7922" s="1" t="s">
        <v>645</v>
      </c>
      <c r="I7922" s="1" t="s">
        <v>646</v>
      </c>
    </row>
    <row r="7923">
      <c r="A7923" s="1" t="s">
        <v>47385</v>
      </c>
      <c r="B7923" s="1" t="s">
        <v>674</v>
      </c>
      <c r="C7923" s="1" t="s">
        <v>676</v>
      </c>
      <c r="D7923" s="1" t="s">
        <v>678</v>
      </c>
      <c r="E7923" s="1" t="s">
        <v>680</v>
      </c>
      <c r="F7923" s="1" t="s">
        <v>13646</v>
      </c>
      <c r="G7923" s="1" t="s">
        <v>684</v>
      </c>
      <c r="H7923" s="1" t="s">
        <v>682</v>
      </c>
      <c r="I7923" s="1" t="s">
        <v>684</v>
      </c>
      <c r="J7923" s="1" t="s">
        <v>686</v>
      </c>
      <c r="K7923" s="1" t="s">
        <v>688</v>
      </c>
      <c r="L7923" s="1" t="s">
        <v>13648</v>
      </c>
      <c r="M7923" s="1" t="s">
        <v>13649</v>
      </c>
      <c r="N7923" s="1">
        <v>600.0</v>
      </c>
      <c r="O7923" s="1" t="s">
        <v>6592</v>
      </c>
      <c r="P7923" s="1">
        <v>140.0</v>
      </c>
      <c r="Q7923" s="1" t="s">
        <v>13650</v>
      </c>
      <c r="T7923" s="1" t="s">
        <v>690</v>
      </c>
      <c r="U7923" s="1" t="s">
        <v>680</v>
      </c>
      <c r="V7923" s="1" t="s">
        <v>691</v>
      </c>
      <c r="W7923" s="1" t="s">
        <v>692</v>
      </c>
    </row>
    <row r="7924">
      <c r="A7924" s="1" t="s">
        <v>47390</v>
      </c>
      <c r="B7924" s="1" t="s">
        <v>674</v>
      </c>
      <c r="C7924" s="1" t="s">
        <v>676</v>
      </c>
      <c r="D7924" s="1" t="s">
        <v>678</v>
      </c>
      <c r="E7924" s="1" t="s">
        <v>680</v>
      </c>
      <c r="F7924" s="1" t="s">
        <v>682</v>
      </c>
      <c r="G7924" s="1" t="s">
        <v>684</v>
      </c>
      <c r="H7924" s="1" t="s">
        <v>686</v>
      </c>
      <c r="I7924" s="1" t="s">
        <v>688</v>
      </c>
      <c r="K7924" s="1" t="s">
        <v>690</v>
      </c>
      <c r="L7924" s="1" t="s">
        <v>680</v>
      </c>
      <c r="M7924" s="1" t="s">
        <v>691</v>
      </c>
      <c r="N7924" s="1" t="s">
        <v>692</v>
      </c>
    </row>
    <row r="7925">
      <c r="A7925" s="1" t="s">
        <v>47391</v>
      </c>
      <c r="B7925" s="1" t="s">
        <v>40143</v>
      </c>
      <c r="C7925" s="1" t="s">
        <v>189</v>
      </c>
      <c r="D7925" s="1" t="s">
        <v>4020</v>
      </c>
      <c r="E7925" s="1" t="s">
        <v>4022</v>
      </c>
    </row>
    <row r="7926">
      <c r="A7926" s="1" t="s">
        <v>47392</v>
      </c>
      <c r="B7926" s="1" t="s">
        <v>81</v>
      </c>
      <c r="C7926" s="1" t="s">
        <v>82</v>
      </c>
      <c r="D7926" s="1" t="s">
        <v>4122</v>
      </c>
      <c r="E7926" s="1" t="s">
        <v>4124</v>
      </c>
      <c r="F7926" s="1" t="s">
        <v>6737</v>
      </c>
      <c r="G7926" s="1" t="s">
        <v>6738</v>
      </c>
      <c r="H7926" s="1" t="s">
        <v>6742</v>
      </c>
      <c r="I7926" s="1" t="s">
        <v>6744</v>
      </c>
      <c r="J7926" s="1" t="s">
        <v>4126</v>
      </c>
      <c r="K7926" s="1" t="s">
        <v>4127</v>
      </c>
      <c r="L7926" s="1" t="s">
        <v>4128</v>
      </c>
      <c r="M7926" s="1" t="s">
        <v>4129</v>
      </c>
      <c r="O7926" s="1" t="s">
        <v>4130</v>
      </c>
      <c r="P7926" s="1" t="s">
        <v>4131</v>
      </c>
      <c r="Q7926" s="1" t="s">
        <v>6756</v>
      </c>
      <c r="R7926" s="1" t="s">
        <v>6738</v>
      </c>
      <c r="S7926" s="1" t="s">
        <v>6752</v>
      </c>
      <c r="T7926" s="1" t="s">
        <v>6754</v>
      </c>
      <c r="V7926" s="1" t="s">
        <v>95</v>
      </c>
      <c r="W7926" s="1" t="s">
        <v>96</v>
      </c>
      <c r="X7926" s="1" t="s">
        <v>6757</v>
      </c>
      <c r="Y7926" s="1" t="s">
        <v>6759</v>
      </c>
    </row>
    <row r="7927">
      <c r="A7927" s="1" t="s">
        <v>47393</v>
      </c>
      <c r="B7927" s="1" t="s">
        <v>47394</v>
      </c>
      <c r="C7927" s="1" t="s">
        <v>189</v>
      </c>
    </row>
    <row r="7928">
      <c r="A7928" s="1" t="s">
        <v>47395</v>
      </c>
      <c r="B7928" s="1" t="s">
        <v>169</v>
      </c>
      <c r="C7928" s="1" t="s">
        <v>170</v>
      </c>
      <c r="D7928" s="1" t="s">
        <v>1434</v>
      </c>
      <c r="E7928" s="1" t="s">
        <v>1436</v>
      </c>
      <c r="F7928" s="1" t="s">
        <v>1430</v>
      </c>
      <c r="G7928" s="1" t="s">
        <v>1432</v>
      </c>
      <c r="H7928" s="1" t="s">
        <v>1438</v>
      </c>
      <c r="I7928" s="1" t="s">
        <v>1440</v>
      </c>
      <c r="J7928" s="1" t="s">
        <v>47396</v>
      </c>
      <c r="K7928" s="1" t="s">
        <v>47397</v>
      </c>
      <c r="L7928" s="1" t="s">
        <v>1448</v>
      </c>
      <c r="M7928" s="1" t="s">
        <v>1449</v>
      </c>
      <c r="P7928" s="1" t="s">
        <v>1450</v>
      </c>
      <c r="Q7928" s="1" t="s">
        <v>1451</v>
      </c>
      <c r="R7928" s="1" t="s">
        <v>1452</v>
      </c>
      <c r="S7928" s="1" t="s">
        <v>1453</v>
      </c>
      <c r="T7928" s="1" t="s">
        <v>1457</v>
      </c>
      <c r="U7928" s="1" t="s">
        <v>1458</v>
      </c>
      <c r="X7928" s="1" t="s">
        <v>183</v>
      </c>
      <c r="Y7928" s="1" t="s">
        <v>184</v>
      </c>
    </row>
    <row r="7929">
      <c r="A7929" s="1" t="s">
        <v>47398</v>
      </c>
      <c r="B7929" s="1" t="s">
        <v>7802</v>
      </c>
      <c r="C7929" s="1" t="s">
        <v>7803</v>
      </c>
      <c r="D7929" s="1" t="s">
        <v>47399</v>
      </c>
      <c r="E7929" s="1" t="s">
        <v>7805</v>
      </c>
      <c r="F7929" s="1" t="s">
        <v>7806</v>
      </c>
      <c r="G7929" s="1" t="s">
        <v>7807</v>
      </c>
      <c r="I7929" s="1" t="s">
        <v>7809</v>
      </c>
      <c r="J7929" s="1" t="s">
        <v>7810</v>
      </c>
    </row>
    <row r="7930">
      <c r="A7930" s="1" t="s">
        <v>31767</v>
      </c>
      <c r="B7930" s="1" t="s">
        <v>43410</v>
      </c>
      <c r="C7930" s="1" t="s">
        <v>189</v>
      </c>
    </row>
    <row r="7931">
      <c r="A7931" s="1" t="s">
        <v>47400</v>
      </c>
      <c r="B7931" s="1" t="s">
        <v>17072</v>
      </c>
      <c r="C7931" s="1" t="s">
        <v>17073</v>
      </c>
      <c r="D7931" s="1" t="s">
        <v>17074</v>
      </c>
      <c r="E7931" s="1" t="s">
        <v>17075</v>
      </c>
      <c r="F7931" s="1" t="s">
        <v>17076</v>
      </c>
      <c r="G7931" s="1" t="s">
        <v>17077</v>
      </c>
    </row>
    <row r="7932">
      <c r="A7932" s="1" t="s">
        <v>47401</v>
      </c>
      <c r="B7932" s="1" t="s">
        <v>8933</v>
      </c>
      <c r="C7932" s="1" t="s">
        <v>8934</v>
      </c>
      <c r="D7932" s="1" t="s">
        <v>14920</v>
      </c>
      <c r="E7932" s="1" t="s">
        <v>14922</v>
      </c>
      <c r="F7932" s="1" t="s">
        <v>39375</v>
      </c>
      <c r="G7932" s="1" t="s">
        <v>39376</v>
      </c>
      <c r="J7932" s="1" t="s">
        <v>8940</v>
      </c>
      <c r="K7932" s="1" t="s">
        <v>8941</v>
      </c>
      <c r="L7932" s="1" t="s">
        <v>14924</v>
      </c>
      <c r="M7932" s="1" t="s">
        <v>14922</v>
      </c>
      <c r="O7932" s="1" t="s">
        <v>28846</v>
      </c>
      <c r="P7932" s="1" t="s">
        <v>28847</v>
      </c>
      <c r="Q7932" s="1" t="s">
        <v>39377</v>
      </c>
      <c r="R7932" s="1" t="s">
        <v>39378</v>
      </c>
    </row>
    <row r="7933">
      <c r="A7933" s="1" t="s">
        <v>47402</v>
      </c>
      <c r="B7933" s="1" t="s">
        <v>39373</v>
      </c>
      <c r="C7933" s="1" t="s">
        <v>40</v>
      </c>
    </row>
    <row r="7934">
      <c r="A7934" s="1" t="s">
        <v>47403</v>
      </c>
      <c r="B7934" s="1" t="s">
        <v>39373</v>
      </c>
      <c r="C7934" s="1" t="s">
        <v>40</v>
      </c>
    </row>
    <row r="7935">
      <c r="A7935" s="1" t="s">
        <v>47404</v>
      </c>
      <c r="B7935" s="1" t="s">
        <v>35739</v>
      </c>
      <c r="C7935" s="1" t="s">
        <v>35740</v>
      </c>
      <c r="D7935" s="1" t="s">
        <v>35741</v>
      </c>
      <c r="E7935" s="1" t="s">
        <v>35742</v>
      </c>
      <c r="F7935" s="1" t="s">
        <v>35743</v>
      </c>
      <c r="G7935" s="1" t="s">
        <v>1054</v>
      </c>
      <c r="H7935" s="1" t="s">
        <v>35744</v>
      </c>
      <c r="I7935" s="1" t="s">
        <v>35745</v>
      </c>
      <c r="J7935" s="1" t="s">
        <v>35746</v>
      </c>
      <c r="K7935" s="1" t="s">
        <v>35747</v>
      </c>
      <c r="L7935" s="1" t="s">
        <v>25345</v>
      </c>
      <c r="M7935" s="1" t="s">
        <v>25346</v>
      </c>
    </row>
    <row r="7936">
      <c r="A7936" s="1" t="s">
        <v>47405</v>
      </c>
      <c r="B7936" s="1" t="s">
        <v>5254</v>
      </c>
      <c r="C7936" s="1" t="s">
        <v>5256</v>
      </c>
      <c r="D7936" s="1" t="s">
        <v>16806</v>
      </c>
      <c r="E7936" s="1" t="s">
        <v>16807</v>
      </c>
      <c r="G7936" s="1" t="s">
        <v>16811</v>
      </c>
      <c r="H7936" s="1" t="s">
        <v>16812</v>
      </c>
      <c r="I7936" s="1" t="s">
        <v>16813</v>
      </c>
      <c r="J7936" s="1" t="s">
        <v>16814</v>
      </c>
      <c r="K7936" s="1">
        <v>720.0</v>
      </c>
      <c r="L7936" s="1" t="s">
        <v>292</v>
      </c>
      <c r="M7936" s="1">
        <v>280.0</v>
      </c>
      <c r="N7936" s="1" t="s">
        <v>5892</v>
      </c>
      <c r="O7936" s="1">
        <v>310.0</v>
      </c>
      <c r="P7936" s="1" t="s">
        <v>6230</v>
      </c>
      <c r="Q7936" s="1">
        <v>380.0</v>
      </c>
      <c r="R7936" s="1" t="s">
        <v>10582</v>
      </c>
      <c r="S7936" s="1">
        <v>62.0</v>
      </c>
      <c r="T7936" s="1" t="s">
        <v>16817</v>
      </c>
      <c r="U7936" s="1">
        <v>650.0</v>
      </c>
      <c r="V7936" s="1" t="s">
        <v>3989</v>
      </c>
      <c r="W7936" s="1">
        <v>360.0</v>
      </c>
      <c r="X7936" s="1" t="s">
        <v>4580</v>
      </c>
      <c r="Y7936" s="1">
        <v>71.0</v>
      </c>
      <c r="Z7936" s="1" t="s">
        <v>8339</v>
      </c>
      <c r="AA7936" s="1">
        <v>120.0</v>
      </c>
      <c r="AB7936" s="1" t="s">
        <v>16824</v>
      </c>
      <c r="AC7936" s="1">
        <v>281.0</v>
      </c>
      <c r="AD7936" s="1" t="s">
        <v>16829</v>
      </c>
      <c r="AE7936" s="1">
        <v>362.0</v>
      </c>
      <c r="AF7936" s="1" t="s">
        <v>16835</v>
      </c>
      <c r="AG7936" s="1">
        <v>410.0</v>
      </c>
      <c r="AH7936" s="1" t="s">
        <v>16840</v>
      </c>
      <c r="AI7936" s="1">
        <v>592.0</v>
      </c>
      <c r="AJ7936" s="1" t="s">
        <v>8340</v>
      </c>
      <c r="AK7936" s="1">
        <v>623.0</v>
      </c>
      <c r="AL7936" s="1" t="s">
        <v>16847</v>
      </c>
      <c r="AM7936" s="1">
        <v>627.0</v>
      </c>
      <c r="AN7936" s="1" t="s">
        <v>16849</v>
      </c>
      <c r="AO7936" s="1">
        <v>640.0</v>
      </c>
      <c r="AP7936" s="1" t="s">
        <v>662</v>
      </c>
      <c r="AQ7936" s="1">
        <v>903.0</v>
      </c>
      <c r="AR7936" s="1" t="s">
        <v>43287</v>
      </c>
      <c r="AS7936" s="1">
        <v>930.0</v>
      </c>
      <c r="AT7936" s="1" t="s">
        <v>16858</v>
      </c>
      <c r="AU7936" s="1" t="s">
        <v>16862</v>
      </c>
      <c r="AV7936" s="1" t="s">
        <v>16863</v>
      </c>
      <c r="AW7936" s="1" t="s">
        <v>5275</v>
      </c>
      <c r="AX7936" s="1" t="s">
        <v>5276</v>
      </c>
    </row>
    <row r="7937">
      <c r="A7937" s="1" t="s">
        <v>35119</v>
      </c>
      <c r="B7937" s="1" t="s">
        <v>625</v>
      </c>
      <c r="C7937" s="1" t="s">
        <v>628</v>
      </c>
      <c r="D7937" s="1" t="s">
        <v>18087</v>
      </c>
      <c r="E7937" s="1" t="s">
        <v>8384</v>
      </c>
      <c r="F7937" s="1" t="s">
        <v>3863</v>
      </c>
      <c r="G7937" s="1" t="s">
        <v>2045</v>
      </c>
      <c r="H7937" s="1" t="s">
        <v>645</v>
      </c>
      <c r="I7937" s="1" t="s">
        <v>646</v>
      </c>
    </row>
    <row r="7938">
      <c r="A7938" s="1" t="s">
        <v>47410</v>
      </c>
      <c r="B7938" s="1" t="s">
        <v>807</v>
      </c>
      <c r="C7938" s="1" t="s">
        <v>808</v>
      </c>
      <c r="D7938" s="1" t="s">
        <v>803</v>
      </c>
      <c r="E7938" s="1" t="s">
        <v>805</v>
      </c>
      <c r="F7938" s="1" t="s">
        <v>9575</v>
      </c>
      <c r="G7938" s="1" t="s">
        <v>9576</v>
      </c>
      <c r="H7938" s="1" t="s">
        <v>812</v>
      </c>
      <c r="I7938" s="1" t="s">
        <v>808</v>
      </c>
      <c r="J7938" s="1" t="s">
        <v>817</v>
      </c>
      <c r="K7938" s="1" t="s">
        <v>818</v>
      </c>
    </row>
    <row r="7939">
      <c r="A7939" s="1" t="s">
        <v>47411</v>
      </c>
      <c r="B7939" s="1" t="s">
        <v>39372</v>
      </c>
      <c r="C7939" s="1" t="s">
        <v>189</v>
      </c>
      <c r="D7939" s="1" t="s">
        <v>1837</v>
      </c>
      <c r="E7939" s="1" t="s">
        <v>1839</v>
      </c>
    </row>
    <row r="7940">
      <c r="A7940" s="1" t="s">
        <v>47413</v>
      </c>
      <c r="B7940" s="1" t="s">
        <v>625</v>
      </c>
      <c r="C7940" s="1" t="s">
        <v>628</v>
      </c>
      <c r="D7940" s="1" t="s">
        <v>8382</v>
      </c>
      <c r="E7940" s="1" t="s">
        <v>8384</v>
      </c>
      <c r="F7940" s="1" t="s">
        <v>3863</v>
      </c>
      <c r="G7940" s="1" t="s">
        <v>2045</v>
      </c>
      <c r="H7940" s="1" t="s">
        <v>645</v>
      </c>
      <c r="I7940" s="1" t="s">
        <v>646</v>
      </c>
    </row>
    <row r="7941">
      <c r="A7941" s="1" t="s">
        <v>22866</v>
      </c>
      <c r="B7941" s="1" t="s">
        <v>763</v>
      </c>
      <c r="C7941" s="1" t="s">
        <v>765</v>
      </c>
      <c r="D7941" s="1" t="s">
        <v>47415</v>
      </c>
      <c r="E7941" s="1" t="s">
        <v>36482</v>
      </c>
      <c r="F7941" s="1" t="s">
        <v>776</v>
      </c>
      <c r="G7941" s="1" t="s">
        <v>777</v>
      </c>
    </row>
    <row r="7942">
      <c r="A7942" s="1" t="s">
        <v>47416</v>
      </c>
      <c r="B7942" s="1" t="s">
        <v>1098</v>
      </c>
      <c r="C7942" s="1" t="s">
        <v>1099</v>
      </c>
      <c r="D7942" s="1" t="s">
        <v>2614</v>
      </c>
      <c r="E7942" s="1" t="s">
        <v>2616</v>
      </c>
      <c r="F7942" s="1" t="s">
        <v>47417</v>
      </c>
      <c r="G7942" s="1" t="s">
        <v>20207</v>
      </c>
      <c r="H7942" s="1" t="s">
        <v>21682</v>
      </c>
      <c r="I7942" s="1" t="s">
        <v>7833</v>
      </c>
      <c r="J7942" s="1" t="s">
        <v>1112</v>
      </c>
      <c r="K7942" s="1" t="s">
        <v>1114</v>
      </c>
    </row>
    <row r="7943">
      <c r="A7943" s="1" t="s">
        <v>47418</v>
      </c>
      <c r="B7943" s="1" t="s">
        <v>39364</v>
      </c>
      <c r="C7943" s="1" t="s">
        <v>189</v>
      </c>
    </row>
    <row r="7944">
      <c r="A7944" s="1" t="s">
        <v>24312</v>
      </c>
      <c r="B7944" s="1" t="s">
        <v>7302</v>
      </c>
      <c r="C7944" s="1" t="s">
        <v>7303</v>
      </c>
      <c r="D7944" s="1" t="s">
        <v>46823</v>
      </c>
      <c r="E7944" s="1" t="s">
        <v>26038</v>
      </c>
      <c r="F7944" s="1" t="s">
        <v>7306</v>
      </c>
      <c r="G7944" s="1" t="s">
        <v>7308</v>
      </c>
    </row>
    <row r="7945">
      <c r="A7945" s="1" t="s">
        <v>47419</v>
      </c>
      <c r="B7945" s="1" t="s">
        <v>47420</v>
      </c>
      <c r="C7945" s="1" t="s">
        <v>15442</v>
      </c>
      <c r="D7945" s="1" t="s">
        <v>91</v>
      </c>
      <c r="E7945" s="1" t="s">
        <v>92</v>
      </c>
      <c r="F7945" s="1" t="s">
        <v>47421</v>
      </c>
      <c r="G7945" s="1" t="s">
        <v>47422</v>
      </c>
      <c r="I7945" s="1" t="s">
        <v>47423</v>
      </c>
      <c r="J7945" s="1" t="s">
        <v>47424</v>
      </c>
    </row>
    <row r="7946">
      <c r="A7946" s="1" t="s">
        <v>47425</v>
      </c>
      <c r="B7946" s="1" t="s">
        <v>625</v>
      </c>
      <c r="C7946" s="1" t="s">
        <v>628</v>
      </c>
      <c r="D7946" s="1" t="s">
        <v>3860</v>
      </c>
      <c r="E7946" s="1" t="s">
        <v>3862</v>
      </c>
      <c r="F7946" s="1" t="s">
        <v>3863</v>
      </c>
      <c r="G7946" s="1" t="s">
        <v>2045</v>
      </c>
      <c r="H7946" s="1" t="s">
        <v>645</v>
      </c>
      <c r="I7946" s="1" t="s">
        <v>646</v>
      </c>
    </row>
    <row r="7947">
      <c r="A7947" s="1" t="s">
        <v>47426</v>
      </c>
      <c r="B7947" s="1" t="s">
        <v>47427</v>
      </c>
      <c r="C7947" s="1" t="s">
        <v>47428</v>
      </c>
      <c r="D7947" s="1" t="s">
        <v>47429</v>
      </c>
      <c r="E7947" s="1" t="s">
        <v>47430</v>
      </c>
      <c r="G7947" s="1" t="s">
        <v>47431</v>
      </c>
      <c r="H7947" s="1" t="s">
        <v>47433</v>
      </c>
    </row>
    <row r="7948">
      <c r="A7948" s="1" t="s">
        <v>47434</v>
      </c>
      <c r="B7948" s="1" t="s">
        <v>1068</v>
      </c>
      <c r="C7948" s="1" t="s">
        <v>1069</v>
      </c>
      <c r="D7948" s="1" t="s">
        <v>273</v>
      </c>
      <c r="E7948" s="1" t="s">
        <v>274</v>
      </c>
      <c r="F7948" s="1" t="s">
        <v>19682</v>
      </c>
      <c r="G7948" s="1" t="s">
        <v>2013</v>
      </c>
      <c r="H7948" s="1" t="s">
        <v>898</v>
      </c>
      <c r="I7948" s="1" t="s">
        <v>900</v>
      </c>
      <c r="J7948" s="1" t="s">
        <v>2682</v>
      </c>
      <c r="K7948" s="1" t="s">
        <v>2684</v>
      </c>
      <c r="M7948" s="1" t="s">
        <v>300</v>
      </c>
      <c r="N7948" s="1" t="s">
        <v>301</v>
      </c>
    </row>
    <row r="7949">
      <c r="A7949" s="1" t="s">
        <v>29976</v>
      </c>
      <c r="B7949" s="1" t="s">
        <v>273</v>
      </c>
      <c r="C7949" s="1" t="s">
        <v>274</v>
      </c>
      <c r="D7949" s="1" t="s">
        <v>5341</v>
      </c>
      <c r="E7949" s="1" t="s">
        <v>5343</v>
      </c>
      <c r="F7949" s="1" t="s">
        <v>31508</v>
      </c>
      <c r="G7949" s="1" t="s">
        <v>31510</v>
      </c>
      <c r="H7949" s="1" t="s">
        <v>5348</v>
      </c>
      <c r="I7949" s="1" t="s">
        <v>5350</v>
      </c>
      <c r="J7949" s="1" t="s">
        <v>300</v>
      </c>
      <c r="K7949" s="1" t="s">
        <v>301</v>
      </c>
    </row>
    <row r="7950">
      <c r="A7950" s="1" t="s">
        <v>47436</v>
      </c>
      <c r="B7950" s="1" t="s">
        <v>24263</v>
      </c>
      <c r="C7950" s="1" t="s">
        <v>24264</v>
      </c>
      <c r="D7950" s="1" t="s">
        <v>31514</v>
      </c>
      <c r="E7950" s="1" t="s">
        <v>31516</v>
      </c>
      <c r="F7950" s="1" t="s">
        <v>24267</v>
      </c>
      <c r="G7950" s="1" t="s">
        <v>24264</v>
      </c>
      <c r="H7950" s="1" t="s">
        <v>24268</v>
      </c>
      <c r="I7950" s="1" t="s">
        <v>24269</v>
      </c>
    </row>
    <row r="7951">
      <c r="A7951" s="1" t="s">
        <v>47437</v>
      </c>
      <c r="B7951" s="1" t="s">
        <v>4603</v>
      </c>
      <c r="C7951" s="1" t="s">
        <v>4604</v>
      </c>
      <c r="D7951" s="1" t="s">
        <v>7005</v>
      </c>
      <c r="E7951" s="1" t="s">
        <v>7006</v>
      </c>
      <c r="F7951" s="1" t="s">
        <v>47438</v>
      </c>
      <c r="G7951" s="1" t="s">
        <v>47439</v>
      </c>
      <c r="H7951" s="1" t="s">
        <v>47440</v>
      </c>
      <c r="I7951" s="1" t="s">
        <v>47441</v>
      </c>
      <c r="K7951" s="1" t="s">
        <v>47442</v>
      </c>
      <c r="L7951" s="1" t="s">
        <v>47439</v>
      </c>
      <c r="N7951" s="1" t="s">
        <v>7021</v>
      </c>
      <c r="O7951" s="1" t="s">
        <v>7023</v>
      </c>
      <c r="P7951" s="1" t="s">
        <v>313</v>
      </c>
      <c r="Q7951" s="1" t="s">
        <v>314</v>
      </c>
    </row>
    <row r="7952">
      <c r="A7952" s="1" t="s">
        <v>35060</v>
      </c>
      <c r="B7952" s="1" t="s">
        <v>2047</v>
      </c>
      <c r="C7952" s="1" t="s">
        <v>2048</v>
      </c>
      <c r="D7952" s="1" t="s">
        <v>11466</v>
      </c>
      <c r="E7952" s="1" t="s">
        <v>11467</v>
      </c>
      <c r="F7952" s="1" t="s">
        <v>47443</v>
      </c>
      <c r="G7952" s="1" t="s">
        <v>47444</v>
      </c>
      <c r="H7952" s="1" t="s">
        <v>47445</v>
      </c>
      <c r="I7952" s="1" t="s">
        <v>17581</v>
      </c>
      <c r="J7952" s="1" t="s">
        <v>47446</v>
      </c>
      <c r="K7952" s="1" t="s">
        <v>47447</v>
      </c>
      <c r="L7952" s="1">
        <v>250.0</v>
      </c>
      <c r="M7952" s="1" t="s">
        <v>609</v>
      </c>
      <c r="N7952" s="1">
        <v>430.0</v>
      </c>
      <c r="O7952" s="1" t="s">
        <v>28183</v>
      </c>
      <c r="P7952" s="1">
        <v>650.0</v>
      </c>
      <c r="Q7952" s="1" t="s">
        <v>3989</v>
      </c>
      <c r="R7952" s="1">
        <v>410.0</v>
      </c>
      <c r="S7952" s="1" t="s">
        <v>16840</v>
      </c>
      <c r="U7952" s="1" t="s">
        <v>11471</v>
      </c>
      <c r="V7952" s="1" t="s">
        <v>11473</v>
      </c>
      <c r="W7952" s="1" t="s">
        <v>2058</v>
      </c>
      <c r="X7952" s="1" t="s">
        <v>2060</v>
      </c>
      <c r="Y7952" s="1" t="s">
        <v>47448</v>
      </c>
      <c r="Z7952" s="1" t="s">
        <v>17581</v>
      </c>
    </row>
    <row r="7953">
      <c r="A7953" s="1" t="s">
        <v>21627</v>
      </c>
      <c r="B7953" s="1" t="s">
        <v>6943</v>
      </c>
      <c r="C7953" s="1" t="s">
        <v>6944</v>
      </c>
      <c r="D7953" s="1" t="s">
        <v>523</v>
      </c>
      <c r="E7953" s="1" t="s">
        <v>525</v>
      </c>
      <c r="F7953" s="1" t="s">
        <v>2091</v>
      </c>
      <c r="G7953" s="1" t="s">
        <v>2093</v>
      </c>
      <c r="H7953" s="1" t="s">
        <v>316</v>
      </c>
      <c r="I7953" s="1" t="s">
        <v>317</v>
      </c>
      <c r="J7953" s="1" t="s">
        <v>320</v>
      </c>
      <c r="K7953" s="1" t="s">
        <v>321</v>
      </c>
      <c r="L7953" s="1" t="s">
        <v>9875</v>
      </c>
      <c r="M7953" s="1" t="s">
        <v>9876</v>
      </c>
      <c r="N7953" s="1" t="s">
        <v>13598</v>
      </c>
      <c r="O7953" s="1" t="s">
        <v>13599</v>
      </c>
      <c r="P7953" s="1" t="s">
        <v>13600</v>
      </c>
      <c r="Q7953" s="1" t="s">
        <v>13601</v>
      </c>
      <c r="R7953" s="1" t="s">
        <v>34461</v>
      </c>
      <c r="S7953" s="1" t="s">
        <v>34462</v>
      </c>
      <c r="T7953" s="1" t="s">
        <v>18765</v>
      </c>
      <c r="U7953" s="1" t="s">
        <v>18767</v>
      </c>
      <c r="V7953" s="1" t="s">
        <v>34463</v>
      </c>
      <c r="W7953" s="1" t="s">
        <v>18771</v>
      </c>
      <c r="X7953" s="1" t="s">
        <v>34464</v>
      </c>
      <c r="Y7953" s="1" t="s">
        <v>34465</v>
      </c>
      <c r="Z7953" s="1">
        <v>720.0</v>
      </c>
      <c r="AA7953" s="1" t="s">
        <v>292</v>
      </c>
      <c r="AB7953" s="1">
        <v>20.0</v>
      </c>
      <c r="AC7953" s="1" t="s">
        <v>294</v>
      </c>
      <c r="AD7953" s="1">
        <v>620.0</v>
      </c>
      <c r="AE7953" s="1" t="s">
        <v>295</v>
      </c>
      <c r="AG7953" s="1" t="s">
        <v>6962</v>
      </c>
      <c r="AH7953" s="1" t="s">
        <v>6963</v>
      </c>
      <c r="AI7953" s="1" t="s">
        <v>2099</v>
      </c>
      <c r="AJ7953" s="1" t="s">
        <v>2101</v>
      </c>
      <c r="AK7953" s="1" t="s">
        <v>331</v>
      </c>
      <c r="AL7953" s="1" t="s">
        <v>332</v>
      </c>
      <c r="AM7953" s="1" t="s">
        <v>13604</v>
      </c>
      <c r="AN7953" s="1" t="s">
        <v>13605</v>
      </c>
      <c r="AO7953" s="1" t="s">
        <v>13606</v>
      </c>
      <c r="AP7953" s="1" t="s">
        <v>13607</v>
      </c>
      <c r="AQ7953" s="1" t="s">
        <v>18774</v>
      </c>
      <c r="AR7953" s="1" t="s">
        <v>18776</v>
      </c>
      <c r="AS7953" s="1" t="s">
        <v>11460</v>
      </c>
      <c r="AT7953" s="1" t="s">
        <v>11461</v>
      </c>
      <c r="AV7953" s="1" t="s">
        <v>2104</v>
      </c>
      <c r="AW7953" s="1" t="s">
        <v>2105</v>
      </c>
    </row>
    <row r="7954">
      <c r="A7954" s="1" t="s">
        <v>581</v>
      </c>
      <c r="B7954" s="1" t="s">
        <v>585</v>
      </c>
      <c r="C7954" s="1" t="s">
        <v>586</v>
      </c>
      <c r="D7954" s="1" t="s">
        <v>339</v>
      </c>
      <c r="E7954" s="1" t="s">
        <v>340</v>
      </c>
      <c r="F7954" s="1" t="s">
        <v>9896</v>
      </c>
      <c r="G7954" s="1" t="s">
        <v>9897</v>
      </c>
      <c r="H7954" s="1" t="s">
        <v>9048</v>
      </c>
      <c r="I7954" s="1" t="s">
        <v>9049</v>
      </c>
      <c r="J7954" s="1" t="s">
        <v>34466</v>
      </c>
      <c r="K7954" s="1" t="s">
        <v>34467</v>
      </c>
    </row>
    <row r="7955">
      <c r="A7955" s="1" t="s">
        <v>11323</v>
      </c>
      <c r="B7955" s="1" t="s">
        <v>5025</v>
      </c>
      <c r="C7955" s="1" t="s">
        <v>5026</v>
      </c>
      <c r="D7955" s="1" t="s">
        <v>6951</v>
      </c>
      <c r="E7955" s="1" t="s">
        <v>6952</v>
      </c>
      <c r="F7955" s="1" t="s">
        <v>34470</v>
      </c>
      <c r="G7955" s="1" t="s">
        <v>34471</v>
      </c>
      <c r="H7955" s="1" t="s">
        <v>34472</v>
      </c>
      <c r="I7955" s="1" t="s">
        <v>34473</v>
      </c>
      <c r="K7955" s="1" t="s">
        <v>34495</v>
      </c>
      <c r="L7955" s="1" t="s">
        <v>34496</v>
      </c>
      <c r="M7955" s="1">
        <v>230.0</v>
      </c>
      <c r="N7955" s="1" t="s">
        <v>159</v>
      </c>
      <c r="O7955" s="1">
        <v>670.0</v>
      </c>
      <c r="P7955" s="1" t="s">
        <v>3001</v>
      </c>
      <c r="R7955" s="1" t="s">
        <v>34498</v>
      </c>
      <c r="S7955" s="1" t="s">
        <v>34471</v>
      </c>
      <c r="T7955" s="1" t="s">
        <v>8715</v>
      </c>
      <c r="U7955" s="1" t="s">
        <v>8716</v>
      </c>
      <c r="X7955" s="1" t="s">
        <v>5038</v>
      </c>
      <c r="Y7955" s="1" t="s">
        <v>5039</v>
      </c>
      <c r="Z7955" s="1" t="s">
        <v>6968</v>
      </c>
      <c r="AA7955" s="1" t="s">
        <v>6969</v>
      </c>
      <c r="AB7955" s="1" t="s">
        <v>34500</v>
      </c>
      <c r="AC7955" s="1" t="s">
        <v>34502</v>
      </c>
    </row>
    <row r="7956">
      <c r="A7956" s="1" t="s">
        <v>21506</v>
      </c>
      <c r="B7956" s="1" t="s">
        <v>34503</v>
      </c>
      <c r="C7956" s="1" t="s">
        <v>34505</v>
      </c>
      <c r="D7956" s="1" t="s">
        <v>34507</v>
      </c>
      <c r="E7956" s="1" t="s">
        <v>34508</v>
      </c>
      <c r="F7956" s="1" t="s">
        <v>34509</v>
      </c>
      <c r="G7956" s="1" t="s">
        <v>34510</v>
      </c>
    </row>
    <row r="7957">
      <c r="A7957" s="1" t="s">
        <v>21049</v>
      </c>
      <c r="B7957" s="1" t="s">
        <v>34512</v>
      </c>
      <c r="C7957" s="1" t="s">
        <v>34513</v>
      </c>
    </row>
    <row r="7958">
      <c r="A7958" s="1" t="s">
        <v>47450</v>
      </c>
      <c r="B7958" s="1" t="s">
        <v>47451</v>
      </c>
      <c r="C7958" s="1" t="s">
        <v>47452</v>
      </c>
      <c r="D7958" s="1" t="s">
        <v>47453</v>
      </c>
      <c r="E7958" s="1" t="s">
        <v>47454</v>
      </c>
    </row>
    <row r="7959">
      <c r="A7959" s="1" t="s">
        <v>47456</v>
      </c>
      <c r="B7959" s="1" t="s">
        <v>25226</v>
      </c>
      <c r="C7959" s="1" t="s">
        <v>25227</v>
      </c>
      <c r="D7959" s="1" t="s">
        <v>2861</v>
      </c>
      <c r="E7959" s="1" t="s">
        <v>2864</v>
      </c>
      <c r="F7959" s="1" t="s">
        <v>25228</v>
      </c>
      <c r="G7959" s="1" t="s">
        <v>25229</v>
      </c>
    </row>
    <row r="7960">
      <c r="A7960" s="1" t="s">
        <v>47457</v>
      </c>
      <c r="B7960" s="1" t="s">
        <v>867</v>
      </c>
      <c r="C7960" s="1" t="s">
        <v>869</v>
      </c>
      <c r="D7960" s="1" t="s">
        <v>871</v>
      </c>
      <c r="E7960" s="1" t="s">
        <v>873</v>
      </c>
      <c r="F7960" s="1" t="s">
        <v>541</v>
      </c>
      <c r="G7960" s="1" t="s">
        <v>542</v>
      </c>
      <c r="H7960" s="1" t="s">
        <v>7238</v>
      </c>
      <c r="I7960" s="1" t="s">
        <v>7239</v>
      </c>
      <c r="K7960" s="1" t="s">
        <v>880</v>
      </c>
      <c r="L7960" s="1" t="s">
        <v>881</v>
      </c>
      <c r="M7960" s="1" t="s">
        <v>548</v>
      </c>
      <c r="N7960" s="1" t="s">
        <v>549</v>
      </c>
      <c r="Q7960" s="1" t="s">
        <v>882</v>
      </c>
      <c r="R7960" s="1" t="s">
        <v>883</v>
      </c>
      <c r="S7960" s="1" t="s">
        <v>552</v>
      </c>
      <c r="T7960" s="1" t="s">
        <v>553</v>
      </c>
    </row>
    <row r="7961">
      <c r="A7961" s="1" t="s">
        <v>33618</v>
      </c>
      <c r="B7961" s="1" t="s">
        <v>346</v>
      </c>
      <c r="C7961" s="1" t="s">
        <v>347</v>
      </c>
      <c r="D7961" s="1" t="s">
        <v>31715</v>
      </c>
      <c r="E7961" s="1" t="s">
        <v>31717</v>
      </c>
      <c r="F7961" s="1" t="s">
        <v>31718</v>
      </c>
      <c r="G7961" s="1" t="s">
        <v>31719</v>
      </c>
      <c r="I7961" s="1" t="s">
        <v>31720</v>
      </c>
      <c r="J7961" s="1" t="s">
        <v>31721</v>
      </c>
      <c r="K7961" s="1" t="s">
        <v>361</v>
      </c>
      <c r="L7961" s="1" t="s">
        <v>362</v>
      </c>
    </row>
    <row r="7962">
      <c r="A7962" s="1" t="s">
        <v>47460</v>
      </c>
      <c r="B7962" s="1" t="s">
        <v>20371</v>
      </c>
      <c r="C7962" s="1" t="s">
        <v>20373</v>
      </c>
    </row>
    <row r="7963">
      <c r="A7963" s="1" t="s">
        <v>47461</v>
      </c>
      <c r="B7963" s="1" t="s">
        <v>47462</v>
      </c>
      <c r="C7963" s="1" t="s">
        <v>47463</v>
      </c>
      <c r="D7963" s="1" t="s">
        <v>2861</v>
      </c>
      <c r="E7963" s="1" t="s">
        <v>2864</v>
      </c>
      <c r="F7963" s="1" t="s">
        <v>47464</v>
      </c>
      <c r="G7963" s="1" t="s">
        <v>47465</v>
      </c>
    </row>
    <row r="7964">
      <c r="A7964" s="1" t="s">
        <v>23623</v>
      </c>
      <c r="B7964" s="1" t="s">
        <v>791</v>
      </c>
      <c r="C7964" s="1" t="s">
        <v>794</v>
      </c>
      <c r="D7964" s="1" t="s">
        <v>804</v>
      </c>
      <c r="E7964" s="1" t="s">
        <v>806</v>
      </c>
    </row>
    <row r="7965">
      <c r="A7965" s="1" t="s">
        <v>47466</v>
      </c>
      <c r="B7965" s="1" t="s">
        <v>3460</v>
      </c>
      <c r="C7965" s="1" t="s">
        <v>3461</v>
      </c>
      <c r="D7965" s="1" t="s">
        <v>47467</v>
      </c>
      <c r="E7965" s="1" t="s">
        <v>5550</v>
      </c>
      <c r="F7965" s="1" t="s">
        <v>3479</v>
      </c>
      <c r="G7965" s="1" t="s">
        <v>3480</v>
      </c>
    </row>
    <row r="7966">
      <c r="A7966" s="1" t="s">
        <v>47468</v>
      </c>
      <c r="B7966" s="1" t="s">
        <v>5144</v>
      </c>
      <c r="C7966" s="1" t="s">
        <v>5145</v>
      </c>
      <c r="D7966" s="1" t="s">
        <v>5154</v>
      </c>
      <c r="E7966" s="1" t="s">
        <v>5145</v>
      </c>
    </row>
    <row r="7967">
      <c r="A7967" s="1" t="s">
        <v>47469</v>
      </c>
      <c r="B7967" s="1" t="s">
        <v>169</v>
      </c>
      <c r="C7967" s="1" t="s">
        <v>170</v>
      </c>
      <c r="D7967" s="1" t="s">
        <v>27643</v>
      </c>
      <c r="E7967" s="1" t="s">
        <v>2061</v>
      </c>
      <c r="F7967" s="1" t="s">
        <v>2059</v>
      </c>
      <c r="G7967" s="1" t="s">
        <v>2061</v>
      </c>
      <c r="H7967" s="1" t="s">
        <v>183</v>
      </c>
      <c r="I7967" s="1" t="s">
        <v>184</v>
      </c>
    </row>
    <row r="7968">
      <c r="A7968" s="1" t="s">
        <v>36883</v>
      </c>
      <c r="B7968" s="1" t="s">
        <v>694</v>
      </c>
      <c r="C7968" s="1" t="s">
        <v>695</v>
      </c>
      <c r="D7968" s="1" t="s">
        <v>47470</v>
      </c>
      <c r="E7968" s="1" t="s">
        <v>697</v>
      </c>
      <c r="F7968" s="1" t="s">
        <v>699</v>
      </c>
      <c r="G7968" s="1" t="s">
        <v>697</v>
      </c>
    </row>
    <row r="7969">
      <c r="A7969" s="1" t="s">
        <v>47471</v>
      </c>
      <c r="B7969" s="1" t="s">
        <v>6692</v>
      </c>
      <c r="C7969" s="1" t="s">
        <v>6693</v>
      </c>
      <c r="D7969" s="1" t="s">
        <v>46205</v>
      </c>
      <c r="E7969" s="1" t="s">
        <v>46206</v>
      </c>
      <c r="F7969" s="1" t="s">
        <v>46207</v>
      </c>
      <c r="G7969" s="1" t="s">
        <v>46208</v>
      </c>
      <c r="I7969" s="1" t="s">
        <v>46209</v>
      </c>
      <c r="J7969" s="1" t="s">
        <v>46208</v>
      </c>
      <c r="K7969" s="1" t="s">
        <v>6700</v>
      </c>
      <c r="L7969" s="1" t="s">
        <v>6702</v>
      </c>
    </row>
    <row r="7970">
      <c r="A7970" s="1" t="s">
        <v>47472</v>
      </c>
      <c r="B7970" s="1" t="s">
        <v>3888</v>
      </c>
      <c r="C7970" s="1" t="s">
        <v>3889</v>
      </c>
      <c r="D7970" s="1" t="s">
        <v>3908</v>
      </c>
      <c r="E7970" s="1" t="s">
        <v>3909</v>
      </c>
      <c r="F7970" s="1" t="s">
        <v>17176</v>
      </c>
      <c r="G7970" s="1" t="s">
        <v>17178</v>
      </c>
      <c r="H7970" s="1" t="s">
        <v>4883</v>
      </c>
      <c r="I7970" s="1" t="s">
        <v>4884</v>
      </c>
      <c r="J7970" s="1" t="s">
        <v>3892</v>
      </c>
      <c r="K7970" s="1" t="s">
        <v>3889</v>
      </c>
      <c r="L7970" s="1" t="s">
        <v>3914</v>
      </c>
      <c r="M7970" s="1" t="s">
        <v>3916</v>
      </c>
      <c r="N7970" s="1" t="s">
        <v>3896</v>
      </c>
      <c r="O7970" s="1" t="s">
        <v>3899</v>
      </c>
      <c r="P7970" s="1" t="s">
        <v>3901</v>
      </c>
      <c r="Q7970" s="1" t="s">
        <v>3902</v>
      </c>
    </row>
    <row r="7971">
      <c r="A7971" s="1" t="s">
        <v>47493</v>
      </c>
      <c r="B7971" s="1" t="s">
        <v>469</v>
      </c>
      <c r="C7971" s="1" t="s">
        <v>471</v>
      </c>
      <c r="D7971" s="1" t="s">
        <v>1303</v>
      </c>
      <c r="E7971" s="1" t="s">
        <v>1305</v>
      </c>
      <c r="F7971" s="1" t="s">
        <v>46200</v>
      </c>
      <c r="G7971" s="1" t="s">
        <v>46201</v>
      </c>
      <c r="I7971" s="1" t="s">
        <v>478</v>
      </c>
      <c r="J7971" s="1" t="s">
        <v>480</v>
      </c>
      <c r="K7971" s="1" t="s">
        <v>1311</v>
      </c>
      <c r="L7971" s="1" t="s">
        <v>1305</v>
      </c>
      <c r="N7971" s="1" t="s">
        <v>484</v>
      </c>
      <c r="O7971" s="1" t="s">
        <v>485</v>
      </c>
    </row>
    <row r="7972">
      <c r="A7972" s="1" t="s">
        <v>27553</v>
      </c>
      <c r="B7972" s="1" t="s">
        <v>1259</v>
      </c>
      <c r="C7972" s="1" t="s">
        <v>1260</v>
      </c>
      <c r="D7972" s="1" t="s">
        <v>1255</v>
      </c>
      <c r="E7972" s="1" t="s">
        <v>1257</v>
      </c>
      <c r="F7972" s="1" t="s">
        <v>46199</v>
      </c>
      <c r="G7972" s="1" t="s">
        <v>7457</v>
      </c>
      <c r="H7972" s="1" t="s">
        <v>1267</v>
      </c>
      <c r="I7972" s="1" t="s">
        <v>1269</v>
      </c>
      <c r="K7972" s="1" t="s">
        <v>1272</v>
      </c>
      <c r="L7972" s="1" t="s">
        <v>1274</v>
      </c>
      <c r="M7972" s="1" t="s">
        <v>532</v>
      </c>
      <c r="N7972" s="1" t="s">
        <v>534</v>
      </c>
      <c r="P7972" s="1" t="s">
        <v>1283</v>
      </c>
      <c r="Q7972" s="1" t="s">
        <v>1285</v>
      </c>
    </row>
    <row r="7973">
      <c r="A7973" s="1" t="s">
        <v>30738</v>
      </c>
      <c r="B7973" s="1" t="s">
        <v>14482</v>
      </c>
      <c r="C7973" s="1" t="s">
        <v>14483</v>
      </c>
      <c r="D7973" s="1" t="s">
        <v>102</v>
      </c>
      <c r="E7973" s="1" t="s">
        <v>103</v>
      </c>
      <c r="F7973" s="1" t="s">
        <v>14484</v>
      </c>
      <c r="G7973" s="1" t="s">
        <v>14485</v>
      </c>
      <c r="H7973" s="1" t="s">
        <v>14486</v>
      </c>
      <c r="I7973" s="1" t="s">
        <v>14487</v>
      </c>
      <c r="J7973" s="1" t="s">
        <v>46196</v>
      </c>
      <c r="K7973" s="1" t="s">
        <v>46197</v>
      </c>
      <c r="L7973" s="1" t="s">
        <v>14490</v>
      </c>
      <c r="M7973" s="1" t="s">
        <v>14491</v>
      </c>
      <c r="N7973" s="1">
        <v>250.0</v>
      </c>
      <c r="O7973" s="1" t="s">
        <v>609</v>
      </c>
      <c r="R7973" s="1" t="s">
        <v>14492</v>
      </c>
      <c r="S7973" s="1" t="s">
        <v>614</v>
      </c>
      <c r="T7973" s="1" t="s">
        <v>14493</v>
      </c>
      <c r="U7973" s="1" t="s">
        <v>14487</v>
      </c>
      <c r="V7973" s="1" t="s">
        <v>5055</v>
      </c>
      <c r="W7973" s="1" t="s">
        <v>5057</v>
      </c>
      <c r="X7973" s="1" t="s">
        <v>114</v>
      </c>
      <c r="Y7973" s="1" t="s">
        <v>115</v>
      </c>
      <c r="Z7973" s="1" t="s">
        <v>14495</v>
      </c>
      <c r="AA7973" s="1" t="s">
        <v>14496</v>
      </c>
    </row>
    <row r="7974">
      <c r="A7974" s="1" t="s">
        <v>47500</v>
      </c>
      <c r="B7974" s="1" t="s">
        <v>46190</v>
      </c>
      <c r="C7974" s="1" t="s">
        <v>46192</v>
      </c>
      <c r="D7974" s="1" t="s">
        <v>37128</v>
      </c>
      <c r="E7974" s="1" t="s">
        <v>37129</v>
      </c>
      <c r="F7974" s="1" t="s">
        <v>46193</v>
      </c>
      <c r="G7974" s="1" t="s">
        <v>37133</v>
      </c>
      <c r="I7974" s="1" t="s">
        <v>37132</v>
      </c>
      <c r="J7974" s="1" t="s">
        <v>37133</v>
      </c>
      <c r="K7974" s="1" t="s">
        <v>31653</v>
      </c>
      <c r="L7974" s="1" t="s">
        <v>31654</v>
      </c>
    </row>
    <row r="7975">
      <c r="A7975" s="1" t="s">
        <v>47501</v>
      </c>
      <c r="B7975" s="1" t="s">
        <v>1462</v>
      </c>
      <c r="C7975" s="1" t="s">
        <v>1463</v>
      </c>
      <c r="D7975" s="1" t="s">
        <v>46188</v>
      </c>
      <c r="E7975" s="1" t="s">
        <v>20777</v>
      </c>
      <c r="F7975" s="1" t="s">
        <v>2568</v>
      </c>
      <c r="G7975" s="1" t="s">
        <v>2573</v>
      </c>
      <c r="H7975" s="1" t="s">
        <v>1466</v>
      </c>
      <c r="I7975" s="1" t="s">
        <v>1463</v>
      </c>
      <c r="J7975" s="1" t="s">
        <v>1363</v>
      </c>
      <c r="K7975" s="1" t="s">
        <v>1364</v>
      </c>
      <c r="M7975" s="1" t="s">
        <v>1467</v>
      </c>
      <c r="N7975" s="1" t="s">
        <v>1469</v>
      </c>
    </row>
    <row r="7976">
      <c r="A7976" s="1" t="s">
        <v>47502</v>
      </c>
      <c r="B7976" s="1" t="s">
        <v>206</v>
      </c>
      <c r="C7976" s="1" t="s">
        <v>207</v>
      </c>
      <c r="D7976" s="1" t="s">
        <v>895</v>
      </c>
      <c r="E7976" s="1" t="s">
        <v>897</v>
      </c>
      <c r="F7976" s="1" t="s">
        <v>22438</v>
      </c>
      <c r="G7976" s="1" t="s">
        <v>22439</v>
      </c>
      <c r="H7976" s="1" t="s">
        <v>2465</v>
      </c>
      <c r="I7976" s="1" t="s">
        <v>2466</v>
      </c>
      <c r="J7976" s="1" t="s">
        <v>46186</v>
      </c>
      <c r="K7976" s="1" t="s">
        <v>2472</v>
      </c>
      <c r="N7976" s="1" t="s">
        <v>904</v>
      </c>
      <c r="O7976" s="1" t="s">
        <v>905</v>
      </c>
      <c r="P7976" s="1" t="s">
        <v>220</v>
      </c>
      <c r="Q7976" s="1" t="s">
        <v>221</v>
      </c>
      <c r="R7976" s="1" t="s">
        <v>914</v>
      </c>
      <c r="S7976" s="1" t="s">
        <v>916</v>
      </c>
      <c r="T7976" s="1" t="s">
        <v>22446</v>
      </c>
      <c r="U7976" s="1" t="s">
        <v>22447</v>
      </c>
    </row>
    <row r="7977">
      <c r="A7977" s="1" t="s">
        <v>47504</v>
      </c>
      <c r="B7977" s="1" t="s">
        <v>1244</v>
      </c>
      <c r="C7977" s="1" t="s">
        <v>1246</v>
      </c>
      <c r="D7977" s="1" t="s">
        <v>1247</v>
      </c>
      <c r="E7977" s="1" t="s">
        <v>1248</v>
      </c>
      <c r="F7977" s="1" t="s">
        <v>34899</v>
      </c>
      <c r="G7977" s="1" t="s">
        <v>34900</v>
      </c>
      <c r="I7977" s="1" t="s">
        <v>1258</v>
      </c>
      <c r="J7977" s="1" t="s">
        <v>1250</v>
      </c>
      <c r="K7977" s="1" t="s">
        <v>1261</v>
      </c>
      <c r="L7977" s="1" t="s">
        <v>1263</v>
      </c>
    </row>
    <row r="7978">
      <c r="A7978" s="1" t="s">
        <v>47505</v>
      </c>
      <c r="B7978" s="1" t="s">
        <v>46171</v>
      </c>
      <c r="C7978" s="1" t="s">
        <v>46172</v>
      </c>
      <c r="D7978" s="1" t="s">
        <v>23429</v>
      </c>
      <c r="E7978" s="1" t="s">
        <v>23430</v>
      </c>
      <c r="F7978" s="1" t="s">
        <v>46175</v>
      </c>
      <c r="G7978" s="1" t="s">
        <v>46176</v>
      </c>
      <c r="H7978" s="1" t="s">
        <v>46178</v>
      </c>
      <c r="I7978" s="1" t="s">
        <v>46180</v>
      </c>
      <c r="J7978" s="1">
        <v>600.0</v>
      </c>
      <c r="K7978" s="1" t="s">
        <v>6592</v>
      </c>
      <c r="M7978" s="1" t="s">
        <v>23436</v>
      </c>
      <c r="N7978" s="1" t="s">
        <v>7482</v>
      </c>
      <c r="O7978" s="1" t="s">
        <v>46181</v>
      </c>
      <c r="P7978" s="1" t="s">
        <v>46182</v>
      </c>
    </row>
    <row r="7979">
      <c r="A7979" s="1" t="s">
        <v>47507</v>
      </c>
      <c r="B7979" s="1" t="s">
        <v>46159</v>
      </c>
      <c r="C7979" s="1" t="s">
        <v>46161</v>
      </c>
      <c r="D7979" s="1" t="s">
        <v>47508</v>
      </c>
      <c r="E7979" s="1" t="s">
        <v>47509</v>
      </c>
      <c r="F7979" s="1" t="s">
        <v>47510</v>
      </c>
      <c r="G7979" s="1" t="s">
        <v>47511</v>
      </c>
      <c r="H7979" s="1" t="s">
        <v>46163</v>
      </c>
      <c r="I7979" s="1" t="s">
        <v>46164</v>
      </c>
      <c r="J7979" s="1" t="s">
        <v>47512</v>
      </c>
      <c r="K7979" s="1" t="s">
        <v>47513</v>
      </c>
      <c r="L7979" s="1" t="s">
        <v>47514</v>
      </c>
      <c r="M7979" s="1" t="s">
        <v>47515</v>
      </c>
      <c r="N7979" s="1" t="s">
        <v>46165</v>
      </c>
      <c r="O7979" s="1" t="s">
        <v>46161</v>
      </c>
    </row>
    <row r="7980">
      <c r="A7980" s="1" t="s">
        <v>47516</v>
      </c>
      <c r="B7980" s="1" t="s">
        <v>61</v>
      </c>
      <c r="C7980" s="1" t="s">
        <v>62</v>
      </c>
      <c r="D7980" s="1" t="s">
        <v>8392</v>
      </c>
      <c r="E7980" s="1" t="s">
        <v>8393</v>
      </c>
      <c r="F7980" s="1" t="s">
        <v>9552</v>
      </c>
      <c r="G7980" s="1" t="s">
        <v>9555</v>
      </c>
      <c r="H7980" s="1" t="s">
        <v>8394</v>
      </c>
      <c r="I7980" s="1" t="s">
        <v>8396</v>
      </c>
      <c r="J7980" s="1" t="s">
        <v>46150</v>
      </c>
      <c r="K7980" s="1" t="s">
        <v>9561</v>
      </c>
      <c r="M7980" s="1" t="s">
        <v>9562</v>
      </c>
      <c r="N7980" s="1" t="s">
        <v>9555</v>
      </c>
      <c r="O7980" s="1" t="s">
        <v>8401</v>
      </c>
      <c r="P7980" s="1" t="s">
        <v>8402</v>
      </c>
      <c r="R7980" s="1" t="s">
        <v>78</v>
      </c>
      <c r="S7980" s="1" t="s">
        <v>79</v>
      </c>
      <c r="T7980" s="1" t="s">
        <v>8409</v>
      </c>
      <c r="U7980" s="1" t="s">
        <v>8393</v>
      </c>
    </row>
    <row r="7981">
      <c r="A7981" s="1" t="s">
        <v>22454</v>
      </c>
      <c r="B7981" s="1" t="s">
        <v>46138</v>
      </c>
      <c r="C7981" s="1" t="s">
        <v>46139</v>
      </c>
      <c r="D7981" s="1" t="s">
        <v>46136</v>
      </c>
      <c r="E7981" s="1" t="s">
        <v>46137</v>
      </c>
      <c r="F7981" s="1" t="s">
        <v>46141</v>
      </c>
      <c r="G7981" s="1" t="s">
        <v>46142</v>
      </c>
      <c r="I7981" s="1" t="s">
        <v>46143</v>
      </c>
      <c r="J7981" s="1" t="s">
        <v>46145</v>
      </c>
      <c r="K7981" s="1" t="s">
        <v>18685</v>
      </c>
      <c r="L7981" s="1" t="s">
        <v>18686</v>
      </c>
      <c r="M7981" s="1" t="s">
        <v>46147</v>
      </c>
      <c r="N7981" s="1" t="s">
        <v>46148</v>
      </c>
    </row>
    <row r="7982">
      <c r="A7982" s="1" t="s">
        <v>35692</v>
      </c>
      <c r="B7982" s="1" t="s">
        <v>46133</v>
      </c>
      <c r="C7982" s="1" t="s">
        <v>189</v>
      </c>
    </row>
    <row r="7983">
      <c r="A7983" s="1" t="s">
        <v>30303</v>
      </c>
      <c r="B7983" s="1" t="s">
        <v>1055</v>
      </c>
      <c r="C7983" s="1" t="s">
        <v>1058</v>
      </c>
      <c r="D7983" s="1" t="s">
        <v>46118</v>
      </c>
      <c r="E7983" s="1" t="s">
        <v>46120</v>
      </c>
      <c r="F7983" s="1" t="s">
        <v>46116</v>
      </c>
      <c r="G7983" s="1" t="s">
        <v>46117</v>
      </c>
      <c r="H7983" s="1" t="s">
        <v>47519</v>
      </c>
      <c r="I7983" s="1" t="s">
        <v>47520</v>
      </c>
      <c r="K7983" s="1" t="s">
        <v>46122</v>
      </c>
      <c r="L7983" s="1" t="s">
        <v>27702</v>
      </c>
      <c r="M7983" s="1" t="s">
        <v>1062</v>
      </c>
      <c r="N7983" s="1" t="s">
        <v>1064</v>
      </c>
    </row>
    <row r="7984">
      <c r="A7984" s="1" t="s">
        <v>47521</v>
      </c>
      <c r="B7984" s="1" t="s">
        <v>46124</v>
      </c>
      <c r="C7984" s="1" t="s">
        <v>189</v>
      </c>
    </row>
    <row r="7985">
      <c r="A7985" s="1" t="s">
        <v>47522</v>
      </c>
      <c r="B7985" s="1" t="s">
        <v>20330</v>
      </c>
      <c r="C7985" s="1" t="s">
        <v>20332</v>
      </c>
      <c r="D7985" s="1" t="s">
        <v>748</v>
      </c>
      <c r="E7985" s="1" t="s">
        <v>749</v>
      </c>
      <c r="F7985" s="1" t="s">
        <v>31489</v>
      </c>
      <c r="G7985" s="1" t="s">
        <v>4364</v>
      </c>
      <c r="I7985" s="1" t="s">
        <v>20336</v>
      </c>
      <c r="J7985" s="1" t="s">
        <v>20338</v>
      </c>
      <c r="K7985" s="1" t="s">
        <v>754</v>
      </c>
      <c r="L7985" s="1" t="s">
        <v>756</v>
      </c>
      <c r="M7985" s="1" t="s">
        <v>757</v>
      </c>
      <c r="N7985" s="1" t="s">
        <v>758</v>
      </c>
    </row>
    <row r="7986">
      <c r="A7986" s="1" t="s">
        <v>47523</v>
      </c>
      <c r="B7986" s="1" t="s">
        <v>2957</v>
      </c>
      <c r="C7986" s="1" t="s">
        <v>2959</v>
      </c>
      <c r="D7986" s="1" t="s">
        <v>38412</v>
      </c>
      <c r="E7986" s="1" t="s">
        <v>38413</v>
      </c>
      <c r="F7986" s="1" t="s">
        <v>46113</v>
      </c>
      <c r="G7986" s="1" t="s">
        <v>46114</v>
      </c>
      <c r="I7986" s="1" t="s">
        <v>38416</v>
      </c>
      <c r="J7986" s="1" t="s">
        <v>38417</v>
      </c>
      <c r="K7986" s="1" t="s">
        <v>2975</v>
      </c>
      <c r="L7986" s="1" t="s">
        <v>2977</v>
      </c>
    </row>
    <row r="7987">
      <c r="A7987" s="1" t="s">
        <v>47524</v>
      </c>
      <c r="B7987" s="1" t="s">
        <v>7971</v>
      </c>
      <c r="C7987" s="1" t="s">
        <v>7972</v>
      </c>
      <c r="D7987" s="1" t="s">
        <v>46111</v>
      </c>
      <c r="E7987" s="1" t="s">
        <v>7972</v>
      </c>
      <c r="F7987" s="1" t="s">
        <v>7992</v>
      </c>
      <c r="G7987" s="1" t="s">
        <v>7972</v>
      </c>
      <c r="I7987" s="1" t="s">
        <v>7997</v>
      </c>
      <c r="J7987" s="1" t="s">
        <v>7998</v>
      </c>
    </row>
    <row r="7988">
      <c r="A7988" s="1" t="s">
        <v>47525</v>
      </c>
      <c r="B7988" s="1" t="s">
        <v>3337</v>
      </c>
      <c r="C7988" s="1" t="s">
        <v>3340</v>
      </c>
      <c r="D7988" s="1" t="s">
        <v>1548</v>
      </c>
      <c r="E7988" s="1" t="s">
        <v>1550</v>
      </c>
      <c r="F7988" s="1" t="s">
        <v>46112</v>
      </c>
      <c r="G7988" s="1" t="s">
        <v>3343</v>
      </c>
      <c r="I7988" s="1" t="s">
        <v>3347</v>
      </c>
      <c r="J7988" s="1" t="s">
        <v>3340</v>
      </c>
      <c r="K7988" s="1" t="s">
        <v>1563</v>
      </c>
      <c r="L7988" s="1" t="s">
        <v>1564</v>
      </c>
      <c r="N7988" s="1" t="s">
        <v>1576</v>
      </c>
      <c r="O7988" s="1" t="s">
        <v>1577</v>
      </c>
      <c r="P7988" s="1" t="s">
        <v>2916</v>
      </c>
      <c r="Q7988" s="1" t="s">
        <v>2917</v>
      </c>
    </row>
    <row r="7989">
      <c r="A7989" s="1" t="s">
        <v>30854</v>
      </c>
      <c r="B7989" s="1" t="s">
        <v>541</v>
      </c>
      <c r="C7989" s="1" t="s">
        <v>542</v>
      </c>
      <c r="D7989" s="1" t="s">
        <v>46110</v>
      </c>
      <c r="E7989" s="1" t="s">
        <v>6024</v>
      </c>
      <c r="G7989" s="1" t="s">
        <v>552</v>
      </c>
      <c r="H7989" s="1" t="s">
        <v>553</v>
      </c>
    </row>
    <row r="7990">
      <c r="A7990" s="1" t="s">
        <v>23195</v>
      </c>
      <c r="B7990" s="1" t="s">
        <v>1055</v>
      </c>
      <c r="C7990" s="1" t="s">
        <v>1058</v>
      </c>
      <c r="D7990" s="1" t="s">
        <v>1051</v>
      </c>
      <c r="E7990" s="1" t="s">
        <v>1053</v>
      </c>
      <c r="F7990" s="1" t="s">
        <v>3813</v>
      </c>
      <c r="G7990" s="1" t="s">
        <v>3815</v>
      </c>
      <c r="H7990" s="1" t="s">
        <v>43197</v>
      </c>
      <c r="I7990" s="1" t="s">
        <v>43198</v>
      </c>
      <c r="J7990" s="1" t="s">
        <v>43199</v>
      </c>
      <c r="K7990" s="1" t="s">
        <v>43200</v>
      </c>
      <c r="M7990" s="1" t="s">
        <v>1061</v>
      </c>
      <c r="N7990" s="1" t="s">
        <v>1053</v>
      </c>
      <c r="P7990" s="1" t="s">
        <v>1062</v>
      </c>
      <c r="Q7990" s="1" t="s">
        <v>1064</v>
      </c>
    </row>
    <row r="7991">
      <c r="A7991" s="1" t="s">
        <v>47528</v>
      </c>
      <c r="B7991" s="1" t="s">
        <v>47529</v>
      </c>
      <c r="C7991" s="1" t="s">
        <v>47530</v>
      </c>
      <c r="D7991" s="1" t="s">
        <v>47531</v>
      </c>
      <c r="E7991" s="1" t="s">
        <v>47532</v>
      </c>
      <c r="F7991" s="1" t="s">
        <v>47533</v>
      </c>
      <c r="G7991" s="1" t="s">
        <v>47534</v>
      </c>
    </row>
    <row r="7992">
      <c r="A7992" s="1" t="s">
        <v>47536</v>
      </c>
      <c r="B7992" s="1" t="s">
        <v>1154</v>
      </c>
      <c r="C7992" s="1" t="s">
        <v>1156</v>
      </c>
      <c r="D7992" s="1" t="s">
        <v>47538</v>
      </c>
      <c r="E7992" s="1" t="s">
        <v>47539</v>
      </c>
      <c r="G7992" s="1" t="s">
        <v>1162</v>
      </c>
      <c r="H7992" s="1" t="s">
        <v>1163</v>
      </c>
    </row>
    <row r="7993">
      <c r="A7993" s="1" t="s">
        <v>34840</v>
      </c>
      <c r="B7993" s="1" t="s">
        <v>3337</v>
      </c>
      <c r="C7993" s="1" t="s">
        <v>3340</v>
      </c>
      <c r="D7993" s="1" t="s">
        <v>25018</v>
      </c>
      <c r="E7993" s="1" t="s">
        <v>25019</v>
      </c>
      <c r="F7993" s="1" t="s">
        <v>43982</v>
      </c>
      <c r="G7993" s="1" t="s">
        <v>43983</v>
      </c>
      <c r="H7993" s="1" t="s">
        <v>3347</v>
      </c>
      <c r="I7993" s="1" t="s">
        <v>3340</v>
      </c>
      <c r="J7993" s="1" t="s">
        <v>2916</v>
      </c>
      <c r="K7993" s="1" t="s">
        <v>2917</v>
      </c>
    </row>
    <row r="7994">
      <c r="A7994" s="1" t="s">
        <v>47540</v>
      </c>
      <c r="B7994" s="1" t="s">
        <v>8389</v>
      </c>
      <c r="C7994" s="1" t="s">
        <v>8390</v>
      </c>
      <c r="D7994" s="1" t="s">
        <v>14827</v>
      </c>
      <c r="E7994" s="1" t="s">
        <v>14828</v>
      </c>
      <c r="F7994" s="1" t="s">
        <v>14824</v>
      </c>
      <c r="G7994" s="1" t="s">
        <v>14826</v>
      </c>
      <c r="H7994" s="1" t="s">
        <v>47541</v>
      </c>
      <c r="I7994" s="1" t="s">
        <v>47542</v>
      </c>
      <c r="K7994" s="1" t="s">
        <v>14832</v>
      </c>
      <c r="L7994" s="1" t="s">
        <v>14833</v>
      </c>
      <c r="M7994" s="1" t="s">
        <v>32808</v>
      </c>
      <c r="N7994" s="1" t="s">
        <v>32809</v>
      </c>
      <c r="O7994" s="1" t="s">
        <v>8406</v>
      </c>
      <c r="P7994" s="1" t="s">
        <v>8407</v>
      </c>
    </row>
    <row r="7995">
      <c r="A7995" s="1" t="s">
        <v>47543</v>
      </c>
      <c r="B7995" s="1" t="s">
        <v>42018</v>
      </c>
      <c r="C7995" s="1" t="s">
        <v>42019</v>
      </c>
      <c r="D7995" s="1" t="s">
        <v>42020</v>
      </c>
      <c r="E7995" s="1" t="s">
        <v>42021</v>
      </c>
      <c r="G7995" s="1" t="s">
        <v>42022</v>
      </c>
      <c r="H7995" s="1" t="s">
        <v>42023</v>
      </c>
    </row>
    <row r="7996">
      <c r="A7996" s="1" t="s">
        <v>47544</v>
      </c>
      <c r="B7996" s="1" t="s">
        <v>91</v>
      </c>
      <c r="C7996" s="1" t="s">
        <v>92</v>
      </c>
    </row>
    <row r="7997">
      <c r="A7997" s="1" t="s">
        <v>35299</v>
      </c>
      <c r="B7997" s="1" t="s">
        <v>47547</v>
      </c>
      <c r="C7997" s="1" t="s">
        <v>47548</v>
      </c>
      <c r="D7997" s="1" t="s">
        <v>47549</v>
      </c>
      <c r="E7997" s="1" t="s">
        <v>47550</v>
      </c>
      <c r="F7997" s="1" t="s">
        <v>47551</v>
      </c>
      <c r="G7997" s="1" t="s">
        <v>47550</v>
      </c>
    </row>
    <row r="7998">
      <c r="A7998" s="1" t="s">
        <v>47552</v>
      </c>
      <c r="B7998" s="1" t="s">
        <v>81</v>
      </c>
      <c r="C7998" s="1" t="s">
        <v>82</v>
      </c>
      <c r="D7998" s="1" t="s">
        <v>83</v>
      </c>
      <c r="E7998" s="1" t="s">
        <v>84</v>
      </c>
      <c r="F7998" s="1" t="s">
        <v>85</v>
      </c>
      <c r="G7998" s="1" t="s">
        <v>86</v>
      </c>
      <c r="H7998" s="1" t="s">
        <v>87</v>
      </c>
      <c r="I7998" s="1" t="s">
        <v>88</v>
      </c>
      <c r="J7998" s="1" t="s">
        <v>33311</v>
      </c>
      <c r="K7998" s="1" t="s">
        <v>90</v>
      </c>
      <c r="L7998" s="1" t="s">
        <v>91</v>
      </c>
      <c r="M7998" s="1" t="s">
        <v>92</v>
      </c>
      <c r="O7998" s="1" t="s">
        <v>93</v>
      </c>
      <c r="P7998" s="1" t="s">
        <v>94</v>
      </c>
      <c r="R7998" s="1" t="s">
        <v>95</v>
      </c>
      <c r="S7998" s="1" t="s">
        <v>96</v>
      </c>
      <c r="T7998" s="1" t="s">
        <v>97</v>
      </c>
      <c r="U7998" s="1" t="s">
        <v>98</v>
      </c>
    </row>
    <row r="7999">
      <c r="A7999" s="1" t="s">
        <v>47557</v>
      </c>
      <c r="B7999" s="1" t="s">
        <v>22399</v>
      </c>
      <c r="C7999" s="1" t="s">
        <v>16958</v>
      </c>
      <c r="D7999" s="1" t="s">
        <v>33299</v>
      </c>
      <c r="E7999" s="1" t="s">
        <v>16958</v>
      </c>
      <c r="F7999" s="1" t="s">
        <v>47558</v>
      </c>
      <c r="G7999" s="1" t="s">
        <v>16958</v>
      </c>
      <c r="H7999" s="1" t="s">
        <v>91</v>
      </c>
      <c r="I7999" s="1" t="s">
        <v>92</v>
      </c>
      <c r="J7999" s="1" t="s">
        <v>18644</v>
      </c>
      <c r="K7999" s="1" t="s">
        <v>18645</v>
      </c>
      <c r="M7999" s="1" t="s">
        <v>22402</v>
      </c>
      <c r="N7999" s="1" t="s">
        <v>16958</v>
      </c>
      <c r="P7999" s="1" t="s">
        <v>22403</v>
      </c>
      <c r="Q7999" s="1" t="s">
        <v>22404</v>
      </c>
    </row>
    <row r="8000">
      <c r="A8000" s="1" t="s">
        <v>47561</v>
      </c>
      <c r="B8000" s="1" t="s">
        <v>4135</v>
      </c>
      <c r="C8000" s="1" t="s">
        <v>4136</v>
      </c>
      <c r="D8000" s="1" t="s">
        <v>4138</v>
      </c>
      <c r="E8000" s="1" t="s">
        <v>4140</v>
      </c>
      <c r="F8000" s="1" t="s">
        <v>4141</v>
      </c>
      <c r="G8000" s="1" t="s">
        <v>4143</v>
      </c>
    </row>
    <row r="8001">
      <c r="A8001" s="1" t="s">
        <v>23076</v>
      </c>
      <c r="B8001" s="1" t="s">
        <v>25876</v>
      </c>
      <c r="C8001" s="1" t="s">
        <v>40</v>
      </c>
    </row>
    <row r="8002">
      <c r="A8002" s="1" t="s">
        <v>47563</v>
      </c>
      <c r="B8002" s="1" t="s">
        <v>507</v>
      </c>
      <c r="C8002" s="1" t="s">
        <v>509</v>
      </c>
      <c r="D8002" s="1" t="s">
        <v>239</v>
      </c>
      <c r="E8002" s="1" t="s">
        <v>240</v>
      </c>
      <c r="F8002" s="1" t="s">
        <v>1122</v>
      </c>
      <c r="G8002" s="1" t="s">
        <v>1124</v>
      </c>
      <c r="H8002" s="1" t="s">
        <v>513</v>
      </c>
      <c r="I8002" s="1" t="s">
        <v>515</v>
      </c>
      <c r="J8002" s="1" t="s">
        <v>14604</v>
      </c>
      <c r="K8002" s="1" t="s">
        <v>14605</v>
      </c>
      <c r="N8002" s="1" t="s">
        <v>524</v>
      </c>
      <c r="O8002" s="1" t="s">
        <v>526</v>
      </c>
      <c r="P8002" s="1" t="s">
        <v>1142</v>
      </c>
      <c r="Q8002" s="1" t="s">
        <v>1144</v>
      </c>
      <c r="R8002" s="1" t="s">
        <v>6537</v>
      </c>
      <c r="S8002" s="1" t="s">
        <v>6538</v>
      </c>
      <c r="V8002" s="1" t="s">
        <v>259</v>
      </c>
      <c r="W8002" s="1" t="s">
        <v>260</v>
      </c>
      <c r="X8002" s="1" t="s">
        <v>1150</v>
      </c>
      <c r="Y8002" s="1" t="s">
        <v>1151</v>
      </c>
    </row>
    <row r="8003">
      <c r="A8003" s="1" t="s">
        <v>13225</v>
      </c>
      <c r="B8003" s="1" t="s">
        <v>6324</v>
      </c>
      <c r="C8003" s="1" t="s">
        <v>6325</v>
      </c>
      <c r="D8003" s="1" t="s">
        <v>6330</v>
      </c>
      <c r="E8003" s="1" t="s">
        <v>6332</v>
      </c>
      <c r="F8003" s="1" t="s">
        <v>13750</v>
      </c>
      <c r="G8003" s="1" t="s">
        <v>13751</v>
      </c>
      <c r="H8003" s="1" t="s">
        <v>8956</v>
      </c>
      <c r="I8003" s="1" t="s">
        <v>8958</v>
      </c>
      <c r="J8003" s="1" t="s">
        <v>47567</v>
      </c>
      <c r="K8003" s="1" t="s">
        <v>47569</v>
      </c>
      <c r="L8003" s="1" t="s">
        <v>8961</v>
      </c>
      <c r="M8003" s="1" t="s">
        <v>8963</v>
      </c>
      <c r="O8003" s="1" t="s">
        <v>13754</v>
      </c>
      <c r="P8003" s="1" t="s">
        <v>13755</v>
      </c>
      <c r="Q8003" s="1" t="s">
        <v>14762</v>
      </c>
      <c r="R8003" s="1" t="s">
        <v>6332</v>
      </c>
      <c r="S8003" s="1" t="s">
        <v>8965</v>
      </c>
      <c r="T8003" s="1" t="s">
        <v>8958</v>
      </c>
      <c r="U8003" s="1" t="s">
        <v>47576</v>
      </c>
      <c r="V8003" s="1" t="s">
        <v>47577</v>
      </c>
      <c r="Y8003" s="1" t="s">
        <v>6343</v>
      </c>
      <c r="Z8003" s="1" t="s">
        <v>6344</v>
      </c>
      <c r="AA8003" s="1" t="s">
        <v>13759</v>
      </c>
      <c r="AB8003" s="1" t="s">
        <v>13760</v>
      </c>
      <c r="AC8003" s="1" t="s">
        <v>8967</v>
      </c>
      <c r="AD8003" s="1" t="s">
        <v>8968</v>
      </c>
    </row>
    <row r="8004">
      <c r="A8004" s="1" t="s">
        <v>47578</v>
      </c>
      <c r="B8004" s="1" t="s">
        <v>47579</v>
      </c>
      <c r="C8004" s="1" t="s">
        <v>47580</v>
      </c>
    </row>
    <row r="8005">
      <c r="A8005" s="1" t="s">
        <v>47582</v>
      </c>
      <c r="B8005" s="1" t="s">
        <v>829</v>
      </c>
      <c r="C8005" s="1" t="s">
        <v>830</v>
      </c>
      <c r="D8005" s="1" t="s">
        <v>24519</v>
      </c>
      <c r="E8005" s="1" t="s">
        <v>24520</v>
      </c>
      <c r="F8005" s="1" t="s">
        <v>38544</v>
      </c>
      <c r="G8005" s="1" t="s">
        <v>38545</v>
      </c>
      <c r="H8005" s="1" t="s">
        <v>24523</v>
      </c>
      <c r="I8005" s="1" t="s">
        <v>24524</v>
      </c>
      <c r="J8005" s="1" t="s">
        <v>848</v>
      </c>
      <c r="K8005" s="1" t="s">
        <v>849</v>
      </c>
    </row>
    <row r="8006">
      <c r="A8006" s="1" t="s">
        <v>47588</v>
      </c>
      <c r="B8006" s="1" t="s">
        <v>541</v>
      </c>
      <c r="C8006" s="1" t="s">
        <v>542</v>
      </c>
      <c r="D8006" s="1" t="s">
        <v>47590</v>
      </c>
      <c r="E8006" s="1" t="s">
        <v>1818</v>
      </c>
      <c r="F8006" s="1" t="s">
        <v>548</v>
      </c>
      <c r="G8006" s="1" t="s">
        <v>549</v>
      </c>
      <c r="I8006" s="1" t="s">
        <v>552</v>
      </c>
      <c r="J8006" s="1" t="s">
        <v>553</v>
      </c>
    </row>
    <row r="8007">
      <c r="A8007" s="1" t="s">
        <v>47591</v>
      </c>
      <c r="B8007" s="1" t="s">
        <v>273</v>
      </c>
      <c r="C8007" s="1" t="s">
        <v>274</v>
      </c>
      <c r="D8007" s="1" t="s">
        <v>24387</v>
      </c>
      <c r="E8007" s="1" t="s">
        <v>24389</v>
      </c>
      <c r="G8007" s="1" t="s">
        <v>300</v>
      </c>
      <c r="H8007" s="1" t="s">
        <v>301</v>
      </c>
    </row>
    <row r="8008">
      <c r="A8008" s="1" t="s">
        <v>47594</v>
      </c>
      <c r="B8008" s="1" t="s">
        <v>40719</v>
      </c>
      <c r="C8008" s="1" t="s">
        <v>4214</v>
      </c>
      <c r="D8008" s="1" t="s">
        <v>581</v>
      </c>
      <c r="E8008" s="1" t="s">
        <v>583</v>
      </c>
    </row>
    <row r="8009">
      <c r="A8009" s="1" t="s">
        <v>10977</v>
      </c>
      <c r="B8009" s="1" t="s">
        <v>13677</v>
      </c>
      <c r="C8009" s="1" t="s">
        <v>13678</v>
      </c>
      <c r="D8009" s="1" t="s">
        <v>6059</v>
      </c>
      <c r="E8009" s="1" t="s">
        <v>6061</v>
      </c>
      <c r="F8009" s="1" t="s">
        <v>8849</v>
      </c>
      <c r="G8009" s="1" t="s">
        <v>8850</v>
      </c>
      <c r="H8009" s="1" t="s">
        <v>38551</v>
      </c>
      <c r="I8009" s="1" t="s">
        <v>38552</v>
      </c>
      <c r="K8009" s="1" t="s">
        <v>13685</v>
      </c>
      <c r="L8009" s="1" t="s">
        <v>13687</v>
      </c>
      <c r="M8009" s="1" t="s">
        <v>8851</v>
      </c>
      <c r="N8009" s="1" t="s">
        <v>8852</v>
      </c>
      <c r="O8009" s="1" t="s">
        <v>6069</v>
      </c>
      <c r="P8009" s="1" t="s">
        <v>6074</v>
      </c>
    </row>
    <row r="8010">
      <c r="A8010" s="1" t="s">
        <v>23534</v>
      </c>
      <c r="B8010" s="1" t="s">
        <v>2767</v>
      </c>
      <c r="C8010" s="1" t="s">
        <v>2768</v>
      </c>
      <c r="D8010" s="1" t="s">
        <v>40733</v>
      </c>
      <c r="E8010" s="1" t="s">
        <v>40734</v>
      </c>
      <c r="F8010" s="1" t="s">
        <v>40735</v>
      </c>
      <c r="G8010" s="1" t="s">
        <v>40736</v>
      </c>
      <c r="H8010" s="1" t="s">
        <v>40737</v>
      </c>
      <c r="I8010" s="1" t="s">
        <v>40738</v>
      </c>
      <c r="J8010" s="1" t="s">
        <v>40739</v>
      </c>
      <c r="K8010" s="1" t="s">
        <v>40734</v>
      </c>
      <c r="L8010" s="1" t="s">
        <v>40740</v>
      </c>
      <c r="M8010" s="1" t="s">
        <v>40741</v>
      </c>
      <c r="N8010" s="1" t="s">
        <v>2785</v>
      </c>
      <c r="O8010" s="1" t="s">
        <v>2786</v>
      </c>
    </row>
    <row r="8011">
      <c r="A8011" s="1" t="s">
        <v>13133</v>
      </c>
      <c r="B8011" s="1" t="s">
        <v>40742</v>
      </c>
      <c r="C8011" s="1" t="s">
        <v>40</v>
      </c>
    </row>
    <row r="8012">
      <c r="A8012" s="1" t="s">
        <v>47604</v>
      </c>
      <c r="B8012" s="1" t="s">
        <v>40755</v>
      </c>
      <c r="C8012" s="1" t="s">
        <v>40756</v>
      </c>
      <c r="D8012" s="1" t="s">
        <v>40757</v>
      </c>
      <c r="E8012" s="1" t="s">
        <v>40758</v>
      </c>
      <c r="F8012" s="1" t="s">
        <v>40759</v>
      </c>
      <c r="G8012" s="1" t="s">
        <v>40</v>
      </c>
      <c r="H8012" s="1" t="s">
        <v>40760</v>
      </c>
      <c r="I8012" s="1" t="s">
        <v>40761</v>
      </c>
      <c r="J8012" s="1" t="s">
        <v>40762</v>
      </c>
      <c r="K8012" s="1" t="s">
        <v>40763</v>
      </c>
    </row>
    <row r="8013">
      <c r="A8013" s="1" t="s">
        <v>47606</v>
      </c>
      <c r="B8013" s="1" t="s">
        <v>29309</v>
      </c>
      <c r="C8013" s="1" t="s">
        <v>29310</v>
      </c>
      <c r="D8013" s="1" t="s">
        <v>46230</v>
      </c>
      <c r="E8013" s="1" t="s">
        <v>46231</v>
      </c>
      <c r="G8013" s="1" t="s">
        <v>29313</v>
      </c>
      <c r="H8013" s="1" t="s">
        <v>29312</v>
      </c>
    </row>
    <row r="8014">
      <c r="A8014" s="1" t="s">
        <v>47608</v>
      </c>
      <c r="B8014" s="1" t="s">
        <v>195</v>
      </c>
      <c r="C8014" s="1" t="s">
        <v>196</v>
      </c>
    </row>
    <row r="8015">
      <c r="A8015" s="1" t="s">
        <v>22417</v>
      </c>
      <c r="B8015" s="1" t="s">
        <v>169</v>
      </c>
      <c r="C8015" s="1" t="s">
        <v>170</v>
      </c>
      <c r="D8015" s="1" t="s">
        <v>1434</v>
      </c>
      <c r="E8015" s="1" t="s">
        <v>1436</v>
      </c>
      <c r="F8015" s="1" t="s">
        <v>4759</v>
      </c>
      <c r="G8015" s="1" t="s">
        <v>4761</v>
      </c>
      <c r="H8015" s="1" t="s">
        <v>1430</v>
      </c>
      <c r="I8015" s="1" t="s">
        <v>1432</v>
      </c>
      <c r="J8015" s="1" t="s">
        <v>39717</v>
      </c>
      <c r="K8015" s="1" t="s">
        <v>39718</v>
      </c>
      <c r="O8015" s="1" t="s">
        <v>4767</v>
      </c>
      <c r="P8015" s="1" t="s">
        <v>4769</v>
      </c>
      <c r="Q8015" s="1" t="s">
        <v>1450</v>
      </c>
      <c r="R8015" s="1" t="s">
        <v>1451</v>
      </c>
      <c r="U8015" s="1" t="s">
        <v>183</v>
      </c>
      <c r="V8015" s="1" t="s">
        <v>184</v>
      </c>
    </row>
    <row r="8016">
      <c r="A8016" s="1" t="s">
        <v>27365</v>
      </c>
      <c r="B8016" s="1" t="s">
        <v>3096</v>
      </c>
      <c r="C8016" s="1" t="s">
        <v>3098</v>
      </c>
      <c r="D8016" s="1" t="s">
        <v>8585</v>
      </c>
      <c r="E8016" s="1" t="s">
        <v>8587</v>
      </c>
      <c r="F8016" s="1" t="s">
        <v>29594</v>
      </c>
      <c r="G8016" s="1" t="s">
        <v>29595</v>
      </c>
      <c r="H8016" s="1" t="s">
        <v>29596</v>
      </c>
      <c r="I8016" s="1" t="s">
        <v>29597</v>
      </c>
      <c r="J8016" s="1" t="s">
        <v>29598</v>
      </c>
      <c r="K8016" s="1" t="s">
        <v>29599</v>
      </c>
      <c r="L8016" s="1" t="s">
        <v>40794</v>
      </c>
      <c r="M8016" s="1" t="s">
        <v>40795</v>
      </c>
      <c r="N8016" s="1" t="s">
        <v>40796</v>
      </c>
      <c r="O8016" s="1" t="s">
        <v>40798</v>
      </c>
      <c r="P8016" s="1" t="s">
        <v>40799</v>
      </c>
      <c r="Q8016" s="1" t="s">
        <v>40800</v>
      </c>
      <c r="R8016" s="1">
        <v>290.0</v>
      </c>
      <c r="S8016" s="1" t="s">
        <v>4271</v>
      </c>
      <c r="T8016" s="1">
        <v>770.0</v>
      </c>
      <c r="U8016" s="1" t="s">
        <v>3708</v>
      </c>
      <c r="V8016" s="1">
        <v>650.0</v>
      </c>
      <c r="W8016" s="1" t="s">
        <v>3989</v>
      </c>
      <c r="X8016" s="1">
        <v>660.0</v>
      </c>
      <c r="Y8016" s="1" t="s">
        <v>15103</v>
      </c>
      <c r="AA8016" s="1" t="s">
        <v>29603</v>
      </c>
      <c r="AB8016" s="1" t="s">
        <v>29604</v>
      </c>
      <c r="AC8016" s="1" t="s">
        <v>29605</v>
      </c>
      <c r="AD8016" s="1" t="s">
        <v>29606</v>
      </c>
      <c r="AE8016" s="1" t="s">
        <v>29607</v>
      </c>
      <c r="AF8016" s="1" t="s">
        <v>29599</v>
      </c>
      <c r="AG8016" s="1" t="s">
        <v>3109</v>
      </c>
      <c r="AH8016" s="1" t="s">
        <v>3126</v>
      </c>
      <c r="AI8016" s="1" t="s">
        <v>8605</v>
      </c>
      <c r="AJ8016" s="1" t="s">
        <v>8606</v>
      </c>
      <c r="AK8016" s="1" t="s">
        <v>40803</v>
      </c>
      <c r="AL8016" s="1" t="s">
        <v>40804</v>
      </c>
    </row>
    <row r="8017">
      <c r="A8017" s="1" t="s">
        <v>11709</v>
      </c>
      <c r="B8017" s="1" t="s">
        <v>169</v>
      </c>
      <c r="C8017" s="1" t="s">
        <v>170</v>
      </c>
      <c r="D8017" s="1" t="s">
        <v>262</v>
      </c>
      <c r="E8017" s="1" t="s">
        <v>263</v>
      </c>
      <c r="F8017" s="1" t="s">
        <v>264</v>
      </c>
      <c r="G8017" s="1" t="s">
        <v>265</v>
      </c>
      <c r="H8017" s="1" t="s">
        <v>11103</v>
      </c>
      <c r="I8017" s="1" t="s">
        <v>11104</v>
      </c>
      <c r="J8017" s="1" t="s">
        <v>11105</v>
      </c>
      <c r="K8017" s="1" t="s">
        <v>11106</v>
      </c>
      <c r="L8017" s="1" t="s">
        <v>22296</v>
      </c>
      <c r="M8017" s="1" t="s">
        <v>22297</v>
      </c>
      <c r="N8017" s="1" t="s">
        <v>11107</v>
      </c>
      <c r="O8017" s="1" t="s">
        <v>196</v>
      </c>
      <c r="Q8017" s="1" t="s">
        <v>268</v>
      </c>
      <c r="R8017" s="1" t="s">
        <v>269</v>
      </c>
      <c r="S8017" s="1" t="s">
        <v>11108</v>
      </c>
      <c r="T8017" s="1" t="s">
        <v>11109</v>
      </c>
      <c r="U8017" s="1" t="s">
        <v>11110</v>
      </c>
      <c r="V8017" s="1" t="s">
        <v>11112</v>
      </c>
      <c r="W8017" s="1" t="s">
        <v>22300</v>
      </c>
      <c r="X8017" s="1" t="s">
        <v>22301</v>
      </c>
      <c r="Y8017" s="1" t="s">
        <v>9177</v>
      </c>
      <c r="Z8017" s="1" t="s">
        <v>9178</v>
      </c>
      <c r="AC8017" s="1" t="s">
        <v>183</v>
      </c>
      <c r="AD8017" s="1" t="s">
        <v>184</v>
      </c>
      <c r="AE8017" s="1" t="s">
        <v>22302</v>
      </c>
      <c r="AF8017" s="1" t="s">
        <v>22304</v>
      </c>
    </row>
    <row r="8018">
      <c r="A8018" s="1" t="s">
        <v>35132</v>
      </c>
      <c r="B8018" s="1" t="s">
        <v>11347</v>
      </c>
      <c r="C8018" s="1" t="s">
        <v>11348</v>
      </c>
      <c r="D8018" s="1" t="s">
        <v>36509</v>
      </c>
      <c r="E8018" s="1" t="s">
        <v>36510</v>
      </c>
      <c r="G8018" s="1" t="s">
        <v>11351</v>
      </c>
      <c r="H8018" s="1" t="s">
        <v>11352</v>
      </c>
      <c r="I8018" s="1" t="s">
        <v>11353</v>
      </c>
      <c r="J8018" s="1" t="s">
        <v>11354</v>
      </c>
    </row>
    <row r="8019">
      <c r="A8019" s="1" t="s">
        <v>47618</v>
      </c>
      <c r="B8019" s="1" t="s">
        <v>169</v>
      </c>
      <c r="C8019" s="1" t="s">
        <v>170</v>
      </c>
      <c r="D8019" s="1" t="s">
        <v>34415</v>
      </c>
      <c r="E8019" s="1" t="s">
        <v>40</v>
      </c>
      <c r="F8019" s="1" t="s">
        <v>183</v>
      </c>
      <c r="G8019" s="1" t="s">
        <v>184</v>
      </c>
      <c r="H8019" s="1" t="s">
        <v>47619</v>
      </c>
      <c r="I8019" s="1" t="s">
        <v>47621</v>
      </c>
    </row>
    <row r="8020">
      <c r="A8020" s="1" t="s">
        <v>31632</v>
      </c>
      <c r="B8020" s="1" t="s">
        <v>6680</v>
      </c>
      <c r="C8020" s="1" t="s">
        <v>6681</v>
      </c>
      <c r="D8020" s="1" t="s">
        <v>6678</v>
      </c>
      <c r="E8020" s="1" t="s">
        <v>6679</v>
      </c>
      <c r="F8020" s="1" t="s">
        <v>47622</v>
      </c>
      <c r="G8020" s="1" t="s">
        <v>47623</v>
      </c>
      <c r="H8020" s="1" t="s">
        <v>6685</v>
      </c>
      <c r="I8020" s="1" t="s">
        <v>6679</v>
      </c>
      <c r="J8020" s="1" t="s">
        <v>6687</v>
      </c>
      <c r="K8020" s="1" t="s">
        <v>6688</v>
      </c>
    </row>
    <row r="8021">
      <c r="A8021" s="1" t="s">
        <v>47624</v>
      </c>
      <c r="B8021" s="1" t="s">
        <v>16224</v>
      </c>
      <c r="C8021" s="1" t="s">
        <v>16225</v>
      </c>
      <c r="D8021" s="1" t="s">
        <v>47625</v>
      </c>
      <c r="E8021" s="1" t="s">
        <v>47626</v>
      </c>
      <c r="F8021" s="1" t="s">
        <v>47627</v>
      </c>
      <c r="G8021" s="1" t="s">
        <v>47628</v>
      </c>
      <c r="I8021" s="1" t="s">
        <v>16231</v>
      </c>
      <c r="J8021" s="1" t="s">
        <v>16233</v>
      </c>
      <c r="K8021" s="1" t="s">
        <v>16235</v>
      </c>
      <c r="L8021" s="1" t="s">
        <v>16236</v>
      </c>
    </row>
    <row r="8022">
      <c r="A8022" s="1" t="s">
        <v>47629</v>
      </c>
      <c r="B8022" s="1" t="s">
        <v>11402</v>
      </c>
      <c r="C8022" s="1" t="s">
        <v>139</v>
      </c>
    </row>
    <row r="8023">
      <c r="A8023" s="1" t="s">
        <v>26404</v>
      </c>
      <c r="B8023" s="1" t="s">
        <v>81</v>
      </c>
      <c r="C8023" s="1" t="s">
        <v>82</v>
      </c>
      <c r="D8023" s="1" t="s">
        <v>4703</v>
      </c>
      <c r="E8023" s="1" t="s">
        <v>4704</v>
      </c>
      <c r="F8023" s="1" t="s">
        <v>15778</v>
      </c>
      <c r="G8023" s="1" t="s">
        <v>15781</v>
      </c>
      <c r="H8023" s="1" t="s">
        <v>4705</v>
      </c>
      <c r="I8023" s="1" t="s">
        <v>4706</v>
      </c>
      <c r="J8023" s="1" t="s">
        <v>25579</v>
      </c>
      <c r="K8023" s="1" t="s">
        <v>25580</v>
      </c>
      <c r="L8023" s="1" t="s">
        <v>25581</v>
      </c>
      <c r="M8023" s="1" t="s">
        <v>25583</v>
      </c>
      <c r="N8023" s="1" t="s">
        <v>47630</v>
      </c>
      <c r="O8023" s="1" t="s">
        <v>47631</v>
      </c>
      <c r="P8023" s="1" t="s">
        <v>47632</v>
      </c>
      <c r="Q8023" s="1" t="s">
        <v>47633</v>
      </c>
      <c r="S8023" s="1" t="s">
        <v>47634</v>
      </c>
      <c r="T8023" s="1" t="s">
        <v>47635</v>
      </c>
      <c r="U8023" s="1" t="s">
        <v>3103</v>
      </c>
      <c r="V8023" s="1" t="s">
        <v>3104</v>
      </c>
      <c r="W8023" s="1" t="s">
        <v>25586</v>
      </c>
      <c r="X8023" s="1" t="s">
        <v>25587</v>
      </c>
      <c r="Y8023" s="1">
        <v>511.0</v>
      </c>
      <c r="Z8023" s="1" t="s">
        <v>4648</v>
      </c>
      <c r="AA8023" s="1">
        <v>531.0</v>
      </c>
      <c r="AB8023" s="1" t="s">
        <v>4646</v>
      </c>
      <c r="AC8023" s="1">
        <v>604.0</v>
      </c>
      <c r="AD8023" s="1" t="s">
        <v>4653</v>
      </c>
      <c r="AE8023" s="1">
        <v>52.0</v>
      </c>
      <c r="AF8023" s="1" t="s">
        <v>2300</v>
      </c>
      <c r="AG8023" s="1">
        <v>600.0</v>
      </c>
      <c r="AH8023" s="1" t="s">
        <v>6592</v>
      </c>
      <c r="AJ8023" s="1" t="s">
        <v>15790</v>
      </c>
      <c r="AK8023" s="1" t="s">
        <v>15792</v>
      </c>
      <c r="AL8023" s="1" t="s">
        <v>25592</v>
      </c>
      <c r="AM8023" s="1" t="s">
        <v>25594</v>
      </c>
      <c r="AN8023" s="1" t="s">
        <v>25596</v>
      </c>
      <c r="AO8023" s="1" t="s">
        <v>25583</v>
      </c>
      <c r="AP8023" s="1" t="s">
        <v>47637</v>
      </c>
      <c r="AQ8023" s="1" t="s">
        <v>47638</v>
      </c>
      <c r="AR8023" s="1" t="s">
        <v>47639</v>
      </c>
      <c r="AS8023" s="1" t="s">
        <v>47641</v>
      </c>
      <c r="AU8023" s="1" t="s">
        <v>95</v>
      </c>
      <c r="AV8023" s="1" t="s">
        <v>96</v>
      </c>
    </row>
    <row r="8024">
      <c r="A8024" s="1" t="s">
        <v>4740</v>
      </c>
      <c r="B8024" s="1" t="s">
        <v>15796</v>
      </c>
      <c r="C8024" s="1" t="s">
        <v>15798</v>
      </c>
      <c r="D8024" s="1" t="s">
        <v>4744</v>
      </c>
      <c r="E8024" s="1" t="s">
        <v>4746</v>
      </c>
    </row>
    <row r="8025">
      <c r="A8025" s="1" t="s">
        <v>47643</v>
      </c>
      <c r="B8025" s="1" t="s">
        <v>2436</v>
      </c>
      <c r="C8025" s="1" t="s">
        <v>2437</v>
      </c>
      <c r="D8025" s="1" t="s">
        <v>17865</v>
      </c>
      <c r="E8025" s="1" t="s">
        <v>2440</v>
      </c>
      <c r="G8025" s="1" t="s">
        <v>13023</v>
      </c>
      <c r="H8025" s="1" t="s">
        <v>2437</v>
      </c>
      <c r="I8025" s="1" t="s">
        <v>2442</v>
      </c>
      <c r="J8025" s="1" t="s">
        <v>2444</v>
      </c>
    </row>
    <row r="8026">
      <c r="A8026" s="1" t="s">
        <v>47644</v>
      </c>
      <c r="B8026" s="1" t="s">
        <v>31977</v>
      </c>
      <c r="C8026" s="1" t="s">
        <v>31978</v>
      </c>
      <c r="D8026" s="1" t="s">
        <v>31979</v>
      </c>
      <c r="E8026" s="1" t="s">
        <v>31980</v>
      </c>
      <c r="F8026" s="1" t="s">
        <v>31981</v>
      </c>
      <c r="G8026" s="1" t="s">
        <v>31983</v>
      </c>
      <c r="I8026" s="1" t="s">
        <v>31984</v>
      </c>
      <c r="J8026" s="1" t="s">
        <v>31985</v>
      </c>
      <c r="K8026" s="1" t="s">
        <v>31986</v>
      </c>
      <c r="L8026" s="1" t="s">
        <v>31987</v>
      </c>
    </row>
    <row r="8027">
      <c r="A8027" s="1" t="s">
        <v>47647</v>
      </c>
      <c r="B8027" s="1" t="s">
        <v>31988</v>
      </c>
      <c r="C8027" s="1" t="s">
        <v>189</v>
      </c>
    </row>
    <row r="8028">
      <c r="A8028" s="1" t="s">
        <v>47649</v>
      </c>
      <c r="B8028" s="1" t="s">
        <v>31989</v>
      </c>
      <c r="C8028" s="1" t="s">
        <v>40</v>
      </c>
    </row>
    <row r="8029">
      <c r="A8029" s="1" t="s">
        <v>47650</v>
      </c>
      <c r="B8029" s="1" t="s">
        <v>5991</v>
      </c>
      <c r="C8029" s="1" t="s">
        <v>5992</v>
      </c>
      <c r="D8029" s="1" t="s">
        <v>31990</v>
      </c>
      <c r="E8029" s="1" t="s">
        <v>31992</v>
      </c>
      <c r="F8029" s="1" t="s">
        <v>31993</v>
      </c>
      <c r="G8029" s="1" t="s">
        <v>29956</v>
      </c>
      <c r="I8029" s="1" t="s">
        <v>6000</v>
      </c>
      <c r="J8029" s="1" t="s">
        <v>6001</v>
      </c>
      <c r="K8029" s="1" t="s">
        <v>4029</v>
      </c>
      <c r="L8029" s="1" t="s">
        <v>4030</v>
      </c>
    </row>
    <row r="8030">
      <c r="A8030" s="1" t="s">
        <v>47651</v>
      </c>
      <c r="B8030" s="1" t="s">
        <v>867</v>
      </c>
      <c r="C8030" s="1" t="s">
        <v>869</v>
      </c>
      <c r="D8030" s="1" t="s">
        <v>871</v>
      </c>
      <c r="E8030" s="1" t="s">
        <v>873</v>
      </c>
      <c r="F8030" s="1" t="s">
        <v>47652</v>
      </c>
      <c r="G8030" s="1" t="s">
        <v>47653</v>
      </c>
      <c r="H8030" s="1" t="s">
        <v>47654</v>
      </c>
      <c r="I8030" s="1" t="s">
        <v>47656</v>
      </c>
      <c r="K8030" s="1" t="s">
        <v>880</v>
      </c>
      <c r="L8030" s="1" t="s">
        <v>881</v>
      </c>
      <c r="N8030" s="1" t="s">
        <v>882</v>
      </c>
      <c r="O8030" s="1" t="s">
        <v>883</v>
      </c>
    </row>
    <row r="8031">
      <c r="A8031" s="1" t="s">
        <v>36887</v>
      </c>
      <c r="B8031" s="1" t="s">
        <v>625</v>
      </c>
      <c r="C8031" s="1" t="s">
        <v>628</v>
      </c>
      <c r="D8031" s="1" t="s">
        <v>40608</v>
      </c>
      <c r="E8031" s="1" t="s">
        <v>2045</v>
      </c>
      <c r="G8031" s="1" t="s">
        <v>645</v>
      </c>
      <c r="H8031" s="1" t="s">
        <v>646</v>
      </c>
    </row>
    <row r="8032">
      <c r="A8032" s="1" t="s">
        <v>31282</v>
      </c>
      <c r="B8032" s="1" t="s">
        <v>4902</v>
      </c>
      <c r="C8032" s="1" t="s">
        <v>4904</v>
      </c>
      <c r="D8032" s="1" t="s">
        <v>40612</v>
      </c>
      <c r="E8032" s="1" t="s">
        <v>40613</v>
      </c>
      <c r="F8032" s="1" t="s">
        <v>40610</v>
      </c>
      <c r="G8032" s="1" t="s">
        <v>40611</v>
      </c>
      <c r="H8032" s="1" t="s">
        <v>40614</v>
      </c>
      <c r="I8032" s="1" t="s">
        <v>40615</v>
      </c>
      <c r="J8032" s="1" t="s">
        <v>40616</v>
      </c>
      <c r="K8032" s="1" t="s">
        <v>40617</v>
      </c>
      <c r="L8032" s="1">
        <v>30.0</v>
      </c>
      <c r="M8032" s="1" t="s">
        <v>403</v>
      </c>
      <c r="N8032" s="1">
        <v>710.0</v>
      </c>
      <c r="O8032" s="1" t="s">
        <v>289</v>
      </c>
      <c r="P8032" s="1">
        <v>40.0</v>
      </c>
      <c r="Q8032" s="1" t="s">
        <v>8137</v>
      </c>
      <c r="S8032" s="1" t="s">
        <v>40619</v>
      </c>
      <c r="T8032" s="1" t="s">
        <v>40620</v>
      </c>
      <c r="U8032" s="1" t="s">
        <v>4920</v>
      </c>
      <c r="V8032" s="1" t="s">
        <v>4921</v>
      </c>
    </row>
    <row r="8033">
      <c r="A8033" s="1" t="s">
        <v>47659</v>
      </c>
      <c r="B8033" s="1" t="s">
        <v>829</v>
      </c>
      <c r="C8033" s="1" t="s">
        <v>830</v>
      </c>
      <c r="D8033" s="1" t="s">
        <v>11010</v>
      </c>
      <c r="E8033" s="1" t="s">
        <v>11011</v>
      </c>
      <c r="F8033" s="1" t="s">
        <v>848</v>
      </c>
      <c r="G8033" s="1" t="s">
        <v>849</v>
      </c>
    </row>
    <row r="8034">
      <c r="A8034" s="1" t="s">
        <v>47661</v>
      </c>
      <c r="B8034" s="1" t="s">
        <v>40621</v>
      </c>
      <c r="C8034" s="1" t="s">
        <v>40</v>
      </c>
    </row>
    <row r="8035">
      <c r="A8035" s="1" t="s">
        <v>47662</v>
      </c>
      <c r="B8035" s="1" t="s">
        <v>507</v>
      </c>
      <c r="C8035" s="1" t="s">
        <v>509</v>
      </c>
      <c r="D8035" s="1" t="s">
        <v>239</v>
      </c>
      <c r="E8035" s="1" t="s">
        <v>240</v>
      </c>
      <c r="F8035" s="1" t="s">
        <v>1122</v>
      </c>
      <c r="G8035" s="1" t="s">
        <v>1124</v>
      </c>
      <c r="H8035" s="1" t="s">
        <v>513</v>
      </c>
      <c r="I8035" s="1" t="s">
        <v>515</v>
      </c>
      <c r="J8035" s="1" t="s">
        <v>47014</v>
      </c>
      <c r="K8035" s="1" t="s">
        <v>2612</v>
      </c>
      <c r="L8035" s="1" t="s">
        <v>91</v>
      </c>
      <c r="M8035" s="1" t="s">
        <v>92</v>
      </c>
      <c r="P8035" s="1" t="s">
        <v>524</v>
      </c>
      <c r="Q8035" s="1" t="s">
        <v>526</v>
      </c>
      <c r="R8035" s="1" t="s">
        <v>1142</v>
      </c>
      <c r="S8035" s="1" t="s">
        <v>1144</v>
      </c>
      <c r="T8035" s="1" t="s">
        <v>6537</v>
      </c>
      <c r="U8035" s="1" t="s">
        <v>6538</v>
      </c>
      <c r="X8035" s="1" t="s">
        <v>259</v>
      </c>
      <c r="Y8035" s="1" t="s">
        <v>260</v>
      </c>
      <c r="Z8035" s="1" t="s">
        <v>1150</v>
      </c>
      <c r="AA8035" s="1" t="s">
        <v>1151</v>
      </c>
    </row>
    <row r="8036">
      <c r="A8036" s="1" t="s">
        <v>34521</v>
      </c>
      <c r="B8036" s="1" t="s">
        <v>2263</v>
      </c>
      <c r="C8036" s="1" t="s">
        <v>2265</v>
      </c>
      <c r="D8036" s="1" t="s">
        <v>11302</v>
      </c>
      <c r="E8036" s="1" t="s">
        <v>11303</v>
      </c>
      <c r="F8036" s="1" t="s">
        <v>11304</v>
      </c>
      <c r="G8036" s="1" t="s">
        <v>11305</v>
      </c>
      <c r="I8036" s="1" t="s">
        <v>2268</v>
      </c>
      <c r="J8036" s="1" t="s">
        <v>2265</v>
      </c>
      <c r="K8036" s="1" t="s">
        <v>11307</v>
      </c>
      <c r="L8036" s="1" t="s">
        <v>11310</v>
      </c>
      <c r="N8036" s="1" t="s">
        <v>2270</v>
      </c>
      <c r="O8036" s="1" t="s">
        <v>2265</v>
      </c>
    </row>
    <row r="8037">
      <c r="A8037" s="1" t="s">
        <v>23168</v>
      </c>
      <c r="B8037" s="1" t="s">
        <v>23973</v>
      </c>
      <c r="C8037" s="1" t="s">
        <v>23974</v>
      </c>
      <c r="D8037" s="1" t="s">
        <v>47664</v>
      </c>
      <c r="E8037" s="1" t="s">
        <v>189</v>
      </c>
      <c r="F8037" s="1" t="s">
        <v>23977</v>
      </c>
      <c r="G8037" s="1" t="s">
        <v>23978</v>
      </c>
    </row>
    <row r="8038">
      <c r="A8038" s="1" t="s">
        <v>47665</v>
      </c>
      <c r="B8038" s="1" t="s">
        <v>81</v>
      </c>
      <c r="C8038" s="1" t="s">
        <v>82</v>
      </c>
      <c r="D8038" s="1" t="s">
        <v>7670</v>
      </c>
      <c r="E8038" s="1" t="s">
        <v>7671</v>
      </c>
      <c r="F8038" s="1" t="s">
        <v>40622</v>
      </c>
      <c r="G8038" s="1" t="s">
        <v>40623</v>
      </c>
      <c r="H8038" s="1" t="s">
        <v>7662</v>
      </c>
      <c r="I8038" s="1" t="s">
        <v>7663</v>
      </c>
      <c r="J8038" s="1" t="s">
        <v>7680</v>
      </c>
      <c r="K8038" s="1" t="s">
        <v>7682</v>
      </c>
      <c r="L8038" s="1">
        <v>520.0</v>
      </c>
      <c r="M8038" s="1" t="s">
        <v>1671</v>
      </c>
      <c r="O8038" s="1" t="s">
        <v>7685</v>
      </c>
      <c r="P8038" s="1" t="s">
        <v>7687</v>
      </c>
      <c r="R8038" s="1" t="s">
        <v>95</v>
      </c>
      <c r="S8038" s="1" t="s">
        <v>96</v>
      </c>
      <c r="T8038" s="1" t="s">
        <v>7161</v>
      </c>
      <c r="U8038" s="1" t="s">
        <v>7162</v>
      </c>
    </row>
    <row r="8039">
      <c r="A8039" s="1" t="s">
        <v>47669</v>
      </c>
      <c r="B8039" s="1" t="s">
        <v>1068</v>
      </c>
      <c r="C8039" s="1" t="s">
        <v>1069</v>
      </c>
      <c r="D8039" s="1" t="s">
        <v>273</v>
      </c>
      <c r="E8039" s="1" t="s">
        <v>274</v>
      </c>
      <c r="F8039" s="1" t="s">
        <v>18713</v>
      </c>
      <c r="G8039" s="1" t="s">
        <v>4381</v>
      </c>
      <c r="H8039" s="1" t="s">
        <v>1074</v>
      </c>
      <c r="I8039" s="1" t="s">
        <v>1075</v>
      </c>
      <c r="J8039" s="1" t="s">
        <v>300</v>
      </c>
      <c r="K8039" s="1" t="s">
        <v>301</v>
      </c>
    </row>
    <row r="8040">
      <c r="A8040" s="1" t="s">
        <v>47673</v>
      </c>
      <c r="B8040" s="1" t="s">
        <v>1414</v>
      </c>
      <c r="C8040" s="1" t="s">
        <v>1415</v>
      </c>
      <c r="D8040" s="1" t="s">
        <v>40624</v>
      </c>
      <c r="E8040" s="1" t="s">
        <v>1422</v>
      </c>
      <c r="G8040" s="1" t="s">
        <v>3125</v>
      </c>
      <c r="H8040" s="1" t="s">
        <v>1422</v>
      </c>
      <c r="I8040" s="1" t="s">
        <v>1424</v>
      </c>
      <c r="J8040" s="1" t="s">
        <v>1426</v>
      </c>
    </row>
    <row r="8041">
      <c r="A8041" s="1" t="s">
        <v>33621</v>
      </c>
      <c r="B8041" s="1" t="s">
        <v>779</v>
      </c>
      <c r="C8041" s="1" t="s">
        <v>780</v>
      </c>
      <c r="D8041" s="1" t="s">
        <v>1174</v>
      </c>
      <c r="E8041" s="1" t="s">
        <v>1176</v>
      </c>
      <c r="F8041" s="1" t="s">
        <v>22506</v>
      </c>
      <c r="G8041" s="1" t="s">
        <v>22507</v>
      </c>
      <c r="H8041" s="1" t="s">
        <v>1178</v>
      </c>
      <c r="I8041" s="1" t="s">
        <v>1180</v>
      </c>
      <c r="J8041" s="1" t="s">
        <v>786</v>
      </c>
      <c r="K8041" s="1" t="s">
        <v>787</v>
      </c>
      <c r="L8041" s="1" t="s">
        <v>788</v>
      </c>
      <c r="M8041" s="1" t="s">
        <v>789</v>
      </c>
    </row>
    <row r="8042">
      <c r="A8042" s="1" t="s">
        <v>47680</v>
      </c>
      <c r="B8042" s="1" t="s">
        <v>791</v>
      </c>
      <c r="C8042" s="1" t="s">
        <v>794</v>
      </c>
      <c r="D8042" s="1" t="s">
        <v>795</v>
      </c>
      <c r="E8042" s="1" t="s">
        <v>796</v>
      </c>
      <c r="F8042" s="1" t="s">
        <v>30281</v>
      </c>
      <c r="G8042" s="1" t="s">
        <v>139</v>
      </c>
      <c r="I8042" s="1" t="s">
        <v>799</v>
      </c>
      <c r="J8042" s="1" t="s">
        <v>800</v>
      </c>
      <c r="K8042" s="1" t="s">
        <v>801</v>
      </c>
      <c r="L8042" s="1" t="s">
        <v>802</v>
      </c>
      <c r="O8042" s="1" t="s">
        <v>804</v>
      </c>
      <c r="P8042" s="1" t="s">
        <v>806</v>
      </c>
    </row>
    <row r="8043">
      <c r="A8043" s="1" t="s">
        <v>30471</v>
      </c>
      <c r="B8043" s="1" t="s">
        <v>8436</v>
      </c>
      <c r="C8043" s="1" t="s">
        <v>40</v>
      </c>
    </row>
    <row r="8044">
      <c r="A8044" s="1" t="s">
        <v>33381</v>
      </c>
      <c r="B8044" s="1" t="s">
        <v>807</v>
      </c>
      <c r="C8044" s="1" t="s">
        <v>808</v>
      </c>
      <c r="D8044" s="1" t="s">
        <v>803</v>
      </c>
      <c r="E8044" s="1" t="s">
        <v>805</v>
      </c>
      <c r="F8044" s="1" t="s">
        <v>8424</v>
      </c>
      <c r="G8044" s="1" t="s">
        <v>8427</v>
      </c>
      <c r="I8044" s="1" t="s">
        <v>812</v>
      </c>
      <c r="J8044" s="1" t="s">
        <v>808</v>
      </c>
      <c r="K8044" s="1" t="s">
        <v>2511</v>
      </c>
      <c r="L8044" s="1" t="s">
        <v>2512</v>
      </c>
      <c r="N8044" s="1" t="s">
        <v>817</v>
      </c>
      <c r="O8044" s="1" t="s">
        <v>818</v>
      </c>
    </row>
    <row r="8045">
      <c r="A8045" s="1" t="s">
        <v>47681</v>
      </c>
      <c r="B8045" s="1" t="s">
        <v>47682</v>
      </c>
      <c r="C8045" s="1" t="s">
        <v>189</v>
      </c>
    </row>
    <row r="8046">
      <c r="A8046" s="1" t="s">
        <v>29971</v>
      </c>
      <c r="B8046" s="1" t="s">
        <v>35341</v>
      </c>
      <c r="C8046" s="1" t="s">
        <v>35342</v>
      </c>
      <c r="D8046" s="1" t="s">
        <v>6573</v>
      </c>
      <c r="E8046" s="1" t="s">
        <v>6574</v>
      </c>
      <c r="F8046" s="1" t="s">
        <v>35345</v>
      </c>
      <c r="G8046" s="1" t="s">
        <v>35346</v>
      </c>
      <c r="H8046" s="1" t="s">
        <v>35347</v>
      </c>
      <c r="I8046" s="1" t="s">
        <v>35348</v>
      </c>
    </row>
    <row r="8047">
      <c r="A8047" s="1" t="s">
        <v>47683</v>
      </c>
      <c r="B8047" s="1" t="s">
        <v>239</v>
      </c>
      <c r="C8047" s="1" t="s">
        <v>240</v>
      </c>
      <c r="D8047" s="1" t="s">
        <v>11293</v>
      </c>
      <c r="E8047" s="1" t="s">
        <v>11294</v>
      </c>
      <c r="F8047" s="1" t="s">
        <v>11296</v>
      </c>
      <c r="G8047" s="1" t="s">
        <v>11297</v>
      </c>
      <c r="J8047" s="1" t="s">
        <v>11298</v>
      </c>
      <c r="K8047" s="1" t="s">
        <v>11299</v>
      </c>
      <c r="L8047" s="1" t="s">
        <v>259</v>
      </c>
      <c r="M8047" s="1" t="s">
        <v>260</v>
      </c>
    </row>
    <row r="8048">
      <c r="A8048" s="1" t="s">
        <v>23335</v>
      </c>
      <c r="B8048" s="1" t="s">
        <v>31539</v>
      </c>
      <c r="C8048" s="1" t="s">
        <v>31541</v>
      </c>
      <c r="D8048" s="1" t="s">
        <v>31543</v>
      </c>
      <c r="E8048" s="1" t="s">
        <v>31541</v>
      </c>
      <c r="F8048" s="1" t="s">
        <v>19978</v>
      </c>
      <c r="G8048" s="1" t="s">
        <v>19979</v>
      </c>
      <c r="H8048" s="1" t="s">
        <v>19980</v>
      </c>
      <c r="I8048" s="1" t="s">
        <v>19982</v>
      </c>
      <c r="J8048" s="1">
        <v>52.0</v>
      </c>
      <c r="K8048" s="1" t="s">
        <v>2300</v>
      </c>
      <c r="L8048" s="1">
        <v>550.0</v>
      </c>
      <c r="M8048" s="1" t="s">
        <v>19984</v>
      </c>
      <c r="N8048" s="1" t="s">
        <v>31549</v>
      </c>
      <c r="O8048" s="1" t="s">
        <v>31541</v>
      </c>
      <c r="P8048" s="1" t="s">
        <v>1338</v>
      </c>
      <c r="Q8048" s="1" t="s">
        <v>1340</v>
      </c>
    </row>
    <row r="8049">
      <c r="A8049" s="1" t="s">
        <v>27026</v>
      </c>
      <c r="B8049" s="1" t="s">
        <v>47685</v>
      </c>
      <c r="C8049" s="1" t="s">
        <v>47687</v>
      </c>
      <c r="D8049" s="1" t="s">
        <v>47688</v>
      </c>
      <c r="E8049" s="1" t="s">
        <v>47689</v>
      </c>
      <c r="G8049" s="1" t="s">
        <v>47690</v>
      </c>
      <c r="H8049" s="1" t="s">
        <v>47687</v>
      </c>
      <c r="I8049" s="1" t="s">
        <v>47691</v>
      </c>
      <c r="J8049" s="1" t="s">
        <v>47692</v>
      </c>
    </row>
    <row r="8050">
      <c r="A8050" s="1" t="s">
        <v>32541</v>
      </c>
      <c r="B8050" s="1" t="s">
        <v>47693</v>
      </c>
      <c r="C8050" s="1" t="s">
        <v>47694</v>
      </c>
    </row>
    <row r="8051">
      <c r="A8051" s="1" t="s">
        <v>47695</v>
      </c>
      <c r="B8051" s="1" t="s">
        <v>47696</v>
      </c>
      <c r="C8051" s="1" t="s">
        <v>47697</v>
      </c>
      <c r="D8051" s="1" t="s">
        <v>47693</v>
      </c>
      <c r="E8051" s="1" t="s">
        <v>47694</v>
      </c>
      <c r="F8051" s="1" t="s">
        <v>47699</v>
      </c>
      <c r="G8051" s="1" t="s">
        <v>47700</v>
      </c>
    </row>
    <row r="8052">
      <c r="A8052" s="1" t="s">
        <v>47701</v>
      </c>
      <c r="B8052" s="1" t="s">
        <v>3605</v>
      </c>
      <c r="C8052" s="1" t="s">
        <v>3607</v>
      </c>
      <c r="D8052" s="1" t="s">
        <v>3602</v>
      </c>
      <c r="E8052" s="1" t="s">
        <v>3603</v>
      </c>
      <c r="F8052" s="1" t="s">
        <v>3608</v>
      </c>
      <c r="G8052" s="1" t="s">
        <v>3609</v>
      </c>
      <c r="H8052" s="1" t="s">
        <v>46277</v>
      </c>
      <c r="I8052" s="1" t="s">
        <v>46278</v>
      </c>
      <c r="K8052" s="1" t="s">
        <v>3612</v>
      </c>
      <c r="L8052" s="1" t="s">
        <v>3613</v>
      </c>
      <c r="M8052" s="1" t="s">
        <v>3614</v>
      </c>
      <c r="N8052" s="1" t="s">
        <v>3616</v>
      </c>
      <c r="O8052" s="1" t="s">
        <v>3620</v>
      </c>
      <c r="P8052" s="1" t="s">
        <v>3622</v>
      </c>
    </row>
    <row r="8053">
      <c r="A8053" s="1" t="s">
        <v>47702</v>
      </c>
      <c r="B8053" s="1" t="s">
        <v>507</v>
      </c>
      <c r="C8053" s="1" t="s">
        <v>509</v>
      </c>
      <c r="D8053" s="1" t="s">
        <v>239</v>
      </c>
      <c r="E8053" s="1" t="s">
        <v>240</v>
      </c>
      <c r="F8053" s="1" t="s">
        <v>6071</v>
      </c>
      <c r="G8053" s="1" t="s">
        <v>6072</v>
      </c>
      <c r="H8053" s="1" t="s">
        <v>46286</v>
      </c>
      <c r="I8053" s="1" t="s">
        <v>46287</v>
      </c>
      <c r="J8053" s="1" t="s">
        <v>46289</v>
      </c>
      <c r="K8053" s="1" t="s">
        <v>20247</v>
      </c>
      <c r="O8053" s="1" t="s">
        <v>524</v>
      </c>
      <c r="P8053" s="1" t="s">
        <v>526</v>
      </c>
      <c r="Q8053" s="1" t="s">
        <v>6076</v>
      </c>
      <c r="R8053" s="1" t="s">
        <v>6077</v>
      </c>
      <c r="S8053" s="1" t="s">
        <v>532</v>
      </c>
      <c r="T8053" s="1" t="s">
        <v>534</v>
      </c>
      <c r="V8053" s="1" t="s">
        <v>259</v>
      </c>
      <c r="W8053" s="1" t="s">
        <v>260</v>
      </c>
    </row>
    <row r="8054">
      <c r="A8054" s="1" t="s">
        <v>33827</v>
      </c>
      <c r="B8054" s="1" t="s">
        <v>46280</v>
      </c>
      <c r="C8054" s="1" t="s">
        <v>46281</v>
      </c>
      <c r="D8054" s="1" t="s">
        <v>44415</v>
      </c>
      <c r="E8054" s="1" t="s">
        <v>44416</v>
      </c>
      <c r="F8054" s="1" t="s">
        <v>44417</v>
      </c>
      <c r="G8054" s="1" t="s">
        <v>44418</v>
      </c>
      <c r="J8054" s="1" t="s">
        <v>46282</v>
      </c>
      <c r="K8054" s="1" t="s">
        <v>46283</v>
      </c>
      <c r="L8054" s="1" t="s">
        <v>44419</v>
      </c>
      <c r="M8054" s="1" t="s">
        <v>44420</v>
      </c>
    </row>
    <row r="8055">
      <c r="A8055" s="1" t="s">
        <v>30540</v>
      </c>
      <c r="B8055" s="1" t="s">
        <v>27347</v>
      </c>
      <c r="C8055" s="1" t="s">
        <v>27348</v>
      </c>
      <c r="D8055" s="1" t="s">
        <v>12561</v>
      </c>
      <c r="E8055" s="1" t="s">
        <v>12562</v>
      </c>
      <c r="F8055" s="1" t="s">
        <v>46292</v>
      </c>
      <c r="G8055" s="1" t="s">
        <v>46294</v>
      </c>
      <c r="I8055" s="1" t="s">
        <v>27353</v>
      </c>
      <c r="J8055" s="1" t="s">
        <v>27354</v>
      </c>
      <c r="K8055" s="1" t="s">
        <v>12577</v>
      </c>
      <c r="L8055" s="1" t="s">
        <v>12579</v>
      </c>
    </row>
    <row r="8056">
      <c r="A8056" s="1" t="s">
        <v>47711</v>
      </c>
      <c r="B8056" s="1" t="s">
        <v>829</v>
      </c>
      <c r="C8056" s="1" t="s">
        <v>830</v>
      </c>
      <c r="D8056" s="1" t="s">
        <v>4609</v>
      </c>
      <c r="E8056" s="1" t="s">
        <v>4610</v>
      </c>
      <c r="F8056" s="1" t="s">
        <v>20474</v>
      </c>
      <c r="G8056" s="1" t="s">
        <v>12166</v>
      </c>
      <c r="I8056" s="1" t="s">
        <v>10834</v>
      </c>
      <c r="J8056" s="1" t="s">
        <v>4616</v>
      </c>
      <c r="K8056" s="1" t="s">
        <v>848</v>
      </c>
      <c r="L8056" s="1" t="s">
        <v>849</v>
      </c>
    </row>
    <row r="8057">
      <c r="A8057" s="1" t="s">
        <v>47712</v>
      </c>
      <c r="B8057" s="1" t="s">
        <v>507</v>
      </c>
      <c r="C8057" s="1" t="s">
        <v>509</v>
      </c>
      <c r="D8057" s="1" t="s">
        <v>239</v>
      </c>
      <c r="E8057" s="1" t="s">
        <v>240</v>
      </c>
      <c r="F8057" s="1" t="s">
        <v>11289</v>
      </c>
      <c r="G8057" s="1" t="s">
        <v>11290</v>
      </c>
      <c r="H8057" s="1" t="s">
        <v>91</v>
      </c>
      <c r="I8057" s="1" t="s">
        <v>92</v>
      </c>
      <c r="K8057" s="1" t="s">
        <v>524</v>
      </c>
      <c r="L8057" s="1" t="s">
        <v>526</v>
      </c>
      <c r="N8057" s="1" t="s">
        <v>259</v>
      </c>
      <c r="O8057" s="1" t="s">
        <v>260</v>
      </c>
    </row>
    <row r="8058">
      <c r="A8058" s="1" t="s">
        <v>47713</v>
      </c>
      <c r="B8058" s="1" t="s">
        <v>1068</v>
      </c>
      <c r="C8058" s="1" t="s">
        <v>1069</v>
      </c>
      <c r="D8058" s="1" t="s">
        <v>273</v>
      </c>
      <c r="E8058" s="1" t="s">
        <v>274</v>
      </c>
      <c r="F8058" s="1" t="s">
        <v>36388</v>
      </c>
      <c r="G8058" s="1" t="s">
        <v>8629</v>
      </c>
      <c r="H8058" s="1" t="s">
        <v>898</v>
      </c>
      <c r="I8058" s="1" t="s">
        <v>900</v>
      </c>
      <c r="J8058" s="1" t="s">
        <v>2682</v>
      </c>
      <c r="K8058" s="1" t="s">
        <v>2684</v>
      </c>
      <c r="L8058" s="1" t="s">
        <v>300</v>
      </c>
      <c r="M8058" s="1" t="s">
        <v>301</v>
      </c>
    </row>
    <row r="8059">
      <c r="A8059" s="1" t="s">
        <v>47714</v>
      </c>
      <c r="B8059" s="1" t="s">
        <v>763</v>
      </c>
      <c r="C8059" s="1" t="s">
        <v>765</v>
      </c>
      <c r="D8059" s="1" t="s">
        <v>3880</v>
      </c>
      <c r="E8059" s="1" t="s">
        <v>3881</v>
      </c>
      <c r="F8059" s="1" t="s">
        <v>12117</v>
      </c>
      <c r="G8059" s="1" t="s">
        <v>12119</v>
      </c>
      <c r="H8059" s="1" t="s">
        <v>36386</v>
      </c>
      <c r="I8059" s="1" t="s">
        <v>36387</v>
      </c>
      <c r="K8059" s="1" t="s">
        <v>3884</v>
      </c>
      <c r="L8059" s="1" t="s">
        <v>3883</v>
      </c>
      <c r="M8059" s="1" t="s">
        <v>772</v>
      </c>
      <c r="N8059" s="1" t="s">
        <v>774</v>
      </c>
      <c r="O8059" s="1" t="s">
        <v>776</v>
      </c>
      <c r="P8059" s="1" t="s">
        <v>777</v>
      </c>
    </row>
    <row r="8060">
      <c r="A8060" s="1" t="s">
        <v>47715</v>
      </c>
      <c r="B8060" s="1" t="s">
        <v>1414</v>
      </c>
      <c r="C8060" s="1" t="s">
        <v>1415</v>
      </c>
      <c r="D8060" s="1" t="s">
        <v>4249</v>
      </c>
      <c r="E8060" s="1" t="s">
        <v>4250</v>
      </c>
      <c r="F8060" s="1" t="s">
        <v>3125</v>
      </c>
      <c r="G8060" s="1" t="s">
        <v>1422</v>
      </c>
      <c r="H8060" s="1" t="s">
        <v>1424</v>
      </c>
      <c r="I8060" s="1" t="s">
        <v>1426</v>
      </c>
    </row>
    <row r="8061">
      <c r="A8061" s="1" t="s">
        <v>47717</v>
      </c>
      <c r="B8061" s="1" t="s">
        <v>39557</v>
      </c>
      <c r="C8061" s="1" t="s">
        <v>39558</v>
      </c>
      <c r="D8061" s="1" t="s">
        <v>40191</v>
      </c>
      <c r="E8061" s="1" t="s">
        <v>39562</v>
      </c>
      <c r="F8061" s="1" t="s">
        <v>39561</v>
      </c>
      <c r="G8061" s="1" t="s">
        <v>39562</v>
      </c>
      <c r="H8061" s="1" t="s">
        <v>19404</v>
      </c>
      <c r="I8061" s="1" t="s">
        <v>19406</v>
      </c>
    </row>
    <row r="8062">
      <c r="A8062" s="1" t="s">
        <v>47718</v>
      </c>
      <c r="B8062" s="1" t="s">
        <v>763</v>
      </c>
      <c r="C8062" s="1" t="s">
        <v>765</v>
      </c>
      <c r="D8062" s="1" t="s">
        <v>36405</v>
      </c>
      <c r="E8062" s="1" t="s">
        <v>36406</v>
      </c>
      <c r="F8062" s="1" t="s">
        <v>7559</v>
      </c>
      <c r="G8062" s="1" t="s">
        <v>7460</v>
      </c>
      <c r="H8062" s="1" t="s">
        <v>776</v>
      </c>
      <c r="I8062" s="1" t="s">
        <v>777</v>
      </c>
    </row>
    <row r="8063">
      <c r="A8063" s="1" t="s">
        <v>47720</v>
      </c>
      <c r="B8063" s="1" t="s">
        <v>47721</v>
      </c>
      <c r="C8063" s="1" t="s">
        <v>189</v>
      </c>
    </row>
    <row r="8064">
      <c r="A8064" s="1" t="s">
        <v>47722</v>
      </c>
      <c r="B8064" s="1" t="s">
        <v>6059</v>
      </c>
      <c r="C8064" s="1" t="s">
        <v>6061</v>
      </c>
      <c r="D8064" s="1" t="s">
        <v>30453</v>
      </c>
      <c r="E8064" s="1" t="s">
        <v>30454</v>
      </c>
      <c r="F8064" s="1" t="s">
        <v>6367</v>
      </c>
      <c r="G8064" s="1" t="s">
        <v>6369</v>
      </c>
      <c r="H8064" s="1" t="s">
        <v>39519</v>
      </c>
      <c r="I8064" s="1" t="s">
        <v>39520</v>
      </c>
      <c r="K8064" s="1" t="s">
        <v>30457</v>
      </c>
      <c r="L8064" s="1" t="s">
        <v>30459</v>
      </c>
      <c r="M8064" s="1" t="s">
        <v>19663</v>
      </c>
      <c r="N8064" s="1" t="s">
        <v>19665</v>
      </c>
      <c r="P8064" s="1" t="s">
        <v>6069</v>
      </c>
      <c r="Q8064" s="1" t="s">
        <v>6074</v>
      </c>
    </row>
    <row r="8065">
      <c r="A8065" s="1" t="s">
        <v>47724</v>
      </c>
      <c r="B8065" s="1" t="s">
        <v>47725</v>
      </c>
      <c r="C8065" s="1" t="s">
        <v>47726</v>
      </c>
      <c r="D8065" s="1" t="s">
        <v>47727</v>
      </c>
      <c r="E8065" s="1" t="s">
        <v>47728</v>
      </c>
      <c r="F8065" s="1" t="s">
        <v>47729</v>
      </c>
      <c r="G8065" s="1" t="s">
        <v>47730</v>
      </c>
    </row>
    <row r="8066">
      <c r="A8066" s="1" t="s">
        <v>34923</v>
      </c>
      <c r="B8066" s="1" t="s">
        <v>6059</v>
      </c>
      <c r="C8066" s="1" t="s">
        <v>6061</v>
      </c>
      <c r="D8066" s="1" t="s">
        <v>30453</v>
      </c>
      <c r="E8066" s="1" t="s">
        <v>30454</v>
      </c>
      <c r="F8066" s="1" t="s">
        <v>45082</v>
      </c>
      <c r="G8066" s="1" t="s">
        <v>30459</v>
      </c>
      <c r="H8066" s="1" t="s">
        <v>30457</v>
      </c>
      <c r="I8066" s="1" t="s">
        <v>30459</v>
      </c>
      <c r="J8066" s="1" t="s">
        <v>6069</v>
      </c>
      <c r="K8066" s="1" t="s">
        <v>6074</v>
      </c>
    </row>
    <row r="8067">
      <c r="A8067" s="1" t="s">
        <v>30596</v>
      </c>
      <c r="B8067" s="1" t="s">
        <v>8202</v>
      </c>
      <c r="C8067" s="1" t="s">
        <v>8205</v>
      </c>
      <c r="D8067" s="1" t="s">
        <v>11282</v>
      </c>
      <c r="E8067" s="1" t="s">
        <v>8213</v>
      </c>
      <c r="G8067" s="1" t="s">
        <v>8211</v>
      </c>
      <c r="H8067" s="1" t="s">
        <v>8213</v>
      </c>
      <c r="I8067" s="1" t="s">
        <v>8215</v>
      </c>
      <c r="J8067" s="1" t="s">
        <v>8216</v>
      </c>
    </row>
    <row r="8068">
      <c r="A8068" s="1" t="s">
        <v>47732</v>
      </c>
      <c r="B8068" s="1" t="s">
        <v>625</v>
      </c>
      <c r="C8068" s="1" t="s">
        <v>628</v>
      </c>
      <c r="D8068" s="1" t="s">
        <v>11991</v>
      </c>
      <c r="E8068" s="1" t="s">
        <v>11992</v>
      </c>
      <c r="F8068" s="1" t="s">
        <v>31923</v>
      </c>
      <c r="G8068" s="1" t="s">
        <v>31925</v>
      </c>
      <c r="H8068" s="1" t="s">
        <v>47733</v>
      </c>
      <c r="I8068" s="1" t="s">
        <v>31927</v>
      </c>
      <c r="J8068" s="1" t="s">
        <v>22732</v>
      </c>
      <c r="K8068" s="1" t="s">
        <v>22733</v>
      </c>
      <c r="M8068" s="1" t="s">
        <v>11994</v>
      </c>
      <c r="N8068" s="1" t="s">
        <v>2045</v>
      </c>
      <c r="O8068" s="1" t="s">
        <v>31928</v>
      </c>
      <c r="P8068" s="1" t="s">
        <v>31925</v>
      </c>
      <c r="Q8068" s="1" t="s">
        <v>645</v>
      </c>
      <c r="R8068" s="1" t="s">
        <v>646</v>
      </c>
    </row>
    <row r="8069">
      <c r="A8069" s="1" t="s">
        <v>47734</v>
      </c>
      <c r="B8069" s="1" t="s">
        <v>469</v>
      </c>
      <c r="C8069" s="1" t="s">
        <v>471</v>
      </c>
      <c r="D8069" s="1" t="s">
        <v>47735</v>
      </c>
      <c r="E8069" s="1" t="s">
        <v>47736</v>
      </c>
      <c r="G8069" s="1" t="s">
        <v>478</v>
      </c>
      <c r="H8069" s="1" t="s">
        <v>480</v>
      </c>
      <c r="J8069" s="1" t="s">
        <v>484</v>
      </c>
      <c r="K8069" s="1" t="s">
        <v>485</v>
      </c>
    </row>
    <row r="8070">
      <c r="A8070" s="1" t="s">
        <v>33737</v>
      </c>
      <c r="B8070" s="1" t="s">
        <v>5737</v>
      </c>
      <c r="C8070" s="1" t="s">
        <v>5738</v>
      </c>
      <c r="D8070" s="1" t="s">
        <v>47737</v>
      </c>
      <c r="E8070" s="1" t="s">
        <v>47738</v>
      </c>
      <c r="G8070" s="1" t="s">
        <v>5741</v>
      </c>
      <c r="H8070" s="1" t="s">
        <v>5743</v>
      </c>
    </row>
    <row r="8071">
      <c r="A8071" s="1" t="s">
        <v>30111</v>
      </c>
      <c r="B8071" s="1" t="s">
        <v>1462</v>
      </c>
      <c r="C8071" s="1" t="s">
        <v>1463</v>
      </c>
      <c r="E8071" s="1" t="s">
        <v>47739</v>
      </c>
      <c r="F8071" s="1" t="s">
        <v>47740</v>
      </c>
      <c r="H8071" s="1" t="s">
        <v>1466</v>
      </c>
      <c r="I8071" s="1" t="s">
        <v>1463</v>
      </c>
      <c r="J8071" s="1" t="s">
        <v>47741</v>
      </c>
      <c r="K8071" s="1" t="s">
        <v>47742</v>
      </c>
      <c r="M8071" s="1" t="s">
        <v>1467</v>
      </c>
      <c r="N8071" s="1" t="s">
        <v>1469</v>
      </c>
    </row>
    <row r="8072">
      <c r="A8072" s="1" t="s">
        <v>47743</v>
      </c>
      <c r="B8072" s="1" t="s">
        <v>674</v>
      </c>
      <c r="C8072" s="1" t="s">
        <v>676</v>
      </c>
      <c r="D8072" s="1" t="s">
        <v>10299</v>
      </c>
      <c r="E8072" s="1" t="s">
        <v>1606</v>
      </c>
      <c r="F8072" s="1" t="s">
        <v>18631</v>
      </c>
      <c r="G8072" s="1" t="s">
        <v>15671</v>
      </c>
      <c r="I8072" s="1" t="s">
        <v>10304</v>
      </c>
      <c r="J8072" s="1" t="s">
        <v>10305</v>
      </c>
      <c r="K8072" s="1" t="s">
        <v>691</v>
      </c>
      <c r="L8072" s="1" t="s">
        <v>692</v>
      </c>
    </row>
    <row r="8073">
      <c r="A8073" s="1" t="s">
        <v>47744</v>
      </c>
      <c r="C8073" s="1" t="s">
        <v>14299</v>
      </c>
      <c r="D8073" s="1" t="s">
        <v>189</v>
      </c>
      <c r="E8073" s="1" t="s">
        <v>5522</v>
      </c>
      <c r="F8073" s="1" t="s">
        <v>5523</v>
      </c>
    </row>
    <row r="8074">
      <c r="A8074" s="1" t="s">
        <v>47745</v>
      </c>
      <c r="B8074" s="1" t="s">
        <v>47746</v>
      </c>
      <c r="C8074" s="1" t="s">
        <v>802</v>
      </c>
    </row>
    <row r="8075">
      <c r="A8075" s="1" t="s">
        <v>47747</v>
      </c>
      <c r="B8075" s="1" t="s">
        <v>47746</v>
      </c>
      <c r="C8075" s="1" t="s">
        <v>802</v>
      </c>
    </row>
    <row r="8076">
      <c r="A8076" s="1" t="s">
        <v>47749</v>
      </c>
      <c r="B8076" s="1" t="s">
        <v>22255</v>
      </c>
      <c r="C8076" s="1" t="s">
        <v>22256</v>
      </c>
      <c r="D8076" s="1" t="s">
        <v>14614</v>
      </c>
      <c r="E8076" s="1" t="s">
        <v>14615</v>
      </c>
      <c r="F8076" s="1" t="s">
        <v>20079</v>
      </c>
      <c r="G8076" s="1" t="s">
        <v>20081</v>
      </c>
      <c r="H8076" s="1" t="s">
        <v>22257</v>
      </c>
      <c r="I8076" s="1" t="s">
        <v>40</v>
      </c>
      <c r="J8076" s="1" t="s">
        <v>20089</v>
      </c>
      <c r="K8076" s="1" t="s">
        <v>20090</v>
      </c>
      <c r="L8076" s="1">
        <v>473.0</v>
      </c>
      <c r="M8076" s="1" t="s">
        <v>20092</v>
      </c>
      <c r="N8076" s="1" t="s">
        <v>22259</v>
      </c>
      <c r="O8076" s="1" t="s">
        <v>22260</v>
      </c>
      <c r="P8076" s="1" t="s">
        <v>20095</v>
      </c>
      <c r="Q8076" s="1" t="s">
        <v>20096</v>
      </c>
      <c r="S8076" s="1" t="s">
        <v>14624</v>
      </c>
      <c r="T8076" s="1" t="s">
        <v>14625</v>
      </c>
    </row>
    <row r="8077">
      <c r="A8077" s="1" t="s">
        <v>47755</v>
      </c>
      <c r="B8077" s="1" t="s">
        <v>2457</v>
      </c>
      <c r="C8077" s="1" t="s">
        <v>2458</v>
      </c>
      <c r="D8077" s="1" t="s">
        <v>11275</v>
      </c>
      <c r="E8077" s="1" t="s">
        <v>10837</v>
      </c>
      <c r="F8077" s="1" t="s">
        <v>2462</v>
      </c>
      <c r="G8077" s="1" t="s">
        <v>2458</v>
      </c>
      <c r="I8077" s="1" t="s">
        <v>2463</v>
      </c>
      <c r="J8077" s="1" t="s">
        <v>2464</v>
      </c>
    </row>
    <row r="8078">
      <c r="A8078" s="1" t="s">
        <v>47758</v>
      </c>
      <c r="B8078" s="1" t="s">
        <v>779</v>
      </c>
      <c r="C8078" s="1" t="s">
        <v>780</v>
      </c>
      <c r="D8078" s="1" t="s">
        <v>24996</v>
      </c>
      <c r="E8078" s="1" t="s">
        <v>1180</v>
      </c>
      <c r="F8078" s="1" t="s">
        <v>786</v>
      </c>
      <c r="G8078" s="1" t="s">
        <v>787</v>
      </c>
      <c r="H8078" s="1" t="s">
        <v>788</v>
      </c>
      <c r="I8078" s="1" t="s">
        <v>789</v>
      </c>
    </row>
    <row r="8079">
      <c r="A8079" s="1" t="s">
        <v>47760</v>
      </c>
      <c r="B8079" s="1" t="s">
        <v>25649</v>
      </c>
      <c r="C8079" s="1" t="s">
        <v>25651</v>
      </c>
      <c r="D8079" s="1" t="s">
        <v>25652</v>
      </c>
      <c r="E8079" s="1" t="s">
        <v>25653</v>
      </c>
      <c r="G8079" s="1" t="s">
        <v>25654</v>
      </c>
      <c r="H8079" s="1" t="s">
        <v>25655</v>
      </c>
    </row>
    <row r="8080">
      <c r="A8080" s="1" t="s">
        <v>36894</v>
      </c>
      <c r="B8080" s="1" t="s">
        <v>20919</v>
      </c>
      <c r="C8080" s="1" t="s">
        <v>189</v>
      </c>
    </row>
    <row r="8081">
      <c r="A8081" s="1" t="s">
        <v>47763</v>
      </c>
      <c r="B8081" s="1" t="s">
        <v>16959</v>
      </c>
      <c r="C8081" s="1" t="s">
        <v>16960</v>
      </c>
      <c r="D8081" s="1" t="s">
        <v>20916</v>
      </c>
      <c r="E8081" s="1" t="s">
        <v>20917</v>
      </c>
      <c r="F8081" s="1" t="s">
        <v>19315</v>
      </c>
      <c r="G8081" s="1" t="s">
        <v>19316</v>
      </c>
    </row>
    <row r="8082">
      <c r="A8082" s="1" t="s">
        <v>47764</v>
      </c>
      <c r="B8082" s="1" t="s">
        <v>20901</v>
      </c>
      <c r="C8082" s="1" t="s">
        <v>20902</v>
      </c>
      <c r="D8082" s="1" t="s">
        <v>20903</v>
      </c>
      <c r="E8082" s="1" t="s">
        <v>20902</v>
      </c>
      <c r="G8082" s="1" t="s">
        <v>20905</v>
      </c>
      <c r="H8082" s="1" t="s">
        <v>20906</v>
      </c>
    </row>
    <row r="8083">
      <c r="A8083" s="1" t="s">
        <v>47765</v>
      </c>
      <c r="B8083" s="1" t="s">
        <v>41588</v>
      </c>
      <c r="C8083" s="1" t="s">
        <v>41590</v>
      </c>
      <c r="D8083" s="1" t="s">
        <v>41591</v>
      </c>
      <c r="E8083" s="1" t="s">
        <v>40</v>
      </c>
      <c r="F8083" s="1" t="s">
        <v>41592</v>
      </c>
      <c r="G8083" s="1" t="s">
        <v>41593</v>
      </c>
    </row>
    <row r="8084">
      <c r="A8084" s="1" t="s">
        <v>24163</v>
      </c>
      <c r="B8084" s="1" t="s">
        <v>15668</v>
      </c>
      <c r="C8084" s="1" t="s">
        <v>15669</v>
      </c>
      <c r="D8084" s="1" t="s">
        <v>41596</v>
      </c>
      <c r="E8084" s="1" t="s">
        <v>15671</v>
      </c>
      <c r="F8084" s="1" t="s">
        <v>15672</v>
      </c>
      <c r="G8084" s="1" t="s">
        <v>15673</v>
      </c>
      <c r="H8084" s="1">
        <v>230.0</v>
      </c>
      <c r="I8084" s="1" t="s">
        <v>159</v>
      </c>
      <c r="J8084" s="1">
        <v>240.0</v>
      </c>
      <c r="K8084" s="1" t="s">
        <v>1986</v>
      </c>
      <c r="L8084" s="1">
        <v>760.0</v>
      </c>
      <c r="M8084" s="1" t="s">
        <v>12770</v>
      </c>
      <c r="N8084" s="1" t="s">
        <v>15677</v>
      </c>
      <c r="O8084" s="1" t="s">
        <v>15678</v>
      </c>
      <c r="P8084" s="1" t="s">
        <v>15679</v>
      </c>
      <c r="Q8084" s="1" t="s">
        <v>15680</v>
      </c>
      <c r="R8084" s="1" t="s">
        <v>41741</v>
      </c>
      <c r="S8084" s="1" t="s">
        <v>41742</v>
      </c>
    </row>
    <row r="8085">
      <c r="A8085" s="1" t="s">
        <v>47770</v>
      </c>
      <c r="B8085" s="1" t="s">
        <v>41745</v>
      </c>
      <c r="C8085" s="1" t="s">
        <v>189</v>
      </c>
    </row>
    <row r="8086">
      <c r="A8086" s="1" t="s">
        <v>47772</v>
      </c>
      <c r="B8086" s="1" t="s">
        <v>6692</v>
      </c>
      <c r="C8086" s="1" t="s">
        <v>6693</v>
      </c>
      <c r="D8086" s="1" t="s">
        <v>11261</v>
      </c>
      <c r="E8086" s="1" t="s">
        <v>11262</v>
      </c>
      <c r="F8086" s="1" t="s">
        <v>11263</v>
      </c>
      <c r="G8086" s="1" t="s">
        <v>11264</v>
      </c>
      <c r="H8086" s="1" t="s">
        <v>11265</v>
      </c>
      <c r="I8086" s="1" t="s">
        <v>11266</v>
      </c>
      <c r="K8086" s="1" t="s">
        <v>6700</v>
      </c>
      <c r="L8086" s="1" t="s">
        <v>6702</v>
      </c>
    </row>
    <row r="8087">
      <c r="A8087" s="1" t="s">
        <v>47775</v>
      </c>
      <c r="B8087" s="1" t="s">
        <v>41746</v>
      </c>
      <c r="C8087" s="1" t="s">
        <v>41747</v>
      </c>
      <c r="D8087" s="1" t="s">
        <v>41748</v>
      </c>
      <c r="E8087" s="1" t="s">
        <v>41749</v>
      </c>
      <c r="F8087" s="1" t="s">
        <v>41750</v>
      </c>
      <c r="G8087" s="1" t="s">
        <v>41749</v>
      </c>
    </row>
    <row r="8088">
      <c r="A8088" s="1" t="s">
        <v>47776</v>
      </c>
      <c r="B8088" s="1" t="s">
        <v>559</v>
      </c>
      <c r="C8088" s="1" t="s">
        <v>560</v>
      </c>
      <c r="D8088" s="1" t="s">
        <v>561</v>
      </c>
      <c r="E8088" s="1" t="s">
        <v>562</v>
      </c>
      <c r="F8088" s="1" t="s">
        <v>2796</v>
      </c>
      <c r="G8088" s="1" t="s">
        <v>2797</v>
      </c>
      <c r="H8088" s="1" t="s">
        <v>565</v>
      </c>
      <c r="I8088" s="1" t="s">
        <v>566</v>
      </c>
      <c r="J8088" s="1" t="s">
        <v>567</v>
      </c>
      <c r="K8088" s="1" t="s">
        <v>568</v>
      </c>
    </row>
    <row r="8089">
      <c r="A8089" s="1" t="s">
        <v>47777</v>
      </c>
      <c r="B8089" s="1" t="s">
        <v>47778</v>
      </c>
      <c r="C8089" s="1" t="s">
        <v>40</v>
      </c>
      <c r="D8089" s="1" t="s">
        <v>46990</v>
      </c>
      <c r="E8089" s="1" t="s">
        <v>46991</v>
      </c>
    </row>
    <row r="8090">
      <c r="A8090" s="1" t="s">
        <v>47779</v>
      </c>
      <c r="B8090" s="1" t="s">
        <v>81</v>
      </c>
      <c r="C8090" s="1" t="s">
        <v>82</v>
      </c>
      <c r="D8090" s="1" t="s">
        <v>8034</v>
      </c>
      <c r="E8090" s="1" t="s">
        <v>8036</v>
      </c>
      <c r="F8090" s="1" t="s">
        <v>14764</v>
      </c>
      <c r="G8090" s="1" t="s">
        <v>14766</v>
      </c>
      <c r="H8090" s="1" t="s">
        <v>7752</v>
      </c>
      <c r="I8090" s="1" t="s">
        <v>7754</v>
      </c>
      <c r="K8090" s="1" t="s">
        <v>8045</v>
      </c>
      <c r="L8090" s="1" t="s">
        <v>8046</v>
      </c>
      <c r="M8090" s="1" t="s">
        <v>95</v>
      </c>
      <c r="N8090" s="1" t="s">
        <v>96</v>
      </c>
    </row>
    <row r="8091">
      <c r="A8091" s="1" t="s">
        <v>47782</v>
      </c>
      <c r="B8091" s="1" t="s">
        <v>346</v>
      </c>
      <c r="C8091" s="1" t="s">
        <v>347</v>
      </c>
      <c r="D8091" s="1" t="s">
        <v>868</v>
      </c>
      <c r="E8091" s="1" t="s">
        <v>870</v>
      </c>
      <c r="F8091" s="1" t="s">
        <v>33011</v>
      </c>
      <c r="G8091" s="1" t="s">
        <v>33012</v>
      </c>
      <c r="H8091" s="1" t="s">
        <v>876</v>
      </c>
      <c r="I8091" s="1" t="s">
        <v>870</v>
      </c>
      <c r="K8091" s="1" t="s">
        <v>361</v>
      </c>
      <c r="L8091" s="1" t="s">
        <v>362</v>
      </c>
    </row>
    <row r="8092">
      <c r="A8092" s="1" t="s">
        <v>30355</v>
      </c>
      <c r="B8092" s="1" t="s">
        <v>47783</v>
      </c>
      <c r="C8092" s="1" t="s">
        <v>189</v>
      </c>
    </row>
    <row r="8093">
      <c r="A8093" s="1" t="s">
        <v>33780</v>
      </c>
      <c r="B8093" s="1" t="s">
        <v>559</v>
      </c>
      <c r="C8093" s="1" t="s">
        <v>560</v>
      </c>
      <c r="D8093" s="1" t="s">
        <v>561</v>
      </c>
      <c r="E8093" s="1" t="s">
        <v>562</v>
      </c>
      <c r="F8093" s="1" t="s">
        <v>47784</v>
      </c>
      <c r="G8093" s="1" t="s">
        <v>564</v>
      </c>
      <c r="I8093" s="1" t="s">
        <v>565</v>
      </c>
      <c r="J8093" s="1" t="s">
        <v>566</v>
      </c>
      <c r="K8093" s="1" t="s">
        <v>567</v>
      </c>
      <c r="L8093" s="1" t="s">
        <v>568</v>
      </c>
    </row>
    <row r="8094">
      <c r="A8094" s="1" t="s">
        <v>47785</v>
      </c>
      <c r="B8094" s="1" t="s">
        <v>47786</v>
      </c>
      <c r="C8094" s="1" t="s">
        <v>7394</v>
      </c>
    </row>
    <row r="8095">
      <c r="A8095" s="1" t="s">
        <v>47787</v>
      </c>
      <c r="B8095" s="1" t="s">
        <v>11252</v>
      </c>
      <c r="C8095" s="1" t="s">
        <v>11253</v>
      </c>
      <c r="D8095" s="1" t="s">
        <v>11254</v>
      </c>
      <c r="E8095" s="1" t="s">
        <v>11255</v>
      </c>
      <c r="G8095" s="1" t="s">
        <v>11256</v>
      </c>
      <c r="H8095" s="1" t="s">
        <v>11258</v>
      </c>
    </row>
    <row r="8096">
      <c r="A8096" s="1" t="s">
        <v>31675</v>
      </c>
      <c r="B8096" s="1" t="s">
        <v>34453</v>
      </c>
      <c r="C8096" s="1" t="s">
        <v>34454</v>
      </c>
      <c r="D8096" s="1" t="s">
        <v>47788</v>
      </c>
      <c r="E8096" s="1" t="s">
        <v>47790</v>
      </c>
      <c r="G8096" s="1" t="s">
        <v>34457</v>
      </c>
      <c r="H8096" s="1" t="s">
        <v>34458</v>
      </c>
      <c r="I8096" s="1" t="s">
        <v>532</v>
      </c>
      <c r="J8096" s="1" t="s">
        <v>534</v>
      </c>
    </row>
    <row r="8097">
      <c r="A8097" s="1" t="s">
        <v>47791</v>
      </c>
      <c r="B8097" s="1" t="s">
        <v>169</v>
      </c>
      <c r="C8097" s="1" t="s">
        <v>170</v>
      </c>
      <c r="D8097" s="1" t="s">
        <v>1434</v>
      </c>
      <c r="E8097" s="1" t="s">
        <v>1436</v>
      </c>
      <c r="F8097" s="1" t="s">
        <v>1430</v>
      </c>
      <c r="G8097" s="1" t="s">
        <v>1432</v>
      </c>
      <c r="H8097" s="1" t="s">
        <v>5906</v>
      </c>
      <c r="I8097" s="1" t="s">
        <v>5907</v>
      </c>
      <c r="J8097" s="1" t="s">
        <v>21406</v>
      </c>
      <c r="K8097" s="1" t="s">
        <v>21408</v>
      </c>
      <c r="L8097" s="1" t="s">
        <v>47792</v>
      </c>
      <c r="M8097" s="1" t="s">
        <v>5909</v>
      </c>
      <c r="Q8097" s="1" t="s">
        <v>1450</v>
      </c>
      <c r="R8097" s="1" t="s">
        <v>1451</v>
      </c>
      <c r="S8097" s="1" t="s">
        <v>5913</v>
      </c>
      <c r="T8097" s="1" t="s">
        <v>5918</v>
      </c>
      <c r="U8097" s="1" t="s">
        <v>21412</v>
      </c>
      <c r="V8097" s="1" t="s">
        <v>21414</v>
      </c>
      <c r="W8097" s="1" t="s">
        <v>5920</v>
      </c>
      <c r="X8097" s="1" t="s">
        <v>5922</v>
      </c>
      <c r="AB8097" s="1" t="s">
        <v>183</v>
      </c>
      <c r="AC8097" s="1" t="s">
        <v>184</v>
      </c>
    </row>
    <row r="8098">
      <c r="A8098" s="1" t="s">
        <v>13333</v>
      </c>
      <c r="B8098" s="1" t="s">
        <v>807</v>
      </c>
      <c r="C8098" s="1" t="s">
        <v>808</v>
      </c>
      <c r="D8098" s="1" t="s">
        <v>803</v>
      </c>
      <c r="E8098" s="1" t="s">
        <v>805</v>
      </c>
      <c r="F8098" s="1" t="s">
        <v>47793</v>
      </c>
      <c r="G8098" s="1" t="s">
        <v>7373</v>
      </c>
      <c r="H8098" s="1" t="s">
        <v>91</v>
      </c>
      <c r="I8098" s="1" t="s">
        <v>92</v>
      </c>
      <c r="J8098" s="1" t="s">
        <v>812</v>
      </c>
      <c r="K8098" s="1" t="s">
        <v>808</v>
      </c>
      <c r="L8098" s="1" t="s">
        <v>2511</v>
      </c>
      <c r="M8098" s="1" t="s">
        <v>2512</v>
      </c>
      <c r="O8098" s="1" t="s">
        <v>817</v>
      </c>
      <c r="P8098" s="1" t="s">
        <v>818</v>
      </c>
    </row>
    <row r="8099">
      <c r="A8099" s="1" t="s">
        <v>47794</v>
      </c>
      <c r="B8099" s="1" t="s">
        <v>3888</v>
      </c>
      <c r="C8099" s="1" t="s">
        <v>3889</v>
      </c>
      <c r="D8099" s="1" t="s">
        <v>3908</v>
      </c>
      <c r="E8099" s="1" t="s">
        <v>3909</v>
      </c>
      <c r="F8099" s="1" t="s">
        <v>7215</v>
      </c>
      <c r="G8099" s="1" t="s">
        <v>7217</v>
      </c>
      <c r="H8099" s="1" t="s">
        <v>10315</v>
      </c>
      <c r="I8099" s="1" t="s">
        <v>10316</v>
      </c>
      <c r="J8099" s="1" t="s">
        <v>10319</v>
      </c>
      <c r="K8099" s="1" t="s">
        <v>10320</v>
      </c>
      <c r="L8099" s="1" t="s">
        <v>10369</v>
      </c>
      <c r="M8099" s="1" t="s">
        <v>10370</v>
      </c>
      <c r="N8099" s="1" t="s">
        <v>20287</v>
      </c>
      <c r="O8099" s="1" t="s">
        <v>20289</v>
      </c>
      <c r="P8099" s="1" t="s">
        <v>4883</v>
      </c>
      <c r="Q8099" s="1" t="s">
        <v>4884</v>
      </c>
      <c r="R8099" s="1" t="s">
        <v>3892</v>
      </c>
      <c r="S8099" s="1" t="s">
        <v>3889</v>
      </c>
      <c r="T8099" s="1" t="s">
        <v>3914</v>
      </c>
      <c r="U8099" s="1" t="s">
        <v>3916</v>
      </c>
      <c r="V8099" s="1" t="s">
        <v>10324</v>
      </c>
      <c r="W8099" s="1" t="s">
        <v>10325</v>
      </c>
      <c r="X8099" s="1" t="s">
        <v>10326</v>
      </c>
      <c r="Y8099" s="1" t="s">
        <v>10316</v>
      </c>
      <c r="Z8099" s="1" t="s">
        <v>3896</v>
      </c>
      <c r="AA8099" s="1" t="s">
        <v>3899</v>
      </c>
      <c r="AC8099" s="1" t="s">
        <v>3901</v>
      </c>
      <c r="AD8099" s="1" t="s">
        <v>3902</v>
      </c>
      <c r="AE8099" s="1" t="s">
        <v>337</v>
      </c>
      <c r="AF8099" s="1" t="s">
        <v>338</v>
      </c>
      <c r="AG8099" s="1" t="s">
        <v>10329</v>
      </c>
      <c r="AH8099" s="1" t="s">
        <v>10330</v>
      </c>
      <c r="AI8099" s="1" t="s">
        <v>10331</v>
      </c>
      <c r="AJ8099" s="1" t="s">
        <v>10332</v>
      </c>
    </row>
    <row r="8100">
      <c r="A8100" s="1" t="s">
        <v>47795</v>
      </c>
      <c r="B8100" s="1" t="s">
        <v>763</v>
      </c>
      <c r="C8100" s="1" t="s">
        <v>765</v>
      </c>
      <c r="D8100" s="1" t="s">
        <v>23050</v>
      </c>
      <c r="E8100" s="1" t="s">
        <v>23052</v>
      </c>
      <c r="F8100" s="1" t="s">
        <v>33361</v>
      </c>
      <c r="G8100" s="1" t="s">
        <v>33362</v>
      </c>
      <c r="I8100" s="1" t="s">
        <v>23054</v>
      </c>
      <c r="J8100" s="1" t="s">
        <v>23055</v>
      </c>
      <c r="K8100" s="1" t="s">
        <v>776</v>
      </c>
      <c r="L8100" s="1" t="s">
        <v>777</v>
      </c>
    </row>
    <row r="8101">
      <c r="A8101" s="1" t="s">
        <v>47797</v>
      </c>
      <c r="B8101" s="1" t="s">
        <v>3458</v>
      </c>
      <c r="C8101" s="1" t="s">
        <v>3459</v>
      </c>
      <c r="D8101" s="1" t="s">
        <v>3460</v>
      </c>
      <c r="E8101" s="1" t="s">
        <v>3461</v>
      </c>
      <c r="F8101" s="1" t="s">
        <v>9308</v>
      </c>
      <c r="G8101" s="1" t="s">
        <v>9310</v>
      </c>
      <c r="H8101" s="1" t="s">
        <v>33365</v>
      </c>
      <c r="I8101" s="1" t="s">
        <v>33366</v>
      </c>
      <c r="J8101" s="1" t="s">
        <v>9316</v>
      </c>
      <c r="K8101" s="1" t="s">
        <v>9318</v>
      </c>
      <c r="L8101" s="1">
        <v>561.0</v>
      </c>
      <c r="M8101" s="1" t="s">
        <v>9321</v>
      </c>
      <c r="O8101" s="1" t="s">
        <v>3471</v>
      </c>
      <c r="P8101" s="1" t="s">
        <v>3473</v>
      </c>
      <c r="Q8101" s="1" t="s">
        <v>3759</v>
      </c>
      <c r="R8101" s="1" t="s">
        <v>3761</v>
      </c>
      <c r="S8101" s="1" t="s">
        <v>9322</v>
      </c>
      <c r="T8101" s="1" t="s">
        <v>9323</v>
      </c>
      <c r="U8101" s="1" t="s">
        <v>9325</v>
      </c>
      <c r="V8101" s="1" t="s">
        <v>9327</v>
      </c>
      <c r="X8101" s="1" t="s">
        <v>3479</v>
      </c>
      <c r="Y8101" s="1" t="s">
        <v>3480</v>
      </c>
    </row>
    <row r="8102">
      <c r="A8102" s="1" t="s">
        <v>31118</v>
      </c>
      <c r="B8102" s="1" t="s">
        <v>14647</v>
      </c>
      <c r="C8102" s="1" t="s">
        <v>14648</v>
      </c>
      <c r="D8102" s="1" t="s">
        <v>47800</v>
      </c>
      <c r="E8102" s="1" t="s">
        <v>28307</v>
      </c>
      <c r="F8102" s="1" t="s">
        <v>14651</v>
      </c>
      <c r="G8102" s="1" t="s">
        <v>14652</v>
      </c>
    </row>
    <row r="8103">
      <c r="A8103" s="1" t="s">
        <v>47801</v>
      </c>
      <c r="B8103" s="1" t="s">
        <v>13227</v>
      </c>
      <c r="C8103" s="1" t="s">
        <v>40</v>
      </c>
    </row>
    <row r="8104">
      <c r="A8104" s="1" t="s">
        <v>47802</v>
      </c>
      <c r="B8104" s="1" t="s">
        <v>867</v>
      </c>
      <c r="C8104" s="1" t="s">
        <v>869</v>
      </c>
      <c r="D8104" s="1" t="s">
        <v>871</v>
      </c>
      <c r="E8104" s="1" t="s">
        <v>873</v>
      </c>
      <c r="F8104" s="1" t="s">
        <v>875</v>
      </c>
      <c r="G8104" s="1" t="s">
        <v>877</v>
      </c>
      <c r="H8104" s="1" t="s">
        <v>33370</v>
      </c>
      <c r="I8104" s="1" t="s">
        <v>33371</v>
      </c>
      <c r="K8104" s="1" t="s">
        <v>880</v>
      </c>
      <c r="L8104" s="1" t="s">
        <v>881</v>
      </c>
      <c r="N8104" s="1" t="s">
        <v>882</v>
      </c>
      <c r="O8104" s="1" t="s">
        <v>883</v>
      </c>
    </row>
    <row r="8105">
      <c r="A8105" s="1" t="s">
        <v>47803</v>
      </c>
      <c r="B8105" s="1" t="s">
        <v>803</v>
      </c>
      <c r="C8105" s="1" t="s">
        <v>805</v>
      </c>
      <c r="D8105" s="1" t="s">
        <v>2428</v>
      </c>
      <c r="E8105" s="1" t="s">
        <v>189</v>
      </c>
      <c r="F8105" s="1" t="s">
        <v>817</v>
      </c>
      <c r="G8105" s="1" t="s">
        <v>818</v>
      </c>
    </row>
    <row r="8106">
      <c r="A8106" s="1" t="s">
        <v>47804</v>
      </c>
      <c r="B8106" s="1" t="s">
        <v>16510</v>
      </c>
      <c r="C8106" s="1" t="s">
        <v>40</v>
      </c>
    </row>
    <row r="8107">
      <c r="A8107" s="1" t="s">
        <v>47805</v>
      </c>
      <c r="B8107" s="1" t="s">
        <v>346</v>
      </c>
      <c r="C8107" s="1" t="s">
        <v>347</v>
      </c>
      <c r="D8107" s="1" t="s">
        <v>16514</v>
      </c>
      <c r="E8107" s="1" t="s">
        <v>16515</v>
      </c>
      <c r="F8107" s="1" t="s">
        <v>16517</v>
      </c>
      <c r="G8107" s="1" t="s">
        <v>16518</v>
      </c>
      <c r="H8107" s="1" t="s">
        <v>16519</v>
      </c>
      <c r="I8107" s="1" t="s">
        <v>16520</v>
      </c>
      <c r="J8107" s="1" t="s">
        <v>16521</v>
      </c>
      <c r="K8107" s="1" t="s">
        <v>16522</v>
      </c>
      <c r="L8107" s="1" t="s">
        <v>16523</v>
      </c>
      <c r="M8107" s="1" t="s">
        <v>16524</v>
      </c>
      <c r="N8107" s="1">
        <v>590.0</v>
      </c>
      <c r="O8107" s="1" t="s">
        <v>16526</v>
      </c>
      <c r="R8107" s="1" t="s">
        <v>16527</v>
      </c>
      <c r="S8107" s="1" t="s">
        <v>16528</v>
      </c>
      <c r="T8107" s="1" t="s">
        <v>16529</v>
      </c>
      <c r="U8107" s="1" t="s">
        <v>16530</v>
      </c>
      <c r="W8107" s="1" t="s">
        <v>361</v>
      </c>
      <c r="X8107" s="1" t="s">
        <v>362</v>
      </c>
      <c r="Y8107" s="1" t="s">
        <v>3110</v>
      </c>
      <c r="Z8107" s="1" t="s">
        <v>3111</v>
      </c>
      <c r="AA8107" s="1" t="s">
        <v>3112</v>
      </c>
      <c r="AB8107" s="1" t="s">
        <v>3113</v>
      </c>
      <c r="AC8107" s="1" t="s">
        <v>16531</v>
      </c>
      <c r="AD8107" s="1" t="s">
        <v>16532</v>
      </c>
    </row>
    <row r="8108">
      <c r="A8108" s="1" t="s">
        <v>12699</v>
      </c>
      <c r="B8108" s="1" t="s">
        <v>16536</v>
      </c>
      <c r="C8108" s="1" t="s">
        <v>16538</v>
      </c>
      <c r="D8108" s="1" t="s">
        <v>16540</v>
      </c>
      <c r="E8108" s="1" t="s">
        <v>16542</v>
      </c>
      <c r="G8108" s="1" t="s">
        <v>16543</v>
      </c>
      <c r="H8108" s="1" t="s">
        <v>16544</v>
      </c>
    </row>
    <row r="8109">
      <c r="A8109" s="1" t="s">
        <v>47806</v>
      </c>
      <c r="B8109" s="1" t="s">
        <v>15896</v>
      </c>
      <c r="C8109" s="1" t="s">
        <v>15897</v>
      </c>
      <c r="D8109" s="1" t="s">
        <v>15898</v>
      </c>
      <c r="E8109" s="1" t="s">
        <v>15899</v>
      </c>
      <c r="G8109" s="1" t="s">
        <v>15900</v>
      </c>
      <c r="H8109" s="1" t="s">
        <v>15901</v>
      </c>
    </row>
    <row r="8110">
      <c r="A8110" s="1" t="s">
        <v>47807</v>
      </c>
      <c r="B8110" s="1" t="s">
        <v>807</v>
      </c>
      <c r="C8110" s="1" t="s">
        <v>808</v>
      </c>
      <c r="D8110" s="1" t="s">
        <v>803</v>
      </c>
      <c r="E8110" s="1" t="s">
        <v>805</v>
      </c>
      <c r="F8110" s="1" t="s">
        <v>16552</v>
      </c>
      <c r="G8110" s="1" t="s">
        <v>6258</v>
      </c>
      <c r="H8110" s="1" t="s">
        <v>91</v>
      </c>
      <c r="I8110" s="1" t="s">
        <v>92</v>
      </c>
      <c r="K8110" s="1" t="s">
        <v>812</v>
      </c>
      <c r="L8110" s="1" t="s">
        <v>808</v>
      </c>
      <c r="M8110" s="1" t="s">
        <v>814</v>
      </c>
      <c r="N8110" s="1" t="s">
        <v>816</v>
      </c>
      <c r="P8110" s="1" t="s">
        <v>817</v>
      </c>
      <c r="Q8110" s="1" t="s">
        <v>818</v>
      </c>
    </row>
    <row r="8111">
      <c r="A8111" s="1" t="s">
        <v>21410</v>
      </c>
      <c r="B8111" s="1" t="s">
        <v>16563</v>
      </c>
      <c r="C8111" s="1" t="s">
        <v>16564</v>
      </c>
      <c r="D8111" s="1" t="s">
        <v>16565</v>
      </c>
      <c r="E8111" s="1" t="s">
        <v>16567</v>
      </c>
      <c r="H8111" s="1" t="s">
        <v>16568</v>
      </c>
      <c r="I8111" s="1" t="s">
        <v>16569</v>
      </c>
    </row>
    <row r="8112">
      <c r="A8112" s="1" t="s">
        <v>47808</v>
      </c>
      <c r="B8112" s="1" t="s">
        <v>5182</v>
      </c>
      <c r="C8112" s="1" t="s">
        <v>5183</v>
      </c>
      <c r="D8112" s="1" t="s">
        <v>16572</v>
      </c>
      <c r="E8112" s="1" t="s">
        <v>16573</v>
      </c>
      <c r="F8112" s="1" t="s">
        <v>226</v>
      </c>
      <c r="G8112" s="1" t="s">
        <v>227</v>
      </c>
      <c r="H8112" s="1" t="s">
        <v>16576</v>
      </c>
      <c r="I8112" s="1" t="s">
        <v>16577</v>
      </c>
      <c r="J8112" s="1" t="s">
        <v>16578</v>
      </c>
      <c r="K8112" s="1" t="s">
        <v>16579</v>
      </c>
      <c r="L8112" s="1" t="s">
        <v>16574</v>
      </c>
      <c r="M8112" s="1" t="s">
        <v>16575</v>
      </c>
      <c r="N8112" s="1" t="s">
        <v>16580</v>
      </c>
      <c r="O8112" s="1" t="s">
        <v>16584</v>
      </c>
      <c r="P8112" s="1" t="s">
        <v>16586</v>
      </c>
      <c r="Q8112" s="1" t="s">
        <v>16592</v>
      </c>
      <c r="R8112" s="1">
        <v>330.0</v>
      </c>
      <c r="S8112" s="1" t="s">
        <v>4569</v>
      </c>
      <c r="T8112" s="1">
        <v>332.0</v>
      </c>
      <c r="U8112" s="1" t="s">
        <v>16594</v>
      </c>
      <c r="W8112" s="1" t="s">
        <v>16596</v>
      </c>
      <c r="X8112" s="1" t="s">
        <v>16573</v>
      </c>
      <c r="Y8112" s="1" t="s">
        <v>228</v>
      </c>
      <c r="Z8112" s="1" t="s">
        <v>229</v>
      </c>
      <c r="AA8112" s="1" t="s">
        <v>5215</v>
      </c>
      <c r="AB8112" s="1" t="s">
        <v>5216</v>
      </c>
      <c r="AC8112" s="1" t="s">
        <v>230</v>
      </c>
      <c r="AD8112" s="1" t="s">
        <v>231</v>
      </c>
      <c r="AE8112" s="1" t="s">
        <v>16601</v>
      </c>
      <c r="AF8112" s="1" t="s">
        <v>16584</v>
      </c>
    </row>
    <row r="8113">
      <c r="A8113" s="1" t="s">
        <v>29823</v>
      </c>
      <c r="B8113" s="1" t="s">
        <v>2901</v>
      </c>
      <c r="C8113" s="1" t="s">
        <v>2902</v>
      </c>
      <c r="D8113" s="1" t="s">
        <v>16607</v>
      </c>
      <c r="E8113" s="1" t="s">
        <v>16609</v>
      </c>
      <c r="F8113" s="1" t="s">
        <v>2904</v>
      </c>
      <c r="G8113" s="1" t="s">
        <v>2902</v>
      </c>
    </row>
    <row r="8114">
      <c r="A8114" s="1" t="s">
        <v>33652</v>
      </c>
      <c r="B8114" s="1" t="s">
        <v>47811</v>
      </c>
      <c r="C8114" s="1" t="s">
        <v>189</v>
      </c>
    </row>
    <row r="8115">
      <c r="A8115" s="1" t="s">
        <v>47817</v>
      </c>
      <c r="B8115" s="1" t="s">
        <v>169</v>
      </c>
      <c r="C8115" s="1" t="s">
        <v>170</v>
      </c>
      <c r="D8115" s="1" t="s">
        <v>16619</v>
      </c>
      <c r="E8115" s="1" t="s">
        <v>16620</v>
      </c>
      <c r="F8115" s="1" t="s">
        <v>16621</v>
      </c>
      <c r="G8115" s="1" t="s">
        <v>16622</v>
      </c>
      <c r="I8115" s="1" t="s">
        <v>16624</v>
      </c>
      <c r="J8115" s="1" t="s">
        <v>16620</v>
      </c>
      <c r="K8115" s="1" t="s">
        <v>1363</v>
      </c>
      <c r="L8115" s="1" t="s">
        <v>1364</v>
      </c>
      <c r="M8115" s="1" t="s">
        <v>183</v>
      </c>
      <c r="N8115" s="1" t="s">
        <v>184</v>
      </c>
    </row>
    <row r="8116">
      <c r="A8116" s="1" t="s">
        <v>47818</v>
      </c>
      <c r="B8116" s="1" t="s">
        <v>1068</v>
      </c>
      <c r="C8116" s="1" t="s">
        <v>1069</v>
      </c>
      <c r="D8116" s="1" t="s">
        <v>273</v>
      </c>
      <c r="E8116" s="1" t="s">
        <v>274</v>
      </c>
      <c r="F8116" s="1" t="s">
        <v>16630</v>
      </c>
      <c r="G8116" s="1" t="s">
        <v>16631</v>
      </c>
      <c r="H8116" s="1" t="s">
        <v>1074</v>
      </c>
      <c r="I8116" s="1" t="s">
        <v>1075</v>
      </c>
      <c r="J8116" s="1" t="s">
        <v>300</v>
      </c>
      <c r="K8116" s="1" t="s">
        <v>301</v>
      </c>
    </row>
    <row r="8117">
      <c r="A8117" s="1" t="s">
        <v>24913</v>
      </c>
      <c r="B8117" s="1" t="s">
        <v>5090</v>
      </c>
      <c r="C8117" s="1" t="s">
        <v>5092</v>
      </c>
      <c r="D8117" s="1" t="s">
        <v>9352</v>
      </c>
      <c r="E8117" s="1" t="s">
        <v>9353</v>
      </c>
      <c r="F8117" s="1" t="s">
        <v>16627</v>
      </c>
      <c r="G8117" s="1" t="s">
        <v>16628</v>
      </c>
      <c r="H8117" s="1" t="s">
        <v>16629</v>
      </c>
      <c r="I8117" s="1" t="s">
        <v>16628</v>
      </c>
      <c r="J8117" s="1" t="s">
        <v>16632</v>
      </c>
      <c r="K8117" s="1" t="s">
        <v>16633</v>
      </c>
      <c r="L8117" s="1">
        <v>260.0</v>
      </c>
      <c r="M8117" s="1" t="s">
        <v>1974</v>
      </c>
      <c r="N8117" s="1">
        <v>270.0</v>
      </c>
      <c r="O8117" s="1" t="s">
        <v>293</v>
      </c>
      <c r="Q8117" s="1" t="s">
        <v>5112</v>
      </c>
      <c r="R8117" s="1" t="s">
        <v>5114</v>
      </c>
      <c r="S8117" s="1" t="s">
        <v>9360</v>
      </c>
      <c r="T8117" s="1" t="s">
        <v>9353</v>
      </c>
      <c r="V8117" s="1" t="s">
        <v>5117</v>
      </c>
      <c r="W8117" s="1" t="s">
        <v>5119</v>
      </c>
      <c r="X8117" s="1" t="s">
        <v>9366</v>
      </c>
      <c r="Y8117" s="1" t="s">
        <v>9367</v>
      </c>
      <c r="Z8117" s="1" t="s">
        <v>16637</v>
      </c>
      <c r="AA8117" s="1" t="s">
        <v>16638</v>
      </c>
    </row>
    <row r="8118">
      <c r="A8118" s="1" t="s">
        <v>47819</v>
      </c>
      <c r="B8118" s="1" t="s">
        <v>16649</v>
      </c>
      <c r="C8118" s="1" t="s">
        <v>189</v>
      </c>
    </row>
    <row r="8119">
      <c r="A8119" s="1" t="s">
        <v>33450</v>
      </c>
      <c r="B8119" s="1" t="s">
        <v>895</v>
      </c>
      <c r="C8119" s="1" t="s">
        <v>897</v>
      </c>
      <c r="D8119" s="1" t="s">
        <v>899</v>
      </c>
      <c r="E8119" s="1" t="s">
        <v>901</v>
      </c>
      <c r="F8119" s="1" t="s">
        <v>9137</v>
      </c>
      <c r="G8119" s="1" t="s">
        <v>9139</v>
      </c>
      <c r="H8119" s="1" t="s">
        <v>16653</v>
      </c>
      <c r="I8119" s="1" t="s">
        <v>903</v>
      </c>
      <c r="J8119" s="1" t="s">
        <v>9144</v>
      </c>
      <c r="K8119" s="1" t="s">
        <v>9146</v>
      </c>
      <c r="O8119" s="1" t="s">
        <v>904</v>
      </c>
      <c r="P8119" s="1" t="s">
        <v>905</v>
      </c>
      <c r="Q8119" s="1" t="s">
        <v>9149</v>
      </c>
      <c r="R8119" s="1" t="s">
        <v>9151</v>
      </c>
      <c r="T8119" s="1" t="s">
        <v>914</v>
      </c>
      <c r="U8119" s="1" t="s">
        <v>916</v>
      </c>
      <c r="V8119" s="1" t="s">
        <v>917</v>
      </c>
      <c r="W8119" s="1" t="s">
        <v>918</v>
      </c>
    </row>
    <row r="8120">
      <c r="A8120" s="1" t="s">
        <v>47820</v>
      </c>
      <c r="B8120" s="1" t="s">
        <v>16658</v>
      </c>
      <c r="C8120" s="1" t="s">
        <v>189</v>
      </c>
    </row>
    <row r="8121">
      <c r="A8121" s="1" t="s">
        <v>47821</v>
      </c>
      <c r="B8121" s="1" t="s">
        <v>791</v>
      </c>
      <c r="C8121" s="1" t="s">
        <v>794</v>
      </c>
      <c r="D8121" s="1" t="s">
        <v>16661</v>
      </c>
      <c r="E8121" s="1" t="s">
        <v>800</v>
      </c>
      <c r="F8121" s="1" t="s">
        <v>799</v>
      </c>
      <c r="G8121" s="1" t="s">
        <v>800</v>
      </c>
      <c r="I8121" s="1" t="s">
        <v>804</v>
      </c>
      <c r="J8121" s="1" t="s">
        <v>806</v>
      </c>
    </row>
    <row r="8122">
      <c r="A8122" s="1" t="s">
        <v>47822</v>
      </c>
      <c r="B8122" s="1" t="s">
        <v>16670</v>
      </c>
      <c r="C8122" s="1" t="s">
        <v>16671</v>
      </c>
      <c r="D8122" s="1" t="s">
        <v>16672</v>
      </c>
      <c r="E8122" s="1" t="s">
        <v>16673</v>
      </c>
      <c r="F8122" s="1" t="s">
        <v>16674</v>
      </c>
      <c r="G8122" s="1" t="s">
        <v>16673</v>
      </c>
      <c r="H8122" s="1" t="s">
        <v>16675</v>
      </c>
      <c r="I8122" s="1" t="s">
        <v>16676</v>
      </c>
    </row>
    <row r="8123">
      <c r="A8123" s="1" t="s">
        <v>47823</v>
      </c>
      <c r="B8123" s="1" t="s">
        <v>47824</v>
      </c>
      <c r="C8123" s="1" t="s">
        <v>47825</v>
      </c>
      <c r="D8123" s="1" t="s">
        <v>47826</v>
      </c>
      <c r="E8123" s="1" t="s">
        <v>47827</v>
      </c>
      <c r="F8123" s="1" t="s">
        <v>47828</v>
      </c>
      <c r="G8123" s="1" t="s">
        <v>47829</v>
      </c>
      <c r="H8123" s="1" t="s">
        <v>47830</v>
      </c>
      <c r="I8123" s="1" t="s">
        <v>47831</v>
      </c>
      <c r="J8123" s="1" t="s">
        <v>47832</v>
      </c>
      <c r="K8123" s="1" t="s">
        <v>47833</v>
      </c>
    </row>
    <row r="8124">
      <c r="A8124" s="1" t="s">
        <v>47834</v>
      </c>
      <c r="B8124" s="1" t="s">
        <v>7920</v>
      </c>
      <c r="C8124" s="1" t="s">
        <v>7921</v>
      </c>
      <c r="D8124" s="1" t="s">
        <v>1747</v>
      </c>
      <c r="E8124" s="1" t="s">
        <v>1748</v>
      </c>
      <c r="F8124" s="1" t="s">
        <v>38711</v>
      </c>
      <c r="G8124" s="1" t="s">
        <v>38712</v>
      </c>
      <c r="H8124" s="1" t="s">
        <v>44797</v>
      </c>
      <c r="I8124" s="1" t="s">
        <v>3196</v>
      </c>
      <c r="J8124" s="1" t="s">
        <v>7924</v>
      </c>
      <c r="K8124" s="1" t="s">
        <v>7926</v>
      </c>
      <c r="L8124" s="1" t="s">
        <v>1753</v>
      </c>
      <c r="M8124" s="1" t="s">
        <v>1754</v>
      </c>
      <c r="N8124" s="1" t="s">
        <v>38715</v>
      </c>
      <c r="O8124" s="1" t="s">
        <v>38714</v>
      </c>
      <c r="P8124" s="1" t="s">
        <v>1761</v>
      </c>
      <c r="Q8124" s="1" t="s">
        <v>1763</v>
      </c>
    </row>
    <row r="8125">
      <c r="A8125" s="1" t="s">
        <v>47835</v>
      </c>
      <c r="B8125" s="1" t="s">
        <v>763</v>
      </c>
      <c r="C8125" s="1" t="s">
        <v>765</v>
      </c>
      <c r="D8125" s="1" t="s">
        <v>3880</v>
      </c>
      <c r="E8125" s="1" t="s">
        <v>3881</v>
      </c>
      <c r="F8125" s="1" t="s">
        <v>47836</v>
      </c>
      <c r="G8125" s="1" t="s">
        <v>2937</v>
      </c>
      <c r="H8125" s="1" t="s">
        <v>3884</v>
      </c>
      <c r="I8125" s="1" t="s">
        <v>3883</v>
      </c>
      <c r="J8125" s="1" t="s">
        <v>776</v>
      </c>
      <c r="K8125" s="1" t="s">
        <v>777</v>
      </c>
    </row>
    <row r="8126">
      <c r="A8126" s="1" t="s">
        <v>30066</v>
      </c>
      <c r="B8126" s="1" t="s">
        <v>4733</v>
      </c>
      <c r="C8126" s="1" t="s">
        <v>4735</v>
      </c>
      <c r="D8126" s="1" t="s">
        <v>6508</v>
      </c>
      <c r="E8126" s="1" t="s">
        <v>6510</v>
      </c>
      <c r="F8126" s="1" t="s">
        <v>30593</v>
      </c>
      <c r="G8126" s="1" t="s">
        <v>30595</v>
      </c>
      <c r="I8126" s="1" t="s">
        <v>6516</v>
      </c>
      <c r="J8126" s="1" t="s">
        <v>6518</v>
      </c>
      <c r="L8126" s="1" t="s">
        <v>4754</v>
      </c>
      <c r="M8126" s="1" t="s">
        <v>4755</v>
      </c>
      <c r="N8126" s="1" t="s">
        <v>6522</v>
      </c>
      <c r="O8126" s="1" t="s">
        <v>6523</v>
      </c>
    </row>
    <row r="8127">
      <c r="A8127" s="1" t="s">
        <v>19414</v>
      </c>
      <c r="B8127" s="1" t="s">
        <v>47839</v>
      </c>
      <c r="C8127" s="1" t="s">
        <v>11688</v>
      </c>
    </row>
    <row r="8128">
      <c r="A8128" s="1" t="s">
        <v>32405</v>
      </c>
      <c r="B8128" s="1" t="s">
        <v>3668</v>
      </c>
      <c r="C8128" s="1" t="s">
        <v>3670</v>
      </c>
      <c r="D8128" s="1" t="s">
        <v>29945</v>
      </c>
      <c r="E8128" s="1" t="s">
        <v>29947</v>
      </c>
      <c r="F8128" s="1" t="s">
        <v>29949</v>
      </c>
      <c r="G8128" s="1" t="s">
        <v>29951</v>
      </c>
      <c r="H8128" s="1" t="s">
        <v>29952</v>
      </c>
      <c r="I8128" s="1" t="s">
        <v>29953</v>
      </c>
      <c r="M8128" s="1" t="s">
        <v>29955</v>
      </c>
      <c r="N8128" s="1" t="s">
        <v>29956</v>
      </c>
      <c r="P8128" s="1" t="s">
        <v>29957</v>
      </c>
      <c r="Q8128" s="1" t="s">
        <v>29951</v>
      </c>
      <c r="R8128" s="1" t="s">
        <v>29958</v>
      </c>
      <c r="S8128" s="1" t="s">
        <v>29947</v>
      </c>
      <c r="T8128" s="1" t="s">
        <v>29960</v>
      </c>
      <c r="U8128" s="1" t="s">
        <v>29953</v>
      </c>
      <c r="V8128" s="1" t="s">
        <v>47840</v>
      </c>
      <c r="W8128" s="1" t="s">
        <v>47841</v>
      </c>
      <c r="X8128" s="1" t="s">
        <v>29961</v>
      </c>
      <c r="Y8128" s="1" t="s">
        <v>29963</v>
      </c>
      <c r="Z8128" s="1" t="s">
        <v>29964</v>
      </c>
      <c r="AA8128" s="1" t="s">
        <v>29965</v>
      </c>
      <c r="AD8128" s="1" t="s">
        <v>3683</v>
      </c>
      <c r="AE8128" s="1" t="s">
        <v>3684</v>
      </c>
      <c r="AF8128" s="1" t="s">
        <v>29966</v>
      </c>
      <c r="AG8128" s="1" t="s">
        <v>29967</v>
      </c>
    </row>
    <row r="8129">
      <c r="A8129" s="1" t="s">
        <v>47843</v>
      </c>
      <c r="B8129" s="1" t="s">
        <v>9633</v>
      </c>
      <c r="C8129" s="1" t="s">
        <v>9634</v>
      </c>
      <c r="D8129" s="1" t="s">
        <v>45746</v>
      </c>
      <c r="E8129" s="1" t="s">
        <v>45747</v>
      </c>
      <c r="G8129" s="1" t="s">
        <v>9637</v>
      </c>
      <c r="H8129" s="1" t="s">
        <v>9636</v>
      </c>
    </row>
    <row r="8130">
      <c r="A8130" s="1" t="s">
        <v>47844</v>
      </c>
      <c r="B8130" s="1" t="s">
        <v>41813</v>
      </c>
      <c r="C8130" s="1" t="s">
        <v>41814</v>
      </c>
      <c r="D8130" s="1" t="s">
        <v>47845</v>
      </c>
      <c r="E8130" s="1" t="s">
        <v>40</v>
      </c>
      <c r="G8130" s="1" t="s">
        <v>41816</v>
      </c>
      <c r="H8130" s="1" t="s">
        <v>41817</v>
      </c>
    </row>
    <row r="8131">
      <c r="A8131" s="1" t="s">
        <v>47846</v>
      </c>
      <c r="B8131" s="1" t="s">
        <v>47725</v>
      </c>
      <c r="C8131" s="1" t="s">
        <v>47726</v>
      </c>
      <c r="D8131" s="1" t="s">
        <v>47847</v>
      </c>
      <c r="E8131" s="1" t="s">
        <v>40</v>
      </c>
      <c r="G8131" s="1" t="s">
        <v>47729</v>
      </c>
      <c r="H8131" s="1" t="s">
        <v>47730</v>
      </c>
    </row>
    <row r="8132">
      <c r="A8132" s="1" t="s">
        <v>36900</v>
      </c>
      <c r="B8132" s="1" t="s">
        <v>47848</v>
      </c>
      <c r="C8132" s="1" t="s">
        <v>189</v>
      </c>
    </row>
    <row r="8133">
      <c r="A8133" s="1" t="s">
        <v>47849</v>
      </c>
      <c r="B8133" s="1" t="s">
        <v>169</v>
      </c>
      <c r="C8133" s="1" t="s">
        <v>170</v>
      </c>
      <c r="D8133" s="1" t="s">
        <v>2643</v>
      </c>
      <c r="E8133" s="1" t="s">
        <v>2644</v>
      </c>
      <c r="F8133" s="1" t="s">
        <v>47006</v>
      </c>
      <c r="G8133" s="1" t="s">
        <v>47007</v>
      </c>
      <c r="H8133" s="1" t="s">
        <v>47008</v>
      </c>
      <c r="I8133" s="1" t="s">
        <v>47009</v>
      </c>
      <c r="K8133" s="1" t="s">
        <v>2659</v>
      </c>
      <c r="L8133" s="1" t="s">
        <v>2661</v>
      </c>
      <c r="M8133" s="1" t="s">
        <v>183</v>
      </c>
      <c r="N8133" s="1" t="s">
        <v>184</v>
      </c>
      <c r="O8133" s="1" t="s">
        <v>47011</v>
      </c>
      <c r="P8133" s="1" t="s">
        <v>47012</v>
      </c>
    </row>
    <row r="8134">
      <c r="A8134" s="1" t="s">
        <v>47850</v>
      </c>
      <c r="B8134" s="1" t="s">
        <v>3323</v>
      </c>
      <c r="C8134" s="1" t="s">
        <v>3324</v>
      </c>
      <c r="D8134" s="1" t="s">
        <v>3325</v>
      </c>
      <c r="E8134" s="1" t="s">
        <v>3327</v>
      </c>
      <c r="F8134" s="1" t="s">
        <v>3328</v>
      </c>
      <c r="G8134" s="1" t="s">
        <v>3329</v>
      </c>
      <c r="H8134" s="1" t="s">
        <v>40870</v>
      </c>
      <c r="I8134" s="1" t="s">
        <v>40871</v>
      </c>
      <c r="J8134" s="1" t="s">
        <v>3330</v>
      </c>
      <c r="K8134" s="1" t="s">
        <v>3331</v>
      </c>
      <c r="L8134" s="1" t="s">
        <v>2182</v>
      </c>
      <c r="M8134" s="1" t="s">
        <v>2183</v>
      </c>
      <c r="N8134" s="1" t="s">
        <v>40872</v>
      </c>
      <c r="O8134" s="1" t="s">
        <v>3338</v>
      </c>
      <c r="Q8134" s="1" t="s">
        <v>3339</v>
      </c>
      <c r="R8134" s="1" t="s">
        <v>3342</v>
      </c>
      <c r="S8134" s="1" t="s">
        <v>3344</v>
      </c>
      <c r="T8134" s="1" t="s">
        <v>3345</v>
      </c>
      <c r="U8134" s="1" t="s">
        <v>3346</v>
      </c>
      <c r="V8134" s="1" t="s">
        <v>3348</v>
      </c>
      <c r="W8134" s="1" t="s">
        <v>3349</v>
      </c>
      <c r="X8134" s="1" t="s">
        <v>3350</v>
      </c>
      <c r="AC8134" s="1" t="s">
        <v>3351</v>
      </c>
      <c r="AD8134" s="1" t="s">
        <v>3352</v>
      </c>
      <c r="AE8134" s="1" t="s">
        <v>3353</v>
      </c>
      <c r="AF8134" s="1" t="s">
        <v>3354</v>
      </c>
      <c r="AG8134" s="1" t="s">
        <v>40873</v>
      </c>
      <c r="AH8134" s="1" t="s">
        <v>40874</v>
      </c>
      <c r="AI8134" s="1" t="s">
        <v>2187</v>
      </c>
      <c r="AJ8134" s="1" t="s">
        <v>2188</v>
      </c>
    </row>
    <row r="8135">
      <c r="A8135" s="1" t="s">
        <v>23614</v>
      </c>
      <c r="B8135" s="1" t="s">
        <v>24013</v>
      </c>
      <c r="C8135" s="1" t="s">
        <v>40</v>
      </c>
    </row>
    <row r="8136">
      <c r="A8136" s="1" t="s">
        <v>21642</v>
      </c>
      <c r="B8136" s="1" t="s">
        <v>3096</v>
      </c>
      <c r="C8136" s="1" t="s">
        <v>3098</v>
      </c>
      <c r="D8136" s="1" t="s">
        <v>8585</v>
      </c>
      <c r="E8136" s="1" t="s">
        <v>8587</v>
      </c>
      <c r="F8136" s="1" t="s">
        <v>29594</v>
      </c>
      <c r="G8136" s="1" t="s">
        <v>29595</v>
      </c>
      <c r="H8136" s="1" t="s">
        <v>29596</v>
      </c>
      <c r="I8136" s="1" t="s">
        <v>29597</v>
      </c>
      <c r="J8136" s="1" t="s">
        <v>29598</v>
      </c>
      <c r="K8136" s="1" t="s">
        <v>29599</v>
      </c>
      <c r="L8136" s="1" t="s">
        <v>34301</v>
      </c>
      <c r="M8136" s="1" t="s">
        <v>34302</v>
      </c>
      <c r="N8136" s="1" t="s">
        <v>34303</v>
      </c>
      <c r="O8136" s="1" t="s">
        <v>34304</v>
      </c>
      <c r="Q8136" s="1" t="s">
        <v>29603</v>
      </c>
      <c r="R8136" s="1" t="s">
        <v>29604</v>
      </c>
      <c r="S8136" s="1" t="s">
        <v>29605</v>
      </c>
      <c r="T8136" s="1" t="s">
        <v>29606</v>
      </c>
      <c r="U8136" s="1" t="s">
        <v>29607</v>
      </c>
      <c r="V8136" s="1" t="s">
        <v>29599</v>
      </c>
      <c r="W8136" s="1" t="s">
        <v>3109</v>
      </c>
      <c r="X8136" s="1" t="s">
        <v>3126</v>
      </c>
      <c r="Y8136" s="1" t="s">
        <v>8605</v>
      </c>
      <c r="Z8136" s="1" t="s">
        <v>8606</v>
      </c>
    </row>
    <row r="8137">
      <c r="A8137" s="1" t="s">
        <v>47853</v>
      </c>
      <c r="B8137" s="1" t="s">
        <v>803</v>
      </c>
      <c r="C8137" s="1" t="s">
        <v>805</v>
      </c>
      <c r="D8137" s="1" t="s">
        <v>795</v>
      </c>
      <c r="E8137" s="1" t="s">
        <v>796</v>
      </c>
      <c r="F8137" s="1" t="s">
        <v>7385</v>
      </c>
      <c r="G8137" s="1" t="s">
        <v>7386</v>
      </c>
      <c r="H8137" s="1" t="s">
        <v>43599</v>
      </c>
      <c r="I8137" s="1" t="s">
        <v>802</v>
      </c>
      <c r="J8137" s="1" t="s">
        <v>990</v>
      </c>
      <c r="K8137" s="1" t="s">
        <v>992</v>
      </c>
      <c r="L8137" s="1" t="s">
        <v>801</v>
      </c>
      <c r="M8137" s="1" t="s">
        <v>802</v>
      </c>
      <c r="N8137" s="1" t="s">
        <v>7389</v>
      </c>
      <c r="O8137" s="1" t="s">
        <v>6424</v>
      </c>
      <c r="Q8137" s="1" t="s">
        <v>817</v>
      </c>
      <c r="R8137" s="1" t="s">
        <v>818</v>
      </c>
    </row>
    <row r="8138">
      <c r="A8138" s="1" t="s">
        <v>47854</v>
      </c>
      <c r="B8138" s="1" t="s">
        <v>625</v>
      </c>
      <c r="C8138" s="1" t="s">
        <v>628</v>
      </c>
      <c r="D8138" s="1" t="s">
        <v>47855</v>
      </c>
      <c r="E8138" s="1" t="s">
        <v>1389</v>
      </c>
      <c r="F8138" s="1" t="s">
        <v>47856</v>
      </c>
      <c r="G8138" s="1" t="s">
        <v>2045</v>
      </c>
      <c r="H8138" s="1" t="s">
        <v>645</v>
      </c>
      <c r="I8138" s="1" t="s">
        <v>646</v>
      </c>
    </row>
    <row r="8139">
      <c r="A8139" s="1" t="s">
        <v>47857</v>
      </c>
      <c r="B8139" s="1" t="s">
        <v>3668</v>
      </c>
      <c r="C8139" s="1" t="s">
        <v>3670</v>
      </c>
      <c r="D8139" s="1" t="s">
        <v>42657</v>
      </c>
      <c r="E8139" s="1" t="s">
        <v>42658</v>
      </c>
      <c r="F8139" s="1" t="s">
        <v>47498</v>
      </c>
      <c r="G8139" s="1" t="s">
        <v>24016</v>
      </c>
      <c r="I8139" s="1" t="s">
        <v>42661</v>
      </c>
      <c r="J8139" s="1" t="s">
        <v>42662</v>
      </c>
      <c r="K8139" s="1" t="s">
        <v>3683</v>
      </c>
      <c r="L8139" s="1" t="s">
        <v>3684</v>
      </c>
    </row>
    <row r="8140">
      <c r="A8140" s="1" t="s">
        <v>33191</v>
      </c>
      <c r="B8140" s="1" t="s">
        <v>9415</v>
      </c>
      <c r="C8140" s="1" t="s">
        <v>9417</v>
      </c>
      <c r="D8140" s="1" t="s">
        <v>37451</v>
      </c>
      <c r="E8140" s="1" t="s">
        <v>37452</v>
      </c>
      <c r="F8140" s="1" t="s">
        <v>37449</v>
      </c>
      <c r="G8140" s="1" t="s">
        <v>37450</v>
      </c>
      <c r="H8140" s="1" t="s">
        <v>37455</v>
      </c>
      <c r="I8140" s="1" t="s">
        <v>37456</v>
      </c>
      <c r="K8140" s="1" t="s">
        <v>37458</v>
      </c>
      <c r="L8140" s="1" t="s">
        <v>37459</v>
      </c>
      <c r="M8140" s="1" t="s">
        <v>37457</v>
      </c>
      <c r="N8140" s="1" t="s">
        <v>37456</v>
      </c>
      <c r="O8140" s="1" t="s">
        <v>9437</v>
      </c>
      <c r="P8140" s="1" t="s">
        <v>9439</v>
      </c>
    </row>
    <row r="8141">
      <c r="A8141" s="1" t="s">
        <v>47858</v>
      </c>
      <c r="B8141" s="1" t="s">
        <v>169</v>
      </c>
      <c r="C8141" s="1" t="s">
        <v>170</v>
      </c>
      <c r="D8141" s="1" t="s">
        <v>262</v>
      </c>
      <c r="E8141" s="1" t="s">
        <v>263</v>
      </c>
      <c r="F8141" s="1" t="s">
        <v>15504</v>
      </c>
      <c r="G8141" s="1" t="s">
        <v>15505</v>
      </c>
      <c r="H8141" s="1" t="s">
        <v>47859</v>
      </c>
      <c r="I8141" s="1" t="s">
        <v>15508</v>
      </c>
      <c r="K8141" s="1" t="s">
        <v>15509</v>
      </c>
      <c r="L8141" s="1" t="s">
        <v>15510</v>
      </c>
      <c r="N8141" s="1" t="s">
        <v>183</v>
      </c>
      <c r="O8141" s="1" t="s">
        <v>184</v>
      </c>
    </row>
    <row r="8142">
      <c r="A8142" s="1" t="s">
        <v>35231</v>
      </c>
      <c r="B8142" s="1" t="s">
        <v>779</v>
      </c>
      <c r="C8142" s="1" t="s">
        <v>780</v>
      </c>
      <c r="D8142" s="1" t="s">
        <v>2015</v>
      </c>
      <c r="E8142" s="1" t="s">
        <v>2017</v>
      </c>
      <c r="F8142" s="1" t="s">
        <v>837</v>
      </c>
      <c r="G8142" s="1" t="s">
        <v>839</v>
      </c>
      <c r="H8142" s="1" t="s">
        <v>1588</v>
      </c>
      <c r="I8142" s="1" t="s">
        <v>1589</v>
      </c>
      <c r="J8142" s="1" t="s">
        <v>845</v>
      </c>
      <c r="K8142" s="1" t="s">
        <v>847</v>
      </c>
      <c r="L8142" s="1" t="s">
        <v>786</v>
      </c>
      <c r="M8142" s="1" t="s">
        <v>787</v>
      </c>
      <c r="N8142" s="1" t="s">
        <v>788</v>
      </c>
      <c r="O8142" s="1" t="s">
        <v>789</v>
      </c>
      <c r="P8142" s="1" t="s">
        <v>2027</v>
      </c>
      <c r="Q8142" s="1" t="s">
        <v>2028</v>
      </c>
    </row>
    <row r="8143">
      <c r="A8143" s="1" t="s">
        <v>31202</v>
      </c>
      <c r="B8143" s="1" t="s">
        <v>273</v>
      </c>
      <c r="C8143" s="1" t="s">
        <v>274</v>
      </c>
      <c r="D8143" s="1" t="s">
        <v>24382</v>
      </c>
      <c r="E8143" s="1" t="s">
        <v>189</v>
      </c>
      <c r="F8143" s="1" t="s">
        <v>300</v>
      </c>
      <c r="G8143" s="1" t="s">
        <v>301</v>
      </c>
    </row>
    <row r="8144">
      <c r="A8144" s="1" t="s">
        <v>47860</v>
      </c>
      <c r="B8144" s="1" t="s">
        <v>41083</v>
      </c>
      <c r="C8144" s="1" t="s">
        <v>189</v>
      </c>
    </row>
    <row r="8145">
      <c r="A8145" s="1" t="s">
        <v>11568</v>
      </c>
      <c r="B8145" s="1" t="s">
        <v>6216</v>
      </c>
      <c r="C8145" s="1" t="s">
        <v>6217</v>
      </c>
      <c r="D8145" s="1" t="s">
        <v>11956</v>
      </c>
      <c r="E8145" s="1" t="s">
        <v>11957</v>
      </c>
      <c r="F8145" s="1" t="s">
        <v>6231</v>
      </c>
      <c r="G8145" s="1" t="s">
        <v>6217</v>
      </c>
      <c r="H8145" s="1" t="s">
        <v>6235</v>
      </c>
      <c r="I8145" s="1" t="s">
        <v>6236</v>
      </c>
    </row>
    <row r="8146">
      <c r="A8146" s="1" t="s">
        <v>47861</v>
      </c>
      <c r="B8146" s="1" t="s">
        <v>47479</v>
      </c>
      <c r="C8146" s="1" t="s">
        <v>47480</v>
      </c>
      <c r="D8146" s="1" t="s">
        <v>47473</v>
      </c>
      <c r="E8146" s="1" t="s">
        <v>47474</v>
      </c>
      <c r="F8146" s="1" t="s">
        <v>47475</v>
      </c>
      <c r="G8146" s="1" t="s">
        <v>47476</v>
      </c>
      <c r="H8146" s="1" t="s">
        <v>47477</v>
      </c>
      <c r="I8146" s="1" t="s">
        <v>47478</v>
      </c>
      <c r="J8146" s="1" t="s">
        <v>47481</v>
      </c>
      <c r="K8146" s="1" t="s">
        <v>47482</v>
      </c>
      <c r="M8146" s="1" t="s">
        <v>47485</v>
      </c>
      <c r="N8146" s="1" t="s">
        <v>47486</v>
      </c>
      <c r="O8146" s="1" t="s">
        <v>47483</v>
      </c>
      <c r="P8146" s="1" t="s">
        <v>47484</v>
      </c>
      <c r="Q8146" s="1" t="s">
        <v>47487</v>
      </c>
      <c r="R8146" s="1" t="s">
        <v>47488</v>
      </c>
      <c r="S8146" s="1" t="s">
        <v>3448</v>
      </c>
      <c r="T8146" s="1" t="s">
        <v>3450</v>
      </c>
      <c r="V8146" s="1" t="s">
        <v>47489</v>
      </c>
      <c r="W8146" s="1" t="s">
        <v>47490</v>
      </c>
      <c r="X8146" s="1" t="s">
        <v>47491</v>
      </c>
      <c r="Y8146" s="1" t="s">
        <v>47492</v>
      </c>
      <c r="Z8146" s="1" t="s">
        <v>47494</v>
      </c>
      <c r="AA8146" s="1" t="s">
        <v>47495</v>
      </c>
      <c r="AB8146" s="1" t="s">
        <v>47496</v>
      </c>
      <c r="AC8146" s="1" t="s">
        <v>47497</v>
      </c>
    </row>
    <row r="8147">
      <c r="A8147" s="1" t="s">
        <v>47862</v>
      </c>
      <c r="B8147" s="1" t="s">
        <v>47666</v>
      </c>
      <c r="C8147" s="1" t="s">
        <v>47667</v>
      </c>
      <c r="D8147" s="1" t="s">
        <v>47668</v>
      </c>
      <c r="E8147" s="1" t="s">
        <v>47670</v>
      </c>
      <c r="F8147" s="1" t="s">
        <v>47863</v>
      </c>
      <c r="G8147" s="1" t="s">
        <v>4928</v>
      </c>
      <c r="J8147" s="1" t="s">
        <v>47672</v>
      </c>
      <c r="K8147" s="1" t="s">
        <v>47667</v>
      </c>
      <c r="L8147" s="1" t="s">
        <v>47674</v>
      </c>
      <c r="M8147" s="1" t="s">
        <v>47675</v>
      </c>
      <c r="N8147" s="1" t="s">
        <v>4931</v>
      </c>
      <c r="O8147" s="1" t="s">
        <v>4932</v>
      </c>
      <c r="P8147" s="1" t="s">
        <v>47676</v>
      </c>
      <c r="Q8147" s="1" t="s">
        <v>47677</v>
      </c>
    </row>
    <row r="8148">
      <c r="A8148" s="1" t="s">
        <v>47865</v>
      </c>
      <c r="B8148" s="1" t="s">
        <v>541</v>
      </c>
      <c r="C8148" s="1" t="s">
        <v>542</v>
      </c>
      <c r="D8148" s="1" t="s">
        <v>38160</v>
      </c>
      <c r="E8148" s="1" t="s">
        <v>38161</v>
      </c>
      <c r="F8148" s="1" t="s">
        <v>548</v>
      </c>
      <c r="G8148" s="1" t="s">
        <v>549</v>
      </c>
      <c r="I8148" s="1" t="s">
        <v>552</v>
      </c>
      <c r="J8148" s="1" t="s">
        <v>553</v>
      </c>
    </row>
    <row r="8149">
      <c r="A8149" s="1" t="s">
        <v>47866</v>
      </c>
      <c r="B8149" s="1" t="s">
        <v>47867</v>
      </c>
      <c r="C8149" s="1" t="s">
        <v>47868</v>
      </c>
      <c r="D8149" s="1" t="s">
        <v>47869</v>
      </c>
      <c r="E8149" s="1" t="s">
        <v>40</v>
      </c>
      <c r="F8149" s="1" t="s">
        <v>47870</v>
      </c>
      <c r="G8149" s="1" t="s">
        <v>47871</v>
      </c>
    </row>
    <row r="8150">
      <c r="A8150" s="1" t="s">
        <v>22254</v>
      </c>
      <c r="B8150" s="1" t="s">
        <v>47872</v>
      </c>
      <c r="C8150" s="1" t="s">
        <v>189</v>
      </c>
    </row>
    <row r="8151">
      <c r="A8151" s="1" t="s">
        <v>47873</v>
      </c>
      <c r="B8151" s="1" t="s">
        <v>38851</v>
      </c>
      <c r="C8151" s="1" t="s">
        <v>38852</v>
      </c>
      <c r="E8151" s="1" t="s">
        <v>47874</v>
      </c>
      <c r="F8151" s="1" t="s">
        <v>47875</v>
      </c>
      <c r="H8151" s="1" t="s">
        <v>38855</v>
      </c>
      <c r="I8151" s="1" t="s">
        <v>38856</v>
      </c>
      <c r="J8151" s="1" t="s">
        <v>38857</v>
      </c>
      <c r="K8151" s="1" t="s">
        <v>38858</v>
      </c>
    </row>
    <row r="8152">
      <c r="A8152" s="1" t="s">
        <v>47876</v>
      </c>
      <c r="B8152" s="1" t="s">
        <v>47877</v>
      </c>
      <c r="C8152" s="1" t="s">
        <v>47878</v>
      </c>
      <c r="D8152" s="1" t="s">
        <v>47879</v>
      </c>
      <c r="E8152" s="1" t="s">
        <v>47880</v>
      </c>
      <c r="F8152" s="1" t="s">
        <v>47881</v>
      </c>
      <c r="G8152" s="1" t="s">
        <v>47882</v>
      </c>
      <c r="H8152" s="1" t="s">
        <v>47883</v>
      </c>
      <c r="I8152" s="1" t="s">
        <v>47882</v>
      </c>
      <c r="J8152" s="1" t="s">
        <v>47884</v>
      </c>
      <c r="K8152" s="1" t="s">
        <v>47885</v>
      </c>
    </row>
    <row r="8153">
      <c r="A8153" s="1" t="s">
        <v>47887</v>
      </c>
      <c r="B8153" s="1" t="s">
        <v>206</v>
      </c>
      <c r="C8153" s="1" t="s">
        <v>207</v>
      </c>
      <c r="D8153" s="1" t="s">
        <v>1951</v>
      </c>
      <c r="E8153" s="1" t="s">
        <v>1952</v>
      </c>
      <c r="F8153" s="1" t="s">
        <v>47888</v>
      </c>
      <c r="G8153" s="1" t="s">
        <v>8775</v>
      </c>
      <c r="H8153" s="1" t="s">
        <v>1956</v>
      </c>
      <c r="I8153" s="1" t="s">
        <v>1958</v>
      </c>
      <c r="K8153" s="1" t="s">
        <v>220</v>
      </c>
      <c r="L8153" s="1" t="s">
        <v>221</v>
      </c>
    </row>
    <row r="8154">
      <c r="A8154" s="1" t="s">
        <v>47889</v>
      </c>
      <c r="B8154" s="1" t="s">
        <v>47890</v>
      </c>
      <c r="C8154" s="1" t="s">
        <v>47891</v>
      </c>
      <c r="D8154" s="1" t="s">
        <v>47892</v>
      </c>
      <c r="E8154" s="1" t="s">
        <v>47893</v>
      </c>
      <c r="G8154" s="1" t="s">
        <v>47894</v>
      </c>
      <c r="H8154" s="1" t="s">
        <v>47895</v>
      </c>
    </row>
    <row r="8155">
      <c r="A8155" s="1" t="s">
        <v>47897</v>
      </c>
      <c r="B8155" s="1" t="s">
        <v>8933</v>
      </c>
      <c r="C8155" s="1" t="s">
        <v>8934</v>
      </c>
      <c r="D8155" s="1" t="s">
        <v>3668</v>
      </c>
      <c r="E8155" s="1" t="s">
        <v>3670</v>
      </c>
      <c r="F8155" s="1" t="s">
        <v>47900</v>
      </c>
      <c r="G8155" s="1" t="s">
        <v>47901</v>
      </c>
      <c r="H8155" s="1" t="s">
        <v>44701</v>
      </c>
      <c r="I8155" s="1" t="s">
        <v>44702</v>
      </c>
      <c r="J8155" s="1" t="s">
        <v>47902</v>
      </c>
      <c r="K8155" s="1" t="s">
        <v>47903</v>
      </c>
      <c r="L8155" s="1" t="s">
        <v>47904</v>
      </c>
      <c r="M8155" s="1" t="s">
        <v>47905</v>
      </c>
      <c r="N8155" s="1" t="s">
        <v>44703</v>
      </c>
      <c r="O8155" s="1" t="s">
        <v>44704</v>
      </c>
      <c r="P8155" s="1" t="s">
        <v>47906</v>
      </c>
      <c r="Q8155" s="1" t="s">
        <v>47907</v>
      </c>
      <c r="R8155" s="1" t="s">
        <v>47908</v>
      </c>
      <c r="S8155" s="1" t="s">
        <v>47909</v>
      </c>
      <c r="T8155" s="1" t="s">
        <v>47910</v>
      </c>
      <c r="U8155" s="1" t="s">
        <v>47911</v>
      </c>
      <c r="V8155" s="1" t="s">
        <v>44705</v>
      </c>
      <c r="W8155" s="1" t="s">
        <v>44706</v>
      </c>
      <c r="Z8155" s="1" t="s">
        <v>47912</v>
      </c>
      <c r="AA8155" s="1" t="s">
        <v>47913</v>
      </c>
      <c r="AB8155" s="1" t="s">
        <v>44707</v>
      </c>
      <c r="AC8155" s="1" t="s">
        <v>44702</v>
      </c>
      <c r="AD8155" s="1" t="s">
        <v>47914</v>
      </c>
      <c r="AE8155" s="1" t="s">
        <v>47915</v>
      </c>
      <c r="AF8155" s="1" t="s">
        <v>47916</v>
      </c>
      <c r="AG8155" s="1" t="s">
        <v>47917</v>
      </c>
      <c r="AH8155" s="1" t="s">
        <v>44708</v>
      </c>
      <c r="AI8155" s="1" t="s">
        <v>44709</v>
      </c>
      <c r="AJ8155" s="1" t="s">
        <v>47918</v>
      </c>
      <c r="AK8155" s="1" t="s">
        <v>47919</v>
      </c>
      <c r="AL8155" s="1" t="s">
        <v>47920</v>
      </c>
      <c r="AM8155" s="1" t="s">
        <v>47921</v>
      </c>
      <c r="AO8155" s="1" t="s">
        <v>3683</v>
      </c>
      <c r="AP8155" s="1" t="s">
        <v>3684</v>
      </c>
      <c r="AQ8155" s="1" t="s">
        <v>47922</v>
      </c>
      <c r="AR8155" s="1" t="s">
        <v>47923</v>
      </c>
    </row>
    <row r="8156">
      <c r="A8156" s="1" t="s">
        <v>47924</v>
      </c>
      <c r="B8156" s="1" t="s">
        <v>3066</v>
      </c>
      <c r="C8156" s="1" t="s">
        <v>3067</v>
      </c>
      <c r="D8156" s="1" t="s">
        <v>3069</v>
      </c>
      <c r="E8156" s="1" t="s">
        <v>3071</v>
      </c>
      <c r="F8156" s="1" t="s">
        <v>44712</v>
      </c>
      <c r="G8156" s="1" t="s">
        <v>44713</v>
      </c>
      <c r="H8156" s="1" t="s">
        <v>15191</v>
      </c>
      <c r="I8156" s="1" t="s">
        <v>3087</v>
      </c>
      <c r="K8156" s="1" t="s">
        <v>3089</v>
      </c>
      <c r="L8156" s="1" t="s">
        <v>3071</v>
      </c>
    </row>
    <row r="8157">
      <c r="A8157" s="1" t="s">
        <v>47925</v>
      </c>
      <c r="B8157" s="1" t="s">
        <v>44715</v>
      </c>
      <c r="C8157" s="1" t="s">
        <v>44717</v>
      </c>
      <c r="D8157" s="1" t="s">
        <v>44719</v>
      </c>
      <c r="E8157" s="1" t="s">
        <v>44721</v>
      </c>
      <c r="G8157" s="1" t="s">
        <v>44723</v>
      </c>
      <c r="H8157" s="1" t="s">
        <v>44717</v>
      </c>
      <c r="I8157" s="1" t="s">
        <v>6545</v>
      </c>
      <c r="J8157" s="1" t="s">
        <v>6546</v>
      </c>
      <c r="K8157" s="1" t="s">
        <v>44725</v>
      </c>
      <c r="L8157" s="1" t="s">
        <v>44726</v>
      </c>
    </row>
    <row r="8158">
      <c r="A8158" s="1" t="s">
        <v>47926</v>
      </c>
      <c r="B8158" s="1" t="s">
        <v>3066</v>
      </c>
      <c r="C8158" s="1" t="s">
        <v>3067</v>
      </c>
      <c r="D8158" s="1" t="s">
        <v>3069</v>
      </c>
      <c r="E8158" s="1" t="s">
        <v>3071</v>
      </c>
      <c r="F8158" s="1" t="s">
        <v>6431</v>
      </c>
      <c r="G8158" s="1" t="s">
        <v>6433</v>
      </c>
      <c r="H8158" s="1" t="s">
        <v>44730</v>
      </c>
      <c r="I8158" s="1" t="s">
        <v>44731</v>
      </c>
      <c r="K8158" s="1" t="s">
        <v>3085</v>
      </c>
      <c r="L8158" s="1" t="s">
        <v>3087</v>
      </c>
      <c r="M8158" s="1" t="s">
        <v>6439</v>
      </c>
      <c r="N8158" s="1" t="s">
        <v>6440</v>
      </c>
      <c r="O8158" s="1" t="s">
        <v>6441</v>
      </c>
      <c r="P8158" s="1" t="s">
        <v>6442</v>
      </c>
      <c r="Q8158" s="1" t="s">
        <v>3089</v>
      </c>
      <c r="R8158" s="1" t="s">
        <v>3071</v>
      </c>
    </row>
    <row r="8159">
      <c r="A8159" s="1" t="s">
        <v>47927</v>
      </c>
      <c r="B8159" s="1" t="s">
        <v>39117</v>
      </c>
      <c r="C8159" s="1" t="s">
        <v>39118</v>
      </c>
      <c r="D8159" s="1" t="s">
        <v>44734</v>
      </c>
      <c r="E8159" s="1" t="s">
        <v>44735</v>
      </c>
      <c r="F8159" s="1" t="s">
        <v>39121</v>
      </c>
      <c r="G8159" s="1" t="s">
        <v>39118</v>
      </c>
      <c r="H8159" s="1" t="s">
        <v>39122</v>
      </c>
      <c r="I8159" s="1" t="s">
        <v>39123</v>
      </c>
    </row>
    <row r="8160">
      <c r="A8160" s="1" t="s">
        <v>20952</v>
      </c>
      <c r="B8160" s="1" t="s">
        <v>44737</v>
      </c>
      <c r="C8160" s="1" t="s">
        <v>189</v>
      </c>
    </row>
    <row r="8161">
      <c r="A8161" s="1" t="s">
        <v>47928</v>
      </c>
      <c r="B8161" s="1" t="s">
        <v>14595</v>
      </c>
      <c r="C8161" s="1" t="s">
        <v>14596</v>
      </c>
      <c r="D8161" s="1" t="s">
        <v>47929</v>
      </c>
      <c r="E8161" s="1" t="s">
        <v>47930</v>
      </c>
      <c r="G8161" s="1" t="s">
        <v>14599</v>
      </c>
      <c r="H8161" s="1" t="s">
        <v>14600</v>
      </c>
    </row>
    <row r="8162">
      <c r="A8162" s="1" t="s">
        <v>47931</v>
      </c>
      <c r="B8162" s="1" t="s">
        <v>1826</v>
      </c>
      <c r="C8162" s="1" t="s">
        <v>1827</v>
      </c>
      <c r="D8162" s="1" t="s">
        <v>1829</v>
      </c>
      <c r="E8162" s="1" t="s">
        <v>1831</v>
      </c>
      <c r="F8162" s="1" t="s">
        <v>1836</v>
      </c>
      <c r="G8162" s="1" t="s">
        <v>1838</v>
      </c>
      <c r="H8162" s="1" t="s">
        <v>1840</v>
      </c>
      <c r="I8162" s="1" t="s">
        <v>1841</v>
      </c>
      <c r="J8162" s="1" t="s">
        <v>47933</v>
      </c>
      <c r="K8162" s="1" t="s">
        <v>47934</v>
      </c>
      <c r="L8162" s="1" t="s">
        <v>44741</v>
      </c>
      <c r="M8162" s="1" t="s">
        <v>44743</v>
      </c>
      <c r="O8162" s="1" t="s">
        <v>1848</v>
      </c>
      <c r="P8162" s="1" t="s">
        <v>1831</v>
      </c>
      <c r="Q8162" s="1" t="s">
        <v>1851</v>
      </c>
      <c r="R8162" s="1" t="s">
        <v>1838</v>
      </c>
      <c r="S8162" s="1" t="s">
        <v>1852</v>
      </c>
      <c r="T8162" s="1" t="s">
        <v>1853</v>
      </c>
      <c r="V8162" s="1" t="s">
        <v>1855</v>
      </c>
      <c r="W8162" s="1" t="s">
        <v>1856</v>
      </c>
      <c r="X8162" s="1" t="s">
        <v>1857</v>
      </c>
      <c r="Y8162" s="1" t="s">
        <v>1859</v>
      </c>
      <c r="Z8162" s="1" t="s">
        <v>44758</v>
      </c>
      <c r="AA8162" s="1" t="s">
        <v>44759</v>
      </c>
      <c r="AB8162" s="1" t="s">
        <v>47935</v>
      </c>
      <c r="AC8162" s="1" t="s">
        <v>47936</v>
      </c>
    </row>
    <row r="8163">
      <c r="A8163" s="1" t="s">
        <v>47937</v>
      </c>
      <c r="B8163" s="1" t="s">
        <v>3414</v>
      </c>
      <c r="C8163" s="1" t="s">
        <v>3415</v>
      </c>
      <c r="D8163" s="1" t="s">
        <v>4361</v>
      </c>
      <c r="E8163" s="1" t="s">
        <v>4362</v>
      </c>
      <c r="F8163" s="1" t="s">
        <v>21860</v>
      </c>
      <c r="G8163" s="1" t="s">
        <v>3417</v>
      </c>
      <c r="H8163" s="1" t="s">
        <v>3419</v>
      </c>
      <c r="I8163" s="1" t="s">
        <v>3421</v>
      </c>
      <c r="J8163" s="1" t="s">
        <v>3422</v>
      </c>
      <c r="K8163" s="1" t="s">
        <v>3423</v>
      </c>
    </row>
    <row r="8164">
      <c r="A8164" s="1" t="s">
        <v>47938</v>
      </c>
      <c r="B8164" s="1" t="s">
        <v>1122</v>
      </c>
      <c r="C8164" s="1" t="s">
        <v>1124</v>
      </c>
      <c r="D8164" s="1" t="s">
        <v>34041</v>
      </c>
      <c r="E8164" s="1" t="s">
        <v>189</v>
      </c>
      <c r="F8164" s="1" t="s">
        <v>1150</v>
      </c>
      <c r="G8164" s="1" t="s">
        <v>1151</v>
      </c>
    </row>
    <row r="8165">
      <c r="A8165" s="1" t="s">
        <v>47939</v>
      </c>
      <c r="B8165" s="1" t="s">
        <v>346</v>
      </c>
      <c r="C8165" s="1" t="s">
        <v>347</v>
      </c>
      <c r="D8165" s="1" t="s">
        <v>1592</v>
      </c>
      <c r="E8165" s="1" t="s">
        <v>1593</v>
      </c>
      <c r="F8165" s="1" t="s">
        <v>27968</v>
      </c>
      <c r="G8165" s="1" t="s">
        <v>27970</v>
      </c>
      <c r="H8165" s="1" t="s">
        <v>27974</v>
      </c>
      <c r="I8165" s="1" t="s">
        <v>27975</v>
      </c>
      <c r="K8165" s="1" t="s">
        <v>1605</v>
      </c>
      <c r="L8165" s="1" t="s">
        <v>1607</v>
      </c>
      <c r="N8165" s="1" t="s">
        <v>361</v>
      </c>
      <c r="O8165" s="1" t="s">
        <v>362</v>
      </c>
    </row>
    <row r="8166">
      <c r="A8166" s="1" t="s">
        <v>47940</v>
      </c>
      <c r="B8166" s="1" t="s">
        <v>27957</v>
      </c>
      <c r="C8166" s="1" t="s">
        <v>27958</v>
      </c>
      <c r="D8166" s="1" t="s">
        <v>5645</v>
      </c>
      <c r="E8166" s="1" t="s">
        <v>5646</v>
      </c>
      <c r="F8166" s="1" t="s">
        <v>27953</v>
      </c>
      <c r="G8166" s="1" t="s">
        <v>27955</v>
      </c>
      <c r="H8166" s="1" t="s">
        <v>27959</v>
      </c>
      <c r="I8166" s="1" t="s">
        <v>17873</v>
      </c>
      <c r="K8166" s="1" t="s">
        <v>27962</v>
      </c>
      <c r="L8166" s="1" t="s">
        <v>27964</v>
      </c>
      <c r="M8166" s="1" t="s">
        <v>5657</v>
      </c>
      <c r="N8166" s="1" t="s">
        <v>5658</v>
      </c>
      <c r="Q8166" s="1" t="s">
        <v>5663</v>
      </c>
      <c r="R8166" s="1" t="s">
        <v>5665</v>
      </c>
    </row>
    <row r="8167">
      <c r="A8167" s="1" t="s">
        <v>47941</v>
      </c>
      <c r="B8167" s="1" t="s">
        <v>346</v>
      </c>
      <c r="C8167" s="1" t="s">
        <v>347</v>
      </c>
      <c r="D8167" s="1" t="s">
        <v>27941</v>
      </c>
      <c r="E8167" s="1" t="s">
        <v>27942</v>
      </c>
      <c r="F8167" s="1" t="s">
        <v>27943</v>
      </c>
      <c r="G8167" s="1" t="s">
        <v>27944</v>
      </c>
      <c r="H8167" s="1" t="s">
        <v>27945</v>
      </c>
      <c r="I8167" s="1" t="s">
        <v>18742</v>
      </c>
      <c r="K8167" s="1" t="s">
        <v>27946</v>
      </c>
      <c r="L8167" s="1" t="s">
        <v>27947</v>
      </c>
      <c r="M8167" s="1" t="s">
        <v>27948</v>
      </c>
      <c r="N8167" s="1" t="s">
        <v>27949</v>
      </c>
      <c r="O8167" s="1" t="s">
        <v>361</v>
      </c>
      <c r="P8167" s="1" t="s">
        <v>362</v>
      </c>
    </row>
    <row r="8168">
      <c r="A8168" s="1" t="s">
        <v>47942</v>
      </c>
      <c r="B8168" s="1" t="s">
        <v>763</v>
      </c>
      <c r="C8168" s="1" t="s">
        <v>765</v>
      </c>
      <c r="D8168" s="1" t="s">
        <v>4729</v>
      </c>
      <c r="E8168" s="1" t="s">
        <v>4731</v>
      </c>
      <c r="F8168" s="1" t="s">
        <v>4733</v>
      </c>
      <c r="G8168" s="1" t="s">
        <v>4735</v>
      </c>
      <c r="H8168" s="1" t="s">
        <v>27933</v>
      </c>
      <c r="I8168" s="1" t="s">
        <v>27935</v>
      </c>
      <c r="L8168" s="1" t="s">
        <v>7559</v>
      </c>
      <c r="M8168" s="1" t="s">
        <v>7460</v>
      </c>
      <c r="N8168" s="1" t="s">
        <v>27938</v>
      </c>
      <c r="O8168" s="1" t="s">
        <v>20503</v>
      </c>
      <c r="Q8168" s="1" t="s">
        <v>776</v>
      </c>
      <c r="R8168" s="1" t="s">
        <v>777</v>
      </c>
      <c r="S8168" s="1" t="s">
        <v>4754</v>
      </c>
      <c r="T8168" s="1" t="s">
        <v>4755</v>
      </c>
    </row>
    <row r="8169">
      <c r="A8169" s="1" t="s">
        <v>47943</v>
      </c>
      <c r="B8169" s="1" t="s">
        <v>1244</v>
      </c>
      <c r="C8169" s="1" t="s">
        <v>1246</v>
      </c>
      <c r="D8169" s="1" t="s">
        <v>829</v>
      </c>
      <c r="E8169" s="1" t="s">
        <v>830</v>
      </c>
      <c r="F8169" s="1" t="s">
        <v>4327</v>
      </c>
      <c r="G8169" s="1" t="s">
        <v>4328</v>
      </c>
      <c r="H8169" s="1" t="s">
        <v>47944</v>
      </c>
      <c r="I8169" s="1" t="s">
        <v>47945</v>
      </c>
      <c r="J8169" s="1" t="s">
        <v>4331</v>
      </c>
      <c r="K8169" s="1" t="s">
        <v>4333</v>
      </c>
      <c r="M8169" s="1" t="s">
        <v>4335</v>
      </c>
      <c r="N8169" s="1" t="s">
        <v>4333</v>
      </c>
      <c r="O8169" s="1" t="s">
        <v>47946</v>
      </c>
      <c r="P8169" s="1" t="s">
        <v>47947</v>
      </c>
      <c r="Q8169" s="1" t="s">
        <v>1261</v>
      </c>
      <c r="R8169" s="1" t="s">
        <v>1263</v>
      </c>
      <c r="S8169" s="1" t="s">
        <v>848</v>
      </c>
      <c r="T8169" s="1" t="s">
        <v>849</v>
      </c>
    </row>
    <row r="8170">
      <c r="A8170" s="1" t="s">
        <v>47948</v>
      </c>
      <c r="B8170" s="1" t="s">
        <v>41539</v>
      </c>
      <c r="C8170" s="1" t="s">
        <v>41540</v>
      </c>
      <c r="D8170" s="1" t="s">
        <v>47949</v>
      </c>
      <c r="E8170" s="1" t="s">
        <v>47950</v>
      </c>
      <c r="G8170" s="1" t="s">
        <v>41543</v>
      </c>
      <c r="H8170" s="1" t="s">
        <v>41544</v>
      </c>
      <c r="I8170" s="1" t="s">
        <v>47951</v>
      </c>
      <c r="J8170" s="1" t="s">
        <v>47952</v>
      </c>
    </row>
    <row r="8171">
      <c r="A8171" s="1" t="s">
        <v>47953</v>
      </c>
      <c r="B8171" s="1" t="s">
        <v>19605</v>
      </c>
      <c r="C8171" s="1" t="s">
        <v>7654</v>
      </c>
      <c r="D8171" s="1" t="s">
        <v>7643</v>
      </c>
      <c r="E8171" s="1" t="s">
        <v>7645</v>
      </c>
      <c r="F8171" s="1" t="s">
        <v>19607</v>
      </c>
      <c r="G8171" s="1" t="s">
        <v>19608</v>
      </c>
      <c r="I8171" s="1" t="s">
        <v>7653</v>
      </c>
      <c r="J8171" s="1" t="s">
        <v>7654</v>
      </c>
      <c r="K8171" s="1" t="s">
        <v>7655</v>
      </c>
      <c r="L8171" s="1" t="s">
        <v>7656</v>
      </c>
      <c r="M8171" s="1" t="s">
        <v>7657</v>
      </c>
      <c r="N8171" s="1" t="s">
        <v>7659</v>
      </c>
      <c r="O8171" s="1" t="s">
        <v>19611</v>
      </c>
      <c r="P8171" s="1" t="s">
        <v>19612</v>
      </c>
    </row>
    <row r="8172">
      <c r="A8172" s="1" t="s">
        <v>47954</v>
      </c>
      <c r="B8172" s="1" t="s">
        <v>19855</v>
      </c>
      <c r="C8172" s="1" t="s">
        <v>19856</v>
      </c>
      <c r="D8172" s="1" t="s">
        <v>19857</v>
      </c>
      <c r="E8172" s="1" t="s">
        <v>1818</v>
      </c>
      <c r="G8172" s="1" t="s">
        <v>19858</v>
      </c>
      <c r="H8172" s="1" t="s">
        <v>19860</v>
      </c>
      <c r="J8172" s="1" t="s">
        <v>19862</v>
      </c>
      <c r="K8172" s="1" t="s">
        <v>19863</v>
      </c>
    </row>
    <row r="8173">
      <c r="A8173" s="1" t="s">
        <v>47955</v>
      </c>
      <c r="B8173" s="1" t="s">
        <v>3908</v>
      </c>
      <c r="C8173" s="1" t="s">
        <v>3909</v>
      </c>
      <c r="D8173" s="1" t="s">
        <v>6455</v>
      </c>
      <c r="E8173" s="1" t="s">
        <v>6456</v>
      </c>
      <c r="F8173" s="1" t="s">
        <v>3914</v>
      </c>
      <c r="G8173" s="1" t="s">
        <v>3916</v>
      </c>
      <c r="H8173" s="1" t="s">
        <v>3896</v>
      </c>
      <c r="I8173" s="1" t="s">
        <v>3899</v>
      </c>
      <c r="J8173" s="1" t="s">
        <v>3901</v>
      </c>
      <c r="K8173" s="1" t="s">
        <v>3902</v>
      </c>
    </row>
    <row r="8174">
      <c r="A8174" s="1" t="s">
        <v>47956</v>
      </c>
      <c r="B8174" s="1" t="s">
        <v>763</v>
      </c>
      <c r="C8174" s="1" t="s">
        <v>765</v>
      </c>
      <c r="D8174" s="1" t="s">
        <v>766</v>
      </c>
      <c r="E8174" s="1" t="s">
        <v>767</v>
      </c>
      <c r="F8174" s="1" t="s">
        <v>17273</v>
      </c>
      <c r="G8174" s="1" t="s">
        <v>767</v>
      </c>
      <c r="I8174" s="1" t="s">
        <v>771</v>
      </c>
      <c r="J8174" s="1" t="s">
        <v>767</v>
      </c>
      <c r="K8174" s="1" t="s">
        <v>776</v>
      </c>
      <c r="L8174" s="1" t="s">
        <v>777</v>
      </c>
    </row>
    <row r="8175">
      <c r="A8175" s="1" t="s">
        <v>47957</v>
      </c>
      <c r="B8175" s="1" t="s">
        <v>17278</v>
      </c>
      <c r="C8175" s="1" t="s">
        <v>189</v>
      </c>
      <c r="D8175" s="1" t="s">
        <v>3145</v>
      </c>
      <c r="E8175" s="1" t="s">
        <v>3146</v>
      </c>
    </row>
    <row r="8176">
      <c r="A8176" s="1" t="s">
        <v>47958</v>
      </c>
      <c r="B8176" s="1" t="s">
        <v>2047</v>
      </c>
      <c r="C8176" s="1" t="s">
        <v>2048</v>
      </c>
      <c r="D8176" s="1" t="s">
        <v>4551</v>
      </c>
      <c r="E8176" s="1" t="s">
        <v>4552</v>
      </c>
      <c r="F8176" s="1" t="s">
        <v>17280</v>
      </c>
      <c r="G8176" s="1" t="s">
        <v>12382</v>
      </c>
      <c r="H8176" s="1" t="s">
        <v>1267</v>
      </c>
      <c r="I8176" s="1" t="s">
        <v>1269</v>
      </c>
      <c r="K8176" s="1" t="s">
        <v>4594</v>
      </c>
      <c r="L8176" s="1" t="s">
        <v>4596</v>
      </c>
      <c r="M8176" s="1" t="s">
        <v>2058</v>
      </c>
      <c r="N8176" s="1" t="s">
        <v>2060</v>
      </c>
    </row>
    <row r="8177">
      <c r="A8177" s="1" t="s">
        <v>47959</v>
      </c>
      <c r="B8177" s="1" t="s">
        <v>169</v>
      </c>
      <c r="C8177" s="1" t="s">
        <v>170</v>
      </c>
      <c r="D8177" s="1" t="s">
        <v>2047</v>
      </c>
      <c r="E8177" s="1" t="s">
        <v>2048</v>
      </c>
      <c r="F8177" s="1" t="s">
        <v>2049</v>
      </c>
      <c r="G8177" s="1" t="s">
        <v>2050</v>
      </c>
      <c r="H8177" s="1" t="s">
        <v>17283</v>
      </c>
      <c r="I8177" s="1" t="s">
        <v>17284</v>
      </c>
      <c r="J8177" s="1" t="s">
        <v>17285</v>
      </c>
      <c r="K8177" s="1" t="s">
        <v>2050</v>
      </c>
      <c r="L8177" s="1" t="s">
        <v>17286</v>
      </c>
      <c r="M8177" s="1" t="s">
        <v>17287</v>
      </c>
      <c r="N8177" s="1">
        <v>780.0</v>
      </c>
      <c r="O8177" s="1" t="s">
        <v>4472</v>
      </c>
      <c r="Q8177" s="1" t="s">
        <v>2056</v>
      </c>
      <c r="R8177" s="1" t="s">
        <v>2050</v>
      </c>
      <c r="S8177" s="1" t="s">
        <v>17293</v>
      </c>
      <c r="T8177" s="1" t="s">
        <v>4833</v>
      </c>
      <c r="U8177" s="1" t="s">
        <v>183</v>
      </c>
      <c r="V8177" s="1" t="s">
        <v>184</v>
      </c>
      <c r="W8177" s="1" t="s">
        <v>2058</v>
      </c>
      <c r="X8177" s="1" t="s">
        <v>2060</v>
      </c>
    </row>
    <row r="8178">
      <c r="A8178" s="1" t="s">
        <v>47960</v>
      </c>
      <c r="B8178" s="1" t="s">
        <v>1539</v>
      </c>
      <c r="C8178" s="1" t="s">
        <v>1541</v>
      </c>
      <c r="D8178" s="1" t="s">
        <v>3913</v>
      </c>
      <c r="E8178" s="1" t="s">
        <v>3915</v>
      </c>
      <c r="F8178" s="1" t="s">
        <v>3917</v>
      </c>
      <c r="G8178" s="1" t="s">
        <v>3918</v>
      </c>
      <c r="H8178" s="1" t="s">
        <v>3919</v>
      </c>
      <c r="I8178" s="1" t="s">
        <v>3920</v>
      </c>
      <c r="L8178" s="1" t="s">
        <v>1551</v>
      </c>
      <c r="M8178" s="1" t="s">
        <v>1541</v>
      </c>
      <c r="N8178" s="1" t="s">
        <v>3923</v>
      </c>
      <c r="O8178" s="1" t="s">
        <v>3924</v>
      </c>
      <c r="P8178" s="1" t="s">
        <v>1554</v>
      </c>
      <c r="Q8178" s="1" t="s">
        <v>1556</v>
      </c>
      <c r="R8178" s="1" t="s">
        <v>3929</v>
      </c>
      <c r="S8178" s="1" t="s">
        <v>3930</v>
      </c>
    </row>
    <row r="8179">
      <c r="A8179" s="1" t="s">
        <v>47961</v>
      </c>
      <c r="B8179" s="1" t="s">
        <v>4945</v>
      </c>
      <c r="C8179" s="1" t="s">
        <v>4947</v>
      </c>
      <c r="D8179" s="1" t="s">
        <v>4943</v>
      </c>
      <c r="E8179" s="1" t="s">
        <v>4944</v>
      </c>
      <c r="F8179" s="1" t="s">
        <v>17300</v>
      </c>
      <c r="G8179" s="1" t="s">
        <v>17301</v>
      </c>
      <c r="H8179" s="1" t="s">
        <v>17296</v>
      </c>
      <c r="I8179" s="1" t="s">
        <v>17297</v>
      </c>
      <c r="J8179" s="1" t="s">
        <v>17298</v>
      </c>
      <c r="K8179" s="1" t="s">
        <v>17299</v>
      </c>
      <c r="L8179" s="1" t="s">
        <v>17302</v>
      </c>
      <c r="M8179" s="1" t="s">
        <v>17303</v>
      </c>
      <c r="N8179" s="1" t="s">
        <v>17304</v>
      </c>
      <c r="O8179" s="1" t="s">
        <v>17305</v>
      </c>
      <c r="P8179" s="1">
        <v>780.0</v>
      </c>
      <c r="Q8179" s="1" t="s">
        <v>4472</v>
      </c>
      <c r="S8179" s="1" t="s">
        <v>4958</v>
      </c>
      <c r="T8179" s="1" t="s">
        <v>4960</v>
      </c>
      <c r="U8179" s="1" t="s">
        <v>17306</v>
      </c>
      <c r="V8179" s="1" t="s">
        <v>17307</v>
      </c>
      <c r="Y8179" s="1" t="s">
        <v>4966</v>
      </c>
      <c r="Z8179" s="1" t="s">
        <v>4968</v>
      </c>
      <c r="AA8179" s="1" t="s">
        <v>17308</v>
      </c>
      <c r="AB8179" s="1" t="s">
        <v>17303</v>
      </c>
    </row>
    <row r="8180">
      <c r="A8180" s="1" t="s">
        <v>47962</v>
      </c>
      <c r="B8180" s="1" t="s">
        <v>602</v>
      </c>
      <c r="C8180" s="1" t="s">
        <v>604</v>
      </c>
      <c r="D8180" s="1" t="s">
        <v>2085</v>
      </c>
      <c r="E8180" s="1" t="s">
        <v>2086</v>
      </c>
      <c r="F8180" s="1" t="s">
        <v>2087</v>
      </c>
      <c r="G8180" s="1" t="s">
        <v>2088</v>
      </c>
      <c r="H8180" s="1" t="s">
        <v>2090</v>
      </c>
      <c r="I8180" s="1" t="s">
        <v>2092</v>
      </c>
      <c r="J8180" s="1" t="s">
        <v>2094</v>
      </c>
      <c r="K8180" s="1" t="s">
        <v>2096</v>
      </c>
      <c r="L8180" s="1" t="s">
        <v>2098</v>
      </c>
      <c r="M8180" s="1" t="s">
        <v>2100</v>
      </c>
      <c r="N8180" s="1" t="s">
        <v>2102</v>
      </c>
      <c r="O8180" s="1" t="s">
        <v>2103</v>
      </c>
      <c r="P8180" s="1" t="s">
        <v>17320</v>
      </c>
      <c r="Q8180" s="1" t="s">
        <v>17321</v>
      </c>
      <c r="R8180" s="1" t="s">
        <v>17313</v>
      </c>
      <c r="S8180" s="1" t="s">
        <v>2092</v>
      </c>
      <c r="V8180" s="1" t="s">
        <v>611</v>
      </c>
      <c r="W8180" s="1" t="s">
        <v>613</v>
      </c>
      <c r="X8180" s="1" t="s">
        <v>2108</v>
      </c>
      <c r="Y8180" s="1" t="s">
        <v>2110</v>
      </c>
      <c r="Z8180" s="1" t="s">
        <v>2112</v>
      </c>
      <c r="AA8180" s="1" t="s">
        <v>2114</v>
      </c>
      <c r="AB8180" s="1" t="s">
        <v>2116</v>
      </c>
      <c r="AC8180" s="1" t="s">
        <v>2118</v>
      </c>
      <c r="AD8180" s="1" t="s">
        <v>2120</v>
      </c>
      <c r="AE8180" s="1" t="s">
        <v>2122</v>
      </c>
      <c r="AG8180" s="1" t="s">
        <v>615</v>
      </c>
      <c r="AH8180" s="1" t="s">
        <v>617</v>
      </c>
      <c r="AI8180" s="1" t="s">
        <v>2123</v>
      </c>
      <c r="AJ8180" s="1" t="s">
        <v>2124</v>
      </c>
      <c r="AK8180" s="1" t="s">
        <v>2125</v>
      </c>
      <c r="AL8180" s="1" t="s">
        <v>2126</v>
      </c>
      <c r="AM8180" s="1" t="s">
        <v>2127</v>
      </c>
      <c r="AN8180" s="1" t="s">
        <v>2128</v>
      </c>
      <c r="AO8180" s="1" t="s">
        <v>2129</v>
      </c>
      <c r="AP8180" s="1" t="s">
        <v>2130</v>
      </c>
      <c r="AQ8180" s="1" t="s">
        <v>17325</v>
      </c>
      <c r="AR8180" s="1" t="s">
        <v>17326</v>
      </c>
    </row>
    <row r="8181">
      <c r="A8181" s="1" t="s">
        <v>47963</v>
      </c>
      <c r="B8181" s="1" t="s">
        <v>3288</v>
      </c>
      <c r="C8181" s="1" t="s">
        <v>3291</v>
      </c>
      <c r="D8181" s="1" t="s">
        <v>3292</v>
      </c>
      <c r="E8181" s="1" t="s">
        <v>3294</v>
      </c>
      <c r="F8181" s="1" t="s">
        <v>3299</v>
      </c>
      <c r="G8181" s="1" t="s">
        <v>3300</v>
      </c>
      <c r="I8181" s="1" t="s">
        <v>3145</v>
      </c>
      <c r="J8181" s="1" t="s">
        <v>3146</v>
      </c>
    </row>
    <row r="8182">
      <c r="A8182" s="1" t="s">
        <v>47964</v>
      </c>
      <c r="B8182" s="1" t="s">
        <v>791</v>
      </c>
      <c r="C8182" s="1" t="s">
        <v>794</v>
      </c>
      <c r="D8182" s="1" t="s">
        <v>949</v>
      </c>
      <c r="E8182" s="1" t="s">
        <v>951</v>
      </c>
      <c r="F8182" s="1" t="s">
        <v>17346</v>
      </c>
      <c r="G8182" s="1" t="s">
        <v>189</v>
      </c>
      <c r="H8182" s="1" t="s">
        <v>799</v>
      </c>
      <c r="I8182" s="1" t="s">
        <v>800</v>
      </c>
      <c r="J8182" s="1" t="s">
        <v>953</v>
      </c>
      <c r="K8182" s="1" t="s">
        <v>955</v>
      </c>
      <c r="M8182" s="1" t="s">
        <v>804</v>
      </c>
      <c r="N8182" s="1" t="s">
        <v>806</v>
      </c>
    </row>
    <row r="8183">
      <c r="A8183" s="1" t="s">
        <v>47965</v>
      </c>
      <c r="B8183" s="1" t="s">
        <v>11613</v>
      </c>
      <c r="C8183" s="1" t="s">
        <v>11614</v>
      </c>
      <c r="D8183" s="1" t="s">
        <v>14791</v>
      </c>
      <c r="E8183" s="1" t="s">
        <v>13563</v>
      </c>
      <c r="F8183" s="1" t="s">
        <v>1486</v>
      </c>
      <c r="G8183" s="1" t="s">
        <v>1488</v>
      </c>
      <c r="H8183" s="1" t="s">
        <v>22442</v>
      </c>
      <c r="I8183" s="1" t="s">
        <v>22443</v>
      </c>
      <c r="J8183" s="1" t="s">
        <v>22444</v>
      </c>
      <c r="K8183" s="1" t="s">
        <v>14795</v>
      </c>
      <c r="L8183" s="1" t="s">
        <v>3103</v>
      </c>
      <c r="M8183" s="1" t="s">
        <v>3104</v>
      </c>
      <c r="O8183" s="1" t="s">
        <v>11624</v>
      </c>
      <c r="P8183" s="1" t="s">
        <v>11627</v>
      </c>
      <c r="Q8183" s="1" t="s">
        <v>1493</v>
      </c>
      <c r="R8183" s="1" t="s">
        <v>1494</v>
      </c>
      <c r="S8183" s="1" t="s">
        <v>11628</v>
      </c>
      <c r="T8183" s="1" t="s">
        <v>11630</v>
      </c>
      <c r="U8183" s="1" t="s">
        <v>1495</v>
      </c>
      <c r="V8183" s="1" t="s">
        <v>1496</v>
      </c>
      <c r="W8183" s="1" t="s">
        <v>14802</v>
      </c>
      <c r="X8183" s="1" t="s">
        <v>14795</v>
      </c>
    </row>
    <row r="8184">
      <c r="A8184" s="1" t="s">
        <v>13744</v>
      </c>
      <c r="B8184" s="1" t="s">
        <v>4585</v>
      </c>
      <c r="C8184" s="1" t="s">
        <v>4586</v>
      </c>
    </row>
    <row r="8185">
      <c r="A8185" s="1" t="s">
        <v>47966</v>
      </c>
      <c r="B8185" s="1" t="s">
        <v>61</v>
      </c>
      <c r="C8185" s="1" t="s">
        <v>62</v>
      </c>
      <c r="D8185" s="1" t="s">
        <v>8392</v>
      </c>
      <c r="E8185" s="1" t="s">
        <v>8393</v>
      </c>
      <c r="F8185" s="1" t="s">
        <v>33831</v>
      </c>
      <c r="G8185" s="1" t="s">
        <v>33832</v>
      </c>
      <c r="H8185" s="1" t="s">
        <v>63</v>
      </c>
      <c r="I8185" s="1" t="s">
        <v>64</v>
      </c>
      <c r="J8185" s="1" t="s">
        <v>8394</v>
      </c>
      <c r="K8185" s="1" t="s">
        <v>8396</v>
      </c>
      <c r="L8185" s="1" t="s">
        <v>47967</v>
      </c>
      <c r="M8185" s="1" t="s">
        <v>47968</v>
      </c>
      <c r="N8185" s="1" t="s">
        <v>47969</v>
      </c>
      <c r="O8185" s="1" t="s">
        <v>47970</v>
      </c>
      <c r="P8185" s="1" t="s">
        <v>47971</v>
      </c>
      <c r="Q8185" s="1" t="s">
        <v>47972</v>
      </c>
      <c r="S8185" s="1" t="s">
        <v>71</v>
      </c>
      <c r="T8185" s="1" t="s">
        <v>72</v>
      </c>
      <c r="U8185" s="1" t="s">
        <v>8401</v>
      </c>
      <c r="V8185" s="1" t="s">
        <v>8402</v>
      </c>
      <c r="W8185" s="1" t="s">
        <v>47973</v>
      </c>
      <c r="X8185" s="1" t="s">
        <v>47970</v>
      </c>
      <c r="Y8185" s="1" t="s">
        <v>74</v>
      </c>
      <c r="Z8185" s="1" t="s">
        <v>75</v>
      </c>
      <c r="AD8185" s="1" t="s">
        <v>78</v>
      </c>
      <c r="AE8185" s="1" t="s">
        <v>79</v>
      </c>
      <c r="AF8185" s="1" t="s">
        <v>8409</v>
      </c>
      <c r="AG8185" s="1" t="s">
        <v>8393</v>
      </c>
      <c r="AH8185" s="1" t="s">
        <v>47974</v>
      </c>
      <c r="AI8185" s="1" t="s">
        <v>47975</v>
      </c>
      <c r="AJ8185" s="1" t="s">
        <v>47976</v>
      </c>
      <c r="AK8185" s="1" t="s">
        <v>47968</v>
      </c>
    </row>
    <row r="8186">
      <c r="A8186" s="1" t="s">
        <v>47977</v>
      </c>
      <c r="B8186" s="1" t="s">
        <v>1667</v>
      </c>
      <c r="C8186" s="1" t="s">
        <v>1669</v>
      </c>
      <c r="D8186" s="1" t="s">
        <v>47978</v>
      </c>
      <c r="E8186" s="1" t="s">
        <v>47979</v>
      </c>
      <c r="G8186" s="1" t="s">
        <v>1673</v>
      </c>
      <c r="H8186" s="1" t="s">
        <v>1675</v>
      </c>
    </row>
    <row r="8187">
      <c r="A8187" s="1" t="s">
        <v>13235</v>
      </c>
      <c r="B8187" s="1" t="s">
        <v>5336</v>
      </c>
      <c r="C8187" s="1" t="s">
        <v>5338</v>
      </c>
      <c r="D8187" s="1" t="s">
        <v>25640</v>
      </c>
      <c r="E8187" s="1" t="s">
        <v>25641</v>
      </c>
      <c r="F8187" s="1" t="s">
        <v>25642</v>
      </c>
      <c r="G8187" s="1" t="s">
        <v>25643</v>
      </c>
      <c r="H8187" s="1" t="s">
        <v>47981</v>
      </c>
      <c r="I8187" s="1" t="s">
        <v>47982</v>
      </c>
      <c r="J8187" s="1" t="s">
        <v>47983</v>
      </c>
      <c r="K8187" s="1" t="s">
        <v>47984</v>
      </c>
      <c r="L8187" s="1" t="s">
        <v>47985</v>
      </c>
      <c r="M8187" s="1" t="s">
        <v>47986</v>
      </c>
      <c r="O8187" s="1" t="s">
        <v>25646</v>
      </c>
      <c r="P8187" s="1" t="s">
        <v>25647</v>
      </c>
      <c r="Q8187" s="1" t="s">
        <v>47988</v>
      </c>
      <c r="R8187" s="1" t="s">
        <v>47989</v>
      </c>
      <c r="T8187" s="1" t="s">
        <v>5354</v>
      </c>
      <c r="U8187" s="1" t="s">
        <v>5355</v>
      </c>
      <c r="V8187" s="1" t="s">
        <v>47990</v>
      </c>
      <c r="W8187" s="1" t="s">
        <v>47991</v>
      </c>
    </row>
    <row r="8188">
      <c r="A8188" s="1" t="s">
        <v>47994</v>
      </c>
      <c r="B8188" s="1" t="s">
        <v>169</v>
      </c>
      <c r="C8188" s="1" t="s">
        <v>170</v>
      </c>
      <c r="D8188" s="1" t="s">
        <v>262</v>
      </c>
      <c r="E8188" s="1" t="s">
        <v>263</v>
      </c>
      <c r="F8188" s="1" t="s">
        <v>6665</v>
      </c>
      <c r="G8188" s="1" t="s">
        <v>6666</v>
      </c>
      <c r="H8188" s="1" t="s">
        <v>14417</v>
      </c>
      <c r="I8188" s="1" t="s">
        <v>14418</v>
      </c>
      <c r="J8188" s="1" t="s">
        <v>11699</v>
      </c>
      <c r="K8188" s="1" t="s">
        <v>11700</v>
      </c>
      <c r="N8188" s="1" t="s">
        <v>6670</v>
      </c>
      <c r="O8188" s="1" t="s">
        <v>6669</v>
      </c>
      <c r="P8188" s="1" t="s">
        <v>14420</v>
      </c>
      <c r="Q8188" s="1" t="s">
        <v>12323</v>
      </c>
      <c r="R8188" s="1" t="s">
        <v>3565</v>
      </c>
      <c r="S8188" s="1" t="s">
        <v>3567</v>
      </c>
      <c r="U8188" s="1" t="s">
        <v>183</v>
      </c>
      <c r="V8188" s="1" t="s">
        <v>184</v>
      </c>
      <c r="W8188" s="1" t="s">
        <v>14422</v>
      </c>
      <c r="X8188" s="1" t="s">
        <v>14423</v>
      </c>
    </row>
    <row r="8189">
      <c r="A8189" s="1" t="s">
        <v>47995</v>
      </c>
      <c r="B8189" s="1" t="s">
        <v>346</v>
      </c>
      <c r="C8189" s="1" t="s">
        <v>347</v>
      </c>
      <c r="D8189" s="1" t="s">
        <v>12722</v>
      </c>
      <c r="E8189" s="1" t="s">
        <v>12724</v>
      </c>
      <c r="F8189" s="1" t="s">
        <v>37686</v>
      </c>
      <c r="G8189" s="1" t="s">
        <v>37688</v>
      </c>
      <c r="H8189" s="1" t="s">
        <v>47996</v>
      </c>
      <c r="I8189" s="1" t="s">
        <v>47997</v>
      </c>
      <c r="J8189" s="1" t="s">
        <v>47998</v>
      </c>
      <c r="K8189" s="1" t="s">
        <v>47999</v>
      </c>
      <c r="L8189" s="1" t="s">
        <v>48000</v>
      </c>
      <c r="M8189" s="1" t="s">
        <v>12727</v>
      </c>
      <c r="O8189" s="1" t="s">
        <v>12734</v>
      </c>
      <c r="P8189" s="1" t="s">
        <v>12735</v>
      </c>
      <c r="Q8189" s="1" t="s">
        <v>37692</v>
      </c>
      <c r="R8189" s="1" t="s">
        <v>37693</v>
      </c>
      <c r="S8189" s="1" t="s">
        <v>48002</v>
      </c>
      <c r="T8189" s="1" t="s">
        <v>48003</v>
      </c>
      <c r="U8189" s="1" t="s">
        <v>48004</v>
      </c>
      <c r="V8189" s="1" t="s">
        <v>48006</v>
      </c>
      <c r="W8189" s="1" t="s">
        <v>12736</v>
      </c>
      <c r="X8189" s="1" t="s">
        <v>12737</v>
      </c>
      <c r="Z8189" s="1" t="s">
        <v>361</v>
      </c>
      <c r="AA8189" s="1" t="s">
        <v>362</v>
      </c>
      <c r="AB8189" s="1" t="s">
        <v>12739</v>
      </c>
      <c r="AC8189" s="1" t="s">
        <v>12742</v>
      </c>
    </row>
    <row r="8190">
      <c r="A8190" s="1" t="s">
        <v>48007</v>
      </c>
      <c r="B8190" s="1" t="s">
        <v>169</v>
      </c>
      <c r="C8190" s="1" t="s">
        <v>170</v>
      </c>
      <c r="D8190" s="1" t="s">
        <v>6665</v>
      </c>
      <c r="E8190" s="1" t="s">
        <v>6666</v>
      </c>
      <c r="F8190" s="1" t="s">
        <v>40380</v>
      </c>
      <c r="G8190" s="1" t="s">
        <v>11700</v>
      </c>
      <c r="I8190" s="1" t="s">
        <v>6670</v>
      </c>
      <c r="J8190" s="1" t="s">
        <v>6669</v>
      </c>
      <c r="K8190" s="1" t="s">
        <v>3565</v>
      </c>
      <c r="L8190" s="1" t="s">
        <v>3567</v>
      </c>
      <c r="M8190" s="1" t="s">
        <v>183</v>
      </c>
      <c r="N8190" s="1" t="s">
        <v>184</v>
      </c>
    </row>
    <row r="8191">
      <c r="A8191" s="1" t="s">
        <v>48009</v>
      </c>
      <c r="B8191" s="1" t="s">
        <v>41797</v>
      </c>
      <c r="C8191" s="1" t="s">
        <v>41798</v>
      </c>
      <c r="D8191" s="1" t="s">
        <v>48011</v>
      </c>
      <c r="E8191" s="1" t="s">
        <v>48012</v>
      </c>
      <c r="H8191" s="1" t="s">
        <v>41801</v>
      </c>
      <c r="I8191" s="1" t="s">
        <v>41802</v>
      </c>
      <c r="J8191" s="1" t="s">
        <v>25803</v>
      </c>
      <c r="K8191" s="1" t="s">
        <v>25804</v>
      </c>
    </row>
    <row r="8192">
      <c r="A8192" s="1" t="s">
        <v>48013</v>
      </c>
      <c r="B8192" s="1" t="s">
        <v>1046</v>
      </c>
      <c r="C8192" s="1" t="s">
        <v>1047</v>
      </c>
      <c r="D8192" s="1" t="s">
        <v>10352</v>
      </c>
      <c r="E8192" s="1" t="s">
        <v>10354</v>
      </c>
      <c r="F8192" s="1" t="s">
        <v>10356</v>
      </c>
      <c r="G8192" s="1" t="s">
        <v>10357</v>
      </c>
      <c r="H8192" s="1" t="s">
        <v>10358</v>
      </c>
      <c r="I8192" s="1" t="s">
        <v>10359</v>
      </c>
      <c r="J8192" s="1" t="s">
        <v>39432</v>
      </c>
      <c r="K8192" s="1" t="s">
        <v>10364</v>
      </c>
      <c r="N8192" s="1" t="s">
        <v>10363</v>
      </c>
      <c r="O8192" s="1" t="s">
        <v>10364</v>
      </c>
      <c r="P8192" s="1" t="s">
        <v>10365</v>
      </c>
      <c r="Q8192" s="1" t="s">
        <v>10364</v>
      </c>
      <c r="R8192" s="1" t="s">
        <v>10366</v>
      </c>
      <c r="S8192" s="1" t="s">
        <v>10364</v>
      </c>
      <c r="T8192" s="1" t="s">
        <v>10367</v>
      </c>
      <c r="U8192" s="1" t="s">
        <v>10368</v>
      </c>
      <c r="V8192" s="1" t="s">
        <v>1056</v>
      </c>
      <c r="W8192" s="1" t="s">
        <v>1057</v>
      </c>
    </row>
    <row r="8193">
      <c r="A8193" s="1" t="s">
        <v>30056</v>
      </c>
      <c r="B8193" s="1" t="s">
        <v>10299</v>
      </c>
      <c r="C8193" s="1" t="s">
        <v>1606</v>
      </c>
      <c r="D8193" s="1" t="s">
        <v>39428</v>
      </c>
      <c r="E8193" s="1" t="s">
        <v>4189</v>
      </c>
      <c r="G8193" s="1" t="s">
        <v>10304</v>
      </c>
      <c r="H8193" s="1" t="s">
        <v>10305</v>
      </c>
    </row>
    <row r="8194">
      <c r="A8194" s="1" t="s">
        <v>48015</v>
      </c>
      <c r="B8194" s="1" t="s">
        <v>803</v>
      </c>
      <c r="C8194" s="1" t="s">
        <v>805</v>
      </c>
      <c r="D8194" s="1" t="s">
        <v>39426</v>
      </c>
      <c r="E8194" s="1" t="s">
        <v>39427</v>
      </c>
      <c r="F8194" s="1" t="s">
        <v>36473</v>
      </c>
      <c r="G8194" s="1" t="s">
        <v>36474</v>
      </c>
      <c r="J8194" s="1" t="s">
        <v>18272</v>
      </c>
      <c r="K8194" s="1" t="s">
        <v>9745</v>
      </c>
      <c r="L8194" s="1" t="s">
        <v>39429</v>
      </c>
      <c r="M8194" s="1" t="s">
        <v>39430</v>
      </c>
      <c r="N8194" s="1" t="s">
        <v>817</v>
      </c>
      <c r="O8194" s="1" t="s">
        <v>818</v>
      </c>
    </row>
    <row r="8195">
      <c r="A8195" s="1" t="s">
        <v>48016</v>
      </c>
      <c r="B8195" s="1" t="s">
        <v>21776</v>
      </c>
      <c r="C8195" s="1" t="s">
        <v>21778</v>
      </c>
      <c r="D8195" s="1" t="s">
        <v>48017</v>
      </c>
      <c r="E8195" s="1" t="s">
        <v>48018</v>
      </c>
      <c r="F8195" s="1" t="s">
        <v>48019</v>
      </c>
      <c r="G8195" s="1" t="s">
        <v>1648</v>
      </c>
      <c r="J8195" s="1" t="s">
        <v>21781</v>
      </c>
      <c r="K8195" s="1" t="s">
        <v>21782</v>
      </c>
      <c r="L8195" s="1" t="s">
        <v>973</v>
      </c>
      <c r="M8195" s="1" t="s">
        <v>975</v>
      </c>
    </row>
    <row r="8196">
      <c r="A8196" s="1" t="s">
        <v>48020</v>
      </c>
      <c r="B8196" s="1" t="s">
        <v>791</v>
      </c>
      <c r="C8196" s="1" t="s">
        <v>794</v>
      </c>
      <c r="D8196" s="1" t="s">
        <v>949</v>
      </c>
      <c r="E8196" s="1" t="s">
        <v>951</v>
      </c>
      <c r="F8196" s="1" t="s">
        <v>48021</v>
      </c>
      <c r="G8196" s="1" t="s">
        <v>10112</v>
      </c>
      <c r="H8196" s="1" t="s">
        <v>799</v>
      </c>
      <c r="I8196" s="1" t="s">
        <v>800</v>
      </c>
      <c r="J8196" s="1" t="s">
        <v>953</v>
      </c>
      <c r="K8196" s="1" t="s">
        <v>955</v>
      </c>
      <c r="M8196" s="1" t="s">
        <v>804</v>
      </c>
      <c r="N8196" s="1" t="s">
        <v>806</v>
      </c>
    </row>
    <row r="8197">
      <c r="A8197" s="1" t="s">
        <v>48023</v>
      </c>
      <c r="B8197" s="1" t="s">
        <v>346</v>
      </c>
      <c r="C8197" s="1" t="s">
        <v>347</v>
      </c>
      <c r="D8197" s="1" t="s">
        <v>48024</v>
      </c>
      <c r="E8197" s="1" t="s">
        <v>48025</v>
      </c>
      <c r="G8197" s="1" t="s">
        <v>5883</v>
      </c>
      <c r="H8197" s="1" t="s">
        <v>5885</v>
      </c>
      <c r="I8197" s="1" t="s">
        <v>361</v>
      </c>
      <c r="J8197" s="1" t="s">
        <v>362</v>
      </c>
    </row>
    <row r="8198">
      <c r="A8198" s="1" t="s">
        <v>48026</v>
      </c>
      <c r="B8198" s="1" t="s">
        <v>11783</v>
      </c>
      <c r="C8198" s="1" t="s">
        <v>11786</v>
      </c>
      <c r="D8198" s="1" t="s">
        <v>16093</v>
      </c>
      <c r="E8198" s="1" t="s">
        <v>16094</v>
      </c>
      <c r="F8198" s="1" t="s">
        <v>16098</v>
      </c>
      <c r="G8198" s="1" t="s">
        <v>16099</v>
      </c>
      <c r="H8198" s="1" t="s">
        <v>11804</v>
      </c>
      <c r="I8198" s="1" t="s">
        <v>11805</v>
      </c>
    </row>
    <row r="8199">
      <c r="A8199" s="1" t="s">
        <v>48027</v>
      </c>
      <c r="B8199" s="1" t="s">
        <v>393</v>
      </c>
      <c r="C8199" s="1" t="s">
        <v>394</v>
      </c>
      <c r="D8199" s="1" t="s">
        <v>395</v>
      </c>
      <c r="E8199" s="1" t="s">
        <v>396</v>
      </c>
      <c r="F8199" s="1" t="s">
        <v>397</v>
      </c>
      <c r="G8199" s="1" t="s">
        <v>398</v>
      </c>
      <c r="H8199" s="1" t="s">
        <v>44061</v>
      </c>
      <c r="I8199" s="1" t="s">
        <v>400</v>
      </c>
      <c r="J8199" s="1" t="s">
        <v>401</v>
      </c>
      <c r="K8199" s="1" t="s">
        <v>402</v>
      </c>
      <c r="L8199" s="1">
        <v>30.0</v>
      </c>
      <c r="M8199" s="1" t="s">
        <v>403</v>
      </c>
      <c r="N8199" s="1">
        <v>230.0</v>
      </c>
      <c r="O8199" s="1" t="s">
        <v>159</v>
      </c>
      <c r="Q8199" s="1" t="s">
        <v>404</v>
      </c>
      <c r="R8199" s="1" t="s">
        <v>405</v>
      </c>
      <c r="S8199" s="1" t="s">
        <v>406</v>
      </c>
      <c r="T8199" s="1" t="s">
        <v>407</v>
      </c>
      <c r="V8199" s="1" t="s">
        <v>408</v>
      </c>
      <c r="W8199" s="1" t="s">
        <v>409</v>
      </c>
      <c r="X8199" s="1" t="s">
        <v>410</v>
      </c>
      <c r="Y8199" s="1" t="s">
        <v>411</v>
      </c>
    </row>
    <row r="8200">
      <c r="A8200" s="1" t="s">
        <v>21160</v>
      </c>
      <c r="B8200" s="1" t="s">
        <v>602</v>
      </c>
      <c r="C8200" s="1" t="s">
        <v>604</v>
      </c>
      <c r="D8200" s="1" t="s">
        <v>9932</v>
      </c>
      <c r="E8200" s="1" t="s">
        <v>2092</v>
      </c>
      <c r="G8200" s="1" t="s">
        <v>8055</v>
      </c>
      <c r="H8200" s="1" t="s">
        <v>613</v>
      </c>
      <c r="I8200" s="1" t="s">
        <v>2120</v>
      </c>
      <c r="J8200" s="1" t="s">
        <v>2122</v>
      </c>
      <c r="K8200" s="1" t="s">
        <v>615</v>
      </c>
      <c r="L8200" s="1" t="s">
        <v>617</v>
      </c>
    </row>
    <row r="8201">
      <c r="A8201" s="1" t="s">
        <v>48028</v>
      </c>
      <c r="B8201" s="1" t="s">
        <v>41177</v>
      </c>
      <c r="C8201" s="1" t="s">
        <v>41178</v>
      </c>
    </row>
    <row r="8202">
      <c r="A8202" s="1" t="s">
        <v>33124</v>
      </c>
      <c r="B8202" s="1" t="s">
        <v>41185</v>
      </c>
      <c r="C8202" s="1" t="s">
        <v>41186</v>
      </c>
      <c r="E8202" s="1" t="s">
        <v>41187</v>
      </c>
      <c r="F8202" s="1" t="s">
        <v>41188</v>
      </c>
      <c r="H8202" s="1" t="s">
        <v>41189</v>
      </c>
      <c r="I8202" s="1" t="s">
        <v>41190</v>
      </c>
      <c r="J8202" s="1" t="s">
        <v>41191</v>
      </c>
      <c r="K8202" s="1" t="s">
        <v>41192</v>
      </c>
    </row>
    <row r="8203">
      <c r="A8203" s="1" t="s">
        <v>48029</v>
      </c>
      <c r="B8203" s="1" t="s">
        <v>41183</v>
      </c>
      <c r="C8203" s="1" t="s">
        <v>189</v>
      </c>
    </row>
    <row r="8204">
      <c r="A8204" s="1" t="s">
        <v>48030</v>
      </c>
      <c r="B8204" s="1" t="s">
        <v>8476</v>
      </c>
      <c r="C8204" s="1" t="s">
        <v>8477</v>
      </c>
      <c r="D8204" s="1" t="s">
        <v>41179</v>
      </c>
      <c r="E8204" s="1" t="s">
        <v>40</v>
      </c>
      <c r="F8204" s="1" t="s">
        <v>6859</v>
      </c>
      <c r="G8204" s="1" t="s">
        <v>6860</v>
      </c>
      <c r="I8204" s="1">
        <v>4660.0</v>
      </c>
      <c r="J8204" s="1" t="s">
        <v>6863</v>
      </c>
      <c r="L8204" s="1" t="s">
        <v>8483</v>
      </c>
      <c r="M8204" s="1" t="s">
        <v>8485</v>
      </c>
    </row>
    <row r="8205">
      <c r="A8205" s="1" t="s">
        <v>48031</v>
      </c>
      <c r="B8205" s="1" t="s">
        <v>507</v>
      </c>
      <c r="C8205" s="1" t="s">
        <v>509</v>
      </c>
      <c r="D8205" s="1" t="s">
        <v>239</v>
      </c>
      <c r="E8205" s="1" t="s">
        <v>240</v>
      </c>
      <c r="F8205" s="1" t="s">
        <v>513</v>
      </c>
      <c r="G8205" s="1" t="s">
        <v>515</v>
      </c>
      <c r="H8205" s="1" t="s">
        <v>11293</v>
      </c>
      <c r="I8205" s="1" t="s">
        <v>11294</v>
      </c>
      <c r="J8205" s="1" t="s">
        <v>13451</v>
      </c>
      <c r="K8205" s="1" t="s">
        <v>13453</v>
      </c>
      <c r="N8205" s="1" t="s">
        <v>524</v>
      </c>
      <c r="O8205" s="1" t="s">
        <v>526</v>
      </c>
      <c r="P8205" s="1" t="s">
        <v>11298</v>
      </c>
      <c r="Q8205" s="1" t="s">
        <v>11299</v>
      </c>
      <c r="R8205" s="1" t="s">
        <v>4931</v>
      </c>
      <c r="S8205" s="1" t="s">
        <v>4932</v>
      </c>
      <c r="U8205" s="1" t="s">
        <v>259</v>
      </c>
      <c r="V8205" s="1" t="s">
        <v>260</v>
      </c>
      <c r="W8205" s="1" t="s">
        <v>28136</v>
      </c>
      <c r="X8205" s="1" t="s">
        <v>28137</v>
      </c>
    </row>
    <row r="8206">
      <c r="A8206" s="1" t="s">
        <v>31689</v>
      </c>
      <c r="B8206" s="1" t="s">
        <v>32977</v>
      </c>
      <c r="C8206" s="1" t="s">
        <v>32978</v>
      </c>
      <c r="D8206" s="1" t="s">
        <v>41202</v>
      </c>
      <c r="E8206" s="1" t="s">
        <v>41203</v>
      </c>
      <c r="G8206" s="1" t="s">
        <v>32981</v>
      </c>
      <c r="H8206" s="1" t="s">
        <v>32978</v>
      </c>
    </row>
    <row r="8207">
      <c r="A8207" s="1" t="s">
        <v>48032</v>
      </c>
      <c r="B8207" s="1" t="s">
        <v>803</v>
      </c>
      <c r="C8207" s="1" t="s">
        <v>805</v>
      </c>
      <c r="D8207" s="1" t="s">
        <v>7385</v>
      </c>
      <c r="E8207" s="1" t="s">
        <v>7386</v>
      </c>
      <c r="F8207" s="1" t="s">
        <v>22450</v>
      </c>
      <c r="G8207" s="1" t="s">
        <v>189</v>
      </c>
      <c r="H8207" s="1" t="s">
        <v>7389</v>
      </c>
      <c r="I8207" s="1" t="s">
        <v>6424</v>
      </c>
      <c r="J8207" s="1" t="s">
        <v>817</v>
      </c>
      <c r="K8207" s="1" t="s">
        <v>818</v>
      </c>
    </row>
    <row r="8208">
      <c r="A8208" s="1" t="s">
        <v>48033</v>
      </c>
      <c r="B8208" s="1" t="s">
        <v>21818</v>
      </c>
      <c r="C8208" s="1" t="s">
        <v>21820</v>
      </c>
      <c r="D8208" s="1" t="s">
        <v>41210</v>
      </c>
      <c r="E8208" s="1" t="s">
        <v>40</v>
      </c>
      <c r="F8208" s="1" t="s">
        <v>21825</v>
      </c>
      <c r="G8208" s="1" t="s">
        <v>21824</v>
      </c>
    </row>
    <row r="8209">
      <c r="A8209" s="1" t="s">
        <v>48034</v>
      </c>
      <c r="B8209" s="1" t="s">
        <v>273</v>
      </c>
      <c r="C8209" s="1" t="s">
        <v>274</v>
      </c>
      <c r="D8209" s="1" t="s">
        <v>41205</v>
      </c>
      <c r="E8209" s="1" t="s">
        <v>41206</v>
      </c>
      <c r="F8209" s="1" t="s">
        <v>41207</v>
      </c>
      <c r="G8209" s="1" t="s">
        <v>40</v>
      </c>
      <c r="H8209" s="1" t="s">
        <v>41208</v>
      </c>
      <c r="I8209" s="1" t="s">
        <v>41209</v>
      </c>
      <c r="J8209" s="1" t="s">
        <v>300</v>
      </c>
      <c r="K8209" s="1" t="s">
        <v>301</v>
      </c>
    </row>
    <row r="8210">
      <c r="A8210" s="1" t="s">
        <v>48035</v>
      </c>
      <c r="B8210" s="1" t="s">
        <v>48036</v>
      </c>
      <c r="C8210" s="1" t="s">
        <v>48037</v>
      </c>
      <c r="D8210" s="1" t="s">
        <v>48038</v>
      </c>
      <c r="E8210" s="1" t="s">
        <v>48039</v>
      </c>
      <c r="F8210" s="1" t="s">
        <v>48040</v>
      </c>
      <c r="G8210" s="1" t="s">
        <v>48041</v>
      </c>
      <c r="I8210" s="1" t="s">
        <v>48042</v>
      </c>
      <c r="J8210" s="1" t="s">
        <v>48037</v>
      </c>
    </row>
    <row r="8211">
      <c r="A8211" s="1" t="s">
        <v>48043</v>
      </c>
      <c r="B8211" s="1" t="s">
        <v>2855</v>
      </c>
      <c r="C8211" s="1" t="s">
        <v>2857</v>
      </c>
      <c r="D8211" s="1" t="s">
        <v>41213</v>
      </c>
      <c r="E8211" s="1" t="s">
        <v>41214</v>
      </c>
      <c r="F8211" s="1" t="s">
        <v>2866</v>
      </c>
      <c r="G8211" s="1" t="s">
        <v>2868</v>
      </c>
      <c r="I8211" s="1" t="s">
        <v>2870</v>
      </c>
      <c r="J8211" s="1" t="s">
        <v>2871</v>
      </c>
    </row>
    <row r="8212">
      <c r="A8212" s="1" t="s">
        <v>48044</v>
      </c>
      <c r="B8212" s="1" t="s">
        <v>81</v>
      </c>
      <c r="C8212" s="1" t="s">
        <v>82</v>
      </c>
      <c r="D8212" s="1" t="s">
        <v>83</v>
      </c>
      <c r="E8212" s="1" t="s">
        <v>84</v>
      </c>
      <c r="F8212" s="1" t="s">
        <v>85</v>
      </c>
      <c r="G8212" s="1" t="s">
        <v>86</v>
      </c>
      <c r="H8212" s="1" t="s">
        <v>87</v>
      </c>
      <c r="I8212" s="1" t="s">
        <v>88</v>
      </c>
      <c r="J8212" s="1" t="s">
        <v>41217</v>
      </c>
      <c r="K8212" s="1" t="s">
        <v>90</v>
      </c>
      <c r="L8212" s="1" t="s">
        <v>91</v>
      </c>
      <c r="M8212" s="1" t="s">
        <v>92</v>
      </c>
      <c r="O8212" s="1" t="s">
        <v>93</v>
      </c>
      <c r="P8212" s="1" t="s">
        <v>94</v>
      </c>
      <c r="R8212" s="1" t="s">
        <v>95</v>
      </c>
      <c r="S8212" s="1" t="s">
        <v>96</v>
      </c>
      <c r="T8212" s="1" t="s">
        <v>97</v>
      </c>
      <c r="U8212" s="1" t="s">
        <v>98</v>
      </c>
    </row>
    <row r="8213">
      <c r="A8213" s="1" t="s">
        <v>48045</v>
      </c>
      <c r="B8213" s="1" t="s">
        <v>1107</v>
      </c>
      <c r="C8213" s="1" t="s">
        <v>1109</v>
      </c>
      <c r="D8213" s="1" t="s">
        <v>41222</v>
      </c>
      <c r="E8213" s="1" t="s">
        <v>41223</v>
      </c>
      <c r="G8213" s="1" t="s">
        <v>1115</v>
      </c>
      <c r="H8213" s="1" t="s">
        <v>1116</v>
      </c>
      <c r="J8213" s="1" t="s">
        <v>1123</v>
      </c>
      <c r="K8213" s="1" t="s">
        <v>1125</v>
      </c>
    </row>
    <row r="8214">
      <c r="A8214" s="1" t="s">
        <v>48046</v>
      </c>
      <c r="B8214" s="1" t="s">
        <v>717</v>
      </c>
      <c r="C8214" s="1" t="s">
        <v>718</v>
      </c>
      <c r="D8214" s="1" t="s">
        <v>723</v>
      </c>
      <c r="E8214" s="1" t="s">
        <v>725</v>
      </c>
      <c r="F8214" s="1" t="s">
        <v>41270</v>
      </c>
      <c r="G8214" s="1" t="s">
        <v>41271</v>
      </c>
      <c r="H8214" s="1" t="s">
        <v>41272</v>
      </c>
      <c r="I8214" s="1" t="s">
        <v>41273</v>
      </c>
      <c r="K8214" s="1" t="s">
        <v>41274</v>
      </c>
      <c r="L8214" s="1" t="s">
        <v>41275</v>
      </c>
      <c r="M8214" s="1">
        <v>130.0</v>
      </c>
      <c r="N8214" s="1" t="s">
        <v>14260</v>
      </c>
      <c r="P8214" s="1" t="s">
        <v>731</v>
      </c>
      <c r="Q8214" s="1" t="s">
        <v>733</v>
      </c>
      <c r="R8214" s="1" t="s">
        <v>734</v>
      </c>
      <c r="S8214" s="1" t="s">
        <v>735</v>
      </c>
      <c r="T8214" s="1" t="s">
        <v>41276</v>
      </c>
      <c r="U8214" s="1" t="s">
        <v>41277</v>
      </c>
    </row>
    <row r="8215">
      <c r="A8215" s="1" t="s">
        <v>48048</v>
      </c>
      <c r="B8215" s="1" t="s">
        <v>61</v>
      </c>
      <c r="C8215" s="1" t="s">
        <v>62</v>
      </c>
      <c r="D8215" s="1" t="s">
        <v>31251</v>
      </c>
      <c r="E8215" s="1" t="s">
        <v>31252</v>
      </c>
      <c r="F8215" s="1" t="s">
        <v>48049</v>
      </c>
      <c r="G8215" s="1" t="s">
        <v>48050</v>
      </c>
      <c r="H8215" s="1" t="s">
        <v>48051</v>
      </c>
      <c r="I8215" s="1" t="s">
        <v>48052</v>
      </c>
      <c r="J8215" s="1" t="s">
        <v>31253</v>
      </c>
      <c r="K8215" s="1" t="s">
        <v>31254</v>
      </c>
      <c r="N8215" s="1" t="s">
        <v>31255</v>
      </c>
      <c r="O8215" s="1" t="s">
        <v>31256</v>
      </c>
      <c r="P8215" s="1" t="s">
        <v>48054</v>
      </c>
      <c r="Q8215" s="1" t="s">
        <v>48055</v>
      </c>
      <c r="R8215" s="1" t="s">
        <v>1380</v>
      </c>
      <c r="S8215" s="1" t="s">
        <v>1382</v>
      </c>
      <c r="T8215" s="1" t="s">
        <v>78</v>
      </c>
      <c r="U8215" s="1" t="s">
        <v>79</v>
      </c>
    </row>
    <row r="8216">
      <c r="A8216" s="1" t="s">
        <v>48056</v>
      </c>
      <c r="B8216" s="1" t="s">
        <v>1244</v>
      </c>
      <c r="C8216" s="1" t="s">
        <v>1246</v>
      </c>
      <c r="D8216" s="1" t="s">
        <v>12964</v>
      </c>
      <c r="E8216" s="1" t="s">
        <v>12965</v>
      </c>
      <c r="F8216" s="1" t="s">
        <v>48057</v>
      </c>
      <c r="G8216" s="1" t="s">
        <v>48058</v>
      </c>
      <c r="H8216" s="1" t="s">
        <v>48059</v>
      </c>
      <c r="I8216" s="1" t="s">
        <v>48060</v>
      </c>
      <c r="L8216" s="1" t="s">
        <v>14426</v>
      </c>
      <c r="M8216" s="1" t="s">
        <v>14428</v>
      </c>
      <c r="N8216" s="1" t="s">
        <v>1261</v>
      </c>
      <c r="O8216" s="1" t="s">
        <v>1263</v>
      </c>
    </row>
    <row r="8217">
      <c r="A8217" s="1" t="s">
        <v>48061</v>
      </c>
      <c r="B8217" s="1" t="s">
        <v>1244</v>
      </c>
      <c r="C8217" s="1" t="s">
        <v>1246</v>
      </c>
      <c r="D8217" s="1" t="s">
        <v>48062</v>
      </c>
      <c r="E8217" s="1" t="s">
        <v>48063</v>
      </c>
      <c r="F8217" s="1" t="s">
        <v>48064</v>
      </c>
      <c r="G8217" s="1" t="s">
        <v>1054</v>
      </c>
      <c r="I8217" s="1" t="s">
        <v>48065</v>
      </c>
      <c r="J8217" s="1" t="s">
        <v>48066</v>
      </c>
      <c r="K8217" s="1" t="s">
        <v>1261</v>
      </c>
      <c r="L8217" s="1" t="s">
        <v>1263</v>
      </c>
    </row>
    <row r="8218">
      <c r="A8218" s="1" t="s">
        <v>48067</v>
      </c>
      <c r="B8218" s="1" t="s">
        <v>507</v>
      </c>
      <c r="C8218" s="1" t="s">
        <v>509</v>
      </c>
      <c r="D8218" s="1" t="s">
        <v>239</v>
      </c>
      <c r="E8218" s="1" t="s">
        <v>240</v>
      </c>
      <c r="F8218" s="1" t="s">
        <v>513</v>
      </c>
      <c r="G8218" s="1" t="s">
        <v>515</v>
      </c>
      <c r="H8218" s="1" t="s">
        <v>27919</v>
      </c>
      <c r="I8218" s="1" t="s">
        <v>27920</v>
      </c>
      <c r="J8218" s="1" t="s">
        <v>48074</v>
      </c>
      <c r="K8218" s="1" t="s">
        <v>48075</v>
      </c>
      <c r="L8218" s="1" t="s">
        <v>48076</v>
      </c>
      <c r="M8218" s="1" t="s">
        <v>48079</v>
      </c>
      <c r="N8218" s="1" t="s">
        <v>91</v>
      </c>
      <c r="O8218" s="1" t="s">
        <v>92</v>
      </c>
      <c r="R8218" s="1" t="s">
        <v>524</v>
      </c>
      <c r="S8218" s="1" t="s">
        <v>526</v>
      </c>
      <c r="T8218" s="1" t="s">
        <v>27924</v>
      </c>
      <c r="U8218" s="1" t="s">
        <v>27926</v>
      </c>
      <c r="V8218" s="1" t="s">
        <v>48080</v>
      </c>
      <c r="W8218" s="1" t="s">
        <v>48081</v>
      </c>
      <c r="X8218" s="1" t="s">
        <v>532</v>
      </c>
      <c r="Y8218" s="1" t="s">
        <v>534</v>
      </c>
      <c r="AB8218" s="1" t="s">
        <v>259</v>
      </c>
      <c r="AC8218" s="1" t="s">
        <v>260</v>
      </c>
      <c r="AD8218" s="1" t="s">
        <v>48082</v>
      </c>
      <c r="AE8218" s="1" t="s">
        <v>48083</v>
      </c>
    </row>
    <row r="8219">
      <c r="A8219" s="1" t="s">
        <v>48084</v>
      </c>
      <c r="B8219" s="1" t="s">
        <v>48085</v>
      </c>
      <c r="C8219" s="1" t="s">
        <v>48086</v>
      </c>
      <c r="D8219" s="1" t="s">
        <v>48087</v>
      </c>
      <c r="E8219" s="1" t="s">
        <v>40</v>
      </c>
      <c r="F8219" s="1" t="s">
        <v>48088</v>
      </c>
      <c r="G8219" s="1" t="s">
        <v>48089</v>
      </c>
    </row>
    <row r="8220">
      <c r="A8220" s="1" t="s">
        <v>48090</v>
      </c>
      <c r="B8220" s="1" t="s">
        <v>48091</v>
      </c>
      <c r="C8220" s="1" t="s">
        <v>48092</v>
      </c>
      <c r="D8220" s="1" t="s">
        <v>48093</v>
      </c>
      <c r="E8220" s="1" t="s">
        <v>28513</v>
      </c>
      <c r="G8220" s="1" t="s">
        <v>48094</v>
      </c>
      <c r="H8220" s="1" t="s">
        <v>48095</v>
      </c>
      <c r="I8220" s="1" t="s">
        <v>28517</v>
      </c>
      <c r="J8220" s="1" t="s">
        <v>28518</v>
      </c>
    </row>
    <row r="8221">
      <c r="A8221" s="1" t="s">
        <v>23902</v>
      </c>
      <c r="B8221" s="1" t="s">
        <v>4629</v>
      </c>
      <c r="C8221" s="1" t="s">
        <v>4630</v>
      </c>
      <c r="D8221" s="1" t="s">
        <v>48096</v>
      </c>
      <c r="E8221" s="1" t="s">
        <v>189</v>
      </c>
      <c r="F8221" s="1" t="s">
        <v>4660</v>
      </c>
      <c r="G8221" s="1" t="s">
        <v>4662</v>
      </c>
    </row>
    <row r="8222">
      <c r="A8222" s="1" t="s">
        <v>48097</v>
      </c>
      <c r="B8222" s="1" t="s">
        <v>169</v>
      </c>
      <c r="C8222" s="1" t="s">
        <v>170</v>
      </c>
      <c r="D8222" s="1" t="s">
        <v>1434</v>
      </c>
      <c r="E8222" s="1" t="s">
        <v>1436</v>
      </c>
      <c r="F8222" s="1" t="s">
        <v>1430</v>
      </c>
      <c r="G8222" s="1" t="s">
        <v>1432</v>
      </c>
      <c r="H8222" s="1" t="s">
        <v>10096</v>
      </c>
      <c r="I8222" s="1" t="s">
        <v>10098</v>
      </c>
      <c r="J8222" s="1" t="s">
        <v>24530</v>
      </c>
      <c r="K8222" s="1" t="s">
        <v>24531</v>
      </c>
      <c r="M8222" s="1" t="s">
        <v>1450</v>
      </c>
      <c r="N8222" s="1" t="s">
        <v>1451</v>
      </c>
      <c r="O8222" s="1" t="s">
        <v>10107</v>
      </c>
      <c r="P8222" s="1" t="s">
        <v>10108</v>
      </c>
      <c r="Q8222" s="1" t="s">
        <v>1457</v>
      </c>
      <c r="R8222" s="1" t="s">
        <v>1458</v>
      </c>
      <c r="U8222" s="1" t="s">
        <v>183</v>
      </c>
      <c r="V8222" s="1" t="s">
        <v>184</v>
      </c>
    </row>
    <row r="8223">
      <c r="A8223" s="1" t="s">
        <v>21288</v>
      </c>
      <c r="B8223" s="1" t="s">
        <v>48098</v>
      </c>
      <c r="C8223" s="1" t="s">
        <v>189</v>
      </c>
    </row>
    <row r="8224">
      <c r="A8224" s="1" t="s">
        <v>48099</v>
      </c>
      <c r="B8224" s="1" t="s">
        <v>32558</v>
      </c>
      <c r="C8224" s="1" t="s">
        <v>32559</v>
      </c>
      <c r="D8224" s="1" t="s">
        <v>48100</v>
      </c>
      <c r="E8224" s="1" t="s">
        <v>48101</v>
      </c>
      <c r="G8224" s="1" t="s">
        <v>7235</v>
      </c>
      <c r="H8224" s="1" t="s">
        <v>7236</v>
      </c>
    </row>
    <row r="8225">
      <c r="A8225" s="1" t="s">
        <v>48102</v>
      </c>
      <c r="B8225" s="1" t="s">
        <v>239</v>
      </c>
      <c r="C8225" s="1" t="s">
        <v>240</v>
      </c>
      <c r="D8225" s="1" t="s">
        <v>48103</v>
      </c>
      <c r="E8225" s="1" t="s">
        <v>1322</v>
      </c>
      <c r="F8225" s="1" t="s">
        <v>259</v>
      </c>
      <c r="G8225" s="1" t="s">
        <v>260</v>
      </c>
    </row>
    <row r="8226">
      <c r="A8226" s="1" t="s">
        <v>48105</v>
      </c>
      <c r="B8226" s="1" t="s">
        <v>48106</v>
      </c>
      <c r="C8226" s="1" t="s">
        <v>48107</v>
      </c>
      <c r="D8226" s="1" t="s">
        <v>48108</v>
      </c>
      <c r="E8226" s="1" t="s">
        <v>48109</v>
      </c>
      <c r="G8226" s="1" t="s">
        <v>48111</v>
      </c>
      <c r="H8226" s="1" t="s">
        <v>48112</v>
      </c>
    </row>
    <row r="8227">
      <c r="A8227" s="1" t="s">
        <v>48113</v>
      </c>
      <c r="B8227" s="1" t="s">
        <v>346</v>
      </c>
      <c r="C8227" s="1" t="s">
        <v>347</v>
      </c>
      <c r="D8227" s="1" t="s">
        <v>10591</v>
      </c>
      <c r="E8227" s="1" t="s">
        <v>10592</v>
      </c>
      <c r="F8227" s="1" t="s">
        <v>43955</v>
      </c>
      <c r="G8227" s="1" t="s">
        <v>43956</v>
      </c>
      <c r="H8227" s="1" t="s">
        <v>48114</v>
      </c>
      <c r="I8227" s="1" t="s">
        <v>48115</v>
      </c>
      <c r="K8227" s="1" t="s">
        <v>43957</v>
      </c>
      <c r="L8227" s="1" t="s">
        <v>43958</v>
      </c>
      <c r="O8227" s="1" t="s">
        <v>361</v>
      </c>
      <c r="P8227" s="1" t="s">
        <v>362</v>
      </c>
    </row>
    <row r="8228">
      <c r="A8228" s="1" t="s">
        <v>48116</v>
      </c>
      <c r="B8228" s="1" t="s">
        <v>6216</v>
      </c>
      <c r="C8228" s="1" t="s">
        <v>6217</v>
      </c>
      <c r="D8228" s="1" t="s">
        <v>48117</v>
      </c>
      <c r="E8228" s="1" t="s">
        <v>189</v>
      </c>
      <c r="F8228" s="1" t="s">
        <v>6231</v>
      </c>
      <c r="G8228" s="1" t="s">
        <v>6217</v>
      </c>
      <c r="H8228" s="1" t="s">
        <v>6235</v>
      </c>
      <c r="I8228" s="1" t="s">
        <v>6236</v>
      </c>
    </row>
    <row r="8229">
      <c r="A8229" s="1" t="s">
        <v>48118</v>
      </c>
      <c r="B8229" s="1" t="s">
        <v>14533</v>
      </c>
      <c r="C8229" s="1" t="s">
        <v>14534</v>
      </c>
      <c r="E8229" s="1" t="s">
        <v>14542</v>
      </c>
      <c r="F8229" s="1" t="s">
        <v>14543</v>
      </c>
      <c r="G8229" s="1" t="s">
        <v>14544</v>
      </c>
      <c r="H8229" s="1" t="s">
        <v>14546</v>
      </c>
    </row>
    <row r="8230">
      <c r="A8230" s="1" t="s">
        <v>48119</v>
      </c>
      <c r="B8230" s="1" t="s">
        <v>32045</v>
      </c>
      <c r="C8230" s="1" t="s">
        <v>32046</v>
      </c>
    </row>
    <row r="8231">
      <c r="A8231" s="1" t="s">
        <v>48121</v>
      </c>
      <c r="B8231" s="1" t="s">
        <v>9835</v>
      </c>
      <c r="C8231" s="1" t="s">
        <v>9836</v>
      </c>
      <c r="D8231" s="1" t="s">
        <v>9838</v>
      </c>
      <c r="E8231" s="1" t="s">
        <v>9840</v>
      </c>
      <c r="F8231" s="1" t="s">
        <v>14564</v>
      </c>
      <c r="G8231" s="1" t="s">
        <v>14563</v>
      </c>
      <c r="I8231" s="1" t="s">
        <v>9845</v>
      </c>
      <c r="J8231" s="1" t="s">
        <v>9847</v>
      </c>
      <c r="K8231" s="1" t="s">
        <v>9849</v>
      </c>
      <c r="L8231" s="1" t="s">
        <v>9850</v>
      </c>
    </row>
    <row r="8232">
      <c r="A8232" s="1" t="s">
        <v>48122</v>
      </c>
      <c r="B8232" s="1" t="s">
        <v>7802</v>
      </c>
      <c r="C8232" s="1" t="s">
        <v>7803</v>
      </c>
      <c r="D8232" s="1" t="s">
        <v>48123</v>
      </c>
      <c r="E8232" s="1" t="s">
        <v>48124</v>
      </c>
      <c r="G8232" s="1" t="s">
        <v>7806</v>
      </c>
      <c r="H8232" s="1" t="s">
        <v>7807</v>
      </c>
      <c r="J8232" s="1" t="s">
        <v>7809</v>
      </c>
      <c r="K8232" s="1" t="s">
        <v>7810</v>
      </c>
    </row>
    <row r="8233">
      <c r="A8233" s="1" t="s">
        <v>26586</v>
      </c>
      <c r="B8233" s="1" t="s">
        <v>2047</v>
      </c>
      <c r="C8233" s="1" t="s">
        <v>2048</v>
      </c>
      <c r="D8233" s="1" t="s">
        <v>2113</v>
      </c>
      <c r="E8233" s="1" t="s">
        <v>2115</v>
      </c>
      <c r="F8233" s="1" t="s">
        <v>13206</v>
      </c>
      <c r="G8233" s="1" t="s">
        <v>13208</v>
      </c>
      <c r="H8233" s="1" t="s">
        <v>32047</v>
      </c>
      <c r="I8233" s="1" t="s">
        <v>32048</v>
      </c>
      <c r="J8233" s="1" t="s">
        <v>2117</v>
      </c>
      <c r="K8233" s="1" t="s">
        <v>2119</v>
      </c>
      <c r="L8233" s="1" t="s">
        <v>32049</v>
      </c>
      <c r="M8233" s="1" t="s">
        <v>32050</v>
      </c>
      <c r="N8233" s="1" t="s">
        <v>32051</v>
      </c>
      <c r="O8233" s="1" t="s">
        <v>32052</v>
      </c>
      <c r="P8233" s="1">
        <v>790.0</v>
      </c>
      <c r="Q8233" s="1" t="s">
        <v>10653</v>
      </c>
      <c r="S8233" s="1" t="s">
        <v>2223</v>
      </c>
      <c r="T8233" s="1" t="s">
        <v>2225</v>
      </c>
      <c r="U8233" s="1" t="s">
        <v>13216</v>
      </c>
      <c r="V8233" s="1" t="s">
        <v>13217</v>
      </c>
      <c r="W8233" s="1" t="s">
        <v>2228</v>
      </c>
      <c r="X8233" s="1" t="s">
        <v>2222</v>
      </c>
      <c r="Y8233" s="1" t="s">
        <v>2058</v>
      </c>
      <c r="Z8233" s="1" t="s">
        <v>2060</v>
      </c>
      <c r="AA8233" s="1" t="s">
        <v>2234</v>
      </c>
      <c r="AB8233" s="1" t="s">
        <v>2236</v>
      </c>
    </row>
    <row r="8234">
      <c r="A8234" s="1" t="s">
        <v>48126</v>
      </c>
      <c r="B8234" s="1" t="s">
        <v>32053</v>
      </c>
      <c r="C8234" s="1" t="s">
        <v>40</v>
      </c>
    </row>
    <row r="8235">
      <c r="A8235" s="1" t="s">
        <v>19439</v>
      </c>
      <c r="B8235" s="1" t="s">
        <v>193</v>
      </c>
      <c r="C8235" s="1" t="s">
        <v>194</v>
      </c>
      <c r="D8235" s="1" t="s">
        <v>8467</v>
      </c>
      <c r="E8235" s="1" t="s">
        <v>196</v>
      </c>
      <c r="H8235" s="1" t="s">
        <v>197</v>
      </c>
      <c r="I8235" s="1" t="s">
        <v>198</v>
      </c>
      <c r="J8235" s="1" t="s">
        <v>199</v>
      </c>
      <c r="K8235" s="1" t="s">
        <v>200</v>
      </c>
      <c r="L8235" s="1" t="s">
        <v>201</v>
      </c>
      <c r="M8235" s="1" t="s">
        <v>202</v>
      </c>
    </row>
    <row r="8236">
      <c r="A8236" s="1" t="s">
        <v>48128</v>
      </c>
      <c r="B8236" s="1" t="s">
        <v>779</v>
      </c>
      <c r="C8236" s="1" t="s">
        <v>780</v>
      </c>
      <c r="D8236" s="1" t="s">
        <v>2015</v>
      </c>
      <c r="E8236" s="1" t="s">
        <v>2017</v>
      </c>
      <c r="F8236" s="1" t="s">
        <v>837</v>
      </c>
      <c r="G8236" s="1" t="s">
        <v>839</v>
      </c>
      <c r="H8236" s="1" t="s">
        <v>38067</v>
      </c>
      <c r="I8236" s="1" t="s">
        <v>847</v>
      </c>
      <c r="J8236" s="1" t="s">
        <v>845</v>
      </c>
      <c r="K8236" s="1" t="s">
        <v>847</v>
      </c>
      <c r="L8236" s="1" t="s">
        <v>786</v>
      </c>
      <c r="M8236" s="1" t="s">
        <v>787</v>
      </c>
      <c r="N8236" s="1" t="s">
        <v>788</v>
      </c>
      <c r="O8236" s="1" t="s">
        <v>789</v>
      </c>
      <c r="P8236" s="1" t="s">
        <v>2027</v>
      </c>
      <c r="Q8236" s="1" t="s">
        <v>2028</v>
      </c>
    </row>
    <row r="8237">
      <c r="A8237" s="1" t="s">
        <v>48129</v>
      </c>
      <c r="B8237" s="1" t="s">
        <v>34845</v>
      </c>
      <c r="C8237" s="1" t="s">
        <v>7373</v>
      </c>
    </row>
    <row r="8238">
      <c r="A8238" s="1" t="s">
        <v>48130</v>
      </c>
      <c r="B8238" s="1" t="s">
        <v>48131</v>
      </c>
      <c r="C8238" s="1" t="s">
        <v>48132</v>
      </c>
      <c r="D8238" s="1" t="s">
        <v>48133</v>
      </c>
      <c r="E8238" s="1" t="s">
        <v>48134</v>
      </c>
      <c r="F8238" s="1" t="s">
        <v>48135</v>
      </c>
      <c r="G8238" s="1" t="s">
        <v>48136</v>
      </c>
      <c r="H8238" s="1" t="s">
        <v>48137</v>
      </c>
      <c r="I8238" s="1" t="s">
        <v>48134</v>
      </c>
      <c r="J8238" s="1" t="s">
        <v>3565</v>
      </c>
      <c r="K8238" s="1" t="s">
        <v>3567</v>
      </c>
      <c r="L8238" s="1" t="s">
        <v>48138</v>
      </c>
      <c r="M8238" s="1" t="s">
        <v>48139</v>
      </c>
    </row>
    <row r="8239">
      <c r="A8239" s="1" t="s">
        <v>48140</v>
      </c>
      <c r="B8239" s="1" t="s">
        <v>1046</v>
      </c>
      <c r="C8239" s="1" t="s">
        <v>1047</v>
      </c>
      <c r="D8239" s="1" t="s">
        <v>48141</v>
      </c>
      <c r="E8239" s="1" t="s">
        <v>48142</v>
      </c>
      <c r="F8239" s="1" t="s">
        <v>48143</v>
      </c>
      <c r="G8239" s="1" t="s">
        <v>48144</v>
      </c>
      <c r="H8239" s="1" t="s">
        <v>6545</v>
      </c>
      <c r="I8239" s="1" t="s">
        <v>6546</v>
      </c>
      <c r="J8239" s="1" t="s">
        <v>1056</v>
      </c>
      <c r="K8239" s="1" t="s">
        <v>1057</v>
      </c>
    </row>
    <row r="8240">
      <c r="A8240" s="1" t="s">
        <v>48145</v>
      </c>
      <c r="B8240" s="1" t="s">
        <v>24048</v>
      </c>
      <c r="C8240" s="1" t="s">
        <v>24049</v>
      </c>
      <c r="D8240" s="1" t="s">
        <v>24050</v>
      </c>
      <c r="E8240" s="1" t="s">
        <v>24051</v>
      </c>
      <c r="F8240" s="1" t="s">
        <v>24052</v>
      </c>
      <c r="G8240" s="1" t="s">
        <v>24053</v>
      </c>
      <c r="H8240" s="1">
        <v>62.0</v>
      </c>
      <c r="I8240" s="1" t="s">
        <v>16817</v>
      </c>
      <c r="K8240" s="1" t="s">
        <v>24054</v>
      </c>
      <c r="L8240" s="1" t="s">
        <v>24056</v>
      </c>
    </row>
    <row r="8241">
      <c r="A8241" s="1" t="s">
        <v>48147</v>
      </c>
      <c r="B8241" s="1" t="s">
        <v>24058</v>
      </c>
      <c r="C8241" s="1" t="s">
        <v>40</v>
      </c>
      <c r="D8241" s="1" t="s">
        <v>24059</v>
      </c>
      <c r="E8241" s="1" t="s">
        <v>24060</v>
      </c>
    </row>
    <row r="8242">
      <c r="A8242" s="1" t="s">
        <v>21238</v>
      </c>
      <c r="B8242" s="1" t="s">
        <v>37430</v>
      </c>
      <c r="C8242" s="1" t="s">
        <v>37431</v>
      </c>
      <c r="D8242" s="1" t="s">
        <v>37432</v>
      </c>
      <c r="E8242" s="1" t="s">
        <v>37433</v>
      </c>
      <c r="F8242" s="1" t="s">
        <v>48149</v>
      </c>
      <c r="G8242" s="1" t="s">
        <v>48150</v>
      </c>
      <c r="H8242" s="1" t="s">
        <v>48151</v>
      </c>
      <c r="I8242" s="1" t="s">
        <v>9374</v>
      </c>
      <c r="K8242" s="1" t="s">
        <v>37435</v>
      </c>
      <c r="L8242" s="1" t="s">
        <v>37436</v>
      </c>
      <c r="M8242" s="1" t="s">
        <v>48152</v>
      </c>
      <c r="N8242" s="1" t="s">
        <v>48153</v>
      </c>
      <c r="P8242" s="1" t="s">
        <v>37437</v>
      </c>
      <c r="Q8242" s="1" t="s">
        <v>37438</v>
      </c>
    </row>
    <row r="8243">
      <c r="A8243" s="1" t="s">
        <v>24823</v>
      </c>
      <c r="B8243" s="1" t="s">
        <v>169</v>
      </c>
      <c r="C8243" s="1" t="s">
        <v>170</v>
      </c>
      <c r="D8243" s="1" t="s">
        <v>27897</v>
      </c>
      <c r="E8243" s="1" t="s">
        <v>27898</v>
      </c>
      <c r="F8243" s="1" t="s">
        <v>48154</v>
      </c>
      <c r="G8243" s="1" t="s">
        <v>48155</v>
      </c>
      <c r="I8243" s="1" t="s">
        <v>27908</v>
      </c>
      <c r="J8243" s="1" t="s">
        <v>27909</v>
      </c>
      <c r="K8243" s="1" t="s">
        <v>183</v>
      </c>
      <c r="L8243" s="1" t="s">
        <v>184</v>
      </c>
    </row>
    <row r="8244">
      <c r="A8244" s="1" t="s">
        <v>48156</v>
      </c>
      <c r="B8244" s="1" t="s">
        <v>720</v>
      </c>
      <c r="C8244" s="1" t="s">
        <v>722</v>
      </c>
      <c r="D8244" s="1" t="s">
        <v>21197</v>
      </c>
      <c r="E8244" s="1" t="s">
        <v>21199</v>
      </c>
      <c r="F8244" s="1" t="s">
        <v>48157</v>
      </c>
      <c r="G8244" s="1" t="s">
        <v>48158</v>
      </c>
      <c r="I8244" s="1" t="s">
        <v>48159</v>
      </c>
      <c r="J8244" s="1" t="s">
        <v>21199</v>
      </c>
      <c r="L8244" s="1" t="s">
        <v>759</v>
      </c>
      <c r="M8244" s="1" t="s">
        <v>760</v>
      </c>
    </row>
    <row r="8245">
      <c r="A8245" s="1" t="s">
        <v>48161</v>
      </c>
      <c r="B8245" s="1" t="s">
        <v>48162</v>
      </c>
      <c r="C8245" s="1" t="s">
        <v>40</v>
      </c>
      <c r="D8245" s="1" t="s">
        <v>5352</v>
      </c>
      <c r="E8245" s="1" t="s">
        <v>5353</v>
      </c>
    </row>
    <row r="8246">
      <c r="A8246" s="1" t="s">
        <v>48163</v>
      </c>
      <c r="B8246" s="1" t="s">
        <v>40829</v>
      </c>
      <c r="C8246" s="1" t="s">
        <v>40830</v>
      </c>
      <c r="D8246" s="1" t="s">
        <v>4817</v>
      </c>
      <c r="E8246" s="1" t="s">
        <v>4818</v>
      </c>
      <c r="F8246" s="1" t="s">
        <v>4162</v>
      </c>
      <c r="G8246" s="1" t="s">
        <v>4163</v>
      </c>
      <c r="H8246" s="1" t="s">
        <v>2543</v>
      </c>
      <c r="I8246" s="1" t="s">
        <v>2544</v>
      </c>
      <c r="J8246" s="1">
        <v>480.0</v>
      </c>
      <c r="K8246" s="1" t="s">
        <v>570</v>
      </c>
      <c r="L8246" s="1">
        <v>230.0</v>
      </c>
      <c r="M8246" s="1" t="s">
        <v>159</v>
      </c>
      <c r="N8246" s="1">
        <v>240.0</v>
      </c>
      <c r="O8246" s="1" t="s">
        <v>1986</v>
      </c>
      <c r="Q8246" s="1" t="s">
        <v>40832</v>
      </c>
      <c r="R8246" s="1" t="s">
        <v>40833</v>
      </c>
      <c r="S8246" s="1" t="s">
        <v>4824</v>
      </c>
      <c r="T8246" s="1" t="s">
        <v>4825</v>
      </c>
    </row>
    <row r="8247">
      <c r="A8247" s="1" t="s">
        <v>27118</v>
      </c>
      <c r="B8247" s="1" t="s">
        <v>489</v>
      </c>
      <c r="C8247" s="1" t="s">
        <v>490</v>
      </c>
      <c r="D8247" s="1" t="s">
        <v>491</v>
      </c>
      <c r="E8247" s="1" t="s">
        <v>492</v>
      </c>
      <c r="F8247" s="1" t="s">
        <v>40835</v>
      </c>
      <c r="G8247" s="1" t="s">
        <v>40836</v>
      </c>
      <c r="H8247" s="1" t="s">
        <v>495</v>
      </c>
      <c r="I8247" s="1" t="s">
        <v>496</v>
      </c>
      <c r="K8247" s="1" t="s">
        <v>497</v>
      </c>
      <c r="L8247" s="1" t="s">
        <v>488</v>
      </c>
      <c r="M8247" s="1" t="s">
        <v>500</v>
      </c>
      <c r="N8247" s="1" t="s">
        <v>502</v>
      </c>
      <c r="O8247" s="1" t="s">
        <v>504</v>
      </c>
      <c r="P8247" s="1" t="s">
        <v>505</v>
      </c>
    </row>
    <row r="8248">
      <c r="A8248" s="1" t="s">
        <v>48164</v>
      </c>
      <c r="B8248" s="1" t="s">
        <v>507</v>
      </c>
      <c r="C8248" s="1" t="s">
        <v>509</v>
      </c>
      <c r="D8248" s="1" t="s">
        <v>239</v>
      </c>
      <c r="E8248" s="1" t="s">
        <v>240</v>
      </c>
      <c r="F8248" s="1" t="s">
        <v>40839</v>
      </c>
      <c r="G8248" s="1" t="s">
        <v>1460</v>
      </c>
      <c r="I8248" s="1" t="s">
        <v>524</v>
      </c>
      <c r="J8248" s="1" t="s">
        <v>526</v>
      </c>
      <c r="L8248" s="1" t="s">
        <v>259</v>
      </c>
      <c r="M8248" s="1" t="s">
        <v>260</v>
      </c>
    </row>
    <row r="8249">
      <c r="A8249" s="1" t="s">
        <v>48165</v>
      </c>
      <c r="B8249" s="1" t="s">
        <v>28796</v>
      </c>
      <c r="C8249" s="1" t="s">
        <v>28797</v>
      </c>
      <c r="D8249" s="1" t="s">
        <v>28798</v>
      </c>
      <c r="E8249" s="1" t="s">
        <v>40</v>
      </c>
      <c r="F8249" s="1" t="s">
        <v>28799</v>
      </c>
      <c r="G8249" s="1" t="s">
        <v>28800</v>
      </c>
    </row>
    <row r="8250">
      <c r="A8250" s="1" t="s">
        <v>48166</v>
      </c>
      <c r="B8250" s="1" t="s">
        <v>36288</v>
      </c>
      <c r="C8250" s="1" t="s">
        <v>36290</v>
      </c>
      <c r="D8250" s="1" t="s">
        <v>36291</v>
      </c>
      <c r="E8250" s="1" t="s">
        <v>36292</v>
      </c>
      <c r="F8250" s="1" t="s">
        <v>36293</v>
      </c>
      <c r="G8250" s="1" t="s">
        <v>36294</v>
      </c>
    </row>
    <row r="8251">
      <c r="A8251" s="1" t="s">
        <v>48167</v>
      </c>
      <c r="B8251" s="1" t="s">
        <v>36296</v>
      </c>
      <c r="C8251" s="1" t="s">
        <v>36297</v>
      </c>
      <c r="D8251" s="1" t="s">
        <v>36298</v>
      </c>
      <c r="E8251" s="1" t="s">
        <v>36299</v>
      </c>
      <c r="G8251" s="1" t="s">
        <v>36300</v>
      </c>
      <c r="H8251" s="1" t="s">
        <v>36297</v>
      </c>
    </row>
    <row r="8252">
      <c r="A8252" s="1" t="s">
        <v>33684</v>
      </c>
      <c r="B8252" s="1" t="s">
        <v>36301</v>
      </c>
      <c r="C8252" s="1" t="s">
        <v>36302</v>
      </c>
      <c r="D8252" s="1" t="s">
        <v>36303</v>
      </c>
      <c r="E8252" s="1" t="s">
        <v>40</v>
      </c>
      <c r="F8252" s="1" t="s">
        <v>36304</v>
      </c>
      <c r="G8252" s="1" t="s">
        <v>36305</v>
      </c>
    </row>
    <row r="8253">
      <c r="A8253" s="1" t="s">
        <v>48168</v>
      </c>
      <c r="B8253" s="1" t="s">
        <v>169</v>
      </c>
      <c r="C8253" s="1" t="s">
        <v>170</v>
      </c>
      <c r="D8253" s="1" t="s">
        <v>1434</v>
      </c>
      <c r="E8253" s="1" t="s">
        <v>1436</v>
      </c>
      <c r="F8253" s="1" t="s">
        <v>4759</v>
      </c>
      <c r="G8253" s="1" t="s">
        <v>4761</v>
      </c>
      <c r="H8253" s="1" t="s">
        <v>1430</v>
      </c>
      <c r="I8253" s="1" t="s">
        <v>1432</v>
      </c>
      <c r="J8253" s="1" t="s">
        <v>48169</v>
      </c>
      <c r="K8253" s="1" t="s">
        <v>13169</v>
      </c>
      <c r="L8253" s="1" t="s">
        <v>4767</v>
      </c>
      <c r="M8253" s="1" t="s">
        <v>4769</v>
      </c>
      <c r="N8253" s="1" t="s">
        <v>1450</v>
      </c>
      <c r="O8253" s="1" t="s">
        <v>1451</v>
      </c>
      <c r="Q8253" s="1" t="s">
        <v>183</v>
      </c>
      <c r="R8253" s="1" t="s">
        <v>184</v>
      </c>
    </row>
    <row r="8254">
      <c r="A8254" s="1" t="s">
        <v>30701</v>
      </c>
      <c r="B8254" s="1" t="s">
        <v>19544</v>
      </c>
      <c r="C8254" s="1" t="s">
        <v>19546</v>
      </c>
      <c r="D8254" s="1" t="s">
        <v>19541</v>
      </c>
      <c r="E8254" s="1" t="s">
        <v>19542</v>
      </c>
      <c r="F8254" s="1" t="s">
        <v>36306</v>
      </c>
      <c r="G8254" s="1" t="s">
        <v>36307</v>
      </c>
      <c r="H8254" s="1" t="s">
        <v>36308</v>
      </c>
      <c r="I8254" s="1" t="s">
        <v>36309</v>
      </c>
      <c r="K8254" s="1" t="s">
        <v>19554</v>
      </c>
      <c r="L8254" s="1" t="s">
        <v>19556</v>
      </c>
      <c r="M8254" s="1" t="s">
        <v>36310</v>
      </c>
      <c r="N8254" s="1" t="s">
        <v>36311</v>
      </c>
      <c r="P8254" s="1" t="s">
        <v>19558</v>
      </c>
      <c r="Q8254" s="1" t="s">
        <v>19559</v>
      </c>
      <c r="R8254" s="1" t="s">
        <v>36312</v>
      </c>
      <c r="S8254" s="1" t="s">
        <v>36313</v>
      </c>
    </row>
    <row r="8255">
      <c r="A8255" s="1" t="s">
        <v>34486</v>
      </c>
      <c r="B8255" s="1" t="s">
        <v>1539</v>
      </c>
      <c r="C8255" s="1" t="s">
        <v>1541</v>
      </c>
      <c r="D8255" s="1" t="s">
        <v>48174</v>
      </c>
      <c r="E8255" s="1" t="s">
        <v>48175</v>
      </c>
      <c r="F8255" s="1" t="s">
        <v>48176</v>
      </c>
      <c r="G8255" s="1" t="s">
        <v>1549</v>
      </c>
      <c r="I8255" s="1" t="s">
        <v>1551</v>
      </c>
      <c r="J8255" s="1" t="s">
        <v>1541</v>
      </c>
      <c r="K8255" s="1" t="s">
        <v>1554</v>
      </c>
      <c r="L8255" s="1" t="s">
        <v>1556</v>
      </c>
    </row>
    <row r="8256">
      <c r="A8256" s="1" t="s">
        <v>48177</v>
      </c>
      <c r="B8256" s="1" t="s">
        <v>36315</v>
      </c>
      <c r="C8256" s="1" t="s">
        <v>36316</v>
      </c>
      <c r="D8256" s="1" t="s">
        <v>36317</v>
      </c>
      <c r="E8256" s="1" t="s">
        <v>36318</v>
      </c>
      <c r="F8256" s="1" t="s">
        <v>24635</v>
      </c>
      <c r="G8256" s="1" t="s">
        <v>24636</v>
      </c>
      <c r="H8256" s="1" t="s">
        <v>36319</v>
      </c>
      <c r="I8256" s="1" t="s">
        <v>36320</v>
      </c>
    </row>
    <row r="8257">
      <c r="A8257" s="1" t="s">
        <v>48179</v>
      </c>
      <c r="B8257" s="1" t="s">
        <v>1462</v>
      </c>
      <c r="C8257" s="1" t="s">
        <v>1463</v>
      </c>
      <c r="D8257" s="1" t="s">
        <v>36322</v>
      </c>
      <c r="E8257" s="1" t="s">
        <v>1463</v>
      </c>
      <c r="F8257" s="1" t="s">
        <v>2568</v>
      </c>
      <c r="G8257" s="1" t="s">
        <v>2573</v>
      </c>
      <c r="I8257" s="1" t="s">
        <v>1466</v>
      </c>
      <c r="J8257" s="1" t="s">
        <v>1463</v>
      </c>
      <c r="K8257" s="1" t="s">
        <v>1363</v>
      </c>
      <c r="L8257" s="1" t="s">
        <v>1364</v>
      </c>
      <c r="N8257" s="1" t="s">
        <v>1467</v>
      </c>
      <c r="O8257" s="1" t="s">
        <v>1469</v>
      </c>
    </row>
    <row r="8258">
      <c r="A8258" s="1" t="s">
        <v>26813</v>
      </c>
      <c r="B8258" s="1" t="s">
        <v>1244</v>
      </c>
      <c r="C8258" s="1" t="s">
        <v>1246</v>
      </c>
      <c r="D8258" s="1" t="s">
        <v>38054</v>
      </c>
      <c r="E8258" s="1" t="s">
        <v>38055</v>
      </c>
      <c r="F8258" s="1" t="s">
        <v>38056</v>
      </c>
      <c r="G8258" s="1" t="s">
        <v>38057</v>
      </c>
      <c r="H8258" s="1" t="s">
        <v>38058</v>
      </c>
      <c r="I8258" s="1" t="s">
        <v>38059</v>
      </c>
      <c r="J8258" s="1">
        <v>561.0</v>
      </c>
      <c r="K8258" s="1" t="s">
        <v>9321</v>
      </c>
      <c r="L8258" s="1" t="s">
        <v>38060</v>
      </c>
      <c r="M8258" s="1" t="s">
        <v>38061</v>
      </c>
      <c r="N8258" s="1" t="s">
        <v>1261</v>
      </c>
      <c r="O8258" s="1" t="s">
        <v>1263</v>
      </c>
    </row>
    <row r="8259">
      <c r="A8259" s="1" t="s">
        <v>48181</v>
      </c>
      <c r="B8259" s="1" t="s">
        <v>46255</v>
      </c>
      <c r="C8259" s="1" t="s">
        <v>189</v>
      </c>
    </row>
    <row r="8260">
      <c r="A8260" s="1" t="s">
        <v>48182</v>
      </c>
      <c r="B8260" s="1" t="s">
        <v>1068</v>
      </c>
      <c r="C8260" s="1" t="s">
        <v>1069</v>
      </c>
      <c r="D8260" s="1" t="s">
        <v>273</v>
      </c>
      <c r="E8260" s="1" t="s">
        <v>274</v>
      </c>
      <c r="F8260" s="1" t="s">
        <v>46254</v>
      </c>
      <c r="G8260" s="1" t="s">
        <v>4381</v>
      </c>
      <c r="H8260" s="1" t="s">
        <v>898</v>
      </c>
      <c r="I8260" s="1" t="s">
        <v>900</v>
      </c>
      <c r="J8260" s="1" t="s">
        <v>1074</v>
      </c>
      <c r="K8260" s="1" t="s">
        <v>1075</v>
      </c>
      <c r="L8260" s="1" t="s">
        <v>300</v>
      </c>
      <c r="M8260" s="1" t="s">
        <v>301</v>
      </c>
    </row>
    <row r="8261">
      <c r="A8261" s="1" t="s">
        <v>48185</v>
      </c>
      <c r="B8261" s="1" t="s">
        <v>47554</v>
      </c>
      <c r="C8261" s="1" t="s">
        <v>40</v>
      </c>
    </row>
    <row r="8262">
      <c r="A8262" s="1" t="s">
        <v>48186</v>
      </c>
      <c r="B8262" s="1" t="s">
        <v>3888</v>
      </c>
      <c r="C8262" s="1" t="s">
        <v>3889</v>
      </c>
      <c r="D8262" s="1" t="s">
        <v>3908</v>
      </c>
      <c r="E8262" s="1" t="s">
        <v>3909</v>
      </c>
      <c r="F8262" s="1" t="s">
        <v>47555</v>
      </c>
      <c r="G8262" s="1" t="s">
        <v>47556</v>
      </c>
      <c r="H8262" s="1" t="s">
        <v>4883</v>
      </c>
      <c r="I8262" s="1" t="s">
        <v>4884</v>
      </c>
      <c r="J8262" s="1" t="s">
        <v>3892</v>
      </c>
      <c r="K8262" s="1" t="s">
        <v>3889</v>
      </c>
      <c r="L8262" s="1" t="s">
        <v>3914</v>
      </c>
      <c r="M8262" s="1" t="s">
        <v>3916</v>
      </c>
      <c r="N8262" s="1" t="s">
        <v>3896</v>
      </c>
      <c r="O8262" s="1" t="s">
        <v>3899</v>
      </c>
      <c r="P8262" s="1" t="s">
        <v>3901</v>
      </c>
      <c r="Q8262" s="1" t="s">
        <v>3902</v>
      </c>
    </row>
    <row r="8263">
      <c r="A8263" s="1" t="s">
        <v>48187</v>
      </c>
      <c r="B8263" s="1" t="s">
        <v>47559</v>
      </c>
      <c r="C8263" s="1" t="s">
        <v>47560</v>
      </c>
    </row>
    <row r="8264">
      <c r="A8264" s="1" t="s">
        <v>24591</v>
      </c>
      <c r="B8264" s="1" t="s">
        <v>4603</v>
      </c>
      <c r="C8264" s="1" t="s">
        <v>4604</v>
      </c>
      <c r="D8264" s="1" t="s">
        <v>7005</v>
      </c>
      <c r="E8264" s="1" t="s">
        <v>7006</v>
      </c>
      <c r="F8264" s="1" t="s">
        <v>48188</v>
      </c>
      <c r="G8264" s="1" t="s">
        <v>48189</v>
      </c>
      <c r="H8264" s="1" t="s">
        <v>48190</v>
      </c>
      <c r="I8264" s="1" t="s">
        <v>48191</v>
      </c>
      <c r="L8264" s="1" t="s">
        <v>311</v>
      </c>
      <c r="M8264" s="1" t="s">
        <v>312</v>
      </c>
      <c r="N8264" s="1" t="s">
        <v>48192</v>
      </c>
      <c r="O8264" s="1" t="s">
        <v>48193</v>
      </c>
      <c r="P8264" s="1" t="s">
        <v>270</v>
      </c>
      <c r="Q8264" s="1" t="s">
        <v>271</v>
      </c>
      <c r="S8264" s="1" t="s">
        <v>7021</v>
      </c>
      <c r="T8264" s="1" t="s">
        <v>7023</v>
      </c>
      <c r="U8264" s="1" t="s">
        <v>313</v>
      </c>
      <c r="V8264" s="1" t="s">
        <v>314</v>
      </c>
    </row>
    <row r="8265">
      <c r="A8265" s="1" t="s">
        <v>48194</v>
      </c>
      <c r="B8265" s="1" t="s">
        <v>5416</v>
      </c>
      <c r="C8265" s="1" t="s">
        <v>5418</v>
      </c>
      <c r="D8265" s="1" t="s">
        <v>26574</v>
      </c>
      <c r="E8265" s="1" t="s">
        <v>26575</v>
      </c>
      <c r="F8265" s="1" t="s">
        <v>26576</v>
      </c>
      <c r="G8265" s="1" t="s">
        <v>26577</v>
      </c>
      <c r="I8265" s="1" t="s">
        <v>26578</v>
      </c>
      <c r="J8265" s="1" t="s">
        <v>26579</v>
      </c>
      <c r="K8265" s="1" t="s">
        <v>5452</v>
      </c>
      <c r="L8265" s="1" t="s">
        <v>5453</v>
      </c>
    </row>
    <row r="8266">
      <c r="A8266" s="1" t="s">
        <v>48195</v>
      </c>
      <c r="B8266" s="1" t="s">
        <v>47566</v>
      </c>
      <c r="C8266" s="1" t="s">
        <v>47568</v>
      </c>
      <c r="D8266" s="1" t="s">
        <v>47564</v>
      </c>
      <c r="E8266" s="1" t="s">
        <v>47565</v>
      </c>
      <c r="F8266" s="1" t="s">
        <v>47570</v>
      </c>
      <c r="G8266" s="1" t="s">
        <v>47571</v>
      </c>
      <c r="H8266" s="1" t="s">
        <v>2145</v>
      </c>
      <c r="I8266" s="1" t="s">
        <v>2146</v>
      </c>
      <c r="K8266" s="1" t="s">
        <v>47572</v>
      </c>
      <c r="L8266" s="1" t="s">
        <v>47573</v>
      </c>
      <c r="M8266" s="1" t="s">
        <v>47574</v>
      </c>
      <c r="N8266" s="1" t="s">
        <v>47575</v>
      </c>
    </row>
    <row r="8267">
      <c r="A8267" s="1" t="s">
        <v>48196</v>
      </c>
      <c r="B8267" s="1" t="s">
        <v>47583</v>
      </c>
      <c r="C8267" s="1" t="s">
        <v>47584</v>
      </c>
      <c r="D8267" s="1" t="s">
        <v>30561</v>
      </c>
      <c r="E8267" s="1" t="s">
        <v>189</v>
      </c>
      <c r="F8267" s="1" t="s">
        <v>47585</v>
      </c>
      <c r="G8267" s="1" t="s">
        <v>47586</v>
      </c>
    </row>
    <row r="8268">
      <c r="A8268" s="1" t="s">
        <v>31131</v>
      </c>
      <c r="B8268" s="1" t="s">
        <v>867</v>
      </c>
      <c r="C8268" s="1" t="s">
        <v>869</v>
      </c>
      <c r="D8268" s="1" t="s">
        <v>871</v>
      </c>
      <c r="E8268" s="1" t="s">
        <v>873</v>
      </c>
      <c r="F8268" s="1" t="s">
        <v>47587</v>
      </c>
      <c r="G8268" s="1" t="s">
        <v>47589</v>
      </c>
      <c r="I8268" s="1" t="s">
        <v>880</v>
      </c>
      <c r="J8268" s="1" t="s">
        <v>881</v>
      </c>
      <c r="L8268" s="1" t="s">
        <v>882</v>
      </c>
      <c r="M8268" s="1" t="s">
        <v>883</v>
      </c>
    </row>
    <row r="8269">
      <c r="A8269" s="1" t="s">
        <v>48197</v>
      </c>
      <c r="B8269" s="1" t="s">
        <v>169</v>
      </c>
      <c r="C8269" s="1" t="s">
        <v>170</v>
      </c>
      <c r="D8269" s="1" t="s">
        <v>6983</v>
      </c>
      <c r="E8269" s="1" t="s">
        <v>6984</v>
      </c>
      <c r="F8269" s="1" t="s">
        <v>7975</v>
      </c>
      <c r="G8269" s="1" t="s">
        <v>7977</v>
      </c>
      <c r="H8269" s="1" t="s">
        <v>6985</v>
      </c>
      <c r="I8269" s="1" t="s">
        <v>6986</v>
      </c>
      <c r="J8269" s="1" t="s">
        <v>9792</v>
      </c>
      <c r="K8269" s="1" t="s">
        <v>9793</v>
      </c>
      <c r="L8269" s="1" t="s">
        <v>47592</v>
      </c>
      <c r="M8269" s="1" t="s">
        <v>47593</v>
      </c>
      <c r="N8269" s="1" t="s">
        <v>6990</v>
      </c>
      <c r="O8269" s="1" t="s">
        <v>6992</v>
      </c>
      <c r="P8269" s="1" t="s">
        <v>7983</v>
      </c>
      <c r="Q8269" s="1" t="s">
        <v>7985</v>
      </c>
      <c r="R8269" s="1" t="s">
        <v>183</v>
      </c>
      <c r="S8269" s="1" t="s">
        <v>184</v>
      </c>
      <c r="T8269" s="1" t="s">
        <v>6994</v>
      </c>
      <c r="U8269" s="1" t="s">
        <v>6996</v>
      </c>
      <c r="V8269" s="1" t="s">
        <v>9809</v>
      </c>
      <c r="W8269" s="1" t="s">
        <v>9811</v>
      </c>
    </row>
    <row r="8270">
      <c r="A8270" s="1" t="s">
        <v>48198</v>
      </c>
      <c r="B8270" s="1" t="s">
        <v>169</v>
      </c>
      <c r="C8270" s="1" t="s">
        <v>170</v>
      </c>
      <c r="D8270" s="1" t="s">
        <v>1434</v>
      </c>
      <c r="E8270" s="1" t="s">
        <v>1436</v>
      </c>
      <c r="F8270" s="1" t="s">
        <v>4759</v>
      </c>
      <c r="G8270" s="1" t="s">
        <v>4761</v>
      </c>
      <c r="H8270" s="1" t="s">
        <v>1430</v>
      </c>
      <c r="I8270" s="1" t="s">
        <v>1432</v>
      </c>
      <c r="J8270" s="1" t="s">
        <v>13164</v>
      </c>
      <c r="K8270" s="1" t="s">
        <v>13166</v>
      </c>
      <c r="L8270" s="1" t="s">
        <v>47595</v>
      </c>
      <c r="M8270" s="1" t="s">
        <v>47596</v>
      </c>
      <c r="O8270" s="1" t="s">
        <v>4767</v>
      </c>
      <c r="P8270" s="1" t="s">
        <v>4769</v>
      </c>
      <c r="Q8270" s="1" t="s">
        <v>1450</v>
      </c>
      <c r="R8270" s="1" t="s">
        <v>1451</v>
      </c>
      <c r="S8270" s="1" t="s">
        <v>13170</v>
      </c>
      <c r="T8270" s="1" t="s">
        <v>13166</v>
      </c>
      <c r="X8270" s="1" t="s">
        <v>183</v>
      </c>
      <c r="Y8270" s="1" t="s">
        <v>184</v>
      </c>
      <c r="Z8270" s="1" t="s">
        <v>3145</v>
      </c>
      <c r="AA8270" s="1" t="s">
        <v>3146</v>
      </c>
    </row>
    <row r="8271">
      <c r="A8271" s="1" t="s">
        <v>48200</v>
      </c>
      <c r="B8271" s="1" t="s">
        <v>5765</v>
      </c>
      <c r="C8271" s="1" t="s">
        <v>5767</v>
      </c>
      <c r="D8271" s="1" t="s">
        <v>23746</v>
      </c>
      <c r="E8271" s="1" t="s">
        <v>23747</v>
      </c>
      <c r="F8271" s="1" t="s">
        <v>48202</v>
      </c>
      <c r="G8271" s="1" t="s">
        <v>40</v>
      </c>
      <c r="I8271" s="1" t="s">
        <v>23754</v>
      </c>
      <c r="J8271" s="1" t="s">
        <v>23747</v>
      </c>
      <c r="K8271" s="1" t="s">
        <v>5774</v>
      </c>
      <c r="L8271" s="1" t="s">
        <v>5775</v>
      </c>
    </row>
    <row r="8272">
      <c r="A8272" s="1" t="s">
        <v>48203</v>
      </c>
      <c r="B8272" s="1" t="s">
        <v>48204</v>
      </c>
      <c r="C8272" s="1" t="s">
        <v>48205</v>
      </c>
      <c r="D8272" s="1" t="s">
        <v>48206</v>
      </c>
      <c r="E8272" s="1" t="s">
        <v>48205</v>
      </c>
      <c r="F8272" s="1" t="s">
        <v>48207</v>
      </c>
      <c r="G8272" s="1" t="s">
        <v>48205</v>
      </c>
    </row>
    <row r="8273">
      <c r="A8273" s="1" t="s">
        <v>21274</v>
      </c>
      <c r="B8273" s="1" t="s">
        <v>48208</v>
      </c>
      <c r="C8273" s="1" t="s">
        <v>32427</v>
      </c>
      <c r="D8273" s="1" t="s">
        <v>91</v>
      </c>
      <c r="E8273" s="1" t="s">
        <v>92</v>
      </c>
    </row>
    <row r="8274">
      <c r="A8274" s="1" t="s">
        <v>48211</v>
      </c>
      <c r="B8274" s="1" t="s">
        <v>61</v>
      </c>
      <c r="C8274" s="1" t="s">
        <v>62</v>
      </c>
      <c r="D8274" s="1" t="s">
        <v>13416</v>
      </c>
      <c r="E8274" s="1" t="s">
        <v>13418</v>
      </c>
      <c r="F8274" s="1" t="s">
        <v>13412</v>
      </c>
      <c r="G8274" s="1" t="s">
        <v>13414</v>
      </c>
      <c r="H8274" s="1" t="s">
        <v>13420</v>
      </c>
      <c r="I8274" s="1" t="s">
        <v>13421</v>
      </c>
      <c r="K8274" s="1" t="s">
        <v>13426</v>
      </c>
      <c r="L8274" s="1" t="s">
        <v>13428</v>
      </c>
      <c r="M8274" s="1" t="s">
        <v>13423</v>
      </c>
      <c r="N8274" s="1" t="s">
        <v>13425</v>
      </c>
      <c r="O8274" s="1" t="s">
        <v>78</v>
      </c>
      <c r="P8274" s="1" t="s">
        <v>79</v>
      </c>
    </row>
    <row r="8275">
      <c r="A8275" s="1" t="s">
        <v>36911</v>
      </c>
      <c r="B8275" s="1" t="s">
        <v>30853</v>
      </c>
      <c r="C8275" s="1" t="s">
        <v>189</v>
      </c>
    </row>
    <row r="8276">
      <c r="A8276" s="1" t="s">
        <v>34483</v>
      </c>
      <c r="B8276" s="1" t="s">
        <v>9950</v>
      </c>
      <c r="C8276" s="1" t="s">
        <v>9952</v>
      </c>
    </row>
    <row r="8277">
      <c r="A8277" s="1" t="s">
        <v>48212</v>
      </c>
      <c r="B8277" s="1" t="s">
        <v>602</v>
      </c>
      <c r="C8277" s="1" t="s">
        <v>604</v>
      </c>
      <c r="D8277" s="1" t="s">
        <v>2085</v>
      </c>
      <c r="E8277" s="1" t="s">
        <v>2086</v>
      </c>
      <c r="F8277" s="1" t="s">
        <v>2087</v>
      </c>
      <c r="G8277" s="1" t="s">
        <v>2088</v>
      </c>
      <c r="H8277" s="1" t="s">
        <v>2090</v>
      </c>
      <c r="I8277" s="1" t="s">
        <v>2092</v>
      </c>
      <c r="J8277" s="1" t="s">
        <v>9926</v>
      </c>
      <c r="K8277" s="1" t="s">
        <v>9927</v>
      </c>
      <c r="L8277" s="1" t="s">
        <v>9928</v>
      </c>
      <c r="M8277" s="1" t="s">
        <v>9929</v>
      </c>
      <c r="N8277" s="1" t="s">
        <v>9930</v>
      </c>
      <c r="O8277" s="1" t="s">
        <v>9931</v>
      </c>
      <c r="P8277" s="1" t="s">
        <v>9932</v>
      </c>
      <c r="Q8277" s="1" t="s">
        <v>2092</v>
      </c>
      <c r="S8277" s="1" t="s">
        <v>611</v>
      </c>
      <c r="T8277" s="1" t="s">
        <v>613</v>
      </c>
      <c r="U8277" s="1" t="s">
        <v>2116</v>
      </c>
      <c r="V8277" s="1" t="s">
        <v>2118</v>
      </c>
      <c r="W8277" s="1" t="s">
        <v>9935</v>
      </c>
      <c r="X8277" s="1" t="s">
        <v>9936</v>
      </c>
      <c r="Y8277" s="1" t="s">
        <v>2120</v>
      </c>
      <c r="Z8277" s="1" t="s">
        <v>2122</v>
      </c>
      <c r="AA8277" s="1" t="s">
        <v>615</v>
      </c>
      <c r="AB8277" s="1" t="s">
        <v>617</v>
      </c>
      <c r="AC8277" s="1" t="s">
        <v>2123</v>
      </c>
      <c r="AD8277" s="1" t="s">
        <v>2124</v>
      </c>
      <c r="AE8277" s="1" t="s">
        <v>2125</v>
      </c>
      <c r="AF8277" s="1" t="s">
        <v>2126</v>
      </c>
      <c r="AG8277" s="1" t="s">
        <v>9937</v>
      </c>
      <c r="AH8277" s="1" t="s">
        <v>9938</v>
      </c>
      <c r="AI8277" s="1" t="s">
        <v>2129</v>
      </c>
      <c r="AJ8277" s="1" t="s">
        <v>2130</v>
      </c>
      <c r="AK8277" s="1" t="s">
        <v>9940</v>
      </c>
      <c r="AL8277" s="1" t="s">
        <v>9942</v>
      </c>
      <c r="AM8277" s="1" t="s">
        <v>9943</v>
      </c>
      <c r="AN8277" s="1" t="s">
        <v>9944</v>
      </c>
    </row>
    <row r="8278">
      <c r="A8278" s="1" t="s">
        <v>48214</v>
      </c>
      <c r="B8278" s="1" t="s">
        <v>9914</v>
      </c>
      <c r="C8278" s="1" t="s">
        <v>9916</v>
      </c>
      <c r="D8278" s="1" t="s">
        <v>9918</v>
      </c>
      <c r="E8278" s="1" t="s">
        <v>40</v>
      </c>
      <c r="F8278" s="1" t="s">
        <v>9921</v>
      </c>
      <c r="G8278" s="1" t="s">
        <v>9923</v>
      </c>
    </row>
    <row r="8279">
      <c r="A8279" s="1" t="s">
        <v>33764</v>
      </c>
      <c r="B8279" s="1" t="s">
        <v>523</v>
      </c>
      <c r="C8279" s="1" t="s">
        <v>525</v>
      </c>
      <c r="D8279" s="1" t="s">
        <v>9875</v>
      </c>
      <c r="E8279" s="1" t="s">
        <v>9876</v>
      </c>
      <c r="F8279" s="1" t="s">
        <v>9877</v>
      </c>
      <c r="G8279" s="1" t="s">
        <v>9879</v>
      </c>
      <c r="H8279" s="1" t="s">
        <v>9880</v>
      </c>
      <c r="I8279" s="1" t="s">
        <v>9881</v>
      </c>
      <c r="J8279" s="1" t="s">
        <v>9882</v>
      </c>
      <c r="K8279" s="1" t="s">
        <v>9883</v>
      </c>
      <c r="M8279" s="1" t="s">
        <v>9884</v>
      </c>
      <c r="N8279" s="1" t="s">
        <v>9885</v>
      </c>
      <c r="O8279" s="1" t="s">
        <v>9886</v>
      </c>
      <c r="P8279" s="1" t="s">
        <v>9887</v>
      </c>
      <c r="Q8279" s="1" t="s">
        <v>9888</v>
      </c>
      <c r="R8279" s="1" t="s">
        <v>9889</v>
      </c>
      <c r="S8279" s="1">
        <v>230.0</v>
      </c>
      <c r="T8279" s="1" t="s">
        <v>159</v>
      </c>
      <c r="V8279" s="1" t="s">
        <v>9893</v>
      </c>
      <c r="W8279" s="1" t="s">
        <v>9894</v>
      </c>
      <c r="X8279" s="1" t="s">
        <v>9890</v>
      </c>
      <c r="Y8279" s="1" t="s">
        <v>9891</v>
      </c>
      <c r="AA8279" s="1" t="s">
        <v>581</v>
      </c>
      <c r="AB8279" s="1" t="s">
        <v>583</v>
      </c>
      <c r="AC8279" s="1" t="s">
        <v>585</v>
      </c>
      <c r="AD8279" s="1" t="s">
        <v>586</v>
      </c>
      <c r="AE8279" s="1" t="s">
        <v>9896</v>
      </c>
      <c r="AF8279" s="1" t="s">
        <v>9897</v>
      </c>
      <c r="AG8279" s="1" t="s">
        <v>9898</v>
      </c>
      <c r="AH8279" s="1" t="s">
        <v>9899</v>
      </c>
      <c r="AI8279" s="1" t="s">
        <v>9901</v>
      </c>
      <c r="AJ8279" s="1" t="s">
        <v>9903</v>
      </c>
      <c r="AK8279" s="1" t="s">
        <v>9905</v>
      </c>
      <c r="AL8279" s="1" t="s">
        <v>9908</v>
      </c>
    </row>
    <row r="8280">
      <c r="A8280" s="1" t="s">
        <v>35210</v>
      </c>
      <c r="B8280" s="1" t="s">
        <v>9864</v>
      </c>
      <c r="C8280" s="1" t="s">
        <v>9865</v>
      </c>
      <c r="D8280" s="1" t="s">
        <v>9866</v>
      </c>
      <c r="E8280" s="1" t="s">
        <v>9867</v>
      </c>
      <c r="F8280" s="1" t="s">
        <v>9868</v>
      </c>
      <c r="G8280" s="1" t="s">
        <v>40</v>
      </c>
      <c r="H8280" s="1" t="s">
        <v>9869</v>
      </c>
      <c r="I8280" s="1" t="s">
        <v>9870</v>
      </c>
      <c r="J8280" s="1" t="s">
        <v>9871</v>
      </c>
      <c r="K8280" s="1" t="s">
        <v>9873</v>
      </c>
    </row>
    <row r="8281">
      <c r="A8281" s="1" t="s">
        <v>48218</v>
      </c>
      <c r="B8281" s="1" t="s">
        <v>795</v>
      </c>
      <c r="C8281" s="1" t="s">
        <v>796</v>
      </c>
      <c r="D8281" s="1" t="s">
        <v>9861</v>
      </c>
      <c r="E8281" s="1" t="s">
        <v>139</v>
      </c>
      <c r="F8281" s="1" t="s">
        <v>801</v>
      </c>
      <c r="G8281" s="1" t="s">
        <v>802</v>
      </c>
    </row>
    <row r="8282">
      <c r="A8282" s="1" t="s">
        <v>48219</v>
      </c>
      <c r="B8282" s="1" t="s">
        <v>791</v>
      </c>
      <c r="C8282" s="1" t="s">
        <v>794</v>
      </c>
      <c r="D8282" s="1" t="s">
        <v>795</v>
      </c>
      <c r="E8282" s="1" t="s">
        <v>796</v>
      </c>
      <c r="F8282" s="1" t="s">
        <v>9856</v>
      </c>
      <c r="G8282" s="1" t="s">
        <v>139</v>
      </c>
      <c r="H8282" s="1" t="s">
        <v>799</v>
      </c>
      <c r="I8282" s="1" t="s">
        <v>800</v>
      </c>
      <c r="J8282" s="1" t="s">
        <v>801</v>
      </c>
      <c r="K8282" s="1" t="s">
        <v>802</v>
      </c>
      <c r="N8282" s="1" t="s">
        <v>804</v>
      </c>
      <c r="O8282" s="1" t="s">
        <v>806</v>
      </c>
    </row>
    <row r="8283">
      <c r="A8283" s="1" t="s">
        <v>48221</v>
      </c>
      <c r="B8283" s="1" t="s">
        <v>14103</v>
      </c>
      <c r="C8283" s="1" t="s">
        <v>14105</v>
      </c>
      <c r="D8283" s="1" t="s">
        <v>14107</v>
      </c>
      <c r="E8283" s="1" t="s">
        <v>40</v>
      </c>
      <c r="F8283" s="1" t="s">
        <v>14108</v>
      </c>
      <c r="G8283" s="1" t="s">
        <v>14110</v>
      </c>
    </row>
    <row r="8284">
      <c r="A8284" s="1" t="s">
        <v>48222</v>
      </c>
      <c r="B8284" s="1" t="s">
        <v>9828</v>
      </c>
      <c r="C8284" s="1" t="s">
        <v>9829</v>
      </c>
      <c r="D8284" s="1" t="s">
        <v>9830</v>
      </c>
      <c r="E8284" s="1" t="s">
        <v>9831</v>
      </c>
      <c r="F8284" s="1" t="s">
        <v>9832</v>
      </c>
      <c r="G8284" s="1" t="s">
        <v>9833</v>
      </c>
    </row>
    <row r="8285">
      <c r="A8285" s="1" t="s">
        <v>48223</v>
      </c>
      <c r="B8285" s="1" t="s">
        <v>13394</v>
      </c>
      <c r="C8285" s="1" t="s">
        <v>13395</v>
      </c>
      <c r="D8285" s="1" t="s">
        <v>13396</v>
      </c>
      <c r="E8285" s="1" t="s">
        <v>13398</v>
      </c>
      <c r="F8285" s="1" t="s">
        <v>13399</v>
      </c>
      <c r="G8285" s="1" t="s">
        <v>13401</v>
      </c>
      <c r="I8285" s="1" t="s">
        <v>13402</v>
      </c>
      <c r="J8285" s="1" t="s">
        <v>13403</v>
      </c>
      <c r="K8285" s="1" t="s">
        <v>13404</v>
      </c>
      <c r="L8285" s="1" t="s">
        <v>13405</v>
      </c>
      <c r="M8285" s="1" t="s">
        <v>13407</v>
      </c>
      <c r="N8285" s="1" t="s">
        <v>13409</v>
      </c>
    </row>
    <row r="8286">
      <c r="A8286" s="1" t="s">
        <v>48224</v>
      </c>
      <c r="B8286" s="1" t="s">
        <v>5949</v>
      </c>
      <c r="C8286" s="1" t="s">
        <v>5951</v>
      </c>
      <c r="D8286" s="1" t="s">
        <v>48225</v>
      </c>
      <c r="E8286" s="1" t="s">
        <v>11946</v>
      </c>
      <c r="F8286" s="1" t="s">
        <v>5956</v>
      </c>
      <c r="G8286" s="1" t="s">
        <v>5957</v>
      </c>
      <c r="H8286" s="1" t="s">
        <v>2295</v>
      </c>
      <c r="I8286" s="1" t="s">
        <v>2296</v>
      </c>
      <c r="J8286" s="1">
        <v>500.0</v>
      </c>
      <c r="K8286" s="1" t="s">
        <v>2006</v>
      </c>
      <c r="L8286" s="1">
        <v>52.0</v>
      </c>
      <c r="M8286" s="1" t="s">
        <v>2300</v>
      </c>
      <c r="N8286" s="1" t="s">
        <v>5959</v>
      </c>
      <c r="O8286" s="1" t="s">
        <v>5960</v>
      </c>
    </row>
    <row r="8287">
      <c r="A8287" s="1" t="s">
        <v>48226</v>
      </c>
      <c r="B8287" s="1" t="s">
        <v>469</v>
      </c>
      <c r="C8287" s="1" t="s">
        <v>471</v>
      </c>
      <c r="D8287" s="1" t="s">
        <v>48227</v>
      </c>
      <c r="E8287" s="1" t="s">
        <v>48228</v>
      </c>
      <c r="F8287" s="1" t="s">
        <v>48229</v>
      </c>
      <c r="G8287" s="1" t="s">
        <v>48230</v>
      </c>
      <c r="I8287" s="1" t="s">
        <v>478</v>
      </c>
      <c r="J8287" s="1" t="s">
        <v>480</v>
      </c>
      <c r="K8287" s="1" t="s">
        <v>1457</v>
      </c>
      <c r="L8287" s="1" t="s">
        <v>1458</v>
      </c>
      <c r="N8287" s="1" t="s">
        <v>484</v>
      </c>
      <c r="O8287" s="1" t="s">
        <v>485</v>
      </c>
    </row>
    <row r="8288">
      <c r="A8288" s="1" t="s">
        <v>35023</v>
      </c>
      <c r="B8288" s="1" t="s">
        <v>763</v>
      </c>
      <c r="C8288" s="1" t="s">
        <v>765</v>
      </c>
      <c r="D8288" s="1" t="s">
        <v>766</v>
      </c>
      <c r="E8288" s="1" t="s">
        <v>767</v>
      </c>
      <c r="F8288" s="1" t="s">
        <v>769</v>
      </c>
      <c r="G8288" s="1" t="s">
        <v>767</v>
      </c>
      <c r="H8288" s="1" t="s">
        <v>48231</v>
      </c>
      <c r="I8288" s="1" t="s">
        <v>48232</v>
      </c>
      <c r="K8288" s="1" t="s">
        <v>771</v>
      </c>
      <c r="L8288" s="1" t="s">
        <v>767</v>
      </c>
      <c r="M8288" s="1" t="s">
        <v>772</v>
      </c>
      <c r="N8288" s="1" t="s">
        <v>774</v>
      </c>
      <c r="O8288" s="1" t="s">
        <v>776</v>
      </c>
      <c r="P8288" s="1" t="s">
        <v>777</v>
      </c>
    </row>
    <row r="8289">
      <c r="A8289" s="1" t="s">
        <v>48233</v>
      </c>
      <c r="B8289" s="1" t="s">
        <v>48234</v>
      </c>
      <c r="C8289" s="1" t="s">
        <v>189</v>
      </c>
    </row>
    <row r="8290">
      <c r="A8290" s="1" t="s">
        <v>30452</v>
      </c>
      <c r="B8290" s="1" t="s">
        <v>81</v>
      </c>
      <c r="C8290" s="1" t="s">
        <v>82</v>
      </c>
      <c r="D8290" s="1" t="s">
        <v>7147</v>
      </c>
      <c r="E8290" s="1" t="s">
        <v>7148</v>
      </c>
      <c r="F8290" s="1" t="s">
        <v>7149</v>
      </c>
      <c r="G8290" s="1" t="s">
        <v>7150</v>
      </c>
      <c r="H8290" s="1" t="s">
        <v>48237</v>
      </c>
      <c r="I8290" s="1" t="s">
        <v>48238</v>
      </c>
      <c r="J8290" s="1" t="s">
        <v>48239</v>
      </c>
      <c r="K8290" s="1" t="s">
        <v>7158</v>
      </c>
      <c r="L8290" s="1" t="s">
        <v>2568</v>
      </c>
      <c r="M8290" s="1" t="s">
        <v>2573</v>
      </c>
      <c r="N8290" s="1" t="s">
        <v>7153</v>
      </c>
      <c r="O8290" s="1" t="s">
        <v>7154</v>
      </c>
      <c r="P8290" s="1">
        <v>500.0</v>
      </c>
      <c r="Q8290" s="1" t="s">
        <v>2006</v>
      </c>
      <c r="S8290" s="1" t="s">
        <v>7155</v>
      </c>
      <c r="T8290" s="1" t="s">
        <v>7156</v>
      </c>
      <c r="U8290" s="1" t="s">
        <v>7157</v>
      </c>
      <c r="V8290" s="1" t="s">
        <v>7158</v>
      </c>
      <c r="W8290" s="1" t="s">
        <v>7159</v>
      </c>
      <c r="X8290" s="1" t="s">
        <v>7160</v>
      </c>
      <c r="Z8290" s="1" t="s">
        <v>95</v>
      </c>
      <c r="AA8290" s="1" t="s">
        <v>96</v>
      </c>
      <c r="AB8290" s="1" t="s">
        <v>7161</v>
      </c>
      <c r="AC8290" s="1" t="s">
        <v>7162</v>
      </c>
    </row>
    <row r="8291">
      <c r="A8291" s="1" t="s">
        <v>48241</v>
      </c>
      <c r="B8291" s="1" t="s">
        <v>5490</v>
      </c>
      <c r="C8291" s="1" t="s">
        <v>5492</v>
      </c>
      <c r="D8291" s="1" t="s">
        <v>5494</v>
      </c>
      <c r="E8291" s="1" t="s">
        <v>5496</v>
      </c>
      <c r="F8291" s="1" t="s">
        <v>5498</v>
      </c>
      <c r="G8291" s="1" t="s">
        <v>5500</v>
      </c>
      <c r="H8291" s="1" t="s">
        <v>5502</v>
      </c>
      <c r="I8291" s="1" t="s">
        <v>5504</v>
      </c>
    </row>
    <row r="8292">
      <c r="A8292" s="1" t="s">
        <v>48242</v>
      </c>
      <c r="B8292" s="1" t="s">
        <v>5479</v>
      </c>
      <c r="C8292" s="1" t="s">
        <v>5480</v>
      </c>
      <c r="D8292" s="1" t="s">
        <v>5481</v>
      </c>
      <c r="E8292" s="1" t="s">
        <v>5482</v>
      </c>
      <c r="G8292" s="1" t="s">
        <v>5483</v>
      </c>
      <c r="H8292" s="1" t="s">
        <v>5484</v>
      </c>
      <c r="I8292" s="1" t="s">
        <v>5485</v>
      </c>
      <c r="J8292" s="1" t="s">
        <v>5486</v>
      </c>
    </row>
    <row r="8293">
      <c r="A8293" s="1" t="s">
        <v>48243</v>
      </c>
      <c r="B8293" s="1" t="s">
        <v>29242</v>
      </c>
      <c r="C8293" s="1" t="s">
        <v>40</v>
      </c>
    </row>
    <row r="8294">
      <c r="A8294" s="1" t="s">
        <v>27228</v>
      </c>
      <c r="B8294" s="1" t="s">
        <v>5470</v>
      </c>
      <c r="C8294" s="1" t="s">
        <v>5471</v>
      </c>
      <c r="D8294" s="1" t="s">
        <v>5473</v>
      </c>
      <c r="E8294" s="1" t="s">
        <v>5474</v>
      </c>
    </row>
    <row r="8295">
      <c r="A8295" s="1" t="s">
        <v>48244</v>
      </c>
      <c r="B8295" s="1" t="s">
        <v>48245</v>
      </c>
      <c r="C8295" s="1" t="s">
        <v>48246</v>
      </c>
      <c r="D8295" s="1" t="s">
        <v>48247</v>
      </c>
      <c r="E8295" s="1" t="s">
        <v>48248</v>
      </c>
      <c r="F8295" s="1" t="s">
        <v>48249</v>
      </c>
      <c r="G8295" s="1" t="s">
        <v>48248</v>
      </c>
    </row>
    <row r="8296">
      <c r="A8296" s="1" t="s">
        <v>48250</v>
      </c>
      <c r="B8296" s="1" t="s">
        <v>791</v>
      </c>
      <c r="C8296" s="1" t="s">
        <v>794</v>
      </c>
      <c r="D8296" s="1" t="s">
        <v>48251</v>
      </c>
      <c r="E8296" s="1" t="s">
        <v>189</v>
      </c>
      <c r="F8296" s="1" t="s">
        <v>799</v>
      </c>
      <c r="G8296" s="1" t="s">
        <v>800</v>
      </c>
      <c r="I8296" s="1" t="s">
        <v>804</v>
      </c>
      <c r="J8296" s="1" t="s">
        <v>806</v>
      </c>
    </row>
    <row r="8297">
      <c r="A8297" s="1" t="s">
        <v>48252</v>
      </c>
      <c r="B8297" s="1" t="s">
        <v>5618</v>
      </c>
      <c r="C8297" s="1" t="s">
        <v>3951</v>
      </c>
      <c r="D8297" s="1" t="s">
        <v>1122</v>
      </c>
      <c r="E8297" s="1" t="s">
        <v>1124</v>
      </c>
      <c r="F8297" s="1" t="s">
        <v>6377</v>
      </c>
      <c r="G8297" s="1" t="s">
        <v>6379</v>
      </c>
      <c r="H8297" s="1" t="s">
        <v>10012</v>
      </c>
      <c r="I8297" s="1" t="s">
        <v>10013</v>
      </c>
      <c r="J8297" s="1" t="s">
        <v>10014</v>
      </c>
      <c r="K8297" s="1" t="s">
        <v>10015</v>
      </c>
      <c r="L8297" s="1" t="s">
        <v>48254</v>
      </c>
      <c r="M8297" s="1" t="s">
        <v>48255</v>
      </c>
      <c r="O8297" s="1" t="s">
        <v>5622</v>
      </c>
      <c r="P8297" s="1" t="s">
        <v>5624</v>
      </c>
      <c r="Q8297" s="1" t="s">
        <v>2837</v>
      </c>
      <c r="R8297" s="1" t="s">
        <v>1124</v>
      </c>
      <c r="S8297" s="1" t="s">
        <v>48256</v>
      </c>
      <c r="T8297" s="1" t="s">
        <v>48257</v>
      </c>
      <c r="U8297" s="1" t="s">
        <v>10020</v>
      </c>
      <c r="V8297" s="1" t="s">
        <v>10013</v>
      </c>
      <c r="W8297" s="1" t="s">
        <v>16360</v>
      </c>
      <c r="X8297" s="1" t="s">
        <v>16361</v>
      </c>
      <c r="AB8297" s="1" t="s">
        <v>3842</v>
      </c>
      <c r="AC8297" s="1" t="s">
        <v>3843</v>
      </c>
      <c r="AD8297" s="1" t="s">
        <v>1150</v>
      </c>
      <c r="AE8297" s="1" t="s">
        <v>1151</v>
      </c>
      <c r="AF8297" s="1" t="s">
        <v>10021</v>
      </c>
      <c r="AG8297" s="1" t="s">
        <v>10022</v>
      </c>
    </row>
    <row r="8298">
      <c r="A8298" s="1" t="s">
        <v>48258</v>
      </c>
      <c r="B8298" s="1" t="s">
        <v>48259</v>
      </c>
      <c r="C8298" s="1" t="s">
        <v>40</v>
      </c>
    </row>
    <row r="8299">
      <c r="A8299" s="1" t="s">
        <v>48260</v>
      </c>
      <c r="B8299" s="1" t="s">
        <v>169</v>
      </c>
      <c r="C8299" s="1" t="s">
        <v>170</v>
      </c>
      <c r="D8299" s="1" t="s">
        <v>1262</v>
      </c>
      <c r="E8299" s="1" t="s">
        <v>1264</v>
      </c>
      <c r="F8299" s="1" t="s">
        <v>48261</v>
      </c>
      <c r="G8299" s="1" t="s">
        <v>12635</v>
      </c>
      <c r="I8299" s="1" t="s">
        <v>1276</v>
      </c>
      <c r="J8299" s="1" t="s">
        <v>1264</v>
      </c>
      <c r="L8299" s="1" t="s">
        <v>183</v>
      </c>
      <c r="M8299" s="1" t="s">
        <v>184</v>
      </c>
    </row>
    <row r="8300">
      <c r="A8300" s="1" t="s">
        <v>48262</v>
      </c>
      <c r="B8300" s="1" t="s">
        <v>169</v>
      </c>
      <c r="C8300" s="1" t="s">
        <v>170</v>
      </c>
      <c r="D8300" s="1" t="s">
        <v>3565</v>
      </c>
      <c r="E8300" s="1" t="s">
        <v>3567</v>
      </c>
      <c r="F8300" s="1" t="s">
        <v>183</v>
      </c>
      <c r="G8300" s="1" t="s">
        <v>184</v>
      </c>
    </row>
    <row r="8301">
      <c r="A8301" s="1" t="s">
        <v>29567</v>
      </c>
      <c r="B8301" s="1" t="s">
        <v>169</v>
      </c>
      <c r="C8301" s="1" t="s">
        <v>170</v>
      </c>
      <c r="D8301" s="1" t="s">
        <v>925</v>
      </c>
      <c r="E8301" s="1" t="s">
        <v>927</v>
      </c>
      <c r="F8301" s="1" t="s">
        <v>2643</v>
      </c>
      <c r="G8301" s="1" t="s">
        <v>2644</v>
      </c>
      <c r="H8301" s="1" t="s">
        <v>21558</v>
      </c>
      <c r="I8301" s="1" t="s">
        <v>21559</v>
      </c>
      <c r="J8301" s="1" t="s">
        <v>21560</v>
      </c>
      <c r="K8301" s="1" t="s">
        <v>21561</v>
      </c>
      <c r="M8301" s="1" t="s">
        <v>48263</v>
      </c>
      <c r="N8301" s="1" t="s">
        <v>18962</v>
      </c>
      <c r="O8301" s="1" t="s">
        <v>21564</v>
      </c>
      <c r="P8301" s="1" t="s">
        <v>21565</v>
      </c>
      <c r="Q8301" s="1">
        <v>970.0</v>
      </c>
      <c r="R8301" s="1" t="s">
        <v>2388</v>
      </c>
      <c r="T8301" s="1" t="s">
        <v>2659</v>
      </c>
      <c r="U8301" s="1" t="s">
        <v>2661</v>
      </c>
      <c r="V8301" s="1" t="s">
        <v>21568</v>
      </c>
      <c r="W8301" s="1" t="s">
        <v>21570</v>
      </c>
      <c r="X8301" s="1" t="s">
        <v>21571</v>
      </c>
      <c r="Y8301" s="1" t="s">
        <v>21572</v>
      </c>
      <c r="Z8301" s="1" t="s">
        <v>16455</v>
      </c>
      <c r="AA8301" s="1" t="s">
        <v>16456</v>
      </c>
      <c r="AB8301" s="1" t="s">
        <v>183</v>
      </c>
      <c r="AC8301" s="1" t="s">
        <v>184</v>
      </c>
      <c r="AD8301" s="1" t="s">
        <v>21575</v>
      </c>
      <c r="AE8301" s="1" t="s">
        <v>21559</v>
      </c>
      <c r="AF8301" s="1" t="s">
        <v>945</v>
      </c>
      <c r="AG8301" s="1" t="s">
        <v>946</v>
      </c>
    </row>
    <row r="8302">
      <c r="A8302" s="1" t="s">
        <v>21244</v>
      </c>
      <c r="B8302" s="1" t="s">
        <v>6059</v>
      </c>
      <c r="C8302" s="1" t="s">
        <v>6061</v>
      </c>
      <c r="D8302" s="1" t="s">
        <v>16251</v>
      </c>
      <c r="E8302" s="1" t="s">
        <v>16253</v>
      </c>
      <c r="F8302" s="1" t="s">
        <v>48265</v>
      </c>
      <c r="G8302" s="1" t="s">
        <v>48266</v>
      </c>
      <c r="I8302" s="1" t="s">
        <v>16256</v>
      </c>
      <c r="J8302" s="1" t="s">
        <v>16253</v>
      </c>
      <c r="K8302" s="1" t="s">
        <v>6069</v>
      </c>
      <c r="L8302" s="1" t="s">
        <v>6074</v>
      </c>
    </row>
    <row r="8303">
      <c r="A8303" s="1" t="s">
        <v>48267</v>
      </c>
      <c r="B8303" s="1" t="s">
        <v>1244</v>
      </c>
      <c r="C8303" s="1" t="s">
        <v>1246</v>
      </c>
      <c r="D8303" s="1" t="s">
        <v>12964</v>
      </c>
      <c r="E8303" s="1" t="s">
        <v>12965</v>
      </c>
      <c r="F8303" s="1" t="s">
        <v>48268</v>
      </c>
      <c r="G8303" s="1" t="s">
        <v>13237</v>
      </c>
      <c r="I8303" s="1" t="s">
        <v>14426</v>
      </c>
      <c r="J8303" s="1" t="s">
        <v>14428</v>
      </c>
      <c r="K8303" s="1" t="s">
        <v>1261</v>
      </c>
      <c r="L8303" s="1" t="s">
        <v>1263</v>
      </c>
    </row>
    <row r="8304">
      <c r="A8304" s="1" t="s">
        <v>48272</v>
      </c>
      <c r="B8304" s="1" t="s">
        <v>6367</v>
      </c>
      <c r="C8304" s="1" t="s">
        <v>6369</v>
      </c>
      <c r="D8304" s="1" t="s">
        <v>48275</v>
      </c>
      <c r="E8304" s="1" t="s">
        <v>48276</v>
      </c>
      <c r="F8304" s="1" t="s">
        <v>19663</v>
      </c>
      <c r="G8304" s="1" t="s">
        <v>19665</v>
      </c>
    </row>
    <row r="8305">
      <c r="A8305" s="1" t="s">
        <v>26912</v>
      </c>
      <c r="B8305" s="1" t="s">
        <v>13385</v>
      </c>
      <c r="C8305" s="1" t="s">
        <v>13386</v>
      </c>
      <c r="D8305" s="1" t="s">
        <v>13387</v>
      </c>
      <c r="E8305" s="1" t="s">
        <v>40</v>
      </c>
      <c r="F8305" s="1" t="s">
        <v>13389</v>
      </c>
      <c r="G8305" s="1" t="s">
        <v>13392</v>
      </c>
    </row>
    <row r="8306">
      <c r="A8306" s="1" t="s">
        <v>48281</v>
      </c>
      <c r="B8306" s="1" t="s">
        <v>1886</v>
      </c>
      <c r="C8306" s="1" t="s">
        <v>1887</v>
      </c>
      <c r="D8306" s="1" t="s">
        <v>48282</v>
      </c>
      <c r="E8306" s="1" t="s">
        <v>189</v>
      </c>
      <c r="F8306" s="1" t="s">
        <v>1900</v>
      </c>
      <c r="G8306" s="1" t="s">
        <v>1901</v>
      </c>
    </row>
    <row r="8307">
      <c r="A8307" s="1" t="s">
        <v>48284</v>
      </c>
      <c r="B8307" s="1" t="s">
        <v>346</v>
      </c>
      <c r="C8307" s="1" t="s">
        <v>347</v>
      </c>
      <c r="D8307" s="1" t="s">
        <v>48285</v>
      </c>
      <c r="E8307" s="1" t="s">
        <v>48286</v>
      </c>
      <c r="G8307" s="1" t="s">
        <v>1605</v>
      </c>
      <c r="H8307" s="1" t="s">
        <v>1607</v>
      </c>
      <c r="I8307" s="1" t="s">
        <v>361</v>
      </c>
      <c r="J8307" s="1" t="s">
        <v>362</v>
      </c>
    </row>
    <row r="8308">
      <c r="A8308" s="1" t="s">
        <v>48287</v>
      </c>
      <c r="B8308" s="1" t="s">
        <v>3231</v>
      </c>
      <c r="C8308" s="1" t="s">
        <v>3232</v>
      </c>
      <c r="D8308" s="1" t="s">
        <v>48288</v>
      </c>
      <c r="E8308" s="1" t="s">
        <v>48289</v>
      </c>
      <c r="F8308" s="1" t="s">
        <v>48290</v>
      </c>
      <c r="G8308" s="1" t="s">
        <v>48291</v>
      </c>
      <c r="H8308" s="1" t="s">
        <v>48292</v>
      </c>
      <c r="I8308" s="1" t="s">
        <v>48293</v>
      </c>
      <c r="J8308" s="1" t="s">
        <v>48294</v>
      </c>
      <c r="K8308" s="1" t="s">
        <v>48295</v>
      </c>
      <c r="L8308" s="1" t="s">
        <v>48296</v>
      </c>
      <c r="M8308" s="1" t="s">
        <v>48297</v>
      </c>
      <c r="N8308" s="1" t="s">
        <v>38923</v>
      </c>
      <c r="O8308" s="1" t="s">
        <v>38924</v>
      </c>
      <c r="P8308" s="1">
        <v>970.0</v>
      </c>
      <c r="Q8308" s="1" t="s">
        <v>2388</v>
      </c>
      <c r="S8308" s="1" t="s">
        <v>48298</v>
      </c>
      <c r="T8308" s="1" t="s">
        <v>48299</v>
      </c>
      <c r="U8308" s="1" t="s">
        <v>48300</v>
      </c>
      <c r="V8308" s="1" t="s">
        <v>48301</v>
      </c>
      <c r="Y8308" s="1" t="s">
        <v>4478</v>
      </c>
      <c r="Z8308" s="1" t="s">
        <v>4479</v>
      </c>
      <c r="AA8308" s="1" t="s">
        <v>3240</v>
      </c>
      <c r="AB8308" s="1" t="s">
        <v>3242</v>
      </c>
      <c r="AC8308" s="1" t="s">
        <v>48302</v>
      </c>
      <c r="AD8308" s="1" t="s">
        <v>48303</v>
      </c>
      <c r="AE8308" s="1" t="s">
        <v>48304</v>
      </c>
      <c r="AF8308" s="1" t="s">
        <v>48305</v>
      </c>
    </row>
    <row r="8309">
      <c r="A8309" s="1" t="s">
        <v>48306</v>
      </c>
      <c r="B8309" s="1" t="s">
        <v>42913</v>
      </c>
      <c r="C8309" s="1" t="s">
        <v>42914</v>
      </c>
      <c r="D8309" s="1" t="s">
        <v>42915</v>
      </c>
      <c r="E8309" s="1" t="s">
        <v>42916</v>
      </c>
      <c r="F8309" s="1" t="s">
        <v>42909</v>
      </c>
      <c r="G8309" s="1" t="s">
        <v>42910</v>
      </c>
      <c r="H8309" s="1" t="s">
        <v>42911</v>
      </c>
      <c r="I8309" s="1" t="s">
        <v>42912</v>
      </c>
      <c r="J8309" s="1" t="s">
        <v>42917</v>
      </c>
      <c r="K8309" s="1" t="s">
        <v>42918</v>
      </c>
      <c r="M8309" s="1" t="s">
        <v>42921</v>
      </c>
      <c r="N8309" s="1" t="s">
        <v>7174</v>
      </c>
      <c r="O8309" s="1" t="s">
        <v>42919</v>
      </c>
      <c r="P8309" s="1" t="s">
        <v>42920</v>
      </c>
      <c r="Q8309" s="1" t="s">
        <v>42924</v>
      </c>
      <c r="R8309" s="1" t="s">
        <v>42925</v>
      </c>
      <c r="S8309" s="1" t="s">
        <v>42922</v>
      </c>
      <c r="T8309" s="1" t="s">
        <v>42923</v>
      </c>
      <c r="U8309" s="1" t="s">
        <v>42926</v>
      </c>
      <c r="V8309" s="1" t="s">
        <v>42927</v>
      </c>
    </row>
    <row r="8310">
      <c r="A8310" s="1" t="s">
        <v>27207</v>
      </c>
      <c r="B8310" s="1" t="s">
        <v>6324</v>
      </c>
      <c r="C8310" s="1" t="s">
        <v>6325</v>
      </c>
      <c r="D8310" s="1" t="s">
        <v>1055</v>
      </c>
      <c r="E8310" s="1" t="s">
        <v>1058</v>
      </c>
      <c r="F8310" s="1" t="s">
        <v>42903</v>
      </c>
      <c r="G8310" s="1" t="s">
        <v>42905</v>
      </c>
      <c r="H8310" s="1" t="s">
        <v>42906</v>
      </c>
      <c r="I8310" s="1" t="s">
        <v>1060</v>
      </c>
      <c r="J8310" s="1" t="s">
        <v>42908</v>
      </c>
      <c r="K8310" s="1" t="s">
        <v>42905</v>
      </c>
      <c r="L8310" s="1" t="s">
        <v>6343</v>
      </c>
      <c r="M8310" s="1" t="s">
        <v>6344</v>
      </c>
      <c r="N8310" s="1" t="s">
        <v>1062</v>
      </c>
      <c r="O8310" s="1" t="s">
        <v>1064</v>
      </c>
    </row>
    <row r="8311">
      <c r="A8311" s="1" t="s">
        <v>48307</v>
      </c>
      <c r="B8311" s="1" t="s">
        <v>81</v>
      </c>
      <c r="C8311" s="1" t="s">
        <v>82</v>
      </c>
      <c r="D8311" s="1" t="s">
        <v>8034</v>
      </c>
      <c r="E8311" s="1" t="s">
        <v>8036</v>
      </c>
      <c r="F8311" s="1" t="s">
        <v>48308</v>
      </c>
      <c r="G8311" s="1" t="s">
        <v>6193</v>
      </c>
      <c r="H8311" s="1" t="s">
        <v>7752</v>
      </c>
      <c r="I8311" s="1" t="s">
        <v>7754</v>
      </c>
      <c r="K8311" s="1" t="s">
        <v>8045</v>
      </c>
      <c r="L8311" s="1" t="s">
        <v>8046</v>
      </c>
      <c r="M8311" s="1" t="s">
        <v>95</v>
      </c>
      <c r="N8311" s="1" t="s">
        <v>96</v>
      </c>
    </row>
    <row r="8312">
      <c r="A8312" s="1" t="s">
        <v>48309</v>
      </c>
      <c r="B8312" s="1" t="s">
        <v>42895</v>
      </c>
      <c r="C8312" s="1" t="s">
        <v>42896</v>
      </c>
      <c r="E8312" s="1" t="s">
        <v>42900</v>
      </c>
      <c r="F8312" s="1" t="s">
        <v>189</v>
      </c>
      <c r="G8312" s="1" t="s">
        <v>42898</v>
      </c>
      <c r="H8312" s="1" t="s">
        <v>42899</v>
      </c>
      <c r="I8312" s="1" t="s">
        <v>42901</v>
      </c>
      <c r="J8312" s="1" t="s">
        <v>42902</v>
      </c>
    </row>
    <row r="8313">
      <c r="A8313" s="1" t="s">
        <v>48310</v>
      </c>
      <c r="B8313" s="1" t="s">
        <v>48311</v>
      </c>
      <c r="C8313" s="1" t="s">
        <v>189</v>
      </c>
    </row>
    <row r="8314">
      <c r="A8314" s="1" t="s">
        <v>48312</v>
      </c>
      <c r="B8314" s="1" t="s">
        <v>22512</v>
      </c>
      <c r="C8314" s="1" t="s">
        <v>22514</v>
      </c>
    </row>
    <row r="8315">
      <c r="A8315" s="1" t="s">
        <v>48313</v>
      </c>
      <c r="B8315" s="1" t="s">
        <v>451</v>
      </c>
      <c r="C8315" s="1" t="s">
        <v>452</v>
      </c>
      <c r="D8315" s="1" t="s">
        <v>13360</v>
      </c>
      <c r="E8315" s="1" t="s">
        <v>13362</v>
      </c>
      <c r="F8315" s="1" t="s">
        <v>13371</v>
      </c>
      <c r="G8315" s="1" t="s">
        <v>13375</v>
      </c>
      <c r="H8315" s="1" t="s">
        <v>13369</v>
      </c>
      <c r="I8315" s="1" t="s">
        <v>13370</v>
      </c>
      <c r="J8315" s="1" t="s">
        <v>13366</v>
      </c>
      <c r="K8315" s="1" t="s">
        <v>13368</v>
      </c>
      <c r="L8315" s="1" t="s">
        <v>13376</v>
      </c>
      <c r="M8315" s="1" t="s">
        <v>13377</v>
      </c>
      <c r="O8315" s="1" t="s">
        <v>13381</v>
      </c>
      <c r="P8315" s="1" t="s">
        <v>13370</v>
      </c>
      <c r="Q8315" s="1" t="s">
        <v>13378</v>
      </c>
      <c r="R8315" s="1" t="s">
        <v>13380</v>
      </c>
      <c r="T8315" s="1" t="s">
        <v>458</v>
      </c>
      <c r="U8315" s="1" t="s">
        <v>460</v>
      </c>
    </row>
    <row r="8316">
      <c r="A8316" s="1" t="s">
        <v>48317</v>
      </c>
      <c r="B8316" s="1" t="s">
        <v>7431</v>
      </c>
      <c r="C8316" s="1" t="s">
        <v>7441</v>
      </c>
      <c r="D8316" s="1" t="s">
        <v>6805</v>
      </c>
      <c r="E8316" s="1" t="s">
        <v>6812</v>
      </c>
      <c r="F8316" s="1" t="s">
        <v>15017</v>
      </c>
      <c r="G8316" s="1" t="s">
        <v>15018</v>
      </c>
      <c r="I8316" s="1" t="s">
        <v>15019</v>
      </c>
      <c r="J8316" s="1" t="s">
        <v>15021</v>
      </c>
      <c r="K8316" s="1">
        <v>500.0</v>
      </c>
      <c r="L8316" s="1" t="s">
        <v>2006</v>
      </c>
      <c r="M8316" s="1" t="s">
        <v>17120</v>
      </c>
      <c r="N8316" s="1" t="s">
        <v>17122</v>
      </c>
      <c r="O8316" s="1" t="s">
        <v>15024</v>
      </c>
      <c r="P8316" s="1" t="s">
        <v>15025</v>
      </c>
      <c r="R8316" s="1" t="s">
        <v>17127</v>
      </c>
      <c r="S8316" s="1" t="s">
        <v>17128</v>
      </c>
    </row>
    <row r="8317">
      <c r="A8317" s="1" t="s">
        <v>48318</v>
      </c>
      <c r="B8317" s="1" t="s">
        <v>48319</v>
      </c>
      <c r="C8317" s="1" t="s">
        <v>1341</v>
      </c>
    </row>
    <row r="8318">
      <c r="A8318" s="1" t="s">
        <v>48322</v>
      </c>
      <c r="C8318" s="1" t="s">
        <v>48323</v>
      </c>
      <c r="D8318" s="1" t="s">
        <v>1832</v>
      </c>
      <c r="E8318" s="1" t="s">
        <v>1834</v>
      </c>
      <c r="F8318" s="1" t="s">
        <v>1832</v>
      </c>
      <c r="G8318" s="1" t="s">
        <v>1837</v>
      </c>
      <c r="H8318" s="1" t="s">
        <v>1839</v>
      </c>
    </row>
    <row r="8319">
      <c r="A8319" s="1" t="s">
        <v>48324</v>
      </c>
      <c r="B8319" s="1" t="s">
        <v>48326</v>
      </c>
      <c r="C8319" s="1" t="s">
        <v>48327</v>
      </c>
      <c r="D8319" s="1" t="s">
        <v>48328</v>
      </c>
      <c r="E8319" s="1" t="s">
        <v>48329</v>
      </c>
      <c r="F8319" s="1" t="s">
        <v>48330</v>
      </c>
      <c r="G8319" s="1" t="s">
        <v>39130</v>
      </c>
      <c r="I8319" s="1" t="s">
        <v>48331</v>
      </c>
      <c r="J8319" s="1" t="s">
        <v>48332</v>
      </c>
    </row>
    <row r="8320">
      <c r="A8320" s="1" t="s">
        <v>48333</v>
      </c>
      <c r="B8320" s="1" t="s">
        <v>20330</v>
      </c>
      <c r="C8320" s="1" t="s">
        <v>20332</v>
      </c>
      <c r="D8320" s="1" t="s">
        <v>20334</v>
      </c>
      <c r="E8320" s="1" t="s">
        <v>4364</v>
      </c>
      <c r="G8320" s="1" t="s">
        <v>20336</v>
      </c>
      <c r="H8320" s="1" t="s">
        <v>20338</v>
      </c>
      <c r="I8320" s="1" t="s">
        <v>19404</v>
      </c>
      <c r="J8320" s="1" t="s">
        <v>19406</v>
      </c>
    </row>
    <row r="8321">
      <c r="A8321" s="1" t="s">
        <v>48335</v>
      </c>
      <c r="B8321" s="1" t="s">
        <v>20340</v>
      </c>
      <c r="C8321" s="1" t="s">
        <v>20341</v>
      </c>
      <c r="D8321" s="1" t="s">
        <v>20342</v>
      </c>
      <c r="E8321" s="1" t="s">
        <v>20343</v>
      </c>
      <c r="G8321" s="1" t="s">
        <v>20344</v>
      </c>
      <c r="H8321" s="1" t="s">
        <v>20345</v>
      </c>
    </row>
    <row r="8322">
      <c r="A8322" s="1" t="s">
        <v>48336</v>
      </c>
      <c r="B8322" s="1" t="s">
        <v>6680</v>
      </c>
      <c r="C8322" s="1" t="s">
        <v>6681</v>
      </c>
      <c r="D8322" s="1" t="s">
        <v>6678</v>
      </c>
      <c r="E8322" s="1" t="s">
        <v>6679</v>
      </c>
      <c r="F8322" s="1" t="s">
        <v>6682</v>
      </c>
      <c r="G8322" s="1" t="s">
        <v>6683</v>
      </c>
      <c r="I8322" s="1" t="s">
        <v>6685</v>
      </c>
      <c r="J8322" s="1" t="s">
        <v>6679</v>
      </c>
      <c r="K8322" s="1" t="s">
        <v>6687</v>
      </c>
      <c r="L8322" s="1" t="s">
        <v>6688</v>
      </c>
    </row>
    <row r="8323">
      <c r="A8323" s="1" t="s">
        <v>48337</v>
      </c>
      <c r="B8323" s="1" t="s">
        <v>2190</v>
      </c>
      <c r="C8323" s="1" t="s">
        <v>2191</v>
      </c>
      <c r="D8323" s="1" t="s">
        <v>35454</v>
      </c>
      <c r="E8323" s="1" t="s">
        <v>35456</v>
      </c>
      <c r="F8323" s="1" t="s">
        <v>48338</v>
      </c>
      <c r="G8323" s="1" t="s">
        <v>48339</v>
      </c>
      <c r="H8323" s="1" t="s">
        <v>35459</v>
      </c>
      <c r="I8323" s="1" t="s">
        <v>35460</v>
      </c>
      <c r="J8323" s="1" t="s">
        <v>2203</v>
      </c>
      <c r="K8323" s="1" t="s">
        <v>2204</v>
      </c>
      <c r="L8323" s="1" t="s">
        <v>48340</v>
      </c>
      <c r="M8323" s="1" t="s">
        <v>48341</v>
      </c>
    </row>
    <row r="8324">
      <c r="A8324" s="1" t="s">
        <v>48342</v>
      </c>
      <c r="B8324" s="1" t="s">
        <v>6529</v>
      </c>
      <c r="C8324" s="1" t="s">
        <v>6530</v>
      </c>
      <c r="D8324" s="1" t="s">
        <v>41382</v>
      </c>
      <c r="E8324" s="1" t="s">
        <v>18400</v>
      </c>
      <c r="F8324" s="1" t="s">
        <v>6533</v>
      </c>
      <c r="G8324" s="1" t="s">
        <v>6534</v>
      </c>
      <c r="H8324" s="1" t="s">
        <v>6535</v>
      </c>
      <c r="I8324" s="1" t="s">
        <v>6536</v>
      </c>
      <c r="K8324" s="1" t="s">
        <v>2104</v>
      </c>
      <c r="L8324" s="1" t="s">
        <v>2105</v>
      </c>
    </row>
    <row r="8325">
      <c r="A8325" s="1" t="s">
        <v>48344</v>
      </c>
      <c r="B8325" s="1" t="s">
        <v>6939</v>
      </c>
      <c r="C8325" s="1" t="s">
        <v>6942</v>
      </c>
      <c r="D8325" s="1" t="s">
        <v>523</v>
      </c>
      <c r="E8325" s="1" t="s">
        <v>525</v>
      </c>
      <c r="F8325" s="1" t="s">
        <v>6953</v>
      </c>
      <c r="G8325" s="1" t="s">
        <v>6954</v>
      </c>
      <c r="H8325" s="1" t="s">
        <v>6955</v>
      </c>
      <c r="I8325" s="1" t="s">
        <v>6957</v>
      </c>
      <c r="J8325" s="1">
        <v>250.0</v>
      </c>
      <c r="K8325" s="1" t="s">
        <v>609</v>
      </c>
      <c r="L8325" s="1">
        <v>240.0</v>
      </c>
      <c r="M8325" s="1" t="s">
        <v>1986</v>
      </c>
      <c r="P8325" s="1" t="s">
        <v>6959</v>
      </c>
      <c r="Q8325" s="1" t="s">
        <v>6960</v>
      </c>
      <c r="S8325" s="1" t="s">
        <v>6964</v>
      </c>
      <c r="T8325" s="1" t="s">
        <v>6965</v>
      </c>
      <c r="U8325" s="1" t="s">
        <v>585</v>
      </c>
      <c r="V8325" s="1" t="s">
        <v>586</v>
      </c>
    </row>
    <row r="8326">
      <c r="A8326" s="1" t="s">
        <v>48346</v>
      </c>
      <c r="B8326" s="1" t="s">
        <v>13229</v>
      </c>
      <c r="C8326" s="1" t="s">
        <v>13231</v>
      </c>
      <c r="D8326" s="1" t="s">
        <v>13233</v>
      </c>
      <c r="E8326" s="1" t="s">
        <v>40</v>
      </c>
      <c r="G8326" s="1" t="s">
        <v>13350</v>
      </c>
      <c r="H8326" s="1" t="s">
        <v>13352</v>
      </c>
    </row>
    <row r="8327">
      <c r="A8327" s="1" t="s">
        <v>48348</v>
      </c>
      <c r="B8327" s="1" t="s">
        <v>47705</v>
      </c>
      <c r="C8327" s="1" t="s">
        <v>47706</v>
      </c>
      <c r="D8327" s="1" t="s">
        <v>47703</v>
      </c>
      <c r="E8327" s="1" t="s">
        <v>47704</v>
      </c>
      <c r="F8327" s="1" t="s">
        <v>47707</v>
      </c>
      <c r="G8327" s="1" t="s">
        <v>47708</v>
      </c>
      <c r="I8327" s="1" t="s">
        <v>47709</v>
      </c>
      <c r="J8327" s="1" t="s">
        <v>47710</v>
      </c>
      <c r="K8327" s="1" t="s">
        <v>1363</v>
      </c>
      <c r="L8327" s="1" t="s">
        <v>1364</v>
      </c>
    </row>
    <row r="8328">
      <c r="A8328" s="1" t="s">
        <v>48349</v>
      </c>
      <c r="B8328" s="1" t="s">
        <v>21000</v>
      </c>
      <c r="C8328" s="1" t="s">
        <v>40</v>
      </c>
    </row>
    <row r="8329">
      <c r="A8329" s="1" t="s">
        <v>48350</v>
      </c>
      <c r="B8329" s="1" t="s">
        <v>48351</v>
      </c>
      <c r="C8329" s="1" t="s">
        <v>48352</v>
      </c>
      <c r="D8329" s="1" t="s">
        <v>48353</v>
      </c>
      <c r="E8329" s="1" t="s">
        <v>48354</v>
      </c>
      <c r="F8329" s="1" t="s">
        <v>48355</v>
      </c>
      <c r="G8329" s="1" t="s">
        <v>48356</v>
      </c>
      <c r="H8329" s="1" t="s">
        <v>48357</v>
      </c>
      <c r="I8329" s="1" t="s">
        <v>48358</v>
      </c>
      <c r="J8329" s="1" t="s">
        <v>48359</v>
      </c>
      <c r="K8329" s="1" t="s">
        <v>48361</v>
      </c>
      <c r="L8329" s="1" t="s">
        <v>48363</v>
      </c>
      <c r="M8329" s="1" t="s">
        <v>48364</v>
      </c>
      <c r="N8329" s="1" t="s">
        <v>48365</v>
      </c>
      <c r="O8329" s="1" t="s">
        <v>48366</v>
      </c>
      <c r="P8329" s="1" t="s">
        <v>48367</v>
      </c>
      <c r="Q8329" s="1" t="s">
        <v>48368</v>
      </c>
      <c r="R8329" s="1" t="s">
        <v>47376</v>
      </c>
      <c r="S8329" s="1" t="s">
        <v>47377</v>
      </c>
      <c r="T8329" s="1" t="s">
        <v>48369</v>
      </c>
      <c r="U8329" s="1" t="s">
        <v>48370</v>
      </c>
    </row>
    <row r="8330">
      <c r="A8330" s="1" t="s">
        <v>48371</v>
      </c>
      <c r="B8330" s="1" t="s">
        <v>6508</v>
      </c>
      <c r="C8330" s="1" t="s">
        <v>6510</v>
      </c>
      <c r="D8330" s="1" t="s">
        <v>48372</v>
      </c>
      <c r="E8330" s="1" t="s">
        <v>48373</v>
      </c>
      <c r="G8330" s="1" t="s">
        <v>6522</v>
      </c>
      <c r="H8330" s="1" t="s">
        <v>6523</v>
      </c>
    </row>
    <row r="8331">
      <c r="A8331" s="1" t="s">
        <v>48374</v>
      </c>
      <c r="B8331" s="1" t="s">
        <v>27102</v>
      </c>
      <c r="C8331" s="1" t="s">
        <v>27104</v>
      </c>
      <c r="D8331" s="1" t="s">
        <v>27105</v>
      </c>
      <c r="E8331" s="1" t="s">
        <v>40</v>
      </c>
      <c r="F8331" s="1" t="s">
        <v>27107</v>
      </c>
      <c r="G8331" s="1" t="s">
        <v>27108</v>
      </c>
    </row>
    <row r="8332">
      <c r="A8332" s="1" t="s">
        <v>48375</v>
      </c>
      <c r="B8332" s="1" t="s">
        <v>4497</v>
      </c>
      <c r="C8332" s="1" t="s">
        <v>4499</v>
      </c>
      <c r="D8332" s="1" t="s">
        <v>4500</v>
      </c>
      <c r="E8332" s="1" t="s">
        <v>4503</v>
      </c>
      <c r="F8332" s="1" t="s">
        <v>4504</v>
      </c>
      <c r="G8332" s="1" t="s">
        <v>4499</v>
      </c>
    </row>
    <row r="8333">
      <c r="A8333" s="1" t="s">
        <v>48377</v>
      </c>
      <c r="B8333" s="1" t="s">
        <v>867</v>
      </c>
      <c r="C8333" s="1" t="s">
        <v>869</v>
      </c>
      <c r="D8333" s="1" t="s">
        <v>4729</v>
      </c>
      <c r="E8333" s="1" t="s">
        <v>4731</v>
      </c>
      <c r="F8333" s="1" t="s">
        <v>4733</v>
      </c>
      <c r="G8333" s="1" t="s">
        <v>4735</v>
      </c>
      <c r="H8333" s="1" t="s">
        <v>4512</v>
      </c>
      <c r="I8333" s="1" t="s">
        <v>4513</v>
      </c>
      <c r="J8333" s="1" t="s">
        <v>4514</v>
      </c>
      <c r="K8333" s="1" t="s">
        <v>962</v>
      </c>
      <c r="L8333" s="1" t="s">
        <v>4517</v>
      </c>
      <c r="M8333" s="1" t="s">
        <v>4519</v>
      </c>
      <c r="N8333" s="1" t="s">
        <v>4521</v>
      </c>
      <c r="O8333" s="1" t="s">
        <v>4522</v>
      </c>
      <c r="Q8333" s="1" t="s">
        <v>882</v>
      </c>
      <c r="R8333" s="1" t="s">
        <v>883</v>
      </c>
      <c r="S8333" s="1" t="s">
        <v>4754</v>
      </c>
      <c r="T8333" s="1" t="s">
        <v>4755</v>
      </c>
    </row>
    <row r="8334">
      <c r="A8334" s="1" t="s">
        <v>48378</v>
      </c>
      <c r="B8334" s="1" t="s">
        <v>4527</v>
      </c>
      <c r="C8334" s="1" t="s">
        <v>4528</v>
      </c>
      <c r="D8334" s="1" t="s">
        <v>4529</v>
      </c>
      <c r="E8334" s="1" t="s">
        <v>4530</v>
      </c>
      <c r="F8334" s="1" t="s">
        <v>4531</v>
      </c>
      <c r="G8334" s="1" t="s">
        <v>4532</v>
      </c>
      <c r="H8334" s="1" t="s">
        <v>4533</v>
      </c>
      <c r="I8334" s="1" t="s">
        <v>4534</v>
      </c>
    </row>
    <row r="8335">
      <c r="A8335" s="1" t="s">
        <v>48379</v>
      </c>
      <c r="B8335" s="1" t="s">
        <v>48380</v>
      </c>
      <c r="C8335" s="1" t="s">
        <v>48381</v>
      </c>
      <c r="D8335" s="1" t="s">
        <v>48382</v>
      </c>
      <c r="E8335" s="1" t="s">
        <v>40</v>
      </c>
      <c r="F8335" s="1" t="s">
        <v>48383</v>
      </c>
      <c r="G8335" s="1" t="s">
        <v>1341</v>
      </c>
      <c r="H8335" s="1" t="s">
        <v>48385</v>
      </c>
      <c r="I8335" s="1" t="s">
        <v>48386</v>
      </c>
      <c r="J8335" s="1" t="s">
        <v>3448</v>
      </c>
      <c r="K8335" s="1" t="s">
        <v>3450</v>
      </c>
    </row>
    <row r="8336">
      <c r="A8336" s="1" t="s">
        <v>30275</v>
      </c>
      <c r="B8336" s="1" t="s">
        <v>26951</v>
      </c>
      <c r="C8336" s="1" t="s">
        <v>26953</v>
      </c>
      <c r="D8336" s="1" t="s">
        <v>26954</v>
      </c>
      <c r="E8336" s="1" t="s">
        <v>26956</v>
      </c>
      <c r="F8336" s="1" t="s">
        <v>26958</v>
      </c>
      <c r="G8336" s="1" t="s">
        <v>26959</v>
      </c>
    </row>
    <row r="8337">
      <c r="A8337" s="1" t="s">
        <v>33368</v>
      </c>
      <c r="B8337" s="1" t="s">
        <v>3066</v>
      </c>
      <c r="C8337" s="1" t="s">
        <v>3067</v>
      </c>
      <c r="D8337" s="1" t="s">
        <v>3069</v>
      </c>
      <c r="E8337" s="1" t="s">
        <v>3071</v>
      </c>
      <c r="F8337" s="1" t="s">
        <v>48387</v>
      </c>
      <c r="G8337" s="1" t="s">
        <v>48388</v>
      </c>
      <c r="H8337" s="1" t="s">
        <v>26945</v>
      </c>
      <c r="I8337" s="1" t="s">
        <v>26946</v>
      </c>
      <c r="K8337" s="1" t="s">
        <v>26947</v>
      </c>
      <c r="L8337" s="1" t="s">
        <v>26948</v>
      </c>
      <c r="N8337" s="1" t="s">
        <v>3089</v>
      </c>
      <c r="O8337" s="1" t="s">
        <v>3071</v>
      </c>
    </row>
    <row r="8338">
      <c r="A8338" s="1" t="s">
        <v>48389</v>
      </c>
      <c r="B8338" s="1" t="s">
        <v>3288</v>
      </c>
      <c r="C8338" s="1" t="s">
        <v>3291</v>
      </c>
      <c r="D8338" s="1" t="s">
        <v>26935</v>
      </c>
      <c r="E8338" s="1" t="s">
        <v>26936</v>
      </c>
      <c r="F8338" s="1" t="s">
        <v>26938</v>
      </c>
      <c r="G8338" s="1" t="s">
        <v>26939</v>
      </c>
      <c r="I8338" s="1" t="s">
        <v>3141</v>
      </c>
      <c r="J8338" s="1" t="s">
        <v>3142</v>
      </c>
      <c r="K8338" s="1" t="s">
        <v>26941</v>
      </c>
      <c r="L8338" s="1" t="s">
        <v>26942</v>
      </c>
      <c r="N8338" s="1" t="s">
        <v>3145</v>
      </c>
      <c r="O8338" s="1" t="s">
        <v>3146</v>
      </c>
    </row>
    <row r="8339">
      <c r="A8339" s="1" t="s">
        <v>48391</v>
      </c>
      <c r="B8339" s="1" t="s">
        <v>26928</v>
      </c>
      <c r="C8339" s="1" t="s">
        <v>26930</v>
      </c>
      <c r="D8339" s="1" t="s">
        <v>26931</v>
      </c>
      <c r="E8339" s="1" t="s">
        <v>26930</v>
      </c>
      <c r="G8339" s="1" t="s">
        <v>26932</v>
      </c>
      <c r="H8339" s="1" t="s">
        <v>26934</v>
      </c>
    </row>
    <row r="8340">
      <c r="A8340" s="1" t="s">
        <v>48392</v>
      </c>
      <c r="B8340" s="1" t="s">
        <v>803</v>
      </c>
      <c r="C8340" s="1" t="s">
        <v>805</v>
      </c>
      <c r="D8340" s="1" t="s">
        <v>2619</v>
      </c>
      <c r="E8340" s="1" t="s">
        <v>2621</v>
      </c>
      <c r="F8340" s="1" t="s">
        <v>26920</v>
      </c>
      <c r="G8340" s="1" t="s">
        <v>26921</v>
      </c>
      <c r="I8340" s="1" t="s">
        <v>2627</v>
      </c>
      <c r="J8340" s="1" t="s">
        <v>2628</v>
      </c>
      <c r="K8340" s="1" t="s">
        <v>817</v>
      </c>
      <c r="L8340" s="1" t="s">
        <v>818</v>
      </c>
    </row>
    <row r="8341">
      <c r="A8341" s="1" t="s">
        <v>48393</v>
      </c>
      <c r="B8341" s="1" t="s">
        <v>22789</v>
      </c>
      <c r="C8341" s="1" t="s">
        <v>22791</v>
      </c>
      <c r="D8341" s="1" t="s">
        <v>26914</v>
      </c>
      <c r="E8341" s="1" t="s">
        <v>26915</v>
      </c>
      <c r="H8341" s="1" t="s">
        <v>22794</v>
      </c>
      <c r="I8341" s="1" t="s">
        <v>22795</v>
      </c>
    </row>
    <row r="8342">
      <c r="A8342" s="1" t="s">
        <v>48394</v>
      </c>
      <c r="B8342" s="1" t="s">
        <v>6059</v>
      </c>
      <c r="C8342" s="1" t="s">
        <v>6061</v>
      </c>
      <c r="D8342" s="1" t="s">
        <v>22789</v>
      </c>
      <c r="E8342" s="1" t="s">
        <v>22791</v>
      </c>
      <c r="F8342" s="1" t="s">
        <v>26914</v>
      </c>
      <c r="G8342" s="1" t="s">
        <v>26915</v>
      </c>
      <c r="J8342" s="1" t="s">
        <v>22794</v>
      </c>
      <c r="K8342" s="1" t="s">
        <v>22795</v>
      </c>
      <c r="L8342" s="1" t="s">
        <v>6069</v>
      </c>
      <c r="M8342" s="1" t="s">
        <v>6074</v>
      </c>
    </row>
    <row r="8343">
      <c r="A8343" s="1" t="s">
        <v>48395</v>
      </c>
      <c r="B8343" s="1" t="s">
        <v>26903</v>
      </c>
      <c r="C8343" s="1" t="s">
        <v>26904</v>
      </c>
      <c r="E8343" s="1" t="s">
        <v>5416</v>
      </c>
      <c r="F8343" s="1" t="s">
        <v>5418</v>
      </c>
      <c r="G8343" s="1" t="s">
        <v>26905</v>
      </c>
      <c r="H8343" s="1" t="s">
        <v>26906</v>
      </c>
      <c r="J8343" s="1" t="s">
        <v>26908</v>
      </c>
      <c r="K8343" s="1" t="s">
        <v>26909</v>
      </c>
      <c r="L8343" s="1" t="s">
        <v>16445</v>
      </c>
      <c r="M8343" s="1" t="s">
        <v>16446</v>
      </c>
      <c r="O8343" s="1" t="s">
        <v>26910</v>
      </c>
      <c r="P8343" s="1" t="s">
        <v>26911</v>
      </c>
      <c r="Q8343" s="1" t="s">
        <v>5452</v>
      </c>
      <c r="R8343" s="1" t="s">
        <v>5453</v>
      </c>
    </row>
    <row r="8344">
      <c r="A8344" s="1" t="s">
        <v>48396</v>
      </c>
      <c r="B8344" s="1" t="s">
        <v>14376</v>
      </c>
      <c r="C8344" s="1" t="s">
        <v>14377</v>
      </c>
      <c r="D8344" s="1" t="s">
        <v>14379</v>
      </c>
      <c r="E8344" s="1" t="s">
        <v>14381</v>
      </c>
      <c r="G8344" s="1" t="s">
        <v>26896</v>
      </c>
      <c r="H8344" s="1" t="s">
        <v>26897</v>
      </c>
      <c r="I8344" s="1" t="s">
        <v>14385</v>
      </c>
      <c r="J8344" s="1" t="s">
        <v>14386</v>
      </c>
      <c r="K8344" s="1">
        <v>564.0</v>
      </c>
      <c r="L8344" s="1" t="s">
        <v>3169</v>
      </c>
      <c r="N8344" s="1" t="s">
        <v>14388</v>
      </c>
      <c r="O8344" s="1" t="s">
        <v>14389</v>
      </c>
      <c r="P8344" s="1" t="s">
        <v>201</v>
      </c>
      <c r="Q8344" s="1" t="s">
        <v>202</v>
      </c>
      <c r="R8344" s="1" t="s">
        <v>26899</v>
      </c>
      <c r="S8344" s="1" t="s">
        <v>26900</v>
      </c>
    </row>
    <row r="8345">
      <c r="A8345" s="1" t="s">
        <v>19518</v>
      </c>
      <c r="B8345" s="1" t="s">
        <v>48269</v>
      </c>
      <c r="C8345" s="1" t="s">
        <v>48270</v>
      </c>
      <c r="D8345" s="1" t="s">
        <v>48397</v>
      </c>
      <c r="E8345" s="1" t="s">
        <v>48398</v>
      </c>
      <c r="F8345" s="1" t="s">
        <v>48273</v>
      </c>
      <c r="G8345" s="1" t="s">
        <v>48274</v>
      </c>
      <c r="H8345" s="1">
        <v>983.0</v>
      </c>
      <c r="I8345" s="1" t="s">
        <v>8135</v>
      </c>
      <c r="J8345" s="1">
        <v>232.0</v>
      </c>
      <c r="K8345" s="1" t="s">
        <v>16850</v>
      </c>
      <c r="L8345" s="1">
        <v>633.0</v>
      </c>
      <c r="M8345" s="1" t="s">
        <v>48278</v>
      </c>
      <c r="N8345" s="1" t="s">
        <v>48279</v>
      </c>
      <c r="O8345" s="1" t="s">
        <v>37273</v>
      </c>
      <c r="P8345" s="1" t="s">
        <v>973</v>
      </c>
      <c r="Q8345" s="1" t="s">
        <v>975</v>
      </c>
    </row>
    <row r="8346">
      <c r="A8346" s="1" t="s">
        <v>30385</v>
      </c>
      <c r="B8346" s="1" t="s">
        <v>6216</v>
      </c>
      <c r="C8346" s="1" t="s">
        <v>6217</v>
      </c>
      <c r="D8346" s="1" t="s">
        <v>26882</v>
      </c>
      <c r="E8346" s="1" t="s">
        <v>26883</v>
      </c>
      <c r="F8346" s="1" t="s">
        <v>48400</v>
      </c>
      <c r="G8346" s="1" t="s">
        <v>48401</v>
      </c>
      <c r="H8346" s="1" t="s">
        <v>26884</v>
      </c>
      <c r="I8346" s="1" t="s">
        <v>25972</v>
      </c>
      <c r="K8346" s="1" t="s">
        <v>6231</v>
      </c>
      <c r="L8346" s="1" t="s">
        <v>6217</v>
      </c>
      <c r="M8346" s="1" t="s">
        <v>26885</v>
      </c>
      <c r="N8346" s="1" t="s">
        <v>26887</v>
      </c>
      <c r="O8346" s="1" t="s">
        <v>6235</v>
      </c>
      <c r="P8346" s="1" t="s">
        <v>6236</v>
      </c>
      <c r="Q8346" s="1" t="s">
        <v>26892</v>
      </c>
      <c r="R8346" s="1" t="s">
        <v>26893</v>
      </c>
    </row>
    <row r="8347">
      <c r="A8347" s="1" t="s">
        <v>48402</v>
      </c>
      <c r="B8347" s="1" t="s">
        <v>14394</v>
      </c>
      <c r="C8347" s="1" t="s">
        <v>14395</v>
      </c>
      <c r="D8347" s="1" t="s">
        <v>26877</v>
      </c>
      <c r="E8347" s="1" t="s">
        <v>26878</v>
      </c>
      <c r="G8347" s="1" t="s">
        <v>14398</v>
      </c>
      <c r="H8347" s="1" t="s">
        <v>14399</v>
      </c>
    </row>
    <row r="8348">
      <c r="A8348" s="1" t="s">
        <v>30372</v>
      </c>
      <c r="B8348" s="1" t="s">
        <v>4729</v>
      </c>
      <c r="C8348" s="1" t="s">
        <v>4731</v>
      </c>
      <c r="D8348" s="1" t="s">
        <v>4733</v>
      </c>
      <c r="E8348" s="1" t="s">
        <v>4735</v>
      </c>
      <c r="F8348" s="1" t="s">
        <v>26874</v>
      </c>
      <c r="G8348" s="1" t="s">
        <v>26875</v>
      </c>
      <c r="K8348" s="1" t="s">
        <v>20501</v>
      </c>
      <c r="L8348" s="1" t="s">
        <v>20503</v>
      </c>
      <c r="M8348" s="1" t="s">
        <v>9087</v>
      </c>
      <c r="N8348" s="1" t="s">
        <v>4735</v>
      </c>
      <c r="O8348" s="1" t="s">
        <v>1903</v>
      </c>
      <c r="P8348" s="1" t="s">
        <v>1904</v>
      </c>
      <c r="R8348" s="1" t="s">
        <v>4754</v>
      </c>
      <c r="S8348" s="1" t="s">
        <v>4755</v>
      </c>
    </row>
    <row r="8349">
      <c r="A8349" s="1" t="s">
        <v>48403</v>
      </c>
      <c r="B8349" s="1" t="s">
        <v>6792</v>
      </c>
      <c r="C8349" s="1" t="s">
        <v>6793</v>
      </c>
      <c r="D8349" s="1" t="s">
        <v>16798</v>
      </c>
      <c r="E8349" s="1" t="s">
        <v>16799</v>
      </c>
      <c r="F8349" s="1" t="s">
        <v>26871</v>
      </c>
      <c r="G8349" s="1" t="s">
        <v>40</v>
      </c>
      <c r="H8349" s="1" t="s">
        <v>16803</v>
      </c>
      <c r="I8349" s="1" t="s">
        <v>16805</v>
      </c>
      <c r="J8349" s="1" t="s">
        <v>6800</v>
      </c>
      <c r="K8349" s="1" t="s">
        <v>6802</v>
      </c>
    </row>
    <row r="8350">
      <c r="A8350" s="1" t="s">
        <v>48406</v>
      </c>
      <c r="B8350" s="1" t="s">
        <v>829</v>
      </c>
      <c r="C8350" s="1" t="s">
        <v>830</v>
      </c>
      <c r="D8350" s="1" t="s">
        <v>4611</v>
      </c>
      <c r="E8350" s="1" t="s">
        <v>4612</v>
      </c>
      <c r="F8350" s="1" t="s">
        <v>6552</v>
      </c>
      <c r="G8350" s="1" t="s">
        <v>6553</v>
      </c>
      <c r="H8350" s="1" t="s">
        <v>4609</v>
      </c>
      <c r="I8350" s="1" t="s">
        <v>4610</v>
      </c>
      <c r="J8350" s="1" t="s">
        <v>26848</v>
      </c>
      <c r="K8350" s="1" t="s">
        <v>26850</v>
      </c>
      <c r="L8350" s="1" t="s">
        <v>26851</v>
      </c>
      <c r="M8350" s="1" t="s">
        <v>26852</v>
      </c>
      <c r="O8350" s="1" t="s">
        <v>18614</v>
      </c>
      <c r="P8350" s="1" t="s">
        <v>4618</v>
      </c>
      <c r="Q8350" s="1" t="s">
        <v>4615</v>
      </c>
      <c r="R8350" s="1" t="s">
        <v>4616</v>
      </c>
      <c r="S8350" s="1" t="s">
        <v>26854</v>
      </c>
      <c r="T8350" s="1" t="s">
        <v>26855</v>
      </c>
      <c r="V8350" s="1" t="s">
        <v>848</v>
      </c>
      <c r="W8350" s="1" t="s">
        <v>849</v>
      </c>
      <c r="X8350" s="1" t="s">
        <v>4620</v>
      </c>
      <c r="Y8350" s="1" t="s">
        <v>4621</v>
      </c>
      <c r="Z8350" s="1" t="s">
        <v>26856</v>
      </c>
      <c r="AA8350" s="1" t="s">
        <v>26857</v>
      </c>
    </row>
    <row r="8351">
      <c r="A8351" s="1" t="s">
        <v>22650</v>
      </c>
      <c r="B8351" s="1" t="s">
        <v>602</v>
      </c>
      <c r="C8351" s="1" t="s">
        <v>604</v>
      </c>
      <c r="D8351" s="1" t="s">
        <v>6853</v>
      </c>
      <c r="E8351" s="1" t="s">
        <v>6854</v>
      </c>
      <c r="F8351" s="1" t="s">
        <v>26841</v>
      </c>
      <c r="G8351" s="1" t="s">
        <v>26843</v>
      </c>
      <c r="H8351" s="1" t="s">
        <v>6865</v>
      </c>
      <c r="I8351" s="1" t="s">
        <v>6867</v>
      </c>
      <c r="K8351" s="1" t="s">
        <v>615</v>
      </c>
      <c r="L8351" s="1" t="s">
        <v>617</v>
      </c>
    </row>
    <row r="8352">
      <c r="A8352" s="1" t="s">
        <v>30213</v>
      </c>
      <c r="B8352" s="1" t="s">
        <v>26831</v>
      </c>
      <c r="C8352" s="1" t="s">
        <v>26832</v>
      </c>
      <c r="D8352" s="1" t="s">
        <v>26833</v>
      </c>
      <c r="E8352" s="1" t="s">
        <v>26835</v>
      </c>
      <c r="G8352" s="1" t="s">
        <v>26836</v>
      </c>
      <c r="H8352" s="1" t="s">
        <v>26837</v>
      </c>
    </row>
    <row r="8353">
      <c r="A8353" s="1" t="s">
        <v>48408</v>
      </c>
      <c r="B8353" s="1" t="s">
        <v>26828</v>
      </c>
      <c r="C8353" s="1" t="s">
        <v>40</v>
      </c>
    </row>
    <row r="8354">
      <c r="A8354" s="1" t="s">
        <v>48409</v>
      </c>
      <c r="B8354" s="1" t="s">
        <v>6409</v>
      </c>
      <c r="C8354" s="1" t="s">
        <v>6411</v>
      </c>
      <c r="D8354" s="1" t="s">
        <v>26169</v>
      </c>
      <c r="E8354" s="1" t="s">
        <v>26171</v>
      </c>
      <c r="F8354" s="1" t="s">
        <v>5249</v>
      </c>
      <c r="G8354" s="1" t="s">
        <v>5251</v>
      </c>
      <c r="H8354" s="1">
        <v>230.0</v>
      </c>
      <c r="I8354" s="1" t="s">
        <v>159</v>
      </c>
      <c r="J8354" s="1">
        <v>240.0</v>
      </c>
      <c r="K8354" s="1" t="s">
        <v>1986</v>
      </c>
      <c r="M8354" s="1" t="s">
        <v>6416</v>
      </c>
      <c r="N8354" s="1" t="s">
        <v>6417</v>
      </c>
      <c r="O8354" s="1" t="s">
        <v>6418</v>
      </c>
      <c r="P8354" s="1" t="s">
        <v>6419</v>
      </c>
    </row>
    <row r="8355">
      <c r="A8355" s="1" t="s">
        <v>20593</v>
      </c>
      <c r="B8355" s="1" t="s">
        <v>38864</v>
      </c>
      <c r="C8355" s="1" t="s">
        <v>38865</v>
      </c>
      <c r="D8355" s="1" t="s">
        <v>48410</v>
      </c>
      <c r="E8355" s="1" t="s">
        <v>48411</v>
      </c>
      <c r="F8355" s="1" t="s">
        <v>38868</v>
      </c>
      <c r="G8355" s="1" t="s">
        <v>38865</v>
      </c>
    </row>
    <row r="8356">
      <c r="A8356" s="1" t="s">
        <v>48412</v>
      </c>
      <c r="B8356" s="1" t="s">
        <v>4832</v>
      </c>
      <c r="C8356" s="1" t="s">
        <v>4834</v>
      </c>
      <c r="D8356" s="1" t="s">
        <v>8740</v>
      </c>
      <c r="E8356" s="1" t="s">
        <v>8741</v>
      </c>
      <c r="G8356" s="1" t="s">
        <v>8743</v>
      </c>
      <c r="H8356" s="1" t="s">
        <v>8745</v>
      </c>
      <c r="I8356" s="1" t="s">
        <v>4844</v>
      </c>
      <c r="J8356" s="1" t="s">
        <v>4845</v>
      </c>
    </row>
    <row r="8357">
      <c r="A8357" s="1" t="s">
        <v>48413</v>
      </c>
      <c r="B8357" s="1" t="s">
        <v>3565</v>
      </c>
      <c r="C8357" s="1" t="s">
        <v>3567</v>
      </c>
    </row>
    <row r="8358">
      <c r="A8358" s="1" t="s">
        <v>48414</v>
      </c>
      <c r="B8358" s="1" t="s">
        <v>779</v>
      </c>
      <c r="C8358" s="1" t="s">
        <v>780</v>
      </c>
      <c r="D8358" s="1" t="s">
        <v>2015</v>
      </c>
      <c r="E8358" s="1" t="s">
        <v>2017</v>
      </c>
      <c r="F8358" s="1" t="s">
        <v>837</v>
      </c>
      <c r="G8358" s="1" t="s">
        <v>839</v>
      </c>
      <c r="H8358" s="1" t="s">
        <v>1588</v>
      </c>
      <c r="I8358" s="1" t="s">
        <v>1589</v>
      </c>
      <c r="J8358" s="1" t="s">
        <v>845</v>
      </c>
      <c r="K8358" s="1" t="s">
        <v>847</v>
      </c>
      <c r="L8358" s="1" t="s">
        <v>786</v>
      </c>
      <c r="M8358" s="1" t="s">
        <v>787</v>
      </c>
      <c r="N8358" s="1" t="s">
        <v>788</v>
      </c>
      <c r="O8358" s="1" t="s">
        <v>789</v>
      </c>
      <c r="P8358" s="1" t="s">
        <v>2027</v>
      </c>
      <c r="Q8358" s="1" t="s">
        <v>2028</v>
      </c>
    </row>
    <row r="8359">
      <c r="A8359" s="1" t="s">
        <v>48415</v>
      </c>
      <c r="B8359" s="1" t="s">
        <v>42865</v>
      </c>
      <c r="C8359" s="1" t="s">
        <v>189</v>
      </c>
    </row>
    <row r="8360">
      <c r="A8360" s="1" t="s">
        <v>48416</v>
      </c>
      <c r="B8360" s="1" t="s">
        <v>15635</v>
      </c>
      <c r="C8360" s="1" t="s">
        <v>15636</v>
      </c>
      <c r="D8360" s="1" t="s">
        <v>24975</v>
      </c>
      <c r="E8360" s="1" t="s">
        <v>40</v>
      </c>
      <c r="F8360" s="1" t="s">
        <v>15640</v>
      </c>
      <c r="G8360" s="1" t="s">
        <v>15638</v>
      </c>
    </row>
    <row r="8361">
      <c r="A8361" s="1" t="s">
        <v>48417</v>
      </c>
      <c r="B8361" s="1" t="s">
        <v>2190</v>
      </c>
      <c r="C8361" s="1" t="s">
        <v>2191</v>
      </c>
      <c r="D8361" s="1" t="s">
        <v>15360</v>
      </c>
      <c r="E8361" s="1" t="s">
        <v>15361</v>
      </c>
      <c r="F8361" s="1" t="s">
        <v>15362</v>
      </c>
      <c r="G8361" s="1" t="s">
        <v>15363</v>
      </c>
      <c r="H8361" s="1" t="s">
        <v>48418</v>
      </c>
      <c r="I8361" s="1" t="s">
        <v>30883</v>
      </c>
      <c r="L8361" s="1" t="s">
        <v>15372</v>
      </c>
      <c r="M8361" s="1" t="s">
        <v>15373</v>
      </c>
      <c r="N8361" s="1" t="s">
        <v>2203</v>
      </c>
      <c r="O8361" s="1" t="s">
        <v>2204</v>
      </c>
      <c r="P8361" s="1" t="s">
        <v>4478</v>
      </c>
      <c r="Q8361" s="1" t="s">
        <v>4479</v>
      </c>
    </row>
    <row r="8362">
      <c r="A8362" s="1" t="s">
        <v>48419</v>
      </c>
      <c r="B8362" s="1" t="s">
        <v>48420</v>
      </c>
      <c r="C8362" s="1" t="s">
        <v>4995</v>
      </c>
    </row>
    <row r="8363">
      <c r="A8363" s="1" t="s">
        <v>48421</v>
      </c>
      <c r="B8363" s="1" t="s">
        <v>48420</v>
      </c>
      <c r="C8363" s="1" t="s">
        <v>4995</v>
      </c>
    </row>
    <row r="8364">
      <c r="A8364" s="1" t="s">
        <v>23232</v>
      </c>
      <c r="B8364" s="1" t="s">
        <v>1098</v>
      </c>
      <c r="C8364" s="1" t="s">
        <v>1099</v>
      </c>
      <c r="D8364" s="1" t="s">
        <v>6556</v>
      </c>
      <c r="E8364" s="1" t="s">
        <v>6558</v>
      </c>
      <c r="F8364" s="1" t="s">
        <v>6559</v>
      </c>
      <c r="G8364" s="1" t="s">
        <v>6560</v>
      </c>
      <c r="H8364" s="1" t="s">
        <v>10130</v>
      </c>
      <c r="I8364" s="1" t="s">
        <v>10131</v>
      </c>
      <c r="J8364" s="1" t="s">
        <v>34373</v>
      </c>
      <c r="K8364" s="1" t="s">
        <v>34374</v>
      </c>
      <c r="L8364" s="1" t="s">
        <v>48422</v>
      </c>
      <c r="M8364" s="1" t="s">
        <v>39477</v>
      </c>
      <c r="P8364" s="1" t="s">
        <v>34377</v>
      </c>
      <c r="Q8364" s="1" t="s">
        <v>34378</v>
      </c>
      <c r="R8364" s="1" t="s">
        <v>48423</v>
      </c>
      <c r="S8364" s="1" t="s">
        <v>10138</v>
      </c>
      <c r="U8364" s="1" t="s">
        <v>1112</v>
      </c>
      <c r="V8364" s="1" t="s">
        <v>1114</v>
      </c>
      <c r="W8364" s="1" t="s">
        <v>6563</v>
      </c>
      <c r="X8364" s="1" t="s">
        <v>6564</v>
      </c>
    </row>
    <row r="8365">
      <c r="A8365" s="1" t="s">
        <v>48424</v>
      </c>
      <c r="B8365" s="1" t="s">
        <v>1098</v>
      </c>
      <c r="C8365" s="1" t="s">
        <v>1099</v>
      </c>
      <c r="D8365" s="1" t="s">
        <v>34373</v>
      </c>
      <c r="E8365" s="1" t="s">
        <v>34374</v>
      </c>
      <c r="F8365" s="1" t="s">
        <v>48425</v>
      </c>
      <c r="G8365" s="1" t="s">
        <v>39477</v>
      </c>
      <c r="I8365" s="1" t="s">
        <v>34377</v>
      </c>
      <c r="J8365" s="1" t="s">
        <v>34378</v>
      </c>
      <c r="K8365" s="1" t="s">
        <v>1112</v>
      </c>
      <c r="L8365" s="1" t="s">
        <v>1114</v>
      </c>
    </row>
    <row r="8366">
      <c r="A8366" s="1" t="s">
        <v>48426</v>
      </c>
      <c r="B8366" s="1" t="s">
        <v>4037</v>
      </c>
      <c r="C8366" s="1" t="s">
        <v>4038</v>
      </c>
      <c r="D8366" s="1" t="s">
        <v>4039</v>
      </c>
      <c r="E8366" s="1" t="s">
        <v>4040</v>
      </c>
      <c r="F8366" s="1" t="s">
        <v>4041</v>
      </c>
      <c r="G8366" s="1" t="s">
        <v>4042</v>
      </c>
      <c r="H8366" s="1" t="s">
        <v>48427</v>
      </c>
      <c r="I8366" s="1" t="s">
        <v>48428</v>
      </c>
      <c r="J8366" s="1" t="s">
        <v>48429</v>
      </c>
      <c r="K8366" s="1" t="s">
        <v>5746</v>
      </c>
      <c r="M8366" s="1" t="s">
        <v>4053</v>
      </c>
      <c r="N8366" s="1" t="s">
        <v>4055</v>
      </c>
      <c r="O8366" s="1" t="s">
        <v>4056</v>
      </c>
      <c r="P8366" s="1" t="s">
        <v>4057</v>
      </c>
      <c r="Q8366" s="1" t="s">
        <v>4058</v>
      </c>
      <c r="R8366" s="1" t="s">
        <v>4060</v>
      </c>
      <c r="S8366" s="1" t="s">
        <v>4061</v>
      </c>
      <c r="T8366" s="1" t="s">
        <v>4062</v>
      </c>
      <c r="U8366" s="1" t="s">
        <v>48430</v>
      </c>
      <c r="V8366" s="1" t="s">
        <v>48428</v>
      </c>
    </row>
    <row r="8367">
      <c r="A8367" s="1" t="s">
        <v>48431</v>
      </c>
      <c r="B8367" s="1" t="s">
        <v>37819</v>
      </c>
      <c r="C8367" s="1" t="s">
        <v>37820</v>
      </c>
      <c r="D8367" s="1" t="s">
        <v>37430</v>
      </c>
      <c r="E8367" s="1" t="s">
        <v>37431</v>
      </c>
      <c r="F8367" s="1" t="s">
        <v>37432</v>
      </c>
      <c r="G8367" s="1" t="s">
        <v>37433</v>
      </c>
      <c r="H8367" s="1" t="s">
        <v>37434</v>
      </c>
      <c r="I8367" s="1" t="s">
        <v>33279</v>
      </c>
      <c r="K8367" s="1" t="s">
        <v>37822</v>
      </c>
      <c r="L8367" s="1" t="s">
        <v>37823</v>
      </c>
      <c r="M8367" s="1" t="s">
        <v>37435</v>
      </c>
      <c r="N8367" s="1" t="s">
        <v>37436</v>
      </c>
      <c r="P8367" s="1" t="s">
        <v>37437</v>
      </c>
      <c r="Q8367" s="1" t="s">
        <v>37438</v>
      </c>
    </row>
    <row r="8368">
      <c r="A8368" s="1" t="s">
        <v>33735</v>
      </c>
      <c r="B8368" s="1" t="s">
        <v>48433</v>
      </c>
      <c r="C8368" s="1" t="s">
        <v>189</v>
      </c>
    </row>
    <row r="8369">
      <c r="A8369" s="1" t="s">
        <v>48434</v>
      </c>
      <c r="B8369" s="1" t="s">
        <v>48435</v>
      </c>
      <c r="C8369" s="1" t="s">
        <v>48436</v>
      </c>
      <c r="D8369" s="1" t="s">
        <v>48437</v>
      </c>
      <c r="E8369" s="1" t="s">
        <v>48438</v>
      </c>
      <c r="F8369" s="1" t="s">
        <v>48439</v>
      </c>
      <c r="G8369" s="1" t="s">
        <v>48440</v>
      </c>
      <c r="I8369" s="1" t="s">
        <v>48441</v>
      </c>
      <c r="J8369" s="1" t="s">
        <v>48440</v>
      </c>
    </row>
    <row r="8370">
      <c r="A8370" s="1" t="s">
        <v>22939</v>
      </c>
      <c r="B8370" s="1" t="s">
        <v>3668</v>
      </c>
      <c r="C8370" s="1" t="s">
        <v>3670</v>
      </c>
      <c r="D8370" s="1" t="s">
        <v>23983</v>
      </c>
      <c r="E8370" s="1" t="s">
        <v>23984</v>
      </c>
      <c r="F8370" s="1" t="s">
        <v>37569</v>
      </c>
      <c r="G8370" s="1" t="s">
        <v>37570</v>
      </c>
      <c r="H8370" s="1" t="s">
        <v>37571</v>
      </c>
      <c r="I8370" s="1" t="s">
        <v>37572</v>
      </c>
      <c r="J8370" s="1" t="s">
        <v>48442</v>
      </c>
      <c r="K8370" s="1" t="s">
        <v>48443</v>
      </c>
      <c r="L8370" s="1" t="s">
        <v>48444</v>
      </c>
      <c r="M8370" s="1" t="s">
        <v>10966</v>
      </c>
      <c r="N8370" s="1" t="s">
        <v>8726</v>
      </c>
      <c r="O8370" s="1" t="s">
        <v>8727</v>
      </c>
      <c r="P8370" s="1">
        <v>230.0</v>
      </c>
      <c r="Q8370" s="1" t="s">
        <v>159</v>
      </c>
      <c r="R8370" s="1">
        <v>240.0</v>
      </c>
      <c r="S8370" s="1" t="s">
        <v>1986</v>
      </c>
      <c r="U8370" s="1" t="s">
        <v>23988</v>
      </c>
      <c r="V8370" s="1" t="s">
        <v>23989</v>
      </c>
      <c r="W8370" s="1" t="s">
        <v>37576</v>
      </c>
      <c r="X8370" s="1" t="s">
        <v>37577</v>
      </c>
      <c r="Y8370" s="1" t="s">
        <v>48445</v>
      </c>
      <c r="Z8370" s="1" t="s">
        <v>48446</v>
      </c>
      <c r="AC8370" s="1" t="s">
        <v>3683</v>
      </c>
      <c r="AD8370" s="1" t="s">
        <v>3684</v>
      </c>
      <c r="AE8370" s="1" t="s">
        <v>6105</v>
      </c>
      <c r="AF8370" s="1" t="s">
        <v>6107</v>
      </c>
    </row>
    <row r="8371">
      <c r="A8371" s="1" t="s">
        <v>48447</v>
      </c>
      <c r="B8371" s="1" t="s">
        <v>807</v>
      </c>
      <c r="C8371" s="1" t="s">
        <v>808</v>
      </c>
      <c r="D8371" s="1" t="s">
        <v>803</v>
      </c>
      <c r="E8371" s="1" t="s">
        <v>805</v>
      </c>
      <c r="F8371" s="1" t="s">
        <v>48448</v>
      </c>
      <c r="G8371" s="1" t="s">
        <v>8427</v>
      </c>
      <c r="H8371" s="1" t="s">
        <v>91</v>
      </c>
      <c r="I8371" s="1" t="s">
        <v>92</v>
      </c>
      <c r="K8371" s="1" t="s">
        <v>812</v>
      </c>
      <c r="L8371" s="1" t="s">
        <v>808</v>
      </c>
      <c r="M8371" s="1" t="s">
        <v>2511</v>
      </c>
      <c r="N8371" s="1" t="s">
        <v>2512</v>
      </c>
      <c r="P8371" s="1" t="s">
        <v>817</v>
      </c>
      <c r="Q8371" s="1" t="s">
        <v>818</v>
      </c>
    </row>
    <row r="8372">
      <c r="A8372" s="1" t="s">
        <v>48449</v>
      </c>
      <c r="B8372" s="1" t="s">
        <v>24229</v>
      </c>
      <c r="C8372" s="1" t="s">
        <v>24231</v>
      </c>
      <c r="D8372" s="1" t="s">
        <v>24232</v>
      </c>
      <c r="E8372" s="1" t="s">
        <v>24233</v>
      </c>
      <c r="F8372" s="1" t="s">
        <v>24234</v>
      </c>
      <c r="G8372" s="1" t="s">
        <v>24228</v>
      </c>
      <c r="H8372" s="1" t="s">
        <v>24235</v>
      </c>
      <c r="I8372" s="1" t="s">
        <v>24236</v>
      </c>
    </row>
    <row r="8373">
      <c r="A8373" s="1" t="s">
        <v>48450</v>
      </c>
      <c r="B8373" s="1" t="s">
        <v>28937</v>
      </c>
      <c r="C8373" s="1" t="s">
        <v>28938</v>
      </c>
      <c r="D8373" s="1" t="s">
        <v>28939</v>
      </c>
      <c r="E8373" s="1" t="s">
        <v>28940</v>
      </c>
      <c r="F8373" s="1" t="s">
        <v>28941</v>
      </c>
      <c r="G8373" s="1" t="s">
        <v>28942</v>
      </c>
      <c r="H8373" s="1" t="s">
        <v>28943</v>
      </c>
      <c r="I8373" s="1" t="s">
        <v>28944</v>
      </c>
    </row>
    <row r="8374">
      <c r="A8374" s="1" t="s">
        <v>48451</v>
      </c>
      <c r="B8374" s="1" t="s">
        <v>13070</v>
      </c>
      <c r="C8374" s="1" t="s">
        <v>832</v>
      </c>
    </row>
    <row r="8375">
      <c r="A8375" s="1" t="s">
        <v>48452</v>
      </c>
      <c r="B8375" s="1" t="s">
        <v>273</v>
      </c>
      <c r="C8375" s="1" t="s">
        <v>274</v>
      </c>
      <c r="D8375" s="1" t="s">
        <v>5254</v>
      </c>
      <c r="E8375" s="1" t="s">
        <v>5256</v>
      </c>
      <c r="F8375" s="1" t="s">
        <v>16802</v>
      </c>
      <c r="G8375" s="1" t="s">
        <v>16804</v>
      </c>
      <c r="H8375" s="1" t="s">
        <v>16806</v>
      </c>
      <c r="I8375" s="1" t="s">
        <v>16807</v>
      </c>
      <c r="J8375" s="1" t="s">
        <v>16808</v>
      </c>
      <c r="K8375" s="1" t="s">
        <v>6319</v>
      </c>
      <c r="L8375" s="1" t="s">
        <v>16809</v>
      </c>
      <c r="M8375" s="1" t="s">
        <v>16810</v>
      </c>
      <c r="O8375" s="1" t="s">
        <v>16811</v>
      </c>
      <c r="P8375" s="1" t="s">
        <v>16812</v>
      </c>
      <c r="Q8375" s="1" t="s">
        <v>16813</v>
      </c>
      <c r="R8375" s="1" t="s">
        <v>16814</v>
      </c>
      <c r="S8375" s="1">
        <v>720.0</v>
      </c>
      <c r="T8375" s="1" t="s">
        <v>292</v>
      </c>
      <c r="U8375" s="1">
        <v>280.0</v>
      </c>
      <c r="V8375" s="1" t="s">
        <v>5892</v>
      </c>
      <c r="W8375" s="1">
        <v>310.0</v>
      </c>
      <c r="X8375" s="1" t="s">
        <v>6230</v>
      </c>
      <c r="Y8375" s="1">
        <v>380.0</v>
      </c>
      <c r="Z8375" s="1" t="s">
        <v>10582</v>
      </c>
      <c r="AA8375" s="1">
        <v>62.0</v>
      </c>
      <c r="AB8375" s="1" t="s">
        <v>16817</v>
      </c>
      <c r="AC8375" s="1">
        <v>650.0</v>
      </c>
      <c r="AD8375" s="1" t="s">
        <v>3989</v>
      </c>
      <c r="AE8375" s="1">
        <v>360.0</v>
      </c>
      <c r="AF8375" s="1" t="s">
        <v>4580</v>
      </c>
      <c r="AG8375" s="1">
        <v>71.0</v>
      </c>
      <c r="AH8375" s="1" t="s">
        <v>8339</v>
      </c>
      <c r="AI8375" s="1">
        <v>120.0</v>
      </c>
      <c r="AJ8375" s="1" t="s">
        <v>16824</v>
      </c>
      <c r="AK8375" s="1">
        <v>281.0</v>
      </c>
      <c r="AL8375" s="1" t="s">
        <v>16829</v>
      </c>
      <c r="AM8375" s="1">
        <v>362.0</v>
      </c>
      <c r="AN8375" s="1" t="s">
        <v>16835</v>
      </c>
      <c r="AO8375" s="1">
        <v>410.0</v>
      </c>
      <c r="AP8375" s="1" t="s">
        <v>16840</v>
      </c>
      <c r="AQ8375" s="1">
        <v>592.0</v>
      </c>
      <c r="AR8375" s="1" t="s">
        <v>8340</v>
      </c>
      <c r="AS8375" s="1">
        <v>623.0</v>
      </c>
      <c r="AT8375" s="1" t="s">
        <v>16847</v>
      </c>
      <c r="AU8375" s="1">
        <v>627.0</v>
      </c>
      <c r="AV8375" s="1" t="s">
        <v>16849</v>
      </c>
      <c r="AW8375" s="1">
        <v>640.0</v>
      </c>
      <c r="AX8375" s="1" t="s">
        <v>662</v>
      </c>
    </row>
    <row r="8376">
      <c r="A8376" s="1">
        <v>903.0</v>
      </c>
      <c r="B8376" s="1">
        <v>930.0</v>
      </c>
      <c r="C8376" s="1" t="s">
        <v>16858</v>
      </c>
      <c r="D8376" s="1" t="s">
        <v>16860</v>
      </c>
      <c r="E8376" s="1" t="s">
        <v>16861</v>
      </c>
      <c r="F8376" s="1" t="s">
        <v>16862</v>
      </c>
      <c r="G8376" s="1" t="s">
        <v>16863</v>
      </c>
      <c r="H8376" s="1" t="s">
        <v>300</v>
      </c>
      <c r="I8376" s="1" t="s">
        <v>301</v>
      </c>
      <c r="J8376" s="1" t="s">
        <v>5275</v>
      </c>
      <c r="K8376" s="1" t="s">
        <v>5276</v>
      </c>
    </row>
    <row r="8377">
      <c r="A8377" s="1" t="s">
        <v>48453</v>
      </c>
      <c r="B8377" s="1" t="s">
        <v>3574</v>
      </c>
      <c r="C8377" s="1" t="s">
        <v>3576</v>
      </c>
      <c r="D8377" s="1" t="s">
        <v>3578</v>
      </c>
      <c r="E8377" s="1" t="s">
        <v>3580</v>
      </c>
      <c r="F8377" s="1" t="s">
        <v>52</v>
      </c>
      <c r="G8377" s="1" t="s">
        <v>53</v>
      </c>
      <c r="H8377" s="1" t="s">
        <v>13943</v>
      </c>
      <c r="I8377" s="1" t="s">
        <v>7877</v>
      </c>
      <c r="K8377" s="1" t="s">
        <v>3589</v>
      </c>
      <c r="L8377" s="1" t="s">
        <v>3593</v>
      </c>
      <c r="M8377" s="1" t="s">
        <v>56</v>
      </c>
      <c r="N8377" s="1" t="s">
        <v>57</v>
      </c>
      <c r="O8377" s="1" t="s">
        <v>3594</v>
      </c>
      <c r="P8377" s="1" t="s">
        <v>3597</v>
      </c>
    </row>
    <row r="8378">
      <c r="A8378" s="1" t="s">
        <v>48454</v>
      </c>
      <c r="B8378" s="1" t="s">
        <v>23995</v>
      </c>
      <c r="C8378" s="1" t="s">
        <v>23996</v>
      </c>
      <c r="E8378" s="1" t="s">
        <v>3168</v>
      </c>
      <c r="F8378" s="1" t="s">
        <v>3173</v>
      </c>
    </row>
    <row r="8379">
      <c r="A8379" s="1" t="s">
        <v>48455</v>
      </c>
      <c r="B8379" s="1" t="s">
        <v>41539</v>
      </c>
      <c r="C8379" s="1" t="s">
        <v>41540</v>
      </c>
      <c r="D8379" s="1" t="s">
        <v>48456</v>
      </c>
      <c r="E8379" s="1" t="s">
        <v>48457</v>
      </c>
      <c r="G8379" s="1" t="s">
        <v>41543</v>
      </c>
      <c r="H8379" s="1" t="s">
        <v>41544</v>
      </c>
    </row>
    <row r="8380">
      <c r="A8380" s="1" t="s">
        <v>23433</v>
      </c>
      <c r="B8380" s="1" t="s">
        <v>13763</v>
      </c>
      <c r="C8380" s="1" t="s">
        <v>13764</v>
      </c>
      <c r="D8380" s="1" t="s">
        <v>48458</v>
      </c>
      <c r="E8380" s="1" t="s">
        <v>48459</v>
      </c>
      <c r="G8380" s="1" t="s">
        <v>13766</v>
      </c>
      <c r="H8380" s="1" t="s">
        <v>7832</v>
      </c>
      <c r="I8380" s="1" t="s">
        <v>4533</v>
      </c>
      <c r="J8380" s="1" t="s">
        <v>4534</v>
      </c>
    </row>
    <row r="8381">
      <c r="A8381" s="1" t="s">
        <v>48460</v>
      </c>
      <c r="B8381" s="1" t="s">
        <v>48461</v>
      </c>
      <c r="C8381" s="1" t="s">
        <v>17792</v>
      </c>
      <c r="E8381" s="1" t="s">
        <v>48462</v>
      </c>
      <c r="F8381" s="1" t="s">
        <v>39768</v>
      </c>
      <c r="G8381" s="1" t="s">
        <v>17797</v>
      </c>
      <c r="H8381" s="1" t="s">
        <v>17798</v>
      </c>
    </row>
    <row r="8382">
      <c r="A8382" s="1" t="s">
        <v>48463</v>
      </c>
      <c r="B8382" s="1" t="s">
        <v>10177</v>
      </c>
      <c r="C8382" s="1" t="s">
        <v>10178</v>
      </c>
      <c r="D8382" s="1" t="s">
        <v>30054</v>
      </c>
      <c r="E8382" s="1" t="s">
        <v>189</v>
      </c>
      <c r="F8382" s="1" t="s">
        <v>10181</v>
      </c>
      <c r="G8382" s="1" t="s">
        <v>10182</v>
      </c>
    </row>
    <row r="8383">
      <c r="A8383" s="1" t="s">
        <v>36919</v>
      </c>
      <c r="B8383" s="1" t="s">
        <v>1068</v>
      </c>
      <c r="C8383" s="1" t="s">
        <v>1069</v>
      </c>
      <c r="D8383" s="1" t="s">
        <v>273</v>
      </c>
      <c r="E8383" s="1" t="s">
        <v>274</v>
      </c>
      <c r="F8383" s="1" t="s">
        <v>48464</v>
      </c>
      <c r="G8383" s="1" t="s">
        <v>42625</v>
      </c>
      <c r="H8383" s="1" t="s">
        <v>1074</v>
      </c>
      <c r="I8383" s="1" t="s">
        <v>1075</v>
      </c>
      <c r="J8383" s="1" t="s">
        <v>300</v>
      </c>
      <c r="K8383" s="1" t="s">
        <v>301</v>
      </c>
    </row>
    <row r="8384">
      <c r="A8384" s="1" t="s">
        <v>48465</v>
      </c>
      <c r="B8384" s="1" t="s">
        <v>32656</v>
      </c>
      <c r="C8384" s="1" t="s">
        <v>32658</v>
      </c>
      <c r="D8384" s="1" t="s">
        <v>48466</v>
      </c>
      <c r="E8384" s="1" t="s">
        <v>48467</v>
      </c>
      <c r="G8384" s="1" t="s">
        <v>32661</v>
      </c>
      <c r="H8384" s="1" t="s">
        <v>32662</v>
      </c>
      <c r="I8384" s="1" t="s">
        <v>7898</v>
      </c>
      <c r="J8384" s="1" t="s">
        <v>7901</v>
      </c>
      <c r="K8384" s="1" t="s">
        <v>7902</v>
      </c>
      <c r="L8384" s="1" t="s">
        <v>7903</v>
      </c>
    </row>
    <row r="8385">
      <c r="A8385" s="1" t="s">
        <v>48469</v>
      </c>
      <c r="B8385" s="1" t="s">
        <v>1297</v>
      </c>
      <c r="C8385" s="1" t="s">
        <v>1298</v>
      </c>
      <c r="D8385" s="1" t="s">
        <v>1289</v>
      </c>
      <c r="E8385" s="1" t="s">
        <v>1290</v>
      </c>
      <c r="F8385" s="1" t="s">
        <v>1292</v>
      </c>
      <c r="G8385" s="1" t="s">
        <v>1294</v>
      </c>
      <c r="H8385" s="1" t="s">
        <v>1295</v>
      </c>
      <c r="I8385" s="1" t="s">
        <v>1296</v>
      </c>
      <c r="J8385" s="1" t="s">
        <v>45349</v>
      </c>
      <c r="K8385" s="1" t="s">
        <v>45350</v>
      </c>
      <c r="M8385" s="1" t="s">
        <v>1306</v>
      </c>
      <c r="N8385" s="1" t="s">
        <v>1308</v>
      </c>
      <c r="O8385" s="1" t="s">
        <v>1302</v>
      </c>
      <c r="P8385" s="1" t="s">
        <v>1304</v>
      </c>
      <c r="Q8385" s="1" t="s">
        <v>1310</v>
      </c>
      <c r="R8385" s="1" t="s">
        <v>1290</v>
      </c>
      <c r="S8385" s="1" t="s">
        <v>1312</v>
      </c>
      <c r="T8385" s="1" t="s">
        <v>1313</v>
      </c>
    </row>
    <row r="8386">
      <c r="A8386" s="1" t="s">
        <v>48478</v>
      </c>
      <c r="B8386" s="1" t="s">
        <v>602</v>
      </c>
      <c r="C8386" s="1" t="s">
        <v>604</v>
      </c>
      <c r="D8386" s="1" t="s">
        <v>38695</v>
      </c>
      <c r="E8386" s="1" t="s">
        <v>38696</v>
      </c>
      <c r="F8386" s="1" t="s">
        <v>38697</v>
      </c>
      <c r="G8386" s="1" t="s">
        <v>38698</v>
      </c>
      <c r="I8386" s="1" t="s">
        <v>38699</v>
      </c>
      <c r="J8386" s="1" t="s">
        <v>38700</v>
      </c>
      <c r="K8386" s="1" t="s">
        <v>615</v>
      </c>
      <c r="L8386" s="1" t="s">
        <v>617</v>
      </c>
    </row>
    <row r="8387">
      <c r="A8387" s="1" t="s">
        <v>48486</v>
      </c>
      <c r="B8387" s="1" t="s">
        <v>38691</v>
      </c>
      <c r="C8387" s="1" t="s">
        <v>38692</v>
      </c>
      <c r="D8387" s="1" t="s">
        <v>3842</v>
      </c>
      <c r="E8387" s="1" t="s">
        <v>3843</v>
      </c>
    </row>
    <row r="8388">
      <c r="A8388" s="1" t="s">
        <v>48488</v>
      </c>
      <c r="B8388" s="1" t="s">
        <v>169</v>
      </c>
      <c r="C8388" s="1" t="s">
        <v>170</v>
      </c>
      <c r="D8388" s="1" t="s">
        <v>1434</v>
      </c>
      <c r="E8388" s="1" t="s">
        <v>1436</v>
      </c>
      <c r="F8388" s="1" t="s">
        <v>1430</v>
      </c>
      <c r="G8388" s="1" t="s">
        <v>1432</v>
      </c>
      <c r="H8388" s="1" t="s">
        <v>206</v>
      </c>
      <c r="I8388" s="1" t="s">
        <v>207</v>
      </c>
      <c r="J8388" s="1" t="s">
        <v>1438</v>
      </c>
      <c r="K8388" s="1" t="s">
        <v>1440</v>
      </c>
      <c r="L8388" s="1" t="s">
        <v>9121</v>
      </c>
      <c r="M8388" s="1" t="s">
        <v>9122</v>
      </c>
      <c r="N8388" s="1" t="s">
        <v>38689</v>
      </c>
      <c r="O8388" s="1" t="s">
        <v>13823</v>
      </c>
      <c r="Q8388" s="1" t="s">
        <v>1450</v>
      </c>
      <c r="R8388" s="1" t="s">
        <v>1451</v>
      </c>
      <c r="S8388" s="1" t="s">
        <v>1452</v>
      </c>
      <c r="T8388" s="1" t="s">
        <v>1453</v>
      </c>
      <c r="U8388" s="1" t="s">
        <v>9125</v>
      </c>
      <c r="V8388" s="1" t="s">
        <v>9126</v>
      </c>
      <c r="Z8388" s="1" t="s">
        <v>183</v>
      </c>
      <c r="AA8388" s="1" t="s">
        <v>184</v>
      </c>
      <c r="AB8388" s="1" t="s">
        <v>220</v>
      </c>
      <c r="AC8388" s="1" t="s">
        <v>221</v>
      </c>
      <c r="AD8388" s="1" t="s">
        <v>9127</v>
      </c>
      <c r="AE8388" s="1" t="s">
        <v>9128</v>
      </c>
    </row>
    <row r="8389">
      <c r="A8389" s="1" t="s">
        <v>48490</v>
      </c>
      <c r="B8389" s="1" t="s">
        <v>29052</v>
      </c>
      <c r="C8389" s="1" t="s">
        <v>29053</v>
      </c>
      <c r="D8389" s="1" t="s">
        <v>38686</v>
      </c>
      <c r="E8389" s="1" t="s">
        <v>38687</v>
      </c>
      <c r="G8389" s="1" t="s">
        <v>29057</v>
      </c>
      <c r="H8389" s="1" t="s">
        <v>29053</v>
      </c>
      <c r="I8389" s="1" t="s">
        <v>7898</v>
      </c>
      <c r="J8389" s="1" t="s">
        <v>7901</v>
      </c>
      <c r="K8389" s="1" t="s">
        <v>37893</v>
      </c>
      <c r="L8389" s="1" t="s">
        <v>37894</v>
      </c>
    </row>
    <row r="8390">
      <c r="A8390" s="1" t="s">
        <v>48491</v>
      </c>
      <c r="B8390" s="1" t="s">
        <v>38688</v>
      </c>
      <c r="C8390" s="1" t="s">
        <v>40</v>
      </c>
    </row>
    <row r="8391">
      <c r="A8391" s="1" t="s">
        <v>48492</v>
      </c>
      <c r="B8391" s="1" t="s">
        <v>273</v>
      </c>
      <c r="C8391" s="1" t="s">
        <v>274</v>
      </c>
      <c r="D8391" s="1" t="s">
        <v>300</v>
      </c>
      <c r="E8391" s="1" t="s">
        <v>301</v>
      </c>
    </row>
    <row r="8392">
      <c r="A8392" s="1" t="s">
        <v>48493</v>
      </c>
      <c r="B8392" s="1" t="s">
        <v>6559</v>
      </c>
      <c r="C8392" s="1" t="s">
        <v>6560</v>
      </c>
      <c r="D8392" s="1" t="s">
        <v>26183</v>
      </c>
      <c r="E8392" s="1" t="s">
        <v>26184</v>
      </c>
      <c r="F8392" s="1" t="s">
        <v>47016</v>
      </c>
      <c r="G8392" s="1" t="s">
        <v>47017</v>
      </c>
      <c r="I8392" s="1" t="s">
        <v>26189</v>
      </c>
      <c r="J8392" s="1" t="s">
        <v>26184</v>
      </c>
      <c r="K8392" s="1" t="s">
        <v>6563</v>
      </c>
      <c r="L8392" s="1" t="s">
        <v>6564</v>
      </c>
      <c r="M8392" s="1" t="s">
        <v>26191</v>
      </c>
      <c r="N8392" s="1" t="s">
        <v>26193</v>
      </c>
    </row>
    <row r="8393">
      <c r="A8393" s="1" t="s">
        <v>48494</v>
      </c>
      <c r="B8393" s="1" t="s">
        <v>2519</v>
      </c>
      <c r="C8393" s="1" t="s">
        <v>2521</v>
      </c>
      <c r="D8393" s="1" t="s">
        <v>8264</v>
      </c>
      <c r="E8393" s="1" t="s">
        <v>2526</v>
      </c>
      <c r="F8393" s="1" t="s">
        <v>8267</v>
      </c>
      <c r="G8393" s="1" t="s">
        <v>2526</v>
      </c>
      <c r="H8393" s="1" t="s">
        <v>2528</v>
      </c>
      <c r="I8393" s="1" t="s">
        <v>2530</v>
      </c>
    </row>
    <row r="8394">
      <c r="A8394" s="1" t="s">
        <v>48495</v>
      </c>
      <c r="B8394" s="1" t="s">
        <v>11167</v>
      </c>
      <c r="C8394" s="1" t="s">
        <v>11168</v>
      </c>
      <c r="D8394" s="1" t="s">
        <v>48496</v>
      </c>
      <c r="E8394" s="1" t="s">
        <v>45371</v>
      </c>
      <c r="F8394" s="1" t="s">
        <v>11180</v>
      </c>
      <c r="G8394" s="1" t="s">
        <v>11181</v>
      </c>
    </row>
    <row r="8395">
      <c r="A8395" s="1" t="s">
        <v>48498</v>
      </c>
      <c r="B8395" s="1" t="s">
        <v>36701</v>
      </c>
      <c r="C8395" s="1" t="s">
        <v>40</v>
      </c>
    </row>
    <row r="8396">
      <c r="A8396" s="1" t="s">
        <v>48499</v>
      </c>
      <c r="B8396" s="1" t="s">
        <v>48500</v>
      </c>
      <c r="C8396" s="1" t="s">
        <v>189</v>
      </c>
    </row>
    <row r="8397">
      <c r="A8397" s="1" t="s">
        <v>32548</v>
      </c>
      <c r="B8397" s="1" t="s">
        <v>273</v>
      </c>
      <c r="C8397" s="1" t="s">
        <v>274</v>
      </c>
      <c r="D8397" s="1" t="s">
        <v>1760</v>
      </c>
      <c r="E8397" s="1" t="s">
        <v>1762</v>
      </c>
      <c r="F8397" s="1" t="s">
        <v>48501</v>
      </c>
      <c r="G8397" s="1" t="s">
        <v>4202</v>
      </c>
      <c r="H8397" s="1" t="s">
        <v>1768</v>
      </c>
      <c r="I8397" s="1" t="s">
        <v>1769</v>
      </c>
      <c r="J8397" s="1" t="s">
        <v>300</v>
      </c>
      <c r="K8397" s="1" t="s">
        <v>301</v>
      </c>
    </row>
    <row r="8398">
      <c r="A8398" s="1" t="s">
        <v>48502</v>
      </c>
      <c r="B8398" s="1" t="s">
        <v>46631</v>
      </c>
      <c r="C8398" s="1" t="s">
        <v>46632</v>
      </c>
      <c r="D8398" s="1" t="s">
        <v>48503</v>
      </c>
      <c r="E8398" s="1" t="s">
        <v>48504</v>
      </c>
      <c r="G8398" s="1" t="s">
        <v>46633</v>
      </c>
      <c r="H8398" s="1" t="s">
        <v>46634</v>
      </c>
      <c r="I8398" s="1" t="s">
        <v>46635</v>
      </c>
      <c r="J8398" s="1" t="s">
        <v>46636</v>
      </c>
      <c r="K8398" s="1" t="s">
        <v>337</v>
      </c>
      <c r="L8398" s="1" t="s">
        <v>338</v>
      </c>
    </row>
    <row r="8399">
      <c r="A8399" s="1" t="s">
        <v>48506</v>
      </c>
      <c r="B8399" s="1" t="s">
        <v>26422</v>
      </c>
      <c r="C8399" s="1" t="s">
        <v>40</v>
      </c>
    </row>
    <row r="8400">
      <c r="A8400" s="1" t="s">
        <v>48508</v>
      </c>
      <c r="B8400" s="1" t="s">
        <v>34740</v>
      </c>
      <c r="C8400" s="1" t="s">
        <v>34741</v>
      </c>
      <c r="D8400" s="1" t="s">
        <v>46930</v>
      </c>
      <c r="E8400" s="1" t="s">
        <v>46932</v>
      </c>
      <c r="F8400" s="1" t="s">
        <v>46934</v>
      </c>
      <c r="G8400" s="1" t="s">
        <v>40</v>
      </c>
      <c r="H8400" s="1" t="s">
        <v>46936</v>
      </c>
      <c r="I8400" s="1" t="s">
        <v>46932</v>
      </c>
      <c r="J8400" s="1" t="s">
        <v>34746</v>
      </c>
      <c r="K8400" s="1" t="s">
        <v>34747</v>
      </c>
    </row>
    <row r="8401">
      <c r="A8401" s="1" t="s">
        <v>48509</v>
      </c>
      <c r="B8401" s="1" t="s">
        <v>3804</v>
      </c>
      <c r="C8401" s="1" t="s">
        <v>3805</v>
      </c>
      <c r="D8401" s="1" t="s">
        <v>3807</v>
      </c>
      <c r="E8401" s="1" t="s">
        <v>3809</v>
      </c>
      <c r="F8401" s="1" t="s">
        <v>44448</v>
      </c>
      <c r="G8401" s="1" t="s">
        <v>3829</v>
      </c>
      <c r="H8401" s="1" t="s">
        <v>44450</v>
      </c>
      <c r="I8401" s="1" t="s">
        <v>44452</v>
      </c>
      <c r="J8401" s="1" t="s">
        <v>3819</v>
      </c>
      <c r="K8401" s="1" t="s">
        <v>3822</v>
      </c>
      <c r="L8401" s="1">
        <v>680.0</v>
      </c>
      <c r="M8401" s="1" t="s">
        <v>291</v>
      </c>
      <c r="O8401" s="1" t="s">
        <v>3826</v>
      </c>
      <c r="P8401" s="1" t="s">
        <v>3829</v>
      </c>
      <c r="Q8401" s="1" t="s">
        <v>3830</v>
      </c>
      <c r="R8401" s="1" t="s">
        <v>3809</v>
      </c>
      <c r="S8401" s="1" t="s">
        <v>44453</v>
      </c>
      <c r="T8401" s="1" t="s">
        <v>44454</v>
      </c>
    </row>
    <row r="8402">
      <c r="A8402" s="1" t="s">
        <v>48510</v>
      </c>
      <c r="B8402" s="1" t="s">
        <v>31195</v>
      </c>
      <c r="C8402" s="1" t="s">
        <v>31196</v>
      </c>
      <c r="D8402" s="1" t="s">
        <v>33344</v>
      </c>
      <c r="E8402" s="1" t="s">
        <v>33345</v>
      </c>
      <c r="F8402" s="1" t="s">
        <v>47780</v>
      </c>
      <c r="G8402" s="1" t="s">
        <v>47781</v>
      </c>
      <c r="H8402" s="1" t="s">
        <v>33348</v>
      </c>
      <c r="I8402" s="1" t="s">
        <v>33349</v>
      </c>
      <c r="J8402" s="1" t="s">
        <v>33350</v>
      </c>
      <c r="K8402" s="1" t="s">
        <v>33351</v>
      </c>
    </row>
    <row r="8403">
      <c r="A8403" s="1" t="s">
        <v>48511</v>
      </c>
      <c r="B8403" s="1" t="s">
        <v>1462</v>
      </c>
      <c r="C8403" s="1" t="s">
        <v>1463</v>
      </c>
      <c r="D8403" s="1" t="s">
        <v>28815</v>
      </c>
      <c r="E8403" s="1" t="s">
        <v>28816</v>
      </c>
      <c r="F8403" s="1" t="s">
        <v>21518</v>
      </c>
      <c r="G8403" s="1" t="s">
        <v>21519</v>
      </c>
      <c r="H8403" s="1" t="s">
        <v>21520</v>
      </c>
      <c r="I8403" s="1" t="s">
        <v>21521</v>
      </c>
      <c r="J8403" s="1" t="s">
        <v>30742</v>
      </c>
      <c r="K8403" s="1" t="s">
        <v>30743</v>
      </c>
      <c r="L8403" s="1" t="s">
        <v>47773</v>
      </c>
      <c r="M8403" s="1" t="s">
        <v>47774</v>
      </c>
      <c r="N8403" s="1" t="s">
        <v>2568</v>
      </c>
      <c r="O8403" s="1" t="s">
        <v>2573</v>
      </c>
      <c r="Q8403" s="1" t="s">
        <v>1466</v>
      </c>
      <c r="R8403" s="1" t="s">
        <v>1463</v>
      </c>
      <c r="S8403" s="1" t="s">
        <v>28819</v>
      </c>
      <c r="T8403" s="1" t="s">
        <v>28820</v>
      </c>
      <c r="U8403" s="1" t="s">
        <v>21524</v>
      </c>
      <c r="V8403" s="1" t="s">
        <v>21526</v>
      </c>
      <c r="W8403" s="1" t="s">
        <v>1363</v>
      </c>
      <c r="X8403" s="1" t="s">
        <v>1364</v>
      </c>
      <c r="Z8403" s="1" t="s">
        <v>1467</v>
      </c>
      <c r="AA8403" s="1" t="s">
        <v>1469</v>
      </c>
      <c r="AB8403" s="1" t="s">
        <v>21528</v>
      </c>
      <c r="AC8403" s="1" t="s">
        <v>21529</v>
      </c>
      <c r="AD8403" s="1" t="s">
        <v>28821</v>
      </c>
      <c r="AE8403" s="1" t="s">
        <v>28822</v>
      </c>
    </row>
    <row r="8404">
      <c r="A8404" s="1" t="s">
        <v>48512</v>
      </c>
      <c r="B8404" s="1" t="s">
        <v>169</v>
      </c>
      <c r="C8404" s="1" t="s">
        <v>170</v>
      </c>
      <c r="D8404" s="1" t="s">
        <v>262</v>
      </c>
      <c r="E8404" s="1" t="s">
        <v>263</v>
      </c>
      <c r="F8404" s="1" t="s">
        <v>264</v>
      </c>
      <c r="G8404" s="1" t="s">
        <v>265</v>
      </c>
      <c r="H8404" s="1" t="s">
        <v>6792</v>
      </c>
      <c r="I8404" s="1" t="s">
        <v>6793</v>
      </c>
      <c r="J8404" s="1" t="s">
        <v>5182</v>
      </c>
      <c r="K8404" s="1" t="s">
        <v>5183</v>
      </c>
      <c r="L8404" s="1" t="s">
        <v>16768</v>
      </c>
      <c r="M8404" s="1" t="s">
        <v>16770</v>
      </c>
      <c r="N8404" s="1" t="s">
        <v>26994</v>
      </c>
      <c r="O8404" s="1" t="s">
        <v>26995</v>
      </c>
      <c r="P8404" s="1" t="s">
        <v>34137</v>
      </c>
      <c r="Q8404" s="1" t="s">
        <v>34138</v>
      </c>
      <c r="R8404" s="1" t="s">
        <v>47766</v>
      </c>
      <c r="S8404" s="1" t="s">
        <v>47767</v>
      </c>
      <c r="T8404" s="1" t="s">
        <v>6497</v>
      </c>
      <c r="U8404" s="1" t="s">
        <v>6500</v>
      </c>
      <c r="X8404" s="1" t="s">
        <v>268</v>
      </c>
      <c r="Y8404" s="1" t="s">
        <v>269</v>
      </c>
      <c r="Z8404" s="1" t="s">
        <v>16777</v>
      </c>
      <c r="AA8404" s="1" t="s">
        <v>16778</v>
      </c>
      <c r="AB8404" s="1" t="s">
        <v>26999</v>
      </c>
      <c r="AC8404" s="1" t="s">
        <v>27000</v>
      </c>
      <c r="AF8404" s="1" t="s">
        <v>183</v>
      </c>
      <c r="AG8404" s="1" t="s">
        <v>184</v>
      </c>
      <c r="AH8404" s="1" t="s">
        <v>6800</v>
      </c>
      <c r="AI8404" s="1" t="s">
        <v>6802</v>
      </c>
      <c r="AJ8404" s="1" t="s">
        <v>5215</v>
      </c>
      <c r="AK8404" s="1" t="s">
        <v>5216</v>
      </c>
      <c r="AL8404" s="1" t="s">
        <v>47768</v>
      </c>
      <c r="AM8404" s="1" t="s">
        <v>47769</v>
      </c>
    </row>
    <row r="8405">
      <c r="A8405" s="1" t="s">
        <v>48513</v>
      </c>
      <c r="B8405" s="1" t="s">
        <v>1139</v>
      </c>
      <c r="C8405" s="1" t="s">
        <v>1141</v>
      </c>
      <c r="D8405" s="1" t="s">
        <v>48514</v>
      </c>
      <c r="E8405" s="1" t="s">
        <v>48515</v>
      </c>
      <c r="G8405" s="1" t="s">
        <v>1147</v>
      </c>
      <c r="H8405" s="1" t="s">
        <v>1149</v>
      </c>
    </row>
    <row r="8406">
      <c r="A8406" s="1" t="s">
        <v>48516</v>
      </c>
      <c r="B8406" s="1" t="s">
        <v>807</v>
      </c>
      <c r="C8406" s="1" t="s">
        <v>808</v>
      </c>
      <c r="D8406" s="1" t="s">
        <v>803</v>
      </c>
      <c r="E8406" s="1" t="s">
        <v>805</v>
      </c>
      <c r="F8406" s="1" t="s">
        <v>25928</v>
      </c>
      <c r="G8406" s="1" t="s">
        <v>9576</v>
      </c>
      <c r="H8406" s="1" t="s">
        <v>812</v>
      </c>
      <c r="I8406" s="1" t="s">
        <v>808</v>
      </c>
      <c r="J8406" s="1" t="s">
        <v>817</v>
      </c>
      <c r="K8406" s="1" t="s">
        <v>818</v>
      </c>
    </row>
    <row r="8407">
      <c r="A8407" s="1" t="s">
        <v>48517</v>
      </c>
      <c r="B8407" s="1" t="s">
        <v>18909</v>
      </c>
      <c r="C8407" s="1" t="s">
        <v>18910</v>
      </c>
      <c r="D8407" s="1" t="s">
        <v>42402</v>
      </c>
      <c r="E8407" s="1" t="s">
        <v>42403</v>
      </c>
      <c r="F8407" s="1" t="s">
        <v>47761</v>
      </c>
      <c r="G8407" s="1" t="s">
        <v>47762</v>
      </c>
      <c r="H8407" s="1" t="s">
        <v>18914</v>
      </c>
      <c r="I8407" s="1" t="s">
        <v>18916</v>
      </c>
      <c r="J8407" s="1" t="s">
        <v>42411</v>
      </c>
      <c r="K8407" s="1" t="s">
        <v>42413</v>
      </c>
    </row>
    <row r="8408">
      <c r="A8408" s="1" t="s">
        <v>48518</v>
      </c>
      <c r="B8408" s="1" t="s">
        <v>169</v>
      </c>
      <c r="C8408" s="1" t="s">
        <v>170</v>
      </c>
      <c r="D8408" s="1" t="s">
        <v>18909</v>
      </c>
      <c r="E8408" s="1" t="s">
        <v>18910</v>
      </c>
      <c r="F8408" s="1" t="s">
        <v>47761</v>
      </c>
      <c r="G8408" s="1" t="s">
        <v>47762</v>
      </c>
      <c r="H8408" s="1" t="s">
        <v>18914</v>
      </c>
      <c r="I8408" s="1" t="s">
        <v>18916</v>
      </c>
      <c r="J8408" s="1" t="s">
        <v>18918</v>
      </c>
      <c r="K8408" s="1" t="s">
        <v>18919</v>
      </c>
      <c r="L8408" s="1" t="s">
        <v>183</v>
      </c>
      <c r="M8408" s="1" t="s">
        <v>184</v>
      </c>
    </row>
    <row r="8409">
      <c r="A8409" s="1" t="s">
        <v>48519</v>
      </c>
      <c r="B8409" s="1" t="s">
        <v>2345</v>
      </c>
      <c r="C8409" s="1" t="s">
        <v>2347</v>
      </c>
      <c r="D8409" s="1" t="s">
        <v>47756</v>
      </c>
      <c r="E8409" s="1" t="s">
        <v>47757</v>
      </c>
      <c r="F8409" s="1" t="s">
        <v>2352</v>
      </c>
      <c r="G8409" s="1" t="s">
        <v>2354</v>
      </c>
      <c r="I8409" s="1" t="s">
        <v>2356</v>
      </c>
      <c r="J8409" s="1" t="s">
        <v>2358</v>
      </c>
    </row>
    <row r="8410">
      <c r="A8410" s="1" t="s">
        <v>48520</v>
      </c>
      <c r="B8410" s="1" t="s">
        <v>1170</v>
      </c>
      <c r="C8410" s="1" t="s">
        <v>1171</v>
      </c>
    </row>
    <row r="8411">
      <c r="A8411" s="1" t="s">
        <v>48521</v>
      </c>
      <c r="B8411" s="1" t="s">
        <v>346</v>
      </c>
      <c r="C8411" s="1" t="s">
        <v>347</v>
      </c>
      <c r="D8411" s="1" t="s">
        <v>26486</v>
      </c>
      <c r="E8411" s="1" t="s">
        <v>26487</v>
      </c>
      <c r="F8411" s="1" t="s">
        <v>7485</v>
      </c>
      <c r="G8411" s="1" t="s">
        <v>7486</v>
      </c>
      <c r="H8411" s="1" t="s">
        <v>26493</v>
      </c>
      <c r="I8411" s="1" t="s">
        <v>26494</v>
      </c>
      <c r="K8411" s="1" t="s">
        <v>361</v>
      </c>
      <c r="L8411" s="1" t="s">
        <v>362</v>
      </c>
    </row>
    <row r="8412">
      <c r="A8412" s="1" t="s">
        <v>26611</v>
      </c>
      <c r="B8412" s="1" t="s">
        <v>33932</v>
      </c>
      <c r="C8412" s="1" t="s">
        <v>33933</v>
      </c>
      <c r="D8412" s="1" t="s">
        <v>48522</v>
      </c>
      <c r="E8412" s="1" t="s">
        <v>843</v>
      </c>
      <c r="G8412" s="1" t="s">
        <v>33934</v>
      </c>
      <c r="H8412" s="1" t="s">
        <v>33935</v>
      </c>
      <c r="I8412" s="1" t="s">
        <v>33936</v>
      </c>
      <c r="J8412" s="1" t="s">
        <v>33937</v>
      </c>
    </row>
    <row r="8413">
      <c r="A8413" s="1" t="s">
        <v>48523</v>
      </c>
      <c r="B8413" s="1" t="s">
        <v>48524</v>
      </c>
      <c r="C8413" s="1" t="s">
        <v>48525</v>
      </c>
    </row>
    <row r="8414">
      <c r="A8414" s="1" t="s">
        <v>48526</v>
      </c>
      <c r="B8414" s="1" t="s">
        <v>169</v>
      </c>
      <c r="C8414" s="1" t="s">
        <v>170</v>
      </c>
      <c r="D8414" s="1" t="s">
        <v>1430</v>
      </c>
      <c r="E8414" s="1" t="s">
        <v>1432</v>
      </c>
      <c r="F8414" s="1" t="s">
        <v>19058</v>
      </c>
      <c r="G8414" s="1" t="s">
        <v>19067</v>
      </c>
      <c r="H8414" s="1" t="s">
        <v>1448</v>
      </c>
      <c r="I8414" s="1" t="s">
        <v>1449</v>
      </c>
      <c r="K8414" s="1" t="s">
        <v>1450</v>
      </c>
      <c r="L8414" s="1" t="s">
        <v>1451</v>
      </c>
      <c r="M8414" s="1" t="s">
        <v>1457</v>
      </c>
      <c r="N8414" s="1" t="s">
        <v>1458</v>
      </c>
      <c r="P8414" s="1" t="s">
        <v>183</v>
      </c>
      <c r="Q8414" s="1" t="s">
        <v>184</v>
      </c>
    </row>
    <row r="8415">
      <c r="A8415" s="1" t="s">
        <v>48527</v>
      </c>
      <c r="B8415" s="1" t="s">
        <v>3325</v>
      </c>
      <c r="C8415" s="1" t="s">
        <v>3327</v>
      </c>
      <c r="D8415" s="1" t="s">
        <v>3330</v>
      </c>
      <c r="E8415" s="1" t="s">
        <v>3331</v>
      </c>
      <c r="F8415" s="1" t="s">
        <v>2182</v>
      </c>
      <c r="G8415" s="1" t="s">
        <v>2183</v>
      </c>
      <c r="H8415" s="1" t="s">
        <v>3344</v>
      </c>
      <c r="I8415" s="1" t="s">
        <v>3345</v>
      </c>
      <c r="J8415" s="1" t="s">
        <v>3346</v>
      </c>
      <c r="K8415" s="1" t="s">
        <v>3348</v>
      </c>
      <c r="L8415" s="1" t="s">
        <v>3351</v>
      </c>
      <c r="M8415" s="1" t="s">
        <v>3352</v>
      </c>
      <c r="N8415" s="1" t="s">
        <v>2187</v>
      </c>
      <c r="O8415" s="1" t="s">
        <v>2188</v>
      </c>
    </row>
    <row r="8416">
      <c r="A8416" s="1" t="s">
        <v>22292</v>
      </c>
      <c r="B8416" s="1" t="s">
        <v>3458</v>
      </c>
      <c r="C8416" s="1" t="s">
        <v>3459</v>
      </c>
      <c r="D8416" s="1" t="s">
        <v>3460</v>
      </c>
      <c r="E8416" s="1" t="s">
        <v>3461</v>
      </c>
      <c r="F8416" s="1" t="s">
        <v>3758</v>
      </c>
      <c r="G8416" s="1" t="s">
        <v>3459</v>
      </c>
      <c r="H8416" s="1" t="s">
        <v>3471</v>
      </c>
      <c r="I8416" s="1" t="s">
        <v>3473</v>
      </c>
      <c r="J8416" s="1" t="s">
        <v>3477</v>
      </c>
      <c r="K8416" s="1" t="s">
        <v>3478</v>
      </c>
      <c r="M8416" s="1" t="s">
        <v>3479</v>
      </c>
      <c r="N8416" s="1" t="s">
        <v>3480</v>
      </c>
    </row>
    <row r="8417">
      <c r="A8417" s="1" t="s">
        <v>48528</v>
      </c>
      <c r="B8417" s="1" t="s">
        <v>169</v>
      </c>
      <c r="C8417" s="1" t="s">
        <v>170</v>
      </c>
      <c r="D8417" s="1" t="s">
        <v>6290</v>
      </c>
      <c r="E8417" s="1" t="s">
        <v>6291</v>
      </c>
      <c r="F8417" s="1" t="s">
        <v>1262</v>
      </c>
      <c r="G8417" s="1" t="s">
        <v>1264</v>
      </c>
      <c r="H8417" s="1" t="s">
        <v>6324</v>
      </c>
      <c r="I8417" s="1" t="s">
        <v>6325</v>
      </c>
      <c r="J8417" s="1" t="s">
        <v>6330</v>
      </c>
      <c r="K8417" s="1" t="s">
        <v>6332</v>
      </c>
      <c r="L8417" s="1" t="s">
        <v>6367</v>
      </c>
      <c r="M8417" s="1" t="s">
        <v>6369</v>
      </c>
      <c r="O8417" s="1" t="s">
        <v>20215</v>
      </c>
      <c r="P8417" s="1" t="s">
        <v>20216</v>
      </c>
      <c r="Q8417" s="1" t="s">
        <v>20218</v>
      </c>
      <c r="R8417" s="1" t="s">
        <v>20219</v>
      </c>
      <c r="S8417" s="1" t="s">
        <v>20220</v>
      </c>
      <c r="T8417" s="1" t="s">
        <v>12635</v>
      </c>
      <c r="W8417" s="1" t="s">
        <v>1276</v>
      </c>
      <c r="X8417" s="1" t="s">
        <v>1264</v>
      </c>
      <c r="Y8417" s="1" t="s">
        <v>6340</v>
      </c>
      <c r="Z8417" s="1" t="s">
        <v>6342</v>
      </c>
      <c r="AA8417" s="1" t="s">
        <v>19663</v>
      </c>
      <c r="AB8417" s="1" t="s">
        <v>19665</v>
      </c>
      <c r="AC8417" s="1" t="s">
        <v>20228</v>
      </c>
      <c r="AD8417" s="1" t="s">
        <v>20229</v>
      </c>
      <c r="AE8417" s="1" t="s">
        <v>20223</v>
      </c>
      <c r="AF8417" s="1" t="s">
        <v>20224</v>
      </c>
      <c r="AG8417" s="1" t="s">
        <v>20226</v>
      </c>
      <c r="AH8417" s="1" t="s">
        <v>20227</v>
      </c>
      <c r="AL8417" s="1" t="s">
        <v>183</v>
      </c>
      <c r="AM8417" s="1" t="s">
        <v>184</v>
      </c>
      <c r="AN8417" s="1" t="s">
        <v>6298</v>
      </c>
      <c r="AO8417" s="1" t="s">
        <v>6299</v>
      </c>
      <c r="AP8417" s="1" t="s">
        <v>6343</v>
      </c>
      <c r="AQ8417" s="1" t="s">
        <v>6344</v>
      </c>
    </row>
    <row r="8418">
      <c r="A8418" s="1" t="s">
        <v>36923</v>
      </c>
      <c r="B8418" s="1" t="s">
        <v>169</v>
      </c>
      <c r="C8418" s="1" t="s">
        <v>170</v>
      </c>
      <c r="D8418" s="1" t="s">
        <v>262</v>
      </c>
      <c r="E8418" s="1" t="s">
        <v>263</v>
      </c>
      <c r="F8418" s="1" t="s">
        <v>264</v>
      </c>
      <c r="G8418" s="1" t="s">
        <v>265</v>
      </c>
      <c r="H8418" s="1" t="s">
        <v>5798</v>
      </c>
      <c r="I8418" s="1" t="s">
        <v>5800</v>
      </c>
      <c r="J8418" s="1" t="s">
        <v>48529</v>
      </c>
      <c r="K8418" s="1" t="s">
        <v>5804</v>
      </c>
      <c r="M8418" s="1" t="s">
        <v>268</v>
      </c>
      <c r="N8418" s="1" t="s">
        <v>269</v>
      </c>
      <c r="O8418" s="1" t="s">
        <v>5808</v>
      </c>
      <c r="P8418" s="1" t="s">
        <v>5810</v>
      </c>
      <c r="Q8418" s="1" t="s">
        <v>5812</v>
      </c>
      <c r="R8418" s="1" t="s">
        <v>5814</v>
      </c>
      <c r="U8418" s="1" t="s">
        <v>183</v>
      </c>
      <c r="V8418" s="1" t="s">
        <v>184</v>
      </c>
    </row>
    <row r="8419">
      <c r="A8419" s="1" t="s">
        <v>48530</v>
      </c>
      <c r="B8419" s="1" t="s">
        <v>674</v>
      </c>
      <c r="C8419" s="1" t="s">
        <v>676</v>
      </c>
      <c r="D8419" s="1" t="s">
        <v>17328</v>
      </c>
      <c r="E8419" s="1" t="s">
        <v>17329</v>
      </c>
      <c r="F8419" s="1" t="s">
        <v>20270</v>
      </c>
      <c r="G8419" s="1" t="s">
        <v>40</v>
      </c>
      <c r="H8419" s="1" t="s">
        <v>17334</v>
      </c>
      <c r="I8419" s="1" t="s">
        <v>17335</v>
      </c>
      <c r="J8419" s="1" t="s">
        <v>691</v>
      </c>
      <c r="K8419" s="1" t="s">
        <v>692</v>
      </c>
    </row>
    <row r="8420">
      <c r="A8420" s="1" t="s">
        <v>48531</v>
      </c>
      <c r="B8420" s="1" t="s">
        <v>3842</v>
      </c>
      <c r="C8420" s="1" t="s">
        <v>3843</v>
      </c>
    </row>
    <row r="8421">
      <c r="A8421" s="1" t="s">
        <v>22786</v>
      </c>
      <c r="B8421" s="1" t="s">
        <v>706</v>
      </c>
      <c r="C8421" s="1" t="s">
        <v>707</v>
      </c>
      <c r="D8421" s="1" t="s">
        <v>1652</v>
      </c>
      <c r="E8421" s="1" t="s">
        <v>1654</v>
      </c>
      <c r="F8421" s="1" t="s">
        <v>1656</v>
      </c>
      <c r="G8421" s="1" t="s">
        <v>1658</v>
      </c>
      <c r="H8421" s="1" t="s">
        <v>1660</v>
      </c>
      <c r="I8421" s="1" t="s">
        <v>1662</v>
      </c>
      <c r="J8421" s="1" t="s">
        <v>1664</v>
      </c>
      <c r="K8421" s="1" t="s">
        <v>1665</v>
      </c>
      <c r="L8421" s="1">
        <v>51.0</v>
      </c>
      <c r="M8421" s="1" t="s">
        <v>1668</v>
      </c>
      <c r="N8421" s="1">
        <v>520.0</v>
      </c>
      <c r="O8421" s="1" t="s">
        <v>1671</v>
      </c>
      <c r="Q8421" s="1" t="s">
        <v>1674</v>
      </c>
      <c r="R8421" s="1" t="s">
        <v>1676</v>
      </c>
      <c r="S8421" s="1" t="s">
        <v>711</v>
      </c>
      <c r="T8421" s="1" t="s">
        <v>713</v>
      </c>
      <c r="U8421" s="1" t="s">
        <v>1677</v>
      </c>
      <c r="V8421" s="1" t="s">
        <v>1679</v>
      </c>
    </row>
    <row r="8422">
      <c r="A8422" s="1" t="s">
        <v>34877</v>
      </c>
      <c r="B8422" s="1" t="s">
        <v>273</v>
      </c>
      <c r="C8422" s="1" t="s">
        <v>274</v>
      </c>
      <c r="D8422" s="1" t="s">
        <v>1760</v>
      </c>
      <c r="E8422" s="1" t="s">
        <v>1762</v>
      </c>
      <c r="F8422" s="1" t="s">
        <v>15351</v>
      </c>
      <c r="G8422" s="1" t="s">
        <v>15352</v>
      </c>
      <c r="H8422" s="1" t="s">
        <v>16698</v>
      </c>
      <c r="I8422" s="1" t="s">
        <v>16699</v>
      </c>
      <c r="J8422" s="1" t="s">
        <v>1768</v>
      </c>
      <c r="K8422" s="1" t="s">
        <v>1769</v>
      </c>
      <c r="L8422" s="1" t="s">
        <v>300</v>
      </c>
      <c r="M8422" s="1" t="s">
        <v>301</v>
      </c>
    </row>
    <row r="8423">
      <c r="A8423" s="1" t="s">
        <v>34935</v>
      </c>
      <c r="B8423" s="1" t="s">
        <v>273</v>
      </c>
      <c r="C8423" s="1" t="s">
        <v>274</v>
      </c>
      <c r="D8423" s="1" t="s">
        <v>40003</v>
      </c>
      <c r="E8423" s="1" t="s">
        <v>6415</v>
      </c>
      <c r="F8423" s="1" t="s">
        <v>5257</v>
      </c>
      <c r="G8423" s="1" t="s">
        <v>5259</v>
      </c>
      <c r="H8423" s="1" t="s">
        <v>10224</v>
      </c>
      <c r="I8423" s="1" t="s">
        <v>10225</v>
      </c>
      <c r="J8423" s="1" t="s">
        <v>5254</v>
      </c>
      <c r="K8423" s="1" t="s">
        <v>5256</v>
      </c>
      <c r="L8423" s="1" t="s">
        <v>27487</v>
      </c>
      <c r="M8423" s="1" t="s">
        <v>10229</v>
      </c>
      <c r="N8423" s="1" t="s">
        <v>10230</v>
      </c>
      <c r="O8423" s="1" t="s">
        <v>10231</v>
      </c>
      <c r="P8423" s="1">
        <v>30.0</v>
      </c>
      <c r="Q8423" s="1" t="s">
        <v>403</v>
      </c>
      <c r="R8423" s="1">
        <v>480.0</v>
      </c>
      <c r="S8423" s="1" t="s">
        <v>570</v>
      </c>
      <c r="U8423" s="1" t="s">
        <v>5267</v>
      </c>
      <c r="V8423" s="1" t="s">
        <v>5269</v>
      </c>
      <c r="W8423" s="1" t="s">
        <v>10232</v>
      </c>
      <c r="X8423" s="1" t="s">
        <v>10233</v>
      </c>
      <c r="Z8423" s="1" t="s">
        <v>300</v>
      </c>
      <c r="AA8423" s="1" t="s">
        <v>301</v>
      </c>
      <c r="AB8423" s="1" t="s">
        <v>5275</v>
      </c>
      <c r="AC8423" s="1" t="s">
        <v>5276</v>
      </c>
    </row>
    <row r="8424">
      <c r="A8424" s="1" t="s">
        <v>48533</v>
      </c>
      <c r="B8424" s="1" t="s">
        <v>169</v>
      </c>
      <c r="C8424" s="1" t="s">
        <v>170</v>
      </c>
      <c r="D8424" s="1" t="s">
        <v>6665</v>
      </c>
      <c r="E8424" s="1" t="s">
        <v>6666</v>
      </c>
      <c r="G8424" s="1" t="s">
        <v>6670</v>
      </c>
      <c r="H8424" s="1" t="s">
        <v>6669</v>
      </c>
      <c r="I8424" s="1" t="s">
        <v>3565</v>
      </c>
      <c r="J8424" s="1" t="s">
        <v>3567</v>
      </c>
      <c r="K8424" s="1" t="s">
        <v>183</v>
      </c>
      <c r="L8424" s="1" t="s">
        <v>184</v>
      </c>
    </row>
    <row r="8425">
      <c r="A8425" s="1" t="s">
        <v>48534</v>
      </c>
      <c r="B8425" s="1" t="s">
        <v>625</v>
      </c>
      <c r="C8425" s="1" t="s">
        <v>628</v>
      </c>
      <c r="D8425" s="1" t="s">
        <v>43006</v>
      </c>
      <c r="E8425" s="1" t="s">
        <v>189</v>
      </c>
      <c r="F8425" s="1" t="s">
        <v>3863</v>
      </c>
      <c r="G8425" s="1" t="s">
        <v>2045</v>
      </c>
      <c r="H8425" s="1" t="s">
        <v>645</v>
      </c>
      <c r="I8425" s="1" t="s">
        <v>646</v>
      </c>
    </row>
    <row r="8426">
      <c r="A8426" s="1" t="s">
        <v>48535</v>
      </c>
      <c r="B8426" s="1" t="s">
        <v>807</v>
      </c>
      <c r="C8426" s="1" t="s">
        <v>808</v>
      </c>
      <c r="D8426" s="1" t="s">
        <v>803</v>
      </c>
      <c r="E8426" s="1" t="s">
        <v>805</v>
      </c>
      <c r="F8426" s="1" t="s">
        <v>4283</v>
      </c>
      <c r="G8426" s="1" t="s">
        <v>4285</v>
      </c>
      <c r="I8426" s="1" t="s">
        <v>812</v>
      </c>
      <c r="J8426" s="1" t="s">
        <v>808</v>
      </c>
      <c r="L8426" s="1" t="s">
        <v>817</v>
      </c>
      <c r="M8426" s="1" t="s">
        <v>818</v>
      </c>
    </row>
    <row r="8427">
      <c r="A8427" s="1" t="s">
        <v>34928</v>
      </c>
      <c r="B8427" s="1" t="s">
        <v>3366</v>
      </c>
      <c r="C8427" s="1" t="s">
        <v>3368</v>
      </c>
      <c r="D8427" s="1" t="s">
        <v>45384</v>
      </c>
      <c r="E8427" s="1" t="s">
        <v>45385</v>
      </c>
      <c r="G8427" s="1" t="s">
        <v>5783</v>
      </c>
      <c r="H8427" s="1" t="s">
        <v>5785</v>
      </c>
      <c r="I8427" s="1" t="s">
        <v>3373</v>
      </c>
      <c r="J8427" s="1" t="s">
        <v>3374</v>
      </c>
    </row>
    <row r="8428">
      <c r="A8428" s="1" t="s">
        <v>34988</v>
      </c>
      <c r="B8428" s="1" t="s">
        <v>763</v>
      </c>
      <c r="C8428" s="1" t="s">
        <v>765</v>
      </c>
      <c r="D8428" s="1" t="s">
        <v>3880</v>
      </c>
      <c r="E8428" s="1" t="s">
        <v>3881</v>
      </c>
      <c r="F8428" s="1" t="s">
        <v>41452</v>
      </c>
      <c r="G8428" s="1" t="s">
        <v>41453</v>
      </c>
      <c r="I8428" s="1" t="s">
        <v>3884</v>
      </c>
      <c r="J8428" s="1" t="s">
        <v>3883</v>
      </c>
      <c r="K8428" s="1" t="s">
        <v>776</v>
      </c>
      <c r="L8428" s="1" t="s">
        <v>777</v>
      </c>
    </row>
    <row r="8429">
      <c r="A8429" s="1" t="s">
        <v>48538</v>
      </c>
      <c r="B8429" s="1" t="s">
        <v>20071</v>
      </c>
      <c r="C8429" s="1" t="s">
        <v>189</v>
      </c>
    </row>
    <row r="8430">
      <c r="A8430" s="1" t="s">
        <v>48539</v>
      </c>
      <c r="B8430" s="1" t="s">
        <v>4611</v>
      </c>
      <c r="C8430" s="1" t="s">
        <v>4612</v>
      </c>
      <c r="D8430" s="1" t="s">
        <v>6552</v>
      </c>
      <c r="E8430" s="1" t="s">
        <v>6553</v>
      </c>
      <c r="F8430" s="1" t="s">
        <v>27803</v>
      </c>
      <c r="G8430" s="1" t="s">
        <v>12166</v>
      </c>
      <c r="I8430" s="1" t="s">
        <v>18614</v>
      </c>
      <c r="J8430" s="1" t="s">
        <v>4618</v>
      </c>
      <c r="K8430" s="1" t="s">
        <v>4620</v>
      </c>
      <c r="L8430" s="1" t="s">
        <v>4621</v>
      </c>
    </row>
    <row r="8431">
      <c r="A8431" s="1" t="s">
        <v>48540</v>
      </c>
      <c r="B8431" s="1" t="s">
        <v>16205</v>
      </c>
      <c r="C8431" s="1" t="s">
        <v>16207</v>
      </c>
      <c r="D8431" s="1" t="s">
        <v>28457</v>
      </c>
      <c r="E8431" s="1" t="s">
        <v>40</v>
      </c>
      <c r="F8431" s="1" t="s">
        <v>16210</v>
      </c>
      <c r="G8431" s="1" t="s">
        <v>16211</v>
      </c>
    </row>
    <row r="8432">
      <c r="A8432" s="1" t="s">
        <v>48542</v>
      </c>
      <c r="B8432" s="1" t="s">
        <v>169</v>
      </c>
      <c r="C8432" s="1" t="s">
        <v>170</v>
      </c>
      <c r="D8432" s="1" t="s">
        <v>829</v>
      </c>
      <c r="E8432" s="1" t="s">
        <v>830</v>
      </c>
      <c r="F8432" s="1" t="s">
        <v>11324</v>
      </c>
      <c r="G8432" s="1" t="s">
        <v>11325</v>
      </c>
      <c r="H8432" s="1" t="s">
        <v>795</v>
      </c>
      <c r="I8432" s="1" t="s">
        <v>796</v>
      </c>
      <c r="J8432" s="1" t="s">
        <v>262</v>
      </c>
      <c r="K8432" s="1" t="s">
        <v>263</v>
      </c>
      <c r="L8432" s="1" t="s">
        <v>27741</v>
      </c>
      <c r="M8432" s="1" t="s">
        <v>27742</v>
      </c>
      <c r="N8432" s="1" t="s">
        <v>6665</v>
      </c>
      <c r="O8432" s="1" t="s">
        <v>6666</v>
      </c>
      <c r="P8432" s="1" t="s">
        <v>11326</v>
      </c>
      <c r="Q8432" s="1" t="s">
        <v>11328</v>
      </c>
      <c r="R8432" s="1" t="s">
        <v>61</v>
      </c>
      <c r="S8432" s="1" t="s">
        <v>62</v>
      </c>
      <c r="T8432" s="1" t="s">
        <v>8392</v>
      </c>
      <c r="U8432" s="1" t="s">
        <v>8393</v>
      </c>
      <c r="V8432" s="1" t="s">
        <v>9552</v>
      </c>
      <c r="W8432" s="1" t="s">
        <v>9555</v>
      </c>
      <c r="X8432" s="1" t="s">
        <v>45761</v>
      </c>
      <c r="Y8432" s="1" t="s">
        <v>45762</v>
      </c>
      <c r="Z8432" s="1" t="s">
        <v>27744</v>
      </c>
      <c r="AA8432" s="1" t="s">
        <v>11330</v>
      </c>
      <c r="AB8432" s="1" t="s">
        <v>11333</v>
      </c>
      <c r="AC8432" s="1" t="s">
        <v>11325</v>
      </c>
      <c r="AD8432" s="1" t="s">
        <v>801</v>
      </c>
      <c r="AE8432" s="1" t="s">
        <v>802</v>
      </c>
      <c r="AF8432" s="1" t="s">
        <v>27751</v>
      </c>
      <c r="AG8432" s="1" t="s">
        <v>27752</v>
      </c>
      <c r="AH8432" s="1" t="s">
        <v>6670</v>
      </c>
      <c r="AI8432" s="1" t="s">
        <v>6669</v>
      </c>
      <c r="AJ8432" s="1" t="s">
        <v>11368</v>
      </c>
      <c r="AK8432" s="1" t="s">
        <v>11328</v>
      </c>
      <c r="AL8432" s="1" t="s">
        <v>9562</v>
      </c>
      <c r="AM8432" s="1" t="s">
        <v>9555</v>
      </c>
      <c r="AN8432" s="1" t="s">
        <v>27605</v>
      </c>
      <c r="AO8432" s="1" t="s">
        <v>27607</v>
      </c>
      <c r="AP8432" s="1" t="s">
        <v>3565</v>
      </c>
      <c r="AQ8432" s="1" t="s">
        <v>3567</v>
      </c>
      <c r="AT8432" s="1" t="s">
        <v>183</v>
      </c>
      <c r="AU8432" s="1" t="s">
        <v>184</v>
      </c>
      <c r="AV8432" s="1" t="s">
        <v>848</v>
      </c>
      <c r="AW8432" s="1" t="s">
        <v>849</v>
      </c>
    </row>
    <row r="8433">
      <c r="A8433" s="1" t="s">
        <v>78</v>
      </c>
      <c r="B8433" s="1" t="s">
        <v>8409</v>
      </c>
      <c r="C8433" s="1" t="s">
        <v>8393</v>
      </c>
    </row>
    <row r="8434">
      <c r="A8434" s="1" t="s">
        <v>10493</v>
      </c>
      <c r="B8434" s="1" t="s">
        <v>807</v>
      </c>
      <c r="C8434" s="1" t="s">
        <v>808</v>
      </c>
      <c r="D8434" s="1" t="s">
        <v>803</v>
      </c>
      <c r="E8434" s="1" t="s">
        <v>805</v>
      </c>
      <c r="F8434" s="1" t="s">
        <v>34761</v>
      </c>
      <c r="G8434" s="1" t="s">
        <v>34762</v>
      </c>
      <c r="H8434" s="1" t="s">
        <v>34763</v>
      </c>
      <c r="I8434" s="1" t="s">
        <v>34764</v>
      </c>
      <c r="K8434" s="1" t="s">
        <v>812</v>
      </c>
      <c r="L8434" s="1" t="s">
        <v>808</v>
      </c>
      <c r="M8434" s="1" t="s">
        <v>817</v>
      </c>
      <c r="N8434" s="1" t="s">
        <v>818</v>
      </c>
    </row>
    <row r="8435">
      <c r="A8435" s="1" t="s">
        <v>48547</v>
      </c>
      <c r="B8435" s="1" t="s">
        <v>867</v>
      </c>
      <c r="C8435" s="1" t="s">
        <v>869</v>
      </c>
      <c r="D8435" s="1" t="s">
        <v>871</v>
      </c>
      <c r="E8435" s="1" t="s">
        <v>873</v>
      </c>
      <c r="F8435" s="1" t="s">
        <v>48548</v>
      </c>
      <c r="G8435" s="1" t="s">
        <v>3099</v>
      </c>
      <c r="I8435" s="1" t="s">
        <v>880</v>
      </c>
      <c r="J8435" s="1" t="s">
        <v>881</v>
      </c>
      <c r="L8435" s="1" t="s">
        <v>882</v>
      </c>
      <c r="M8435" s="1" t="s">
        <v>883</v>
      </c>
    </row>
    <row r="8436">
      <c r="A8436" s="1" t="s">
        <v>48549</v>
      </c>
      <c r="B8436" s="1" t="s">
        <v>48550</v>
      </c>
      <c r="C8436" s="1" t="s">
        <v>48551</v>
      </c>
      <c r="D8436" s="1" t="s">
        <v>48552</v>
      </c>
      <c r="E8436" s="1" t="s">
        <v>48551</v>
      </c>
    </row>
    <row r="8437">
      <c r="A8437" s="1" t="s">
        <v>36926</v>
      </c>
      <c r="B8437" s="1" t="s">
        <v>32917</v>
      </c>
      <c r="C8437" s="1" t="s">
        <v>32918</v>
      </c>
      <c r="D8437" s="1" t="s">
        <v>48553</v>
      </c>
      <c r="E8437" s="1" t="s">
        <v>48554</v>
      </c>
      <c r="G8437" s="1" t="s">
        <v>32924</v>
      </c>
      <c r="H8437" s="1" t="s">
        <v>32925</v>
      </c>
      <c r="J8437" s="1" t="s">
        <v>32926</v>
      </c>
      <c r="K8437" s="1" t="s">
        <v>32927</v>
      </c>
    </row>
    <row r="8438">
      <c r="A8438" s="1" t="s">
        <v>33561</v>
      </c>
      <c r="B8438" s="1" t="s">
        <v>15635</v>
      </c>
      <c r="C8438" s="1" t="s">
        <v>15636</v>
      </c>
      <c r="D8438" s="1" t="s">
        <v>41782</v>
      </c>
      <c r="E8438" s="1" t="s">
        <v>15638</v>
      </c>
      <c r="F8438" s="1" t="s">
        <v>15640</v>
      </c>
      <c r="G8438" s="1" t="s">
        <v>15638</v>
      </c>
    </row>
    <row r="8439">
      <c r="A8439" s="1" t="s">
        <v>48555</v>
      </c>
      <c r="B8439" s="1" t="s">
        <v>15635</v>
      </c>
      <c r="C8439" s="1" t="s">
        <v>15636</v>
      </c>
      <c r="D8439" s="1" t="s">
        <v>24975</v>
      </c>
      <c r="E8439" s="1" t="s">
        <v>40</v>
      </c>
      <c r="F8439" s="1" t="s">
        <v>15640</v>
      </c>
      <c r="G8439" s="1" t="s">
        <v>15638</v>
      </c>
    </row>
    <row r="8440">
      <c r="A8440" s="1" t="s">
        <v>48556</v>
      </c>
      <c r="B8440" s="1" t="s">
        <v>3888</v>
      </c>
      <c r="C8440" s="1" t="s">
        <v>3889</v>
      </c>
      <c r="D8440" s="1" t="s">
        <v>3908</v>
      </c>
      <c r="E8440" s="1" t="s">
        <v>3909</v>
      </c>
      <c r="F8440" s="1" t="s">
        <v>41779</v>
      </c>
      <c r="G8440" s="1" t="s">
        <v>3916</v>
      </c>
      <c r="H8440" s="1" t="s">
        <v>4883</v>
      </c>
      <c r="I8440" s="1" t="s">
        <v>4884</v>
      </c>
      <c r="J8440" s="1" t="s">
        <v>3892</v>
      </c>
      <c r="K8440" s="1" t="s">
        <v>3889</v>
      </c>
      <c r="L8440" s="1" t="s">
        <v>3914</v>
      </c>
      <c r="M8440" s="1" t="s">
        <v>3916</v>
      </c>
      <c r="N8440" s="1" t="s">
        <v>3896</v>
      </c>
      <c r="O8440" s="1" t="s">
        <v>3899</v>
      </c>
      <c r="P8440" s="1" t="s">
        <v>3901</v>
      </c>
      <c r="Q8440" s="1" t="s">
        <v>3902</v>
      </c>
    </row>
    <row r="8441">
      <c r="A8441" s="1" t="s">
        <v>48557</v>
      </c>
      <c r="B8441" s="1" t="s">
        <v>1548</v>
      </c>
      <c r="C8441" s="1" t="s">
        <v>1550</v>
      </c>
      <c r="D8441" s="1" t="s">
        <v>48558</v>
      </c>
      <c r="E8441" s="1" t="s">
        <v>1875</v>
      </c>
      <c r="F8441" s="1" t="s">
        <v>1563</v>
      </c>
      <c r="G8441" s="1" t="s">
        <v>1564</v>
      </c>
      <c r="I8441" s="1" t="s">
        <v>1576</v>
      </c>
      <c r="J8441" s="1" t="s">
        <v>1577</v>
      </c>
    </row>
    <row r="8442">
      <c r="A8442" s="1" t="s">
        <v>48559</v>
      </c>
      <c r="B8442" s="1" t="s">
        <v>21818</v>
      </c>
      <c r="C8442" s="1" t="s">
        <v>21820</v>
      </c>
      <c r="D8442" s="1" t="s">
        <v>21822</v>
      </c>
      <c r="E8442" s="1" t="s">
        <v>21824</v>
      </c>
      <c r="F8442" s="1" t="s">
        <v>21825</v>
      </c>
      <c r="G8442" s="1" t="s">
        <v>21824</v>
      </c>
    </row>
    <row r="8443">
      <c r="A8443" s="1" t="s">
        <v>48560</v>
      </c>
      <c r="B8443" s="1" t="s">
        <v>15635</v>
      </c>
      <c r="C8443" s="1" t="s">
        <v>15636</v>
      </c>
      <c r="D8443" s="1" t="s">
        <v>15637</v>
      </c>
      <c r="E8443" s="1" t="s">
        <v>15638</v>
      </c>
      <c r="F8443" s="1" t="s">
        <v>15640</v>
      </c>
      <c r="G8443" s="1" t="s">
        <v>15638</v>
      </c>
    </row>
    <row r="8444">
      <c r="A8444" s="1" t="s">
        <v>48561</v>
      </c>
      <c r="B8444" s="1" t="s">
        <v>791</v>
      </c>
      <c r="C8444" s="1" t="s">
        <v>794</v>
      </c>
      <c r="D8444" s="1" t="s">
        <v>795</v>
      </c>
      <c r="E8444" s="1" t="s">
        <v>796</v>
      </c>
      <c r="F8444" s="1" t="s">
        <v>41763</v>
      </c>
      <c r="G8444" s="1" t="s">
        <v>802</v>
      </c>
      <c r="H8444" s="1" t="s">
        <v>990</v>
      </c>
      <c r="I8444" s="1" t="s">
        <v>992</v>
      </c>
      <c r="J8444" s="1" t="s">
        <v>799</v>
      </c>
      <c r="K8444" s="1" t="s">
        <v>800</v>
      </c>
      <c r="L8444" s="1" t="s">
        <v>801</v>
      </c>
      <c r="M8444" s="1" t="s">
        <v>802</v>
      </c>
      <c r="O8444" s="1" t="s">
        <v>804</v>
      </c>
      <c r="P8444" s="1" t="s">
        <v>806</v>
      </c>
    </row>
    <row r="8445">
      <c r="A8445" s="1" t="s">
        <v>48563</v>
      </c>
      <c r="B8445" s="1" t="s">
        <v>346</v>
      </c>
      <c r="C8445" s="1" t="s">
        <v>347</v>
      </c>
      <c r="D8445" s="1" t="s">
        <v>27730</v>
      </c>
      <c r="E8445" s="1" t="s">
        <v>189</v>
      </c>
      <c r="F8445" s="1" t="s">
        <v>361</v>
      </c>
      <c r="G8445" s="1" t="s">
        <v>362</v>
      </c>
    </row>
    <row r="8446">
      <c r="A8446" s="1" t="s">
        <v>48564</v>
      </c>
      <c r="B8446" s="1" t="s">
        <v>487</v>
      </c>
      <c r="C8446" s="1" t="s">
        <v>488</v>
      </c>
      <c r="D8446" s="1" t="s">
        <v>489</v>
      </c>
      <c r="E8446" s="1" t="s">
        <v>490</v>
      </c>
      <c r="F8446" s="1" t="s">
        <v>491</v>
      </c>
      <c r="G8446" s="1" t="s">
        <v>492</v>
      </c>
      <c r="H8446" s="1" t="s">
        <v>48565</v>
      </c>
      <c r="I8446" s="1" t="s">
        <v>48566</v>
      </c>
      <c r="J8446" s="1" t="s">
        <v>497</v>
      </c>
      <c r="K8446" s="1" t="s">
        <v>488</v>
      </c>
      <c r="L8446" s="1" t="s">
        <v>500</v>
      </c>
      <c r="M8446" s="1" t="s">
        <v>502</v>
      </c>
      <c r="N8446" s="1" t="s">
        <v>504</v>
      </c>
      <c r="O8446" s="1" t="s">
        <v>505</v>
      </c>
    </row>
    <row r="8447">
      <c r="A8447" s="1" t="s">
        <v>48567</v>
      </c>
      <c r="B8447" s="1" t="s">
        <v>39977</v>
      </c>
      <c r="C8447" s="1" t="s">
        <v>39978</v>
      </c>
      <c r="D8447" s="1" t="s">
        <v>25783</v>
      </c>
      <c r="E8447" s="1" t="s">
        <v>25784</v>
      </c>
      <c r="F8447" s="1" t="s">
        <v>16670</v>
      </c>
      <c r="G8447" s="1" t="s">
        <v>16671</v>
      </c>
      <c r="H8447" s="1" t="s">
        <v>48568</v>
      </c>
      <c r="I8447" s="1" t="s">
        <v>48569</v>
      </c>
      <c r="J8447" s="1" t="s">
        <v>48570</v>
      </c>
      <c r="K8447" s="1" t="s">
        <v>48571</v>
      </c>
      <c r="L8447" s="1" t="s">
        <v>48572</v>
      </c>
      <c r="M8447" s="1" t="s">
        <v>48573</v>
      </c>
      <c r="P8447" s="1" t="s">
        <v>25787</v>
      </c>
      <c r="Q8447" s="1" t="s">
        <v>25789</v>
      </c>
      <c r="R8447" s="1" t="s">
        <v>48574</v>
      </c>
      <c r="S8447" s="1" t="s">
        <v>48575</v>
      </c>
      <c r="W8447" s="1" t="s">
        <v>973</v>
      </c>
      <c r="X8447" s="1" t="s">
        <v>975</v>
      </c>
      <c r="Y8447" s="1" t="s">
        <v>16675</v>
      </c>
      <c r="Z8447" s="1" t="s">
        <v>16676</v>
      </c>
      <c r="AA8447" s="1" t="s">
        <v>48576</v>
      </c>
      <c r="AB8447" s="1" t="s">
        <v>48577</v>
      </c>
    </row>
    <row r="8448">
      <c r="A8448" s="1" t="s">
        <v>48578</v>
      </c>
      <c r="B8448" s="1" t="s">
        <v>48579</v>
      </c>
      <c r="C8448" s="1" t="s">
        <v>40</v>
      </c>
      <c r="E8448" s="1" t="s">
        <v>48580</v>
      </c>
      <c r="F8448" s="1" t="s">
        <v>48581</v>
      </c>
    </row>
    <row r="8449">
      <c r="A8449" s="1" t="s">
        <v>48582</v>
      </c>
      <c r="B8449" s="1" t="s">
        <v>48583</v>
      </c>
      <c r="C8449" s="1" t="s">
        <v>189</v>
      </c>
    </row>
    <row r="8450">
      <c r="A8450" s="1" t="s">
        <v>23584</v>
      </c>
      <c r="B8450" s="1" t="s">
        <v>273</v>
      </c>
      <c r="C8450" s="1" t="s">
        <v>274</v>
      </c>
      <c r="D8450" s="1" t="s">
        <v>1760</v>
      </c>
      <c r="E8450" s="1" t="s">
        <v>1762</v>
      </c>
      <c r="F8450" s="1" t="s">
        <v>48584</v>
      </c>
      <c r="G8450" s="1" t="s">
        <v>48585</v>
      </c>
      <c r="H8450" s="1" t="s">
        <v>1768</v>
      </c>
      <c r="I8450" s="1" t="s">
        <v>1769</v>
      </c>
      <c r="J8450" s="1" t="s">
        <v>300</v>
      </c>
      <c r="K8450" s="1" t="s">
        <v>301</v>
      </c>
    </row>
    <row r="8451">
      <c r="A8451" s="1" t="s">
        <v>48586</v>
      </c>
      <c r="B8451" s="1" t="s">
        <v>48588</v>
      </c>
      <c r="C8451" s="1" t="s">
        <v>48589</v>
      </c>
      <c r="D8451" s="1" t="s">
        <v>48590</v>
      </c>
      <c r="E8451" s="1" t="s">
        <v>48591</v>
      </c>
      <c r="F8451" s="1" t="s">
        <v>45905</v>
      </c>
      <c r="G8451" s="1" t="s">
        <v>45906</v>
      </c>
      <c r="H8451" s="1" t="s">
        <v>48592</v>
      </c>
      <c r="I8451" s="1" t="s">
        <v>48593</v>
      </c>
      <c r="J8451" s="1" t="s">
        <v>48594</v>
      </c>
      <c r="K8451" s="1" t="s">
        <v>48595</v>
      </c>
      <c r="L8451" s="1" t="s">
        <v>48596</v>
      </c>
      <c r="M8451" s="1" t="s">
        <v>48597</v>
      </c>
      <c r="N8451" s="1" t="s">
        <v>48598</v>
      </c>
      <c r="O8451" s="1" t="s">
        <v>48599</v>
      </c>
      <c r="Q8451" s="1" t="s">
        <v>48600</v>
      </c>
      <c r="R8451" s="1" t="s">
        <v>48601</v>
      </c>
      <c r="S8451" s="1" t="s">
        <v>48602</v>
      </c>
      <c r="T8451" s="1" t="s">
        <v>48603</v>
      </c>
      <c r="U8451" s="1" t="s">
        <v>48604</v>
      </c>
      <c r="V8451" s="1" t="s">
        <v>48605</v>
      </c>
      <c r="X8451" s="1" t="s">
        <v>45907</v>
      </c>
      <c r="Y8451" s="1" t="s">
        <v>45908</v>
      </c>
      <c r="Z8451" s="1" t="s">
        <v>48606</v>
      </c>
      <c r="AA8451" s="1" t="s">
        <v>48607</v>
      </c>
    </row>
    <row r="8452">
      <c r="A8452" s="1" t="s">
        <v>48608</v>
      </c>
      <c r="B8452" s="1" t="s">
        <v>1077</v>
      </c>
      <c r="C8452" s="1" t="s">
        <v>1078</v>
      </c>
      <c r="D8452" s="1" t="s">
        <v>15849</v>
      </c>
      <c r="E8452" s="1" t="s">
        <v>1080</v>
      </c>
      <c r="F8452" s="1" t="s">
        <v>1081</v>
      </c>
      <c r="G8452" s="1" t="s">
        <v>1083</v>
      </c>
      <c r="H8452" s="1" t="s">
        <v>21574</v>
      </c>
      <c r="I8452" s="1" t="s">
        <v>21576</v>
      </c>
      <c r="J8452" s="1" t="s">
        <v>8902</v>
      </c>
      <c r="K8452" s="1" t="s">
        <v>8903</v>
      </c>
      <c r="L8452" s="1" t="s">
        <v>8904</v>
      </c>
      <c r="M8452" s="1" t="s">
        <v>8905</v>
      </c>
    </row>
    <row r="8453">
      <c r="A8453" s="1" t="s">
        <v>27340</v>
      </c>
      <c r="B8453" s="1" t="s">
        <v>6792</v>
      </c>
      <c r="C8453" s="1" t="s">
        <v>6793</v>
      </c>
      <c r="D8453" s="1" t="s">
        <v>12091</v>
      </c>
      <c r="E8453" s="1" t="s">
        <v>12092</v>
      </c>
      <c r="F8453" s="1" t="s">
        <v>12093</v>
      </c>
      <c r="G8453" s="1" t="s">
        <v>12094</v>
      </c>
      <c r="H8453" s="1" t="s">
        <v>15880</v>
      </c>
      <c r="I8453" s="1" t="s">
        <v>15881</v>
      </c>
      <c r="J8453" s="1" t="s">
        <v>15882</v>
      </c>
      <c r="K8453" s="1" t="s">
        <v>15884</v>
      </c>
      <c r="L8453" s="1" t="s">
        <v>15885</v>
      </c>
      <c r="M8453" s="1" t="s">
        <v>15886</v>
      </c>
      <c r="N8453" s="1">
        <v>900.0</v>
      </c>
      <c r="O8453" s="1" t="s">
        <v>8230</v>
      </c>
      <c r="Q8453" s="1" t="s">
        <v>12101</v>
      </c>
      <c r="R8453" s="1" t="s">
        <v>12102</v>
      </c>
      <c r="S8453" s="1" t="s">
        <v>12106</v>
      </c>
      <c r="T8453" s="1" t="s">
        <v>12108</v>
      </c>
      <c r="U8453" s="1" t="s">
        <v>6800</v>
      </c>
      <c r="V8453" s="1" t="s">
        <v>6802</v>
      </c>
    </row>
    <row r="8454">
      <c r="A8454" s="1" t="s">
        <v>33557</v>
      </c>
      <c r="B8454" s="1" t="s">
        <v>61</v>
      </c>
      <c r="C8454" s="1" t="s">
        <v>62</v>
      </c>
      <c r="D8454" s="1" t="s">
        <v>15873</v>
      </c>
      <c r="E8454" s="1" t="s">
        <v>40</v>
      </c>
      <c r="F8454" s="1" t="s">
        <v>15874</v>
      </c>
      <c r="G8454" s="1" t="s">
        <v>7222</v>
      </c>
      <c r="H8454" s="1" t="s">
        <v>78</v>
      </c>
      <c r="I8454" s="1" t="s">
        <v>79</v>
      </c>
    </row>
    <row r="8455">
      <c r="A8455" s="1" t="s">
        <v>48609</v>
      </c>
      <c r="B8455" s="1" t="s">
        <v>15890</v>
      </c>
      <c r="C8455" s="1" t="s">
        <v>15892</v>
      </c>
      <c r="E8455" s="1" t="s">
        <v>15893</v>
      </c>
      <c r="F8455" s="1" t="s">
        <v>15894</v>
      </c>
    </row>
    <row r="8456">
      <c r="A8456" s="1" t="s">
        <v>48610</v>
      </c>
      <c r="B8456" s="1" t="s">
        <v>4836</v>
      </c>
      <c r="C8456" s="1" t="s">
        <v>4838</v>
      </c>
      <c r="D8456" s="1" t="s">
        <v>4832</v>
      </c>
      <c r="E8456" s="1" t="s">
        <v>4834</v>
      </c>
      <c r="F8456" s="1" t="s">
        <v>44533</v>
      </c>
      <c r="G8456" s="1" t="s">
        <v>12447</v>
      </c>
      <c r="H8456" s="1" t="s">
        <v>4842</v>
      </c>
      <c r="I8456" s="1" t="s">
        <v>4843</v>
      </c>
      <c r="J8456" s="1" t="s">
        <v>4844</v>
      </c>
      <c r="K8456" s="1" t="s">
        <v>4845</v>
      </c>
    </row>
    <row r="8457">
      <c r="A8457" s="1" t="s">
        <v>48613</v>
      </c>
      <c r="B8457" s="1" t="s">
        <v>31367</v>
      </c>
      <c r="C8457" s="1" t="s">
        <v>189</v>
      </c>
    </row>
    <row r="8458">
      <c r="A8458" s="1" t="s">
        <v>48614</v>
      </c>
      <c r="B8458" s="1" t="s">
        <v>31358</v>
      </c>
      <c r="C8458" s="1" t="s">
        <v>40</v>
      </c>
    </row>
    <row r="8459">
      <c r="A8459" s="1" t="s">
        <v>48615</v>
      </c>
      <c r="B8459" s="1" t="s">
        <v>4451</v>
      </c>
      <c r="C8459" s="1" t="s">
        <v>4452</v>
      </c>
      <c r="D8459" s="1" t="s">
        <v>31349</v>
      </c>
      <c r="E8459" s="1" t="s">
        <v>31350</v>
      </c>
      <c r="F8459" s="1" t="s">
        <v>31352</v>
      </c>
      <c r="G8459" s="1" t="s">
        <v>31350</v>
      </c>
      <c r="I8459" s="1" t="s">
        <v>4456</v>
      </c>
      <c r="J8459" s="1" t="s">
        <v>4458</v>
      </c>
      <c r="K8459" s="1" t="s">
        <v>31354</v>
      </c>
      <c r="L8459" s="1" t="s">
        <v>31355</v>
      </c>
      <c r="N8459" s="1" t="s">
        <v>4459</v>
      </c>
      <c r="O8459" s="1" t="s">
        <v>4461</v>
      </c>
    </row>
    <row r="8460">
      <c r="A8460" s="1" t="s">
        <v>48616</v>
      </c>
      <c r="B8460" s="1" t="s">
        <v>33960</v>
      </c>
      <c r="C8460" s="1" t="s">
        <v>40</v>
      </c>
    </row>
    <row r="8461">
      <c r="A8461" s="1" t="s">
        <v>48617</v>
      </c>
      <c r="B8461" s="1" t="s">
        <v>26068</v>
      </c>
      <c r="C8461" s="1" t="s">
        <v>26069</v>
      </c>
      <c r="D8461" s="1" t="s">
        <v>33949</v>
      </c>
      <c r="E8461" s="1" t="s">
        <v>33950</v>
      </c>
      <c r="F8461" s="1" t="s">
        <v>33951</v>
      </c>
      <c r="G8461" s="1" t="s">
        <v>33953</v>
      </c>
      <c r="H8461" s="1" t="s">
        <v>33955</v>
      </c>
      <c r="I8461" s="1" t="s">
        <v>10461</v>
      </c>
      <c r="J8461" s="1" t="s">
        <v>26073</v>
      </c>
      <c r="K8461" s="1" t="s">
        <v>26075</v>
      </c>
    </row>
    <row r="8462">
      <c r="A8462" s="1" t="s">
        <v>48618</v>
      </c>
      <c r="B8462" s="1" t="s">
        <v>33938</v>
      </c>
      <c r="C8462" s="1" t="s">
        <v>33940</v>
      </c>
      <c r="D8462" s="1" t="s">
        <v>33941</v>
      </c>
      <c r="E8462" s="1" t="s">
        <v>33940</v>
      </c>
      <c r="F8462" s="1" t="s">
        <v>33942</v>
      </c>
      <c r="G8462" s="1" t="s">
        <v>33940</v>
      </c>
    </row>
    <row r="8463">
      <c r="A8463" s="1" t="s">
        <v>48619</v>
      </c>
      <c r="B8463" s="1" t="s">
        <v>239</v>
      </c>
      <c r="C8463" s="1" t="s">
        <v>240</v>
      </c>
      <c r="D8463" s="1" t="s">
        <v>241</v>
      </c>
      <c r="E8463" s="1" t="s">
        <v>242</v>
      </c>
      <c r="F8463" s="1" t="s">
        <v>42335</v>
      </c>
      <c r="G8463" s="1" t="s">
        <v>42336</v>
      </c>
      <c r="H8463" s="1" t="s">
        <v>251</v>
      </c>
      <c r="I8463" s="1" t="s">
        <v>252</v>
      </c>
      <c r="K8463" s="1" t="s">
        <v>259</v>
      </c>
      <c r="L8463" s="1" t="s">
        <v>260</v>
      </c>
    </row>
    <row r="8464">
      <c r="A8464" s="1" t="s">
        <v>48620</v>
      </c>
      <c r="B8464" s="1" t="s">
        <v>541</v>
      </c>
      <c r="C8464" s="1" t="s">
        <v>542</v>
      </c>
      <c r="D8464" s="1" t="s">
        <v>42333</v>
      </c>
      <c r="E8464" s="1" t="s">
        <v>139</v>
      </c>
      <c r="H8464" s="1" t="s">
        <v>548</v>
      </c>
      <c r="I8464" s="1" t="s">
        <v>549</v>
      </c>
      <c r="K8464" s="1" t="s">
        <v>552</v>
      </c>
      <c r="L8464" s="1" t="s">
        <v>553</v>
      </c>
    </row>
    <row r="8465">
      <c r="A8465" s="1" t="s">
        <v>48622</v>
      </c>
      <c r="B8465" s="1" t="s">
        <v>1231</v>
      </c>
      <c r="C8465" s="1" t="s">
        <v>1233</v>
      </c>
      <c r="D8465" s="1" t="s">
        <v>42338</v>
      </c>
      <c r="E8465" s="1" t="s">
        <v>28596</v>
      </c>
      <c r="F8465" s="1" t="s">
        <v>1243</v>
      </c>
      <c r="G8465" s="1" t="s">
        <v>1245</v>
      </c>
    </row>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1" t="s">
        <v>3539</v>
      </c>
      <c r="B1" s="1"/>
      <c r="C1" s="1"/>
      <c r="D1" s="1"/>
      <c r="E1" s="1"/>
      <c r="G1" s="1" t="s">
        <v>3549</v>
      </c>
    </row>
    <row r="2">
      <c r="A2" s="3" t="s">
        <v>3552</v>
      </c>
      <c r="B2" s="3" t="s">
        <v>3583</v>
      </c>
      <c r="C2" s="3" t="s">
        <v>3586</v>
      </c>
      <c r="D2" s="3" t="s">
        <v>3590</v>
      </c>
      <c r="E2" s="3" t="s">
        <v>3592</v>
      </c>
      <c r="G2" s="3" t="s">
        <v>3552</v>
      </c>
      <c r="H2" s="3" t="s">
        <v>3583</v>
      </c>
      <c r="I2" s="3" t="s">
        <v>3586</v>
      </c>
      <c r="J2" s="3" t="s">
        <v>3590</v>
      </c>
      <c r="K2" s="3" t="s">
        <v>3592</v>
      </c>
    </row>
    <row r="3">
      <c r="A3" s="4" t="s">
        <v>3599</v>
      </c>
      <c r="B3" s="4" t="s">
        <v>3618</v>
      </c>
      <c r="C3" s="4">
        <v>3.949</v>
      </c>
      <c r="D3" s="4" t="s">
        <v>3624</v>
      </c>
      <c r="E3" s="4" t="s">
        <v>3628</v>
      </c>
      <c r="G3" s="4" t="s">
        <v>3631</v>
      </c>
      <c r="H3" s="4" t="s">
        <v>3633</v>
      </c>
      <c r="I3" s="4">
        <v>3.165</v>
      </c>
      <c r="J3" s="4" t="s">
        <v>3631</v>
      </c>
      <c r="K3" s="4" t="s">
        <v>3628</v>
      </c>
    </row>
    <row r="4">
      <c r="A4" s="4" t="s">
        <v>3642</v>
      </c>
      <c r="B4" s="4" t="s">
        <v>3643</v>
      </c>
      <c r="C4" s="4">
        <v>4.942</v>
      </c>
      <c r="D4" s="4" t="s">
        <v>3644</v>
      </c>
      <c r="E4" s="4" t="s">
        <v>3628</v>
      </c>
      <c r="G4" s="4" t="s">
        <v>3649</v>
      </c>
      <c r="H4" s="4" t="s">
        <v>3651</v>
      </c>
      <c r="I4" s="4">
        <v>4.865</v>
      </c>
      <c r="J4" s="4" t="s">
        <v>3649</v>
      </c>
      <c r="K4" s="4" t="s">
        <v>3628</v>
      </c>
    </row>
    <row r="5">
      <c r="A5" s="4" t="s">
        <v>3653</v>
      </c>
      <c r="B5" s="4" t="s">
        <v>3656</v>
      </c>
      <c r="C5" s="4">
        <v>3.743</v>
      </c>
      <c r="D5" s="4" t="s">
        <v>3658</v>
      </c>
      <c r="E5" s="4" t="s">
        <v>3628</v>
      </c>
      <c r="G5" s="4" t="s">
        <v>3659</v>
      </c>
      <c r="H5" s="4" t="s">
        <v>3660</v>
      </c>
      <c r="I5" s="4">
        <v>6.195</v>
      </c>
      <c r="J5" s="4" t="s">
        <v>3659</v>
      </c>
      <c r="K5" s="4" t="s">
        <v>3628</v>
      </c>
    </row>
    <row r="6">
      <c r="A6" s="4" t="s">
        <v>3667</v>
      </c>
      <c r="B6" s="4" t="s">
        <v>3669</v>
      </c>
      <c r="C6" s="4">
        <v>3.265</v>
      </c>
      <c r="D6" s="4" t="s">
        <v>3672</v>
      </c>
      <c r="E6" s="4" t="s">
        <v>3674</v>
      </c>
      <c r="G6" s="4" t="s">
        <v>3677</v>
      </c>
      <c r="H6" s="4" t="s">
        <v>3680</v>
      </c>
      <c r="I6" s="4">
        <v>5.064</v>
      </c>
      <c r="J6" s="4" t="s">
        <v>3677</v>
      </c>
      <c r="K6" s="4" t="s">
        <v>3628</v>
      </c>
    </row>
    <row r="7">
      <c r="A7" s="4" t="s">
        <v>3685</v>
      </c>
      <c r="B7" s="4" t="s">
        <v>3686</v>
      </c>
      <c r="C7" s="4">
        <v>3.265</v>
      </c>
      <c r="D7" s="4" t="s">
        <v>3687</v>
      </c>
      <c r="E7" s="4" t="s">
        <v>3674</v>
      </c>
      <c r="G7" s="4" t="s">
        <v>3624</v>
      </c>
      <c r="H7" s="4" t="s">
        <v>3618</v>
      </c>
      <c r="I7" s="4">
        <v>3.949</v>
      </c>
      <c r="J7" s="4" t="s">
        <v>3624</v>
      </c>
      <c r="K7" s="4" t="s">
        <v>3628</v>
      </c>
    </row>
    <row r="8">
      <c r="A8" s="4" t="s">
        <v>3693</v>
      </c>
      <c r="B8" s="4" t="s">
        <v>3696</v>
      </c>
      <c r="C8" s="4">
        <v>2.23207621292554</v>
      </c>
      <c r="D8" s="4" t="s">
        <v>3698</v>
      </c>
      <c r="E8" s="4" t="s">
        <v>3700</v>
      </c>
      <c r="G8" s="4" t="s">
        <v>3701</v>
      </c>
      <c r="H8" s="4" t="s">
        <v>3702</v>
      </c>
      <c r="I8" s="4">
        <v>3.868</v>
      </c>
      <c r="J8" s="4" t="s">
        <v>3701</v>
      </c>
      <c r="K8" s="4" t="s">
        <v>3628</v>
      </c>
    </row>
    <row r="9">
      <c r="A9" s="4" t="s">
        <v>3705</v>
      </c>
      <c r="B9" s="4" t="s">
        <v>1394</v>
      </c>
      <c r="C9" s="4">
        <v>2.23207621292554</v>
      </c>
      <c r="D9" s="4" t="s">
        <v>3698</v>
      </c>
      <c r="E9" s="4" t="s">
        <v>3700</v>
      </c>
      <c r="G9" s="4" t="s">
        <v>3711</v>
      </c>
      <c r="H9" s="4" t="s">
        <v>3712</v>
      </c>
      <c r="I9" s="4">
        <v>5.909</v>
      </c>
      <c r="J9" s="4" t="s">
        <v>3711</v>
      </c>
      <c r="K9" s="4" t="s">
        <v>3628</v>
      </c>
    </row>
    <row r="10">
      <c r="A10" s="4" t="s">
        <v>3716</v>
      </c>
      <c r="B10" s="4" t="s">
        <v>3564</v>
      </c>
      <c r="C10" s="4">
        <v>1.82467082439425</v>
      </c>
      <c r="D10" s="4" t="s">
        <v>3698</v>
      </c>
      <c r="E10" s="4" t="s">
        <v>3700</v>
      </c>
      <c r="G10" s="4" t="s">
        <v>3719</v>
      </c>
      <c r="H10" s="4" t="s">
        <v>3721</v>
      </c>
      <c r="I10" s="4">
        <v>4.518</v>
      </c>
      <c r="J10" s="4" t="s">
        <v>3719</v>
      </c>
      <c r="K10" s="4" t="s">
        <v>3628</v>
      </c>
    </row>
    <row r="11">
      <c r="A11" s="4" t="s">
        <v>3727</v>
      </c>
      <c r="B11" s="4" t="s">
        <v>3729</v>
      </c>
      <c r="C11" s="4">
        <v>1.44458206954321</v>
      </c>
      <c r="D11" s="4" t="s">
        <v>3698</v>
      </c>
      <c r="E11" s="4" t="s">
        <v>3700</v>
      </c>
      <c r="G11" s="4" t="s">
        <v>3731</v>
      </c>
      <c r="H11" s="4" t="s">
        <v>3734</v>
      </c>
      <c r="I11" s="4">
        <v>6.239</v>
      </c>
      <c r="J11" s="4" t="s">
        <v>3731</v>
      </c>
      <c r="K11" s="4" t="s">
        <v>3628</v>
      </c>
    </row>
    <row r="12">
      <c r="A12" s="4" t="s">
        <v>3738</v>
      </c>
      <c r="B12" s="4" t="s">
        <v>1397</v>
      </c>
      <c r="C12" s="4">
        <v>2.17886123793651</v>
      </c>
      <c r="D12" s="4" t="s">
        <v>3698</v>
      </c>
      <c r="E12" s="4" t="s">
        <v>3742</v>
      </c>
      <c r="G12" s="4" t="s">
        <v>3743</v>
      </c>
      <c r="H12" s="4" t="s">
        <v>3744</v>
      </c>
      <c r="I12" s="4">
        <v>5.58</v>
      </c>
      <c r="J12" s="4" t="s">
        <v>3743</v>
      </c>
      <c r="K12" s="4" t="s">
        <v>3628</v>
      </c>
    </row>
    <row r="13">
      <c r="A13" s="4" t="s">
        <v>3746</v>
      </c>
      <c r="B13" s="4" t="s">
        <v>3748</v>
      </c>
      <c r="C13" s="4">
        <v>1.34113044324819</v>
      </c>
      <c r="D13" s="4" t="s">
        <v>3698</v>
      </c>
      <c r="E13" s="4" t="s">
        <v>3742</v>
      </c>
      <c r="G13" s="4" t="s">
        <v>3753</v>
      </c>
      <c r="H13" s="4" t="s">
        <v>3755</v>
      </c>
      <c r="I13" s="4">
        <v>5.535</v>
      </c>
      <c r="J13" s="4" t="s">
        <v>3753</v>
      </c>
      <c r="K13" s="4" t="s">
        <v>3628</v>
      </c>
    </row>
    <row r="14">
      <c r="A14" s="4" t="s">
        <v>3760</v>
      </c>
      <c r="B14" s="4" t="s">
        <v>3567</v>
      </c>
      <c r="C14" s="4">
        <v>3.5914859538041</v>
      </c>
      <c r="D14" s="4" t="s">
        <v>3698</v>
      </c>
      <c r="E14" s="4" t="s">
        <v>3763</v>
      </c>
      <c r="G14" s="4" t="s">
        <v>3764</v>
      </c>
      <c r="H14" s="4" t="s">
        <v>3766</v>
      </c>
      <c r="I14" s="4">
        <v>3.726</v>
      </c>
      <c r="J14" s="4" t="s">
        <v>3764</v>
      </c>
      <c r="K14" s="4" t="s">
        <v>3628</v>
      </c>
    </row>
    <row r="15">
      <c r="A15" s="4" t="s">
        <v>3772</v>
      </c>
      <c r="B15" s="4" t="s">
        <v>1171</v>
      </c>
      <c r="C15" s="4">
        <v>3.1488715030554</v>
      </c>
      <c r="D15" s="4" t="s">
        <v>3698</v>
      </c>
      <c r="E15" s="4" t="s">
        <v>3763</v>
      </c>
      <c r="G15" s="4" t="s">
        <v>3774</v>
      </c>
      <c r="H15" s="4" t="s">
        <v>3775</v>
      </c>
      <c r="I15" s="4">
        <v>6.288</v>
      </c>
      <c r="J15" s="4" t="s">
        <v>3774</v>
      </c>
      <c r="K15" s="4" t="s">
        <v>3628</v>
      </c>
    </row>
    <row r="16">
      <c r="A16" s="4" t="s">
        <v>3777</v>
      </c>
      <c r="B16" s="4" t="s">
        <v>1401</v>
      </c>
      <c r="C16" s="4">
        <v>2.39022434459889</v>
      </c>
      <c r="D16" s="4" t="s">
        <v>3698</v>
      </c>
      <c r="E16" s="4" t="s">
        <v>3763</v>
      </c>
      <c r="G16" s="4" t="s">
        <v>3782</v>
      </c>
      <c r="H16" s="4" t="s">
        <v>3786</v>
      </c>
      <c r="I16" s="4">
        <v>6.271</v>
      </c>
      <c r="J16" s="4" t="s">
        <v>3782</v>
      </c>
      <c r="K16" s="4" t="s">
        <v>3628</v>
      </c>
    </row>
    <row r="17">
      <c r="A17" s="4" t="s">
        <v>3790</v>
      </c>
      <c r="B17" s="4" t="s">
        <v>3478</v>
      </c>
      <c r="C17" s="4">
        <v>2.24896097802424</v>
      </c>
      <c r="D17" s="4" t="s">
        <v>3698</v>
      </c>
      <c r="E17" s="4" t="s">
        <v>3763</v>
      </c>
      <c r="G17" s="4" t="s">
        <v>3795</v>
      </c>
      <c r="H17" s="4" t="s">
        <v>3797</v>
      </c>
      <c r="I17" s="4">
        <v>5.111</v>
      </c>
      <c r="J17" s="4" t="s">
        <v>3795</v>
      </c>
      <c r="K17" s="4" t="s">
        <v>3628</v>
      </c>
    </row>
    <row r="18">
      <c r="G18" s="4" t="s">
        <v>3801</v>
      </c>
      <c r="H18" s="4" t="s">
        <v>3803</v>
      </c>
      <c r="I18" s="4">
        <v>0.903</v>
      </c>
      <c r="J18" s="4" t="s">
        <v>3801</v>
      </c>
      <c r="K18" s="4" t="s">
        <v>3628</v>
      </c>
    </row>
    <row r="19">
      <c r="G19" s="4" t="s">
        <v>3806</v>
      </c>
      <c r="H19" s="4" t="s">
        <v>3810</v>
      </c>
      <c r="I19" s="4">
        <v>6.338</v>
      </c>
      <c r="J19" s="4" t="s">
        <v>3806</v>
      </c>
      <c r="K19" s="4" t="s">
        <v>3628</v>
      </c>
    </row>
    <row r="20">
      <c r="G20" s="4" t="s">
        <v>3816</v>
      </c>
      <c r="H20" s="4" t="s">
        <v>3820</v>
      </c>
      <c r="I20" s="4">
        <v>5.769</v>
      </c>
      <c r="J20" s="4" t="s">
        <v>3816</v>
      </c>
      <c r="K20" s="4" t="s">
        <v>3628</v>
      </c>
    </row>
    <row r="21">
      <c r="G21" s="4" t="s">
        <v>3825</v>
      </c>
      <c r="H21" s="4" t="s">
        <v>3828</v>
      </c>
      <c r="I21" s="4">
        <v>5.728</v>
      </c>
      <c r="J21" s="4" t="s">
        <v>3825</v>
      </c>
      <c r="K21" s="4" t="s">
        <v>3628</v>
      </c>
    </row>
    <row r="22">
      <c r="G22" s="4" t="s">
        <v>3831</v>
      </c>
      <c r="H22" s="4" t="s">
        <v>3832</v>
      </c>
      <c r="I22" s="4">
        <v>5.8</v>
      </c>
      <c r="J22" s="4" t="s">
        <v>3831</v>
      </c>
      <c r="K22" s="4" t="s">
        <v>3628</v>
      </c>
    </row>
    <row r="23">
      <c r="G23" s="4" t="s">
        <v>3835</v>
      </c>
      <c r="H23" s="4" t="s">
        <v>3837</v>
      </c>
      <c r="I23" s="4">
        <v>5.862</v>
      </c>
      <c r="J23" s="4" t="s">
        <v>3835</v>
      </c>
      <c r="K23" s="4" t="s">
        <v>3628</v>
      </c>
    </row>
    <row r="24">
      <c r="G24" s="4" t="s">
        <v>3844</v>
      </c>
      <c r="H24" s="4" t="s">
        <v>3845</v>
      </c>
      <c r="I24" s="4">
        <v>5.581</v>
      </c>
      <c r="J24" s="4" t="s">
        <v>3844</v>
      </c>
      <c r="K24" s="4" t="s">
        <v>3628</v>
      </c>
    </row>
    <row r="25">
      <c r="G25" s="4" t="s">
        <v>3847</v>
      </c>
      <c r="H25" s="4" t="s">
        <v>3849</v>
      </c>
      <c r="I25" s="4">
        <v>4.218</v>
      </c>
      <c r="J25" s="4" t="s">
        <v>3847</v>
      </c>
      <c r="K25" s="4" t="s">
        <v>3628</v>
      </c>
    </row>
    <row r="26">
      <c r="G26" s="4" t="s">
        <v>3850</v>
      </c>
      <c r="H26" s="4" t="s">
        <v>3851</v>
      </c>
      <c r="I26" s="4">
        <v>5.595</v>
      </c>
      <c r="J26" s="4" t="s">
        <v>3850</v>
      </c>
      <c r="K26" s="4" t="s">
        <v>3628</v>
      </c>
    </row>
    <row r="27">
      <c r="G27" s="4" t="s">
        <v>3854</v>
      </c>
      <c r="H27" s="4" t="s">
        <v>3856</v>
      </c>
      <c r="I27" s="4">
        <v>4.078</v>
      </c>
      <c r="J27" s="4" t="s">
        <v>3854</v>
      </c>
      <c r="K27" s="4" t="s">
        <v>3628</v>
      </c>
    </row>
    <row r="28">
      <c r="G28" s="4" t="s">
        <v>3858</v>
      </c>
      <c r="H28" s="4" t="s">
        <v>3859</v>
      </c>
      <c r="I28" s="4">
        <v>4.735</v>
      </c>
      <c r="J28" s="4" t="s">
        <v>3858</v>
      </c>
      <c r="K28" s="4" t="s">
        <v>3628</v>
      </c>
    </row>
    <row r="29">
      <c r="G29" s="4" t="s">
        <v>3864</v>
      </c>
      <c r="H29" s="4" t="s">
        <v>3865</v>
      </c>
      <c r="I29" s="4">
        <v>5.174</v>
      </c>
      <c r="J29" s="4" t="s">
        <v>3864</v>
      </c>
      <c r="K29" s="4" t="s">
        <v>3628</v>
      </c>
    </row>
    <row r="30">
      <c r="G30" s="4" t="s">
        <v>3868</v>
      </c>
      <c r="H30" s="4" t="s">
        <v>3869</v>
      </c>
      <c r="I30" s="4">
        <v>5.127</v>
      </c>
      <c r="J30" s="4" t="s">
        <v>3864</v>
      </c>
      <c r="K30" s="4" t="s">
        <v>3628</v>
      </c>
    </row>
    <row r="31">
      <c r="G31" s="4" t="s">
        <v>3874</v>
      </c>
      <c r="H31" s="4" t="s">
        <v>3876</v>
      </c>
      <c r="I31" s="4">
        <v>4.671</v>
      </c>
      <c r="J31" s="4" t="s">
        <v>3874</v>
      </c>
      <c r="K31" s="4" t="s">
        <v>3628</v>
      </c>
    </row>
    <row r="32">
      <c r="G32" s="4" t="s">
        <v>3877</v>
      </c>
      <c r="H32" s="5" t="s">
        <v>3878</v>
      </c>
      <c r="I32" s="4">
        <v>3.543</v>
      </c>
      <c r="J32" s="4" t="s">
        <v>3877</v>
      </c>
      <c r="K32" s="4" t="s">
        <v>3628</v>
      </c>
    </row>
    <row r="33">
      <c r="G33" s="4" t="s">
        <v>3658</v>
      </c>
      <c r="H33" s="4" t="s">
        <v>3656</v>
      </c>
      <c r="I33" s="4">
        <v>3.743</v>
      </c>
      <c r="J33" s="4" t="s">
        <v>3658</v>
      </c>
      <c r="K33" s="4" t="s">
        <v>3628</v>
      </c>
    </row>
    <row r="34">
      <c r="G34" s="4" t="s">
        <v>3894</v>
      </c>
      <c r="H34" s="4" t="s">
        <v>3897</v>
      </c>
      <c r="I34" s="4">
        <v>3.921</v>
      </c>
      <c r="J34" s="4" t="s">
        <v>3894</v>
      </c>
      <c r="K34" s="4" t="s">
        <v>3628</v>
      </c>
    </row>
    <row r="35">
      <c r="G35" s="4" t="s">
        <v>3905</v>
      </c>
      <c r="H35" s="4" t="s">
        <v>3906</v>
      </c>
      <c r="I35" s="4">
        <v>2.56</v>
      </c>
      <c r="J35" s="4" t="s">
        <v>3905</v>
      </c>
      <c r="K35" s="4" t="s">
        <v>3628</v>
      </c>
    </row>
    <row r="36">
      <c r="G36" s="4" t="s">
        <v>3911</v>
      </c>
      <c r="H36" s="4" t="s">
        <v>3912</v>
      </c>
      <c r="I36" s="4">
        <v>5.174</v>
      </c>
      <c r="J36" s="4" t="s">
        <v>3911</v>
      </c>
      <c r="K36" s="4" t="s">
        <v>3628</v>
      </c>
    </row>
    <row r="37">
      <c r="G37" s="4" t="s">
        <v>3921</v>
      </c>
      <c r="H37" s="4" t="s">
        <v>3922</v>
      </c>
      <c r="I37" s="4">
        <v>5.213</v>
      </c>
      <c r="J37" s="4" t="s">
        <v>3921</v>
      </c>
      <c r="K37" s="4" t="s">
        <v>3628</v>
      </c>
    </row>
    <row r="38">
      <c r="G38" s="4" t="s">
        <v>3925</v>
      </c>
      <c r="H38" s="4" t="s">
        <v>3928</v>
      </c>
      <c r="I38" s="4">
        <v>4.829</v>
      </c>
      <c r="J38" s="4" t="s">
        <v>3925</v>
      </c>
      <c r="K38" s="4" t="s">
        <v>3628</v>
      </c>
    </row>
    <row r="39">
      <c r="G39" s="4" t="s">
        <v>3932</v>
      </c>
      <c r="H39" s="4" t="s">
        <v>3934</v>
      </c>
      <c r="I39" s="4">
        <v>6.226</v>
      </c>
      <c r="J39" s="4" t="s">
        <v>3932</v>
      </c>
      <c r="K39" s="4" t="s">
        <v>3628</v>
      </c>
    </row>
    <row r="40">
      <c r="G40" s="4" t="s">
        <v>3938</v>
      </c>
      <c r="H40" s="4" t="s">
        <v>3940</v>
      </c>
      <c r="I40" s="4">
        <v>4.549</v>
      </c>
      <c r="J40" s="4" t="s">
        <v>3938</v>
      </c>
      <c r="K40" s="4" t="s">
        <v>3628</v>
      </c>
    </row>
    <row r="41">
      <c r="G41" s="4" t="s">
        <v>3945</v>
      </c>
      <c r="H41" s="4" t="s">
        <v>3947</v>
      </c>
      <c r="I41" s="4">
        <v>6.089</v>
      </c>
      <c r="J41" s="4" t="s">
        <v>3945</v>
      </c>
      <c r="K41" s="4" t="s">
        <v>3628</v>
      </c>
    </row>
    <row r="42">
      <c r="G42" s="4" t="s">
        <v>3954</v>
      </c>
      <c r="H42" s="4" t="s">
        <v>3955</v>
      </c>
      <c r="I42" s="4">
        <v>2.997</v>
      </c>
      <c r="J42" s="4" t="s">
        <v>3954</v>
      </c>
      <c r="K42" s="4" t="s">
        <v>3628</v>
      </c>
    </row>
    <row r="43">
      <c r="G43" s="4" t="s">
        <v>3958</v>
      </c>
      <c r="H43" s="4" t="s">
        <v>3959</v>
      </c>
      <c r="I43" s="4">
        <v>5.808</v>
      </c>
      <c r="J43" s="4" t="s">
        <v>3958</v>
      </c>
      <c r="K43" s="4" t="s">
        <v>3962</v>
      </c>
    </row>
    <row r="44">
      <c r="G44" s="4" t="s">
        <v>3965</v>
      </c>
      <c r="H44" s="4" t="s">
        <v>3966</v>
      </c>
      <c r="I44" s="4">
        <v>4.835</v>
      </c>
      <c r="J44" s="4" t="s">
        <v>3965</v>
      </c>
      <c r="K44" s="4" t="s">
        <v>3962</v>
      </c>
    </row>
    <row r="45">
      <c r="G45" s="4" t="s">
        <v>3970</v>
      </c>
      <c r="H45" s="4" t="s">
        <v>3971</v>
      </c>
      <c r="I45" s="4">
        <v>5.107</v>
      </c>
      <c r="J45" s="4" t="s">
        <v>3970</v>
      </c>
      <c r="K45" s="4" t="s">
        <v>3962</v>
      </c>
    </row>
    <row r="46">
      <c r="G46" s="4" t="s">
        <v>193</v>
      </c>
      <c r="H46" s="4" t="s">
        <v>194</v>
      </c>
      <c r="I46" s="4">
        <v>2.21128753086845</v>
      </c>
      <c r="J46" s="4" t="s">
        <v>3698</v>
      </c>
      <c r="K46" s="4" t="s">
        <v>3700</v>
      </c>
    </row>
    <row r="47">
      <c r="G47" s="4" t="s">
        <v>3978</v>
      </c>
      <c r="H47" s="4" t="s">
        <v>3979</v>
      </c>
      <c r="I47" s="4">
        <v>1.8733534595433</v>
      </c>
      <c r="J47" s="4" t="s">
        <v>3698</v>
      </c>
      <c r="K47" s="4" t="s">
        <v>3700</v>
      </c>
    </row>
    <row r="48">
      <c r="G48" s="4" t="s">
        <v>3983</v>
      </c>
      <c r="H48" s="4" t="s">
        <v>3985</v>
      </c>
      <c r="I48" s="4">
        <v>1.41804877523689</v>
      </c>
      <c r="J48" s="4" t="s">
        <v>3698</v>
      </c>
      <c r="K48" s="4" t="s">
        <v>3700</v>
      </c>
    </row>
    <row r="49">
      <c r="G49" s="4" t="s">
        <v>3458</v>
      </c>
      <c r="H49" s="4" t="s">
        <v>3459</v>
      </c>
      <c r="I49" s="4">
        <v>1.37303930523858</v>
      </c>
      <c r="J49" s="4" t="s">
        <v>3698</v>
      </c>
      <c r="K49" s="4" t="s">
        <v>3700</v>
      </c>
    </row>
    <row r="50">
      <c r="G50" s="4" t="s">
        <v>197</v>
      </c>
      <c r="H50" s="4" t="s">
        <v>198</v>
      </c>
      <c r="I50" s="4">
        <v>2.27054544121028</v>
      </c>
      <c r="J50" s="4" t="s">
        <v>3698</v>
      </c>
      <c r="K50" s="4" t="s">
        <v>3742</v>
      </c>
    </row>
    <row r="51">
      <c r="G51" s="4" t="s">
        <v>3990</v>
      </c>
      <c r="H51" s="4" t="s">
        <v>3992</v>
      </c>
      <c r="I51" s="4">
        <v>2.27054544121028</v>
      </c>
      <c r="J51" s="4" t="s">
        <v>3698</v>
      </c>
      <c r="K51" s="4" t="s">
        <v>3742</v>
      </c>
    </row>
    <row r="52">
      <c r="G52" s="4" t="s">
        <v>3994</v>
      </c>
      <c r="H52" s="4" t="s">
        <v>3995</v>
      </c>
      <c r="I52" s="4">
        <v>2.1046865090992</v>
      </c>
      <c r="J52" s="4" t="s">
        <v>3698</v>
      </c>
      <c r="K52" s="4" t="s">
        <v>3742</v>
      </c>
    </row>
    <row r="53">
      <c r="G53" s="4" t="s">
        <v>3471</v>
      </c>
      <c r="H53" s="4" t="s">
        <v>3473</v>
      </c>
      <c r="I53" s="4">
        <v>1.52938990221194</v>
      </c>
      <c r="J53" s="4" t="s">
        <v>3698</v>
      </c>
      <c r="K53" s="4" t="s">
        <v>3742</v>
      </c>
    </row>
    <row r="54">
      <c r="G54" s="4" t="s">
        <v>199</v>
      </c>
      <c r="H54" s="4" t="s">
        <v>200</v>
      </c>
      <c r="I54" s="4">
        <v>2.80532875390835</v>
      </c>
      <c r="J54" s="4" t="s">
        <v>3698</v>
      </c>
      <c r="K54" s="4" t="s">
        <v>3763</v>
      </c>
    </row>
  </sheetData>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6" t="s">
        <v>3552</v>
      </c>
      <c r="B1" s="6" t="s">
        <v>4556</v>
      </c>
      <c r="C1" s="6" t="s">
        <v>4559</v>
      </c>
      <c r="D1" s="6" t="s">
        <v>4560</v>
      </c>
      <c r="E1" s="6" t="s">
        <v>4562</v>
      </c>
      <c r="F1" s="6" t="s">
        <v>4564</v>
      </c>
      <c r="G1" s="6" t="s">
        <v>4565</v>
      </c>
      <c r="H1" s="6" t="s">
        <v>4567</v>
      </c>
      <c r="I1" s="6" t="s">
        <v>4568</v>
      </c>
      <c r="J1" s="6" t="s">
        <v>4570</v>
      </c>
      <c r="K1" s="6" t="s">
        <v>4571</v>
      </c>
      <c r="L1" s="6" t="s">
        <v>3592</v>
      </c>
      <c r="M1" s="6" t="s">
        <v>4576</v>
      </c>
      <c r="N1" s="6" t="s">
        <v>4579</v>
      </c>
      <c r="O1" s="6" t="s">
        <v>4579</v>
      </c>
      <c r="P1" s="6" t="s">
        <v>4579</v>
      </c>
      <c r="Q1" s="6" t="s">
        <v>4579</v>
      </c>
      <c r="R1" s="6" t="s">
        <v>4579</v>
      </c>
      <c r="S1" s="6" t="s">
        <v>4579</v>
      </c>
      <c r="T1" s="6" t="s">
        <v>4579</v>
      </c>
      <c r="U1" s="6" t="s">
        <v>4579</v>
      </c>
      <c r="V1" s="6" t="s">
        <v>4579</v>
      </c>
      <c r="W1" s="6" t="s">
        <v>4579</v>
      </c>
      <c r="X1" s="6" t="s">
        <v>4579</v>
      </c>
      <c r="Y1" s="6" t="s">
        <v>4579</v>
      </c>
      <c r="Z1" s="6" t="s">
        <v>4579</v>
      </c>
      <c r="AA1" s="6" t="s">
        <v>4579</v>
      </c>
      <c r="AB1" s="6" t="s">
        <v>4579</v>
      </c>
      <c r="AC1" s="6" t="s">
        <v>4579</v>
      </c>
      <c r="AD1" s="6" t="s">
        <v>4579</v>
      </c>
      <c r="AE1" s="6" t="s">
        <v>4579</v>
      </c>
      <c r="AF1" s="6" t="s">
        <v>4579</v>
      </c>
      <c r="AG1" s="6" t="s">
        <v>4579</v>
      </c>
      <c r="AH1" s="6" t="s">
        <v>4579</v>
      </c>
      <c r="AI1" s="6" t="s">
        <v>4579</v>
      </c>
      <c r="AJ1" s="6" t="s">
        <v>4579</v>
      </c>
      <c r="AK1" s="6" t="s">
        <v>4579</v>
      </c>
      <c r="AL1" s="6" t="s">
        <v>4579</v>
      </c>
      <c r="AM1" s="6" t="s">
        <v>4579</v>
      </c>
      <c r="AN1" s="6" t="s">
        <v>4579</v>
      </c>
      <c r="AO1" s="6" t="s">
        <v>4579</v>
      </c>
      <c r="AP1" s="6" t="s">
        <v>4579</v>
      </c>
      <c r="AQ1" s="6" t="s">
        <v>4579</v>
      </c>
      <c r="AR1" s="6" t="s">
        <v>4579</v>
      </c>
      <c r="AS1" s="6" t="s">
        <v>4579</v>
      </c>
      <c r="AT1" s="6" t="s">
        <v>4579</v>
      </c>
      <c r="AU1" s="6" t="s">
        <v>4579</v>
      </c>
      <c r="AV1" s="6" t="s">
        <v>4579</v>
      </c>
      <c r="AW1" s="6" t="s">
        <v>4579</v>
      </c>
      <c r="AX1" s="6" t="s">
        <v>4579</v>
      </c>
      <c r="AY1" s="6" t="s">
        <v>4579</v>
      </c>
      <c r="AZ1" s="6" t="s">
        <v>4579</v>
      </c>
      <c r="BA1" s="6" t="s">
        <v>4579</v>
      </c>
      <c r="BB1" s="6" t="s">
        <v>4579</v>
      </c>
      <c r="BC1" s="6" t="s">
        <v>4579</v>
      </c>
      <c r="BD1" s="6" t="s">
        <v>4579</v>
      </c>
      <c r="BE1" s="6" t="s">
        <v>4579</v>
      </c>
      <c r="BF1" s="6" t="s">
        <v>4579</v>
      </c>
      <c r="BG1" s="6" t="s">
        <v>4579</v>
      </c>
      <c r="BH1" s="6" t="s">
        <v>4579</v>
      </c>
      <c r="BI1" s="6" t="s">
        <v>4579</v>
      </c>
      <c r="BJ1" s="6" t="s">
        <v>4579</v>
      </c>
      <c r="BK1" s="6" t="s">
        <v>4579</v>
      </c>
      <c r="BL1" s="6" t="s">
        <v>4579</v>
      </c>
      <c r="BM1" s="6" t="s">
        <v>4579</v>
      </c>
      <c r="BN1" s="6" t="s">
        <v>4579</v>
      </c>
      <c r="BO1" s="6" t="s">
        <v>4579</v>
      </c>
      <c r="BP1" s="6" t="s">
        <v>4579</v>
      </c>
      <c r="BQ1" s="6" t="s">
        <v>4579</v>
      </c>
      <c r="BR1" s="6" t="s">
        <v>4579</v>
      </c>
      <c r="BS1" s="6" t="s">
        <v>4579</v>
      </c>
      <c r="BT1" s="6" t="s">
        <v>4579</v>
      </c>
      <c r="BU1" s="6" t="s">
        <v>4579</v>
      </c>
      <c r="BV1" s="6" t="s">
        <v>4579</v>
      </c>
      <c r="BW1" s="6" t="s">
        <v>4579</v>
      </c>
      <c r="BX1" s="6" t="s">
        <v>4579</v>
      </c>
      <c r="BY1" s="6" t="s">
        <v>4579</v>
      </c>
      <c r="BZ1" s="6" t="s">
        <v>4579</v>
      </c>
      <c r="CA1" s="6" t="s">
        <v>4579</v>
      </c>
      <c r="CB1" s="6" t="s">
        <v>4579</v>
      </c>
      <c r="CC1" s="6" t="s">
        <v>4579</v>
      </c>
      <c r="CD1" s="6" t="s">
        <v>4579</v>
      </c>
      <c r="CE1" s="6" t="s">
        <v>4579</v>
      </c>
      <c r="CF1" s="6" t="s">
        <v>4579</v>
      </c>
      <c r="CG1" s="6" t="s">
        <v>4579</v>
      </c>
      <c r="CH1" s="6" t="s">
        <v>4579</v>
      </c>
      <c r="CI1" s="6" t="s">
        <v>4579</v>
      </c>
      <c r="CJ1" s="6" t="s">
        <v>4579</v>
      </c>
      <c r="CK1" s="6" t="s">
        <v>4579</v>
      </c>
      <c r="CL1" s="6" t="s">
        <v>4579</v>
      </c>
      <c r="CM1" s="6" t="s">
        <v>4579</v>
      </c>
      <c r="CN1" s="6" t="s">
        <v>4579</v>
      </c>
      <c r="CO1" s="6" t="s">
        <v>4579</v>
      </c>
      <c r="CP1" s="6" t="s">
        <v>4579</v>
      </c>
      <c r="CQ1" s="6" t="s">
        <v>4579</v>
      </c>
      <c r="CR1" s="6" t="s">
        <v>4579</v>
      </c>
      <c r="CS1" s="6" t="s">
        <v>4579</v>
      </c>
      <c r="CT1" s="6" t="s">
        <v>4579</v>
      </c>
      <c r="CU1" s="6" t="s">
        <v>4579</v>
      </c>
      <c r="CV1" s="6" t="s">
        <v>4579</v>
      </c>
      <c r="CW1" s="6" t="s">
        <v>4579</v>
      </c>
      <c r="CX1" s="6" t="s">
        <v>4579</v>
      </c>
      <c r="CY1" s="6" t="s">
        <v>4579</v>
      </c>
      <c r="CZ1" s="6" t="s">
        <v>4579</v>
      </c>
      <c r="DA1" s="6" t="s">
        <v>4579</v>
      </c>
      <c r="DB1" s="6" t="s">
        <v>4579</v>
      </c>
      <c r="DC1" s="6" t="s">
        <v>4579</v>
      </c>
      <c r="DD1" s="6" t="s">
        <v>4579</v>
      </c>
      <c r="DE1" s="6" t="s">
        <v>4579</v>
      </c>
      <c r="DF1" s="6" t="s">
        <v>4579</v>
      </c>
      <c r="DG1" s="6" t="s">
        <v>4579</v>
      </c>
      <c r="DH1" s="6" t="s">
        <v>4579</v>
      </c>
      <c r="DI1" s="6" t="s">
        <v>4579</v>
      </c>
      <c r="DJ1" s="6" t="s">
        <v>4579</v>
      </c>
      <c r="DK1" s="6" t="s">
        <v>4579</v>
      </c>
      <c r="DL1" s="6" t="s">
        <v>4579</v>
      </c>
      <c r="DM1" s="6" t="s">
        <v>4579</v>
      </c>
      <c r="DN1" s="6" t="s">
        <v>4579</v>
      </c>
      <c r="DO1" s="6" t="s">
        <v>4579</v>
      </c>
      <c r="DP1" s="6" t="s">
        <v>4579</v>
      </c>
      <c r="DQ1" s="6" t="s">
        <v>4579</v>
      </c>
      <c r="DR1" s="6" t="s">
        <v>4579</v>
      </c>
      <c r="DS1" s="6" t="s">
        <v>4579</v>
      </c>
      <c r="DT1" s="6" t="s">
        <v>4579</v>
      </c>
      <c r="DU1" s="6" t="s">
        <v>4579</v>
      </c>
      <c r="DV1" s="6" t="s">
        <v>4579</v>
      </c>
      <c r="DW1" s="6" t="s">
        <v>4579</v>
      </c>
      <c r="DX1" s="6" t="s">
        <v>4579</v>
      </c>
      <c r="DY1" s="6" t="s">
        <v>4579</v>
      </c>
      <c r="DZ1" s="6" t="s">
        <v>4579</v>
      </c>
      <c r="EA1" s="6" t="s">
        <v>4579</v>
      </c>
      <c r="EB1" s="6" t="s">
        <v>4579</v>
      </c>
      <c r="EC1" s="6" t="s">
        <v>4579</v>
      </c>
      <c r="ED1" s="6" t="s">
        <v>4579</v>
      </c>
      <c r="EE1" s="6" t="s">
        <v>4579</v>
      </c>
      <c r="EF1" s="6" t="s">
        <v>4579</v>
      </c>
      <c r="EG1" s="6" t="s">
        <v>4579</v>
      </c>
      <c r="EH1" s="6" t="s">
        <v>4579</v>
      </c>
      <c r="EI1" s="6" t="s">
        <v>4579</v>
      </c>
      <c r="EJ1" s="6" t="s">
        <v>4579</v>
      </c>
      <c r="EK1" s="6" t="s">
        <v>4579</v>
      </c>
      <c r="EL1" s="6" t="s">
        <v>4579</v>
      </c>
      <c r="EM1" s="6" t="s">
        <v>4579</v>
      </c>
      <c r="EN1" s="6" t="s">
        <v>4579</v>
      </c>
      <c r="EO1" s="6" t="s">
        <v>4579</v>
      </c>
      <c r="EP1" s="6" t="s">
        <v>4579</v>
      </c>
      <c r="EQ1" s="6" t="s">
        <v>4579</v>
      </c>
      <c r="ER1" s="6" t="s">
        <v>4579</v>
      </c>
      <c r="ES1" s="6" t="s">
        <v>4579</v>
      </c>
      <c r="ET1" s="6" t="s">
        <v>4579</v>
      </c>
      <c r="EU1" s="6" t="s">
        <v>4579</v>
      </c>
      <c r="EV1" s="6" t="s">
        <v>4579</v>
      </c>
      <c r="EW1" s="6" t="s">
        <v>4579</v>
      </c>
      <c r="EX1" s="6" t="s">
        <v>4579</v>
      </c>
      <c r="EY1" s="6" t="s">
        <v>4579</v>
      </c>
      <c r="EZ1" s="6" t="s">
        <v>4579</v>
      </c>
      <c r="FA1" s="6" t="s">
        <v>4579</v>
      </c>
      <c r="FB1" s="6" t="s">
        <v>4579</v>
      </c>
      <c r="FC1" s="6" t="s">
        <v>4579</v>
      </c>
      <c r="FD1" s="6" t="s">
        <v>4579</v>
      </c>
      <c r="FE1" s="6" t="s">
        <v>4579</v>
      </c>
      <c r="FF1" s="6" t="s">
        <v>4579</v>
      </c>
      <c r="FG1" s="6" t="s">
        <v>4579</v>
      </c>
      <c r="FH1" s="6" t="s">
        <v>4579</v>
      </c>
      <c r="FI1" s="6" t="s">
        <v>4579</v>
      </c>
      <c r="FJ1" s="6" t="s">
        <v>4579</v>
      </c>
      <c r="FK1" s="6" t="s">
        <v>4579</v>
      </c>
      <c r="FL1" s="6" t="s">
        <v>4579</v>
      </c>
      <c r="FM1" s="6" t="s">
        <v>4579</v>
      </c>
      <c r="FN1" s="6" t="s">
        <v>4579</v>
      </c>
      <c r="FO1" s="6" t="s">
        <v>4579</v>
      </c>
      <c r="FP1" s="6" t="s">
        <v>4579</v>
      </c>
      <c r="FQ1" s="6" t="s">
        <v>4579</v>
      </c>
      <c r="FR1" s="6" t="s">
        <v>4579</v>
      </c>
      <c r="FS1" s="6" t="s">
        <v>4579</v>
      </c>
      <c r="FT1" s="6" t="s">
        <v>4579</v>
      </c>
      <c r="FU1" s="6" t="s">
        <v>4579</v>
      </c>
      <c r="FV1" s="6" t="s">
        <v>4579</v>
      </c>
      <c r="FW1" s="6" t="s">
        <v>4579</v>
      </c>
      <c r="FX1" s="6" t="s">
        <v>4579</v>
      </c>
      <c r="FY1" s="6" t="s">
        <v>4579</v>
      </c>
      <c r="FZ1" s="6" t="s">
        <v>4579</v>
      </c>
      <c r="GA1" s="6" t="s">
        <v>4579</v>
      </c>
      <c r="GB1" s="6" t="s">
        <v>4579</v>
      </c>
      <c r="GC1" s="6" t="s">
        <v>4579</v>
      </c>
      <c r="GD1" s="6" t="s">
        <v>4579</v>
      </c>
      <c r="GE1" s="6" t="s">
        <v>4579</v>
      </c>
      <c r="GF1" s="6" t="s">
        <v>4579</v>
      </c>
      <c r="GG1" s="6" t="s">
        <v>4579</v>
      </c>
      <c r="GH1" s="6" t="s">
        <v>4579</v>
      </c>
      <c r="GI1" s="6" t="s">
        <v>4579</v>
      </c>
      <c r="GJ1" s="6" t="s">
        <v>4579</v>
      </c>
      <c r="GK1" s="6" t="s">
        <v>4579</v>
      </c>
      <c r="GL1" s="6" t="s">
        <v>4579</v>
      </c>
      <c r="GM1" s="6" t="s">
        <v>4579</v>
      </c>
      <c r="GN1" s="6" t="s">
        <v>4579</v>
      </c>
      <c r="GO1" s="6" t="s">
        <v>4579</v>
      </c>
      <c r="GP1" s="6" t="s">
        <v>4579</v>
      </c>
      <c r="GQ1" s="6" t="s">
        <v>4579</v>
      </c>
      <c r="GR1" s="6" t="s">
        <v>4579</v>
      </c>
      <c r="GS1" s="6" t="s">
        <v>4579</v>
      </c>
      <c r="GT1" s="6" t="s">
        <v>4579</v>
      </c>
      <c r="GU1" s="6" t="s">
        <v>4579</v>
      </c>
      <c r="GV1" s="6" t="s">
        <v>4579</v>
      </c>
      <c r="GW1" s="6" t="s">
        <v>4579</v>
      </c>
      <c r="GX1" s="6" t="s">
        <v>4579</v>
      </c>
      <c r="GY1" s="6" t="s">
        <v>4579</v>
      </c>
      <c r="GZ1" s="6" t="s">
        <v>4579</v>
      </c>
      <c r="HA1" s="6" t="s">
        <v>4579</v>
      </c>
      <c r="HB1" s="6" t="s">
        <v>4579</v>
      </c>
      <c r="HC1" s="6" t="s">
        <v>4579</v>
      </c>
      <c r="HD1" s="6" t="s">
        <v>4579</v>
      </c>
      <c r="HE1" s="6" t="s">
        <v>4579</v>
      </c>
      <c r="HF1" s="6" t="s">
        <v>4579</v>
      </c>
      <c r="HG1" s="6" t="s">
        <v>4579</v>
      </c>
      <c r="HH1" s="6" t="s">
        <v>4579</v>
      </c>
      <c r="HI1" s="6" t="s">
        <v>4579</v>
      </c>
      <c r="HJ1" s="6" t="s">
        <v>4579</v>
      </c>
      <c r="HK1" s="6" t="s">
        <v>4579</v>
      </c>
      <c r="HL1" s="6" t="s">
        <v>4579</v>
      </c>
      <c r="HM1" s="6" t="s">
        <v>4579</v>
      </c>
      <c r="HN1" s="6" t="s">
        <v>4579</v>
      </c>
      <c r="HO1" s="6" t="s">
        <v>4579</v>
      </c>
      <c r="HP1" s="6" t="s">
        <v>4579</v>
      </c>
      <c r="HQ1" s="6" t="s">
        <v>4579</v>
      </c>
      <c r="HR1" s="6" t="s">
        <v>4579</v>
      </c>
      <c r="HS1" s="6" t="s">
        <v>4579</v>
      </c>
      <c r="HT1" s="6" t="s">
        <v>4579</v>
      </c>
      <c r="HU1" s="6" t="s">
        <v>4579</v>
      </c>
      <c r="HV1" s="6" t="s">
        <v>4579</v>
      </c>
      <c r="HW1" s="6" t="s">
        <v>4579</v>
      </c>
      <c r="HX1" s="6" t="s">
        <v>4579</v>
      </c>
      <c r="HY1" s="6" t="s">
        <v>4579</v>
      </c>
      <c r="HZ1" s="6" t="s">
        <v>4579</v>
      </c>
      <c r="IA1" s="6" t="s">
        <v>4579</v>
      </c>
      <c r="IB1" s="6" t="s">
        <v>4579</v>
      </c>
      <c r="IC1" s="6" t="s">
        <v>4579</v>
      </c>
      <c r="ID1" s="6" t="s">
        <v>4579</v>
      </c>
      <c r="IE1" s="6" t="s">
        <v>4579</v>
      </c>
      <c r="IF1" s="6" t="s">
        <v>4579</v>
      </c>
      <c r="IG1" s="6" t="s">
        <v>4579</v>
      </c>
      <c r="IH1" s="6" t="s">
        <v>4579</v>
      </c>
      <c r="II1" s="6" t="s">
        <v>4579</v>
      </c>
      <c r="IJ1" s="6" t="s">
        <v>4579</v>
      </c>
      <c r="IK1" s="6" t="s">
        <v>4579</v>
      </c>
      <c r="IL1" s="6" t="s">
        <v>4579</v>
      </c>
      <c r="IM1" s="6" t="s">
        <v>4579</v>
      </c>
      <c r="IN1" s="6" t="s">
        <v>4579</v>
      </c>
      <c r="IO1" s="6" t="s">
        <v>4579</v>
      </c>
      <c r="IP1" s="6" t="s">
        <v>4579</v>
      </c>
      <c r="IQ1" s="6" t="s">
        <v>4579</v>
      </c>
      <c r="IR1" s="6" t="s">
        <v>4579</v>
      </c>
      <c r="IS1" s="6" t="s">
        <v>4579</v>
      </c>
      <c r="IT1" s="6" t="s">
        <v>4579</v>
      </c>
      <c r="IU1" s="6" t="s">
        <v>4579</v>
      </c>
      <c r="IV1" s="6" t="s">
        <v>4579</v>
      </c>
      <c r="IW1" s="6" t="s">
        <v>4579</v>
      </c>
      <c r="IX1" s="6" t="s">
        <v>4579</v>
      </c>
      <c r="IY1" s="6" t="s">
        <v>4579</v>
      </c>
      <c r="IZ1" s="6" t="s">
        <v>4579</v>
      </c>
      <c r="JA1" s="6" t="s">
        <v>4579</v>
      </c>
      <c r="JB1" s="6" t="s">
        <v>4579</v>
      </c>
      <c r="JC1" s="6" t="s">
        <v>4579</v>
      </c>
      <c r="JD1" s="6" t="s">
        <v>4579</v>
      </c>
      <c r="JE1" s="6" t="s">
        <v>4579</v>
      </c>
      <c r="JF1" s="6" t="s">
        <v>4579</v>
      </c>
      <c r="JG1" s="6" t="s">
        <v>4579</v>
      </c>
      <c r="JH1" s="6" t="s">
        <v>4579</v>
      </c>
      <c r="JI1" s="6" t="s">
        <v>4579</v>
      </c>
      <c r="JJ1" s="6" t="s">
        <v>4579</v>
      </c>
      <c r="JK1" s="6" t="s">
        <v>4579</v>
      </c>
      <c r="JL1" s="6" t="s">
        <v>4579</v>
      </c>
      <c r="JM1" s="6" t="s">
        <v>4579</v>
      </c>
      <c r="JN1" s="6" t="s">
        <v>4579</v>
      </c>
      <c r="JO1" s="6" t="s">
        <v>4579</v>
      </c>
      <c r="JP1" s="6" t="s">
        <v>4579</v>
      </c>
      <c r="JQ1" s="6" t="s">
        <v>4579</v>
      </c>
      <c r="JR1" s="6" t="s">
        <v>4579</v>
      </c>
      <c r="JS1" s="6" t="s">
        <v>4579</v>
      </c>
      <c r="JT1" s="6" t="s">
        <v>4579</v>
      </c>
      <c r="JU1" s="6" t="s">
        <v>4579</v>
      </c>
      <c r="JV1" s="6" t="s">
        <v>4579</v>
      </c>
      <c r="JW1" s="6" t="s">
        <v>4579</v>
      </c>
      <c r="JX1" s="6" t="s">
        <v>4579</v>
      </c>
      <c r="JY1" s="6" t="s">
        <v>4579</v>
      </c>
      <c r="JZ1" s="6" t="s">
        <v>4579</v>
      </c>
      <c r="KA1" s="6" t="s">
        <v>4579</v>
      </c>
      <c r="KB1" s="6" t="s">
        <v>4579</v>
      </c>
      <c r="KC1" s="6" t="s">
        <v>4579</v>
      </c>
      <c r="KD1" s="6" t="s">
        <v>4579</v>
      </c>
      <c r="KE1" s="6" t="s">
        <v>4579</v>
      </c>
      <c r="KF1" s="6" t="s">
        <v>4579</v>
      </c>
      <c r="KG1" s="6" t="s">
        <v>4579</v>
      </c>
      <c r="KH1" s="6" t="s">
        <v>4579</v>
      </c>
      <c r="KI1" s="6" t="s">
        <v>4579</v>
      </c>
      <c r="KJ1" s="6" t="s">
        <v>4579</v>
      </c>
      <c r="KK1" s="6" t="s">
        <v>4579</v>
      </c>
      <c r="KL1" s="6" t="s">
        <v>4579</v>
      </c>
      <c r="KM1" s="6" t="s">
        <v>4579</v>
      </c>
      <c r="KN1" s="6" t="s">
        <v>4579</v>
      </c>
      <c r="KO1" s="6" t="s">
        <v>4579</v>
      </c>
      <c r="KP1" s="6" t="s">
        <v>4579</v>
      </c>
      <c r="KQ1" s="6" t="s">
        <v>4579</v>
      </c>
      <c r="KR1" s="6" t="s">
        <v>4579</v>
      </c>
      <c r="KS1" s="6" t="s">
        <v>4579</v>
      </c>
      <c r="KT1" s="6" t="s">
        <v>4579</v>
      </c>
      <c r="KU1" s="6" t="s">
        <v>4579</v>
      </c>
      <c r="KV1" s="6" t="s">
        <v>4579</v>
      </c>
      <c r="KW1" s="6" t="s">
        <v>4579</v>
      </c>
      <c r="KX1" s="6" t="s">
        <v>4579</v>
      </c>
      <c r="KY1" s="6" t="s">
        <v>4579</v>
      </c>
      <c r="KZ1" s="6" t="s">
        <v>4579</v>
      </c>
      <c r="LA1" s="6" t="s">
        <v>4579</v>
      </c>
      <c r="LB1" s="6" t="s">
        <v>4579</v>
      </c>
      <c r="LC1" s="6" t="s">
        <v>4579</v>
      </c>
      <c r="LD1" s="6" t="s">
        <v>4579</v>
      </c>
      <c r="LE1" s="6" t="s">
        <v>4579</v>
      </c>
      <c r="LF1" s="6" t="s">
        <v>4579</v>
      </c>
      <c r="LG1" s="6" t="s">
        <v>4579</v>
      </c>
      <c r="LH1" s="6" t="s">
        <v>4579</v>
      </c>
      <c r="LI1" s="6" t="s">
        <v>4579</v>
      </c>
      <c r="LJ1" s="6" t="s">
        <v>4579</v>
      </c>
      <c r="LK1" s="6" t="s">
        <v>4579</v>
      </c>
      <c r="LL1" s="6" t="s">
        <v>4579</v>
      </c>
      <c r="LM1" s="6" t="s">
        <v>4579</v>
      </c>
      <c r="LN1" s="6" t="s">
        <v>4579</v>
      </c>
      <c r="LO1" s="6" t="s">
        <v>4579</v>
      </c>
      <c r="LP1" s="6" t="s">
        <v>4579</v>
      </c>
      <c r="LQ1" s="6" t="s">
        <v>4579</v>
      </c>
      <c r="LR1" s="6" t="s">
        <v>4579</v>
      </c>
      <c r="LS1" s="6" t="s">
        <v>4579</v>
      </c>
      <c r="LT1" s="6" t="s">
        <v>4579</v>
      </c>
      <c r="LU1" s="6" t="s">
        <v>4579</v>
      </c>
      <c r="LV1" s="6" t="s">
        <v>4579</v>
      </c>
      <c r="LW1" s="6" t="s">
        <v>4579</v>
      </c>
      <c r="LX1" s="6" t="s">
        <v>4579</v>
      </c>
      <c r="LY1" s="6" t="s">
        <v>4579</v>
      </c>
      <c r="LZ1" s="6" t="s">
        <v>4579</v>
      </c>
      <c r="MA1" s="6" t="s">
        <v>4579</v>
      </c>
      <c r="MB1" s="6" t="s">
        <v>4579</v>
      </c>
      <c r="MC1" s="6" t="s">
        <v>4579</v>
      </c>
      <c r="MD1" s="6" t="s">
        <v>4579</v>
      </c>
      <c r="ME1" s="6" t="s">
        <v>4579</v>
      </c>
      <c r="MF1" s="6" t="s">
        <v>4579</v>
      </c>
      <c r="MG1" s="6" t="s">
        <v>4579</v>
      </c>
      <c r="MH1" s="6" t="s">
        <v>4579</v>
      </c>
      <c r="MI1" s="6" t="s">
        <v>4579</v>
      </c>
      <c r="MJ1" s="6" t="s">
        <v>4579</v>
      </c>
      <c r="MK1" s="6" t="s">
        <v>4579</v>
      </c>
      <c r="ML1" s="6" t="s">
        <v>4579</v>
      </c>
      <c r="MM1" s="6" t="s">
        <v>4579</v>
      </c>
      <c r="MN1" s="6" t="s">
        <v>4579</v>
      </c>
      <c r="MO1" s="6" t="s">
        <v>4579</v>
      </c>
      <c r="MP1" s="6" t="s">
        <v>4579</v>
      </c>
      <c r="MQ1" s="6" t="s">
        <v>4579</v>
      </c>
      <c r="MR1" s="6" t="s">
        <v>4579</v>
      </c>
      <c r="MS1" s="6" t="s">
        <v>4579</v>
      </c>
      <c r="MT1" s="6" t="s">
        <v>4579</v>
      </c>
      <c r="MU1" s="6" t="s">
        <v>4579</v>
      </c>
      <c r="MV1" s="6" t="s">
        <v>4579</v>
      </c>
      <c r="MW1" s="6" t="s">
        <v>4579</v>
      </c>
      <c r="MX1" s="6" t="s">
        <v>4579</v>
      </c>
      <c r="MY1" s="6" t="s">
        <v>4579</v>
      </c>
      <c r="MZ1" s="6" t="s">
        <v>4579</v>
      </c>
      <c r="NA1" s="6" t="s">
        <v>4579</v>
      </c>
      <c r="NB1" s="6" t="s">
        <v>4579</v>
      </c>
      <c r="NC1" s="6" t="s">
        <v>4579</v>
      </c>
      <c r="ND1" s="6" t="s">
        <v>4579</v>
      </c>
      <c r="NE1" s="6" t="s">
        <v>4579</v>
      </c>
      <c r="NF1" s="6" t="s">
        <v>4579</v>
      </c>
      <c r="NG1" s="6" t="s">
        <v>4579</v>
      </c>
      <c r="NH1" s="6" t="s">
        <v>4579</v>
      </c>
      <c r="NI1" s="6" t="s">
        <v>4579</v>
      </c>
      <c r="NJ1" s="6" t="s">
        <v>4579</v>
      </c>
      <c r="NK1" s="6" t="s">
        <v>4579</v>
      </c>
      <c r="NL1" s="6" t="s">
        <v>4579</v>
      </c>
      <c r="NM1" s="6" t="s">
        <v>4579</v>
      </c>
      <c r="NN1" s="6" t="s">
        <v>4579</v>
      </c>
      <c r="NO1" s="6" t="s">
        <v>4579</v>
      </c>
      <c r="NP1" s="6" t="s">
        <v>4579</v>
      </c>
      <c r="NQ1" s="6" t="s">
        <v>4579</v>
      </c>
      <c r="NR1" s="6" t="s">
        <v>4579</v>
      </c>
      <c r="NS1" s="6" t="s">
        <v>4579</v>
      </c>
      <c r="NT1" s="6" t="s">
        <v>4579</v>
      </c>
      <c r="NU1" s="6" t="s">
        <v>4579</v>
      </c>
      <c r="NV1" s="6" t="s">
        <v>4579</v>
      </c>
      <c r="NW1" s="6" t="s">
        <v>4579</v>
      </c>
      <c r="NX1" s="6" t="s">
        <v>4579</v>
      </c>
      <c r="NY1" s="6" t="s">
        <v>4579</v>
      </c>
      <c r="NZ1" s="6" t="s">
        <v>4579</v>
      </c>
      <c r="OA1" s="6" t="s">
        <v>4579</v>
      </c>
      <c r="OB1" s="6" t="s">
        <v>4579</v>
      </c>
      <c r="OC1" s="6" t="s">
        <v>4579</v>
      </c>
      <c r="OD1" s="6" t="s">
        <v>4579</v>
      </c>
      <c r="OE1" s="6" t="s">
        <v>4579</v>
      </c>
      <c r="OF1" s="6" t="s">
        <v>4579</v>
      </c>
      <c r="OG1" s="6" t="s">
        <v>4579</v>
      </c>
      <c r="OH1" s="6" t="s">
        <v>4579</v>
      </c>
      <c r="OI1" s="6" t="s">
        <v>4579</v>
      </c>
      <c r="OJ1" s="6" t="s">
        <v>4579</v>
      </c>
      <c r="OK1" s="6" t="s">
        <v>4579</v>
      </c>
      <c r="OL1" s="6" t="s">
        <v>4579</v>
      </c>
      <c r="OM1" s="6" t="s">
        <v>4579</v>
      </c>
      <c r="ON1" s="6" t="s">
        <v>4579</v>
      </c>
      <c r="OO1" s="6" t="s">
        <v>4579</v>
      </c>
      <c r="OP1" s="6" t="s">
        <v>4579</v>
      </c>
      <c r="OQ1" s="6" t="s">
        <v>4579</v>
      </c>
      <c r="OR1" s="6" t="s">
        <v>4579</v>
      </c>
      <c r="OS1" s="6" t="s">
        <v>4579</v>
      </c>
      <c r="OT1" s="6" t="s">
        <v>4579</v>
      </c>
      <c r="OU1" s="6" t="s">
        <v>4579</v>
      </c>
      <c r="OV1" s="6" t="s">
        <v>4579</v>
      </c>
      <c r="OW1" s="6" t="s">
        <v>4579</v>
      </c>
      <c r="OX1" s="6" t="s">
        <v>4579</v>
      </c>
      <c r="OY1" s="6" t="s">
        <v>4579</v>
      </c>
      <c r="OZ1" s="6" t="s">
        <v>4579</v>
      </c>
      <c r="PA1" s="6" t="s">
        <v>4579</v>
      </c>
      <c r="PB1" s="6" t="s">
        <v>4579</v>
      </c>
      <c r="PC1" s="6" t="s">
        <v>4579</v>
      </c>
      <c r="PD1" s="6" t="s">
        <v>4579</v>
      </c>
      <c r="PE1" s="6" t="s">
        <v>4579</v>
      </c>
      <c r="PF1" s="6" t="s">
        <v>4579</v>
      </c>
      <c r="PG1" s="6" t="s">
        <v>4579</v>
      </c>
      <c r="PH1" s="6" t="s">
        <v>4579</v>
      </c>
      <c r="PI1" s="6" t="s">
        <v>4579</v>
      </c>
      <c r="PJ1" s="6" t="s">
        <v>4579</v>
      </c>
      <c r="PK1" s="6" t="s">
        <v>4579</v>
      </c>
      <c r="PL1" s="6" t="s">
        <v>4579</v>
      </c>
      <c r="PM1" s="6" t="s">
        <v>4579</v>
      </c>
      <c r="PN1" s="6" t="s">
        <v>4579</v>
      </c>
      <c r="PO1" s="6" t="s">
        <v>4579</v>
      </c>
      <c r="PP1" s="6" t="s">
        <v>4579</v>
      </c>
      <c r="PQ1" s="6" t="s">
        <v>4579</v>
      </c>
      <c r="PR1" s="6" t="s">
        <v>4579</v>
      </c>
      <c r="PS1" s="6" t="s">
        <v>4579</v>
      </c>
      <c r="PT1" s="6" t="s">
        <v>4579</v>
      </c>
      <c r="PU1" s="6" t="s">
        <v>4579</v>
      </c>
      <c r="PV1" s="6" t="s">
        <v>4579</v>
      </c>
      <c r="PW1" s="6" t="s">
        <v>4579</v>
      </c>
      <c r="PX1" s="6" t="s">
        <v>4579</v>
      </c>
      <c r="PY1" s="6" t="s">
        <v>4579</v>
      </c>
      <c r="PZ1" s="6" t="s">
        <v>4579</v>
      </c>
      <c r="QA1" s="6" t="s">
        <v>4579</v>
      </c>
      <c r="QB1" s="6" t="s">
        <v>4579</v>
      </c>
      <c r="QC1" s="6" t="s">
        <v>4579</v>
      </c>
      <c r="QD1" s="6" t="s">
        <v>4579</v>
      </c>
      <c r="QE1" s="6" t="s">
        <v>4579</v>
      </c>
      <c r="QF1" s="6" t="s">
        <v>4579</v>
      </c>
      <c r="QG1" s="6" t="s">
        <v>4579</v>
      </c>
      <c r="QH1" s="6" t="s">
        <v>4579</v>
      </c>
      <c r="QI1" s="6" t="s">
        <v>4579</v>
      </c>
      <c r="QJ1" s="6" t="s">
        <v>4579</v>
      </c>
      <c r="QK1" s="6" t="s">
        <v>4579</v>
      </c>
      <c r="QL1" s="6" t="s">
        <v>4579</v>
      </c>
      <c r="QM1" s="6" t="s">
        <v>4579</v>
      </c>
      <c r="QN1" s="6" t="s">
        <v>4579</v>
      </c>
      <c r="QO1" s="6" t="s">
        <v>4579</v>
      </c>
      <c r="QP1" s="6" t="s">
        <v>4579</v>
      </c>
      <c r="QQ1" s="6" t="s">
        <v>4579</v>
      </c>
      <c r="QR1" s="6" t="s">
        <v>4579</v>
      </c>
      <c r="QS1" s="6" t="s">
        <v>4579</v>
      </c>
      <c r="QT1" s="6" t="s">
        <v>4579</v>
      </c>
      <c r="QU1" s="6" t="s">
        <v>4579</v>
      </c>
      <c r="QV1" s="6" t="s">
        <v>4579</v>
      </c>
      <c r="QW1" s="6" t="s">
        <v>4579</v>
      </c>
      <c r="QX1" s="6" t="s">
        <v>4579</v>
      </c>
      <c r="QY1" s="6" t="s">
        <v>4579</v>
      </c>
      <c r="QZ1" s="6" t="s">
        <v>4579</v>
      </c>
      <c r="RA1" s="6" t="s">
        <v>4579</v>
      </c>
      <c r="RB1" s="6" t="s">
        <v>4579</v>
      </c>
      <c r="RC1" s="6" t="s">
        <v>4579</v>
      </c>
      <c r="RD1" s="6" t="s">
        <v>4579</v>
      </c>
      <c r="RE1" s="6" t="s">
        <v>4579</v>
      </c>
      <c r="RF1" s="6" t="s">
        <v>4579</v>
      </c>
      <c r="RG1" s="6" t="s">
        <v>4579</v>
      </c>
      <c r="RH1" s="6" t="s">
        <v>4579</v>
      </c>
      <c r="RI1" s="6" t="s">
        <v>4579</v>
      </c>
      <c r="RJ1" s="6" t="s">
        <v>4579</v>
      </c>
      <c r="RK1" s="6" t="s">
        <v>4579</v>
      </c>
      <c r="RL1" s="6" t="s">
        <v>4579</v>
      </c>
      <c r="RM1" s="6" t="s">
        <v>4579</v>
      </c>
      <c r="RN1" s="6" t="s">
        <v>4579</v>
      </c>
      <c r="RO1" s="6" t="s">
        <v>4579</v>
      </c>
      <c r="RP1" s="6" t="s">
        <v>4579</v>
      </c>
      <c r="RQ1" s="6" t="s">
        <v>4579</v>
      </c>
      <c r="RR1" s="6" t="s">
        <v>4579</v>
      </c>
      <c r="RS1" s="6" t="s">
        <v>4579</v>
      </c>
      <c r="RT1" s="6" t="s">
        <v>4579</v>
      </c>
      <c r="RU1" s="6" t="s">
        <v>4579</v>
      </c>
      <c r="RV1" s="6" t="s">
        <v>4579</v>
      </c>
      <c r="RW1" s="6" t="s">
        <v>4579</v>
      </c>
      <c r="RX1" s="6" t="s">
        <v>4579</v>
      </c>
      <c r="RY1" s="6" t="s">
        <v>4579</v>
      </c>
      <c r="RZ1" s="6" t="s">
        <v>4579</v>
      </c>
      <c r="SA1" s="6" t="s">
        <v>4579</v>
      </c>
      <c r="SB1" s="6" t="s">
        <v>4579</v>
      </c>
      <c r="SC1" s="6" t="s">
        <v>4579</v>
      </c>
      <c r="SD1" s="6" t="s">
        <v>4579</v>
      </c>
      <c r="SE1" s="6" t="s">
        <v>4579</v>
      </c>
      <c r="SF1" s="6" t="s">
        <v>4579</v>
      </c>
      <c r="SG1" s="6" t="s">
        <v>4579</v>
      </c>
      <c r="SH1" s="6" t="s">
        <v>4579</v>
      </c>
      <c r="SI1" s="6" t="s">
        <v>4579</v>
      </c>
      <c r="SJ1" s="6" t="s">
        <v>4579</v>
      </c>
      <c r="SK1" s="6" t="s">
        <v>4579</v>
      </c>
      <c r="SL1" s="6" t="s">
        <v>4579</v>
      </c>
      <c r="SM1" s="6" t="s">
        <v>4579</v>
      </c>
      <c r="SN1" s="6" t="s">
        <v>4579</v>
      </c>
      <c r="SO1" s="6" t="s">
        <v>4579</v>
      </c>
      <c r="SP1" s="6" t="s">
        <v>4579</v>
      </c>
      <c r="SQ1" s="6" t="s">
        <v>4579</v>
      </c>
      <c r="SR1" s="6" t="s">
        <v>4579</v>
      </c>
      <c r="SS1" s="6" t="s">
        <v>4579</v>
      </c>
      <c r="ST1" s="6" t="s">
        <v>4579</v>
      </c>
      <c r="SU1" s="6" t="s">
        <v>4579</v>
      </c>
      <c r="SV1" s="6" t="s">
        <v>4579</v>
      </c>
      <c r="SW1" s="6" t="s">
        <v>4579</v>
      </c>
      <c r="SX1" s="6" t="s">
        <v>4579</v>
      </c>
      <c r="SY1" s="6" t="s">
        <v>4579</v>
      </c>
      <c r="SZ1" s="6" t="s">
        <v>4579</v>
      </c>
      <c r="TA1" s="6" t="s">
        <v>4579</v>
      </c>
      <c r="TB1" s="6" t="s">
        <v>4579</v>
      </c>
      <c r="TC1" s="6" t="s">
        <v>4579</v>
      </c>
      <c r="TD1" s="6" t="s">
        <v>4579</v>
      </c>
      <c r="TE1" s="6" t="s">
        <v>4579</v>
      </c>
      <c r="TF1" s="6" t="s">
        <v>4579</v>
      </c>
      <c r="TG1" s="6" t="s">
        <v>4579</v>
      </c>
      <c r="TH1" s="6" t="s">
        <v>4579</v>
      </c>
      <c r="TI1" s="6" t="s">
        <v>4579</v>
      </c>
      <c r="TJ1" s="6" t="s">
        <v>4579</v>
      </c>
      <c r="TK1" s="6" t="s">
        <v>4579</v>
      </c>
      <c r="TL1" s="6" t="s">
        <v>4579</v>
      </c>
      <c r="TM1" s="6" t="s">
        <v>4579</v>
      </c>
      <c r="TN1" s="6" t="s">
        <v>4579</v>
      </c>
      <c r="TO1" s="6" t="s">
        <v>4579</v>
      </c>
      <c r="TP1" s="6" t="s">
        <v>4579</v>
      </c>
      <c r="TQ1" s="6" t="s">
        <v>4579</v>
      </c>
      <c r="TR1" s="6" t="s">
        <v>4579</v>
      </c>
      <c r="TS1" s="6" t="s">
        <v>4579</v>
      </c>
      <c r="TT1" s="6" t="s">
        <v>4579</v>
      </c>
      <c r="TU1" s="6" t="s">
        <v>4579</v>
      </c>
      <c r="TV1" s="6" t="s">
        <v>4579</v>
      </c>
      <c r="TW1" s="6" t="s">
        <v>4579</v>
      </c>
      <c r="TX1" s="6" t="s">
        <v>4579</v>
      </c>
      <c r="TY1" s="6" t="s">
        <v>4579</v>
      </c>
      <c r="TZ1" s="6" t="s">
        <v>4579</v>
      </c>
      <c r="UA1" s="6" t="s">
        <v>4579</v>
      </c>
      <c r="UB1" s="6" t="s">
        <v>4579</v>
      </c>
      <c r="UC1" s="6" t="s">
        <v>4579</v>
      </c>
      <c r="UD1" s="6" t="s">
        <v>4579</v>
      </c>
      <c r="UE1" s="6" t="s">
        <v>4579</v>
      </c>
      <c r="UF1" s="6" t="s">
        <v>4579</v>
      </c>
      <c r="UG1" s="6" t="s">
        <v>4579</v>
      </c>
      <c r="UH1" s="6" t="s">
        <v>4579</v>
      </c>
      <c r="UI1" s="6" t="s">
        <v>4579</v>
      </c>
      <c r="UJ1" s="6" t="s">
        <v>4579</v>
      </c>
      <c r="UK1" s="6" t="s">
        <v>4579</v>
      </c>
      <c r="UL1" s="6" t="s">
        <v>4579</v>
      </c>
      <c r="UM1" s="6" t="s">
        <v>4579</v>
      </c>
      <c r="UN1" s="6" t="s">
        <v>4579</v>
      </c>
      <c r="UO1" s="6" t="s">
        <v>4579</v>
      </c>
      <c r="UP1" s="6" t="s">
        <v>4579</v>
      </c>
      <c r="UQ1" s="6" t="s">
        <v>4579</v>
      </c>
      <c r="UR1" s="6" t="s">
        <v>4579</v>
      </c>
      <c r="US1" s="6" t="s">
        <v>4579</v>
      </c>
      <c r="UT1" s="6" t="s">
        <v>4579</v>
      </c>
      <c r="UU1" s="6" t="s">
        <v>4579</v>
      </c>
      <c r="UV1" s="6" t="s">
        <v>4579</v>
      </c>
      <c r="UW1" s="6" t="s">
        <v>4579</v>
      </c>
      <c r="UX1" s="6" t="s">
        <v>4579</v>
      </c>
      <c r="UY1" s="6" t="s">
        <v>4579</v>
      </c>
      <c r="UZ1" s="6" t="s">
        <v>4579</v>
      </c>
      <c r="VA1" s="6" t="s">
        <v>4579</v>
      </c>
      <c r="VB1" s="6" t="s">
        <v>4579</v>
      </c>
      <c r="VC1" s="6" t="s">
        <v>4579</v>
      </c>
      <c r="VD1" s="6" t="s">
        <v>4579</v>
      </c>
      <c r="VE1" s="6" t="s">
        <v>4579</v>
      </c>
      <c r="VF1" s="6" t="s">
        <v>4579</v>
      </c>
      <c r="VG1" s="6" t="s">
        <v>4579</v>
      </c>
    </row>
    <row r="2">
      <c r="A2" s="4" t="s">
        <v>1399</v>
      </c>
      <c r="B2" s="7">
        <v>1.008667168E-6</v>
      </c>
      <c r="C2" s="4">
        <v>0.197742846857143</v>
      </c>
      <c r="D2" s="4">
        <v>1.0</v>
      </c>
      <c r="E2" s="4">
        <v>0.00719257488</v>
      </c>
      <c r="F2" s="4">
        <v>0.00143125324</v>
      </c>
      <c r="G2" s="4">
        <v>0.1438053452</v>
      </c>
      <c r="H2" s="4">
        <v>0.74988958</v>
      </c>
      <c r="I2" s="4">
        <v>0.032685418</v>
      </c>
      <c r="J2" s="4">
        <v>0.00272713302</v>
      </c>
      <c r="K2" s="4">
        <v>0.168066074</v>
      </c>
      <c r="L2" s="4" t="s">
        <v>3763</v>
      </c>
      <c r="M2" s="4" t="s">
        <v>1401</v>
      </c>
    </row>
    <row r="3">
      <c r="A3" s="4" t="s">
        <v>5575</v>
      </c>
      <c r="B3" s="4">
        <v>1.0</v>
      </c>
      <c r="C3" s="4">
        <v>0.06949836572</v>
      </c>
      <c r="D3" s="4">
        <v>0.998870279064187</v>
      </c>
      <c r="E3" s="4">
        <v>1.0</v>
      </c>
      <c r="F3" s="4">
        <v>0.0045768349555</v>
      </c>
      <c r="G3" s="4">
        <v>1.0</v>
      </c>
      <c r="H3" s="4">
        <v>1.0</v>
      </c>
      <c r="I3" s="4">
        <v>1.0</v>
      </c>
      <c r="J3" s="4">
        <v>1.0</v>
      </c>
      <c r="K3" s="4">
        <v>1.0</v>
      </c>
      <c r="L3" s="4" t="s">
        <v>5576</v>
      </c>
      <c r="M3" s="4" t="s">
        <v>5577</v>
      </c>
      <c r="N3" s="1"/>
      <c r="O3" s="1"/>
      <c r="P3" s="1"/>
      <c r="Q3" s="1"/>
      <c r="R3" s="1"/>
      <c r="S3" s="1"/>
    </row>
    <row r="4">
      <c r="A4" s="4" t="s">
        <v>5578</v>
      </c>
      <c r="B4" s="4">
        <v>0.895601461842105</v>
      </c>
      <c r="C4" s="4">
        <v>0.0147949618421053</v>
      </c>
      <c r="D4" s="4">
        <v>1.0</v>
      </c>
      <c r="E4" s="4">
        <v>0.837146145223781</v>
      </c>
      <c r="F4" s="4">
        <v>0.008313049183</v>
      </c>
      <c r="G4" s="4">
        <v>0.802253559972008</v>
      </c>
      <c r="H4" s="4">
        <v>1.0</v>
      </c>
      <c r="I4" s="4">
        <v>1.0</v>
      </c>
      <c r="J4" s="4">
        <v>1.0</v>
      </c>
      <c r="K4" s="4">
        <v>0.865966822412509</v>
      </c>
      <c r="L4" s="4" t="s">
        <v>5579</v>
      </c>
      <c r="M4" s="4" t="s">
        <v>5580</v>
      </c>
      <c r="N4" s="1"/>
      <c r="O4" s="1"/>
      <c r="P4" s="1"/>
      <c r="Q4" s="1"/>
      <c r="R4" s="1"/>
      <c r="S4" s="1"/>
    </row>
    <row r="5">
      <c r="A5" s="4" t="s">
        <v>5606</v>
      </c>
      <c r="B5" s="4">
        <v>0.83332237346145</v>
      </c>
      <c r="C5" s="4">
        <v>0.001582939068</v>
      </c>
      <c r="D5" s="4">
        <v>0.998870279064187</v>
      </c>
      <c r="E5" s="4">
        <v>0.835494276593848</v>
      </c>
      <c r="F5" s="4">
        <v>0.0298326703675</v>
      </c>
      <c r="G5" s="4">
        <v>0.81006464472693</v>
      </c>
      <c r="H5" s="4">
        <v>1.0</v>
      </c>
      <c r="I5" s="4">
        <v>0.9999984</v>
      </c>
      <c r="J5" s="4">
        <v>0.941913814961694</v>
      </c>
      <c r="K5" s="4">
        <v>0.818569429712974</v>
      </c>
      <c r="L5" s="4" t="s">
        <v>5576</v>
      </c>
      <c r="M5" s="4" t="s">
        <v>5616</v>
      </c>
      <c r="N5" s="1"/>
      <c r="O5" s="1"/>
      <c r="P5" s="1"/>
      <c r="Q5" s="1"/>
      <c r="R5" s="1"/>
    </row>
    <row r="6">
      <c r="A6" s="4" t="s">
        <v>1170</v>
      </c>
      <c r="B6" s="4">
        <v>4.31031828E-4</v>
      </c>
      <c r="C6" s="4">
        <v>0.183985357333333</v>
      </c>
      <c r="D6" s="4">
        <v>0.9999992</v>
      </c>
      <c r="E6" s="4">
        <v>0.00719257488</v>
      </c>
      <c r="F6" s="4">
        <v>0.158218664</v>
      </c>
      <c r="G6" s="4">
        <v>0.17030066</v>
      </c>
      <c r="H6" s="4">
        <v>0.983921617647059</v>
      </c>
      <c r="I6" s="4">
        <v>0.0674013614</v>
      </c>
      <c r="J6" s="4">
        <v>0.00272713302</v>
      </c>
      <c r="K6" s="4">
        <v>0.168066074</v>
      </c>
      <c r="L6" s="4" t="s">
        <v>3763</v>
      </c>
      <c r="M6" s="4" t="s">
        <v>1171</v>
      </c>
      <c r="N6" s="1"/>
      <c r="O6" s="1"/>
      <c r="P6" s="1"/>
      <c r="Q6" s="1"/>
      <c r="R6" s="1"/>
    </row>
    <row r="7">
      <c r="A7" s="4" t="s">
        <v>1393</v>
      </c>
      <c r="B7" s="4">
        <v>0.002682493956</v>
      </c>
      <c r="C7" s="4">
        <v>0.867815325</v>
      </c>
      <c r="D7" s="4">
        <v>1.0</v>
      </c>
      <c r="E7" s="4">
        <v>0.835494276593848</v>
      </c>
      <c r="F7" s="4">
        <v>0.1803263979</v>
      </c>
      <c r="G7" s="4">
        <v>0.81006464472693</v>
      </c>
      <c r="H7" s="4">
        <v>0.932961418062541</v>
      </c>
      <c r="I7" s="4">
        <v>0.843999254258963</v>
      </c>
      <c r="J7" s="4">
        <v>0.066910056048</v>
      </c>
      <c r="K7" s="4">
        <v>0.818569429712974</v>
      </c>
      <c r="L7" s="4" t="s">
        <v>5576</v>
      </c>
      <c r="M7" s="4" t="s">
        <v>1394</v>
      </c>
      <c r="N7" s="1"/>
      <c r="O7" s="1"/>
    </row>
    <row r="8">
      <c r="A8" s="4" t="s">
        <v>5718</v>
      </c>
      <c r="B8" s="4">
        <v>0.895601461842105</v>
      </c>
      <c r="C8" s="7">
        <v>3.04212789766667E-16</v>
      </c>
      <c r="D8" s="7">
        <v>3.785631E-11</v>
      </c>
      <c r="E8" s="4">
        <v>0.3971469458</v>
      </c>
      <c r="F8" s="4">
        <v>0.489844387725</v>
      </c>
      <c r="G8" s="4">
        <v>0.9999981</v>
      </c>
      <c r="H8" s="7">
        <v>2.7096528515E-7</v>
      </c>
      <c r="I8" s="4">
        <v>0.893182231845238</v>
      </c>
      <c r="J8" s="7">
        <v>1.818991588E-8</v>
      </c>
      <c r="K8" s="4">
        <v>1.0</v>
      </c>
      <c r="L8" s="4" t="s">
        <v>5579</v>
      </c>
      <c r="M8" s="4" t="s">
        <v>5733</v>
      </c>
      <c r="N8" s="1"/>
      <c r="O8" s="1"/>
      <c r="P8" s="1"/>
    </row>
    <row r="9">
      <c r="A9" s="4" t="s">
        <v>5753</v>
      </c>
      <c r="B9" s="4">
        <v>0.895601461842105</v>
      </c>
      <c r="C9" s="7">
        <v>7.29833286E-7</v>
      </c>
      <c r="D9" s="4">
        <v>0.00520048332954545</v>
      </c>
      <c r="E9" s="4">
        <v>0.395523538575</v>
      </c>
      <c r="F9" s="4">
        <v>0.489844387725</v>
      </c>
      <c r="G9" s="4">
        <v>0.984282185740514</v>
      </c>
      <c r="H9" s="4">
        <v>0.143827840846154</v>
      </c>
      <c r="I9" s="4">
        <v>0.927515767589467</v>
      </c>
      <c r="J9" s="4">
        <v>0.0175821667210526</v>
      </c>
      <c r="K9" s="4">
        <v>1.0</v>
      </c>
      <c r="L9" s="4" t="s">
        <v>5579</v>
      </c>
      <c r="M9" s="4" t="s">
        <v>5762</v>
      </c>
      <c r="N9" s="1"/>
      <c r="O9" s="1"/>
      <c r="P9" s="1"/>
    </row>
    <row r="10">
      <c r="A10" s="4" t="s">
        <v>791</v>
      </c>
      <c r="B10" s="4">
        <v>0.83332237346145</v>
      </c>
      <c r="C10" s="7">
        <v>1.8681702525E-14</v>
      </c>
      <c r="D10" s="7">
        <v>1.43913640472727E-9</v>
      </c>
      <c r="E10" s="4">
        <v>0.835494276593848</v>
      </c>
      <c r="F10" s="4">
        <v>0.706289294333333</v>
      </c>
      <c r="G10" s="4">
        <v>1.0</v>
      </c>
      <c r="H10" s="7">
        <v>5.517635434E-5</v>
      </c>
      <c r="I10" s="4">
        <v>0.919827504282744</v>
      </c>
      <c r="J10" s="7">
        <v>4.537090292E-6</v>
      </c>
      <c r="K10" s="4">
        <v>0.9999985</v>
      </c>
      <c r="L10" s="4" t="s">
        <v>5576</v>
      </c>
      <c r="M10" s="4" t="s">
        <v>794</v>
      </c>
      <c r="N10" s="1"/>
      <c r="O10" s="1"/>
      <c r="P10" s="1"/>
    </row>
    <row r="11">
      <c r="A11" s="4" t="s">
        <v>5833</v>
      </c>
      <c r="B11" s="4">
        <v>0.887463321939587</v>
      </c>
      <c r="C11" s="4">
        <v>0.017942959396</v>
      </c>
      <c r="D11" s="4">
        <v>0.0015858779904</v>
      </c>
      <c r="E11" s="4">
        <v>0.917432607413011</v>
      </c>
      <c r="F11" s="4">
        <v>0.855330220542083</v>
      </c>
      <c r="G11" s="4">
        <v>0.891296323975721</v>
      </c>
      <c r="H11" s="4">
        <v>0.82673955</v>
      </c>
      <c r="I11" s="4">
        <v>0.922467</v>
      </c>
      <c r="J11" s="4">
        <v>0.01379656005</v>
      </c>
      <c r="K11" s="4">
        <v>0.87744104097646</v>
      </c>
      <c r="L11" s="4" t="s">
        <v>5836</v>
      </c>
      <c r="M11" s="4"/>
      <c r="N11" s="1"/>
      <c r="O11" s="1"/>
      <c r="P11" s="1"/>
      <c r="Q11" s="1"/>
    </row>
    <row r="12">
      <c r="A12" s="4" t="s">
        <v>5852</v>
      </c>
      <c r="B12" s="4">
        <v>0.887463321939587</v>
      </c>
      <c r="C12" s="4">
        <v>0.201743639428571</v>
      </c>
      <c r="D12" s="4">
        <v>0.00863818333714286</v>
      </c>
      <c r="E12" s="4">
        <v>0.981122149667406</v>
      </c>
      <c r="F12" s="4">
        <v>0.858013104444444</v>
      </c>
      <c r="G12" s="4">
        <v>0.891296323975721</v>
      </c>
      <c r="H12" s="4">
        <v>0.98699676380597</v>
      </c>
      <c r="I12" s="4">
        <v>0.922467</v>
      </c>
      <c r="J12" s="4">
        <v>0.383682700227273</v>
      </c>
      <c r="K12" s="4">
        <v>0.87744104097646</v>
      </c>
      <c r="L12" s="4" t="s">
        <v>5836</v>
      </c>
      <c r="M12" s="4"/>
      <c r="N12" s="1"/>
      <c r="O12" s="1"/>
    </row>
    <row r="13">
      <c r="A13" s="4" t="s">
        <v>5874</v>
      </c>
      <c r="B13" s="4">
        <v>0.0844891471666667</v>
      </c>
      <c r="C13" s="4">
        <v>0.95706111461908</v>
      </c>
      <c r="D13" s="4">
        <v>0.971235230331754</v>
      </c>
      <c r="E13" s="4">
        <v>0.83427602631579</v>
      </c>
      <c r="F13" s="4">
        <v>0.860420950346741</v>
      </c>
      <c r="G13" s="4">
        <v>0.891296323975721</v>
      </c>
      <c r="H13" s="4">
        <v>0.001973278125</v>
      </c>
      <c r="I13" s="7">
        <v>5.1600458E-8</v>
      </c>
      <c r="J13" s="4">
        <v>0.0947845535</v>
      </c>
      <c r="K13" s="7">
        <v>2.69521373333333E-5</v>
      </c>
      <c r="L13" s="4" t="s">
        <v>5836</v>
      </c>
      <c r="M13" s="4"/>
      <c r="N13" s="1"/>
      <c r="O13" s="1"/>
      <c r="P13" s="1"/>
      <c r="Q13" s="1"/>
      <c r="R13" s="1"/>
      <c r="S13" s="1"/>
    </row>
    <row r="14">
      <c r="A14" s="4" t="s">
        <v>5919</v>
      </c>
      <c r="B14" s="4">
        <v>0.887463321939587</v>
      </c>
      <c r="C14" s="4">
        <v>0.11663066476</v>
      </c>
      <c r="D14" s="4">
        <v>0.002204975256</v>
      </c>
      <c r="E14" s="4">
        <v>0.986511351510685</v>
      </c>
      <c r="F14" s="4">
        <v>0.863843298012337</v>
      </c>
      <c r="G14" s="4">
        <v>0.91511626011994</v>
      </c>
      <c r="H14" s="4">
        <v>0.98699676380597</v>
      </c>
      <c r="I14" s="4">
        <v>0.922467</v>
      </c>
      <c r="J14" s="4">
        <v>0.1826903203125</v>
      </c>
      <c r="K14" s="4">
        <v>0.87744104097646</v>
      </c>
      <c r="L14" s="4" t="s">
        <v>5836</v>
      </c>
      <c r="M14" s="4"/>
      <c r="N14" s="1"/>
      <c r="O14" s="1"/>
      <c r="P14" s="1"/>
      <c r="Q14" s="1"/>
      <c r="R14" s="1"/>
    </row>
    <row r="15">
      <c r="A15" s="4" t="s">
        <v>273</v>
      </c>
      <c r="B15" s="4">
        <v>0.83332237346145</v>
      </c>
      <c r="C15" s="7">
        <v>2.9439514965E-18</v>
      </c>
      <c r="D15" s="7">
        <v>4.8244124E-18</v>
      </c>
      <c r="E15" s="4">
        <v>0.999999</v>
      </c>
      <c r="F15" s="4">
        <v>0.874175417647059</v>
      </c>
      <c r="G15" s="4">
        <v>0.911636023101067</v>
      </c>
      <c r="H15" s="4">
        <v>0.932961418062541</v>
      </c>
      <c r="I15" s="4">
        <v>0.969684836109397</v>
      </c>
      <c r="J15" s="7">
        <v>1.622071015E-7</v>
      </c>
      <c r="K15" s="4">
        <v>0.9999985</v>
      </c>
      <c r="L15" s="4" t="s">
        <v>5576</v>
      </c>
      <c r="M15" s="4" t="s">
        <v>274</v>
      </c>
    </row>
    <row r="16">
      <c r="A16" s="4" t="s">
        <v>795</v>
      </c>
      <c r="B16" s="4">
        <v>0.83332237346145</v>
      </c>
      <c r="C16" s="7">
        <v>3.5196431725E-17</v>
      </c>
      <c r="D16" s="7">
        <v>1.11327409368E-14</v>
      </c>
      <c r="E16" s="4">
        <v>0.835494276593848</v>
      </c>
      <c r="F16" s="4">
        <v>0.874175417647059</v>
      </c>
      <c r="G16" s="4">
        <v>0.990207162786885</v>
      </c>
      <c r="H16" s="4">
        <v>0.006410919526</v>
      </c>
      <c r="I16" s="4">
        <v>0.916896814924115</v>
      </c>
      <c r="J16" s="7">
        <v>6.31259929466667E-8</v>
      </c>
      <c r="K16" s="4">
        <v>0.9999985</v>
      </c>
      <c r="L16" s="4" t="s">
        <v>5576</v>
      </c>
      <c r="M16" s="4" t="s">
        <v>796</v>
      </c>
      <c r="N16" s="1"/>
      <c r="O16" s="1"/>
      <c r="P16" s="1"/>
    </row>
    <row r="17">
      <c r="A17" s="4" t="s">
        <v>949</v>
      </c>
      <c r="B17" s="4">
        <v>0.83332237346145</v>
      </c>
      <c r="C17" s="7">
        <v>1.84350084533333E-16</v>
      </c>
      <c r="D17" s="7">
        <v>3.697504281E-15</v>
      </c>
      <c r="E17" s="4">
        <v>0.835494276593848</v>
      </c>
      <c r="F17" s="4">
        <v>0.874175417647059</v>
      </c>
      <c r="G17" s="4">
        <v>0.96453524073236</v>
      </c>
      <c r="H17" s="7">
        <v>7.57114130533333E-5</v>
      </c>
      <c r="I17" s="4">
        <v>0.843999254258963</v>
      </c>
      <c r="J17" s="7">
        <v>3.4975535004E-11</v>
      </c>
      <c r="K17" s="4">
        <v>0.956840351211431</v>
      </c>
      <c r="L17" s="4" t="s">
        <v>5576</v>
      </c>
      <c r="M17" s="4" t="s">
        <v>951</v>
      </c>
    </row>
    <row r="18">
      <c r="A18" s="4" t="s">
        <v>1539</v>
      </c>
      <c r="B18" s="4">
        <v>0.83332237346145</v>
      </c>
      <c r="C18" s="7">
        <v>4.7425802E-14</v>
      </c>
      <c r="D18" s="7">
        <v>1.36086604E-13</v>
      </c>
      <c r="E18" s="4">
        <v>0.835494276593848</v>
      </c>
      <c r="F18" s="4">
        <v>0.874175417647059</v>
      </c>
      <c r="G18" s="4">
        <v>0.940442168473314</v>
      </c>
      <c r="H18" s="7">
        <v>5.517635434E-5</v>
      </c>
      <c r="I18" s="4">
        <v>0.843999254258963</v>
      </c>
      <c r="J18" s="7">
        <v>1.7426035354E-9</v>
      </c>
      <c r="K18" s="4">
        <v>0.96437204826159</v>
      </c>
      <c r="L18" s="4" t="s">
        <v>5576</v>
      </c>
      <c r="M18" s="4" t="s">
        <v>1541</v>
      </c>
      <c r="N18" s="1"/>
      <c r="O18" s="1"/>
    </row>
    <row r="19">
      <c r="A19" s="4" t="s">
        <v>763</v>
      </c>
      <c r="B19" s="4">
        <v>0.83332237346145</v>
      </c>
      <c r="C19" s="7">
        <v>1.8002258575E-13</v>
      </c>
      <c r="D19" s="7">
        <v>3.33370674266667E-12</v>
      </c>
      <c r="E19" s="4">
        <v>0.835494276593848</v>
      </c>
      <c r="F19" s="4">
        <v>0.874175417647059</v>
      </c>
      <c r="G19" s="4">
        <v>0.99082333472649</v>
      </c>
      <c r="H19" s="4">
        <v>0.932961418062541</v>
      </c>
      <c r="I19" s="4">
        <v>0.843999254258963</v>
      </c>
      <c r="J19" s="7">
        <v>1.0697248344E-6</v>
      </c>
      <c r="K19" s="4">
        <v>0.990502496279548</v>
      </c>
      <c r="L19" s="4" t="s">
        <v>5576</v>
      </c>
      <c r="M19" s="4" t="s">
        <v>765</v>
      </c>
      <c r="N19" s="1"/>
      <c r="O19" s="1"/>
      <c r="P19" s="1"/>
      <c r="Q19" s="1"/>
    </row>
    <row r="20">
      <c r="A20" s="4" t="s">
        <v>1068</v>
      </c>
      <c r="B20" s="4">
        <v>0.83332237346145</v>
      </c>
      <c r="C20" s="7">
        <v>1.385288483125E-10</v>
      </c>
      <c r="D20" s="7">
        <v>3.33370674266667E-12</v>
      </c>
      <c r="E20" s="4">
        <v>0.999999</v>
      </c>
      <c r="F20" s="4">
        <v>0.874175417647059</v>
      </c>
      <c r="G20" s="4">
        <v>0.81006464472693</v>
      </c>
      <c r="H20" s="4">
        <v>0.932961418062541</v>
      </c>
      <c r="I20" s="4">
        <v>0.843999254258963</v>
      </c>
      <c r="J20" s="7">
        <v>7.6130527E-6</v>
      </c>
      <c r="K20" s="4">
        <v>0.967080045473336</v>
      </c>
      <c r="L20" s="4" t="s">
        <v>5576</v>
      </c>
      <c r="M20" s="4" t="s">
        <v>1069</v>
      </c>
      <c r="N20" s="1"/>
      <c r="O20" s="1"/>
      <c r="P20" s="1"/>
      <c r="Q20" s="1"/>
      <c r="R20" s="1"/>
    </row>
    <row r="21">
      <c r="A21" s="4" t="s">
        <v>1543</v>
      </c>
      <c r="B21" s="4">
        <v>0.83332237346145</v>
      </c>
      <c r="C21" s="7">
        <v>2.94226466777778E-9</v>
      </c>
      <c r="D21" s="7">
        <v>2.39152509969231E-7</v>
      </c>
      <c r="E21" s="4">
        <v>0.835494276593848</v>
      </c>
      <c r="F21" s="4">
        <v>0.874175417647059</v>
      </c>
      <c r="G21" s="4">
        <v>0.89089015531781</v>
      </c>
      <c r="H21" s="4">
        <v>0.002440673835</v>
      </c>
      <c r="I21" s="4">
        <v>0.843999254258963</v>
      </c>
      <c r="J21" s="7">
        <v>2.941451976E-6</v>
      </c>
      <c r="K21" s="4">
        <v>0.950899500890822</v>
      </c>
      <c r="L21" s="4" t="s">
        <v>5576</v>
      </c>
      <c r="M21" s="4" t="s">
        <v>1545</v>
      </c>
      <c r="N21" s="1"/>
      <c r="O21" s="1"/>
    </row>
    <row r="22">
      <c r="A22" s="4" t="s">
        <v>831</v>
      </c>
      <c r="B22" s="4">
        <v>0.83332237346145</v>
      </c>
      <c r="C22" s="7">
        <v>2.30783643818182E-7</v>
      </c>
      <c r="D22" s="7">
        <v>1.040914924E-5</v>
      </c>
      <c r="E22" s="4">
        <v>0.835494276593848</v>
      </c>
      <c r="F22" s="4">
        <v>0.874175417647059</v>
      </c>
      <c r="G22" s="4">
        <v>0.81006464472693</v>
      </c>
      <c r="H22" s="4">
        <v>0.303123376488889</v>
      </c>
      <c r="I22" s="4">
        <v>0.843999254258963</v>
      </c>
      <c r="J22" s="7">
        <v>1.88357763111111E-5</v>
      </c>
      <c r="K22" s="4">
        <v>0.842762927322157</v>
      </c>
      <c r="L22" s="4" t="s">
        <v>5576</v>
      </c>
      <c r="M22" s="4" t="s">
        <v>832</v>
      </c>
      <c r="N22" s="1"/>
      <c r="O22" s="1"/>
      <c r="P22" s="1"/>
      <c r="Q22" s="1"/>
      <c r="R22" s="1"/>
      <c r="S22" s="1"/>
    </row>
    <row r="23">
      <c r="A23" s="4" t="s">
        <v>6494</v>
      </c>
      <c r="B23" s="4">
        <v>1.0</v>
      </c>
      <c r="C23" s="7">
        <v>3.34809724416667E-6</v>
      </c>
      <c r="D23" s="4">
        <v>1.86909551435294E-4</v>
      </c>
      <c r="E23" s="4">
        <v>1.0</v>
      </c>
      <c r="F23" s="4">
        <v>0.874175417647059</v>
      </c>
      <c r="G23" s="4">
        <v>1.0</v>
      </c>
      <c r="H23" s="4">
        <v>1.0</v>
      </c>
      <c r="I23" s="4">
        <v>1.0</v>
      </c>
      <c r="J23" s="4">
        <v>1.0</v>
      </c>
      <c r="K23" s="4">
        <v>1.0</v>
      </c>
      <c r="L23" s="4" t="s">
        <v>5576</v>
      </c>
      <c r="M23" s="4" t="s">
        <v>6504</v>
      </c>
      <c r="N23" s="1"/>
      <c r="O23" s="1"/>
      <c r="P23" s="1"/>
      <c r="Q23" s="1"/>
      <c r="R23" s="1"/>
    </row>
    <row r="24">
      <c r="A24" s="4" t="s">
        <v>5144</v>
      </c>
      <c r="B24" s="4">
        <v>0.83332237346145</v>
      </c>
      <c r="C24" s="7">
        <v>4.42363500076923E-5</v>
      </c>
      <c r="D24" s="7">
        <v>6.303860595E-5</v>
      </c>
      <c r="E24" s="4">
        <v>0.835494276593848</v>
      </c>
      <c r="F24" s="4">
        <v>0.874175417647059</v>
      </c>
      <c r="G24" s="4">
        <v>0.865120242676768</v>
      </c>
      <c r="H24" s="4">
        <v>0.932961418062541</v>
      </c>
      <c r="I24" s="4">
        <v>0.883413962140269</v>
      </c>
      <c r="J24" s="4">
        <v>0.0622432075157895</v>
      </c>
      <c r="K24" s="4">
        <v>0.995668408779487</v>
      </c>
      <c r="L24" s="4" t="s">
        <v>5576</v>
      </c>
      <c r="M24" s="4" t="s">
        <v>5145</v>
      </c>
      <c r="N24" s="1"/>
      <c r="O24" s="1"/>
      <c r="P24" s="1"/>
      <c r="Q24" s="1"/>
    </row>
    <row r="25">
      <c r="A25" s="4" t="s">
        <v>3460</v>
      </c>
      <c r="B25" s="4">
        <v>0.83332237346145</v>
      </c>
      <c r="C25" s="7">
        <v>7.40581675714286E-5</v>
      </c>
      <c r="D25" s="4">
        <v>0.00630076852645161</v>
      </c>
      <c r="E25" s="4">
        <v>0.835494276593848</v>
      </c>
      <c r="F25" s="4">
        <v>0.874175417647059</v>
      </c>
      <c r="G25" s="4">
        <v>0.81006464472693</v>
      </c>
      <c r="H25" s="4">
        <v>0.932961418062541</v>
      </c>
      <c r="I25" s="4">
        <v>0.843999254258963</v>
      </c>
      <c r="J25" s="4">
        <v>0.0106506253261538</v>
      </c>
      <c r="K25" s="4">
        <v>0.922728670637584</v>
      </c>
      <c r="L25" s="4" t="s">
        <v>5576</v>
      </c>
      <c r="M25" s="4" t="s">
        <v>3461</v>
      </c>
      <c r="N25" s="1"/>
      <c r="O25" s="1"/>
      <c r="P25" s="1"/>
    </row>
    <row r="26">
      <c r="A26" s="4" t="s">
        <v>6606</v>
      </c>
      <c r="B26" s="4">
        <v>1.0</v>
      </c>
      <c r="C26" s="7">
        <v>7.65401854666667E-5</v>
      </c>
      <c r="D26" s="4">
        <v>0.012858366528</v>
      </c>
      <c r="E26" s="4">
        <v>1.0</v>
      </c>
      <c r="F26" s="4">
        <v>0.874175417647059</v>
      </c>
      <c r="G26" s="4">
        <v>1.0</v>
      </c>
      <c r="H26" s="4">
        <v>1.0</v>
      </c>
      <c r="I26" s="4">
        <v>1.0</v>
      </c>
      <c r="J26" s="4">
        <v>1.0</v>
      </c>
      <c r="K26" s="4">
        <v>1.0</v>
      </c>
      <c r="L26" s="4" t="s">
        <v>5576</v>
      </c>
      <c r="M26" s="4" t="s">
        <v>6619</v>
      </c>
      <c r="N26" s="1"/>
      <c r="O26" s="1"/>
      <c r="P26" s="1"/>
      <c r="Q26" s="1"/>
    </row>
    <row r="27">
      <c r="A27" s="4" t="s">
        <v>5341</v>
      </c>
      <c r="B27" s="4">
        <v>0.83332237346145</v>
      </c>
      <c r="C27" s="4">
        <v>1.0910823746875E-4</v>
      </c>
      <c r="D27" s="4">
        <v>6.13615812631579E-4</v>
      </c>
      <c r="E27" s="4">
        <v>0.876915561671407</v>
      </c>
      <c r="F27" s="4">
        <v>0.874175417647059</v>
      </c>
      <c r="G27" s="4">
        <v>0.81006464472693</v>
      </c>
      <c r="H27" s="4">
        <v>0.932961418062541</v>
      </c>
      <c r="I27" s="4">
        <v>0.919827504282744</v>
      </c>
      <c r="J27" s="4">
        <v>0.0777340824275862</v>
      </c>
      <c r="K27" s="4">
        <v>0.984364414979424</v>
      </c>
      <c r="L27" s="4" t="s">
        <v>5576</v>
      </c>
      <c r="M27" s="4" t="s">
        <v>5343</v>
      </c>
      <c r="N27" s="1"/>
      <c r="O27" s="1"/>
      <c r="P27" s="1"/>
      <c r="Q27" s="1"/>
      <c r="R27" s="1"/>
      <c r="S27" s="1"/>
    </row>
    <row r="28">
      <c r="A28" s="4" t="s">
        <v>5231</v>
      </c>
      <c r="B28" s="4">
        <v>0.83332237346145</v>
      </c>
      <c r="C28" s="4">
        <v>4.99902897647059E-4</v>
      </c>
      <c r="D28" s="4">
        <v>0.00289086054461538</v>
      </c>
      <c r="E28" s="4">
        <v>0.835494276593848</v>
      </c>
      <c r="F28" s="4">
        <v>0.874175417647059</v>
      </c>
      <c r="G28" s="4">
        <v>0.839736941617177</v>
      </c>
      <c r="H28" s="4">
        <v>0.932961418062541</v>
      </c>
      <c r="I28" s="4">
        <v>0.883413962140269</v>
      </c>
      <c r="J28" s="4">
        <v>0.118668999329412</v>
      </c>
      <c r="K28" s="4">
        <v>0.994464460275097</v>
      </c>
      <c r="L28" s="4" t="s">
        <v>5576</v>
      </c>
      <c r="M28" s="4" t="s">
        <v>5233</v>
      </c>
    </row>
    <row r="29">
      <c r="A29" s="4" t="s">
        <v>5142</v>
      </c>
      <c r="B29" s="4">
        <v>0.83332237346145</v>
      </c>
      <c r="C29" s="4">
        <v>6.53119154722222E-4</v>
      </c>
      <c r="D29" s="4">
        <v>6.13615812631579E-4</v>
      </c>
      <c r="E29" s="4">
        <v>0.835494276593848</v>
      </c>
      <c r="F29" s="4">
        <v>0.874175417647059</v>
      </c>
      <c r="G29" s="4">
        <v>0.865120242676768</v>
      </c>
      <c r="H29" s="4">
        <v>0.932961418062541</v>
      </c>
      <c r="I29" s="4">
        <v>0.843999254258963</v>
      </c>
      <c r="J29" s="4">
        <v>0.0718073348923077</v>
      </c>
      <c r="K29" s="4">
        <v>0.978449232749021</v>
      </c>
      <c r="L29" s="4" t="s">
        <v>5576</v>
      </c>
      <c r="M29" s="4" t="s">
        <v>5143</v>
      </c>
      <c r="N29" s="1"/>
    </row>
    <row r="30">
      <c r="A30" s="4" t="s">
        <v>6777</v>
      </c>
      <c r="B30" s="4">
        <v>1.0</v>
      </c>
      <c r="C30" s="4">
        <v>0.00112396772</v>
      </c>
      <c r="D30" s="4">
        <v>0.348731546285714</v>
      </c>
      <c r="E30" s="4">
        <v>1.0</v>
      </c>
      <c r="F30" s="4">
        <v>0.874175417647059</v>
      </c>
      <c r="G30" s="4">
        <v>1.0</v>
      </c>
      <c r="H30" s="4">
        <v>1.0</v>
      </c>
      <c r="I30" s="4">
        <v>1.0</v>
      </c>
      <c r="J30" s="4">
        <v>1.0</v>
      </c>
      <c r="K30" s="4">
        <v>1.0</v>
      </c>
      <c r="L30" s="4" t="s">
        <v>5576</v>
      </c>
      <c r="M30" s="4" t="s">
        <v>6780</v>
      </c>
    </row>
    <row r="31">
      <c r="A31" s="4" t="s">
        <v>6805</v>
      </c>
      <c r="B31" s="4">
        <v>0.83332237346145</v>
      </c>
      <c r="C31" s="4">
        <v>0.00159562014214286</v>
      </c>
      <c r="D31" s="4">
        <v>0.129920467272727</v>
      </c>
      <c r="E31" s="4">
        <v>0.835494276593848</v>
      </c>
      <c r="F31" s="4">
        <v>0.874175417647059</v>
      </c>
      <c r="G31" s="4">
        <v>0.81006464472693</v>
      </c>
      <c r="H31" s="4">
        <v>0.9992972019652</v>
      </c>
      <c r="I31" s="4">
        <v>0.949158640363186</v>
      </c>
      <c r="J31" s="4">
        <v>0.335338014040816</v>
      </c>
      <c r="K31" s="4">
        <v>0.818569429712974</v>
      </c>
      <c r="L31" s="4" t="s">
        <v>5576</v>
      </c>
      <c r="M31" s="4" t="s">
        <v>6812</v>
      </c>
      <c r="N31" s="1"/>
      <c r="O31" s="1"/>
      <c r="P31" s="1"/>
    </row>
    <row r="32">
      <c r="A32" s="4" t="s">
        <v>1244</v>
      </c>
      <c r="B32" s="4">
        <v>0.83332237346145</v>
      </c>
      <c r="C32" s="4">
        <v>0.002265795595</v>
      </c>
      <c r="D32" s="4">
        <v>0.00101231155028571</v>
      </c>
      <c r="E32" s="4">
        <v>0.999999</v>
      </c>
      <c r="F32" s="4">
        <v>0.874175417647059</v>
      </c>
      <c r="G32" s="4">
        <v>0.81006464472693</v>
      </c>
      <c r="H32" s="4">
        <v>0.932961418062541</v>
      </c>
      <c r="I32" s="4">
        <v>0.843999254258963</v>
      </c>
      <c r="J32" s="4">
        <v>0.0558804239294118</v>
      </c>
      <c r="K32" s="4">
        <v>0.852645315137822</v>
      </c>
      <c r="L32" s="4" t="s">
        <v>5576</v>
      </c>
      <c r="M32" s="4" t="s">
        <v>1246</v>
      </c>
    </row>
    <row r="33">
      <c r="A33" s="4" t="s">
        <v>3578</v>
      </c>
      <c r="B33" s="4">
        <v>0.83332237346145</v>
      </c>
      <c r="C33" s="4">
        <v>0.00274982713369565</v>
      </c>
      <c r="D33" s="4">
        <v>0.00715945711125</v>
      </c>
      <c r="E33" s="4">
        <v>0.835494276593848</v>
      </c>
      <c r="F33" s="4">
        <v>0.874175417647059</v>
      </c>
      <c r="G33" s="4">
        <v>0.857298562317518</v>
      </c>
      <c r="H33" s="4">
        <v>0.932961418062541</v>
      </c>
      <c r="I33" s="4">
        <v>0.843999254258963</v>
      </c>
      <c r="J33" s="4">
        <v>0.066910056048</v>
      </c>
      <c r="K33" s="4">
        <v>0.914183929248846</v>
      </c>
      <c r="L33" s="4" t="s">
        <v>5576</v>
      </c>
      <c r="M33" s="4" t="s">
        <v>3580</v>
      </c>
      <c r="N33" s="1"/>
    </row>
    <row r="34">
      <c r="A34" s="4" t="s">
        <v>6930</v>
      </c>
      <c r="B34" s="4">
        <v>0.83332237346145</v>
      </c>
      <c r="C34" s="4">
        <v>0.00278445458333333</v>
      </c>
      <c r="D34" s="4">
        <v>0.0147532073178947</v>
      </c>
      <c r="E34" s="4">
        <v>0.995000777439275</v>
      </c>
      <c r="F34" s="4">
        <v>0.874175417647059</v>
      </c>
      <c r="G34" s="4">
        <v>0.909876149916248</v>
      </c>
      <c r="H34" s="4">
        <v>0.932961418062541</v>
      </c>
      <c r="I34" s="4">
        <v>0.919827504282744</v>
      </c>
      <c r="J34" s="4">
        <v>0.552645470754098</v>
      </c>
      <c r="K34" s="4">
        <v>0.980868057813465</v>
      </c>
      <c r="L34" s="4" t="s">
        <v>5576</v>
      </c>
      <c r="M34" s="4" t="s">
        <v>6941</v>
      </c>
    </row>
    <row r="35">
      <c r="A35" s="4" t="s">
        <v>3574</v>
      </c>
      <c r="B35" s="4">
        <v>0.83332237346145</v>
      </c>
      <c r="C35" s="4">
        <v>0.002927531002</v>
      </c>
      <c r="D35" s="4">
        <v>0.0146560457708108</v>
      </c>
      <c r="E35" s="4">
        <v>0.835494276593848</v>
      </c>
      <c r="F35" s="4">
        <v>0.874175417647059</v>
      </c>
      <c r="G35" s="4">
        <v>0.865120242676768</v>
      </c>
      <c r="H35" s="4">
        <v>0.932961418062541</v>
      </c>
      <c r="I35" s="4">
        <v>0.843999254258963</v>
      </c>
      <c r="J35" s="4">
        <v>0.06613453218</v>
      </c>
      <c r="K35" s="4">
        <v>0.903243973400673</v>
      </c>
      <c r="L35" s="4" t="s">
        <v>5576</v>
      </c>
      <c r="M35" s="4" t="s">
        <v>3576</v>
      </c>
      <c r="N35" s="1"/>
    </row>
    <row r="36">
      <c r="A36" s="4" t="s">
        <v>7083</v>
      </c>
      <c r="B36" s="4">
        <v>0.83332237346145</v>
      </c>
      <c r="C36" s="4">
        <v>0.00383910136923077</v>
      </c>
      <c r="D36" s="4">
        <v>0.0240809206723404</v>
      </c>
      <c r="E36" s="4">
        <v>0.990655651692816</v>
      </c>
      <c r="F36" s="4">
        <v>0.874175417647059</v>
      </c>
      <c r="G36" s="4">
        <v>0.883001688963491</v>
      </c>
      <c r="H36" s="4">
        <v>0.932961418062541</v>
      </c>
      <c r="I36" s="4">
        <v>0.925913724891011</v>
      </c>
      <c r="J36" s="4">
        <v>0.552645470754098</v>
      </c>
      <c r="K36" s="4">
        <v>0.980868057813465</v>
      </c>
      <c r="L36" s="4" t="s">
        <v>5576</v>
      </c>
      <c r="M36" s="4" t="s">
        <v>7091</v>
      </c>
    </row>
    <row r="37">
      <c r="A37" s="4" t="s">
        <v>5146</v>
      </c>
      <c r="B37" s="4">
        <v>0.83332237346145</v>
      </c>
      <c r="C37" s="4">
        <v>0.00472938676111111</v>
      </c>
      <c r="D37" s="4">
        <v>0.00553249526</v>
      </c>
      <c r="E37" s="4">
        <v>0.836334117673278</v>
      </c>
      <c r="F37" s="4">
        <v>0.874175417647059</v>
      </c>
      <c r="G37" s="4">
        <v>0.907607381361256</v>
      </c>
      <c r="H37" s="4">
        <v>0.932961418062541</v>
      </c>
      <c r="I37" s="4">
        <v>0.926981415314381</v>
      </c>
      <c r="J37" s="4">
        <v>0.682454872533333</v>
      </c>
      <c r="K37" s="4">
        <v>0.995668408779487</v>
      </c>
      <c r="L37" s="4" t="s">
        <v>5576</v>
      </c>
      <c r="M37" s="4" t="s">
        <v>5147</v>
      </c>
      <c r="N37" s="1"/>
      <c r="O37" s="1"/>
      <c r="P37" s="1"/>
      <c r="Q37" s="1"/>
    </row>
    <row r="38">
      <c r="A38" s="4" t="s">
        <v>1122</v>
      </c>
      <c r="B38" s="4">
        <v>0.83332237346145</v>
      </c>
      <c r="C38" s="4">
        <v>0.00847768994666667</v>
      </c>
      <c r="D38" s="4">
        <v>0.0196325733714286</v>
      </c>
      <c r="E38" s="4">
        <v>0.835494276593848</v>
      </c>
      <c r="F38" s="4">
        <v>0.874175417647059</v>
      </c>
      <c r="G38" s="4">
        <v>0.836611242129312</v>
      </c>
      <c r="H38" s="4">
        <v>0.932961418062541</v>
      </c>
      <c r="I38" s="4">
        <v>0.843999254258963</v>
      </c>
      <c r="J38" s="4">
        <v>0.118668999329412</v>
      </c>
      <c r="K38" s="4">
        <v>0.818569429712974</v>
      </c>
      <c r="L38" s="4" t="s">
        <v>5576</v>
      </c>
      <c r="M38" s="4" t="s">
        <v>1124</v>
      </c>
      <c r="N38" s="1"/>
      <c r="O38" s="1"/>
      <c r="P38" s="1"/>
      <c r="Q38" s="1"/>
      <c r="R38" s="1"/>
      <c r="S38" s="1"/>
    </row>
    <row r="39">
      <c r="A39" s="4" t="s">
        <v>7164</v>
      </c>
      <c r="B39" s="4">
        <v>1.0</v>
      </c>
      <c r="C39" s="4">
        <v>0.00847768994666667</v>
      </c>
      <c r="D39" s="4">
        <v>0.0338201049</v>
      </c>
      <c r="E39" s="4">
        <v>1.0</v>
      </c>
      <c r="F39" s="4">
        <v>0.874175417647059</v>
      </c>
      <c r="G39" s="4">
        <v>1.0</v>
      </c>
      <c r="H39" s="4">
        <v>1.0</v>
      </c>
      <c r="I39" s="4">
        <v>1.0</v>
      </c>
      <c r="J39" s="4">
        <v>1.0</v>
      </c>
      <c r="K39" s="4">
        <v>1.0</v>
      </c>
      <c r="L39" s="4" t="s">
        <v>5576</v>
      </c>
      <c r="M39" s="4" t="s">
        <v>7165</v>
      </c>
      <c r="N39" s="1"/>
      <c r="O39" s="1"/>
    </row>
    <row r="40">
      <c r="A40" s="4" t="s">
        <v>7194</v>
      </c>
      <c r="B40" s="4">
        <v>1.0</v>
      </c>
      <c r="C40" s="4">
        <v>0.00852684059516129</v>
      </c>
      <c r="D40" s="4">
        <v>0.424901607956044</v>
      </c>
      <c r="E40" s="4">
        <v>1.0</v>
      </c>
      <c r="F40" s="4">
        <v>0.874175417647059</v>
      </c>
      <c r="G40" s="4">
        <v>1.0</v>
      </c>
      <c r="H40" s="4">
        <v>1.0</v>
      </c>
      <c r="I40" s="4">
        <v>1.0</v>
      </c>
      <c r="J40" s="4">
        <v>1.0</v>
      </c>
      <c r="K40" s="4">
        <v>1.0</v>
      </c>
      <c r="L40" s="4" t="s">
        <v>5576</v>
      </c>
      <c r="M40" s="4" t="s">
        <v>7200</v>
      </c>
      <c r="N40" s="1"/>
    </row>
    <row r="41">
      <c r="A41" s="4" t="s">
        <v>7215</v>
      </c>
      <c r="B41" s="4">
        <v>0.83332237346145</v>
      </c>
      <c r="C41" s="4">
        <v>0.0099814481030303</v>
      </c>
      <c r="D41" s="4">
        <v>0.0233986344521739</v>
      </c>
      <c r="E41" s="4">
        <v>0.835494276593848</v>
      </c>
      <c r="F41" s="4">
        <v>0.874175417647059</v>
      </c>
      <c r="G41" s="4">
        <v>0.93764720057935</v>
      </c>
      <c r="H41" s="4">
        <v>0.932961418062541</v>
      </c>
      <c r="I41" s="4">
        <v>0.843999254258963</v>
      </c>
      <c r="J41" s="4">
        <v>0.0910394256516129</v>
      </c>
      <c r="K41" s="4">
        <v>0.818569429712974</v>
      </c>
      <c r="L41" s="4" t="s">
        <v>5576</v>
      </c>
      <c r="M41" s="4" t="s">
        <v>7217</v>
      </c>
      <c r="N41" s="1"/>
      <c r="O41" s="1"/>
      <c r="P41" s="1"/>
    </row>
    <row r="42">
      <c r="A42" s="4" t="s">
        <v>706</v>
      </c>
      <c r="B42" s="4">
        <v>0.83332237346145</v>
      </c>
      <c r="C42" s="4">
        <v>0.0099814481030303</v>
      </c>
      <c r="D42" s="4">
        <v>0.00253110914191304</v>
      </c>
      <c r="E42" s="4">
        <v>0.866595751702649</v>
      </c>
      <c r="F42" s="4">
        <v>0.874175417647059</v>
      </c>
      <c r="G42" s="4">
        <v>0.81006464472693</v>
      </c>
      <c r="H42" s="4">
        <v>0.932961418062541</v>
      </c>
      <c r="I42" s="4">
        <v>0.843999254258963</v>
      </c>
      <c r="J42" s="4">
        <v>0.142057021444444</v>
      </c>
      <c r="K42" s="4">
        <v>0.883954313765542</v>
      </c>
      <c r="L42" s="4" t="s">
        <v>5576</v>
      </c>
      <c r="M42" s="4" t="s">
        <v>707</v>
      </c>
      <c r="N42" s="1"/>
      <c r="O42" s="1"/>
      <c r="P42" s="1"/>
      <c r="Q42" s="1"/>
    </row>
    <row r="43">
      <c r="A43" s="4" t="s">
        <v>4122</v>
      </c>
      <c r="B43" s="4">
        <v>0.83332237346145</v>
      </c>
      <c r="C43" s="4">
        <v>0.025266818027027</v>
      </c>
      <c r="D43" s="4">
        <v>7.621149864E-4</v>
      </c>
      <c r="E43" s="4">
        <v>0.901762869415808</v>
      </c>
      <c r="F43" s="4">
        <v>0.874175417647059</v>
      </c>
      <c r="G43" s="4">
        <v>0.848718136071184</v>
      </c>
      <c r="H43" s="4">
        <v>0.932961418062541</v>
      </c>
      <c r="I43" s="4">
        <v>0.843999254258963</v>
      </c>
      <c r="J43" s="4">
        <v>0.0579809624</v>
      </c>
      <c r="K43" s="4">
        <v>0.818569429712974</v>
      </c>
      <c r="L43" s="4" t="s">
        <v>5576</v>
      </c>
      <c r="M43" s="4" t="s">
        <v>4124</v>
      </c>
      <c r="N43" s="1"/>
      <c r="O43" s="1"/>
    </row>
    <row r="44">
      <c r="A44" s="4" t="s">
        <v>766</v>
      </c>
      <c r="B44" s="4">
        <v>0.83332237346145</v>
      </c>
      <c r="C44" s="4">
        <v>0.0410413092738095</v>
      </c>
      <c r="D44" s="4">
        <v>0.00289086054461538</v>
      </c>
      <c r="E44" s="4">
        <v>0.835494276593848</v>
      </c>
      <c r="F44" s="4">
        <v>0.874175417647059</v>
      </c>
      <c r="G44" s="4">
        <v>0.979605335002052</v>
      </c>
      <c r="H44" s="4">
        <v>0.932961418062541</v>
      </c>
      <c r="I44" s="4">
        <v>0.843999254258963</v>
      </c>
      <c r="J44" s="4">
        <v>0.335338014040816</v>
      </c>
      <c r="K44" s="4">
        <v>0.819867821124207</v>
      </c>
      <c r="L44" s="4" t="s">
        <v>5576</v>
      </c>
      <c r="M44" s="4" t="s">
        <v>767</v>
      </c>
      <c r="N44" s="1"/>
      <c r="O44" s="1"/>
      <c r="P44" s="1"/>
      <c r="Q44" s="1"/>
      <c r="R44" s="1"/>
      <c r="S44" s="1"/>
    </row>
    <row r="45">
      <c r="A45" s="4" t="s">
        <v>6742</v>
      </c>
      <c r="B45" s="4">
        <v>0.83332237346145</v>
      </c>
      <c r="C45" s="4">
        <v>0.0501300702391304</v>
      </c>
      <c r="D45" s="4">
        <v>0.00329487772</v>
      </c>
      <c r="E45" s="4">
        <v>0.940982619273567</v>
      </c>
      <c r="F45" s="4">
        <v>0.874175417647059</v>
      </c>
      <c r="G45" s="4">
        <v>0.81006464472693</v>
      </c>
      <c r="H45" s="4">
        <v>0.932961418062541</v>
      </c>
      <c r="I45" s="4">
        <v>0.843999254258963</v>
      </c>
      <c r="J45" s="4">
        <v>0.153842236205128</v>
      </c>
      <c r="K45" s="4">
        <v>0.818569429712974</v>
      </c>
      <c r="L45" s="4" t="s">
        <v>5576</v>
      </c>
      <c r="M45" s="4" t="s">
        <v>6744</v>
      </c>
    </row>
    <row r="46">
      <c r="A46" s="4" t="s">
        <v>6114</v>
      </c>
      <c r="B46" s="4">
        <v>0.982639164807219</v>
      </c>
      <c r="C46" s="4">
        <v>0.06949836572</v>
      </c>
      <c r="D46" s="4">
        <v>0.00421514079</v>
      </c>
      <c r="E46" s="4">
        <v>0.999999</v>
      </c>
      <c r="F46" s="4">
        <v>0.874175417647059</v>
      </c>
      <c r="G46" s="4">
        <v>0.836611242129312</v>
      </c>
      <c r="H46" s="4">
        <v>0.932961418062541</v>
      </c>
      <c r="I46" s="4">
        <v>0.983194119885199</v>
      </c>
      <c r="J46" s="4">
        <v>0.941913814961694</v>
      </c>
      <c r="K46" s="4">
        <v>0.998951308026208</v>
      </c>
      <c r="L46" s="4" t="s">
        <v>5576</v>
      </c>
      <c r="M46" s="4" t="s">
        <v>6116</v>
      </c>
    </row>
    <row r="47">
      <c r="A47" s="4" t="s">
        <v>7431</v>
      </c>
      <c r="B47" s="4">
        <v>0.3236418785</v>
      </c>
      <c r="C47" s="4">
        <v>0.21111772969697</v>
      </c>
      <c r="D47" s="4">
        <v>0.998870279064187</v>
      </c>
      <c r="E47" s="4">
        <v>0.835494276593848</v>
      </c>
      <c r="F47" s="4">
        <v>0.874175417647059</v>
      </c>
      <c r="G47" s="4">
        <v>0.81006464472693</v>
      </c>
      <c r="H47" s="4">
        <v>0.932961418062541</v>
      </c>
      <c r="I47" s="4">
        <v>0.7265505452</v>
      </c>
      <c r="J47" s="4">
        <v>0.00426007997666667</v>
      </c>
      <c r="K47" s="4">
        <v>0.818569429712974</v>
      </c>
      <c r="L47" s="4" t="s">
        <v>5576</v>
      </c>
      <c r="M47" s="4" t="s">
        <v>7441</v>
      </c>
    </row>
    <row r="48">
      <c r="A48" s="4" t="s">
        <v>7464</v>
      </c>
      <c r="B48" s="4">
        <v>0.83332237346145</v>
      </c>
      <c r="C48" s="4">
        <v>0.06949836572</v>
      </c>
      <c r="D48" s="4">
        <v>0.0028778270245</v>
      </c>
      <c r="E48" s="4">
        <v>0.835494276593848</v>
      </c>
      <c r="F48" s="4">
        <v>0.886098788568167</v>
      </c>
      <c r="G48" s="4">
        <v>0.922682369428335</v>
      </c>
      <c r="H48" s="4">
        <v>0.932961418062541</v>
      </c>
      <c r="I48" s="4">
        <v>0.843999254258963</v>
      </c>
      <c r="J48" s="4">
        <v>0.066910056048</v>
      </c>
      <c r="K48" s="4">
        <v>0.818569429712974</v>
      </c>
      <c r="L48" s="4" t="s">
        <v>5576</v>
      </c>
      <c r="M48" s="4" t="s">
        <v>7469</v>
      </c>
    </row>
    <row r="49">
      <c r="A49" s="4" t="s">
        <v>7496</v>
      </c>
      <c r="B49" s="4">
        <v>0.895601461842105</v>
      </c>
      <c r="C49" s="7">
        <v>1.2693993549E-33</v>
      </c>
      <c r="D49" s="7">
        <v>1.91347713E-33</v>
      </c>
      <c r="E49" s="4">
        <v>0.867926609492419</v>
      </c>
      <c r="F49" s="4">
        <v>0.890474087227249</v>
      </c>
      <c r="G49" s="4">
        <v>0.9999981</v>
      </c>
      <c r="H49" s="7">
        <v>1.00641102425E-5</v>
      </c>
      <c r="I49" s="4">
        <v>0.893182231845238</v>
      </c>
      <c r="J49" s="7">
        <v>6.987018514E-18</v>
      </c>
      <c r="K49" s="4">
        <v>1.0</v>
      </c>
      <c r="L49" s="4" t="s">
        <v>5579</v>
      </c>
      <c r="M49" s="4" t="s">
        <v>7516</v>
      </c>
    </row>
    <row r="50">
      <c r="A50" s="4" t="s">
        <v>7557</v>
      </c>
      <c r="B50" s="4">
        <v>0.895601461842105</v>
      </c>
      <c r="C50" s="7">
        <v>1.0830932875E-31</v>
      </c>
      <c r="D50" s="7">
        <v>1.112884425E-29</v>
      </c>
      <c r="E50" s="4">
        <v>0.84372850760507</v>
      </c>
      <c r="F50" s="4">
        <v>0.890474087227249</v>
      </c>
      <c r="G50" s="4">
        <v>0.999997264246492</v>
      </c>
      <c r="H50" s="4">
        <v>0.310532241952381</v>
      </c>
      <c r="I50" s="4">
        <v>1.0</v>
      </c>
      <c r="J50" s="7">
        <v>1.44507230825E-10</v>
      </c>
      <c r="K50" s="4">
        <v>1.0</v>
      </c>
      <c r="L50" s="4" t="s">
        <v>5579</v>
      </c>
      <c r="M50" s="4" t="s">
        <v>7565</v>
      </c>
    </row>
    <row r="51">
      <c r="A51" s="4" t="s">
        <v>7585</v>
      </c>
      <c r="B51" s="4">
        <v>0.895601461842105</v>
      </c>
      <c r="C51" s="7">
        <v>1.717690922E-15</v>
      </c>
      <c r="D51" s="7">
        <v>1.82677760625E-15</v>
      </c>
      <c r="E51" s="4">
        <v>0.837146145223781</v>
      </c>
      <c r="F51" s="4">
        <v>0.890474087227249</v>
      </c>
      <c r="G51" s="4">
        <v>0.929226439764997</v>
      </c>
      <c r="H51" s="7">
        <v>6.43989184666667E-7</v>
      </c>
      <c r="I51" s="4">
        <v>0.893182231845238</v>
      </c>
      <c r="J51" s="7">
        <v>2.9999397345E-11</v>
      </c>
      <c r="K51" s="4">
        <v>0.948743400441919</v>
      </c>
      <c r="L51" s="4" t="s">
        <v>5579</v>
      </c>
      <c r="M51" s="4" t="s">
        <v>7598</v>
      </c>
    </row>
    <row r="52">
      <c r="A52" s="4" t="s">
        <v>7613</v>
      </c>
      <c r="B52" s="4">
        <v>0.895601461842105</v>
      </c>
      <c r="C52" s="7">
        <v>2.3513098858E-13</v>
      </c>
      <c r="D52" s="7">
        <v>1.0455069125E-12</v>
      </c>
      <c r="E52" s="4">
        <v>0.845992201</v>
      </c>
      <c r="F52" s="4">
        <v>0.890474087227249</v>
      </c>
      <c r="G52" s="4">
        <v>0.962342486838868</v>
      </c>
      <c r="H52" s="4">
        <v>0.00755928075375</v>
      </c>
      <c r="I52" s="4">
        <v>0.893182231845238</v>
      </c>
      <c r="J52" s="7">
        <v>4.02982443666667E-7</v>
      </c>
      <c r="K52" s="4">
        <v>1.0</v>
      </c>
      <c r="L52" s="4" t="s">
        <v>5579</v>
      </c>
      <c r="M52" s="4" t="s">
        <v>7627</v>
      </c>
    </row>
    <row r="53">
      <c r="A53" s="4" t="s">
        <v>7676</v>
      </c>
      <c r="B53" s="4">
        <v>0.780565750333333</v>
      </c>
      <c r="C53" s="7">
        <v>2.90567828933333E-13</v>
      </c>
      <c r="D53" s="7">
        <v>3.785631E-11</v>
      </c>
      <c r="E53" s="4">
        <v>0.837146145223781</v>
      </c>
      <c r="F53" s="4">
        <v>0.890474087227249</v>
      </c>
      <c r="G53" s="4">
        <v>0.846572447154472</v>
      </c>
      <c r="H53" s="7">
        <v>2.7096528515E-7</v>
      </c>
      <c r="I53" s="4">
        <v>0.893182231845238</v>
      </c>
      <c r="J53" s="7">
        <v>5.36026668866667E-11</v>
      </c>
      <c r="K53" s="4">
        <v>0.892517055555556</v>
      </c>
      <c r="L53" s="4" t="s">
        <v>5579</v>
      </c>
      <c r="M53" s="4" t="s">
        <v>7689</v>
      </c>
    </row>
    <row r="54">
      <c r="A54" s="4" t="s">
        <v>7727</v>
      </c>
      <c r="B54" s="4">
        <v>0.895601461842105</v>
      </c>
      <c r="C54" s="7">
        <v>2.96250612857143E-9</v>
      </c>
      <c r="D54" s="7">
        <v>1.76801901923077E-7</v>
      </c>
      <c r="E54" s="4">
        <v>0.837146145223781</v>
      </c>
      <c r="F54" s="4">
        <v>0.890474087227249</v>
      </c>
      <c r="G54" s="4">
        <v>0.972241314066339</v>
      </c>
      <c r="H54" s="4">
        <v>0.157442704785714</v>
      </c>
      <c r="I54" s="4">
        <v>0.915366984559885</v>
      </c>
      <c r="J54" s="4">
        <v>3.102089152E-4</v>
      </c>
      <c r="K54" s="4">
        <v>1.0</v>
      </c>
      <c r="L54" s="4" t="s">
        <v>5579</v>
      </c>
      <c r="M54" s="4" t="s">
        <v>7731</v>
      </c>
    </row>
    <row r="55">
      <c r="A55" s="4" t="s">
        <v>7762</v>
      </c>
      <c r="B55" s="4">
        <v>0.895601461842105</v>
      </c>
      <c r="C55" s="7">
        <v>2.21913478875E-8</v>
      </c>
      <c r="D55" s="7">
        <v>1.4867440875E-6</v>
      </c>
      <c r="E55" s="4">
        <v>0.916204089745223</v>
      </c>
      <c r="F55" s="4">
        <v>0.890474087227249</v>
      </c>
      <c r="G55" s="4">
        <v>0.888099869736842</v>
      </c>
      <c r="H55" s="4">
        <v>0.557947952148148</v>
      </c>
      <c r="I55" s="4">
        <v>0.893182231845238</v>
      </c>
      <c r="J55" s="4">
        <v>1.26409316555556E-4</v>
      </c>
      <c r="K55" s="4">
        <v>0.968074692650754</v>
      </c>
      <c r="L55" s="4" t="s">
        <v>5579</v>
      </c>
      <c r="M55" s="4" t="s">
        <v>7769</v>
      </c>
    </row>
    <row r="56">
      <c r="A56" s="4" t="s">
        <v>7782</v>
      </c>
      <c r="B56" s="4">
        <v>1.0</v>
      </c>
      <c r="C56" s="7">
        <v>3.61322793333333E-8</v>
      </c>
      <c r="D56" s="7">
        <v>9.62398121052632E-5</v>
      </c>
      <c r="E56" s="4">
        <v>0.837146145223781</v>
      </c>
      <c r="F56" s="4">
        <v>0.890474087227249</v>
      </c>
      <c r="G56" s="4">
        <v>0.991126493520782</v>
      </c>
      <c r="H56" s="4">
        <v>0.993491617406877</v>
      </c>
      <c r="I56" s="4">
        <v>1.0</v>
      </c>
      <c r="J56" s="4">
        <v>1.0</v>
      </c>
      <c r="K56" s="4">
        <v>1.0</v>
      </c>
      <c r="L56" s="4" t="s">
        <v>5579</v>
      </c>
      <c r="M56" s="4" t="s">
        <v>5708</v>
      </c>
    </row>
    <row r="57">
      <c r="A57" s="4" t="s">
        <v>7825</v>
      </c>
      <c r="B57" s="4">
        <v>0.895601461842105</v>
      </c>
      <c r="C57" s="7">
        <v>3.757847801E-7</v>
      </c>
      <c r="D57" s="7">
        <v>2.06376922058824E-5</v>
      </c>
      <c r="E57" s="4">
        <v>0.837146145223781</v>
      </c>
      <c r="F57" s="4">
        <v>0.890474087227249</v>
      </c>
      <c r="G57" s="4">
        <v>0.830045161575017</v>
      </c>
      <c r="H57" s="4">
        <v>0.00753145801571429</v>
      </c>
      <c r="I57" s="4">
        <v>0.893182231845238</v>
      </c>
      <c r="J57" s="7">
        <v>3.01006753857143E-6</v>
      </c>
      <c r="K57" s="4">
        <v>0.865966822412509</v>
      </c>
      <c r="L57" s="4" t="s">
        <v>5579</v>
      </c>
      <c r="M57" s="4" t="s">
        <v>7837</v>
      </c>
    </row>
    <row r="58">
      <c r="A58" s="4" t="s">
        <v>7868</v>
      </c>
      <c r="B58" s="4">
        <v>0.895601461842105</v>
      </c>
      <c r="C58" s="7">
        <v>6.86571988E-7</v>
      </c>
      <c r="D58" s="7">
        <v>3.0998854E-6</v>
      </c>
      <c r="E58" s="4">
        <v>0.837146145223781</v>
      </c>
      <c r="F58" s="4">
        <v>0.890474087227249</v>
      </c>
      <c r="G58" s="4">
        <v>0.821206664390244</v>
      </c>
      <c r="H58" s="4">
        <v>0.0151407433766667</v>
      </c>
      <c r="I58" s="4">
        <v>0.893182231845238</v>
      </c>
      <c r="J58" s="7">
        <v>6.50680576E-6</v>
      </c>
      <c r="K58" s="4">
        <v>0.865966822412509</v>
      </c>
      <c r="L58" s="4" t="s">
        <v>5579</v>
      </c>
      <c r="M58" s="4" t="s">
        <v>7877</v>
      </c>
    </row>
    <row r="59">
      <c r="A59" s="4" t="s">
        <v>7878</v>
      </c>
      <c r="B59" s="4">
        <v>0.895601461842105</v>
      </c>
      <c r="C59" s="7">
        <v>6.59653308153846E-6</v>
      </c>
      <c r="D59" s="7">
        <v>1.686958546875E-5</v>
      </c>
      <c r="E59" s="4">
        <v>0.889410487573577</v>
      </c>
      <c r="F59" s="4">
        <v>0.890474087227249</v>
      </c>
      <c r="G59" s="4">
        <v>0.850374335453315</v>
      </c>
      <c r="H59" s="4">
        <v>0.230129989722222</v>
      </c>
      <c r="I59" s="4">
        <v>0.893182231845238</v>
      </c>
      <c r="J59" s="4">
        <v>0.00147553037916667</v>
      </c>
      <c r="K59" s="4">
        <v>0.948743400441919</v>
      </c>
      <c r="L59" s="4" t="s">
        <v>5579</v>
      </c>
      <c r="M59" s="4" t="s">
        <v>7881</v>
      </c>
    </row>
    <row r="60">
      <c r="A60" s="4" t="s">
        <v>7906</v>
      </c>
      <c r="B60" s="4">
        <v>0.895601461842105</v>
      </c>
      <c r="C60" s="7">
        <v>4.62003942466667E-5</v>
      </c>
      <c r="D60" s="4">
        <v>0.00189368964285714</v>
      </c>
      <c r="E60" s="4">
        <v>0.837146145223781</v>
      </c>
      <c r="F60" s="4">
        <v>0.890474087227249</v>
      </c>
      <c r="G60" s="4">
        <v>0.818285609135286</v>
      </c>
      <c r="H60" s="4">
        <v>0.993491617406877</v>
      </c>
      <c r="I60" s="4">
        <v>0.995912065883807</v>
      </c>
      <c r="J60" s="4">
        <v>0.391335216666667</v>
      </c>
      <c r="K60" s="4">
        <v>1.0</v>
      </c>
      <c r="L60" s="4" t="s">
        <v>5579</v>
      </c>
      <c r="M60" s="4" t="s">
        <v>7912</v>
      </c>
    </row>
    <row r="61">
      <c r="A61" s="4" t="s">
        <v>7936</v>
      </c>
      <c r="B61" s="4">
        <v>0.895601461842105</v>
      </c>
      <c r="C61" s="4">
        <v>1.946641986875E-4</v>
      </c>
      <c r="D61" s="4">
        <v>0.0986368714285714</v>
      </c>
      <c r="E61" s="4">
        <v>0.395523538575</v>
      </c>
      <c r="F61" s="4">
        <v>0.890474087227249</v>
      </c>
      <c r="G61" s="4">
        <v>0.94869948077634</v>
      </c>
      <c r="H61" s="4">
        <v>0.69316103</v>
      </c>
      <c r="I61" s="4">
        <v>0.927515767589467</v>
      </c>
      <c r="J61" s="4">
        <v>0.138840802222222</v>
      </c>
      <c r="K61" s="4">
        <v>1.0</v>
      </c>
      <c r="L61" s="4" t="s">
        <v>5579</v>
      </c>
      <c r="M61" s="4" t="s">
        <v>7943</v>
      </c>
    </row>
    <row r="62">
      <c r="A62" s="4" t="s">
        <v>7966</v>
      </c>
      <c r="B62" s="4">
        <v>0.895601461842105</v>
      </c>
      <c r="C62" s="4">
        <v>0.02090056598</v>
      </c>
      <c r="D62" s="4">
        <v>0.165612211363636</v>
      </c>
      <c r="E62" s="4">
        <v>0.837146145223781</v>
      </c>
      <c r="F62" s="4">
        <v>0.890474087227249</v>
      </c>
      <c r="G62" s="4">
        <v>0.802253559972008</v>
      </c>
      <c r="H62" s="4">
        <v>0.392527623916667</v>
      </c>
      <c r="I62" s="4">
        <v>0.893182231845238</v>
      </c>
      <c r="J62" s="4">
        <v>0.00165803724153846</v>
      </c>
      <c r="K62" s="4">
        <v>0.865966822412509</v>
      </c>
      <c r="L62" s="4" t="s">
        <v>5579</v>
      </c>
      <c r="M62" s="4" t="s">
        <v>7990</v>
      </c>
    </row>
    <row r="63">
      <c r="A63" s="4" t="s">
        <v>8019</v>
      </c>
      <c r="B63" s="4">
        <v>0.0806576083333333</v>
      </c>
      <c r="C63" s="4">
        <v>0.122428824903226</v>
      </c>
      <c r="D63" s="4">
        <v>1.0</v>
      </c>
      <c r="E63" s="4">
        <v>0.837146145223781</v>
      </c>
      <c r="F63" s="4">
        <v>0.890474087227249</v>
      </c>
      <c r="G63" s="4">
        <v>0.802253559972008</v>
      </c>
      <c r="H63" s="4">
        <v>0.230129989722222</v>
      </c>
      <c r="I63" s="4">
        <v>0.1284336386</v>
      </c>
      <c r="J63" s="4">
        <v>7.99699033E-4</v>
      </c>
      <c r="K63" s="4">
        <v>0.865966822412509</v>
      </c>
      <c r="L63" s="4" t="s">
        <v>5579</v>
      </c>
      <c r="M63" s="4" t="s">
        <v>8023</v>
      </c>
    </row>
    <row r="64">
      <c r="A64" s="4" t="s">
        <v>3477</v>
      </c>
      <c r="B64" s="4">
        <v>0.907357602380952</v>
      </c>
      <c r="C64" s="4">
        <v>0.059855478</v>
      </c>
      <c r="D64" s="4">
        <v>0.0242220825</v>
      </c>
      <c r="E64" s="4">
        <v>0.922599330909091</v>
      </c>
      <c r="F64" s="4">
        <v>0.896080722705314</v>
      </c>
      <c r="G64" s="4">
        <v>0.907695375257732</v>
      </c>
      <c r="H64" s="4">
        <v>0.0187758294666667</v>
      </c>
      <c r="I64" s="4">
        <v>0.719232966666667</v>
      </c>
      <c r="J64" s="4">
        <v>0.00272713302</v>
      </c>
      <c r="K64" s="4">
        <v>0.880315112359551</v>
      </c>
      <c r="L64" s="4" t="s">
        <v>3763</v>
      </c>
      <c r="M64" s="4" t="s">
        <v>3478</v>
      </c>
    </row>
    <row r="65">
      <c r="A65" s="4" t="s">
        <v>8089</v>
      </c>
      <c r="B65" s="4">
        <v>0.83332237346145</v>
      </c>
      <c r="C65" s="4">
        <v>0.21111772969697</v>
      </c>
      <c r="D65" s="4">
        <v>0.00863406224363636</v>
      </c>
      <c r="E65" s="4">
        <v>0.899276390034965</v>
      </c>
      <c r="F65" s="4">
        <v>0.898046869638016</v>
      </c>
      <c r="G65" s="4">
        <v>0.81006464472693</v>
      </c>
      <c r="H65" s="4">
        <v>0.932961418062541</v>
      </c>
      <c r="I65" s="4">
        <v>0.843999254258963</v>
      </c>
      <c r="J65" s="4">
        <v>0.229502123238095</v>
      </c>
      <c r="K65" s="4">
        <v>0.818569429712974</v>
      </c>
      <c r="L65" s="4" t="s">
        <v>5576</v>
      </c>
      <c r="M65" s="4" t="s">
        <v>8093</v>
      </c>
    </row>
    <row r="66">
      <c r="A66" s="4" t="s">
        <v>8122</v>
      </c>
      <c r="B66" s="4">
        <v>0.895601461842105</v>
      </c>
      <c r="C66" s="4">
        <v>0.247265760594595</v>
      </c>
      <c r="D66" s="4">
        <v>0.00584279895652174</v>
      </c>
      <c r="E66" s="4">
        <v>0.837146145223781</v>
      </c>
      <c r="F66" s="4">
        <v>0.920302338903394</v>
      </c>
      <c r="G66" s="4">
        <v>0.92386083174505</v>
      </c>
      <c r="H66" s="4">
        <v>0.993491617406877</v>
      </c>
      <c r="I66" s="4">
        <v>0.893182231845238</v>
      </c>
      <c r="J66" s="4">
        <v>0.388516123564103</v>
      </c>
      <c r="K66" s="4">
        <v>0.865966822412509</v>
      </c>
      <c r="L66" s="4" t="s">
        <v>5579</v>
      </c>
      <c r="M66" s="4" t="s">
        <v>8130</v>
      </c>
    </row>
    <row r="67">
      <c r="A67" s="4" t="s">
        <v>8162</v>
      </c>
      <c r="B67" s="4">
        <v>0.895601461842105</v>
      </c>
      <c r="C67" s="4">
        <v>0.0779292141851852</v>
      </c>
      <c r="D67" s="4">
        <v>3.5173414875E-4</v>
      </c>
      <c r="E67" s="4">
        <v>0.837146145223781</v>
      </c>
      <c r="F67" s="4">
        <v>0.935098902233502</v>
      </c>
      <c r="G67" s="4">
        <v>0.865751639105793</v>
      </c>
      <c r="H67" s="4">
        <v>0.557947952148148</v>
      </c>
      <c r="I67" s="4">
        <v>0.893182231845238</v>
      </c>
      <c r="J67" s="4">
        <v>0.154374070448276</v>
      </c>
      <c r="K67" s="4">
        <v>0.865966822412509</v>
      </c>
      <c r="L67" s="4" t="s">
        <v>5579</v>
      </c>
      <c r="M67" s="4" t="s">
        <v>8173</v>
      </c>
    </row>
    <row r="68">
      <c r="A68" s="4" t="s">
        <v>8189</v>
      </c>
      <c r="B68" s="4">
        <v>0.887463321939587</v>
      </c>
      <c r="C68" s="4">
        <v>0.091249430875</v>
      </c>
      <c r="D68" s="4">
        <v>1.587204432E-4</v>
      </c>
      <c r="E68" s="4">
        <v>0.987215744845361</v>
      </c>
      <c r="F68" s="4">
        <v>0.964787824046542</v>
      </c>
      <c r="G68" s="4">
        <v>0.958898274944568</v>
      </c>
      <c r="H68" s="4">
        <v>0.98699676380597</v>
      </c>
      <c r="I68" s="4">
        <v>0.7672881125</v>
      </c>
      <c r="J68" s="4">
        <v>0.044257292625</v>
      </c>
      <c r="K68" s="4">
        <v>0.87744104097646</v>
      </c>
      <c r="L68" s="4" t="s">
        <v>5836</v>
      </c>
      <c r="M68" s="4"/>
    </row>
    <row r="69">
      <c r="A69" s="4" t="s">
        <v>8240</v>
      </c>
      <c r="B69" s="4">
        <v>0.926956905555556</v>
      </c>
      <c r="C69" s="7">
        <v>6.88025194E-9</v>
      </c>
      <c r="D69" s="7">
        <v>5.84310948E-7</v>
      </c>
      <c r="E69" s="4">
        <v>0.9983351</v>
      </c>
      <c r="F69" s="4">
        <v>0.973783759139785</v>
      </c>
      <c r="G69" s="4">
        <v>0.912639666666667</v>
      </c>
      <c r="H69" s="4">
        <v>0.989789712643678</v>
      </c>
      <c r="I69" s="4">
        <v>0.901669132183908</v>
      </c>
      <c r="J69" s="7">
        <v>3.1653297E-6</v>
      </c>
      <c r="K69" s="4">
        <v>0.931988128378378</v>
      </c>
      <c r="L69" s="4" t="s">
        <v>8251</v>
      </c>
      <c r="M69" s="4"/>
    </row>
    <row r="70">
      <c r="A70" s="4" t="s">
        <v>8279</v>
      </c>
      <c r="B70" s="4">
        <v>0.926956905555556</v>
      </c>
      <c r="C70" s="7">
        <v>4.66412465E-5</v>
      </c>
      <c r="D70" s="7">
        <v>3.63804447333333E-5</v>
      </c>
      <c r="E70" s="4">
        <v>0.9983351</v>
      </c>
      <c r="F70" s="4">
        <v>0.973783759139785</v>
      </c>
      <c r="G70" s="4">
        <v>0.9987215</v>
      </c>
      <c r="H70" s="4">
        <v>0.946146166666667</v>
      </c>
      <c r="I70" s="4">
        <v>0.901669132183908</v>
      </c>
      <c r="J70" s="4">
        <v>0.012462401625</v>
      </c>
      <c r="K70" s="4">
        <v>0.980435139784946</v>
      </c>
      <c r="L70" s="4" t="s">
        <v>8251</v>
      </c>
      <c r="M70" s="4"/>
    </row>
    <row r="71">
      <c r="A71" s="4" t="s">
        <v>898</v>
      </c>
      <c r="B71" s="4">
        <v>0.926956905555556</v>
      </c>
      <c r="C71" s="4">
        <v>7.65969486666667E-4</v>
      </c>
      <c r="D71" s="7">
        <v>1.89749223E-5</v>
      </c>
      <c r="E71" s="4">
        <v>0.9983351</v>
      </c>
      <c r="F71" s="4">
        <v>0.973783759139785</v>
      </c>
      <c r="G71" s="4">
        <v>0.912639666666667</v>
      </c>
      <c r="H71" s="4">
        <v>0.946146166666667</v>
      </c>
      <c r="I71" s="4">
        <v>0.901669132183908</v>
      </c>
      <c r="J71" s="4">
        <v>0.008108535</v>
      </c>
      <c r="K71" s="4">
        <v>0.931988128378378</v>
      </c>
      <c r="L71" s="4" t="s">
        <v>8251</v>
      </c>
      <c r="M71" s="4" t="s">
        <v>900</v>
      </c>
    </row>
    <row r="72">
      <c r="A72" s="4" t="s">
        <v>4128</v>
      </c>
      <c r="B72" s="4">
        <v>0.926956905555556</v>
      </c>
      <c r="C72" s="4">
        <v>0.0444699062</v>
      </c>
      <c r="D72" s="4">
        <v>7.445294E-4</v>
      </c>
      <c r="E72" s="4">
        <v>0.9983351</v>
      </c>
      <c r="F72" s="4">
        <v>0.973783759139785</v>
      </c>
      <c r="G72" s="4">
        <v>0.912639666666667</v>
      </c>
      <c r="H72" s="4">
        <v>0.946146166666667</v>
      </c>
      <c r="I72" s="4">
        <v>0.901669132183908</v>
      </c>
      <c r="J72" s="4">
        <v>0.0118310561666667</v>
      </c>
      <c r="K72" s="4">
        <v>0.931988128378378</v>
      </c>
      <c r="L72" s="4" t="s">
        <v>8251</v>
      </c>
      <c r="M72" s="4" t="s">
        <v>4129</v>
      </c>
    </row>
    <row r="73">
      <c r="A73" s="4" t="s">
        <v>81</v>
      </c>
      <c r="B73" s="4">
        <v>0.83332237346145</v>
      </c>
      <c r="C73" s="4">
        <v>0.0356615285128205</v>
      </c>
      <c r="D73" s="7">
        <v>1.116900054E-6</v>
      </c>
      <c r="E73" s="4">
        <v>0.997458793670366</v>
      </c>
      <c r="F73" s="4">
        <v>0.986481079255155</v>
      </c>
      <c r="G73" s="4">
        <v>0.81006464472693</v>
      </c>
      <c r="H73" s="4">
        <v>0.0025506261824</v>
      </c>
      <c r="I73" s="4">
        <v>0.05866549996</v>
      </c>
      <c r="J73" s="7">
        <v>5.14117179636364E-5</v>
      </c>
      <c r="K73" s="4">
        <v>0.818569429712974</v>
      </c>
      <c r="L73" s="4" t="s">
        <v>5576</v>
      </c>
      <c r="M73" s="4" t="s">
        <v>82</v>
      </c>
    </row>
    <row r="74">
      <c r="A74" s="4" t="s">
        <v>4301</v>
      </c>
      <c r="B74" s="4">
        <v>0.889764497242686</v>
      </c>
      <c r="C74" s="4">
        <v>0.985283212905339</v>
      </c>
      <c r="D74" s="4">
        <v>0.00521832990206897</v>
      </c>
      <c r="E74" s="4">
        <v>0.999999</v>
      </c>
      <c r="F74" s="4">
        <v>0.991757286977245</v>
      </c>
      <c r="G74" s="4">
        <v>0.930245545849721</v>
      </c>
      <c r="H74" s="4">
        <v>0.932961418062541</v>
      </c>
      <c r="I74" s="4">
        <v>0.843999254258963</v>
      </c>
      <c r="J74" s="4">
        <v>0.941913814961694</v>
      </c>
      <c r="K74" s="4">
        <v>0.818569429712974</v>
      </c>
      <c r="L74" s="4" t="s">
        <v>5576</v>
      </c>
      <c r="M74" s="4" t="s">
        <v>4303</v>
      </c>
    </row>
    <row r="75">
      <c r="A75" s="4" t="s">
        <v>4796</v>
      </c>
      <c r="B75" s="4">
        <v>0.904636988470343</v>
      </c>
      <c r="C75" s="4">
        <v>0.783537423611111</v>
      </c>
      <c r="D75" s="4">
        <v>0.00187947007309091</v>
      </c>
      <c r="E75" s="4">
        <v>0.999999</v>
      </c>
      <c r="F75" s="4">
        <v>0.994245515737755</v>
      </c>
      <c r="G75" s="4">
        <v>0.836611242129312</v>
      </c>
      <c r="H75" s="4">
        <v>0.932961418062541</v>
      </c>
      <c r="I75" s="4">
        <v>0.843999254258963</v>
      </c>
      <c r="J75" s="4">
        <v>0.870182913707865</v>
      </c>
      <c r="K75" s="4">
        <v>0.818569429712974</v>
      </c>
      <c r="L75" s="4" t="s">
        <v>5576</v>
      </c>
      <c r="M75" s="4" t="s">
        <v>4798</v>
      </c>
    </row>
    <row r="76">
      <c r="A76" s="4" t="s">
        <v>1174</v>
      </c>
      <c r="B76" s="4">
        <v>0.9999187</v>
      </c>
      <c r="C76" s="7">
        <v>4.4600244445E-9</v>
      </c>
      <c r="D76" s="7">
        <v>1.0219990176E-19</v>
      </c>
      <c r="E76" s="4">
        <v>0.999999</v>
      </c>
      <c r="F76" s="4">
        <v>0.995640792389136</v>
      </c>
      <c r="G76" s="4">
        <v>1.0</v>
      </c>
      <c r="H76" s="4">
        <v>0.932961418062541</v>
      </c>
      <c r="I76" s="4">
        <v>0.998760972574703</v>
      </c>
      <c r="J76" s="4">
        <v>0.0777340824275862</v>
      </c>
      <c r="K76" s="4">
        <v>0.9999985</v>
      </c>
      <c r="L76" s="4" t="s">
        <v>5576</v>
      </c>
      <c r="M76" s="4" t="s">
        <v>1176</v>
      </c>
    </row>
    <row r="77">
      <c r="A77" s="4" t="s">
        <v>1743</v>
      </c>
      <c r="B77" s="4">
        <v>0.9997211</v>
      </c>
      <c r="C77" s="4">
        <v>0.06706313275</v>
      </c>
      <c r="D77" s="7">
        <v>9.32953215E-5</v>
      </c>
      <c r="E77" s="4">
        <v>0.9983351</v>
      </c>
      <c r="F77" s="4">
        <v>0.996581</v>
      </c>
      <c r="G77" s="4">
        <v>0.9987215</v>
      </c>
      <c r="H77" s="4">
        <v>0.989789712643678</v>
      </c>
      <c r="I77" s="4">
        <v>0.9989705</v>
      </c>
      <c r="J77" s="4">
        <v>0.932592704081633</v>
      </c>
      <c r="K77" s="4">
        <v>0.9999407</v>
      </c>
      <c r="L77" s="4" t="s">
        <v>8251</v>
      </c>
      <c r="M77" s="4" t="s">
        <v>1745</v>
      </c>
    </row>
    <row r="78">
      <c r="A78" s="4" t="s">
        <v>8530</v>
      </c>
      <c r="B78" s="4">
        <v>0.895601461842105</v>
      </c>
      <c r="C78" s="4">
        <v>0.03533173175</v>
      </c>
      <c r="D78" s="7">
        <v>1.48357058125E-7</v>
      </c>
      <c r="E78" s="4">
        <v>0.9999984</v>
      </c>
      <c r="F78" s="4">
        <v>0.997363010324484</v>
      </c>
      <c r="G78" s="4">
        <v>0.880992154420063</v>
      </c>
      <c r="H78" s="4">
        <v>0.123598659275</v>
      </c>
      <c r="I78" s="4">
        <v>0.893182231845238</v>
      </c>
      <c r="J78" s="4">
        <v>0.00284929646785714</v>
      </c>
      <c r="K78" s="4">
        <v>0.865966822412509</v>
      </c>
      <c r="L78" s="4" t="s">
        <v>5579</v>
      </c>
      <c r="M78" s="4" t="s">
        <v>8538</v>
      </c>
    </row>
    <row r="79">
      <c r="A79" s="4" t="s">
        <v>786</v>
      </c>
      <c r="B79" s="4">
        <v>0.9994691</v>
      </c>
      <c r="C79" s="7">
        <v>3.76215144E-15</v>
      </c>
      <c r="D79" s="7">
        <v>7.18860708E-37</v>
      </c>
      <c r="E79" s="4">
        <v>0.9999798</v>
      </c>
      <c r="F79" s="4">
        <v>0.9999382</v>
      </c>
      <c r="G79" s="4">
        <v>1.0</v>
      </c>
      <c r="H79" s="4">
        <v>0.001034286838</v>
      </c>
      <c r="I79" s="4">
        <v>0.936874704568528</v>
      </c>
      <c r="J79" s="7">
        <v>6.8405828E-7</v>
      </c>
      <c r="K79" s="4">
        <v>0.9999723</v>
      </c>
      <c r="L79" s="4" t="s">
        <v>3763</v>
      </c>
      <c r="M79" s="4" t="s">
        <v>787</v>
      </c>
    </row>
    <row r="80">
      <c r="A80" s="4" t="s">
        <v>1424</v>
      </c>
      <c r="B80" s="4">
        <v>0.907357602380952</v>
      </c>
      <c r="C80" s="4">
        <v>0.9999928</v>
      </c>
      <c r="D80" s="4">
        <v>0.0317061405</v>
      </c>
      <c r="E80" s="4">
        <v>0.922599330909091</v>
      </c>
      <c r="F80" s="4">
        <v>0.9999382</v>
      </c>
      <c r="G80" s="4">
        <v>0.94730663768116</v>
      </c>
      <c r="H80" s="4">
        <v>0.001034286838</v>
      </c>
      <c r="I80" s="4">
        <v>0.476819376</v>
      </c>
      <c r="J80" s="4">
        <v>0.453971382222222</v>
      </c>
      <c r="K80" s="4">
        <v>0.880315112359551</v>
      </c>
      <c r="L80" s="4" t="s">
        <v>3763</v>
      </c>
      <c r="M80" s="4" t="s">
        <v>1426</v>
      </c>
    </row>
    <row r="81">
      <c r="A81" s="4" t="s">
        <v>8640</v>
      </c>
      <c r="B81" s="4">
        <v>1.0</v>
      </c>
      <c r="C81" s="7">
        <v>8.058046205E-6</v>
      </c>
      <c r="D81" s="7">
        <v>9.4690655E-22</v>
      </c>
      <c r="E81" s="4">
        <v>0.9999984</v>
      </c>
      <c r="F81" s="4">
        <v>0.9999956</v>
      </c>
      <c r="G81" s="4">
        <v>0.9999981</v>
      </c>
      <c r="H81" s="4">
        <v>0.04530436131</v>
      </c>
      <c r="I81" s="4">
        <v>0.893182231845238</v>
      </c>
      <c r="J81" s="4">
        <v>0.0131330101555556</v>
      </c>
      <c r="K81" s="4">
        <v>1.0</v>
      </c>
      <c r="L81" s="4" t="s">
        <v>5579</v>
      </c>
      <c r="M81" s="4" t="s">
        <v>8648</v>
      </c>
    </row>
    <row r="82">
      <c r="A82" s="4" t="s">
        <v>8683</v>
      </c>
      <c r="B82" s="4">
        <v>0.945110926184379</v>
      </c>
      <c r="C82" s="4">
        <v>9.76012610294117E-4</v>
      </c>
      <c r="D82" s="7">
        <v>2.389714096875E-11</v>
      </c>
      <c r="E82" s="4">
        <v>0.9999984</v>
      </c>
      <c r="F82" s="4">
        <v>0.9999956</v>
      </c>
      <c r="G82" s="4">
        <v>0.8554574</v>
      </c>
      <c r="H82" s="4">
        <v>0.993491617406877</v>
      </c>
      <c r="I82" s="4">
        <v>0.893182231845238</v>
      </c>
      <c r="J82" s="4">
        <v>0.00806828557666667</v>
      </c>
      <c r="K82" s="4">
        <v>0.865966822412509</v>
      </c>
      <c r="L82" s="4" t="s">
        <v>5579</v>
      </c>
      <c r="M82" s="4" t="s">
        <v>8688</v>
      </c>
    </row>
    <row r="83">
      <c r="A83" s="4" t="s">
        <v>8719</v>
      </c>
      <c r="B83" s="4">
        <v>0.970891418</v>
      </c>
      <c r="C83" s="4">
        <v>0.0130019640166667</v>
      </c>
      <c r="D83" s="7">
        <v>9.77750805E-13</v>
      </c>
      <c r="E83" s="4">
        <v>0.9999984</v>
      </c>
      <c r="F83" s="4">
        <v>0.9999956</v>
      </c>
      <c r="G83" s="4">
        <v>0.993710573565324</v>
      </c>
      <c r="H83" s="4">
        <v>0.182014935533333</v>
      </c>
      <c r="I83" s="4">
        <v>0.893182231845238</v>
      </c>
      <c r="J83" s="4">
        <v>0.00827883671125</v>
      </c>
      <c r="K83" s="4">
        <v>0.865966822412509</v>
      </c>
      <c r="L83" s="4" t="s">
        <v>5579</v>
      </c>
      <c r="M83" s="4" t="s">
        <v>8725</v>
      </c>
    </row>
    <row r="84">
      <c r="A84" s="4" t="s">
        <v>8747</v>
      </c>
      <c r="B84" s="4">
        <v>0.976094235656503</v>
      </c>
      <c r="C84" s="4">
        <v>0.0374240372</v>
      </c>
      <c r="D84" s="7">
        <v>1.58148876818182E-10</v>
      </c>
      <c r="E84" s="4">
        <v>0.9999984</v>
      </c>
      <c r="F84" s="4">
        <v>0.9999956</v>
      </c>
      <c r="G84" s="4">
        <v>0.991673649725107</v>
      </c>
      <c r="H84" s="4">
        <v>0.8706436703125</v>
      </c>
      <c r="I84" s="4">
        <v>0.893182231845238</v>
      </c>
      <c r="J84" s="4">
        <v>0.0541028756173913</v>
      </c>
      <c r="K84" s="4">
        <v>0.865966822412509</v>
      </c>
      <c r="L84" s="4" t="s">
        <v>5579</v>
      </c>
      <c r="M84" s="4" t="s">
        <v>8755</v>
      </c>
    </row>
    <row r="85">
      <c r="A85" s="4" t="s">
        <v>8773</v>
      </c>
      <c r="B85" s="4">
        <v>1.0</v>
      </c>
      <c r="C85" s="4">
        <v>0.043838666632</v>
      </c>
      <c r="D85" s="7">
        <v>1.53612326785714E-12</v>
      </c>
      <c r="E85" s="4">
        <v>0.9999984</v>
      </c>
      <c r="F85" s="4">
        <v>0.9999956</v>
      </c>
      <c r="G85" s="4">
        <v>0.9999981</v>
      </c>
      <c r="H85" s="4">
        <v>0.230129989722222</v>
      </c>
      <c r="I85" s="4">
        <v>0.893182231845238</v>
      </c>
      <c r="J85" s="4">
        <v>0.330733389861111</v>
      </c>
      <c r="K85" s="4">
        <v>0.982026218380062</v>
      </c>
      <c r="L85" s="4" t="s">
        <v>5579</v>
      </c>
      <c r="M85" s="4" t="s">
        <v>8777</v>
      </c>
    </row>
    <row r="86">
      <c r="A86" s="4" t="s">
        <v>8811</v>
      </c>
      <c r="B86" s="4">
        <v>0.895601461842105</v>
      </c>
      <c r="C86" s="4">
        <v>0.995420558228485</v>
      </c>
      <c r="D86" s="4">
        <v>0.0107587506</v>
      </c>
      <c r="E86" s="4">
        <v>0.837146145223781</v>
      </c>
      <c r="F86" s="4">
        <v>0.9999956</v>
      </c>
      <c r="G86" s="4">
        <v>0.976549002822086</v>
      </c>
      <c r="H86" s="4">
        <v>0.00706001481333333</v>
      </c>
      <c r="I86" s="4">
        <v>0.893182231845238</v>
      </c>
      <c r="J86" s="4">
        <v>0.864244665081967</v>
      </c>
      <c r="K86" s="4">
        <v>0.865966822412509</v>
      </c>
      <c r="L86" s="4" t="s">
        <v>5579</v>
      </c>
      <c r="M86" s="4" t="s">
        <v>8814</v>
      </c>
    </row>
    <row r="87">
      <c r="A87" s="4" t="s">
        <v>8841</v>
      </c>
      <c r="B87" s="4">
        <v>0.895601461842105</v>
      </c>
      <c r="C87" s="4">
        <v>0.995420558228485</v>
      </c>
      <c r="D87" s="4">
        <v>0.0107587506</v>
      </c>
      <c r="E87" s="4">
        <v>0.837146145223781</v>
      </c>
      <c r="F87" s="4">
        <v>0.9999956</v>
      </c>
      <c r="G87" s="4">
        <v>0.976549002822086</v>
      </c>
      <c r="H87" s="4">
        <v>0.00706001481333333</v>
      </c>
      <c r="I87" s="4">
        <v>0.893182231845238</v>
      </c>
      <c r="J87" s="4">
        <v>0.864244665081967</v>
      </c>
      <c r="K87" s="4">
        <v>0.865966822412509</v>
      </c>
      <c r="L87" s="4" t="s">
        <v>5579</v>
      </c>
      <c r="M87" s="4" t="s">
        <v>8846</v>
      </c>
    </row>
    <row r="88">
      <c r="A88" s="4" t="s">
        <v>8863</v>
      </c>
      <c r="B88" s="4">
        <v>0.95192231934052</v>
      </c>
      <c r="C88" s="4">
        <v>0.995420558228485</v>
      </c>
      <c r="D88" s="7">
        <v>4.68995008333333E-5</v>
      </c>
      <c r="E88" s="4">
        <v>0.99188061196319</v>
      </c>
      <c r="F88" s="4">
        <v>0.9999956</v>
      </c>
      <c r="G88" s="4">
        <v>0.849556477589709</v>
      </c>
      <c r="H88" s="4">
        <v>0.385843613636364</v>
      </c>
      <c r="I88" s="4">
        <v>0.893182231845238</v>
      </c>
      <c r="J88" s="4">
        <v>0.85368141</v>
      </c>
      <c r="K88" s="4">
        <v>0.865966822412509</v>
      </c>
      <c r="L88" s="4" t="s">
        <v>5579</v>
      </c>
      <c r="M88" s="4" t="s">
        <v>8871</v>
      </c>
    </row>
    <row r="89">
      <c r="A89" s="4" t="s">
        <v>779</v>
      </c>
      <c r="B89" s="4">
        <v>0.9999187</v>
      </c>
      <c r="C89" s="7">
        <v>1.88839281E-12</v>
      </c>
      <c r="D89" s="7">
        <v>7.3499991E-35</v>
      </c>
      <c r="E89" s="4">
        <v>0.999999</v>
      </c>
      <c r="F89" s="4">
        <v>0.9999971</v>
      </c>
      <c r="G89" s="4">
        <v>1.0</v>
      </c>
      <c r="H89" s="4">
        <v>0.12057783255</v>
      </c>
      <c r="I89" s="4">
        <v>0.906192590995561</v>
      </c>
      <c r="J89" s="7">
        <v>3.0401020912E-5</v>
      </c>
      <c r="K89" s="4">
        <v>0.9999985</v>
      </c>
      <c r="L89" s="4" t="s">
        <v>5576</v>
      </c>
      <c r="M89" s="4" t="s">
        <v>780</v>
      </c>
    </row>
    <row r="90">
      <c r="A90" s="4" t="s">
        <v>7385</v>
      </c>
      <c r="B90" s="4">
        <v>0.986083146639344</v>
      </c>
      <c r="C90" s="4">
        <v>0.00847768994666667</v>
      </c>
      <c r="D90" s="7">
        <v>2.26440220971429E-12</v>
      </c>
      <c r="E90" s="4">
        <v>0.835494276593848</v>
      </c>
      <c r="F90" s="4">
        <v>0.9999971</v>
      </c>
      <c r="G90" s="4">
        <v>1.0</v>
      </c>
      <c r="H90" s="4">
        <v>0.932961418062541</v>
      </c>
      <c r="I90" s="4">
        <v>0.843999254258963</v>
      </c>
      <c r="J90" s="4">
        <v>0.0157854780825</v>
      </c>
      <c r="K90" s="4">
        <v>0.818569429712974</v>
      </c>
      <c r="L90" s="4" t="s">
        <v>5576</v>
      </c>
      <c r="M90" s="4" t="s">
        <v>7386</v>
      </c>
    </row>
    <row r="91">
      <c r="A91" s="4" t="s">
        <v>837</v>
      </c>
      <c r="B91" s="4">
        <v>0.984486663112569</v>
      </c>
      <c r="C91" s="4">
        <v>0.0409331978125</v>
      </c>
      <c r="D91" s="7">
        <v>1.0827072648E-11</v>
      </c>
      <c r="E91" s="4">
        <v>0.999999</v>
      </c>
      <c r="F91" s="4">
        <v>0.9999971</v>
      </c>
      <c r="G91" s="4">
        <v>0.993554386737618</v>
      </c>
      <c r="H91" s="4">
        <v>0.932961418062541</v>
      </c>
      <c r="I91" s="4">
        <v>0.843999254258963</v>
      </c>
      <c r="J91" s="4">
        <v>0.0779475299466667</v>
      </c>
      <c r="K91" s="4">
        <v>0.818569429712974</v>
      </c>
      <c r="L91" s="4" t="s">
        <v>5576</v>
      </c>
      <c r="M91" s="4" t="s">
        <v>839</v>
      </c>
    </row>
    <row r="92">
      <c r="A92" s="4" t="s">
        <v>2015</v>
      </c>
      <c r="B92" s="4">
        <v>0.98572365895859</v>
      </c>
      <c r="C92" s="4">
        <v>0.0966151826666667</v>
      </c>
      <c r="D92" s="7">
        <v>2.18483935E-9</v>
      </c>
      <c r="E92" s="4">
        <v>0.999999</v>
      </c>
      <c r="F92" s="4">
        <v>0.9999971</v>
      </c>
      <c r="G92" s="4">
        <v>0.991938174108972</v>
      </c>
      <c r="H92" s="4">
        <v>0.932961418062541</v>
      </c>
      <c r="I92" s="4">
        <v>0.843999254258963</v>
      </c>
      <c r="J92" s="4">
        <v>0.303762040086957</v>
      </c>
      <c r="K92" s="4">
        <v>0.818569429712974</v>
      </c>
      <c r="L92" s="4" t="s">
        <v>5576</v>
      </c>
      <c r="M92" s="4" t="s">
        <v>2017</v>
      </c>
    </row>
  </sheetData>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6" t="s">
        <v>3552</v>
      </c>
      <c r="B1" s="6" t="s">
        <v>4564</v>
      </c>
      <c r="C1" s="6" t="s">
        <v>4562</v>
      </c>
      <c r="D1" s="6" t="s">
        <v>4567</v>
      </c>
      <c r="E1" s="6" t="s">
        <v>4570</v>
      </c>
      <c r="F1" s="6" t="s">
        <v>4560</v>
      </c>
      <c r="G1" s="6" t="s">
        <v>4571</v>
      </c>
      <c r="H1" s="6" t="s">
        <v>4568</v>
      </c>
      <c r="I1" s="6" t="s">
        <v>4556</v>
      </c>
      <c r="J1" s="6" t="s">
        <v>4565</v>
      </c>
      <c r="K1" s="6" t="s">
        <v>4559</v>
      </c>
      <c r="L1" s="6" t="s">
        <v>3592</v>
      </c>
      <c r="M1" s="6" t="s">
        <v>4576</v>
      </c>
      <c r="S1" s="1"/>
    </row>
    <row r="2">
      <c r="A2" s="4" t="s">
        <v>8640</v>
      </c>
      <c r="B2" s="4">
        <v>0.009947674892</v>
      </c>
      <c r="C2" s="4">
        <v>0.004342192692</v>
      </c>
      <c r="D2" s="4">
        <v>1.0</v>
      </c>
      <c r="E2" s="4">
        <v>1.0</v>
      </c>
      <c r="F2" s="4">
        <v>1.0</v>
      </c>
      <c r="G2" s="4">
        <v>0.389573373</v>
      </c>
      <c r="H2" s="4">
        <v>0.978216820325203</v>
      </c>
      <c r="I2" s="4">
        <v>0.199003897825</v>
      </c>
      <c r="J2" s="4">
        <v>0.004463708972</v>
      </c>
      <c r="K2" s="4">
        <v>1.0</v>
      </c>
      <c r="L2" s="4" t="s">
        <v>5579</v>
      </c>
      <c r="M2" s="4" t="s">
        <v>8648</v>
      </c>
      <c r="S2" s="1"/>
    </row>
    <row r="3">
      <c r="A3" s="4" t="s">
        <v>8773</v>
      </c>
      <c r="B3" s="4">
        <v>0.009947674892</v>
      </c>
      <c r="C3" s="4">
        <v>0.1388520659</v>
      </c>
      <c r="D3" s="4">
        <v>1.0</v>
      </c>
      <c r="E3" s="4">
        <v>1.0</v>
      </c>
      <c r="F3" s="4">
        <v>1.0</v>
      </c>
      <c r="G3" s="4">
        <v>0.949461198979592</v>
      </c>
      <c r="H3" s="4">
        <v>0.978216820325203</v>
      </c>
      <c r="I3" s="4">
        <v>0.6541780301</v>
      </c>
      <c r="J3" s="4">
        <v>0.5269454245</v>
      </c>
      <c r="K3" s="4">
        <v>1.0</v>
      </c>
      <c r="L3" s="4" t="s">
        <v>5579</v>
      </c>
      <c r="M3" s="4" t="s">
        <v>8777</v>
      </c>
    </row>
    <row r="4">
      <c r="A4" s="4" t="s">
        <v>786</v>
      </c>
      <c r="B4" s="4">
        <v>0.01755769504</v>
      </c>
      <c r="C4" s="4">
        <v>0.00621110604</v>
      </c>
      <c r="D4" s="4">
        <v>1.0</v>
      </c>
      <c r="E4" s="4">
        <v>1.0</v>
      </c>
      <c r="F4" s="4">
        <v>1.0</v>
      </c>
      <c r="G4" s="4">
        <v>0.00881160404</v>
      </c>
      <c r="H4" s="4">
        <v>1.0</v>
      </c>
      <c r="I4" s="4">
        <v>0.1469546688</v>
      </c>
      <c r="J4" s="7">
        <v>2.28651964E-6</v>
      </c>
      <c r="K4" s="4">
        <v>1.0</v>
      </c>
      <c r="L4" s="4" t="s">
        <v>3763</v>
      </c>
      <c r="M4" s="4" t="s">
        <v>787</v>
      </c>
    </row>
    <row r="5">
      <c r="A5" s="4" t="s">
        <v>779</v>
      </c>
      <c r="B5" s="4">
        <v>0.023836745785</v>
      </c>
      <c r="C5" s="4">
        <v>0.01284727256</v>
      </c>
      <c r="D5" s="4">
        <v>1.0</v>
      </c>
      <c r="E5" s="4">
        <v>1.0</v>
      </c>
      <c r="F5" s="4">
        <v>1.0</v>
      </c>
      <c r="G5" s="4">
        <v>0.289114835533333</v>
      </c>
      <c r="H5" s="4">
        <v>0.955759490454545</v>
      </c>
      <c r="I5" s="4">
        <v>0.5074681956</v>
      </c>
      <c r="J5" s="7">
        <v>4.4272595108E-5</v>
      </c>
      <c r="K5" s="4">
        <v>1.0</v>
      </c>
      <c r="L5" s="4" t="s">
        <v>5576</v>
      </c>
      <c r="M5" s="4" t="s">
        <v>780</v>
      </c>
    </row>
    <row r="6">
      <c r="A6" s="4" t="s">
        <v>7385</v>
      </c>
      <c r="B6" s="4">
        <v>0.0370601157</v>
      </c>
      <c r="C6" s="4">
        <v>1.0</v>
      </c>
      <c r="D6" s="4">
        <v>1.0</v>
      </c>
      <c r="E6" s="4">
        <v>1.0</v>
      </c>
      <c r="F6" s="4">
        <v>1.0</v>
      </c>
      <c r="G6" s="4">
        <v>0.910037753801593</v>
      </c>
      <c r="H6" s="4">
        <v>0.992976484883983</v>
      </c>
      <c r="I6" s="4">
        <v>1.0</v>
      </c>
      <c r="J6" s="4">
        <v>0.003578321888</v>
      </c>
      <c r="K6" s="4">
        <v>1.0</v>
      </c>
      <c r="L6" s="4" t="s">
        <v>5576</v>
      </c>
      <c r="M6" s="4" t="s">
        <v>7386</v>
      </c>
    </row>
    <row r="7">
      <c r="A7" s="4" t="s">
        <v>8683</v>
      </c>
      <c r="B7" s="4">
        <v>0.729265336545455</v>
      </c>
      <c r="C7" s="4">
        <v>0.004342192692</v>
      </c>
      <c r="D7" s="4">
        <v>1.0</v>
      </c>
      <c r="E7" s="4">
        <v>1.0</v>
      </c>
      <c r="F7" s="4">
        <v>1.0</v>
      </c>
      <c r="G7" s="4">
        <v>0.949461198979592</v>
      </c>
      <c r="H7" s="4">
        <v>0.978216820325203</v>
      </c>
      <c r="I7" s="4">
        <v>0.995139171016692</v>
      </c>
      <c r="J7" s="4">
        <v>0.944491994881038</v>
      </c>
      <c r="K7" s="4">
        <v>1.0</v>
      </c>
      <c r="L7" s="4" t="s">
        <v>5579</v>
      </c>
      <c r="M7" s="4" t="s">
        <v>8688</v>
      </c>
    </row>
    <row r="8">
      <c r="A8" s="4" t="s">
        <v>9495</v>
      </c>
      <c r="B8" s="4">
        <v>0.951471263517528</v>
      </c>
      <c r="C8" s="4">
        <v>0.967383803099174</v>
      </c>
      <c r="D8" s="4">
        <v>0.0304930942</v>
      </c>
      <c r="E8" s="7">
        <v>5.21910177166667E-5</v>
      </c>
      <c r="F8" s="7">
        <v>2.5200648375E-11</v>
      </c>
      <c r="G8" s="4">
        <v>0.971039646388102</v>
      </c>
      <c r="H8" s="4">
        <v>0.978216820325203</v>
      </c>
      <c r="I8" s="4">
        <v>0.995139171016692</v>
      </c>
      <c r="J8" s="4">
        <v>0.973705172857143</v>
      </c>
      <c r="K8" s="7">
        <v>3.636073818E-7</v>
      </c>
      <c r="L8" s="4" t="s">
        <v>5579</v>
      </c>
      <c r="M8" s="4" t="s">
        <v>9498</v>
      </c>
    </row>
    <row r="9">
      <c r="A9" s="4" t="s">
        <v>9499</v>
      </c>
      <c r="B9" s="4">
        <v>0.951471263517528</v>
      </c>
      <c r="C9" s="4">
        <v>0.967383803099174</v>
      </c>
      <c r="D9" s="4">
        <v>0.02030918255875</v>
      </c>
      <c r="E9" s="7">
        <v>5.21910177166667E-5</v>
      </c>
      <c r="F9" s="7">
        <v>4.53816795E-11</v>
      </c>
      <c r="G9" s="4">
        <v>0.971039646388102</v>
      </c>
      <c r="H9" s="4">
        <v>0.978216820325203</v>
      </c>
      <c r="I9" s="4">
        <v>0.995139171016692</v>
      </c>
      <c r="J9" s="4">
        <v>0.973011716439246</v>
      </c>
      <c r="K9" s="7">
        <v>6.08390644066667E-7</v>
      </c>
      <c r="L9" s="4" t="s">
        <v>5579</v>
      </c>
      <c r="M9" s="4" t="s">
        <v>9508</v>
      </c>
    </row>
    <row r="10">
      <c r="A10" s="4" t="s">
        <v>9510</v>
      </c>
      <c r="B10" s="4">
        <v>0.951471263517528</v>
      </c>
      <c r="C10" s="4">
        <v>0.967383803099174</v>
      </c>
      <c r="D10" s="4">
        <v>0.0304930942</v>
      </c>
      <c r="E10" s="7">
        <v>8.14399188714286E-5</v>
      </c>
      <c r="F10" s="7">
        <v>1.98419758125E-10</v>
      </c>
      <c r="G10" s="4">
        <v>0.949461198979592</v>
      </c>
      <c r="H10" s="4">
        <v>0.978216820325203</v>
      </c>
      <c r="I10" s="4">
        <v>0.995139171016692</v>
      </c>
      <c r="J10" s="4">
        <v>0.973011716439246</v>
      </c>
      <c r="K10" s="7">
        <v>1.86047684825E-6</v>
      </c>
      <c r="L10" s="4" t="s">
        <v>5579</v>
      </c>
      <c r="M10" s="4" t="s">
        <v>9516</v>
      </c>
    </row>
    <row r="11">
      <c r="A11" s="4" t="s">
        <v>9519</v>
      </c>
      <c r="B11" s="4">
        <v>0.951471263517528</v>
      </c>
      <c r="C11" s="4">
        <v>0.967383803099174</v>
      </c>
      <c r="D11" s="4">
        <v>0.0952075234333333</v>
      </c>
      <c r="E11" s="7">
        <v>5.21910177166667E-5</v>
      </c>
      <c r="F11" s="7">
        <v>6.5337087E-10</v>
      </c>
      <c r="G11" s="4">
        <v>0.949461198979592</v>
      </c>
      <c r="H11" s="4">
        <v>0.978216820325203</v>
      </c>
      <c r="I11" s="4">
        <v>0.995139171016692</v>
      </c>
      <c r="J11" s="4">
        <v>0.97164296488498</v>
      </c>
      <c r="K11" s="7">
        <v>7.592756964E-6</v>
      </c>
      <c r="L11" s="4" t="s">
        <v>5579</v>
      </c>
      <c r="M11" s="4" t="s">
        <v>6880</v>
      </c>
    </row>
    <row r="12">
      <c r="A12" s="4" t="s">
        <v>9528</v>
      </c>
      <c r="B12" s="4">
        <v>0.951471263517528</v>
      </c>
      <c r="C12" s="4">
        <v>0.967383803099174</v>
      </c>
      <c r="D12" s="4">
        <v>1.0</v>
      </c>
      <c r="E12" s="4">
        <v>0.107825689107143</v>
      </c>
      <c r="F12" s="4">
        <v>0.00632157422727273</v>
      </c>
      <c r="G12" s="4">
        <v>0.949461198979592</v>
      </c>
      <c r="H12" s="4">
        <v>0.978216820325203</v>
      </c>
      <c r="I12" s="4">
        <v>0.995139171016692</v>
      </c>
      <c r="J12" s="4">
        <v>0.944491994881038</v>
      </c>
      <c r="K12" s="4">
        <v>1.71278801583333E-4</v>
      </c>
      <c r="L12" s="4" t="s">
        <v>5579</v>
      </c>
      <c r="M12" s="4" t="s">
        <v>9541</v>
      </c>
    </row>
    <row r="13">
      <c r="A13" s="4" t="s">
        <v>9544</v>
      </c>
      <c r="B13" s="4">
        <v>0.951471263517528</v>
      </c>
      <c r="C13" s="4">
        <v>0.967383803099174</v>
      </c>
      <c r="D13" s="4">
        <v>0.98147748456621</v>
      </c>
      <c r="E13" s="4">
        <v>0.0374137836090909</v>
      </c>
      <c r="F13" s="7">
        <v>3.12993375E-5</v>
      </c>
      <c r="G13" s="4">
        <v>0.949461198979592</v>
      </c>
      <c r="H13" s="4">
        <v>0.978216820325203</v>
      </c>
      <c r="I13" s="4">
        <v>0.995139171016692</v>
      </c>
      <c r="J13" s="4">
        <v>0.954976348768473</v>
      </c>
      <c r="K13" s="4">
        <v>6.12682196625E-4</v>
      </c>
      <c r="L13" s="4" t="s">
        <v>5579</v>
      </c>
      <c r="M13" s="4" t="s">
        <v>9554</v>
      </c>
    </row>
    <row r="14">
      <c r="A14" s="4" t="s">
        <v>9556</v>
      </c>
      <c r="B14" s="4">
        <v>0.951471263517528</v>
      </c>
      <c r="C14" s="4">
        <v>0.998315169952413</v>
      </c>
      <c r="D14" s="4">
        <v>0.756797655944444</v>
      </c>
      <c r="E14" s="4">
        <v>0.140195327933333</v>
      </c>
      <c r="F14" s="4">
        <v>0.00632157422727273</v>
      </c>
      <c r="G14" s="4">
        <v>1.0</v>
      </c>
      <c r="H14" s="4">
        <v>0.978216820325203</v>
      </c>
      <c r="I14" s="4">
        <v>0.995139171016692</v>
      </c>
      <c r="J14" s="4">
        <v>0.944491994881038</v>
      </c>
      <c r="K14" s="4">
        <v>8.89811339777778E-4</v>
      </c>
      <c r="L14" s="4" t="s">
        <v>5579</v>
      </c>
      <c r="M14" s="4" t="s">
        <v>9563</v>
      </c>
    </row>
    <row r="15">
      <c r="A15" s="4" t="s">
        <v>9564</v>
      </c>
      <c r="B15" s="4">
        <v>0.951471263517528</v>
      </c>
      <c r="C15" s="4">
        <v>0.967383803099174</v>
      </c>
      <c r="D15" s="4">
        <v>0.98147748456621</v>
      </c>
      <c r="E15" s="4">
        <v>0.006417865241</v>
      </c>
      <c r="F15" s="4">
        <v>0.842395027472527</v>
      </c>
      <c r="G15" s="4">
        <v>0.105406815608333</v>
      </c>
      <c r="H15" s="4">
        <v>0.493187172928571</v>
      </c>
      <c r="I15" s="4">
        <v>0.06398604352</v>
      </c>
      <c r="J15" s="4">
        <v>0.944491994881038</v>
      </c>
      <c r="K15" s="4">
        <v>0.217899213461538</v>
      </c>
      <c r="L15" s="4" t="s">
        <v>5579</v>
      </c>
      <c r="M15" s="4" t="s">
        <v>9569</v>
      </c>
    </row>
    <row r="16">
      <c r="A16" s="4" t="s">
        <v>9570</v>
      </c>
      <c r="B16" s="4">
        <v>0.951471263517528</v>
      </c>
      <c r="C16" s="4">
        <v>0.967383803099174</v>
      </c>
      <c r="D16" s="7">
        <v>9.614306954E-12</v>
      </c>
      <c r="E16" s="7">
        <v>3.283622579E-8</v>
      </c>
      <c r="F16" s="4">
        <v>0.033974569375</v>
      </c>
      <c r="G16" s="4">
        <v>7.192603818E-4</v>
      </c>
      <c r="H16" s="7">
        <v>7.51945238E-9</v>
      </c>
      <c r="I16" s="4">
        <v>2.4177706155E-4</v>
      </c>
      <c r="J16" s="4">
        <v>0.944491994881038</v>
      </c>
      <c r="K16" s="4">
        <v>0.6711015808</v>
      </c>
      <c r="L16" s="4" t="s">
        <v>5579</v>
      </c>
      <c r="M16" s="4" t="s">
        <v>9577</v>
      </c>
    </row>
    <row r="17">
      <c r="A17" s="4" t="s">
        <v>9579</v>
      </c>
      <c r="B17" s="4">
        <v>0.951471263517528</v>
      </c>
      <c r="C17" s="4">
        <v>0.967383803099174</v>
      </c>
      <c r="D17" s="7">
        <v>4.26683814E-5</v>
      </c>
      <c r="E17" s="7">
        <v>5.21910177166667E-5</v>
      </c>
      <c r="F17" s="4">
        <v>0.842395027472527</v>
      </c>
      <c r="G17" s="7">
        <v>1.7257784475E-8</v>
      </c>
      <c r="H17" s="7">
        <v>6.043869151E-9</v>
      </c>
      <c r="I17" s="4">
        <v>1.4698512949E-4</v>
      </c>
      <c r="J17" s="4">
        <v>0.944491994881038</v>
      </c>
      <c r="K17" s="4">
        <v>0.910579062711864</v>
      </c>
      <c r="L17" s="4" t="s">
        <v>5579</v>
      </c>
      <c r="M17" s="4" t="s">
        <v>9585</v>
      </c>
    </row>
    <row r="18">
      <c r="A18" s="4" t="s">
        <v>9587</v>
      </c>
      <c r="B18" s="4">
        <v>0.951471263517528</v>
      </c>
      <c r="C18" s="4">
        <v>0.967383803099174</v>
      </c>
      <c r="D18" s="7">
        <v>2.414687526E-6</v>
      </c>
      <c r="E18" s="4">
        <v>3.70863254111111E-4</v>
      </c>
      <c r="F18" s="4">
        <v>0.842395027472527</v>
      </c>
      <c r="G18" s="4">
        <v>0.001823146735</v>
      </c>
      <c r="H18" s="7">
        <v>6.93683910333333E-6</v>
      </c>
      <c r="I18" s="4">
        <v>0.00168270597025</v>
      </c>
      <c r="J18" s="4">
        <v>0.944491994881038</v>
      </c>
      <c r="K18" s="4">
        <v>0.910579062711864</v>
      </c>
      <c r="L18" s="4" t="s">
        <v>5579</v>
      </c>
      <c r="M18" s="4" t="s">
        <v>9594</v>
      </c>
    </row>
    <row r="19">
      <c r="A19" s="4" t="s">
        <v>9596</v>
      </c>
      <c r="B19" s="4">
        <v>0.951471263517528</v>
      </c>
      <c r="C19" s="4">
        <v>0.967383803099174</v>
      </c>
      <c r="D19" s="4">
        <v>0.517748184333333</v>
      </c>
      <c r="E19" s="4">
        <v>0.0985186655461538</v>
      </c>
      <c r="F19" s="4">
        <v>1.0</v>
      </c>
      <c r="G19" s="4">
        <v>1.80897380625E-4</v>
      </c>
      <c r="H19" s="4">
        <v>5.72976807833333E-4</v>
      </c>
      <c r="I19" s="4">
        <v>4.88112517066667E-4</v>
      </c>
      <c r="J19" s="4">
        <v>0.944491994881038</v>
      </c>
      <c r="K19" s="4">
        <v>0.910579062711864</v>
      </c>
      <c r="L19" s="4" t="s">
        <v>5579</v>
      </c>
      <c r="M19" s="4" t="s">
        <v>9605</v>
      </c>
    </row>
    <row r="20">
      <c r="A20" s="4" t="s">
        <v>9607</v>
      </c>
      <c r="B20" s="4">
        <v>0.951471263517528</v>
      </c>
      <c r="C20" s="4">
        <v>0.967383803099174</v>
      </c>
      <c r="D20" s="4">
        <v>0.714143094</v>
      </c>
      <c r="E20" s="4">
        <v>0.17338373625</v>
      </c>
      <c r="F20" s="4">
        <v>0.842395027472527</v>
      </c>
      <c r="G20" s="4">
        <v>0.00550050728125</v>
      </c>
      <c r="H20" s="4">
        <v>0.009979360195</v>
      </c>
      <c r="I20" s="4">
        <v>0.199003897825</v>
      </c>
      <c r="J20" s="4">
        <v>0.944491994881038</v>
      </c>
      <c r="K20" s="4">
        <v>0.910579062711864</v>
      </c>
      <c r="L20" s="4" t="s">
        <v>5579</v>
      </c>
      <c r="M20" s="4" t="s">
        <v>9615</v>
      </c>
    </row>
    <row r="21">
      <c r="A21" s="4" t="s">
        <v>9619</v>
      </c>
      <c r="B21" s="4">
        <v>0.951471263517528</v>
      </c>
      <c r="C21" s="4">
        <v>1.0</v>
      </c>
      <c r="D21" s="4">
        <v>0.502426231357143</v>
      </c>
      <c r="E21" s="4">
        <v>0.777304728695652</v>
      </c>
      <c r="F21" s="4">
        <v>1.0</v>
      </c>
      <c r="G21" s="4">
        <v>0.001955546247</v>
      </c>
      <c r="H21" s="4">
        <v>0.00380229397285714</v>
      </c>
      <c r="I21" s="4">
        <v>0.199003897825</v>
      </c>
      <c r="J21" s="4">
        <v>0.944491994881038</v>
      </c>
      <c r="K21" s="4">
        <v>1.0</v>
      </c>
      <c r="L21" s="4" t="s">
        <v>5579</v>
      </c>
      <c r="M21" s="4" t="s">
        <v>9629</v>
      </c>
    </row>
    <row r="22">
      <c r="A22" s="4" t="s">
        <v>9632</v>
      </c>
      <c r="B22" s="4">
        <v>0.961957425838926</v>
      </c>
      <c r="C22" s="4">
        <v>0.967383803099174</v>
      </c>
      <c r="D22" s="4">
        <v>2.40343438428571E-4</v>
      </c>
      <c r="E22" s="7">
        <v>5.21910177166667E-5</v>
      </c>
      <c r="F22" s="7">
        <v>2.76636365E-8</v>
      </c>
      <c r="G22" s="4">
        <v>0.949461198979592</v>
      </c>
      <c r="H22" s="4">
        <v>0.493187172928571</v>
      </c>
      <c r="I22" s="4">
        <v>0.995139171016692</v>
      </c>
      <c r="J22" s="4">
        <v>0.988687031408177</v>
      </c>
      <c r="K22" s="4">
        <v>4.15001176857143E-4</v>
      </c>
      <c r="L22" s="4" t="s">
        <v>5579</v>
      </c>
      <c r="M22" s="4" t="s">
        <v>9638</v>
      </c>
    </row>
    <row r="23">
      <c r="A23" s="4" t="s">
        <v>3644</v>
      </c>
      <c r="B23" s="4">
        <v>0.981465142559834</v>
      </c>
      <c r="C23" s="4">
        <v>1.0</v>
      </c>
      <c r="D23" s="4">
        <v>1.0</v>
      </c>
      <c r="E23" s="4">
        <v>0.189972551529412</v>
      </c>
      <c r="F23" s="7">
        <v>6.31663065E-16</v>
      </c>
      <c r="G23" s="4">
        <v>1.0</v>
      </c>
      <c r="H23" s="4">
        <v>1.0</v>
      </c>
      <c r="I23" s="4">
        <v>1.0</v>
      </c>
      <c r="J23" s="4">
        <v>1.0</v>
      </c>
      <c r="K23" s="7">
        <v>3.636073818E-7</v>
      </c>
      <c r="L23" s="4" t="s">
        <v>5579</v>
      </c>
      <c r="M23" s="4" t="s">
        <v>9644</v>
      </c>
    </row>
    <row r="24">
      <c r="A24" s="4" t="s">
        <v>9646</v>
      </c>
      <c r="B24" s="4">
        <v>0.981465142559834</v>
      </c>
      <c r="C24" s="4">
        <v>0.967383803099174</v>
      </c>
      <c r="D24" s="4">
        <v>0.98147748456621</v>
      </c>
      <c r="E24" s="4">
        <v>0.54735550985</v>
      </c>
      <c r="F24" s="4">
        <v>4.99381359375E-4</v>
      </c>
      <c r="G24" s="4">
        <v>0.989123241333333</v>
      </c>
      <c r="H24" s="4">
        <v>0.978216820325203</v>
      </c>
      <c r="I24" s="4">
        <v>0.995139171016692</v>
      </c>
      <c r="J24" s="4">
        <v>0.954976348768473</v>
      </c>
      <c r="K24" s="4">
        <v>0.277154734714286</v>
      </c>
      <c r="L24" s="4" t="s">
        <v>5579</v>
      </c>
      <c r="M24" s="4" t="s">
        <v>9650</v>
      </c>
    </row>
    <row r="25">
      <c r="A25" s="4" t="s">
        <v>9651</v>
      </c>
      <c r="B25" s="4">
        <v>0.981471992355694</v>
      </c>
      <c r="C25" s="4">
        <v>0.967383803099174</v>
      </c>
      <c r="D25" s="7">
        <v>6.16599279333333E-6</v>
      </c>
      <c r="E25" s="4">
        <v>1.143062004125E-4</v>
      </c>
      <c r="F25" s="4">
        <v>0.00236445506666667</v>
      </c>
      <c r="G25" s="4">
        <v>0.219449172714286</v>
      </c>
      <c r="H25" s="4">
        <v>5.72976807833333E-4</v>
      </c>
      <c r="I25" s="4">
        <v>0.790797259</v>
      </c>
      <c r="J25" s="4">
        <v>0.973011716439246</v>
      </c>
      <c r="K25" s="4">
        <v>0.7574192976875</v>
      </c>
      <c r="L25" s="4" t="s">
        <v>5579</v>
      </c>
      <c r="M25" s="4" t="s">
        <v>9655</v>
      </c>
    </row>
    <row r="26">
      <c r="A26" s="4" t="s">
        <v>9656</v>
      </c>
      <c r="B26" s="4">
        <v>0.992279319580167</v>
      </c>
      <c r="C26" s="4">
        <v>1.0</v>
      </c>
      <c r="D26" s="4">
        <v>1.0</v>
      </c>
      <c r="E26" s="4">
        <v>1.0</v>
      </c>
      <c r="F26" s="7">
        <v>1.7677813266E-17</v>
      </c>
      <c r="G26" s="4">
        <v>1.0</v>
      </c>
      <c r="H26" s="4">
        <v>1.0</v>
      </c>
      <c r="I26" s="4">
        <v>1.0</v>
      </c>
      <c r="J26" s="4">
        <v>1.0</v>
      </c>
      <c r="K26" s="7">
        <v>1.997638405E-10</v>
      </c>
      <c r="L26" s="4" t="s">
        <v>5576</v>
      </c>
      <c r="M26" s="4" t="s">
        <v>9661</v>
      </c>
    </row>
    <row r="27">
      <c r="A27" s="4" t="s">
        <v>9663</v>
      </c>
      <c r="B27" s="4">
        <v>0.992279319580167</v>
      </c>
      <c r="C27" s="4">
        <v>1.0</v>
      </c>
      <c r="D27" s="4">
        <v>1.0</v>
      </c>
      <c r="E27" s="4">
        <v>1.0</v>
      </c>
      <c r="F27" s="7">
        <v>4.523038953E-5</v>
      </c>
      <c r="G27" s="4">
        <v>1.0</v>
      </c>
      <c r="H27" s="4">
        <v>1.0</v>
      </c>
      <c r="I27" s="4">
        <v>1.0</v>
      </c>
      <c r="J27" s="4">
        <v>1.0</v>
      </c>
      <c r="K27" s="7">
        <v>7.47061812833333E-6</v>
      </c>
      <c r="L27" s="4" t="s">
        <v>5576</v>
      </c>
      <c r="M27" s="4" t="s">
        <v>9666</v>
      </c>
    </row>
    <row r="28">
      <c r="A28" s="4" t="s">
        <v>9667</v>
      </c>
      <c r="B28" s="4">
        <v>0.992279319580167</v>
      </c>
      <c r="C28" s="4">
        <v>1.0</v>
      </c>
      <c r="D28" s="4">
        <v>1.0</v>
      </c>
      <c r="E28" s="4">
        <v>1.0</v>
      </c>
      <c r="F28" s="4">
        <v>6.4219504536E-4</v>
      </c>
      <c r="G28" s="4">
        <v>1.0</v>
      </c>
      <c r="H28" s="4">
        <v>1.0</v>
      </c>
      <c r="I28" s="4">
        <v>1.0</v>
      </c>
      <c r="J28" s="4">
        <v>1.0</v>
      </c>
      <c r="K28" s="4">
        <v>1.97899405E-4</v>
      </c>
      <c r="L28" s="4" t="s">
        <v>5576</v>
      </c>
      <c r="M28" s="4" t="s">
        <v>9672</v>
      </c>
    </row>
    <row r="29">
      <c r="A29" s="4" t="s">
        <v>9676</v>
      </c>
      <c r="B29" s="4">
        <v>0.992279319580167</v>
      </c>
      <c r="C29" s="4">
        <v>1.0</v>
      </c>
      <c r="D29" s="4">
        <v>1.0</v>
      </c>
      <c r="E29" s="4">
        <v>1.0</v>
      </c>
      <c r="F29" s="4">
        <v>0.00293090249314286</v>
      </c>
      <c r="G29" s="4">
        <v>1.0</v>
      </c>
      <c r="H29" s="4">
        <v>1.0</v>
      </c>
      <c r="I29" s="4">
        <v>1.0</v>
      </c>
      <c r="J29" s="4">
        <v>1.0</v>
      </c>
      <c r="K29" s="4">
        <v>0.003474219041</v>
      </c>
      <c r="L29" s="4" t="s">
        <v>5576</v>
      </c>
      <c r="M29" s="4" t="s">
        <v>9681</v>
      </c>
    </row>
    <row r="30">
      <c r="A30" s="4" t="s">
        <v>1174</v>
      </c>
      <c r="B30" s="4">
        <v>0.992279319580167</v>
      </c>
      <c r="C30" s="4">
        <v>0.14762779188</v>
      </c>
      <c r="D30" s="4">
        <v>1.0</v>
      </c>
      <c r="E30" s="4">
        <v>1.0</v>
      </c>
      <c r="F30" s="4">
        <v>1.0</v>
      </c>
      <c r="G30" s="4">
        <v>0.012797501352</v>
      </c>
      <c r="H30" s="4">
        <v>0.955759490454545</v>
      </c>
      <c r="I30" s="4">
        <v>0.5074681956</v>
      </c>
      <c r="J30" s="4">
        <v>3.416925024E-4</v>
      </c>
      <c r="K30" s="4">
        <v>1.0</v>
      </c>
      <c r="L30" s="4" t="s">
        <v>5576</v>
      </c>
      <c r="M30" s="4" t="s">
        <v>1176</v>
      </c>
    </row>
    <row r="31">
      <c r="A31" s="4" t="s">
        <v>9693</v>
      </c>
      <c r="B31" s="4">
        <v>0.997327647193961</v>
      </c>
      <c r="C31" s="4">
        <v>1.0</v>
      </c>
      <c r="D31" s="4">
        <v>1.0</v>
      </c>
      <c r="E31" s="4">
        <v>1.0</v>
      </c>
      <c r="F31" s="7">
        <v>1.7677813266E-17</v>
      </c>
      <c r="G31" s="4">
        <v>1.0</v>
      </c>
      <c r="H31" s="4">
        <v>1.0</v>
      </c>
      <c r="I31" s="4">
        <v>1.0</v>
      </c>
      <c r="J31" s="4">
        <v>1.0</v>
      </c>
      <c r="K31" s="7">
        <v>9.7995102375E-8</v>
      </c>
      <c r="L31" s="4" t="s">
        <v>5576</v>
      </c>
      <c r="M31" s="4" t="s">
        <v>3696</v>
      </c>
    </row>
    <row r="32">
      <c r="A32" s="4" t="s">
        <v>8062</v>
      </c>
      <c r="B32" s="4">
        <v>1.0</v>
      </c>
      <c r="C32" s="4">
        <v>1.0</v>
      </c>
      <c r="D32" s="4">
        <v>1.0</v>
      </c>
      <c r="E32" s="7">
        <v>1.3428174E-5</v>
      </c>
      <c r="F32" s="7">
        <v>1.70840504E-15</v>
      </c>
      <c r="G32" s="4">
        <v>1.0</v>
      </c>
      <c r="H32" s="4">
        <v>1.0</v>
      </c>
      <c r="I32" s="4">
        <v>1.0</v>
      </c>
      <c r="J32" s="4">
        <v>0.971742016666667</v>
      </c>
      <c r="K32" s="7">
        <v>2.65230958E-11</v>
      </c>
      <c r="L32" s="4" t="s">
        <v>8251</v>
      </c>
      <c r="M32" s="4" t="s">
        <v>8063</v>
      </c>
    </row>
    <row r="33">
      <c r="A33" s="4" t="s">
        <v>91</v>
      </c>
      <c r="B33" s="4">
        <v>1.0</v>
      </c>
      <c r="C33" s="4">
        <v>1.0</v>
      </c>
      <c r="D33" s="4">
        <v>0.3586240975</v>
      </c>
      <c r="E33" s="4">
        <v>0.00120205875</v>
      </c>
      <c r="F33" s="7">
        <v>1.51367596E-7</v>
      </c>
      <c r="G33" s="4">
        <v>1.0</v>
      </c>
      <c r="H33" s="4">
        <v>1.0</v>
      </c>
      <c r="I33" s="4">
        <v>1.0</v>
      </c>
      <c r="J33" s="4">
        <v>0.971742016666667</v>
      </c>
      <c r="K33" s="7">
        <v>8.9399891E-6</v>
      </c>
      <c r="L33" s="4" t="s">
        <v>8251</v>
      </c>
      <c r="M33" s="4" t="s">
        <v>92</v>
      </c>
    </row>
    <row r="34">
      <c r="A34" s="4" t="s">
        <v>2511</v>
      </c>
      <c r="B34" s="4">
        <v>1.0</v>
      </c>
      <c r="C34" s="4">
        <v>1.0</v>
      </c>
      <c r="D34" s="4">
        <v>1.0</v>
      </c>
      <c r="E34" s="4">
        <v>0.0938653956</v>
      </c>
      <c r="F34" s="4">
        <v>3.0012369E-4</v>
      </c>
      <c r="G34" s="4">
        <v>1.0</v>
      </c>
      <c r="H34" s="4">
        <v>1.0</v>
      </c>
      <c r="I34" s="4">
        <v>1.0</v>
      </c>
      <c r="J34" s="4">
        <v>1.0</v>
      </c>
      <c r="K34" s="4">
        <v>0.00277029808</v>
      </c>
      <c r="L34" s="4" t="s">
        <v>3763</v>
      </c>
      <c r="M34" s="4" t="s">
        <v>2512</v>
      </c>
    </row>
    <row r="35">
      <c r="A35" s="4" t="s">
        <v>2568</v>
      </c>
      <c r="B35" s="4">
        <v>1.0</v>
      </c>
      <c r="C35" s="4">
        <v>1.0</v>
      </c>
      <c r="D35" s="4">
        <v>1.0</v>
      </c>
      <c r="E35" s="4">
        <v>0.5715078875</v>
      </c>
      <c r="F35" s="4">
        <v>0.00362835238666667</v>
      </c>
      <c r="G35" s="4">
        <v>1.0</v>
      </c>
      <c r="H35" s="4">
        <v>1.0</v>
      </c>
      <c r="I35" s="4">
        <v>1.0</v>
      </c>
      <c r="J35" s="4">
        <v>0.971742016666667</v>
      </c>
      <c r="K35" s="4">
        <v>0.0096334989</v>
      </c>
      <c r="L35" s="4" t="s">
        <v>8251</v>
      </c>
      <c r="M35" s="4" t="s">
        <v>9738</v>
      </c>
    </row>
    <row r="36">
      <c r="A36" s="4" t="s">
        <v>9742</v>
      </c>
      <c r="B36" s="4">
        <v>1.0</v>
      </c>
      <c r="C36" s="4">
        <v>1.0</v>
      </c>
      <c r="D36" s="4">
        <v>1.0</v>
      </c>
      <c r="E36" s="4">
        <v>1.0</v>
      </c>
      <c r="F36" s="4">
        <v>0.002039264558</v>
      </c>
      <c r="G36" s="4">
        <v>1.0</v>
      </c>
      <c r="H36" s="4">
        <v>1.0</v>
      </c>
      <c r="I36" s="4">
        <v>1.0</v>
      </c>
      <c r="J36" s="4">
        <v>1.0</v>
      </c>
      <c r="K36" s="4">
        <v>0.973714671360322</v>
      </c>
      <c r="L36" s="4" t="s">
        <v>5576</v>
      </c>
      <c r="M36" s="4" t="s">
        <v>9746</v>
      </c>
    </row>
    <row r="37">
      <c r="A37" s="4" t="s">
        <v>7782</v>
      </c>
      <c r="B37" s="4">
        <v>1.0</v>
      </c>
      <c r="C37" s="4">
        <v>1.0</v>
      </c>
      <c r="D37" s="4">
        <v>1.0</v>
      </c>
      <c r="E37" s="4">
        <v>1.0</v>
      </c>
      <c r="F37" s="4">
        <v>1.0</v>
      </c>
      <c r="G37" s="7">
        <v>3.624502361E-12</v>
      </c>
      <c r="H37" s="7">
        <v>9.4017389E-6</v>
      </c>
      <c r="I37" s="4">
        <v>0.991364704083333</v>
      </c>
      <c r="J37" s="4">
        <v>0.944491994881038</v>
      </c>
      <c r="K37" s="4">
        <v>1.0</v>
      </c>
      <c r="L37" s="4" t="s">
        <v>5579</v>
      </c>
      <c r="M37" s="4" t="s">
        <v>5708</v>
      </c>
    </row>
    <row r="38">
      <c r="A38" s="4" t="s">
        <v>7557</v>
      </c>
      <c r="B38" s="4">
        <v>1.0</v>
      </c>
      <c r="C38" s="4">
        <v>0.967383803099174</v>
      </c>
      <c r="D38" s="4">
        <v>1.0</v>
      </c>
      <c r="E38" s="4">
        <v>1.0</v>
      </c>
      <c r="F38" s="4">
        <v>1.0</v>
      </c>
      <c r="G38" s="7">
        <v>3.884337882E-6</v>
      </c>
      <c r="H38" s="4">
        <v>0.237720193333333</v>
      </c>
      <c r="I38" s="4">
        <v>0.995139171016692</v>
      </c>
      <c r="J38" s="4">
        <v>0.944491994881038</v>
      </c>
      <c r="K38" s="4">
        <v>1.0</v>
      </c>
      <c r="L38" s="4" t="s">
        <v>5579</v>
      </c>
      <c r="M38" s="4" t="s">
        <v>7565</v>
      </c>
    </row>
    <row r="39">
      <c r="A39" s="4" t="s">
        <v>9753</v>
      </c>
      <c r="B39" s="4">
        <v>1.0</v>
      </c>
      <c r="C39" s="4">
        <v>0.967383803099174</v>
      </c>
      <c r="D39" s="7">
        <v>4.26683814E-5</v>
      </c>
      <c r="E39" s="4">
        <v>0.975887835164835</v>
      </c>
      <c r="F39" s="4">
        <v>0.842395027472527</v>
      </c>
      <c r="G39" s="4">
        <v>0.949461198979592</v>
      </c>
      <c r="H39" s="4">
        <v>0.249211285545455</v>
      </c>
      <c r="I39" s="4">
        <v>0.995139171016692</v>
      </c>
      <c r="J39" s="4">
        <v>0.944491994881038</v>
      </c>
      <c r="K39" s="4">
        <v>1.0</v>
      </c>
      <c r="L39" s="4" t="s">
        <v>5579</v>
      </c>
      <c r="M39" s="4" t="s">
        <v>9755</v>
      </c>
    </row>
    <row r="40">
      <c r="A40" s="4" t="s">
        <v>5578</v>
      </c>
      <c r="B40" s="4">
        <v>1.0</v>
      </c>
      <c r="C40" s="4">
        <v>1.0</v>
      </c>
      <c r="D40" s="7">
        <v>4.26683814E-5</v>
      </c>
      <c r="E40" s="4">
        <v>1.0</v>
      </c>
      <c r="F40" s="4">
        <v>0.980541767764298</v>
      </c>
      <c r="G40" s="4">
        <v>0.949461198979592</v>
      </c>
      <c r="H40" s="4">
        <v>0.249211285545455</v>
      </c>
      <c r="I40" s="4">
        <v>0.995139171016692</v>
      </c>
      <c r="J40" s="4">
        <v>0.967359996544715</v>
      </c>
      <c r="K40" s="4">
        <v>1.0</v>
      </c>
      <c r="L40" s="4" t="s">
        <v>5579</v>
      </c>
      <c r="M40" s="4" t="s">
        <v>5580</v>
      </c>
    </row>
    <row r="41">
      <c r="A41" s="4" t="s">
        <v>5606</v>
      </c>
      <c r="B41" s="4">
        <v>1.0</v>
      </c>
      <c r="C41" s="4">
        <v>1.0</v>
      </c>
      <c r="D41" s="4">
        <v>1.4095285356E-4</v>
      </c>
      <c r="E41" s="4">
        <v>1.0</v>
      </c>
      <c r="F41" s="4">
        <v>1.0</v>
      </c>
      <c r="G41" s="4">
        <v>0.955512901212687</v>
      </c>
      <c r="H41" s="4">
        <v>0.955759490454545</v>
      </c>
      <c r="I41" s="4">
        <v>1.0</v>
      </c>
      <c r="J41" s="4">
        <v>0.958491841014034</v>
      </c>
      <c r="K41" s="4">
        <v>1.0</v>
      </c>
      <c r="L41" s="4" t="s">
        <v>5576</v>
      </c>
      <c r="M41" s="4" t="s">
        <v>5616</v>
      </c>
    </row>
    <row r="42">
      <c r="A42" s="4" t="s">
        <v>9760</v>
      </c>
      <c r="B42" s="4">
        <v>1.0</v>
      </c>
      <c r="C42" s="4">
        <v>1.0</v>
      </c>
      <c r="D42" s="4">
        <v>1.0</v>
      </c>
      <c r="E42" s="4">
        <v>1.0</v>
      </c>
      <c r="F42" s="7">
        <v>7.041758776E-11</v>
      </c>
      <c r="G42" s="4">
        <v>1.0</v>
      </c>
      <c r="H42" s="4">
        <v>1.0</v>
      </c>
      <c r="I42" s="4">
        <v>1.0</v>
      </c>
      <c r="J42" s="4">
        <v>1.0</v>
      </c>
      <c r="K42" s="4">
        <v>1.0</v>
      </c>
      <c r="L42" s="4" t="s">
        <v>5576</v>
      </c>
      <c r="M42" s="4" t="s">
        <v>9762</v>
      </c>
    </row>
    <row r="43">
      <c r="A43" s="4" t="s">
        <v>9763</v>
      </c>
      <c r="B43" s="4">
        <v>1.0</v>
      </c>
      <c r="C43" s="4">
        <v>1.0</v>
      </c>
      <c r="D43" s="4">
        <v>1.0</v>
      </c>
      <c r="E43" s="4">
        <v>1.0</v>
      </c>
      <c r="F43" s="4">
        <v>0.005321261907</v>
      </c>
      <c r="G43" s="4">
        <v>1.0</v>
      </c>
      <c r="H43" s="4">
        <v>1.0</v>
      </c>
      <c r="I43" s="4">
        <v>1.0</v>
      </c>
      <c r="J43" s="4">
        <v>1.0</v>
      </c>
      <c r="K43" s="4">
        <v>1.0</v>
      </c>
      <c r="L43" s="4" t="s">
        <v>5576</v>
      </c>
      <c r="M43" s="4" t="s">
        <v>9765</v>
      </c>
    </row>
    <row r="44">
      <c r="A44" s="4" t="s">
        <v>9766</v>
      </c>
      <c r="B44" s="4"/>
      <c r="C44" s="4"/>
      <c r="D44" s="4"/>
      <c r="E44" s="4"/>
      <c r="F44" s="4"/>
      <c r="G44" s="4"/>
      <c r="H44" s="4"/>
      <c r="I44" s="4"/>
      <c r="J44" s="4"/>
      <c r="K44" s="4"/>
      <c r="L44" s="4"/>
      <c r="M44" s="4"/>
    </row>
    <row r="45">
      <c r="M45" s="4"/>
    </row>
    <row r="46">
      <c r="A46" s="4"/>
      <c r="B46" s="4"/>
      <c r="C46" s="7"/>
      <c r="D46" s="4"/>
      <c r="E46" s="4"/>
      <c r="F46" s="4"/>
      <c r="G46" s="4"/>
      <c r="H46" s="4"/>
      <c r="I46" s="4"/>
      <c r="J46" s="4"/>
      <c r="K46" s="4"/>
      <c r="L46" s="4"/>
    </row>
    <row r="47">
      <c r="A47" s="4"/>
      <c r="B47" s="4"/>
      <c r="C47" s="7"/>
      <c r="D47" s="4"/>
      <c r="E47" s="4"/>
      <c r="F47" s="4"/>
      <c r="G47" s="4"/>
      <c r="H47" s="4"/>
      <c r="I47" s="4"/>
      <c r="J47" s="4"/>
      <c r="K47" s="4"/>
      <c r="L47" s="4"/>
    </row>
    <row r="48">
      <c r="A48" s="4"/>
      <c r="B48" s="4"/>
      <c r="C48" s="4"/>
      <c r="D48" s="4"/>
      <c r="E48" s="4"/>
      <c r="F48" s="4"/>
      <c r="G48" s="4"/>
      <c r="H48" s="4"/>
      <c r="I48" s="4"/>
      <c r="J48" s="4"/>
      <c r="K48" s="4"/>
      <c r="L48" s="4"/>
    </row>
    <row r="49">
      <c r="A49" s="4"/>
      <c r="B49" s="4"/>
      <c r="C49" s="4"/>
      <c r="D49" s="4"/>
      <c r="E49" s="4"/>
      <c r="F49" s="4"/>
      <c r="G49" s="4"/>
      <c r="H49" s="4"/>
      <c r="I49" s="4"/>
      <c r="J49" s="4"/>
      <c r="K49" s="4"/>
      <c r="L49" s="4"/>
    </row>
    <row r="50">
      <c r="A50" s="4"/>
      <c r="B50" s="4"/>
      <c r="C50" s="4"/>
      <c r="D50" s="4"/>
      <c r="E50" s="4"/>
      <c r="F50" s="4"/>
      <c r="G50" s="4"/>
      <c r="H50" s="4"/>
      <c r="I50" s="4"/>
      <c r="J50" s="4"/>
      <c r="K50" s="4"/>
      <c r="L50" s="4"/>
    </row>
    <row r="51">
      <c r="A51" s="4"/>
      <c r="B51" s="4"/>
      <c r="C51" s="7"/>
      <c r="D51" s="4"/>
      <c r="E51" s="4"/>
      <c r="F51" s="4"/>
      <c r="G51" s="7"/>
      <c r="H51" s="4"/>
      <c r="I51" s="7"/>
      <c r="J51" s="4"/>
      <c r="K51" s="7"/>
      <c r="L51" s="4"/>
    </row>
    <row r="52">
      <c r="A52" s="4"/>
      <c r="B52" s="4"/>
      <c r="C52" s="7"/>
      <c r="D52" s="4"/>
      <c r="E52" s="4"/>
      <c r="F52" s="4"/>
      <c r="G52" s="4"/>
      <c r="H52" s="4"/>
      <c r="I52" s="4"/>
      <c r="J52" s="4"/>
      <c r="K52" s="4"/>
      <c r="L52" s="4"/>
    </row>
    <row r="53">
      <c r="A53" s="4"/>
      <c r="B53" s="4"/>
      <c r="C53" s="4"/>
      <c r="D53" s="4"/>
      <c r="E53" s="4"/>
      <c r="F53" s="4"/>
      <c r="G53" s="4"/>
      <c r="H53" s="4"/>
      <c r="I53" s="4"/>
      <c r="J53" s="4"/>
      <c r="K53" s="4"/>
      <c r="L53" s="4"/>
    </row>
    <row r="54">
      <c r="A54" s="4"/>
      <c r="B54" s="4"/>
      <c r="C54" s="7"/>
      <c r="D54" s="4"/>
      <c r="E54" s="4"/>
      <c r="F54" s="4"/>
      <c r="G54" s="4"/>
      <c r="H54" s="4"/>
      <c r="I54" s="4"/>
      <c r="J54" s="4"/>
      <c r="K54" s="7"/>
      <c r="L54" s="4"/>
    </row>
    <row r="55">
      <c r="A55" s="4"/>
      <c r="B55" s="4"/>
      <c r="C55" s="4"/>
      <c r="D55" s="4"/>
      <c r="E55" s="4"/>
      <c r="F55" s="4"/>
      <c r="G55" s="4"/>
      <c r="H55" s="4"/>
      <c r="I55" s="4"/>
      <c r="J55" s="4"/>
      <c r="K55" s="4"/>
      <c r="L55" s="4"/>
    </row>
    <row r="56">
      <c r="A56" s="4"/>
      <c r="B56" s="4"/>
      <c r="C56" s="7"/>
      <c r="D56" s="4"/>
      <c r="E56" s="4"/>
      <c r="F56" s="4"/>
      <c r="G56" s="4"/>
      <c r="H56" s="4"/>
      <c r="I56" s="7"/>
      <c r="J56" s="4"/>
      <c r="K56" s="7"/>
      <c r="L56" s="4"/>
    </row>
    <row r="57">
      <c r="A57" s="4"/>
      <c r="B57" s="4"/>
      <c r="C57" s="7"/>
      <c r="D57" s="4"/>
      <c r="E57" s="4"/>
      <c r="F57" s="4"/>
      <c r="G57" s="4"/>
      <c r="H57" s="4"/>
      <c r="I57" s="7"/>
      <c r="J57" s="4"/>
      <c r="K57" s="7"/>
      <c r="L57" s="4"/>
    </row>
    <row r="58">
      <c r="A58" s="4"/>
      <c r="B58" s="4"/>
      <c r="C58" s="7"/>
      <c r="D58" s="4"/>
      <c r="E58" s="4"/>
      <c r="F58" s="4"/>
      <c r="G58" s="4"/>
      <c r="H58" s="4"/>
      <c r="I58" s="4"/>
      <c r="J58" s="4"/>
      <c r="K58" s="7"/>
      <c r="L58" s="4"/>
    </row>
    <row r="59">
      <c r="A59" s="4"/>
      <c r="B59" s="4"/>
      <c r="C59" s="7"/>
      <c r="D59" s="4"/>
      <c r="E59" s="4"/>
      <c r="F59" s="4"/>
      <c r="G59" s="7"/>
      <c r="H59" s="4"/>
      <c r="I59" s="7"/>
      <c r="J59" s="4"/>
      <c r="K59" s="7"/>
      <c r="L59" s="4"/>
    </row>
    <row r="60">
      <c r="A60" s="4"/>
      <c r="B60" s="4"/>
      <c r="C60" s="7"/>
      <c r="D60" s="4"/>
      <c r="E60" s="4"/>
      <c r="F60" s="4"/>
      <c r="G60" s="4"/>
      <c r="H60" s="4"/>
      <c r="I60" s="7"/>
      <c r="J60" s="4"/>
      <c r="K60" s="7"/>
      <c r="L60" s="4"/>
    </row>
    <row r="61">
      <c r="A61" s="4"/>
      <c r="B61" s="4"/>
      <c r="C61" s="7"/>
      <c r="D61" s="4"/>
      <c r="E61" s="4"/>
      <c r="F61" s="4"/>
      <c r="G61" s="4"/>
      <c r="H61" s="4"/>
      <c r="I61" s="4"/>
      <c r="J61" s="4"/>
      <c r="K61" s="7"/>
      <c r="L61" s="4"/>
    </row>
    <row r="62">
      <c r="A62" s="4"/>
      <c r="B62" s="4"/>
      <c r="C62" s="7"/>
      <c r="D62" s="4"/>
      <c r="E62" s="4"/>
      <c r="F62" s="4"/>
      <c r="G62" s="7"/>
      <c r="H62" s="4"/>
      <c r="I62" s="7"/>
      <c r="J62" s="4"/>
      <c r="K62" s="7"/>
      <c r="L62" s="4"/>
    </row>
    <row r="63">
      <c r="A63" s="4"/>
      <c r="B63" s="4"/>
      <c r="C63" s="7"/>
      <c r="D63" s="4"/>
      <c r="E63" s="4"/>
      <c r="F63" s="4"/>
      <c r="G63" s="4"/>
      <c r="H63" s="4"/>
      <c r="I63" s="7"/>
      <c r="J63" s="4"/>
      <c r="K63" s="7"/>
      <c r="L63" s="4"/>
    </row>
    <row r="64">
      <c r="A64" s="4"/>
      <c r="B64" s="4"/>
      <c r="C64" s="7"/>
      <c r="D64" s="4"/>
      <c r="E64" s="4"/>
      <c r="F64" s="4"/>
      <c r="G64" s="4"/>
      <c r="H64" s="4"/>
      <c r="I64" s="4"/>
      <c r="J64" s="4"/>
      <c r="K64" s="7"/>
      <c r="L64" s="4"/>
    </row>
    <row r="65">
      <c r="A65" s="4"/>
      <c r="B65" s="4"/>
      <c r="C65" s="4"/>
      <c r="D65" s="4"/>
      <c r="E65" s="4"/>
      <c r="F65" s="4"/>
      <c r="G65" s="4"/>
      <c r="H65" s="4"/>
      <c r="I65" s="4"/>
      <c r="J65" s="4"/>
      <c r="K65" s="4"/>
      <c r="L65" s="4"/>
    </row>
    <row r="66">
      <c r="A66" s="4"/>
      <c r="B66" s="4"/>
      <c r="C66" s="4"/>
      <c r="D66" s="4"/>
      <c r="E66" s="4"/>
      <c r="F66" s="4"/>
      <c r="G66" s="4"/>
      <c r="H66" s="4"/>
      <c r="I66" s="4"/>
      <c r="J66" s="4"/>
      <c r="K66" s="4"/>
      <c r="L66" s="4"/>
    </row>
    <row r="67">
      <c r="A67" s="4"/>
      <c r="B67" s="4"/>
      <c r="C67" s="4"/>
      <c r="D67" s="4"/>
      <c r="E67" s="4"/>
      <c r="F67" s="4"/>
      <c r="G67" s="4"/>
      <c r="H67" s="4"/>
      <c r="I67" s="4"/>
      <c r="J67" s="4"/>
      <c r="K67" s="4"/>
      <c r="L67" s="4"/>
    </row>
    <row r="68">
      <c r="A68" s="4"/>
      <c r="B68" s="4"/>
      <c r="C68" s="4"/>
      <c r="D68" s="4"/>
      <c r="E68" s="4"/>
      <c r="F68" s="4"/>
      <c r="G68" s="4"/>
      <c r="H68" s="4"/>
      <c r="I68" s="4"/>
      <c r="J68" s="4"/>
      <c r="K68" s="4"/>
      <c r="L68" s="4"/>
    </row>
    <row r="69">
      <c r="A69" s="4"/>
      <c r="B69" s="4"/>
      <c r="C69" s="4"/>
      <c r="D69" s="4"/>
      <c r="E69" s="4"/>
      <c r="F69" s="4"/>
      <c r="G69" s="4"/>
      <c r="H69" s="4"/>
      <c r="I69" s="4"/>
      <c r="J69" s="4"/>
      <c r="K69" s="4"/>
      <c r="L69" s="4"/>
    </row>
    <row r="70">
      <c r="A70" s="4"/>
      <c r="B70" s="4"/>
      <c r="C70" s="7"/>
      <c r="D70" s="4"/>
      <c r="E70" s="4"/>
      <c r="F70" s="4"/>
      <c r="G70" s="4"/>
      <c r="H70" s="4"/>
      <c r="I70" s="4"/>
      <c r="J70" s="4"/>
      <c r="K70" s="7"/>
      <c r="L70" s="4"/>
    </row>
    <row r="71">
      <c r="A71" s="4"/>
      <c r="B71" s="4"/>
      <c r="C71" s="7"/>
      <c r="D71" s="4"/>
      <c r="E71" s="4"/>
      <c r="F71" s="4"/>
      <c r="G71" s="4"/>
      <c r="H71" s="4"/>
      <c r="I71" s="7"/>
      <c r="J71" s="4"/>
      <c r="K71" s="7"/>
      <c r="L71" s="4"/>
    </row>
    <row r="72">
      <c r="A72" s="4"/>
      <c r="B72" s="4"/>
      <c r="C72" s="4"/>
      <c r="D72" s="4"/>
      <c r="E72" s="4"/>
      <c r="F72" s="4"/>
      <c r="G72" s="4"/>
      <c r="H72" s="4"/>
      <c r="I72" s="4"/>
      <c r="J72" s="4"/>
      <c r="K72" s="4"/>
      <c r="L72" s="4"/>
    </row>
    <row r="73">
      <c r="A73" s="4"/>
      <c r="B73" s="4"/>
      <c r="C73" s="4"/>
      <c r="D73" s="4"/>
      <c r="E73" s="4"/>
      <c r="F73" s="4"/>
      <c r="G73" s="4"/>
      <c r="H73" s="4"/>
      <c r="I73" s="4"/>
      <c r="J73" s="4"/>
      <c r="K73" s="7"/>
      <c r="L73" s="4"/>
    </row>
    <row r="74">
      <c r="A74" s="4"/>
      <c r="B74" s="4"/>
      <c r="C74" s="4"/>
      <c r="D74" s="4"/>
      <c r="E74" s="4"/>
      <c r="F74" s="4"/>
      <c r="G74" s="4"/>
      <c r="H74" s="4"/>
      <c r="I74" s="7"/>
      <c r="J74" s="4"/>
      <c r="K74" s="7"/>
      <c r="L74" s="4"/>
    </row>
    <row r="75">
      <c r="A75" s="4"/>
      <c r="B75" s="4"/>
      <c r="C75" s="4"/>
      <c r="D75" s="4"/>
      <c r="E75" s="4"/>
      <c r="F75" s="4"/>
      <c r="G75" s="4"/>
      <c r="H75" s="4"/>
      <c r="I75" s="4"/>
      <c r="J75" s="4"/>
      <c r="K75" s="4"/>
      <c r="L75" s="4"/>
    </row>
    <row r="76">
      <c r="A76" s="4"/>
      <c r="B76" s="4"/>
      <c r="C76" s="4"/>
      <c r="D76" s="4"/>
      <c r="E76" s="4"/>
      <c r="F76" s="4"/>
      <c r="G76" s="4"/>
      <c r="H76" s="4"/>
      <c r="I76" s="4"/>
      <c r="J76" s="4"/>
      <c r="K76" s="4"/>
      <c r="L76" s="4"/>
    </row>
    <row r="77">
      <c r="A77" s="4"/>
      <c r="B77" s="4"/>
      <c r="C77" s="7"/>
      <c r="D77" s="4"/>
      <c r="E77" s="4"/>
      <c r="F77" s="4"/>
      <c r="G77" s="4"/>
      <c r="H77" s="4"/>
      <c r="I77" s="4"/>
      <c r="J77" s="4"/>
      <c r="K77" s="7"/>
      <c r="L77" s="4"/>
    </row>
    <row r="78">
      <c r="A78" s="4"/>
      <c r="B78" s="4"/>
      <c r="C78" s="4"/>
      <c r="D78" s="4"/>
      <c r="E78" s="4"/>
      <c r="F78" s="4"/>
      <c r="G78" s="4"/>
      <c r="H78" s="4"/>
      <c r="I78" s="4"/>
      <c r="J78" s="4"/>
      <c r="K78" s="7"/>
      <c r="L78" s="4"/>
    </row>
    <row r="79">
      <c r="A79" s="4"/>
      <c r="B79" s="4"/>
      <c r="C79" s="4"/>
      <c r="D79" s="4"/>
      <c r="E79" s="4"/>
      <c r="F79" s="4"/>
      <c r="G79" s="4"/>
      <c r="H79" s="4"/>
      <c r="I79" s="4"/>
      <c r="J79" s="4"/>
      <c r="K79" s="7"/>
      <c r="L79" s="4"/>
    </row>
    <row r="80">
      <c r="A80" s="4"/>
      <c r="B80" s="4"/>
      <c r="C80" s="4"/>
      <c r="D80" s="4"/>
      <c r="E80" s="4"/>
      <c r="F80" s="4"/>
      <c r="G80" s="4"/>
      <c r="H80" s="4"/>
      <c r="I80" s="4"/>
      <c r="J80" s="4"/>
      <c r="K80" s="4"/>
      <c r="L80" s="4"/>
    </row>
    <row r="81">
      <c r="A81" s="4"/>
      <c r="B81" s="4"/>
      <c r="C81" s="7"/>
      <c r="D81" s="4"/>
      <c r="E81" s="4"/>
      <c r="F81" s="4"/>
      <c r="G81" s="4"/>
      <c r="H81" s="4"/>
      <c r="I81" s="7"/>
      <c r="J81" s="4"/>
      <c r="K81" s="7"/>
      <c r="L81" s="4"/>
    </row>
    <row r="82">
      <c r="A82" s="4"/>
      <c r="B82" s="4"/>
      <c r="C82" s="4"/>
      <c r="D82" s="4"/>
      <c r="E82" s="4"/>
      <c r="F82" s="4"/>
      <c r="G82" s="4"/>
      <c r="H82" s="4"/>
      <c r="I82" s="4"/>
      <c r="J82" s="4"/>
      <c r="K82" s="4"/>
      <c r="L82" s="4"/>
    </row>
    <row r="83">
      <c r="A83" s="4"/>
      <c r="B83" s="4"/>
      <c r="C83" s="4"/>
      <c r="D83" s="4"/>
      <c r="E83" s="4"/>
      <c r="F83" s="4"/>
      <c r="G83" s="4"/>
      <c r="H83" s="4"/>
      <c r="I83" s="4"/>
      <c r="J83" s="4"/>
      <c r="K83" s="4"/>
      <c r="L83" s="4"/>
    </row>
    <row r="84">
      <c r="A84" s="4"/>
      <c r="B84" s="4"/>
      <c r="C84" s="4"/>
      <c r="D84" s="4"/>
      <c r="E84" s="4"/>
      <c r="F84" s="4"/>
      <c r="G84" s="4"/>
      <c r="H84" s="4"/>
      <c r="I84" s="4"/>
      <c r="J84" s="4"/>
      <c r="K84" s="7"/>
      <c r="L84" s="4"/>
    </row>
    <row r="85">
      <c r="A85" s="4"/>
      <c r="B85" s="4"/>
      <c r="C85" s="4"/>
      <c r="D85" s="4"/>
      <c r="E85" s="4"/>
      <c r="F85" s="4"/>
      <c r="G85" s="4"/>
      <c r="H85" s="4"/>
      <c r="I85" s="4"/>
      <c r="J85" s="4"/>
      <c r="K85" s="7"/>
      <c r="L85" s="4"/>
    </row>
    <row r="86">
      <c r="A86" s="4"/>
      <c r="B86" s="4"/>
      <c r="C86" s="4"/>
      <c r="D86" s="4"/>
      <c r="E86" s="4"/>
      <c r="F86" s="4"/>
      <c r="G86" s="4"/>
      <c r="H86" s="4"/>
      <c r="I86" s="4"/>
      <c r="J86" s="4"/>
      <c r="K86" s="7"/>
      <c r="L86" s="4"/>
    </row>
    <row r="87">
      <c r="A87" s="4"/>
      <c r="B87" s="4"/>
      <c r="C87" s="4"/>
      <c r="D87" s="4"/>
      <c r="E87" s="4"/>
      <c r="F87" s="4"/>
      <c r="G87" s="4"/>
      <c r="H87" s="4"/>
      <c r="I87" s="4"/>
      <c r="J87" s="4"/>
      <c r="K87" s="7"/>
      <c r="L87" s="4"/>
    </row>
    <row r="88">
      <c r="A88" s="4"/>
      <c r="B88" s="4"/>
      <c r="C88" s="4"/>
      <c r="D88" s="4"/>
      <c r="E88" s="4"/>
      <c r="F88" s="4"/>
      <c r="G88" s="4"/>
      <c r="H88" s="4"/>
      <c r="I88" s="4"/>
      <c r="J88" s="4"/>
      <c r="K88" s="7"/>
      <c r="L88" s="4"/>
    </row>
    <row r="89">
      <c r="A89" s="4"/>
      <c r="B89" s="4"/>
      <c r="C89" s="7"/>
      <c r="D89" s="4"/>
      <c r="E89" s="4"/>
      <c r="F89" s="4"/>
      <c r="G89" s="4"/>
      <c r="H89" s="4"/>
      <c r="I89" s="4"/>
      <c r="J89" s="4"/>
      <c r="K89" s="7"/>
      <c r="L89" s="4"/>
    </row>
    <row r="90">
      <c r="A90" s="4"/>
      <c r="B90" s="4"/>
      <c r="C90" s="4"/>
      <c r="D90" s="4"/>
      <c r="E90" s="4"/>
      <c r="F90" s="4"/>
      <c r="G90" s="4"/>
      <c r="H90" s="4"/>
      <c r="I90" s="4"/>
      <c r="J90" s="4"/>
      <c r="K90" s="7"/>
      <c r="L90" s="4"/>
    </row>
    <row r="91">
      <c r="A91" s="4"/>
      <c r="B91" s="4"/>
      <c r="C91" s="4"/>
      <c r="D91" s="4"/>
      <c r="E91" s="4"/>
      <c r="F91" s="4"/>
      <c r="G91" s="4"/>
      <c r="H91" s="4"/>
      <c r="I91" s="4"/>
      <c r="J91" s="4"/>
      <c r="K91" s="7"/>
      <c r="L91" s="4"/>
    </row>
    <row r="92">
      <c r="A92" s="4"/>
      <c r="B92" s="4"/>
      <c r="C92" s="4"/>
      <c r="D92" s="4"/>
      <c r="E92" s="4"/>
      <c r="F92" s="4"/>
      <c r="G92" s="4"/>
      <c r="H92" s="4"/>
      <c r="I92" s="4"/>
      <c r="J92" s="4"/>
      <c r="K92" s="7"/>
      <c r="L92" s="4"/>
    </row>
    <row r="93">
      <c r="A93" s="4"/>
      <c r="B93" s="4"/>
      <c r="C93" s="7"/>
      <c r="D93" s="4"/>
      <c r="E93" s="4"/>
      <c r="F93" s="4"/>
      <c r="G93" s="4"/>
      <c r="H93" s="4"/>
      <c r="I93" s="7"/>
      <c r="J93" s="4"/>
      <c r="K93" s="7"/>
      <c r="L93" s="4"/>
    </row>
  </sheetData>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8.0"/>
    <col customWidth="1" min="2" max="2" width="22.29"/>
    <col customWidth="1" hidden="1" min="3" max="3" width="11.71"/>
    <col customWidth="1" min="4" max="4" width="27.29"/>
    <col customWidth="1" min="5" max="5" width="28.0"/>
    <col customWidth="1" hidden="1" min="6" max="6" width="13.71"/>
    <col customWidth="1" min="7" max="7" width="26.14"/>
    <col customWidth="1" min="8" max="8" width="105.57"/>
    <col customWidth="1" min="9" max="9" width="38.86"/>
    <col customWidth="1" min="10" max="10" width="38.43"/>
  </cols>
  <sheetData>
    <row r="1">
      <c r="A1" s="8" t="s">
        <v>10431</v>
      </c>
      <c r="B1" s="9" t="s">
        <v>29</v>
      </c>
      <c r="C1" s="9" t="s">
        <v>10448</v>
      </c>
      <c r="D1" s="9" t="s">
        <v>10450</v>
      </c>
      <c r="E1" s="9" t="s">
        <v>10452</v>
      </c>
      <c r="F1" s="9" t="s">
        <v>10448</v>
      </c>
      <c r="G1" s="9" t="s">
        <v>10450</v>
      </c>
      <c r="H1" s="8" t="s">
        <v>4576</v>
      </c>
      <c r="I1" s="8" t="s">
        <v>10453</v>
      </c>
      <c r="Q1" s="10"/>
      <c r="R1" s="10"/>
      <c r="S1" s="10"/>
      <c r="T1" s="10"/>
      <c r="U1" s="10"/>
      <c r="V1" s="10"/>
      <c r="W1" s="10"/>
      <c r="X1" s="10"/>
      <c r="Y1" s="10"/>
      <c r="Z1" s="10"/>
      <c r="AA1" s="10"/>
      <c r="AB1" s="10"/>
      <c r="AC1" s="10"/>
      <c r="AD1" s="10"/>
      <c r="AE1" s="10"/>
      <c r="AF1" s="10"/>
      <c r="AG1" s="10"/>
      <c r="AH1" s="10"/>
      <c r="AI1" s="10"/>
      <c r="AJ1" s="10"/>
      <c r="AK1" s="10"/>
      <c r="AL1" s="10"/>
      <c r="AM1" s="10"/>
      <c r="AN1" s="10"/>
      <c r="AO1" s="10"/>
      <c r="AP1" s="10"/>
    </row>
    <row r="2">
      <c r="A2" s="11" t="s">
        <v>10472</v>
      </c>
      <c r="B2" s="12"/>
      <c r="C2" s="12"/>
      <c r="D2" s="12"/>
      <c r="E2" s="12"/>
      <c r="F2" s="12"/>
      <c r="G2" s="12"/>
      <c r="H2" s="12"/>
      <c r="I2" s="12"/>
      <c r="J2" s="12"/>
      <c r="K2" s="12"/>
      <c r="L2" s="12"/>
      <c r="M2" s="12"/>
      <c r="N2" s="12"/>
      <c r="O2" s="12"/>
      <c r="P2" s="12"/>
      <c r="Q2" s="10"/>
      <c r="R2" s="10"/>
      <c r="S2" s="10"/>
      <c r="T2" s="10"/>
      <c r="U2" s="10"/>
      <c r="V2" s="10"/>
      <c r="W2" s="10"/>
      <c r="X2" s="10"/>
      <c r="Y2" s="10"/>
      <c r="Z2" s="10"/>
      <c r="AA2" s="10"/>
      <c r="AB2" s="10"/>
      <c r="AC2" s="10"/>
      <c r="AD2" s="10"/>
      <c r="AE2" s="10"/>
      <c r="AF2" s="10"/>
      <c r="AG2" s="10"/>
      <c r="AH2" s="10"/>
      <c r="AI2" s="10"/>
      <c r="AJ2" s="10"/>
      <c r="AK2" s="10"/>
      <c r="AL2" s="10"/>
      <c r="AM2" s="10"/>
      <c r="AN2" s="10"/>
      <c r="AO2" s="10"/>
      <c r="AP2" s="10"/>
    </row>
    <row r="3">
      <c r="A3" s="1" t="s">
        <v>10488</v>
      </c>
      <c r="B3" s="9" t="s">
        <v>10489</v>
      </c>
      <c r="C3" s="9" t="s">
        <v>10490</v>
      </c>
      <c r="D3" s="9" t="s">
        <v>10491</v>
      </c>
      <c r="E3" s="9" t="s">
        <v>10493</v>
      </c>
      <c r="F3" s="9" t="s">
        <v>10490</v>
      </c>
      <c r="G3" s="9" t="s">
        <v>10491</v>
      </c>
      <c r="H3" s="9" t="s">
        <v>10495</v>
      </c>
      <c r="I3" s="8" t="s">
        <v>10496</v>
      </c>
      <c r="Q3" s="10"/>
      <c r="R3" s="10"/>
      <c r="S3" s="10"/>
      <c r="T3" s="10"/>
      <c r="U3" s="10"/>
      <c r="V3" s="10"/>
      <c r="W3" s="10"/>
      <c r="X3" s="10"/>
      <c r="Y3" s="10"/>
      <c r="Z3" s="10"/>
      <c r="AA3" s="10"/>
      <c r="AB3" s="10"/>
      <c r="AC3" s="10"/>
      <c r="AD3" s="10"/>
      <c r="AE3" s="10"/>
      <c r="AF3" s="10"/>
      <c r="AG3" s="10"/>
      <c r="AH3" s="10"/>
      <c r="AI3" s="10"/>
      <c r="AJ3" s="10"/>
      <c r="AK3" s="10"/>
      <c r="AL3" s="10"/>
      <c r="AM3" s="10"/>
      <c r="AN3" s="10"/>
      <c r="AO3" s="10"/>
      <c r="AP3" s="10"/>
    </row>
    <row r="4">
      <c r="A4" s="8" t="s">
        <v>10502</v>
      </c>
      <c r="B4" s="9" t="s">
        <v>10503</v>
      </c>
      <c r="C4" s="9" t="s">
        <v>10504</v>
      </c>
      <c r="D4" s="9" t="s">
        <v>189</v>
      </c>
      <c r="E4" s="9" t="s">
        <v>10506</v>
      </c>
      <c r="F4" s="9" t="s">
        <v>10504</v>
      </c>
      <c r="G4" s="9" t="s">
        <v>10491</v>
      </c>
      <c r="H4" s="9" t="s">
        <v>10507</v>
      </c>
      <c r="I4" s="8" t="s">
        <v>10508</v>
      </c>
      <c r="Q4" s="10"/>
      <c r="R4" s="10"/>
      <c r="S4" s="10"/>
      <c r="T4" s="10"/>
      <c r="U4" s="10"/>
      <c r="V4" s="10"/>
      <c r="W4" s="10"/>
      <c r="X4" s="10"/>
      <c r="Y4" s="10"/>
      <c r="Z4" s="10"/>
      <c r="AA4" s="10"/>
      <c r="AB4" s="10"/>
      <c r="AC4" s="10"/>
      <c r="AD4" s="10"/>
      <c r="AE4" s="10"/>
      <c r="AF4" s="10"/>
      <c r="AG4" s="10"/>
      <c r="AH4" s="10"/>
      <c r="AI4" s="10"/>
      <c r="AJ4" s="10"/>
      <c r="AK4" s="10"/>
      <c r="AL4" s="10"/>
      <c r="AM4" s="10"/>
      <c r="AN4" s="10"/>
      <c r="AO4" s="10"/>
      <c r="AP4" s="10"/>
    </row>
    <row r="5">
      <c r="A5" s="1" t="s">
        <v>10511</v>
      </c>
      <c r="B5" s="9" t="s">
        <v>189</v>
      </c>
      <c r="C5" s="9"/>
      <c r="D5" s="9" t="s">
        <v>189</v>
      </c>
      <c r="E5" s="9" t="s">
        <v>189</v>
      </c>
      <c r="F5" s="9"/>
      <c r="G5" s="9" t="s">
        <v>189</v>
      </c>
      <c r="H5" s="9" t="s">
        <v>10513</v>
      </c>
      <c r="I5" s="9" t="s">
        <v>10514</v>
      </c>
      <c r="Q5" s="10"/>
      <c r="R5" s="10"/>
      <c r="S5" s="10"/>
      <c r="T5" s="10"/>
      <c r="U5" s="10"/>
      <c r="V5" s="10"/>
      <c r="W5" s="10"/>
      <c r="X5" s="10"/>
      <c r="Y5" s="10"/>
      <c r="Z5" s="10"/>
      <c r="AA5" s="10"/>
      <c r="AB5" s="10"/>
      <c r="AC5" s="10"/>
      <c r="AD5" s="10"/>
      <c r="AE5" s="10"/>
      <c r="AF5" s="10"/>
      <c r="AG5" s="10"/>
      <c r="AH5" s="10"/>
      <c r="AI5" s="10"/>
      <c r="AJ5" s="10"/>
      <c r="AK5" s="10"/>
      <c r="AL5" s="10"/>
      <c r="AM5" s="10"/>
      <c r="AN5" s="10"/>
      <c r="AO5" s="10"/>
      <c r="AP5" s="10"/>
    </row>
    <row r="6">
      <c r="A6" s="1" t="s">
        <v>10515</v>
      </c>
      <c r="B6" s="9" t="s">
        <v>10516</v>
      </c>
      <c r="C6" s="9" t="s">
        <v>10490</v>
      </c>
      <c r="D6" s="9" t="s">
        <v>10518</v>
      </c>
      <c r="E6" s="9" t="s">
        <v>10519</v>
      </c>
      <c r="F6" s="9" t="s">
        <v>10490</v>
      </c>
      <c r="G6" s="9">
        <f>pow(2,6.51)</f>
        <v>91.13921252</v>
      </c>
      <c r="H6" s="9" t="s">
        <v>10532</v>
      </c>
      <c r="I6" s="9" t="s">
        <v>10533</v>
      </c>
      <c r="Q6" s="10"/>
      <c r="R6" s="10"/>
      <c r="S6" s="10"/>
      <c r="T6" s="10"/>
      <c r="U6" s="10"/>
      <c r="V6" s="10"/>
      <c r="W6" s="10"/>
      <c r="X6" s="10"/>
      <c r="Y6" s="10"/>
      <c r="Z6" s="10"/>
      <c r="AA6" s="10"/>
      <c r="AB6" s="10"/>
      <c r="AC6" s="10"/>
      <c r="AD6" s="10"/>
      <c r="AE6" s="10"/>
      <c r="AF6" s="10"/>
      <c r="AG6" s="10"/>
      <c r="AH6" s="10"/>
      <c r="AI6" s="10"/>
      <c r="AJ6" s="10"/>
      <c r="AK6" s="10"/>
      <c r="AL6" s="10"/>
      <c r="AM6" s="10"/>
      <c r="AN6" s="10"/>
      <c r="AO6" s="10"/>
      <c r="AP6" s="10"/>
    </row>
    <row r="7">
      <c r="A7" s="1" t="s">
        <v>10534</v>
      </c>
      <c r="B7" s="9" t="s">
        <v>10536</v>
      </c>
      <c r="C7" s="9" t="s">
        <v>10538</v>
      </c>
      <c r="D7" s="9" t="s">
        <v>10491</v>
      </c>
      <c r="E7" s="9" t="s">
        <v>10540</v>
      </c>
      <c r="F7" s="9" t="s">
        <v>10538</v>
      </c>
      <c r="G7" s="9">
        <f>pow(2,-4.912)</f>
        <v>0.03321548982</v>
      </c>
      <c r="H7" s="9" t="s">
        <v>10548</v>
      </c>
      <c r="I7" s="9" t="s">
        <v>10533</v>
      </c>
      <c r="Q7" s="10"/>
      <c r="R7" s="10"/>
      <c r="S7" s="10"/>
      <c r="T7" s="10"/>
      <c r="U7" s="10"/>
      <c r="V7" s="10"/>
      <c r="W7" s="10"/>
      <c r="X7" s="10"/>
      <c r="Y7" s="10"/>
      <c r="Z7" s="10"/>
      <c r="AA7" s="10"/>
      <c r="AB7" s="10"/>
      <c r="AC7" s="10"/>
      <c r="AD7" s="10"/>
      <c r="AE7" s="10"/>
      <c r="AF7" s="10"/>
      <c r="AG7" s="10"/>
      <c r="AH7" s="10"/>
      <c r="AI7" s="10"/>
      <c r="AJ7" s="10"/>
      <c r="AK7" s="10"/>
      <c r="AL7" s="10"/>
      <c r="AM7" s="10"/>
      <c r="AN7" s="10"/>
      <c r="AO7" s="10"/>
      <c r="AP7" s="10"/>
    </row>
    <row r="8">
      <c r="A8" s="13" t="s">
        <v>10551</v>
      </c>
      <c r="B8" s="13" t="s">
        <v>10559</v>
      </c>
      <c r="C8" s="13" t="s">
        <v>10490</v>
      </c>
      <c r="D8" s="13" t="s">
        <v>10491</v>
      </c>
      <c r="E8" s="13" t="s">
        <v>189</v>
      </c>
      <c r="F8" s="13" t="s">
        <v>10490</v>
      </c>
      <c r="G8" s="13" t="s">
        <v>189</v>
      </c>
      <c r="H8" s="13" t="s">
        <v>10560</v>
      </c>
      <c r="I8" s="13" t="s">
        <v>10561</v>
      </c>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row>
    <row r="9">
      <c r="A9" s="13" t="s">
        <v>10566</v>
      </c>
      <c r="B9" s="13" t="s">
        <v>189</v>
      </c>
      <c r="C9" s="13"/>
      <c r="D9" s="13" t="s">
        <v>189</v>
      </c>
      <c r="E9" s="13" t="s">
        <v>189</v>
      </c>
      <c r="F9" s="13"/>
      <c r="G9" s="13" t="s">
        <v>189</v>
      </c>
      <c r="H9" s="13" t="s">
        <v>10567</v>
      </c>
      <c r="I9" s="13" t="s">
        <v>10561</v>
      </c>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row>
    <row r="10">
      <c r="A10" s="13" t="s">
        <v>10575</v>
      </c>
      <c r="B10" s="13" t="s">
        <v>10577</v>
      </c>
      <c r="C10" s="13" t="s">
        <v>10490</v>
      </c>
      <c r="D10" s="13" t="s">
        <v>10579</v>
      </c>
      <c r="E10" s="13" t="s">
        <v>10581</v>
      </c>
      <c r="F10" s="13" t="s">
        <v>10490</v>
      </c>
      <c r="G10" s="13">
        <f>POW(2,4.88)</f>
        <v>29.44600482</v>
      </c>
      <c r="H10" s="13" t="s">
        <v>10593</v>
      </c>
      <c r="I10" s="13" t="s">
        <v>10561</v>
      </c>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row>
    <row r="11">
      <c r="A11" s="13" t="s">
        <v>10601</v>
      </c>
      <c r="B11" s="13" t="s">
        <v>10602</v>
      </c>
      <c r="C11" s="13"/>
      <c r="D11" s="13" t="s">
        <v>10603</v>
      </c>
      <c r="E11" s="13" t="s">
        <v>10604</v>
      </c>
      <c r="F11" s="13"/>
      <c r="G11" s="13" t="s">
        <v>10491</v>
      </c>
      <c r="H11" s="13" t="s">
        <v>10605</v>
      </c>
      <c r="I11" s="13"/>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row>
    <row r="12">
      <c r="A12" s="13" t="s">
        <v>10609</v>
      </c>
      <c r="B12" s="13" t="s">
        <v>6827</v>
      </c>
      <c r="C12" s="13"/>
      <c r="D12" s="13" t="s">
        <v>10491</v>
      </c>
      <c r="E12" s="13" t="s">
        <v>10612</v>
      </c>
      <c r="F12" s="13"/>
      <c r="G12" s="13" t="s">
        <v>10614</v>
      </c>
      <c r="H12" s="13" t="s">
        <v>10616</v>
      </c>
      <c r="I12" s="13"/>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row>
    <row r="13">
      <c r="A13" s="6" t="s">
        <v>10621</v>
      </c>
      <c r="B13" s="12"/>
      <c r="C13" s="12"/>
      <c r="D13" s="12"/>
      <c r="E13" s="12"/>
      <c r="F13" s="12"/>
      <c r="G13" s="12"/>
      <c r="H13" s="12"/>
      <c r="I13" s="12"/>
      <c r="J13" s="12"/>
      <c r="K13" s="12"/>
      <c r="L13" s="12"/>
      <c r="M13" s="12"/>
      <c r="N13" s="12"/>
      <c r="O13" s="12"/>
      <c r="P13" s="12"/>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row>
    <row r="14">
      <c r="A14" s="8" t="s">
        <v>10637</v>
      </c>
      <c r="B14" s="1" t="s">
        <v>10640</v>
      </c>
      <c r="C14" s="1" t="s">
        <v>10643</v>
      </c>
      <c r="D14" s="14" t="s">
        <v>10647</v>
      </c>
      <c r="E14" s="14" t="s">
        <v>10670</v>
      </c>
      <c r="F14" s="14" t="s">
        <v>10673</v>
      </c>
      <c r="G14" s="14" t="s">
        <v>10491</v>
      </c>
      <c r="H14" s="8" t="s">
        <v>10677</v>
      </c>
      <c r="I14" s="8" t="s">
        <v>10679</v>
      </c>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row>
    <row r="15">
      <c r="A15" s="15" t="s">
        <v>10687</v>
      </c>
      <c r="B15" s="1" t="s">
        <v>10640</v>
      </c>
      <c r="C15" s="1" t="s">
        <v>10643</v>
      </c>
      <c r="D15" s="14" t="s">
        <v>10647</v>
      </c>
      <c r="E15" s="14" t="s">
        <v>10670</v>
      </c>
      <c r="F15" s="14" t="s">
        <v>10673</v>
      </c>
      <c r="G15" s="14" t="s">
        <v>10491</v>
      </c>
      <c r="H15" s="8" t="s">
        <v>10677</v>
      </c>
      <c r="I15" s="8" t="s">
        <v>10679</v>
      </c>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row>
    <row r="16">
      <c r="A16" s="1" t="s">
        <v>10688</v>
      </c>
      <c r="B16" s="9" t="s">
        <v>10689</v>
      </c>
      <c r="C16" s="9" t="s">
        <v>10689</v>
      </c>
      <c r="D16" s="9" t="s">
        <v>10689</v>
      </c>
      <c r="E16" s="9" t="s">
        <v>10689</v>
      </c>
      <c r="F16" s="9" t="s">
        <v>10689</v>
      </c>
      <c r="G16" s="9" t="s">
        <v>10689</v>
      </c>
      <c r="H16" s="8" t="s">
        <v>10690</v>
      </c>
      <c r="I16" s="8" t="s">
        <v>10691</v>
      </c>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row>
    <row r="17">
      <c r="A17" s="1" t="s">
        <v>10692</v>
      </c>
      <c r="B17" s="9" t="s">
        <v>10693</v>
      </c>
      <c r="C17" s="9" t="s">
        <v>10643</v>
      </c>
      <c r="D17" s="9" t="s">
        <v>10491</v>
      </c>
      <c r="E17" s="9" t="s">
        <v>10694</v>
      </c>
      <c r="F17" s="9" t="s">
        <v>10643</v>
      </c>
      <c r="G17" s="9" t="s">
        <v>10695</v>
      </c>
      <c r="H17" s="8" t="s">
        <v>10696</v>
      </c>
      <c r="I17" s="16" t="s">
        <v>10697</v>
      </c>
      <c r="J17" s="17"/>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row>
    <row r="18">
      <c r="A18" s="18" t="s">
        <v>10698</v>
      </c>
      <c r="B18" s="1" t="s">
        <v>10640</v>
      </c>
      <c r="C18" s="1" t="s">
        <v>10643</v>
      </c>
      <c r="D18" s="14" t="s">
        <v>10647</v>
      </c>
      <c r="E18" s="14" t="s">
        <v>10670</v>
      </c>
      <c r="F18" s="14" t="s">
        <v>10673</v>
      </c>
      <c r="G18" s="14" t="s">
        <v>10491</v>
      </c>
      <c r="H18" s="19" t="s">
        <v>10699</v>
      </c>
      <c r="I18" s="20" t="s">
        <v>10533</v>
      </c>
      <c r="J18" s="21"/>
      <c r="K18" s="21"/>
      <c r="L18" s="21"/>
      <c r="M18" s="21"/>
      <c r="N18" s="21"/>
      <c r="O18" s="21"/>
      <c r="P18" s="21"/>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row>
    <row r="19">
      <c r="A19" s="8" t="s">
        <v>10700</v>
      </c>
      <c r="B19" s="1" t="s">
        <v>10640</v>
      </c>
      <c r="C19" s="1" t="s">
        <v>10643</v>
      </c>
      <c r="D19" s="14" t="s">
        <v>10647</v>
      </c>
      <c r="E19" s="14" t="s">
        <v>10670</v>
      </c>
      <c r="F19" s="14" t="s">
        <v>10673</v>
      </c>
      <c r="G19" s="14" t="s">
        <v>10491</v>
      </c>
      <c r="H19" s="8" t="s">
        <v>10701</v>
      </c>
      <c r="I19" s="8" t="s">
        <v>10702</v>
      </c>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row>
    <row r="20">
      <c r="A20" s="1" t="s">
        <v>10703</v>
      </c>
      <c r="B20" s="9" t="s">
        <v>10689</v>
      </c>
      <c r="C20" s="9" t="s">
        <v>10689</v>
      </c>
      <c r="D20" s="9" t="s">
        <v>10689</v>
      </c>
      <c r="E20" s="9" t="s">
        <v>10689</v>
      </c>
      <c r="F20" s="9" t="s">
        <v>10689</v>
      </c>
      <c r="G20" s="9" t="s">
        <v>10689</v>
      </c>
      <c r="H20" s="8" t="s">
        <v>10704</v>
      </c>
      <c r="I20" s="15" t="s">
        <v>10705</v>
      </c>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row>
    <row r="21">
      <c r="A21" s="8" t="s">
        <v>10706</v>
      </c>
      <c r="B21" s="8" t="s">
        <v>10707</v>
      </c>
      <c r="C21" s="9" t="s">
        <v>10643</v>
      </c>
      <c r="D21" s="9" t="s">
        <v>10491</v>
      </c>
      <c r="E21" s="8" t="s">
        <v>10708</v>
      </c>
      <c r="F21" s="9" t="s">
        <v>10643</v>
      </c>
      <c r="G21" s="9" t="s">
        <v>10491</v>
      </c>
      <c r="H21" s="8" t="s">
        <v>10709</v>
      </c>
      <c r="I21" s="15" t="s">
        <v>10705</v>
      </c>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row>
    <row r="22">
      <c r="A22" s="8" t="s">
        <v>10706</v>
      </c>
      <c r="B22" s="8" t="s">
        <v>10707</v>
      </c>
      <c r="C22" s="9" t="s">
        <v>10643</v>
      </c>
      <c r="D22" s="9" t="s">
        <v>10491</v>
      </c>
      <c r="E22" s="8" t="s">
        <v>10708</v>
      </c>
      <c r="F22" s="9" t="s">
        <v>10643</v>
      </c>
      <c r="G22" s="9" t="s">
        <v>10491</v>
      </c>
      <c r="H22" s="8" t="s">
        <v>10710</v>
      </c>
      <c r="I22" s="8" t="s">
        <v>10711</v>
      </c>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row>
    <row r="23">
      <c r="A23" s="8" t="s">
        <v>10712</v>
      </c>
      <c r="B23" s="8" t="s">
        <v>10707</v>
      </c>
      <c r="C23" s="9" t="s">
        <v>10643</v>
      </c>
      <c r="D23" s="9" t="s">
        <v>10491</v>
      </c>
      <c r="E23" s="8" t="s">
        <v>10708</v>
      </c>
      <c r="F23" s="9" t="s">
        <v>10643</v>
      </c>
      <c r="G23" s="9" t="s">
        <v>10491</v>
      </c>
      <c r="H23" s="8" t="s">
        <v>10713</v>
      </c>
      <c r="I23" s="23" t="s">
        <v>10714</v>
      </c>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row>
    <row r="24">
      <c r="A24" s="15" t="s">
        <v>10715</v>
      </c>
      <c r="B24" s="8" t="s">
        <v>10707</v>
      </c>
      <c r="C24" s="9" t="s">
        <v>10643</v>
      </c>
      <c r="D24" s="9" t="s">
        <v>10491</v>
      </c>
      <c r="E24" s="8" t="s">
        <v>10708</v>
      </c>
      <c r="F24" s="9" t="s">
        <v>10643</v>
      </c>
      <c r="G24" s="9" t="s">
        <v>10491</v>
      </c>
      <c r="H24" s="8" t="s">
        <v>10713</v>
      </c>
      <c r="I24" s="23" t="s">
        <v>10714</v>
      </c>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row>
    <row r="25">
      <c r="A25" s="1" t="s">
        <v>10716</v>
      </c>
      <c r="B25" s="9" t="s">
        <v>189</v>
      </c>
      <c r="C25" s="9" t="s">
        <v>189</v>
      </c>
      <c r="D25" s="9" t="s">
        <v>189</v>
      </c>
      <c r="E25" s="9" t="s">
        <v>10717</v>
      </c>
      <c r="F25" s="9" t="s">
        <v>10718</v>
      </c>
      <c r="G25" s="9" t="s">
        <v>10603</v>
      </c>
      <c r="H25" s="9" t="s">
        <v>10719</v>
      </c>
      <c r="I25" s="15" t="s">
        <v>10533</v>
      </c>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row>
    <row r="26">
      <c r="A26" s="1" t="s">
        <v>10720</v>
      </c>
      <c r="B26" s="9" t="s">
        <v>10721</v>
      </c>
      <c r="C26" s="9" t="s">
        <v>10643</v>
      </c>
      <c r="D26" s="9" t="s">
        <v>10491</v>
      </c>
      <c r="E26" s="9" t="s">
        <v>10722</v>
      </c>
      <c r="F26" s="9" t="s">
        <v>10643</v>
      </c>
      <c r="G26" s="9">
        <f>pow(2,-2.02)</f>
        <v>0.2465581761</v>
      </c>
      <c r="H26" s="9" t="s">
        <v>10723</v>
      </c>
      <c r="I26" s="15" t="s">
        <v>10533</v>
      </c>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row>
    <row r="27">
      <c r="A27" s="1" t="s">
        <v>10724</v>
      </c>
      <c r="B27" s="9" t="s">
        <v>10725</v>
      </c>
      <c r="C27" s="9" t="s">
        <v>10538</v>
      </c>
      <c r="D27" s="9" t="s">
        <v>10491</v>
      </c>
      <c r="E27" s="9" t="s">
        <v>10726</v>
      </c>
      <c r="F27" s="9" t="s">
        <v>10490</v>
      </c>
      <c r="G27" s="9">
        <f t="shared" ref="G27:G29" si="1">pow(2,2.66)</f>
        <v>6.320330495</v>
      </c>
      <c r="H27" s="9" t="s">
        <v>10727</v>
      </c>
      <c r="I27" s="15" t="s">
        <v>10533</v>
      </c>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row>
    <row r="28">
      <c r="A28" s="1" t="s">
        <v>10728</v>
      </c>
      <c r="B28" s="9" t="s">
        <v>10725</v>
      </c>
      <c r="C28" s="9" t="s">
        <v>10538</v>
      </c>
      <c r="D28" s="9" t="s">
        <v>10491</v>
      </c>
      <c r="E28" s="9" t="s">
        <v>10726</v>
      </c>
      <c r="F28" s="9" t="s">
        <v>10490</v>
      </c>
      <c r="G28" s="9">
        <f t="shared" si="1"/>
        <v>6.320330495</v>
      </c>
      <c r="H28" s="8" t="s">
        <v>10729</v>
      </c>
      <c r="I28" s="24" t="s">
        <v>10730</v>
      </c>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row>
    <row r="29">
      <c r="A29" s="8" t="s">
        <v>10731</v>
      </c>
      <c r="B29" s="9" t="s">
        <v>10725</v>
      </c>
      <c r="C29" s="9" t="s">
        <v>10538</v>
      </c>
      <c r="D29" s="9" t="s">
        <v>10491</v>
      </c>
      <c r="E29" s="9" t="s">
        <v>10726</v>
      </c>
      <c r="F29" s="9" t="s">
        <v>10490</v>
      </c>
      <c r="G29" s="9">
        <f t="shared" si="1"/>
        <v>6.320330495</v>
      </c>
      <c r="H29" s="8" t="s">
        <v>10732</v>
      </c>
      <c r="I29" s="8" t="s">
        <v>10733</v>
      </c>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row>
    <row r="30">
      <c r="A30" s="1" t="s">
        <v>10734</v>
      </c>
      <c r="B30" s="9" t="s">
        <v>10735</v>
      </c>
      <c r="C30" s="9" t="s">
        <v>10643</v>
      </c>
      <c r="D30" s="9" t="s">
        <v>10491</v>
      </c>
      <c r="E30" s="9" t="s">
        <v>189</v>
      </c>
      <c r="F30" s="9" t="s">
        <v>189</v>
      </c>
      <c r="G30" s="9" t="s">
        <v>189</v>
      </c>
      <c r="H30" s="9" t="s">
        <v>10736</v>
      </c>
      <c r="I30" s="15" t="s">
        <v>10533</v>
      </c>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row>
    <row r="31">
      <c r="A31" s="8" t="s">
        <v>10738</v>
      </c>
      <c r="B31" s="9" t="s">
        <v>10735</v>
      </c>
      <c r="C31" s="9" t="s">
        <v>10643</v>
      </c>
      <c r="D31" s="9" t="s">
        <v>10491</v>
      </c>
      <c r="E31" s="9" t="s">
        <v>189</v>
      </c>
      <c r="F31" s="9" t="s">
        <v>189</v>
      </c>
      <c r="G31" s="9" t="s">
        <v>189</v>
      </c>
      <c r="H31" s="8" t="s">
        <v>10742</v>
      </c>
      <c r="I31" s="8" t="s">
        <v>10744</v>
      </c>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row>
    <row r="32">
      <c r="A32" s="1" t="s">
        <v>10747</v>
      </c>
      <c r="B32" s="9" t="s">
        <v>10749</v>
      </c>
      <c r="C32" s="9" t="s">
        <v>10643</v>
      </c>
      <c r="D32" s="9" t="s">
        <v>10491</v>
      </c>
      <c r="E32" s="9" t="s">
        <v>10752</v>
      </c>
      <c r="F32" s="9" t="s">
        <v>10643</v>
      </c>
      <c r="G32" s="9" t="s">
        <v>10491</v>
      </c>
      <c r="H32" s="9" t="s">
        <v>10755</v>
      </c>
      <c r="I32" s="15" t="s">
        <v>10533</v>
      </c>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row>
    <row r="33">
      <c r="A33" s="1" t="s">
        <v>10762</v>
      </c>
      <c r="B33" s="9" t="s">
        <v>10693</v>
      </c>
      <c r="C33" s="9" t="s">
        <v>10643</v>
      </c>
      <c r="D33" s="9" t="s">
        <v>10491</v>
      </c>
      <c r="E33" s="9" t="s">
        <v>10694</v>
      </c>
      <c r="F33" s="9" t="s">
        <v>10643</v>
      </c>
      <c r="G33" s="9" t="s">
        <v>10695</v>
      </c>
      <c r="H33" s="9" t="s">
        <v>10765</v>
      </c>
      <c r="I33" s="15" t="s">
        <v>10533</v>
      </c>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row>
    <row r="34">
      <c r="A34" s="1" t="s">
        <v>10768</v>
      </c>
      <c r="B34" s="1" t="s">
        <v>10769</v>
      </c>
      <c r="C34" s="1" t="s">
        <v>10643</v>
      </c>
      <c r="D34" s="1" t="s">
        <v>10491</v>
      </c>
      <c r="E34" s="1" t="s">
        <v>10770</v>
      </c>
      <c r="F34" s="1" t="s">
        <v>10643</v>
      </c>
      <c r="G34" s="1" t="s">
        <v>10491</v>
      </c>
      <c r="H34" s="1" t="s">
        <v>10771</v>
      </c>
      <c r="P34" s="1"/>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row>
    <row r="35">
      <c r="A35" s="1" t="s">
        <v>10775</v>
      </c>
      <c r="B35" s="1" t="s">
        <v>2083</v>
      </c>
      <c r="C35" s="1" t="s">
        <v>10643</v>
      </c>
      <c r="D35" s="1" t="s">
        <v>10491</v>
      </c>
      <c r="E35" s="1" t="s">
        <v>10555</v>
      </c>
      <c r="F35" s="1" t="s">
        <v>10643</v>
      </c>
      <c r="G35" s="1" t="s">
        <v>10491</v>
      </c>
      <c r="H35" s="1" t="s">
        <v>10778</v>
      </c>
      <c r="I35" s="1" t="s">
        <v>10780</v>
      </c>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row>
    <row r="36">
      <c r="A36" s="1" t="s">
        <v>10786</v>
      </c>
      <c r="B36" s="8" t="s">
        <v>10707</v>
      </c>
      <c r="C36" s="9" t="s">
        <v>10643</v>
      </c>
      <c r="D36" s="9" t="s">
        <v>10491</v>
      </c>
      <c r="E36" s="8" t="s">
        <v>10708</v>
      </c>
      <c r="F36" s="9" t="s">
        <v>10643</v>
      </c>
      <c r="G36" s="9" t="s">
        <v>10491</v>
      </c>
      <c r="H36" s="8" t="s">
        <v>10791</v>
      </c>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row>
    <row r="37">
      <c r="A37" s="1" t="s">
        <v>10794</v>
      </c>
      <c r="B37" s="1" t="s">
        <v>189</v>
      </c>
      <c r="C37" s="1" t="s">
        <v>189</v>
      </c>
      <c r="D37" s="9" t="s">
        <v>189</v>
      </c>
      <c r="E37" s="9" t="s">
        <v>10798</v>
      </c>
      <c r="F37" s="9" t="s">
        <v>10799</v>
      </c>
      <c r="G37" s="9">
        <f>pow(2,-1.93)</f>
        <v>0.2624291709</v>
      </c>
      <c r="H37" s="9" t="s">
        <v>10811</v>
      </c>
      <c r="I37" s="23" t="s">
        <v>10814</v>
      </c>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row>
    <row r="38">
      <c r="A38" s="8" t="s">
        <v>10831</v>
      </c>
      <c r="B38" s="9" t="s">
        <v>10832</v>
      </c>
      <c r="C38" s="9" t="s">
        <v>10504</v>
      </c>
      <c r="D38" s="9" t="s">
        <v>10491</v>
      </c>
      <c r="E38" s="9" t="s">
        <v>10833</v>
      </c>
      <c r="F38" s="9" t="s">
        <v>10504</v>
      </c>
      <c r="G38" s="9" t="s">
        <v>10491</v>
      </c>
      <c r="H38" s="8" t="s">
        <v>10838</v>
      </c>
      <c r="I38" s="8" t="s">
        <v>10839</v>
      </c>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row>
    <row r="39">
      <c r="A39" s="1" t="s">
        <v>10845</v>
      </c>
      <c r="B39" s="9" t="s">
        <v>10832</v>
      </c>
      <c r="C39" s="9" t="s">
        <v>10504</v>
      </c>
      <c r="D39" s="9" t="s">
        <v>10491</v>
      </c>
      <c r="E39" s="9" t="s">
        <v>10833</v>
      </c>
      <c r="F39" s="9" t="s">
        <v>10504</v>
      </c>
      <c r="G39" s="9" t="s">
        <v>10491</v>
      </c>
      <c r="H39" s="9" t="s">
        <v>10847</v>
      </c>
      <c r="I39" s="15" t="s">
        <v>10533</v>
      </c>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row>
    <row r="40">
      <c r="A40" s="1" t="s">
        <v>10849</v>
      </c>
      <c r="B40" s="9" t="s">
        <v>10832</v>
      </c>
      <c r="C40" s="9" t="s">
        <v>10504</v>
      </c>
      <c r="D40" s="9" t="s">
        <v>10491</v>
      </c>
      <c r="E40" s="9" t="s">
        <v>10833</v>
      </c>
      <c r="F40" s="9" t="s">
        <v>10504</v>
      </c>
      <c r="G40" s="9" t="s">
        <v>10491</v>
      </c>
      <c r="H40" s="8" t="s">
        <v>10852</v>
      </c>
      <c r="I40" s="15" t="s">
        <v>10705</v>
      </c>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row>
    <row r="41">
      <c r="A41" s="1" t="s">
        <v>10853</v>
      </c>
      <c r="B41" s="9" t="s">
        <v>10855</v>
      </c>
      <c r="C41" s="9" t="s">
        <v>10643</v>
      </c>
      <c r="D41" s="9" t="s">
        <v>10491</v>
      </c>
      <c r="E41" s="9" t="s">
        <v>6570</v>
      </c>
      <c r="F41" s="9" t="s">
        <v>10643</v>
      </c>
      <c r="G41" s="9" t="s">
        <v>10491</v>
      </c>
      <c r="H41" s="9" t="s">
        <v>10857</v>
      </c>
      <c r="I41" s="15" t="s">
        <v>10533</v>
      </c>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row>
    <row r="42">
      <c r="A42" s="1" t="s">
        <v>10865</v>
      </c>
      <c r="B42" s="9" t="s">
        <v>10866</v>
      </c>
      <c r="C42" s="9" t="s">
        <v>10643</v>
      </c>
      <c r="D42" s="9" t="s">
        <v>10491</v>
      </c>
      <c r="E42" s="9" t="s">
        <v>10867</v>
      </c>
      <c r="F42" s="9" t="s">
        <v>10643</v>
      </c>
      <c r="G42" s="9" t="s">
        <v>10491</v>
      </c>
      <c r="H42" s="9" t="s">
        <v>10869</v>
      </c>
      <c r="I42" s="15" t="s">
        <v>10533</v>
      </c>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row>
    <row r="43">
      <c r="A43" s="6" t="s">
        <v>10877</v>
      </c>
      <c r="B43" s="12"/>
      <c r="C43" s="12"/>
      <c r="D43" s="12"/>
      <c r="E43" s="12"/>
      <c r="F43" s="12"/>
      <c r="G43" s="12"/>
      <c r="H43" s="12"/>
      <c r="I43" s="12"/>
      <c r="J43" s="12"/>
      <c r="K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row>
    <row r="44">
      <c r="A44" s="8" t="s">
        <v>10884</v>
      </c>
      <c r="K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row>
    <row r="45">
      <c r="A45" s="8" t="s">
        <v>10892</v>
      </c>
      <c r="B45" s="9" t="s">
        <v>10536</v>
      </c>
      <c r="C45" s="9" t="s">
        <v>10538</v>
      </c>
      <c r="D45" s="9" t="s">
        <v>10491</v>
      </c>
      <c r="E45" s="9" t="s">
        <v>10540</v>
      </c>
      <c r="F45" s="9" t="s">
        <v>10538</v>
      </c>
      <c r="G45" s="9">
        <f>pow(2,-4.912)</f>
        <v>0.03321548982</v>
      </c>
      <c r="H45" s="8" t="s">
        <v>10906</v>
      </c>
      <c r="I45" s="8" t="s">
        <v>10908</v>
      </c>
      <c r="K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row>
    <row r="46">
      <c r="A46" s="8" t="s">
        <v>10915</v>
      </c>
      <c r="B46" s="8" t="s">
        <v>6058</v>
      </c>
      <c r="C46" s="9" t="s">
        <v>10918</v>
      </c>
      <c r="D46" s="9" t="s">
        <v>10491</v>
      </c>
      <c r="E46" s="8" t="s">
        <v>10921</v>
      </c>
      <c r="F46" s="9" t="s">
        <v>10923</v>
      </c>
      <c r="G46" s="9" t="s">
        <v>10491</v>
      </c>
      <c r="H46" s="8" t="s">
        <v>10926</v>
      </c>
      <c r="I46" s="8" t="s">
        <v>10928</v>
      </c>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row>
    <row r="47">
      <c r="A47" s="8" t="s">
        <v>10933</v>
      </c>
      <c r="B47" s="8" t="s">
        <v>10935</v>
      </c>
      <c r="C47" s="9" t="s">
        <v>10936</v>
      </c>
      <c r="D47" s="9" t="s">
        <v>10491</v>
      </c>
      <c r="E47" s="9" t="s">
        <v>10937</v>
      </c>
      <c r="F47" s="9" t="s">
        <v>10936</v>
      </c>
      <c r="G47" s="8">
        <f>pow(2,-2.3286)</f>
        <v>0.199077213</v>
      </c>
      <c r="H47" s="8" t="s">
        <v>10926</v>
      </c>
      <c r="I47" s="8" t="s">
        <v>10928</v>
      </c>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row>
    <row r="48">
      <c r="A48" s="8" t="s">
        <v>10963</v>
      </c>
      <c r="B48" s="9" t="s">
        <v>10965</v>
      </c>
      <c r="C48" s="9" t="s">
        <v>10936</v>
      </c>
      <c r="D48" s="9" t="s">
        <v>10491</v>
      </c>
      <c r="E48" s="9" t="s">
        <v>10967</v>
      </c>
      <c r="F48" s="9" t="s">
        <v>10936</v>
      </c>
      <c r="G48" s="9" t="s">
        <v>10491</v>
      </c>
      <c r="H48" s="8" t="s">
        <v>10926</v>
      </c>
      <c r="I48" s="8" t="s">
        <v>10928</v>
      </c>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row>
    <row r="49">
      <c r="A49" s="8" t="s">
        <v>10976</v>
      </c>
      <c r="B49" s="8" t="s">
        <v>10977</v>
      </c>
      <c r="C49" s="9" t="s">
        <v>10936</v>
      </c>
      <c r="D49" s="9" t="s">
        <v>10491</v>
      </c>
      <c r="E49" s="9" t="s">
        <v>10980</v>
      </c>
      <c r="F49" s="9" t="s">
        <v>10936</v>
      </c>
      <c r="G49" s="9" t="s">
        <v>10491</v>
      </c>
      <c r="H49" s="8" t="s">
        <v>10926</v>
      </c>
      <c r="I49" s="8" t="s">
        <v>10928</v>
      </c>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row>
    <row r="50">
      <c r="A50" s="8" t="s">
        <v>10988</v>
      </c>
      <c r="B50" s="8" t="s">
        <v>10990</v>
      </c>
      <c r="C50" s="9" t="s">
        <v>10923</v>
      </c>
      <c r="D50" s="9" t="s">
        <v>10491</v>
      </c>
      <c r="E50" s="8" t="s">
        <v>10994</v>
      </c>
      <c r="F50" s="9" t="s">
        <v>10923</v>
      </c>
      <c r="G50" s="9" t="s">
        <v>10491</v>
      </c>
      <c r="H50" s="8" t="s">
        <v>10996</v>
      </c>
      <c r="I50" s="8" t="s">
        <v>10928</v>
      </c>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row>
    <row r="51">
      <c r="A51" s="8" t="s">
        <v>10999</v>
      </c>
      <c r="B51" s="9" t="s">
        <v>189</v>
      </c>
      <c r="C51" s="9" t="s">
        <v>189</v>
      </c>
      <c r="D51" s="9" t="s">
        <v>189</v>
      </c>
      <c r="E51" s="9" t="s">
        <v>189</v>
      </c>
      <c r="F51" s="9" t="s">
        <v>189</v>
      </c>
      <c r="G51" s="9" t="s">
        <v>189</v>
      </c>
      <c r="H51" s="8" t="s">
        <v>11001</v>
      </c>
      <c r="I51" s="8" t="s">
        <v>11002</v>
      </c>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row>
    <row r="52">
      <c r="A52" s="9" t="s">
        <v>11004</v>
      </c>
      <c r="B52" s="9" t="s">
        <v>11005</v>
      </c>
      <c r="C52" s="1" t="s">
        <v>10936</v>
      </c>
      <c r="D52" s="9" t="s">
        <v>11006</v>
      </c>
      <c r="E52" s="9" t="s">
        <v>11007</v>
      </c>
      <c r="F52" s="9" t="s">
        <v>10923</v>
      </c>
      <c r="G52" s="9" t="s">
        <v>11008</v>
      </c>
      <c r="H52" s="9" t="s">
        <v>11014</v>
      </c>
      <c r="I52" s="9" t="s">
        <v>10533</v>
      </c>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row>
    <row r="53">
      <c r="A53" s="25" t="s">
        <v>11022</v>
      </c>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row>
    <row r="54">
      <c r="A54" s="26" t="s">
        <v>11048</v>
      </c>
      <c r="B54" s="27"/>
      <c r="C54" s="26"/>
      <c r="D54" s="26"/>
      <c r="E54" s="26"/>
      <c r="F54" s="26"/>
      <c r="G54" s="27"/>
      <c r="H54" s="26"/>
      <c r="I54" s="27"/>
      <c r="J54" s="28"/>
      <c r="K54" s="28"/>
      <c r="L54" s="28"/>
      <c r="M54" s="28"/>
      <c r="N54" s="28"/>
      <c r="O54" s="28"/>
      <c r="P54" s="28"/>
      <c r="Q54" s="28"/>
      <c r="R54" s="28"/>
      <c r="S54" s="28"/>
      <c r="T54" s="28"/>
      <c r="U54" s="28"/>
      <c r="V54" s="28"/>
      <c r="W54" s="28"/>
      <c r="X54" s="28"/>
      <c r="Y54" s="28"/>
      <c r="Z54" s="28"/>
      <c r="AA54" s="28"/>
      <c r="AB54" s="28"/>
      <c r="AC54" s="28"/>
      <c r="AD54" s="28"/>
      <c r="AE54" s="28"/>
      <c r="AF54" s="28"/>
      <c r="AG54" s="28"/>
      <c r="AH54" s="28"/>
      <c r="AI54" s="28"/>
      <c r="AJ54" s="28"/>
      <c r="AK54" s="28"/>
      <c r="AL54" s="28"/>
      <c r="AM54" s="28"/>
      <c r="AN54" s="28"/>
      <c r="AO54" s="28"/>
      <c r="AP54" s="28"/>
    </row>
    <row r="55">
      <c r="A55" s="26" t="s">
        <v>11057</v>
      </c>
      <c r="B55" s="27" t="s">
        <v>11058</v>
      </c>
      <c r="C55" s="26" t="s">
        <v>10936</v>
      </c>
      <c r="D55" s="26" t="s">
        <v>10491</v>
      </c>
      <c r="E55" s="26" t="s">
        <v>11059</v>
      </c>
      <c r="F55" s="26" t="s">
        <v>10936</v>
      </c>
      <c r="G55" s="27">
        <f>pow(2,1.8677)</f>
        <v>3.649502982</v>
      </c>
      <c r="H55" s="26" t="s">
        <v>11071</v>
      </c>
      <c r="I55" s="27" t="s">
        <v>10508</v>
      </c>
      <c r="J55" s="28"/>
      <c r="K55" s="28"/>
      <c r="L55" s="28"/>
      <c r="M55" s="28"/>
      <c r="N55" s="28"/>
      <c r="O55" s="28"/>
      <c r="P55" s="28"/>
      <c r="Q55" s="28"/>
      <c r="R55" s="28"/>
      <c r="S55" s="28"/>
      <c r="T55" s="28"/>
      <c r="U55" s="28"/>
      <c r="V55" s="28"/>
      <c r="W55" s="28"/>
      <c r="X55" s="28"/>
      <c r="Y55" s="28"/>
      <c r="Z55" s="28"/>
      <c r="AA55" s="28"/>
      <c r="AB55" s="28"/>
      <c r="AC55" s="28"/>
      <c r="AD55" s="28"/>
      <c r="AE55" s="28"/>
      <c r="AF55" s="28"/>
      <c r="AG55" s="28"/>
      <c r="AH55" s="28"/>
      <c r="AI55" s="28"/>
      <c r="AJ55" s="28"/>
      <c r="AK55" s="28"/>
      <c r="AL55" s="28"/>
      <c r="AM55" s="28"/>
      <c r="AN55" s="28"/>
      <c r="AO55" s="28"/>
      <c r="AP55" s="28"/>
    </row>
    <row r="56">
      <c r="A56" s="29" t="s">
        <v>11077</v>
      </c>
      <c r="B56" s="26" t="s">
        <v>11088</v>
      </c>
      <c r="C56" s="26"/>
      <c r="D56" s="26"/>
      <c r="E56" s="26" t="s">
        <v>11089</v>
      </c>
      <c r="F56" s="26"/>
      <c r="G56" s="27"/>
      <c r="H56" s="26" t="s">
        <v>11090</v>
      </c>
      <c r="I56" s="26" t="s">
        <v>11091</v>
      </c>
      <c r="J56" s="28"/>
      <c r="K56" s="28"/>
      <c r="L56" s="28"/>
      <c r="M56" s="28"/>
      <c r="N56" s="28"/>
      <c r="O56" s="28"/>
      <c r="P56" s="28"/>
      <c r="Q56" s="28"/>
      <c r="R56" s="28"/>
      <c r="S56" s="28"/>
      <c r="T56" s="28"/>
      <c r="U56" s="28"/>
      <c r="V56" s="28"/>
      <c r="W56" s="28"/>
      <c r="X56" s="28"/>
      <c r="Y56" s="28"/>
      <c r="Z56" s="28"/>
      <c r="AA56" s="28"/>
      <c r="AB56" s="28"/>
      <c r="AC56" s="28"/>
      <c r="AD56" s="28"/>
      <c r="AE56" s="28"/>
      <c r="AF56" s="28"/>
      <c r="AG56" s="28"/>
      <c r="AH56" s="28"/>
      <c r="AI56" s="28"/>
      <c r="AJ56" s="28"/>
      <c r="AK56" s="28"/>
      <c r="AL56" s="28"/>
      <c r="AM56" s="28"/>
      <c r="AN56" s="28"/>
      <c r="AO56" s="28"/>
      <c r="AP56" s="28"/>
    </row>
    <row r="57">
      <c r="A57" s="29" t="s">
        <v>11094</v>
      </c>
      <c r="B57" s="26" t="s">
        <v>11095</v>
      </c>
      <c r="C57" s="26"/>
      <c r="D57" s="26" t="s">
        <v>10491</v>
      </c>
      <c r="E57" s="26" t="s">
        <v>11096</v>
      </c>
      <c r="F57" s="26"/>
      <c r="G57" s="26" t="s">
        <v>10491</v>
      </c>
      <c r="H57" s="26" t="s">
        <v>11097</v>
      </c>
      <c r="I57" s="26" t="s">
        <v>11091</v>
      </c>
      <c r="J57" s="28"/>
      <c r="K57" s="28"/>
      <c r="L57" s="28"/>
      <c r="M57" s="28"/>
      <c r="N57" s="28"/>
      <c r="O57" s="28"/>
      <c r="P57" s="28"/>
      <c r="Q57" s="28"/>
      <c r="R57" s="28"/>
      <c r="S57" s="28"/>
      <c r="T57" s="28"/>
      <c r="U57" s="28"/>
      <c r="V57" s="28"/>
      <c r="W57" s="28"/>
      <c r="X57" s="28"/>
      <c r="Y57" s="28"/>
      <c r="Z57" s="28"/>
      <c r="AA57" s="28"/>
      <c r="AB57" s="28"/>
      <c r="AC57" s="28"/>
      <c r="AD57" s="28"/>
      <c r="AE57" s="28"/>
      <c r="AF57" s="28"/>
      <c r="AG57" s="28"/>
      <c r="AH57" s="28"/>
      <c r="AI57" s="28"/>
      <c r="AJ57" s="28"/>
      <c r="AK57" s="28"/>
      <c r="AL57" s="28"/>
      <c r="AM57" s="28"/>
      <c r="AN57" s="28"/>
      <c r="AO57" s="28"/>
      <c r="AP57" s="28"/>
    </row>
    <row r="58">
      <c r="A58" s="29" t="s">
        <v>11100</v>
      </c>
      <c r="B58" s="26" t="s">
        <v>189</v>
      </c>
      <c r="C58" s="26"/>
      <c r="D58" s="26" t="s">
        <v>189</v>
      </c>
      <c r="E58" s="26" t="s">
        <v>189</v>
      </c>
      <c r="F58" s="26"/>
      <c r="G58" s="26" t="s">
        <v>189</v>
      </c>
      <c r="H58" s="26" t="s">
        <v>11102</v>
      </c>
      <c r="I58" s="26" t="s">
        <v>11091</v>
      </c>
      <c r="J58" s="28"/>
      <c r="K58" s="28"/>
      <c r="L58" s="28"/>
      <c r="M58" s="28"/>
      <c r="N58" s="28"/>
      <c r="O58" s="28"/>
      <c r="P58" s="28"/>
      <c r="Q58" s="28"/>
      <c r="R58" s="28"/>
      <c r="S58" s="28"/>
      <c r="T58" s="28"/>
      <c r="U58" s="28"/>
      <c r="V58" s="28"/>
      <c r="W58" s="28"/>
      <c r="X58" s="28"/>
      <c r="Y58" s="28"/>
      <c r="Z58" s="28"/>
      <c r="AA58" s="28"/>
      <c r="AB58" s="28"/>
      <c r="AC58" s="28"/>
      <c r="AD58" s="28"/>
      <c r="AE58" s="28"/>
      <c r="AF58" s="28"/>
      <c r="AG58" s="28"/>
      <c r="AH58" s="28"/>
      <c r="AI58" s="28"/>
      <c r="AJ58" s="28"/>
      <c r="AK58" s="28"/>
      <c r="AL58" s="28"/>
      <c r="AM58" s="28"/>
      <c r="AN58" s="28"/>
      <c r="AO58" s="28"/>
      <c r="AP58" s="28"/>
    </row>
    <row r="59">
      <c r="A59" s="29" t="s">
        <v>11111</v>
      </c>
      <c r="B59" s="26" t="s">
        <v>189</v>
      </c>
      <c r="C59" s="26"/>
      <c r="D59" s="26" t="s">
        <v>189</v>
      </c>
      <c r="E59" s="26" t="s">
        <v>189</v>
      </c>
      <c r="F59" s="26"/>
      <c r="G59" s="26" t="s">
        <v>189</v>
      </c>
      <c r="H59" s="26" t="s">
        <v>11113</v>
      </c>
      <c r="I59" s="26" t="s">
        <v>11091</v>
      </c>
      <c r="J59" s="28"/>
      <c r="K59" s="28"/>
      <c r="L59" s="28"/>
      <c r="M59" s="28"/>
      <c r="N59" s="28"/>
      <c r="O59" s="28"/>
      <c r="P59" s="28"/>
      <c r="Q59" s="28"/>
      <c r="R59" s="28"/>
      <c r="S59" s="28"/>
      <c r="T59" s="28"/>
      <c r="U59" s="28"/>
      <c r="V59" s="28"/>
      <c r="W59" s="28"/>
      <c r="X59" s="28"/>
      <c r="Y59" s="28"/>
      <c r="Z59" s="28"/>
      <c r="AA59" s="28"/>
      <c r="AB59" s="28"/>
      <c r="AC59" s="28"/>
      <c r="AD59" s="28"/>
      <c r="AE59" s="28"/>
      <c r="AF59" s="28"/>
      <c r="AG59" s="28"/>
      <c r="AH59" s="28"/>
      <c r="AI59" s="28"/>
      <c r="AJ59" s="28"/>
      <c r="AK59" s="28"/>
      <c r="AL59" s="28"/>
      <c r="AM59" s="28"/>
      <c r="AN59" s="28"/>
      <c r="AO59" s="28"/>
      <c r="AP59" s="28"/>
    </row>
    <row r="60">
      <c r="A60" s="29" t="s">
        <v>11122</v>
      </c>
      <c r="B60" s="26" t="s">
        <v>189</v>
      </c>
      <c r="C60" s="26"/>
      <c r="D60" s="26" t="s">
        <v>189</v>
      </c>
      <c r="E60" s="26" t="s">
        <v>189</v>
      </c>
      <c r="F60" s="26"/>
      <c r="G60" s="26" t="s">
        <v>189</v>
      </c>
      <c r="H60" s="26" t="s">
        <v>11113</v>
      </c>
      <c r="I60" s="26" t="s">
        <v>11091</v>
      </c>
      <c r="J60" s="28"/>
      <c r="K60" s="28"/>
      <c r="L60" s="28"/>
      <c r="M60" s="28"/>
      <c r="N60" s="28"/>
      <c r="O60" s="28"/>
      <c r="P60" s="28"/>
      <c r="Q60" s="28"/>
      <c r="R60" s="28"/>
      <c r="S60" s="28"/>
      <c r="T60" s="28"/>
      <c r="U60" s="28"/>
      <c r="V60" s="28"/>
      <c r="W60" s="28"/>
      <c r="X60" s="28"/>
      <c r="Y60" s="28"/>
      <c r="Z60" s="28"/>
      <c r="AA60" s="28"/>
      <c r="AB60" s="28"/>
      <c r="AC60" s="28"/>
      <c r="AD60" s="28"/>
      <c r="AE60" s="28"/>
      <c r="AF60" s="28"/>
      <c r="AG60" s="28"/>
      <c r="AH60" s="28"/>
      <c r="AI60" s="28"/>
      <c r="AJ60" s="28"/>
      <c r="AK60" s="28"/>
      <c r="AL60" s="28"/>
      <c r="AM60" s="28"/>
      <c r="AN60" s="28"/>
      <c r="AO60" s="28"/>
      <c r="AP60" s="28"/>
    </row>
    <row r="61">
      <c r="A61" s="29" t="s">
        <v>11125</v>
      </c>
      <c r="B61" s="26" t="s">
        <v>11127</v>
      </c>
      <c r="C61" s="26"/>
      <c r="D61" s="26" t="s">
        <v>10491</v>
      </c>
      <c r="E61" s="26" t="s">
        <v>11128</v>
      </c>
      <c r="F61" s="26"/>
      <c r="G61" s="26" t="s">
        <v>11129</v>
      </c>
      <c r="H61" s="26" t="s">
        <v>11130</v>
      </c>
      <c r="I61" s="26" t="s">
        <v>11091</v>
      </c>
      <c r="J61" s="28"/>
      <c r="K61" s="28"/>
      <c r="L61" s="28"/>
      <c r="M61" s="28"/>
      <c r="N61" s="28"/>
      <c r="O61" s="28"/>
      <c r="P61" s="28"/>
      <c r="Q61" s="28"/>
      <c r="R61" s="28"/>
      <c r="S61" s="28"/>
      <c r="T61" s="28"/>
      <c r="U61" s="28"/>
      <c r="V61" s="28"/>
      <c r="W61" s="28"/>
      <c r="X61" s="28"/>
      <c r="Y61" s="28"/>
      <c r="Z61" s="28"/>
      <c r="AA61" s="28"/>
      <c r="AB61" s="28"/>
      <c r="AC61" s="28"/>
      <c r="AD61" s="28"/>
      <c r="AE61" s="28"/>
      <c r="AF61" s="28"/>
      <c r="AG61" s="28"/>
      <c r="AH61" s="28"/>
      <c r="AI61" s="28"/>
      <c r="AJ61" s="28"/>
      <c r="AK61" s="28"/>
      <c r="AL61" s="28"/>
      <c r="AM61" s="28"/>
      <c r="AN61" s="28"/>
      <c r="AO61" s="28"/>
      <c r="AP61" s="28"/>
    </row>
    <row r="62">
      <c r="A62" s="29" t="s">
        <v>11133</v>
      </c>
      <c r="B62" s="26" t="s">
        <v>11134</v>
      </c>
      <c r="C62" s="26"/>
      <c r="D62" s="26" t="s">
        <v>10491</v>
      </c>
      <c r="E62" s="26" t="s">
        <v>11136</v>
      </c>
      <c r="F62" s="26"/>
      <c r="G62" s="26">
        <f>pow(2,2.2486)</f>
        <v>4.752214644</v>
      </c>
      <c r="H62" s="26" t="s">
        <v>11151</v>
      </c>
      <c r="I62" s="26" t="s">
        <v>11091</v>
      </c>
      <c r="J62" s="28"/>
      <c r="K62" s="28"/>
      <c r="L62" s="28"/>
      <c r="M62" s="28"/>
      <c r="N62" s="28"/>
      <c r="O62" s="28"/>
      <c r="P62" s="28"/>
      <c r="Q62" s="28"/>
      <c r="R62" s="28"/>
      <c r="S62" s="28"/>
      <c r="T62" s="28"/>
      <c r="U62" s="28"/>
      <c r="V62" s="28"/>
      <c r="W62" s="28"/>
      <c r="X62" s="28"/>
      <c r="Y62" s="28"/>
      <c r="Z62" s="28"/>
      <c r="AA62" s="28"/>
      <c r="AB62" s="28"/>
      <c r="AC62" s="28"/>
      <c r="AD62" s="28"/>
      <c r="AE62" s="28"/>
      <c r="AF62" s="28"/>
      <c r="AG62" s="28"/>
      <c r="AH62" s="28"/>
      <c r="AI62" s="28"/>
      <c r="AJ62" s="28"/>
      <c r="AK62" s="28"/>
      <c r="AL62" s="28"/>
      <c r="AM62" s="28"/>
      <c r="AN62" s="28"/>
      <c r="AO62" s="28"/>
      <c r="AP62" s="28"/>
    </row>
    <row r="63">
      <c r="A63" s="29" t="s">
        <v>11153</v>
      </c>
      <c r="B63" s="26" t="s">
        <v>11154</v>
      </c>
      <c r="C63" s="26"/>
      <c r="D63" s="26" t="s">
        <v>10491</v>
      </c>
      <c r="E63" s="4" t="s">
        <v>11156</v>
      </c>
      <c r="F63" s="26"/>
      <c r="G63" s="26" t="s">
        <v>11158</v>
      </c>
      <c r="H63" s="26" t="s">
        <v>11159</v>
      </c>
      <c r="I63" s="26" t="s">
        <v>11091</v>
      </c>
      <c r="J63" s="28"/>
      <c r="K63" s="28"/>
      <c r="L63" s="28"/>
      <c r="M63" s="28"/>
      <c r="N63" s="28"/>
      <c r="O63" s="28"/>
      <c r="P63" s="28"/>
      <c r="Q63" s="28"/>
      <c r="R63" s="28"/>
      <c r="S63" s="28"/>
      <c r="T63" s="28"/>
      <c r="U63" s="28"/>
      <c r="V63" s="28"/>
      <c r="W63" s="28"/>
      <c r="X63" s="28"/>
      <c r="Y63" s="28"/>
      <c r="Z63" s="28"/>
      <c r="AA63" s="28"/>
      <c r="AB63" s="28"/>
      <c r="AC63" s="28"/>
      <c r="AD63" s="28"/>
      <c r="AE63" s="28"/>
      <c r="AF63" s="28"/>
      <c r="AG63" s="28"/>
      <c r="AH63" s="28"/>
      <c r="AI63" s="28"/>
      <c r="AJ63" s="28"/>
      <c r="AK63" s="28"/>
      <c r="AL63" s="28"/>
      <c r="AM63" s="28"/>
      <c r="AN63" s="28"/>
      <c r="AO63" s="28"/>
      <c r="AP63" s="28"/>
    </row>
    <row r="64">
      <c r="A64" s="30" t="s">
        <v>11222</v>
      </c>
      <c r="B64" s="31"/>
      <c r="C64" s="31"/>
      <c r="D64" s="31"/>
      <c r="E64" s="31"/>
      <c r="F64" s="31"/>
      <c r="G64" s="32"/>
      <c r="H64" s="32"/>
      <c r="I64" s="32"/>
      <c r="J64" s="33"/>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row>
    <row r="65">
      <c r="A65" s="30" t="s">
        <v>11276</v>
      </c>
      <c r="B65" s="31" t="s">
        <v>11278</v>
      </c>
      <c r="C65" s="31"/>
      <c r="D65" s="31" t="s">
        <v>10491</v>
      </c>
      <c r="E65" s="31" t="s">
        <v>11279</v>
      </c>
      <c r="F65" s="31"/>
      <c r="G65" s="31" t="s">
        <v>10491</v>
      </c>
      <c r="H65" s="32"/>
      <c r="I65" s="32"/>
      <c r="J65" s="33"/>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row>
    <row r="66">
      <c r="A66" s="30" t="s">
        <v>11285</v>
      </c>
      <c r="B66" s="31" t="s">
        <v>189</v>
      </c>
      <c r="C66" s="31"/>
      <c r="D66" s="31" t="s">
        <v>189</v>
      </c>
      <c r="E66" s="31" t="s">
        <v>521</v>
      </c>
      <c r="F66" s="31"/>
      <c r="G66" s="31" t="s">
        <v>10491</v>
      </c>
      <c r="H66" s="32"/>
      <c r="I66" s="32"/>
      <c r="J66" s="33"/>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row>
    <row r="67">
      <c r="A67" s="34" t="s">
        <v>11317</v>
      </c>
      <c r="B67" s="31" t="s">
        <v>11321</v>
      </c>
      <c r="C67" s="31"/>
      <c r="D67" s="31" t="s">
        <v>10491</v>
      </c>
      <c r="E67" s="31" t="s">
        <v>11323</v>
      </c>
      <c r="F67" s="31"/>
      <c r="G67" s="31" t="s">
        <v>10491</v>
      </c>
      <c r="H67" s="32"/>
      <c r="I67" s="32"/>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row>
    <row r="68">
      <c r="A68" s="30" t="s">
        <v>11334</v>
      </c>
      <c r="B68" s="31" t="s">
        <v>11335</v>
      </c>
      <c r="C68" s="31"/>
      <c r="D68" s="31" t="s">
        <v>10491</v>
      </c>
      <c r="E68" s="31" t="s">
        <v>11336</v>
      </c>
      <c r="F68" s="31"/>
      <c r="G68" s="31" t="s">
        <v>10491</v>
      </c>
      <c r="H68" s="32"/>
      <c r="I68" s="32"/>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row>
    <row r="69">
      <c r="A69" s="30" t="s">
        <v>11337</v>
      </c>
      <c r="B69" s="31" t="s">
        <v>189</v>
      </c>
      <c r="C69" s="31"/>
      <c r="D69" s="31" t="s">
        <v>189</v>
      </c>
      <c r="E69" s="31" t="s">
        <v>189</v>
      </c>
      <c r="F69" s="31"/>
      <c r="G69" s="31" t="s">
        <v>189</v>
      </c>
      <c r="H69" s="32"/>
      <c r="I69" s="32"/>
      <c r="J69" s="33"/>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row>
    <row r="70">
      <c r="A70" s="30" t="s">
        <v>11338</v>
      </c>
      <c r="B70" s="31" t="s">
        <v>189</v>
      </c>
      <c r="C70" s="31"/>
      <c r="D70" s="31" t="s">
        <v>189</v>
      </c>
      <c r="E70" s="31" t="s">
        <v>189</v>
      </c>
      <c r="F70" s="31"/>
      <c r="G70" s="31" t="s">
        <v>189</v>
      </c>
      <c r="H70" s="31" t="s">
        <v>11339</v>
      </c>
      <c r="I70" s="32"/>
      <c r="J70" s="33"/>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row>
    <row r="71">
      <c r="A71" s="30" t="s">
        <v>11340</v>
      </c>
      <c r="B71" s="31" t="s">
        <v>11341</v>
      </c>
      <c r="C71" s="31"/>
      <c r="D71" s="31" t="s">
        <v>10491</v>
      </c>
      <c r="E71" s="31" t="s">
        <v>11342</v>
      </c>
      <c r="F71" s="31"/>
      <c r="G71" s="31" t="s">
        <v>10491</v>
      </c>
      <c r="H71" s="31" t="s">
        <v>11339</v>
      </c>
      <c r="I71" s="32"/>
      <c r="J71" s="33"/>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row>
    <row r="72">
      <c r="A72" s="30" t="s">
        <v>11343</v>
      </c>
      <c r="B72" s="31" t="s">
        <v>189</v>
      </c>
      <c r="C72" s="31"/>
      <c r="D72" s="31" t="s">
        <v>189</v>
      </c>
      <c r="E72" s="31" t="s">
        <v>189</v>
      </c>
      <c r="F72" s="31"/>
      <c r="G72" s="31" t="s">
        <v>189</v>
      </c>
      <c r="H72" s="31" t="s">
        <v>11339</v>
      </c>
      <c r="I72" s="32"/>
      <c r="J72" s="33"/>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row>
    <row r="73">
      <c r="A73" s="30" t="s">
        <v>11345</v>
      </c>
      <c r="B73" s="31" t="s">
        <v>189</v>
      </c>
      <c r="C73" s="31"/>
      <c r="D73" s="31" t="s">
        <v>189</v>
      </c>
      <c r="E73" s="31" t="s">
        <v>189</v>
      </c>
      <c r="F73" s="31"/>
      <c r="G73" s="31" t="s">
        <v>189</v>
      </c>
      <c r="H73" s="32"/>
      <c r="I73" s="32"/>
      <c r="J73" s="33"/>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row>
    <row r="74">
      <c r="A74" s="30" t="s">
        <v>11356</v>
      </c>
      <c r="B74" s="31" t="s">
        <v>3762</v>
      </c>
      <c r="C74" s="31"/>
      <c r="D74" s="31" t="s">
        <v>10491</v>
      </c>
      <c r="E74" s="31" t="s">
        <v>11357</v>
      </c>
      <c r="F74" s="31"/>
      <c r="G74" s="31" t="s">
        <v>10491</v>
      </c>
      <c r="H74" s="31" t="s">
        <v>11358</v>
      </c>
      <c r="I74" s="32"/>
      <c r="J74" s="33"/>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row>
    <row r="75">
      <c r="A75" s="30" t="s">
        <v>11360</v>
      </c>
      <c r="B75" s="31" t="s">
        <v>3762</v>
      </c>
      <c r="C75" s="31"/>
      <c r="D75" s="31" t="s">
        <v>10491</v>
      </c>
      <c r="E75" s="31" t="s">
        <v>11357</v>
      </c>
      <c r="F75" s="31"/>
      <c r="G75" s="31" t="s">
        <v>10491</v>
      </c>
      <c r="H75" s="31" t="s">
        <v>11358</v>
      </c>
      <c r="I75" s="32"/>
      <c r="J75" s="33"/>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row>
    <row r="76">
      <c r="A76" s="30" t="s">
        <v>11363</v>
      </c>
      <c r="B76" s="31" t="s">
        <v>11364</v>
      </c>
      <c r="C76" s="31"/>
      <c r="D76" s="31" t="s">
        <v>10491</v>
      </c>
      <c r="E76" s="31" t="s">
        <v>11365</v>
      </c>
      <c r="F76" s="31"/>
      <c r="G76" s="32">
        <f>pow(2,2.65949)</f>
        <v>6.318096621</v>
      </c>
      <c r="H76" s="31" t="s">
        <v>11373</v>
      </c>
      <c r="I76" s="32"/>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row>
    <row r="77">
      <c r="A77" s="30" t="s">
        <v>11377</v>
      </c>
      <c r="B77" s="31" t="s">
        <v>11379</v>
      </c>
      <c r="C77" s="31"/>
      <c r="D77" s="31" t="s">
        <v>10491</v>
      </c>
      <c r="E77" s="31" t="s">
        <v>11381</v>
      </c>
      <c r="F77" s="31"/>
      <c r="G77" s="31">
        <f>pow(2,2.104)</f>
        <v>4.298996691</v>
      </c>
      <c r="H77" s="31" t="s">
        <v>11386</v>
      </c>
      <c r="I77" s="32"/>
      <c r="J77" s="33"/>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row>
    <row r="78">
      <c r="A78" s="30" t="s">
        <v>11394</v>
      </c>
      <c r="B78" s="31" t="s">
        <v>11395</v>
      </c>
      <c r="C78" s="31"/>
      <c r="D78" s="31"/>
      <c r="E78" s="31" t="s">
        <v>189</v>
      </c>
      <c r="F78" s="31"/>
      <c r="G78" s="31" t="s">
        <v>189</v>
      </c>
      <c r="H78" s="31" t="s">
        <v>11398</v>
      </c>
      <c r="I78" s="32"/>
      <c r="J78" s="33"/>
      <c r="K78" s="33"/>
      <c r="L78" s="33"/>
      <c r="M78" s="33"/>
      <c r="N78" s="33"/>
      <c r="O78" s="33"/>
      <c r="P78" s="33"/>
      <c r="Q78" s="33"/>
      <c r="R78" s="33"/>
      <c r="S78" s="33"/>
      <c r="T78" s="33"/>
      <c r="U78" s="33"/>
      <c r="V78" s="33"/>
      <c r="W78" s="33"/>
      <c r="X78" s="33"/>
      <c r="Y78" s="33"/>
      <c r="Z78" s="33"/>
      <c r="AA78" s="33"/>
      <c r="AB78" s="33"/>
      <c r="AC78" s="33"/>
      <c r="AD78" s="33"/>
      <c r="AE78" s="33"/>
      <c r="AF78" s="33"/>
      <c r="AG78" s="33"/>
      <c r="AH78" s="33"/>
      <c r="AI78" s="33"/>
      <c r="AJ78" s="33"/>
      <c r="AK78" s="33"/>
      <c r="AL78" s="33"/>
      <c r="AM78" s="33"/>
      <c r="AN78" s="33"/>
      <c r="AO78" s="33"/>
      <c r="AP78" s="33"/>
    </row>
    <row r="79">
      <c r="A79" s="30" t="s">
        <v>11403</v>
      </c>
      <c r="B79" s="31" t="s">
        <v>189</v>
      </c>
      <c r="C79" s="31"/>
      <c r="D79" s="31" t="s">
        <v>189</v>
      </c>
      <c r="E79" s="31" t="s">
        <v>189</v>
      </c>
      <c r="F79" s="31"/>
      <c r="G79" s="31" t="s">
        <v>189</v>
      </c>
      <c r="H79" s="31" t="s">
        <v>11404</v>
      </c>
      <c r="I79" s="32"/>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row>
    <row r="80">
      <c r="A80" s="30" t="s">
        <v>11408</v>
      </c>
      <c r="B80" s="31" t="s">
        <v>189</v>
      </c>
      <c r="C80" s="31"/>
      <c r="D80" s="31" t="s">
        <v>189</v>
      </c>
      <c r="E80" s="31" t="s">
        <v>189</v>
      </c>
      <c r="F80" s="31"/>
      <c r="G80" s="31" t="s">
        <v>189</v>
      </c>
      <c r="H80" s="31" t="s">
        <v>11373</v>
      </c>
      <c r="I80" s="32"/>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row>
    <row r="81">
      <c r="A81" s="30" t="s">
        <v>11417</v>
      </c>
      <c r="B81" s="31" t="s">
        <v>11418</v>
      </c>
      <c r="C81" s="31"/>
      <c r="D81" s="31" t="s">
        <v>10491</v>
      </c>
      <c r="E81" s="31" t="s">
        <v>11420</v>
      </c>
      <c r="F81" s="31"/>
      <c r="G81" s="31" t="s">
        <v>10491</v>
      </c>
      <c r="H81" s="31" t="s">
        <v>11422</v>
      </c>
      <c r="I81" s="32"/>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row>
    <row r="82">
      <c r="A82" s="35" t="s">
        <v>11430</v>
      </c>
      <c r="B82" s="31" t="s">
        <v>11468</v>
      </c>
      <c r="C82" s="31" t="s">
        <v>10923</v>
      </c>
      <c r="D82" s="31" t="s">
        <v>10491</v>
      </c>
      <c r="E82" s="31" t="s">
        <v>11472</v>
      </c>
      <c r="F82" s="31" t="s">
        <v>11474</v>
      </c>
      <c r="G82" s="32">
        <f>pow(2,3.049)</f>
        <v>8.276380652</v>
      </c>
      <c r="H82" s="32" t="s">
        <v>11498</v>
      </c>
      <c r="I82" s="32" t="s">
        <v>10508</v>
      </c>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row>
    <row r="83">
      <c r="A83" s="30" t="s">
        <v>11515</v>
      </c>
      <c r="B83" s="31" t="s">
        <v>11516</v>
      </c>
      <c r="C83" s="31" t="s">
        <v>189</v>
      </c>
      <c r="D83" s="31" t="s">
        <v>11519</v>
      </c>
      <c r="E83" s="31" t="s">
        <v>11522</v>
      </c>
      <c r="F83" s="31" t="s">
        <v>11474</v>
      </c>
      <c r="G83" s="31" t="s">
        <v>11526</v>
      </c>
      <c r="H83" s="32" t="s">
        <v>11529</v>
      </c>
      <c r="I83" s="32" t="s">
        <v>10508</v>
      </c>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row>
    <row r="84">
      <c r="A84" s="31" t="s">
        <v>11537</v>
      </c>
      <c r="B84" s="31" t="s">
        <v>11538</v>
      </c>
      <c r="C84" s="31"/>
      <c r="D84" s="31" t="s">
        <v>10491</v>
      </c>
      <c r="E84" s="31" t="s">
        <v>11540</v>
      </c>
      <c r="F84" s="31"/>
      <c r="G84" s="31" t="s">
        <v>10491</v>
      </c>
      <c r="H84" s="31" t="s">
        <v>11541</v>
      </c>
      <c r="I84" s="32"/>
      <c r="J84" s="33"/>
      <c r="K84" s="33"/>
      <c r="L84" s="33"/>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row>
    <row r="85">
      <c r="A85" s="31" t="s">
        <v>11545</v>
      </c>
      <c r="B85" s="31" t="s">
        <v>11547</v>
      </c>
      <c r="C85" s="31"/>
      <c r="D85" s="32">
        <f>pow(2,2.4038)</f>
        <v>5.291952088</v>
      </c>
      <c r="E85" s="31" t="s">
        <v>11553</v>
      </c>
      <c r="F85" s="31"/>
      <c r="G85" s="31" t="s">
        <v>10491</v>
      </c>
      <c r="H85" s="31" t="s">
        <v>11556</v>
      </c>
      <c r="I85" s="32"/>
      <c r="J85" s="33"/>
      <c r="K85" s="33"/>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row>
    <row r="86">
      <c r="A86" s="31" t="s">
        <v>11566</v>
      </c>
      <c r="B86" s="31" t="s">
        <v>11567</v>
      </c>
      <c r="C86" s="31"/>
      <c r="D86" s="31" t="s">
        <v>10491</v>
      </c>
      <c r="E86" s="31" t="s">
        <v>11568</v>
      </c>
      <c r="F86" s="31"/>
      <c r="G86" s="31" t="s">
        <v>10491</v>
      </c>
      <c r="H86" s="31" t="s">
        <v>11571</v>
      </c>
      <c r="I86" s="32"/>
      <c r="J86" s="33"/>
      <c r="K86" s="33"/>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row>
    <row r="87">
      <c r="A87" s="31" t="s">
        <v>11578</v>
      </c>
      <c r="B87" s="31" t="s">
        <v>11579</v>
      </c>
      <c r="C87" s="31"/>
      <c r="D87" s="31" t="s">
        <v>10491</v>
      </c>
      <c r="E87" s="31" t="s">
        <v>11580</v>
      </c>
      <c r="F87" s="31"/>
      <c r="G87" s="31" t="s">
        <v>10491</v>
      </c>
      <c r="H87" s="31" t="s">
        <v>11582</v>
      </c>
      <c r="I87" s="32"/>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c r="AO87" s="33"/>
      <c r="AP87" s="33"/>
    </row>
    <row r="88">
      <c r="A88" s="9" t="s">
        <v>11583</v>
      </c>
      <c r="B88" s="9" t="s">
        <v>11584</v>
      </c>
      <c r="C88" s="9"/>
      <c r="D88" s="8">
        <f>pow(2,-2.281231)</f>
        <v>0.2057221441</v>
      </c>
      <c r="E88" s="9" t="s">
        <v>11591</v>
      </c>
      <c r="F88" s="9"/>
      <c r="G88" s="9" t="s">
        <v>10491</v>
      </c>
      <c r="H88" s="1" t="s">
        <v>11595</v>
      </c>
      <c r="I88" s="8"/>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row>
    <row r="89">
      <c r="A89" s="9" t="s">
        <v>11604</v>
      </c>
      <c r="B89" s="9" t="s">
        <v>11605</v>
      </c>
      <c r="C89" s="9"/>
      <c r="D89" s="8">
        <f>pow(2,-3.3059)</f>
        <v>0.1011171772</v>
      </c>
      <c r="E89" s="9" t="s">
        <v>11621</v>
      </c>
      <c r="F89" s="9"/>
      <c r="G89" s="9" t="s">
        <v>10491</v>
      </c>
      <c r="H89" s="9" t="s">
        <v>11626</v>
      </c>
      <c r="I89" s="8"/>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row>
    <row r="90">
      <c r="A90" s="9" t="s">
        <v>11631</v>
      </c>
      <c r="B90" s="9"/>
      <c r="C90" s="9"/>
      <c r="D90" s="8"/>
      <c r="E90" s="9"/>
      <c r="F90" s="9"/>
      <c r="G90" s="9"/>
      <c r="H90" s="8"/>
      <c r="I90" s="8"/>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row>
    <row r="91">
      <c r="A91" s="9" t="s">
        <v>11638</v>
      </c>
      <c r="B91" s="1" t="s">
        <v>11639</v>
      </c>
      <c r="C91" s="9"/>
      <c r="D91" s="9" t="s">
        <v>10491</v>
      </c>
      <c r="E91" s="9" t="s">
        <v>11640</v>
      </c>
      <c r="F91" s="9"/>
      <c r="G91" s="9" t="s">
        <v>10491</v>
      </c>
      <c r="H91" s="36" t="s">
        <v>11641</v>
      </c>
      <c r="I91" s="8"/>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row>
    <row r="92">
      <c r="A92" s="9" t="s">
        <v>11649</v>
      </c>
      <c r="B92" s="9" t="s">
        <v>189</v>
      </c>
      <c r="C92" s="9"/>
      <c r="D92" s="9" t="s">
        <v>189</v>
      </c>
      <c r="E92" s="9" t="s">
        <v>189</v>
      </c>
      <c r="F92" s="9"/>
      <c r="G92" s="9" t="s">
        <v>189</v>
      </c>
      <c r="H92" s="9" t="s">
        <v>11651</v>
      </c>
      <c r="I92" s="8"/>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row>
    <row r="93">
      <c r="A93" s="9" t="s">
        <v>11659</v>
      </c>
      <c r="B93" s="9" t="s">
        <v>11661</v>
      </c>
      <c r="C93" s="9"/>
      <c r="D93" s="9" t="s">
        <v>10491</v>
      </c>
      <c r="E93" s="9" t="s">
        <v>11662</v>
      </c>
      <c r="F93" s="9"/>
      <c r="G93" s="9" t="s">
        <v>10491</v>
      </c>
      <c r="H93" s="9" t="s">
        <v>11665</v>
      </c>
      <c r="I93" s="8"/>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row>
    <row r="94">
      <c r="A94" s="9" t="s">
        <v>11670</v>
      </c>
      <c r="B94" s="1" t="s">
        <v>11672</v>
      </c>
      <c r="C94" s="9"/>
      <c r="D94" s="9" t="s">
        <v>10491</v>
      </c>
      <c r="E94" s="9" t="s">
        <v>11673</v>
      </c>
      <c r="F94" s="9"/>
      <c r="G94" s="9" t="s">
        <v>10491</v>
      </c>
      <c r="H94" s="36" t="s">
        <v>11674</v>
      </c>
      <c r="I94" s="8"/>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row>
    <row r="95">
      <c r="A95" s="9" t="s">
        <v>11676</v>
      </c>
      <c r="B95" s="9" t="s">
        <v>11677</v>
      </c>
      <c r="C95" s="9"/>
      <c r="D95" s="9" t="s">
        <v>10491</v>
      </c>
      <c r="E95" s="9" t="s">
        <v>3425</v>
      </c>
      <c r="F95" s="9"/>
      <c r="G95" s="9" t="s">
        <v>10491</v>
      </c>
      <c r="H95" s="1" t="s">
        <v>11679</v>
      </c>
      <c r="I95" s="8"/>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row>
    <row r="96">
      <c r="A96" s="9" t="s">
        <v>11682</v>
      </c>
      <c r="B96" s="9" t="s">
        <v>11684</v>
      </c>
      <c r="C96" s="9"/>
      <c r="D96" s="9" t="s">
        <v>10491</v>
      </c>
      <c r="E96" s="9" t="s">
        <v>11689</v>
      </c>
      <c r="F96" s="9"/>
      <c r="G96" s="9" t="s">
        <v>10491</v>
      </c>
      <c r="H96" s="1" t="s">
        <v>11690</v>
      </c>
      <c r="I96" s="8"/>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row>
    <row r="97">
      <c r="A97" s="9" t="s">
        <v>11692</v>
      </c>
      <c r="B97" s="9"/>
      <c r="C97" s="9"/>
      <c r="D97" s="8"/>
      <c r="E97" s="9"/>
      <c r="F97" s="9"/>
      <c r="G97" s="9"/>
      <c r="H97" s="8"/>
      <c r="I97" s="8"/>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row>
    <row r="98">
      <c r="A98" s="8" t="s">
        <v>11696</v>
      </c>
      <c r="B98" s="9" t="s">
        <v>11697</v>
      </c>
      <c r="C98" s="9" t="s">
        <v>10538</v>
      </c>
      <c r="D98" s="8">
        <f>pow(2,2.361557)</f>
        <v>5.139247029</v>
      </c>
      <c r="E98" s="9" t="s">
        <v>11704</v>
      </c>
      <c r="F98" s="9" t="s">
        <v>10538</v>
      </c>
      <c r="G98" s="9" t="s">
        <v>10491</v>
      </c>
      <c r="H98" s="8" t="s">
        <v>11705</v>
      </c>
      <c r="I98" s="8" t="s">
        <v>10508</v>
      </c>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row>
    <row r="99">
      <c r="A99" s="23" t="s">
        <v>11706</v>
      </c>
      <c r="B99" s="8" t="s">
        <v>11709</v>
      </c>
      <c r="C99" s="9" t="s">
        <v>10923</v>
      </c>
      <c r="D99" s="9" t="s">
        <v>10491</v>
      </c>
      <c r="E99" s="8" t="s">
        <v>11710</v>
      </c>
      <c r="F99" s="9" t="s">
        <v>11711</v>
      </c>
      <c r="G99" s="8">
        <f>pow(2,-3.2552)</f>
        <v>0.1047338716</v>
      </c>
      <c r="H99" s="8" t="s">
        <v>11705</v>
      </c>
      <c r="I99" s="8" t="s">
        <v>10508</v>
      </c>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row>
    <row r="100">
      <c r="A100" s="15" t="s">
        <v>11720</v>
      </c>
      <c r="B100" s="9" t="s">
        <v>189</v>
      </c>
      <c r="C100" s="9" t="s">
        <v>189</v>
      </c>
      <c r="D100" s="9" t="s">
        <v>189</v>
      </c>
      <c r="E100" s="9" t="s">
        <v>189</v>
      </c>
      <c r="F100" s="9" t="s">
        <v>189</v>
      </c>
      <c r="G100" s="9" t="s">
        <v>189</v>
      </c>
      <c r="H100" s="8" t="s">
        <v>11705</v>
      </c>
      <c r="I100" s="8" t="s">
        <v>10508</v>
      </c>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row>
    <row r="101">
      <c r="A101" s="37" t="s">
        <v>11735</v>
      </c>
      <c r="B101" s="1" t="s">
        <v>11801</v>
      </c>
      <c r="C101" s="1" t="s">
        <v>10923</v>
      </c>
      <c r="D101" s="1" t="s">
        <v>10491</v>
      </c>
      <c r="E101" s="1" t="s">
        <v>11803</v>
      </c>
      <c r="F101" s="1" t="s">
        <v>11474</v>
      </c>
      <c r="G101" s="1" t="s">
        <v>10491</v>
      </c>
      <c r="H101" s="1" t="s">
        <v>11806</v>
      </c>
      <c r="I101" s="8" t="s">
        <v>10508</v>
      </c>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row>
    <row r="102">
      <c r="A102" s="8" t="s">
        <v>11814</v>
      </c>
      <c r="B102" s="1" t="s">
        <v>11816</v>
      </c>
      <c r="C102" s="1" t="s">
        <v>10923</v>
      </c>
      <c r="D102" s="1" t="s">
        <v>10491</v>
      </c>
      <c r="E102" s="1" t="s">
        <v>11820</v>
      </c>
      <c r="F102" s="1" t="s">
        <v>11474</v>
      </c>
      <c r="G102" s="1" t="s">
        <v>10491</v>
      </c>
      <c r="H102" s="1" t="s">
        <v>11806</v>
      </c>
      <c r="I102" s="8" t="s">
        <v>10508</v>
      </c>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row>
    <row r="103">
      <c r="A103" s="8" t="s">
        <v>11831</v>
      </c>
      <c r="B103" s="9" t="s">
        <v>4625</v>
      </c>
      <c r="C103" s="9" t="s">
        <v>10538</v>
      </c>
      <c r="D103" s="9" t="s">
        <v>10491</v>
      </c>
      <c r="E103" s="9" t="s">
        <v>4059</v>
      </c>
      <c r="F103" s="9" t="s">
        <v>10538</v>
      </c>
      <c r="G103" s="9" t="s">
        <v>10491</v>
      </c>
      <c r="H103" s="8" t="s">
        <v>11838</v>
      </c>
      <c r="I103" s="8" t="s">
        <v>10508</v>
      </c>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row>
    <row r="104">
      <c r="A104" s="8" t="s">
        <v>11848</v>
      </c>
      <c r="B104" s="9" t="s">
        <v>11850</v>
      </c>
      <c r="C104" s="9" t="s">
        <v>10936</v>
      </c>
      <c r="D104" s="9" t="s">
        <v>10491</v>
      </c>
      <c r="E104" s="8" t="s">
        <v>11854</v>
      </c>
      <c r="F104" s="9" t="s">
        <v>10936</v>
      </c>
      <c r="G104" s="9" t="s">
        <v>10491</v>
      </c>
      <c r="H104" s="8" t="s">
        <v>11858</v>
      </c>
      <c r="I104" s="8" t="s">
        <v>10508</v>
      </c>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row>
    <row r="105">
      <c r="A105" s="11" t="s">
        <v>11866</v>
      </c>
      <c r="B105" s="12"/>
      <c r="C105" s="12"/>
      <c r="D105" s="12"/>
      <c r="E105" s="12"/>
      <c r="F105" s="12"/>
      <c r="G105" s="12"/>
      <c r="H105" s="12"/>
      <c r="I105" s="12"/>
      <c r="J105" s="12"/>
      <c r="K105" s="12"/>
      <c r="L105" s="12"/>
      <c r="M105" s="12"/>
      <c r="N105" s="12"/>
      <c r="O105" s="12"/>
      <c r="P105" s="12"/>
      <c r="Q105" s="12"/>
      <c r="R105" s="12"/>
      <c r="S105" s="12"/>
      <c r="T105" s="12"/>
      <c r="U105" s="12"/>
      <c r="V105" s="12"/>
      <c r="W105" s="10"/>
      <c r="X105" s="10"/>
      <c r="Y105" s="10"/>
      <c r="Z105" s="10"/>
      <c r="AA105" s="10"/>
      <c r="AB105" s="10"/>
      <c r="AC105" s="10"/>
      <c r="AD105" s="10"/>
      <c r="AE105" s="10"/>
      <c r="AF105" s="10"/>
      <c r="AG105" s="10"/>
      <c r="AH105" s="10"/>
      <c r="AI105" s="10"/>
      <c r="AJ105" s="10"/>
      <c r="AK105" s="10"/>
      <c r="AL105" s="10"/>
      <c r="AM105" s="10"/>
      <c r="AN105" s="10"/>
      <c r="AO105" s="10"/>
      <c r="AP105" s="10"/>
    </row>
    <row r="106">
      <c r="A106" s="1" t="s">
        <v>11879</v>
      </c>
      <c r="B106" s="1" t="s">
        <v>11880</v>
      </c>
      <c r="C106" s="1" t="s">
        <v>10504</v>
      </c>
      <c r="D106" s="1" t="s">
        <v>10491</v>
      </c>
      <c r="E106" s="1" t="s">
        <v>9260</v>
      </c>
      <c r="F106" s="1" t="s">
        <v>10504</v>
      </c>
      <c r="G106" s="1">
        <f t="shared" ref="G106:G107" si="2">pow(2,-4.0171)</f>
        <v>0.06176357195</v>
      </c>
      <c r="H106" s="1" t="s">
        <v>11901</v>
      </c>
      <c r="I106" s="1" t="s">
        <v>10533</v>
      </c>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row>
    <row r="107">
      <c r="A107" s="1" t="s">
        <v>11910</v>
      </c>
      <c r="B107" s="1" t="s">
        <v>11880</v>
      </c>
      <c r="C107" s="1" t="s">
        <v>10504</v>
      </c>
      <c r="D107" s="1" t="s">
        <v>10491</v>
      </c>
      <c r="E107" s="1" t="s">
        <v>9260</v>
      </c>
      <c r="F107" s="1" t="s">
        <v>10504</v>
      </c>
      <c r="G107" s="1">
        <f t="shared" si="2"/>
        <v>0.06176357195</v>
      </c>
      <c r="H107" s="1" t="s">
        <v>11916</v>
      </c>
      <c r="I107" s="1" t="s">
        <v>10533</v>
      </c>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row>
    <row r="108">
      <c r="A108" s="38" t="s">
        <v>11928</v>
      </c>
      <c r="B108" s="6"/>
      <c r="C108" s="6"/>
      <c r="D108" s="6"/>
      <c r="E108" s="6"/>
      <c r="F108" s="6"/>
      <c r="G108" s="6"/>
      <c r="H108" s="6" t="s">
        <v>11947</v>
      </c>
      <c r="I108" s="12"/>
      <c r="J108" s="12"/>
      <c r="K108" s="12"/>
      <c r="L108" s="12"/>
      <c r="M108" s="12"/>
      <c r="N108" s="12"/>
      <c r="O108" s="12"/>
      <c r="P108" s="12"/>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row>
    <row r="109">
      <c r="A109" s="1" t="s">
        <v>11950</v>
      </c>
      <c r="B109" s="9" t="s">
        <v>7342</v>
      </c>
      <c r="C109" s="9" t="s">
        <v>10923</v>
      </c>
      <c r="D109" s="9" t="s">
        <v>10491</v>
      </c>
      <c r="E109" s="9" t="s">
        <v>11953</v>
      </c>
      <c r="F109" s="9" t="s">
        <v>10923</v>
      </c>
      <c r="G109" s="8">
        <f t="shared" ref="G109:G110" si="3">pow(2,-2.3189)</f>
        <v>0.2004202239</v>
      </c>
      <c r="H109" s="8" t="s">
        <v>11962</v>
      </c>
      <c r="I109" s="8" t="s">
        <v>11964</v>
      </c>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row>
    <row r="110" ht="14.25" customHeight="1">
      <c r="A110" s="1" t="s">
        <v>11968</v>
      </c>
      <c r="B110" s="9" t="s">
        <v>7342</v>
      </c>
      <c r="C110" s="9" t="s">
        <v>10923</v>
      </c>
      <c r="D110" s="9" t="s">
        <v>10491</v>
      </c>
      <c r="E110" s="9" t="s">
        <v>11953</v>
      </c>
      <c r="F110" s="9" t="s">
        <v>10923</v>
      </c>
      <c r="G110" s="8">
        <f t="shared" si="3"/>
        <v>0.2004202239</v>
      </c>
      <c r="H110" s="8"/>
      <c r="I110" s="8"/>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row>
    <row r="111">
      <c r="A111" s="9" t="s">
        <v>11975</v>
      </c>
      <c r="B111" s="8" t="s">
        <v>11976</v>
      </c>
      <c r="C111" s="9" t="s">
        <v>10923</v>
      </c>
      <c r="D111" s="9" t="s">
        <v>10491</v>
      </c>
      <c r="E111" s="9" t="s">
        <v>11977</v>
      </c>
      <c r="F111" s="9" t="s">
        <v>10923</v>
      </c>
      <c r="G111" s="8">
        <f t="shared" ref="G111:G112" si="4">pow(2,-2.318)</f>
        <v>0.2005452916</v>
      </c>
      <c r="H111" s="8" t="s">
        <v>11985</v>
      </c>
      <c r="I111" s="8" t="s">
        <v>11986</v>
      </c>
      <c r="J111" s="8"/>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row>
    <row r="112">
      <c r="A112" s="9" t="s">
        <v>11988</v>
      </c>
      <c r="B112" s="8" t="s">
        <v>11976</v>
      </c>
      <c r="C112" s="9" t="s">
        <v>10923</v>
      </c>
      <c r="D112" s="9" t="s">
        <v>10491</v>
      </c>
      <c r="E112" s="9" t="s">
        <v>11977</v>
      </c>
      <c r="F112" s="9" t="s">
        <v>10923</v>
      </c>
      <c r="G112" s="8">
        <f t="shared" si="4"/>
        <v>0.2005452916</v>
      </c>
      <c r="H112" s="8" t="s">
        <v>11985</v>
      </c>
      <c r="I112" s="8" t="s">
        <v>11986</v>
      </c>
      <c r="J112" s="8"/>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row>
    <row r="113">
      <c r="A113" s="37" t="s">
        <v>11996</v>
      </c>
      <c r="B113" s="8" t="s">
        <v>12036</v>
      </c>
      <c r="C113" s="9" t="s">
        <v>12038</v>
      </c>
      <c r="D113" s="9" t="s">
        <v>10491</v>
      </c>
      <c r="E113" s="8" t="s">
        <v>12040</v>
      </c>
      <c r="F113" s="9" t="s">
        <v>10643</v>
      </c>
      <c r="G113" s="8">
        <f>pow(2,2.27)</f>
        <v>4.823231311</v>
      </c>
      <c r="H113" s="8" t="s">
        <v>12045</v>
      </c>
      <c r="I113" s="8" t="s">
        <v>12049</v>
      </c>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row>
    <row r="114">
      <c r="A114" s="8" t="s">
        <v>12061</v>
      </c>
      <c r="B114" s="8" t="s">
        <v>12062</v>
      </c>
      <c r="C114" s="9" t="s">
        <v>12038</v>
      </c>
      <c r="D114" s="9" t="s">
        <v>10491</v>
      </c>
      <c r="E114" s="8" t="s">
        <v>12069</v>
      </c>
      <c r="F114" s="9" t="s">
        <v>10923</v>
      </c>
      <c r="G114" s="8">
        <f t="shared" ref="G114:G118" si="5">pow(2,2.466)</f>
        <v>5.525097793</v>
      </c>
      <c r="H114" s="8" t="s">
        <v>12083</v>
      </c>
      <c r="I114" s="8" t="s">
        <v>11986</v>
      </c>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row>
    <row r="115">
      <c r="A115" s="1" t="s">
        <v>12061</v>
      </c>
      <c r="B115" s="8" t="s">
        <v>12062</v>
      </c>
      <c r="C115" s="9" t="s">
        <v>12038</v>
      </c>
      <c r="D115" s="9" t="s">
        <v>10491</v>
      </c>
      <c r="E115" s="8" t="s">
        <v>12069</v>
      </c>
      <c r="F115" s="9" t="s">
        <v>10923</v>
      </c>
      <c r="G115" s="8">
        <f t="shared" si="5"/>
        <v>5.525097793</v>
      </c>
      <c r="H115" s="8" t="s">
        <v>12104</v>
      </c>
      <c r="I115" s="39" t="s">
        <v>12107</v>
      </c>
      <c r="Q115" s="10"/>
      <c r="R115" s="10"/>
      <c r="S115" s="10"/>
      <c r="T115" s="10"/>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row>
    <row r="116">
      <c r="A116" s="24" t="s">
        <v>12130</v>
      </c>
      <c r="B116" s="8" t="s">
        <v>12062</v>
      </c>
      <c r="C116" s="9" t="s">
        <v>12038</v>
      </c>
      <c r="D116" s="9" t="s">
        <v>10491</v>
      </c>
      <c r="E116" s="8" t="s">
        <v>12069</v>
      </c>
      <c r="F116" s="9" t="s">
        <v>10923</v>
      </c>
      <c r="G116" s="8">
        <f t="shared" si="5"/>
        <v>5.525097793</v>
      </c>
      <c r="H116" s="9" t="s">
        <v>12139</v>
      </c>
      <c r="I116" s="39" t="s">
        <v>12141</v>
      </c>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row>
    <row r="117">
      <c r="A117" s="1" t="s">
        <v>12151</v>
      </c>
      <c r="B117" s="8" t="s">
        <v>12062</v>
      </c>
      <c r="C117" s="9" t="s">
        <v>12038</v>
      </c>
      <c r="D117" s="9" t="s">
        <v>10491</v>
      </c>
      <c r="E117" s="8" t="s">
        <v>12069</v>
      </c>
      <c r="F117" s="9" t="s">
        <v>10923</v>
      </c>
      <c r="G117" s="8">
        <f t="shared" si="5"/>
        <v>5.525097793</v>
      </c>
      <c r="H117" s="9" t="s">
        <v>12158</v>
      </c>
      <c r="I117" s="40" t="s">
        <v>10533</v>
      </c>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row>
    <row r="118">
      <c r="A118" s="1" t="s">
        <v>12180</v>
      </c>
      <c r="B118" s="8" t="s">
        <v>12062</v>
      </c>
      <c r="C118" s="9" t="s">
        <v>12038</v>
      </c>
      <c r="D118" s="9" t="s">
        <v>10491</v>
      </c>
      <c r="E118" s="8" t="s">
        <v>12069</v>
      </c>
      <c r="F118" s="9" t="s">
        <v>10923</v>
      </c>
      <c r="G118" s="8">
        <f t="shared" si="5"/>
        <v>5.525097793</v>
      </c>
      <c r="H118" s="9" t="s">
        <v>12191</v>
      </c>
      <c r="I118" s="40" t="s">
        <v>10533</v>
      </c>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row>
    <row r="119">
      <c r="A119" s="1" t="s">
        <v>12199</v>
      </c>
      <c r="B119" s="9" t="s">
        <v>12200</v>
      </c>
      <c r="C119" s="9" t="s">
        <v>12201</v>
      </c>
      <c r="D119" s="9" t="s">
        <v>10491</v>
      </c>
      <c r="E119" s="9" t="s">
        <v>12204</v>
      </c>
      <c r="F119" s="9" t="s">
        <v>12201</v>
      </c>
      <c r="G119" s="9" t="s">
        <v>12208</v>
      </c>
      <c r="H119" s="8" t="s">
        <v>12211</v>
      </c>
      <c r="I119" s="8" t="s">
        <v>12214</v>
      </c>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row>
    <row r="120">
      <c r="A120" s="8" t="s">
        <v>12223</v>
      </c>
      <c r="B120" s="9" t="s">
        <v>12200</v>
      </c>
      <c r="C120" s="9" t="s">
        <v>10504</v>
      </c>
      <c r="D120" s="9" t="s">
        <v>10491</v>
      </c>
      <c r="E120" s="9" t="s">
        <v>12204</v>
      </c>
      <c r="F120" s="9" t="s">
        <v>10504</v>
      </c>
      <c r="G120" s="9" t="s">
        <v>12208</v>
      </c>
      <c r="H120" s="8" t="s">
        <v>12228</v>
      </c>
      <c r="I120" s="8" t="s">
        <v>11986</v>
      </c>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row>
    <row r="121">
      <c r="A121" s="8" t="s">
        <v>12223</v>
      </c>
      <c r="B121" s="9" t="s">
        <v>12200</v>
      </c>
      <c r="C121" s="9" t="s">
        <v>10504</v>
      </c>
      <c r="D121" s="9" t="s">
        <v>10491</v>
      </c>
      <c r="E121" s="9" t="s">
        <v>12204</v>
      </c>
      <c r="F121" s="9" t="s">
        <v>10504</v>
      </c>
      <c r="G121" s="9" t="s">
        <v>12208</v>
      </c>
      <c r="H121" s="8" t="s">
        <v>12246</v>
      </c>
      <c r="I121" s="8" t="s">
        <v>12248</v>
      </c>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row>
    <row r="122">
      <c r="A122" s="8" t="s">
        <v>12254</v>
      </c>
      <c r="B122" s="8" t="s">
        <v>12255</v>
      </c>
      <c r="C122" s="9" t="s">
        <v>10923</v>
      </c>
      <c r="D122" s="9" t="s">
        <v>10491</v>
      </c>
      <c r="E122" s="9" t="s">
        <v>189</v>
      </c>
      <c r="F122" s="9" t="s">
        <v>189</v>
      </c>
      <c r="G122" s="9" t="s">
        <v>189</v>
      </c>
      <c r="H122" s="8" t="s">
        <v>12257</v>
      </c>
      <c r="I122" s="8" t="s">
        <v>10508</v>
      </c>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row>
    <row r="123">
      <c r="A123" s="9" t="s">
        <v>12260</v>
      </c>
      <c r="B123" s="8" t="s">
        <v>4625</v>
      </c>
      <c r="C123" s="9" t="s">
        <v>12038</v>
      </c>
      <c r="D123" s="9" t="s">
        <v>10491</v>
      </c>
      <c r="E123" s="9" t="s">
        <v>4278</v>
      </c>
      <c r="F123" s="9" t="s">
        <v>10923</v>
      </c>
      <c r="G123" s="9" t="s">
        <v>10689</v>
      </c>
      <c r="H123" s="8" t="s">
        <v>12275</v>
      </c>
      <c r="I123" s="15" t="s">
        <v>10705</v>
      </c>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row>
    <row r="124">
      <c r="A124" s="8" t="s">
        <v>12295</v>
      </c>
      <c r="B124" s="8" t="s">
        <v>4625</v>
      </c>
      <c r="C124" s="9" t="s">
        <v>12038</v>
      </c>
      <c r="D124" s="9" t="s">
        <v>10491</v>
      </c>
      <c r="E124" s="9" t="s">
        <v>4278</v>
      </c>
      <c r="F124" s="9" t="s">
        <v>10923</v>
      </c>
      <c r="G124" s="9" t="s">
        <v>10689</v>
      </c>
      <c r="H124" s="8" t="s">
        <v>12083</v>
      </c>
      <c r="I124" s="8" t="s">
        <v>11986</v>
      </c>
      <c r="J124" s="8" t="s">
        <v>12310</v>
      </c>
      <c r="K124" s="8" t="s">
        <v>12083</v>
      </c>
      <c r="L124" s="8" t="s">
        <v>11986</v>
      </c>
      <c r="M124" s="8" t="s">
        <v>12310</v>
      </c>
      <c r="N124" s="8" t="s">
        <v>12083</v>
      </c>
      <c r="O124" s="8" t="s">
        <v>11986</v>
      </c>
      <c r="P124" s="8" t="s">
        <v>12310</v>
      </c>
      <c r="Q124" s="8" t="s">
        <v>12083</v>
      </c>
      <c r="R124" s="8" t="s">
        <v>11986</v>
      </c>
      <c r="S124" s="8" t="s">
        <v>12310</v>
      </c>
      <c r="T124" s="8" t="s">
        <v>12083</v>
      </c>
      <c r="U124" s="8" t="s">
        <v>11986</v>
      </c>
      <c r="V124" s="8" t="s">
        <v>12310</v>
      </c>
      <c r="W124" s="8" t="s">
        <v>12083</v>
      </c>
      <c r="X124" s="8" t="s">
        <v>11986</v>
      </c>
      <c r="Y124" s="8" t="s">
        <v>12310</v>
      </c>
      <c r="Z124" s="8" t="s">
        <v>12083</v>
      </c>
      <c r="AA124" s="8" t="s">
        <v>11986</v>
      </c>
      <c r="AB124" s="8" t="s">
        <v>12310</v>
      </c>
      <c r="AC124" s="8" t="s">
        <v>12083</v>
      </c>
      <c r="AD124" s="8" t="s">
        <v>11986</v>
      </c>
      <c r="AE124" s="10"/>
      <c r="AF124" s="10"/>
      <c r="AG124" s="10"/>
      <c r="AH124" s="10"/>
      <c r="AI124" s="10"/>
      <c r="AJ124" s="10"/>
      <c r="AK124" s="10"/>
      <c r="AL124" s="10"/>
      <c r="AM124" s="10"/>
      <c r="AN124" s="10"/>
      <c r="AO124" s="10"/>
      <c r="AP124" s="10"/>
    </row>
    <row r="125">
      <c r="A125" s="1" t="s">
        <v>12334</v>
      </c>
      <c r="B125" s="8" t="s">
        <v>4625</v>
      </c>
      <c r="C125" s="9" t="s">
        <v>12038</v>
      </c>
      <c r="D125" s="9" t="s">
        <v>10491</v>
      </c>
      <c r="E125" s="9" t="s">
        <v>4278</v>
      </c>
      <c r="F125" s="9" t="s">
        <v>10923</v>
      </c>
      <c r="G125" s="9" t="s">
        <v>10689</v>
      </c>
      <c r="H125" s="8" t="s">
        <v>12339</v>
      </c>
      <c r="I125" s="8" t="s">
        <v>12340</v>
      </c>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row>
    <row r="126">
      <c r="A126" s="1" t="s">
        <v>12344</v>
      </c>
      <c r="B126" s="8" t="s">
        <v>4625</v>
      </c>
      <c r="C126" s="9" t="s">
        <v>12038</v>
      </c>
      <c r="D126" s="9" t="s">
        <v>10491</v>
      </c>
      <c r="E126" s="9" t="s">
        <v>4278</v>
      </c>
      <c r="F126" s="9" t="s">
        <v>10923</v>
      </c>
      <c r="G126" s="9" t="s">
        <v>10689</v>
      </c>
      <c r="H126" s="9" t="s">
        <v>12347</v>
      </c>
      <c r="I126" s="40" t="s">
        <v>10533</v>
      </c>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row>
    <row r="127">
      <c r="A127" s="1" t="s">
        <v>12355</v>
      </c>
      <c r="B127" s="8" t="s">
        <v>4625</v>
      </c>
      <c r="C127" s="9" t="s">
        <v>12038</v>
      </c>
      <c r="D127" s="9" t="s">
        <v>10491</v>
      </c>
      <c r="E127" s="9" t="s">
        <v>4278</v>
      </c>
      <c r="F127" s="9" t="s">
        <v>10923</v>
      </c>
      <c r="G127" s="9" t="s">
        <v>10689</v>
      </c>
      <c r="H127" s="9" t="s">
        <v>12361</v>
      </c>
      <c r="I127" s="40" t="s">
        <v>10533</v>
      </c>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row>
    <row r="128">
      <c r="A128" s="9" t="s">
        <v>12367</v>
      </c>
      <c r="B128" s="8" t="s">
        <v>4625</v>
      </c>
      <c r="C128" s="9" t="s">
        <v>12038</v>
      </c>
      <c r="D128" s="9" t="s">
        <v>10491</v>
      </c>
      <c r="E128" s="9" t="s">
        <v>4278</v>
      </c>
      <c r="F128" s="9" t="s">
        <v>10923</v>
      </c>
      <c r="G128" s="9" t="s">
        <v>10689</v>
      </c>
      <c r="H128" s="8" t="s">
        <v>12371</v>
      </c>
      <c r="I128" s="23" t="s">
        <v>10705</v>
      </c>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row>
    <row r="129">
      <c r="A129" s="9" t="s">
        <v>12374</v>
      </c>
      <c r="B129" s="9" t="s">
        <v>3321</v>
      </c>
      <c r="C129" s="9" t="s">
        <v>12201</v>
      </c>
      <c r="D129" s="9" t="s">
        <v>10491</v>
      </c>
      <c r="E129" s="9" t="s">
        <v>10390</v>
      </c>
      <c r="F129" s="9" t="s">
        <v>12201</v>
      </c>
      <c r="G129" s="9" t="s">
        <v>10491</v>
      </c>
      <c r="H129" s="9" t="s">
        <v>12376</v>
      </c>
      <c r="I129" s="23"/>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row>
    <row r="130">
      <c r="A130" s="1" t="s">
        <v>12380</v>
      </c>
      <c r="B130" s="8" t="s">
        <v>4625</v>
      </c>
      <c r="C130" s="9" t="s">
        <v>12383</v>
      </c>
      <c r="D130" s="9" t="s">
        <v>10491</v>
      </c>
      <c r="E130" s="8" t="s">
        <v>4059</v>
      </c>
      <c r="F130" s="9" t="s">
        <v>12383</v>
      </c>
      <c r="G130" s="9" t="s">
        <v>10491</v>
      </c>
      <c r="H130" s="8" t="s">
        <v>12384</v>
      </c>
      <c r="I130" s="8" t="s">
        <v>12385</v>
      </c>
    </row>
    <row r="131">
      <c r="A131" s="8" t="s">
        <v>12389</v>
      </c>
      <c r="B131" s="8" t="s">
        <v>4625</v>
      </c>
      <c r="C131" s="9" t="s">
        <v>12383</v>
      </c>
      <c r="D131" s="9" t="s">
        <v>10491</v>
      </c>
      <c r="E131" s="8" t="s">
        <v>4059</v>
      </c>
      <c r="F131" s="9" t="s">
        <v>12383</v>
      </c>
      <c r="G131" s="9" t="s">
        <v>10491</v>
      </c>
      <c r="H131" s="8" t="s">
        <v>12396</v>
      </c>
      <c r="I131" s="8" t="s">
        <v>12399</v>
      </c>
    </row>
    <row r="132">
      <c r="A132" s="9" t="s">
        <v>12401</v>
      </c>
      <c r="B132" s="9" t="s">
        <v>12402</v>
      </c>
      <c r="C132" s="9" t="s">
        <v>12201</v>
      </c>
      <c r="D132" s="9" t="s">
        <v>10491</v>
      </c>
      <c r="E132" s="9" t="s">
        <v>12405</v>
      </c>
      <c r="F132" s="9" t="s">
        <v>12201</v>
      </c>
      <c r="G132" s="9" t="s">
        <v>10491</v>
      </c>
      <c r="H132" s="9" t="s">
        <v>12406</v>
      </c>
      <c r="I132" s="8"/>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row>
    <row r="133">
      <c r="A133" s="8" t="s">
        <v>12411</v>
      </c>
      <c r="B133" s="9" t="s">
        <v>12412</v>
      </c>
      <c r="C133" s="9" t="s">
        <v>12413</v>
      </c>
      <c r="D133" s="9" t="s">
        <v>10491</v>
      </c>
      <c r="E133" s="9" t="s">
        <v>12415</v>
      </c>
      <c r="F133" s="9" t="s">
        <v>12416</v>
      </c>
      <c r="G133" s="9" t="s">
        <v>10491</v>
      </c>
      <c r="H133" s="9" t="s">
        <v>12417</v>
      </c>
      <c r="I133" s="39" t="s">
        <v>12141</v>
      </c>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row>
    <row r="134">
      <c r="A134" s="8" t="s">
        <v>12429</v>
      </c>
      <c r="B134" s="9" t="s">
        <v>12412</v>
      </c>
      <c r="C134" s="9" t="s">
        <v>12413</v>
      </c>
      <c r="D134" s="9" t="s">
        <v>10491</v>
      </c>
      <c r="E134" s="9" t="s">
        <v>12415</v>
      </c>
      <c r="F134" s="9" t="s">
        <v>12416</v>
      </c>
      <c r="G134" s="9" t="s">
        <v>10491</v>
      </c>
      <c r="H134" s="8" t="s">
        <v>12439</v>
      </c>
      <c r="I134" s="8" t="s">
        <v>11986</v>
      </c>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row>
    <row r="135">
      <c r="A135" s="1" t="s">
        <v>12448</v>
      </c>
      <c r="B135" s="9" t="s">
        <v>12412</v>
      </c>
      <c r="C135" s="9" t="s">
        <v>12413</v>
      </c>
      <c r="D135" s="9" t="s">
        <v>10491</v>
      </c>
      <c r="E135" s="9" t="s">
        <v>12415</v>
      </c>
      <c r="F135" s="9" t="s">
        <v>12416</v>
      </c>
      <c r="G135" s="9" t="s">
        <v>10491</v>
      </c>
      <c r="H135" s="9" t="s">
        <v>12451</v>
      </c>
      <c r="I135" s="40" t="s">
        <v>10533</v>
      </c>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row>
    <row r="136">
      <c r="A136" s="9" t="s">
        <v>12455</v>
      </c>
      <c r="B136" s="9" t="s">
        <v>12412</v>
      </c>
      <c r="C136" s="9" t="s">
        <v>12413</v>
      </c>
      <c r="D136" s="9" t="s">
        <v>10491</v>
      </c>
      <c r="E136" s="9" t="s">
        <v>12415</v>
      </c>
      <c r="F136" s="9" t="s">
        <v>12416</v>
      </c>
      <c r="G136" s="9" t="s">
        <v>10491</v>
      </c>
      <c r="H136" s="41" t="s">
        <v>12458</v>
      </c>
      <c r="I136" s="1" t="s">
        <v>10533</v>
      </c>
      <c r="R136" s="10"/>
      <c r="S136" s="10"/>
      <c r="T136" s="10"/>
      <c r="U136" s="10"/>
      <c r="V136" s="10"/>
      <c r="W136" s="10"/>
      <c r="X136" s="10"/>
      <c r="Y136" s="10"/>
      <c r="Z136" s="10"/>
      <c r="AA136" s="10"/>
      <c r="AB136" s="10"/>
      <c r="AC136" s="10"/>
      <c r="AD136" s="10"/>
      <c r="AE136" s="10"/>
      <c r="AF136" s="10"/>
      <c r="AG136" s="10"/>
      <c r="AH136" s="10"/>
      <c r="AI136" s="10"/>
      <c r="AJ136" s="10"/>
      <c r="AK136" s="10"/>
      <c r="AL136" s="10"/>
      <c r="AM136" s="10"/>
      <c r="AN136" s="10"/>
      <c r="AO136" s="10"/>
      <c r="AP136" s="10"/>
    </row>
    <row r="137">
      <c r="A137" s="1" t="s">
        <v>12492</v>
      </c>
      <c r="B137" s="9" t="s">
        <v>12493</v>
      </c>
      <c r="C137" s="9" t="s">
        <v>10504</v>
      </c>
      <c r="D137" s="9" t="s">
        <v>10491</v>
      </c>
      <c r="E137" s="9" t="s">
        <v>2591</v>
      </c>
      <c r="F137" s="9" t="s">
        <v>10504</v>
      </c>
      <c r="G137" s="9" t="s">
        <v>10491</v>
      </c>
      <c r="H137" s="8" t="s">
        <v>12498</v>
      </c>
      <c r="I137" s="8" t="s">
        <v>12501</v>
      </c>
      <c r="R137" s="10"/>
      <c r="S137" s="10"/>
      <c r="T137" s="10"/>
      <c r="U137" s="10"/>
      <c r="V137" s="10"/>
      <c r="W137" s="10"/>
      <c r="X137" s="10"/>
      <c r="Y137" s="10"/>
      <c r="Z137" s="10"/>
      <c r="AA137" s="10"/>
      <c r="AB137" s="10"/>
      <c r="AC137" s="10"/>
      <c r="AD137" s="10"/>
      <c r="AE137" s="10"/>
      <c r="AF137" s="10"/>
      <c r="AG137" s="10"/>
      <c r="AH137" s="10"/>
      <c r="AI137" s="10"/>
      <c r="AJ137" s="10"/>
      <c r="AK137" s="10"/>
      <c r="AL137" s="10"/>
      <c r="AM137" s="10"/>
      <c r="AN137" s="10"/>
      <c r="AO137" s="10"/>
      <c r="AP137" s="10"/>
    </row>
    <row r="138">
      <c r="A138" s="8" t="s">
        <v>12504</v>
      </c>
      <c r="B138" s="8" t="s">
        <v>12506</v>
      </c>
      <c r="C138" s="9" t="s">
        <v>12416</v>
      </c>
      <c r="D138" s="9" t="s">
        <v>10491</v>
      </c>
      <c r="E138" s="8" t="s">
        <v>12509</v>
      </c>
      <c r="F138" s="9" t="s">
        <v>12416</v>
      </c>
      <c r="G138" s="9" t="s">
        <v>10491</v>
      </c>
      <c r="H138" s="8" t="s">
        <v>12513</v>
      </c>
      <c r="I138" s="8" t="s">
        <v>11986</v>
      </c>
      <c r="R138" s="10"/>
      <c r="S138" s="10"/>
      <c r="T138" s="10"/>
      <c r="U138" s="10"/>
      <c r="V138" s="10"/>
      <c r="W138" s="10"/>
      <c r="X138" s="10"/>
      <c r="Y138" s="10"/>
      <c r="Z138" s="10"/>
      <c r="AA138" s="10"/>
      <c r="AB138" s="10"/>
      <c r="AC138" s="10"/>
      <c r="AD138" s="10"/>
      <c r="AE138" s="10"/>
      <c r="AF138" s="10"/>
      <c r="AG138" s="10"/>
      <c r="AH138" s="10"/>
      <c r="AI138" s="10"/>
      <c r="AJ138" s="10"/>
      <c r="AK138" s="10"/>
      <c r="AL138" s="10"/>
      <c r="AM138" s="10"/>
      <c r="AN138" s="10"/>
      <c r="AO138" s="10"/>
      <c r="AP138" s="10"/>
    </row>
    <row r="139">
      <c r="A139" s="1" t="s">
        <v>12504</v>
      </c>
      <c r="B139" s="8" t="s">
        <v>12506</v>
      </c>
      <c r="C139" s="9" t="s">
        <v>12416</v>
      </c>
      <c r="D139" s="9" t="s">
        <v>10491</v>
      </c>
      <c r="E139" s="8" t="s">
        <v>12509</v>
      </c>
      <c r="F139" s="9" t="s">
        <v>12416</v>
      </c>
      <c r="G139" s="9" t="s">
        <v>10491</v>
      </c>
      <c r="H139" s="8" t="s">
        <v>12104</v>
      </c>
      <c r="I139" s="39" t="s">
        <v>12107</v>
      </c>
      <c r="R139" s="10"/>
      <c r="S139" s="10"/>
      <c r="T139" s="10"/>
      <c r="U139" s="10"/>
      <c r="V139" s="10"/>
      <c r="W139" s="10"/>
      <c r="X139" s="10"/>
      <c r="Y139" s="10"/>
      <c r="Z139" s="10"/>
      <c r="AA139" s="10"/>
      <c r="AB139" s="10"/>
      <c r="AC139" s="10"/>
      <c r="AD139" s="10"/>
      <c r="AE139" s="10"/>
      <c r="AF139" s="10"/>
      <c r="AG139" s="10"/>
      <c r="AH139" s="10"/>
      <c r="AI139" s="10"/>
      <c r="AJ139" s="10"/>
      <c r="AK139" s="10"/>
      <c r="AL139" s="10"/>
      <c r="AM139" s="10"/>
      <c r="AN139" s="10"/>
      <c r="AO139" s="10"/>
      <c r="AP139" s="10"/>
    </row>
    <row r="140">
      <c r="A140" s="8" t="s">
        <v>12525</v>
      </c>
      <c r="B140" s="9" t="s">
        <v>12527</v>
      </c>
      <c r="C140" s="9" t="s">
        <v>10538</v>
      </c>
      <c r="D140" s="9" t="s">
        <v>10491</v>
      </c>
      <c r="E140" s="9" t="s">
        <v>12530</v>
      </c>
      <c r="F140" s="9" t="s">
        <v>12532</v>
      </c>
      <c r="G140" s="9" t="s">
        <v>10491</v>
      </c>
      <c r="H140" s="8" t="s">
        <v>12534</v>
      </c>
      <c r="I140" s="15" t="s">
        <v>10705</v>
      </c>
      <c r="Q140" s="10"/>
      <c r="R140" s="10"/>
      <c r="S140" s="10"/>
      <c r="T140" s="10"/>
      <c r="U140" s="10"/>
      <c r="V140" s="10"/>
      <c r="W140" s="10"/>
      <c r="X140" s="10"/>
      <c r="Y140" s="10"/>
      <c r="Z140" s="10"/>
      <c r="AA140" s="10"/>
      <c r="AB140" s="10"/>
      <c r="AC140" s="10"/>
      <c r="AD140" s="10"/>
      <c r="AE140" s="10"/>
      <c r="AF140" s="10"/>
      <c r="AG140" s="10"/>
      <c r="AH140" s="10"/>
      <c r="AI140" s="10"/>
      <c r="AJ140" s="10"/>
      <c r="AK140" s="10"/>
      <c r="AL140" s="10"/>
      <c r="AM140" s="10"/>
      <c r="AN140" s="10"/>
      <c r="AO140" s="10"/>
      <c r="AP140" s="10"/>
    </row>
    <row r="141">
      <c r="A141" s="8" t="s">
        <v>12544</v>
      </c>
      <c r="B141" s="9" t="s">
        <v>12527</v>
      </c>
      <c r="C141" s="9" t="s">
        <v>10538</v>
      </c>
      <c r="D141" s="9" t="s">
        <v>10491</v>
      </c>
      <c r="E141" s="9" t="s">
        <v>12530</v>
      </c>
      <c r="F141" s="9" t="s">
        <v>12532</v>
      </c>
      <c r="G141" s="9" t="s">
        <v>10491</v>
      </c>
      <c r="H141" s="1" t="s">
        <v>12548</v>
      </c>
      <c r="I141" s="8" t="s">
        <v>11986</v>
      </c>
      <c r="Q141" s="10"/>
      <c r="R141" s="10"/>
      <c r="S141" s="10"/>
      <c r="T141" s="10"/>
      <c r="U141" s="10"/>
      <c r="V141" s="10"/>
      <c r="W141" s="10"/>
      <c r="X141" s="10"/>
      <c r="Y141" s="10"/>
      <c r="Z141" s="10"/>
      <c r="AA141" s="10"/>
      <c r="AB141" s="10"/>
      <c r="AC141" s="10"/>
      <c r="AD141" s="10"/>
      <c r="AE141" s="10"/>
      <c r="AF141" s="10"/>
      <c r="AG141" s="10"/>
      <c r="AH141" s="10"/>
      <c r="AI141" s="10"/>
      <c r="AJ141" s="10"/>
      <c r="AK141" s="10"/>
      <c r="AL141" s="10"/>
      <c r="AM141" s="10"/>
      <c r="AN141" s="10"/>
      <c r="AO141" s="10"/>
      <c r="AP141" s="10"/>
    </row>
    <row r="142">
      <c r="A142" s="8" t="s">
        <v>12544</v>
      </c>
      <c r="B142" s="9" t="s">
        <v>12527</v>
      </c>
      <c r="C142" s="9" t="s">
        <v>10538</v>
      </c>
      <c r="D142" s="9" t="s">
        <v>10491</v>
      </c>
      <c r="E142" s="9" t="s">
        <v>12530</v>
      </c>
      <c r="F142" s="9" t="s">
        <v>12532</v>
      </c>
      <c r="G142" s="9" t="s">
        <v>10491</v>
      </c>
      <c r="H142" s="42" t="s">
        <v>12557</v>
      </c>
      <c r="I142" s="1" t="s">
        <v>10508</v>
      </c>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row>
    <row r="143">
      <c r="A143" s="8" t="s">
        <v>12584</v>
      </c>
      <c r="B143" s="9" t="s">
        <v>7599</v>
      </c>
      <c r="C143" s="9" t="s">
        <v>5576</v>
      </c>
      <c r="D143" s="9" t="s">
        <v>10491</v>
      </c>
      <c r="E143" s="43" t="s">
        <v>12588</v>
      </c>
      <c r="F143" s="9" t="s">
        <v>5576</v>
      </c>
      <c r="G143" s="9" t="s">
        <v>10491</v>
      </c>
      <c r="H143" s="8" t="s">
        <v>12228</v>
      </c>
      <c r="I143" s="8" t="s">
        <v>11986</v>
      </c>
      <c r="R143" s="10"/>
      <c r="S143" s="10"/>
      <c r="T143" s="10"/>
      <c r="U143" s="10"/>
      <c r="V143" s="10"/>
      <c r="W143" s="10"/>
      <c r="X143" s="10"/>
      <c r="Y143" s="10"/>
      <c r="Z143" s="10"/>
      <c r="AA143" s="10"/>
      <c r="AB143" s="10"/>
      <c r="AC143" s="10"/>
      <c r="AD143" s="10"/>
      <c r="AE143" s="10"/>
      <c r="AF143" s="10"/>
      <c r="AG143" s="10"/>
      <c r="AH143" s="10"/>
      <c r="AI143" s="10"/>
      <c r="AJ143" s="10"/>
      <c r="AK143" s="10"/>
      <c r="AL143" s="10"/>
      <c r="AM143" s="10"/>
      <c r="AN143" s="10"/>
      <c r="AO143" s="10"/>
      <c r="AP143" s="10"/>
    </row>
    <row r="144">
      <c r="A144" s="8" t="s">
        <v>12599</v>
      </c>
      <c r="B144" s="9" t="s">
        <v>11639</v>
      </c>
      <c r="C144" s="9" t="s">
        <v>12601</v>
      </c>
      <c r="D144" s="9" t="s">
        <v>10491</v>
      </c>
      <c r="E144" s="9" t="s">
        <v>11640</v>
      </c>
      <c r="F144" s="9" t="s">
        <v>10491</v>
      </c>
      <c r="G144" s="9" t="s">
        <v>10491</v>
      </c>
      <c r="H144" s="8" t="s">
        <v>12604</v>
      </c>
      <c r="I144" s="44" t="s">
        <v>12605</v>
      </c>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0"/>
    </row>
    <row r="145">
      <c r="A145" s="24" t="s">
        <v>12626</v>
      </c>
      <c r="B145" s="8" t="s">
        <v>2705</v>
      </c>
      <c r="C145" s="9" t="s">
        <v>10923</v>
      </c>
      <c r="D145" s="9" t="s">
        <v>10491</v>
      </c>
      <c r="E145" s="8" t="s">
        <v>12627</v>
      </c>
      <c r="F145" s="9" t="s">
        <v>10923</v>
      </c>
      <c r="G145" s="9" t="s">
        <v>10491</v>
      </c>
      <c r="H145" s="8" t="s">
        <v>12630</v>
      </c>
      <c r="I145" s="8" t="s">
        <v>10508</v>
      </c>
    </row>
    <row r="146">
      <c r="A146" s="1" t="s">
        <v>12632</v>
      </c>
      <c r="B146" s="24" t="s">
        <v>2740</v>
      </c>
      <c r="C146" s="45" t="s">
        <v>12038</v>
      </c>
      <c r="D146" s="45" t="s">
        <v>10491</v>
      </c>
      <c r="E146" s="24" t="s">
        <v>12638</v>
      </c>
      <c r="F146" s="45" t="s">
        <v>12038</v>
      </c>
      <c r="G146" s="45" t="s">
        <v>10491</v>
      </c>
      <c r="H146" s="24" t="s">
        <v>12640</v>
      </c>
      <c r="I146" s="8" t="s">
        <v>12642</v>
      </c>
      <c r="K146" s="10"/>
      <c r="L146" s="10"/>
      <c r="M146" s="10"/>
      <c r="N146" s="10"/>
      <c r="O146" s="10"/>
      <c r="P146" s="10"/>
      <c r="Q146" s="10"/>
      <c r="R146" s="10"/>
      <c r="S146" s="10"/>
      <c r="T146" s="10"/>
      <c r="U146" s="10"/>
      <c r="V146" s="10"/>
      <c r="W146" s="10"/>
      <c r="X146" s="10"/>
      <c r="Y146" s="10"/>
      <c r="Z146" s="10"/>
      <c r="AA146" s="10"/>
      <c r="AB146" s="10"/>
      <c r="AC146" s="10"/>
      <c r="AD146" s="10"/>
      <c r="AE146" s="10"/>
      <c r="AF146" s="10"/>
      <c r="AG146" s="10"/>
      <c r="AH146" s="10"/>
      <c r="AI146" s="10"/>
      <c r="AJ146" s="10"/>
      <c r="AK146" s="10"/>
      <c r="AL146" s="10"/>
      <c r="AM146" s="10"/>
      <c r="AN146" s="10"/>
      <c r="AO146" s="10"/>
      <c r="AP146" s="10"/>
    </row>
    <row r="147">
      <c r="A147" s="37" t="s">
        <v>12645</v>
      </c>
      <c r="B147" s="8" t="s">
        <v>12697</v>
      </c>
      <c r="C147" s="9" t="s">
        <v>10923</v>
      </c>
      <c r="D147" s="9" t="s">
        <v>10491</v>
      </c>
      <c r="E147" s="8" t="s">
        <v>12699</v>
      </c>
      <c r="F147" s="9" t="s">
        <v>10923</v>
      </c>
      <c r="G147" s="9" t="s">
        <v>10491</v>
      </c>
      <c r="H147" s="8" t="s">
        <v>12704</v>
      </c>
      <c r="I147" s="8" t="s">
        <v>12706</v>
      </c>
      <c r="Q147" s="10"/>
      <c r="R147" s="10"/>
      <c r="S147" s="10"/>
      <c r="T147" s="10"/>
      <c r="U147" s="10"/>
      <c r="V147" s="10"/>
      <c r="W147" s="10"/>
      <c r="X147" s="10"/>
      <c r="Y147" s="10"/>
      <c r="Z147" s="10"/>
      <c r="AA147" s="10"/>
      <c r="AB147" s="10"/>
      <c r="AC147" s="10"/>
      <c r="AD147" s="10"/>
      <c r="AE147" s="10"/>
      <c r="AF147" s="10"/>
      <c r="AG147" s="10"/>
      <c r="AH147" s="10"/>
      <c r="AI147" s="10"/>
      <c r="AJ147" s="10"/>
      <c r="AK147" s="10"/>
      <c r="AL147" s="10"/>
      <c r="AM147" s="10"/>
      <c r="AN147" s="10"/>
      <c r="AO147" s="10"/>
      <c r="AP147" s="10"/>
    </row>
    <row r="148">
      <c r="A148" s="1" t="s">
        <v>12710</v>
      </c>
      <c r="B148" s="8" t="s">
        <v>12712</v>
      </c>
      <c r="C148" s="9" t="s">
        <v>12038</v>
      </c>
      <c r="D148" s="9" t="s">
        <v>10491</v>
      </c>
      <c r="E148" s="8" t="s">
        <v>7461</v>
      </c>
      <c r="F148" s="9" t="s">
        <v>10643</v>
      </c>
      <c r="G148" s="9" t="s">
        <v>10491</v>
      </c>
      <c r="H148" s="8" t="s">
        <v>12246</v>
      </c>
      <c r="I148" s="8" t="s">
        <v>12717</v>
      </c>
      <c r="K148" s="10"/>
      <c r="L148" s="10"/>
      <c r="M148" s="10"/>
      <c r="N148" s="10"/>
      <c r="O148" s="10"/>
      <c r="P148" s="10"/>
      <c r="Q148" s="10"/>
      <c r="R148" s="10"/>
      <c r="S148" s="10"/>
      <c r="T148" s="10"/>
      <c r="U148" s="10"/>
      <c r="V148" s="10"/>
      <c r="W148" s="10"/>
      <c r="X148" s="10"/>
      <c r="Y148" s="10"/>
      <c r="Z148" s="10"/>
      <c r="AA148" s="10"/>
      <c r="AB148" s="10"/>
      <c r="AC148" s="10"/>
      <c r="AD148" s="10"/>
      <c r="AE148" s="10"/>
      <c r="AF148" s="10"/>
      <c r="AG148" s="10"/>
      <c r="AH148" s="10"/>
      <c r="AI148" s="10"/>
      <c r="AJ148" s="10"/>
      <c r="AK148" s="10"/>
      <c r="AL148" s="10"/>
      <c r="AM148" s="10"/>
      <c r="AN148" s="10"/>
      <c r="AO148" s="10"/>
      <c r="AP148" s="10"/>
    </row>
    <row r="149">
      <c r="A149" s="8" t="s">
        <v>12723</v>
      </c>
      <c r="B149" s="8" t="s">
        <v>12725</v>
      </c>
      <c r="C149" s="9" t="s">
        <v>10923</v>
      </c>
      <c r="D149" s="9" t="s">
        <v>10491</v>
      </c>
      <c r="E149" s="8" t="s">
        <v>12728</v>
      </c>
      <c r="F149" s="9" t="s">
        <v>10923</v>
      </c>
      <c r="G149" s="9" t="s">
        <v>10491</v>
      </c>
      <c r="H149" s="8" t="s">
        <v>12257</v>
      </c>
      <c r="I149" s="8" t="s">
        <v>10508</v>
      </c>
      <c r="Q149" s="10"/>
      <c r="R149" s="10"/>
      <c r="S149" s="10"/>
      <c r="T149" s="10"/>
      <c r="U149" s="10"/>
      <c r="V149" s="10"/>
      <c r="W149" s="10"/>
      <c r="X149" s="10"/>
      <c r="Y149" s="10"/>
      <c r="Z149" s="10"/>
      <c r="AA149" s="10"/>
      <c r="AB149" s="10"/>
      <c r="AC149" s="10"/>
      <c r="AD149" s="10"/>
      <c r="AE149" s="10"/>
      <c r="AF149" s="10"/>
      <c r="AG149" s="10"/>
      <c r="AH149" s="10"/>
      <c r="AI149" s="10"/>
      <c r="AJ149" s="10"/>
      <c r="AK149" s="10"/>
      <c r="AL149" s="10"/>
      <c r="AM149" s="10"/>
      <c r="AN149" s="10"/>
      <c r="AO149" s="10"/>
      <c r="AP149" s="10"/>
    </row>
    <row r="150">
      <c r="A150" s="9" t="s">
        <v>12740</v>
      </c>
      <c r="B150" s="41" t="s">
        <v>12743</v>
      </c>
      <c r="C150" s="9" t="s">
        <v>10923</v>
      </c>
      <c r="D150" s="9" t="s">
        <v>10491</v>
      </c>
      <c r="E150" s="41" t="s">
        <v>225</v>
      </c>
      <c r="F150" s="9" t="s">
        <v>10923</v>
      </c>
      <c r="G150" s="9" t="s">
        <v>10491</v>
      </c>
      <c r="H150" s="41" t="s">
        <v>12557</v>
      </c>
      <c r="I150" s="1" t="s">
        <v>10508</v>
      </c>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row>
    <row r="151">
      <c r="A151" s="8" t="s">
        <v>12740</v>
      </c>
      <c r="B151" s="41" t="s">
        <v>12743</v>
      </c>
      <c r="C151" s="9" t="s">
        <v>10923</v>
      </c>
      <c r="D151" s="9" t="s">
        <v>10491</v>
      </c>
      <c r="E151" s="41" t="s">
        <v>225</v>
      </c>
      <c r="F151" s="9" t="s">
        <v>10923</v>
      </c>
      <c r="G151" s="9" t="s">
        <v>10491</v>
      </c>
      <c r="H151" s="8" t="s">
        <v>12513</v>
      </c>
      <c r="I151" s="8" t="s">
        <v>11986</v>
      </c>
      <c r="R151" s="10"/>
      <c r="S151" s="10"/>
      <c r="T151" s="10"/>
      <c r="U151" s="10"/>
      <c r="V151" s="10"/>
      <c r="W151" s="10"/>
      <c r="X151" s="10"/>
      <c r="Y151" s="10"/>
      <c r="Z151" s="10"/>
      <c r="AA151" s="10"/>
      <c r="AB151" s="10"/>
      <c r="AC151" s="10"/>
      <c r="AD151" s="10"/>
      <c r="AE151" s="10"/>
      <c r="AF151" s="10"/>
      <c r="AG151" s="10"/>
      <c r="AH151" s="10"/>
      <c r="AI151" s="10"/>
      <c r="AJ151" s="10"/>
      <c r="AK151" s="10"/>
      <c r="AL151" s="10"/>
      <c r="AM151" s="10"/>
      <c r="AN151" s="10"/>
      <c r="AO151" s="10"/>
      <c r="AP151" s="10"/>
    </row>
    <row r="152">
      <c r="A152" s="1" t="s">
        <v>12740</v>
      </c>
      <c r="B152" s="41" t="s">
        <v>12743</v>
      </c>
      <c r="C152" s="9" t="s">
        <v>10923</v>
      </c>
      <c r="D152" s="9" t="s">
        <v>10491</v>
      </c>
      <c r="E152" s="41" t="s">
        <v>225</v>
      </c>
      <c r="F152" s="9" t="s">
        <v>10923</v>
      </c>
      <c r="G152" s="9" t="s">
        <v>10491</v>
      </c>
      <c r="H152" s="8" t="s">
        <v>12880</v>
      </c>
      <c r="I152" s="39" t="s">
        <v>12107</v>
      </c>
      <c r="R152" s="10"/>
      <c r="S152" s="10"/>
      <c r="T152" s="10"/>
      <c r="U152" s="10"/>
      <c r="V152" s="10"/>
      <c r="W152" s="10"/>
      <c r="X152" s="10"/>
      <c r="Y152" s="10"/>
      <c r="Z152" s="10"/>
      <c r="AA152" s="10"/>
      <c r="AB152" s="10"/>
      <c r="AC152" s="10"/>
      <c r="AD152" s="10"/>
      <c r="AE152" s="10"/>
      <c r="AF152" s="10"/>
      <c r="AG152" s="10"/>
      <c r="AH152" s="10"/>
      <c r="AI152" s="10"/>
      <c r="AJ152" s="10"/>
      <c r="AK152" s="10"/>
      <c r="AL152" s="10"/>
      <c r="AM152" s="10"/>
      <c r="AN152" s="10"/>
      <c r="AO152" s="10"/>
      <c r="AP152" s="10"/>
    </row>
    <row r="153">
      <c r="A153" s="1" t="s">
        <v>12883</v>
      </c>
      <c r="B153" s="41" t="s">
        <v>12743</v>
      </c>
      <c r="C153" s="9" t="s">
        <v>10923</v>
      </c>
      <c r="D153" s="9" t="s">
        <v>10491</v>
      </c>
      <c r="E153" s="41" t="s">
        <v>225</v>
      </c>
      <c r="F153" s="9" t="s">
        <v>10923</v>
      </c>
      <c r="G153" s="9" t="s">
        <v>10491</v>
      </c>
      <c r="H153" s="9" t="s">
        <v>12886</v>
      </c>
      <c r="I153" s="40" t="s">
        <v>10533</v>
      </c>
      <c r="R153" s="10"/>
      <c r="S153" s="10"/>
      <c r="T153" s="10"/>
      <c r="U153" s="10"/>
      <c r="V153" s="10"/>
      <c r="W153" s="10"/>
      <c r="X153" s="10"/>
      <c r="Y153" s="10"/>
      <c r="Z153" s="10"/>
      <c r="AA153" s="10"/>
      <c r="AB153" s="10"/>
      <c r="AC153" s="10"/>
      <c r="AD153" s="10"/>
      <c r="AE153" s="10"/>
      <c r="AF153" s="10"/>
      <c r="AG153" s="10"/>
      <c r="AH153" s="10"/>
      <c r="AI153" s="10"/>
      <c r="AJ153" s="10"/>
      <c r="AK153" s="10"/>
      <c r="AL153" s="10"/>
      <c r="AM153" s="10"/>
      <c r="AN153" s="10"/>
      <c r="AO153" s="10"/>
      <c r="AP153" s="10"/>
    </row>
    <row r="154">
      <c r="A154" s="1" t="s">
        <v>12888</v>
      </c>
      <c r="B154" s="41" t="s">
        <v>12743</v>
      </c>
      <c r="C154" s="9" t="s">
        <v>10923</v>
      </c>
      <c r="D154" s="9" t="s">
        <v>10491</v>
      </c>
      <c r="E154" s="41" t="s">
        <v>225</v>
      </c>
      <c r="F154" s="9" t="s">
        <v>10923</v>
      </c>
      <c r="G154" s="9" t="s">
        <v>10491</v>
      </c>
      <c r="H154" s="9" t="s">
        <v>12890</v>
      </c>
      <c r="I154" s="40" t="s">
        <v>10533</v>
      </c>
      <c r="R154" s="10"/>
      <c r="S154" s="10"/>
      <c r="T154" s="10"/>
      <c r="U154" s="10"/>
      <c r="V154" s="10"/>
      <c r="W154" s="10"/>
      <c r="X154" s="10"/>
      <c r="Y154" s="10"/>
      <c r="Z154" s="10"/>
      <c r="AA154" s="10"/>
      <c r="AB154" s="10"/>
      <c r="AC154" s="10"/>
      <c r="AD154" s="10"/>
      <c r="AE154" s="10"/>
      <c r="AF154" s="10"/>
      <c r="AG154" s="10"/>
      <c r="AH154" s="10"/>
      <c r="AI154" s="10"/>
      <c r="AJ154" s="10"/>
      <c r="AK154" s="10"/>
      <c r="AL154" s="10"/>
      <c r="AM154" s="10"/>
      <c r="AN154" s="10"/>
      <c r="AO154" s="10"/>
      <c r="AP154" s="10"/>
    </row>
    <row r="155">
      <c r="A155" s="37" t="s">
        <v>12894</v>
      </c>
      <c r="B155" s="8" t="s">
        <v>12908</v>
      </c>
      <c r="C155" s="9" t="s">
        <v>10923</v>
      </c>
      <c r="D155" s="9" t="s">
        <v>10491</v>
      </c>
      <c r="E155" s="8" t="s">
        <v>12910</v>
      </c>
      <c r="F155" s="9" t="s">
        <v>10923</v>
      </c>
      <c r="G155" s="9" t="s">
        <v>10491</v>
      </c>
      <c r="H155" s="8" t="s">
        <v>12045</v>
      </c>
      <c r="I155" s="8" t="s">
        <v>12049</v>
      </c>
      <c r="Q155" s="10"/>
      <c r="R155" s="10"/>
      <c r="S155" s="10"/>
      <c r="T155" s="10"/>
      <c r="U155" s="10"/>
      <c r="V155" s="10"/>
      <c r="W155" s="10"/>
      <c r="X155" s="10"/>
      <c r="Y155" s="10"/>
      <c r="Z155" s="10"/>
      <c r="AA155" s="10"/>
      <c r="AB155" s="10"/>
      <c r="AC155" s="10"/>
      <c r="AD155" s="10"/>
      <c r="AE155" s="10"/>
      <c r="AF155" s="10"/>
      <c r="AG155" s="10"/>
      <c r="AH155" s="10"/>
      <c r="AI155" s="10"/>
      <c r="AJ155" s="10"/>
      <c r="AK155" s="10"/>
      <c r="AL155" s="10"/>
      <c r="AM155" s="10"/>
      <c r="AN155" s="10"/>
      <c r="AO155" s="10"/>
      <c r="AP155" s="10"/>
    </row>
    <row r="156">
      <c r="A156" s="8" t="s">
        <v>12918</v>
      </c>
      <c r="B156" s="42" t="s">
        <v>12920</v>
      </c>
      <c r="C156" s="41" t="s">
        <v>12038</v>
      </c>
      <c r="D156" s="41" t="s">
        <v>10491</v>
      </c>
      <c r="E156" s="42" t="s">
        <v>12924</v>
      </c>
      <c r="F156" s="41" t="s">
        <v>10643</v>
      </c>
      <c r="G156" s="41" t="s">
        <v>10491</v>
      </c>
      <c r="H156" s="42" t="s">
        <v>12557</v>
      </c>
      <c r="I156" s="1" t="s">
        <v>10508</v>
      </c>
      <c r="R156" s="10"/>
      <c r="S156" s="10"/>
      <c r="T156" s="10"/>
      <c r="U156" s="10"/>
      <c r="V156" s="10"/>
      <c r="W156" s="10"/>
      <c r="X156" s="10"/>
      <c r="Y156" s="10"/>
      <c r="Z156" s="10"/>
      <c r="AA156" s="10"/>
      <c r="AB156" s="10"/>
      <c r="AC156" s="10"/>
      <c r="AD156" s="10"/>
      <c r="AE156" s="10"/>
      <c r="AF156" s="10"/>
      <c r="AG156" s="10"/>
      <c r="AH156" s="10"/>
      <c r="AI156" s="10"/>
      <c r="AJ156" s="10"/>
      <c r="AK156" s="10"/>
      <c r="AL156" s="10"/>
      <c r="AM156" s="10"/>
      <c r="AN156" s="10"/>
      <c r="AO156" s="10"/>
      <c r="AP156" s="10"/>
    </row>
    <row r="157">
      <c r="A157" s="8" t="s">
        <v>12918</v>
      </c>
      <c r="B157" s="42" t="s">
        <v>12920</v>
      </c>
      <c r="C157" s="41" t="s">
        <v>12038</v>
      </c>
      <c r="D157" s="41" t="s">
        <v>10491</v>
      </c>
      <c r="E157" s="42" t="s">
        <v>12924</v>
      </c>
      <c r="F157" s="41" t="s">
        <v>10643</v>
      </c>
      <c r="G157" s="41" t="s">
        <v>10491</v>
      </c>
      <c r="H157" s="8" t="s">
        <v>12513</v>
      </c>
      <c r="I157" s="8" t="s">
        <v>11986</v>
      </c>
      <c r="R157" s="10"/>
      <c r="S157" s="10"/>
      <c r="T157" s="10"/>
      <c r="U157" s="10"/>
      <c r="V157" s="10"/>
      <c r="W157" s="10"/>
      <c r="X157" s="10"/>
      <c r="Y157" s="10"/>
      <c r="Z157" s="10"/>
      <c r="AA157" s="10"/>
      <c r="AB157" s="10"/>
      <c r="AC157" s="10"/>
      <c r="AD157" s="10"/>
      <c r="AE157" s="10"/>
      <c r="AF157" s="10"/>
      <c r="AG157" s="10"/>
      <c r="AH157" s="10"/>
      <c r="AI157" s="10"/>
      <c r="AJ157" s="10"/>
      <c r="AK157" s="10"/>
      <c r="AL157" s="10"/>
      <c r="AM157" s="10"/>
      <c r="AN157" s="10"/>
      <c r="AO157" s="10"/>
      <c r="AP157" s="10"/>
    </row>
    <row r="158">
      <c r="A158" s="24" t="s">
        <v>12932</v>
      </c>
      <c r="B158" s="8" t="s">
        <v>12933</v>
      </c>
      <c r="C158" s="9" t="s">
        <v>10923</v>
      </c>
      <c r="D158" s="9" t="s">
        <v>10491</v>
      </c>
      <c r="E158" s="8" t="s">
        <v>12934</v>
      </c>
      <c r="F158" s="9" t="s">
        <v>10923</v>
      </c>
      <c r="G158" s="9" t="s">
        <v>10491</v>
      </c>
      <c r="H158" s="8" t="s">
        <v>12936</v>
      </c>
      <c r="I158" s="8" t="s">
        <v>10508</v>
      </c>
    </row>
    <row r="159">
      <c r="A159" s="24" t="s">
        <v>12937</v>
      </c>
      <c r="B159" s="8" t="s">
        <v>12933</v>
      </c>
      <c r="C159" s="9" t="s">
        <v>10923</v>
      </c>
      <c r="D159" s="9" t="s">
        <v>10491</v>
      </c>
      <c r="E159" s="8" t="s">
        <v>12934</v>
      </c>
      <c r="F159" s="9" t="s">
        <v>10923</v>
      </c>
      <c r="G159" s="9" t="s">
        <v>10491</v>
      </c>
      <c r="H159" s="8" t="s">
        <v>12936</v>
      </c>
      <c r="I159" s="8" t="s">
        <v>10508</v>
      </c>
    </row>
    <row r="160">
      <c r="A160" s="8" t="s">
        <v>12939</v>
      </c>
      <c r="B160" s="8" t="s">
        <v>12941</v>
      </c>
      <c r="C160" s="9" t="s">
        <v>10923</v>
      </c>
      <c r="D160" s="9" t="s">
        <v>10491</v>
      </c>
      <c r="E160" s="8" t="s">
        <v>12943</v>
      </c>
      <c r="F160" s="46" t="s">
        <v>10923</v>
      </c>
      <c r="G160" s="46" t="s">
        <v>10491</v>
      </c>
      <c r="H160" s="8" t="s">
        <v>12513</v>
      </c>
      <c r="I160" s="8" t="s">
        <v>11986</v>
      </c>
      <c r="R160" s="10"/>
      <c r="S160" s="10"/>
      <c r="T160" s="10"/>
      <c r="U160" s="10"/>
      <c r="V160" s="10"/>
      <c r="W160" s="10"/>
      <c r="X160" s="10"/>
      <c r="Y160" s="10"/>
      <c r="Z160" s="10"/>
      <c r="AA160" s="10"/>
      <c r="AB160" s="10"/>
      <c r="AC160" s="10"/>
      <c r="AD160" s="10"/>
      <c r="AE160" s="10"/>
      <c r="AF160" s="10"/>
      <c r="AG160" s="10"/>
      <c r="AH160" s="10"/>
      <c r="AI160" s="10"/>
      <c r="AJ160" s="10"/>
      <c r="AK160" s="10"/>
      <c r="AL160" s="10"/>
      <c r="AM160" s="10"/>
      <c r="AN160" s="10"/>
      <c r="AO160" s="10"/>
      <c r="AP160" s="10"/>
    </row>
    <row r="161">
      <c r="A161" s="1" t="s">
        <v>12939</v>
      </c>
      <c r="B161" s="8" t="s">
        <v>12941</v>
      </c>
      <c r="C161" s="9" t="s">
        <v>10923</v>
      </c>
      <c r="D161" s="9" t="s">
        <v>10491</v>
      </c>
      <c r="E161" s="8" t="s">
        <v>12943</v>
      </c>
      <c r="F161" s="46" t="s">
        <v>10923</v>
      </c>
      <c r="G161" s="46" t="s">
        <v>10491</v>
      </c>
      <c r="H161" s="8" t="s">
        <v>12880</v>
      </c>
      <c r="I161" s="39" t="s">
        <v>12141</v>
      </c>
      <c r="R161" s="10"/>
      <c r="S161" s="10"/>
      <c r="T161" s="10"/>
      <c r="U161" s="10"/>
      <c r="V161" s="10"/>
      <c r="W161" s="10"/>
      <c r="X161" s="10"/>
      <c r="Y161" s="10"/>
      <c r="Z161" s="10"/>
      <c r="AA161" s="10"/>
      <c r="AB161" s="10"/>
      <c r="AC161" s="10"/>
      <c r="AD161" s="10"/>
      <c r="AE161" s="10"/>
      <c r="AF161" s="10"/>
      <c r="AG161" s="10"/>
      <c r="AH161" s="10"/>
      <c r="AI161" s="10"/>
      <c r="AJ161" s="10"/>
      <c r="AK161" s="10"/>
      <c r="AL161" s="10"/>
      <c r="AM161" s="10"/>
      <c r="AN161" s="10"/>
      <c r="AO161" s="10"/>
      <c r="AP161" s="10"/>
    </row>
    <row r="162">
      <c r="A162" s="1" t="s">
        <v>12959</v>
      </c>
      <c r="B162" s="8" t="s">
        <v>12941</v>
      </c>
      <c r="C162" s="9" t="s">
        <v>10923</v>
      </c>
      <c r="D162" s="9" t="s">
        <v>10491</v>
      </c>
      <c r="E162" s="8" t="s">
        <v>12943</v>
      </c>
      <c r="F162" s="46" t="s">
        <v>10923</v>
      </c>
      <c r="G162" s="46" t="s">
        <v>10491</v>
      </c>
      <c r="H162" s="9" t="s">
        <v>12962</v>
      </c>
      <c r="I162" s="40" t="s">
        <v>10533</v>
      </c>
      <c r="R162" s="10"/>
      <c r="S162" s="10"/>
      <c r="T162" s="10"/>
      <c r="U162" s="10"/>
      <c r="V162" s="10"/>
      <c r="W162" s="10"/>
      <c r="X162" s="10"/>
      <c r="Y162" s="10"/>
      <c r="Z162" s="10"/>
      <c r="AA162" s="10"/>
      <c r="AB162" s="10"/>
      <c r="AC162" s="10"/>
      <c r="AD162" s="10"/>
      <c r="AE162" s="10"/>
      <c r="AF162" s="10"/>
      <c r="AG162" s="10"/>
      <c r="AH162" s="10"/>
      <c r="AI162" s="10"/>
      <c r="AJ162" s="10"/>
      <c r="AK162" s="10"/>
      <c r="AL162" s="10"/>
      <c r="AM162" s="10"/>
      <c r="AN162" s="10"/>
      <c r="AO162" s="10"/>
      <c r="AP162" s="10"/>
    </row>
    <row r="163">
      <c r="A163" s="47" t="s">
        <v>12971</v>
      </c>
      <c r="B163" s="8" t="s">
        <v>12941</v>
      </c>
      <c r="C163" s="9" t="s">
        <v>12038</v>
      </c>
      <c r="D163" s="9" t="s">
        <v>10491</v>
      </c>
      <c r="E163" s="8" t="s">
        <v>12943</v>
      </c>
      <c r="F163" s="9" t="s">
        <v>12038</v>
      </c>
      <c r="G163" s="9" t="s">
        <v>10491</v>
      </c>
      <c r="H163" s="8" t="s">
        <v>12880</v>
      </c>
      <c r="I163" s="39" t="s">
        <v>12141</v>
      </c>
      <c r="R163" s="10"/>
      <c r="S163" s="10"/>
      <c r="T163" s="10"/>
      <c r="U163" s="10"/>
      <c r="V163" s="10"/>
      <c r="W163" s="10"/>
      <c r="X163" s="10"/>
      <c r="Y163" s="10"/>
      <c r="Z163" s="10"/>
      <c r="AA163" s="10"/>
      <c r="AB163" s="10"/>
      <c r="AC163" s="10"/>
      <c r="AD163" s="10"/>
      <c r="AE163" s="10"/>
      <c r="AF163" s="10"/>
      <c r="AG163" s="10"/>
      <c r="AH163" s="10"/>
      <c r="AI163" s="10"/>
      <c r="AJ163" s="10"/>
      <c r="AK163" s="10"/>
      <c r="AL163" s="10"/>
      <c r="AM163" s="10"/>
      <c r="AN163" s="10"/>
      <c r="AO163" s="10"/>
      <c r="AP163" s="10"/>
    </row>
    <row r="164">
      <c r="A164" s="1" t="s">
        <v>12981</v>
      </c>
      <c r="B164" s="8" t="s">
        <v>12941</v>
      </c>
      <c r="C164" s="9" t="s">
        <v>10923</v>
      </c>
      <c r="D164" s="9" t="s">
        <v>10491</v>
      </c>
      <c r="E164" s="8" t="s">
        <v>12943</v>
      </c>
      <c r="F164" s="46" t="s">
        <v>10923</v>
      </c>
      <c r="G164" s="46" t="s">
        <v>10491</v>
      </c>
      <c r="H164" s="9" t="s">
        <v>12983</v>
      </c>
      <c r="I164" s="40" t="s">
        <v>10533</v>
      </c>
      <c r="R164" s="10"/>
      <c r="S164" s="10"/>
      <c r="T164" s="10"/>
      <c r="U164" s="10"/>
      <c r="V164" s="10"/>
      <c r="W164" s="10"/>
      <c r="X164" s="10"/>
      <c r="Y164" s="10"/>
      <c r="Z164" s="10"/>
      <c r="AA164" s="10"/>
      <c r="AB164" s="10"/>
      <c r="AC164" s="10"/>
      <c r="AD164" s="10"/>
      <c r="AE164" s="10"/>
      <c r="AF164" s="10"/>
      <c r="AG164" s="10"/>
      <c r="AH164" s="10"/>
      <c r="AI164" s="10"/>
      <c r="AJ164" s="10"/>
      <c r="AK164" s="10"/>
      <c r="AL164" s="10"/>
      <c r="AM164" s="10"/>
      <c r="AN164" s="10"/>
      <c r="AO164" s="10"/>
      <c r="AP164" s="10"/>
    </row>
    <row r="165">
      <c r="A165" s="8" t="s">
        <v>12988</v>
      </c>
      <c r="B165" s="9" t="s">
        <v>12989</v>
      </c>
      <c r="C165" s="9" t="s">
        <v>10923</v>
      </c>
      <c r="D165" s="9" t="s">
        <v>10491</v>
      </c>
      <c r="E165" s="9" t="s">
        <v>5170</v>
      </c>
      <c r="F165" s="9" t="s">
        <v>10923</v>
      </c>
      <c r="G165" s="9" t="s">
        <v>10491</v>
      </c>
      <c r="H165" s="9" t="s">
        <v>12991</v>
      </c>
      <c r="I165" s="39" t="s">
        <v>12141</v>
      </c>
      <c r="R165" s="10"/>
      <c r="S165" s="10"/>
      <c r="T165" s="10"/>
      <c r="U165" s="10"/>
      <c r="V165" s="10"/>
      <c r="W165" s="10"/>
      <c r="X165" s="10"/>
      <c r="Y165" s="10"/>
      <c r="Z165" s="10"/>
      <c r="AA165" s="10"/>
      <c r="AB165" s="10"/>
      <c r="AC165" s="10"/>
      <c r="AD165" s="10"/>
      <c r="AE165" s="10"/>
      <c r="AF165" s="10"/>
      <c r="AG165" s="10"/>
      <c r="AH165" s="10"/>
      <c r="AI165" s="10"/>
      <c r="AJ165" s="10"/>
      <c r="AK165" s="10"/>
      <c r="AL165" s="10"/>
      <c r="AM165" s="10"/>
      <c r="AN165" s="10"/>
      <c r="AO165" s="10"/>
      <c r="AP165" s="10"/>
    </row>
    <row r="166">
      <c r="A166" s="9" t="s">
        <v>12992</v>
      </c>
      <c r="B166" s="9" t="s">
        <v>12989</v>
      </c>
      <c r="C166" s="9" t="s">
        <v>10923</v>
      </c>
      <c r="D166" s="9" t="s">
        <v>10491</v>
      </c>
      <c r="E166" s="9" t="s">
        <v>5170</v>
      </c>
      <c r="F166" s="9" t="s">
        <v>10923</v>
      </c>
      <c r="G166" s="9" t="s">
        <v>10491</v>
      </c>
      <c r="H166" s="8" t="s">
        <v>12083</v>
      </c>
      <c r="I166" s="8" t="s">
        <v>11986</v>
      </c>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row>
    <row r="167">
      <c r="A167" s="8" t="s">
        <v>12994</v>
      </c>
      <c r="B167" s="9" t="s">
        <v>12989</v>
      </c>
      <c r="C167" s="9" t="s">
        <v>10923</v>
      </c>
      <c r="D167" s="9" t="s">
        <v>10491</v>
      </c>
      <c r="E167" s="9" t="s">
        <v>5170</v>
      </c>
      <c r="F167" s="9" t="s">
        <v>10923</v>
      </c>
      <c r="G167" s="9" t="s">
        <v>10491</v>
      </c>
      <c r="H167" s="8" t="s">
        <v>12997</v>
      </c>
      <c r="I167" s="39" t="s">
        <v>12141</v>
      </c>
      <c r="R167" s="10"/>
      <c r="S167" s="10"/>
      <c r="T167" s="10"/>
      <c r="U167" s="10"/>
      <c r="V167" s="10"/>
      <c r="W167" s="10"/>
      <c r="X167" s="10"/>
      <c r="Y167" s="10"/>
      <c r="Z167" s="10"/>
      <c r="AA167" s="10"/>
      <c r="AB167" s="10"/>
      <c r="AC167" s="10"/>
      <c r="AD167" s="10"/>
      <c r="AE167" s="10"/>
      <c r="AF167" s="10"/>
      <c r="AG167" s="10"/>
      <c r="AH167" s="10"/>
      <c r="AI167" s="10"/>
      <c r="AJ167" s="10"/>
      <c r="AK167" s="10"/>
      <c r="AL167" s="10"/>
      <c r="AM167" s="10"/>
      <c r="AN167" s="10"/>
      <c r="AO167" s="10"/>
      <c r="AP167" s="10"/>
    </row>
    <row r="168">
      <c r="A168" s="1" t="s">
        <v>12998</v>
      </c>
      <c r="B168" s="9" t="s">
        <v>12989</v>
      </c>
      <c r="C168" s="9" t="s">
        <v>10923</v>
      </c>
      <c r="D168" s="9" t="s">
        <v>10491</v>
      </c>
      <c r="E168" s="9" t="s">
        <v>5170</v>
      </c>
      <c r="F168" s="9" t="s">
        <v>10923</v>
      </c>
      <c r="G168" s="9" t="s">
        <v>10491</v>
      </c>
      <c r="H168" s="9" t="s">
        <v>13002</v>
      </c>
      <c r="I168" s="40" t="s">
        <v>10533</v>
      </c>
      <c r="R168" s="10"/>
      <c r="S168" s="10"/>
      <c r="T168" s="10"/>
      <c r="U168" s="10"/>
      <c r="V168" s="10"/>
      <c r="W168" s="10"/>
      <c r="X168" s="10"/>
      <c r="Y168" s="10"/>
      <c r="Z168" s="10"/>
      <c r="AA168" s="10"/>
      <c r="AB168" s="10"/>
      <c r="AC168" s="10"/>
      <c r="AD168" s="10"/>
      <c r="AE168" s="10"/>
      <c r="AF168" s="10"/>
      <c r="AG168" s="10"/>
      <c r="AH168" s="10"/>
      <c r="AI168" s="10"/>
      <c r="AJ168" s="10"/>
      <c r="AK168" s="10"/>
      <c r="AL168" s="10"/>
      <c r="AM168" s="10"/>
      <c r="AN168" s="10"/>
      <c r="AO168" s="10"/>
      <c r="AP168" s="10"/>
    </row>
    <row r="169">
      <c r="A169" s="9" t="s">
        <v>13041</v>
      </c>
      <c r="B169" s="9" t="s">
        <v>12989</v>
      </c>
      <c r="C169" s="9" t="s">
        <v>10923</v>
      </c>
      <c r="D169" s="9" t="s">
        <v>10491</v>
      </c>
      <c r="E169" s="9" t="s">
        <v>5170</v>
      </c>
      <c r="F169" s="9" t="s">
        <v>10923</v>
      </c>
      <c r="G169" s="9" t="s">
        <v>10491</v>
      </c>
      <c r="H169" s="41" t="s">
        <v>13042</v>
      </c>
      <c r="I169" s="1" t="s">
        <v>10533</v>
      </c>
      <c r="R169" s="10"/>
      <c r="S169" s="10"/>
      <c r="T169" s="10"/>
      <c r="U169" s="10"/>
      <c r="V169" s="10"/>
      <c r="W169" s="10"/>
      <c r="X169" s="10"/>
      <c r="Y169" s="10"/>
      <c r="Z169" s="10"/>
      <c r="AA169" s="10"/>
      <c r="AB169" s="10"/>
      <c r="AC169" s="10"/>
      <c r="AD169" s="10"/>
      <c r="AE169" s="10"/>
      <c r="AF169" s="10"/>
      <c r="AG169" s="10"/>
      <c r="AH169" s="10"/>
      <c r="AI169" s="10"/>
      <c r="AJ169" s="10"/>
      <c r="AK169" s="10"/>
      <c r="AL169" s="10"/>
      <c r="AM169" s="10"/>
      <c r="AN169" s="10"/>
      <c r="AO169" s="10"/>
      <c r="AP169" s="10"/>
    </row>
    <row r="170">
      <c r="A170" s="15" t="s">
        <v>13044</v>
      </c>
      <c r="B170" s="8" t="s">
        <v>11672</v>
      </c>
      <c r="C170" s="9" t="s">
        <v>10923</v>
      </c>
      <c r="D170" s="9" t="s">
        <v>10491</v>
      </c>
      <c r="E170" s="8" t="s">
        <v>11673</v>
      </c>
      <c r="F170" s="9" t="s">
        <v>10923</v>
      </c>
      <c r="G170" s="9" t="s">
        <v>10491</v>
      </c>
      <c r="H170" s="8" t="s">
        <v>12604</v>
      </c>
      <c r="I170" s="44" t="s">
        <v>12605</v>
      </c>
      <c r="Q170" s="10"/>
      <c r="R170" s="10"/>
      <c r="S170" s="10"/>
      <c r="T170" s="10"/>
      <c r="U170" s="10"/>
      <c r="V170" s="10"/>
      <c r="W170" s="10"/>
      <c r="X170" s="10"/>
      <c r="Y170" s="10"/>
      <c r="Z170" s="10"/>
      <c r="AA170" s="10"/>
      <c r="AB170" s="10"/>
      <c r="AC170" s="10"/>
      <c r="AD170" s="10"/>
      <c r="AE170" s="10"/>
      <c r="AF170" s="10"/>
      <c r="AG170" s="10"/>
      <c r="AH170" s="10"/>
      <c r="AI170" s="10"/>
      <c r="AJ170" s="10"/>
      <c r="AK170" s="10"/>
      <c r="AL170" s="10"/>
      <c r="AM170" s="10"/>
      <c r="AN170" s="10"/>
      <c r="AO170" s="10"/>
      <c r="AP170" s="10"/>
    </row>
    <row r="171">
      <c r="A171" s="15" t="s">
        <v>13046</v>
      </c>
      <c r="B171" s="8" t="s">
        <v>11672</v>
      </c>
      <c r="C171" s="9" t="s">
        <v>10923</v>
      </c>
      <c r="D171" s="9" t="s">
        <v>10491</v>
      </c>
      <c r="E171" s="8" t="s">
        <v>11673</v>
      </c>
      <c r="F171" s="9" t="s">
        <v>10923</v>
      </c>
      <c r="G171" s="9" t="s">
        <v>10491</v>
      </c>
      <c r="H171" s="8" t="s">
        <v>13047</v>
      </c>
      <c r="I171" s="39" t="s">
        <v>12141</v>
      </c>
      <c r="R171" s="10"/>
      <c r="S171" s="10"/>
      <c r="T171" s="10"/>
      <c r="U171" s="10"/>
      <c r="V171" s="10"/>
      <c r="W171" s="10"/>
      <c r="X171" s="10"/>
      <c r="Y171" s="10"/>
      <c r="Z171" s="10"/>
      <c r="AA171" s="10"/>
      <c r="AB171" s="10"/>
      <c r="AC171" s="10"/>
      <c r="AD171" s="10"/>
      <c r="AE171" s="10"/>
      <c r="AF171" s="10"/>
      <c r="AG171" s="10"/>
      <c r="AH171" s="10"/>
      <c r="AI171" s="10"/>
      <c r="AJ171" s="10"/>
      <c r="AK171" s="10"/>
      <c r="AL171" s="10"/>
      <c r="AM171" s="10"/>
      <c r="AN171" s="10"/>
      <c r="AO171" s="10"/>
      <c r="AP171" s="10"/>
    </row>
    <row r="172">
      <c r="A172" s="8" t="s">
        <v>13046</v>
      </c>
      <c r="B172" s="8" t="s">
        <v>11672</v>
      </c>
      <c r="C172" s="9" t="s">
        <v>10923</v>
      </c>
      <c r="D172" s="9" t="s">
        <v>10491</v>
      </c>
      <c r="E172" s="8" t="s">
        <v>11673</v>
      </c>
      <c r="F172" s="9" t="s">
        <v>10923</v>
      </c>
      <c r="G172" s="9" t="s">
        <v>10491</v>
      </c>
      <c r="H172" s="8" t="s">
        <v>12604</v>
      </c>
      <c r="I172" s="44" t="s">
        <v>12605</v>
      </c>
      <c r="Q172" s="10"/>
      <c r="R172" s="10"/>
      <c r="S172" s="10"/>
      <c r="T172" s="10"/>
      <c r="U172" s="10"/>
      <c r="V172" s="10"/>
      <c r="W172" s="10"/>
      <c r="X172" s="10"/>
      <c r="Y172" s="10"/>
      <c r="Z172" s="10"/>
      <c r="AA172" s="10"/>
      <c r="AB172" s="10"/>
      <c r="AC172" s="10"/>
      <c r="AD172" s="10"/>
      <c r="AE172" s="10"/>
      <c r="AF172" s="10"/>
      <c r="AG172" s="10"/>
      <c r="AH172" s="10"/>
      <c r="AI172" s="10"/>
      <c r="AJ172" s="10"/>
      <c r="AK172" s="10"/>
      <c r="AL172" s="10"/>
      <c r="AM172" s="10"/>
      <c r="AN172" s="10"/>
      <c r="AO172" s="10"/>
      <c r="AP172" s="10"/>
    </row>
    <row r="173">
      <c r="A173" s="37" t="s">
        <v>13056</v>
      </c>
      <c r="B173" s="8" t="s">
        <v>13100</v>
      </c>
      <c r="C173" s="9" t="s">
        <v>10923</v>
      </c>
      <c r="D173" s="9" t="s">
        <v>10491</v>
      </c>
      <c r="E173" s="8" t="s">
        <v>13101</v>
      </c>
      <c r="F173" s="9" t="s">
        <v>10923</v>
      </c>
      <c r="G173" s="9" t="s">
        <v>10491</v>
      </c>
      <c r="H173" s="8" t="s">
        <v>13104</v>
      </c>
      <c r="I173" s="8" t="s">
        <v>10508</v>
      </c>
      <c r="Q173" s="10"/>
      <c r="R173" s="10"/>
      <c r="S173" s="10"/>
      <c r="T173" s="10"/>
      <c r="U173" s="10"/>
      <c r="V173" s="10"/>
      <c r="W173" s="10"/>
      <c r="X173" s="10"/>
      <c r="Y173" s="10"/>
      <c r="Z173" s="10"/>
      <c r="AA173" s="10"/>
      <c r="AB173" s="10"/>
      <c r="AC173" s="10"/>
      <c r="AD173" s="10"/>
      <c r="AE173" s="10"/>
      <c r="AF173" s="10"/>
      <c r="AG173" s="10"/>
      <c r="AH173" s="10"/>
      <c r="AI173" s="10"/>
      <c r="AJ173" s="10"/>
      <c r="AK173" s="10"/>
      <c r="AL173" s="10"/>
      <c r="AM173" s="10"/>
      <c r="AN173" s="10"/>
      <c r="AO173" s="10"/>
      <c r="AP173" s="10"/>
    </row>
    <row r="174">
      <c r="A174" s="37" t="s">
        <v>13111</v>
      </c>
      <c r="B174" s="8" t="s">
        <v>13130</v>
      </c>
      <c r="C174" s="9" t="s">
        <v>10923</v>
      </c>
      <c r="D174" s="9" t="s">
        <v>10491</v>
      </c>
      <c r="E174" s="8" t="s">
        <v>13133</v>
      </c>
      <c r="F174" s="9" t="s">
        <v>10923</v>
      </c>
      <c r="G174" s="9" t="s">
        <v>10491</v>
      </c>
      <c r="H174" s="8" t="s">
        <v>13135</v>
      </c>
      <c r="I174" s="8" t="s">
        <v>10508</v>
      </c>
    </row>
    <row r="175">
      <c r="A175" s="8" t="s">
        <v>13162</v>
      </c>
      <c r="B175" s="8" t="s">
        <v>13130</v>
      </c>
      <c r="C175" s="9" t="s">
        <v>10923</v>
      </c>
      <c r="D175" s="9" t="s">
        <v>10491</v>
      </c>
      <c r="E175" s="8" t="s">
        <v>13133</v>
      </c>
      <c r="F175" s="9" t="s">
        <v>10923</v>
      </c>
      <c r="G175" s="9" t="s">
        <v>10491</v>
      </c>
      <c r="H175" s="8" t="s">
        <v>13165</v>
      </c>
      <c r="I175" s="8" t="s">
        <v>10508</v>
      </c>
    </row>
    <row r="176">
      <c r="A176" s="15" t="s">
        <v>13177</v>
      </c>
      <c r="B176" s="8" t="s">
        <v>13130</v>
      </c>
      <c r="C176" s="9" t="s">
        <v>10923</v>
      </c>
      <c r="D176" s="9" t="s">
        <v>10491</v>
      </c>
      <c r="E176" s="8" t="s">
        <v>13133</v>
      </c>
      <c r="F176" s="9" t="s">
        <v>10923</v>
      </c>
      <c r="G176" s="9" t="s">
        <v>10491</v>
      </c>
      <c r="H176" s="8" t="s">
        <v>13165</v>
      </c>
      <c r="I176" s="8" t="s">
        <v>10508</v>
      </c>
    </row>
    <row r="177">
      <c r="A177" s="23" t="s">
        <v>13181</v>
      </c>
      <c r="B177" s="37" t="s">
        <v>13182</v>
      </c>
      <c r="C177" s="9" t="s">
        <v>10923</v>
      </c>
      <c r="D177" s="9" t="s">
        <v>10491</v>
      </c>
      <c r="E177" s="37" t="s">
        <v>8417</v>
      </c>
      <c r="F177" s="9" t="s">
        <v>10923</v>
      </c>
      <c r="G177" s="9" t="s">
        <v>10491</v>
      </c>
      <c r="H177" s="37" t="s">
        <v>13187</v>
      </c>
      <c r="I177" s="8" t="s">
        <v>10508</v>
      </c>
      <c r="Q177" s="10"/>
      <c r="R177" s="10"/>
      <c r="S177" s="10"/>
      <c r="T177" s="10"/>
      <c r="U177" s="10"/>
      <c r="V177" s="10"/>
      <c r="W177" s="10"/>
      <c r="X177" s="10"/>
      <c r="Y177" s="10"/>
      <c r="Z177" s="10"/>
      <c r="AA177" s="10"/>
      <c r="AB177" s="10"/>
      <c r="AC177" s="10"/>
      <c r="AD177" s="10"/>
      <c r="AE177" s="10"/>
      <c r="AF177" s="10"/>
      <c r="AG177" s="10"/>
      <c r="AH177" s="10"/>
      <c r="AI177" s="10"/>
      <c r="AJ177" s="10"/>
      <c r="AK177" s="10"/>
      <c r="AL177" s="10"/>
      <c r="AM177" s="10"/>
      <c r="AN177" s="10"/>
      <c r="AO177" s="10"/>
      <c r="AP177" s="10"/>
    </row>
    <row r="178">
      <c r="A178" s="8" t="s">
        <v>13223</v>
      </c>
      <c r="B178" s="1" t="s">
        <v>13224</v>
      </c>
      <c r="C178" s="1" t="s">
        <v>12038</v>
      </c>
      <c r="D178" s="1" t="s">
        <v>10491</v>
      </c>
      <c r="E178" s="1" t="s">
        <v>13225</v>
      </c>
      <c r="F178" s="1" t="s">
        <v>10643</v>
      </c>
      <c r="G178" s="1" t="s">
        <v>10491</v>
      </c>
      <c r="H178" s="1" t="s">
        <v>12548</v>
      </c>
      <c r="I178" s="8" t="s">
        <v>11986</v>
      </c>
      <c r="R178" s="10"/>
      <c r="S178" s="10"/>
      <c r="T178" s="10"/>
      <c r="U178" s="10"/>
      <c r="V178" s="10"/>
      <c r="W178" s="10"/>
      <c r="X178" s="10"/>
      <c r="Y178" s="10"/>
      <c r="Z178" s="10"/>
      <c r="AA178" s="10"/>
      <c r="AB178" s="10"/>
      <c r="AC178" s="10"/>
      <c r="AD178" s="10"/>
      <c r="AE178" s="10"/>
      <c r="AF178" s="10"/>
      <c r="AG178" s="10"/>
      <c r="AH178" s="10"/>
      <c r="AI178" s="10"/>
      <c r="AJ178" s="10"/>
      <c r="AK178" s="10"/>
      <c r="AL178" s="10"/>
      <c r="AM178" s="10"/>
      <c r="AN178" s="10"/>
      <c r="AO178" s="10"/>
      <c r="AP178" s="10"/>
    </row>
    <row r="179">
      <c r="A179" s="9" t="s">
        <v>13230</v>
      </c>
      <c r="B179" s="8" t="s">
        <v>13232</v>
      </c>
      <c r="C179" s="9" t="s">
        <v>10923</v>
      </c>
      <c r="D179" s="9" t="s">
        <v>10491</v>
      </c>
      <c r="E179" s="8" t="s">
        <v>13235</v>
      </c>
      <c r="F179" s="9" t="s">
        <v>10923</v>
      </c>
      <c r="G179" s="9" t="s">
        <v>10491</v>
      </c>
      <c r="H179" s="8" t="s">
        <v>11985</v>
      </c>
      <c r="I179" s="8" t="s">
        <v>11986</v>
      </c>
      <c r="R179" s="10"/>
      <c r="S179" s="10"/>
      <c r="T179" s="10"/>
      <c r="U179" s="10"/>
      <c r="V179" s="10"/>
      <c r="W179" s="10"/>
      <c r="X179" s="10"/>
      <c r="Y179" s="10"/>
      <c r="Z179" s="10"/>
      <c r="AA179" s="10"/>
      <c r="AB179" s="10"/>
      <c r="AC179" s="10"/>
      <c r="AD179" s="10"/>
      <c r="AE179" s="10"/>
      <c r="AF179" s="10"/>
      <c r="AG179" s="10"/>
      <c r="AH179" s="10"/>
      <c r="AI179" s="10"/>
      <c r="AJ179" s="10"/>
      <c r="AK179" s="10"/>
      <c r="AL179" s="10"/>
      <c r="AM179" s="10"/>
      <c r="AN179" s="10"/>
      <c r="AO179" s="10"/>
      <c r="AP179" s="10"/>
    </row>
    <row r="180">
      <c r="A180" s="1" t="s">
        <v>13238</v>
      </c>
      <c r="B180" s="1" t="s">
        <v>13239</v>
      </c>
      <c r="C180" s="1" t="s">
        <v>12038</v>
      </c>
      <c r="D180" s="1" t="s">
        <v>10491</v>
      </c>
      <c r="E180" s="1" t="s">
        <v>10746</v>
      </c>
      <c r="F180" s="1" t="s">
        <v>10643</v>
      </c>
      <c r="G180" s="1" t="s">
        <v>10491</v>
      </c>
      <c r="H180" s="1" t="s">
        <v>12548</v>
      </c>
      <c r="I180" s="8" t="s">
        <v>11986</v>
      </c>
      <c r="R180" s="10"/>
      <c r="S180" s="10"/>
      <c r="T180" s="10"/>
      <c r="U180" s="10"/>
      <c r="V180" s="10"/>
      <c r="W180" s="10"/>
      <c r="X180" s="10"/>
      <c r="Y180" s="10"/>
      <c r="Z180" s="10"/>
      <c r="AA180" s="10"/>
      <c r="AB180" s="10"/>
      <c r="AC180" s="10"/>
      <c r="AD180" s="10"/>
      <c r="AE180" s="10"/>
      <c r="AF180" s="10"/>
      <c r="AG180" s="10"/>
      <c r="AH180" s="10"/>
      <c r="AI180" s="10"/>
      <c r="AJ180" s="10"/>
      <c r="AK180" s="10"/>
      <c r="AL180" s="10"/>
      <c r="AM180" s="10"/>
      <c r="AN180" s="10"/>
      <c r="AO180" s="10"/>
      <c r="AP180" s="10"/>
    </row>
    <row r="181">
      <c r="A181" s="1" t="s">
        <v>13238</v>
      </c>
      <c r="B181" s="1" t="s">
        <v>13239</v>
      </c>
      <c r="C181" s="1" t="s">
        <v>12038</v>
      </c>
      <c r="D181" s="1" t="s">
        <v>10491</v>
      </c>
      <c r="E181" s="1" t="s">
        <v>10746</v>
      </c>
      <c r="F181" s="1" t="s">
        <v>10643</v>
      </c>
      <c r="G181" s="1" t="s">
        <v>10491</v>
      </c>
      <c r="H181" s="9" t="s">
        <v>12880</v>
      </c>
      <c r="I181" s="39" t="s">
        <v>12141</v>
      </c>
      <c r="R181" s="10"/>
      <c r="S181" s="10"/>
      <c r="T181" s="10"/>
      <c r="U181" s="10"/>
      <c r="V181" s="10"/>
      <c r="W181" s="10"/>
      <c r="X181" s="10"/>
      <c r="Y181" s="10"/>
      <c r="Z181" s="10"/>
      <c r="AA181" s="10"/>
      <c r="AB181" s="10"/>
      <c r="AC181" s="10"/>
      <c r="AD181" s="10"/>
      <c r="AE181" s="10"/>
      <c r="AF181" s="10"/>
      <c r="AG181" s="10"/>
      <c r="AH181" s="10"/>
      <c r="AI181" s="10"/>
      <c r="AJ181" s="10"/>
      <c r="AK181" s="10"/>
      <c r="AL181" s="10"/>
      <c r="AM181" s="10"/>
      <c r="AN181" s="10"/>
      <c r="AO181" s="10"/>
      <c r="AP181" s="10"/>
    </row>
    <row r="182">
      <c r="A182" s="1" t="s">
        <v>13250</v>
      </c>
      <c r="B182" s="8" t="s">
        <v>13252</v>
      </c>
      <c r="C182" s="9" t="s">
        <v>10923</v>
      </c>
      <c r="D182" s="9" t="s">
        <v>10491</v>
      </c>
      <c r="E182" s="8" t="s">
        <v>9679</v>
      </c>
      <c r="F182" s="9" t="s">
        <v>10923</v>
      </c>
      <c r="G182" s="9" t="s">
        <v>10491</v>
      </c>
      <c r="H182" s="9" t="s">
        <v>13259</v>
      </c>
      <c r="I182" s="40" t="s">
        <v>10533</v>
      </c>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row>
    <row r="183">
      <c r="A183" s="8" t="s">
        <v>13266</v>
      </c>
      <c r="B183" s="8" t="s">
        <v>13252</v>
      </c>
      <c r="C183" s="9" t="s">
        <v>10923</v>
      </c>
      <c r="D183" s="9" t="s">
        <v>10491</v>
      </c>
      <c r="E183" s="8" t="s">
        <v>9679</v>
      </c>
      <c r="F183" s="9" t="s">
        <v>10923</v>
      </c>
      <c r="G183" s="9" t="s">
        <v>10491</v>
      </c>
      <c r="H183" s="8" t="s">
        <v>12997</v>
      </c>
      <c r="I183" s="23" t="s">
        <v>13271</v>
      </c>
      <c r="Q183" s="10"/>
      <c r="R183" s="10"/>
      <c r="S183" s="10"/>
      <c r="T183" s="10"/>
      <c r="U183" s="10"/>
      <c r="V183" s="10"/>
      <c r="W183" s="10"/>
      <c r="X183" s="10"/>
      <c r="Y183" s="10"/>
      <c r="Z183" s="10"/>
      <c r="AA183" s="10"/>
      <c r="AB183" s="10"/>
      <c r="AC183" s="10"/>
      <c r="AD183" s="10"/>
      <c r="AE183" s="10"/>
      <c r="AF183" s="10"/>
      <c r="AG183" s="10"/>
      <c r="AH183" s="10"/>
      <c r="AI183" s="10"/>
      <c r="AJ183" s="10"/>
      <c r="AK183" s="10"/>
      <c r="AL183" s="10"/>
      <c r="AM183" s="10"/>
      <c r="AN183" s="10"/>
      <c r="AO183" s="10"/>
      <c r="AP183" s="10"/>
    </row>
    <row r="184">
      <c r="A184" s="8" t="s">
        <v>13305</v>
      </c>
      <c r="B184" s="8" t="s">
        <v>13252</v>
      </c>
      <c r="C184" s="9" t="s">
        <v>10923</v>
      </c>
      <c r="D184" s="9" t="s">
        <v>10491</v>
      </c>
      <c r="E184" s="8" t="s">
        <v>9679</v>
      </c>
      <c r="F184" s="9" t="s">
        <v>10923</v>
      </c>
      <c r="G184" s="9" t="s">
        <v>10491</v>
      </c>
      <c r="H184" s="1" t="s">
        <v>12548</v>
      </c>
      <c r="I184" s="8" t="s">
        <v>11986</v>
      </c>
      <c r="Q184" s="10"/>
      <c r="R184" s="10"/>
      <c r="S184" s="10"/>
      <c r="T184" s="10"/>
      <c r="U184" s="10"/>
      <c r="V184" s="10"/>
      <c r="W184" s="10"/>
      <c r="X184" s="10"/>
      <c r="Y184" s="10"/>
      <c r="Z184" s="10"/>
      <c r="AA184" s="10"/>
      <c r="AB184" s="10"/>
      <c r="AC184" s="10"/>
      <c r="AD184" s="10"/>
      <c r="AE184" s="10"/>
      <c r="AF184" s="10"/>
      <c r="AG184" s="10"/>
      <c r="AH184" s="10"/>
      <c r="AI184" s="10"/>
      <c r="AJ184" s="10"/>
      <c r="AK184" s="10"/>
      <c r="AL184" s="10"/>
      <c r="AM184" s="10"/>
      <c r="AN184" s="10"/>
      <c r="AO184" s="10"/>
      <c r="AP184" s="10"/>
    </row>
    <row r="185">
      <c r="A185" s="1" t="s">
        <v>13305</v>
      </c>
      <c r="B185" s="8" t="s">
        <v>13252</v>
      </c>
      <c r="C185" s="9" t="s">
        <v>10923</v>
      </c>
      <c r="D185" s="9" t="s">
        <v>10491</v>
      </c>
      <c r="E185" s="8" t="s">
        <v>9679</v>
      </c>
      <c r="F185" s="9" t="s">
        <v>10923</v>
      </c>
      <c r="G185" s="9" t="s">
        <v>10491</v>
      </c>
      <c r="H185" s="9" t="s">
        <v>13325</v>
      </c>
      <c r="I185" s="39" t="s">
        <v>12141</v>
      </c>
      <c r="R185" s="10"/>
      <c r="S185" s="10"/>
      <c r="T185" s="10"/>
      <c r="U185" s="10"/>
      <c r="V185" s="10"/>
      <c r="W185" s="10"/>
      <c r="X185" s="10"/>
      <c r="Y185" s="10"/>
      <c r="Z185" s="10"/>
      <c r="AA185" s="10"/>
      <c r="AB185" s="10"/>
      <c r="AC185" s="10"/>
      <c r="AD185" s="10"/>
      <c r="AE185" s="10"/>
      <c r="AF185" s="10"/>
      <c r="AG185" s="10"/>
      <c r="AH185" s="10"/>
      <c r="AI185" s="10"/>
      <c r="AJ185" s="10"/>
      <c r="AK185" s="10"/>
      <c r="AL185" s="10"/>
      <c r="AM185" s="10"/>
      <c r="AN185" s="10"/>
      <c r="AO185" s="10"/>
      <c r="AP185" s="10"/>
    </row>
    <row r="186">
      <c r="A186" s="1" t="s">
        <v>13327</v>
      </c>
      <c r="B186" s="8" t="s">
        <v>13252</v>
      </c>
      <c r="C186" s="9" t="s">
        <v>10923</v>
      </c>
      <c r="D186" s="9" t="s">
        <v>10491</v>
      </c>
      <c r="E186" s="8" t="s">
        <v>9679</v>
      </c>
      <c r="F186" s="9" t="s">
        <v>10923</v>
      </c>
      <c r="G186" s="9" t="s">
        <v>10491</v>
      </c>
      <c r="H186" s="9" t="s">
        <v>12983</v>
      </c>
      <c r="I186" s="40" t="s">
        <v>10533</v>
      </c>
      <c r="R186" s="10"/>
      <c r="S186" s="10"/>
      <c r="T186" s="10"/>
      <c r="U186" s="10"/>
      <c r="V186" s="10"/>
      <c r="W186" s="10"/>
      <c r="X186" s="10"/>
      <c r="Y186" s="10"/>
      <c r="Z186" s="10"/>
      <c r="AA186" s="10"/>
      <c r="AB186" s="10"/>
      <c r="AC186" s="10"/>
      <c r="AD186" s="10"/>
      <c r="AE186" s="10"/>
      <c r="AF186" s="10"/>
      <c r="AG186" s="10"/>
      <c r="AH186" s="10"/>
      <c r="AI186" s="10"/>
      <c r="AJ186" s="10"/>
      <c r="AK186" s="10"/>
      <c r="AL186" s="10"/>
      <c r="AM186" s="10"/>
      <c r="AN186" s="10"/>
      <c r="AO186" s="10"/>
      <c r="AP186" s="10"/>
    </row>
    <row r="187">
      <c r="A187" s="24" t="s">
        <v>13331</v>
      </c>
      <c r="B187" s="8" t="s">
        <v>13333</v>
      </c>
      <c r="C187" s="9" t="s">
        <v>10923</v>
      </c>
      <c r="D187" s="9" t="s">
        <v>10491</v>
      </c>
      <c r="E187" s="8" t="s">
        <v>13334</v>
      </c>
      <c r="F187" s="9" t="s">
        <v>10923</v>
      </c>
      <c r="G187" s="9" t="s">
        <v>10491</v>
      </c>
      <c r="H187" s="8" t="s">
        <v>13335</v>
      </c>
      <c r="I187" s="8" t="s">
        <v>10508</v>
      </c>
    </row>
    <row r="188">
      <c r="A188" s="1" t="s">
        <v>13339</v>
      </c>
      <c r="B188" s="9" t="s">
        <v>189</v>
      </c>
      <c r="C188" s="9" t="s">
        <v>189</v>
      </c>
      <c r="D188" s="9" t="s">
        <v>189</v>
      </c>
      <c r="E188" s="9" t="s">
        <v>13343</v>
      </c>
      <c r="F188" s="9" t="s">
        <v>13344</v>
      </c>
      <c r="G188" s="9">
        <f t="shared" ref="G188:G190" si="6">pow(2,-2.921)</f>
        <v>0.1320357032</v>
      </c>
      <c r="H188" s="9" t="s">
        <v>13356</v>
      </c>
      <c r="I188" s="40" t="s">
        <v>10533</v>
      </c>
      <c r="R188" s="10"/>
      <c r="S188" s="10"/>
      <c r="T188" s="10"/>
      <c r="U188" s="10"/>
      <c r="V188" s="10"/>
      <c r="W188" s="10"/>
      <c r="X188" s="10"/>
      <c r="Y188" s="10"/>
      <c r="Z188" s="10"/>
      <c r="AA188" s="10"/>
      <c r="AB188" s="10"/>
      <c r="AC188" s="10"/>
      <c r="AD188" s="10"/>
      <c r="AE188" s="10"/>
      <c r="AF188" s="10"/>
      <c r="AG188" s="10"/>
      <c r="AH188" s="10"/>
      <c r="AI188" s="10"/>
      <c r="AJ188" s="10"/>
      <c r="AK188" s="10"/>
      <c r="AL188" s="10"/>
      <c r="AM188" s="10"/>
      <c r="AN188" s="10"/>
      <c r="AO188" s="10"/>
      <c r="AP188" s="10"/>
    </row>
    <row r="189">
      <c r="A189" s="1" t="s">
        <v>13372</v>
      </c>
      <c r="B189" s="9" t="s">
        <v>189</v>
      </c>
      <c r="C189" s="9" t="s">
        <v>189</v>
      </c>
      <c r="D189" s="9" t="s">
        <v>189</v>
      </c>
      <c r="E189" s="9" t="s">
        <v>13343</v>
      </c>
      <c r="F189" s="9" t="s">
        <v>13344</v>
      </c>
      <c r="G189" s="9">
        <f t="shared" si="6"/>
        <v>0.1320357032</v>
      </c>
      <c r="H189" s="8" t="s">
        <v>13390</v>
      </c>
      <c r="I189" s="8" t="s">
        <v>13391</v>
      </c>
      <c r="Q189" s="10"/>
      <c r="R189" s="10"/>
      <c r="S189" s="10"/>
      <c r="T189" s="10"/>
      <c r="U189" s="10"/>
      <c r="V189" s="10"/>
      <c r="W189" s="10"/>
      <c r="X189" s="10"/>
      <c r="Y189" s="10"/>
      <c r="Z189" s="10"/>
      <c r="AA189" s="10"/>
      <c r="AB189" s="10"/>
      <c r="AC189" s="10"/>
      <c r="AD189" s="10"/>
      <c r="AE189" s="10"/>
      <c r="AF189" s="10"/>
      <c r="AG189" s="10"/>
      <c r="AH189" s="10"/>
      <c r="AI189" s="10"/>
      <c r="AJ189" s="10"/>
      <c r="AK189" s="10"/>
      <c r="AL189" s="10"/>
      <c r="AM189" s="10"/>
      <c r="AN189" s="10"/>
      <c r="AO189" s="10"/>
      <c r="AP189" s="10"/>
    </row>
    <row r="190">
      <c r="A190" s="1" t="s">
        <v>13397</v>
      </c>
      <c r="B190" s="9" t="s">
        <v>189</v>
      </c>
      <c r="C190" s="9" t="s">
        <v>189</v>
      </c>
      <c r="D190" s="9" t="s">
        <v>189</v>
      </c>
      <c r="E190" s="9" t="s">
        <v>13343</v>
      </c>
      <c r="F190" s="9" t="s">
        <v>13344</v>
      </c>
      <c r="G190" s="9">
        <f t="shared" si="6"/>
        <v>0.1320357032</v>
      </c>
      <c r="H190" s="8" t="s">
        <v>13390</v>
      </c>
      <c r="I190" s="8"/>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row>
    <row r="191">
      <c r="A191" s="48" t="s">
        <v>13413</v>
      </c>
      <c r="B191" s="48" t="s">
        <v>189</v>
      </c>
      <c r="C191" s="48" t="s">
        <v>189</v>
      </c>
      <c r="D191" s="48" t="s">
        <v>189</v>
      </c>
      <c r="E191" s="48" t="s">
        <v>189</v>
      </c>
      <c r="F191" s="48" t="s">
        <v>189</v>
      </c>
      <c r="G191" s="48" t="s">
        <v>189</v>
      </c>
      <c r="H191" s="23" t="s">
        <v>13435</v>
      </c>
      <c r="I191" s="8" t="s">
        <v>10508</v>
      </c>
    </row>
    <row r="192">
      <c r="A192" s="8" t="s">
        <v>13437</v>
      </c>
      <c r="B192" s="9" t="s">
        <v>189</v>
      </c>
      <c r="C192" s="9" t="s">
        <v>189</v>
      </c>
      <c r="D192" s="9" t="s">
        <v>189</v>
      </c>
      <c r="E192" s="9" t="s">
        <v>189</v>
      </c>
      <c r="F192" s="9" t="s">
        <v>189</v>
      </c>
      <c r="G192" s="9" t="s">
        <v>189</v>
      </c>
      <c r="H192" s="8" t="s">
        <v>13440</v>
      </c>
      <c r="I192" s="8" t="s">
        <v>10508</v>
      </c>
    </row>
    <row r="193">
      <c r="A193" s="15" t="s">
        <v>13446</v>
      </c>
      <c r="B193" s="9" t="s">
        <v>189</v>
      </c>
      <c r="C193" s="9" t="s">
        <v>189</v>
      </c>
      <c r="D193" s="9" t="s">
        <v>189</v>
      </c>
      <c r="E193" s="9" t="s">
        <v>189</v>
      </c>
      <c r="F193" s="9" t="s">
        <v>189</v>
      </c>
      <c r="G193" s="9" t="s">
        <v>189</v>
      </c>
      <c r="H193" s="8" t="s">
        <v>12246</v>
      </c>
      <c r="I193" s="8" t="s">
        <v>13449</v>
      </c>
      <c r="L193" s="10"/>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c r="AK193" s="10"/>
      <c r="AL193" s="10"/>
      <c r="AM193" s="10"/>
      <c r="AN193" s="10"/>
      <c r="AO193" s="10"/>
      <c r="AP193" s="10"/>
    </row>
    <row r="194">
      <c r="A194" s="8" t="s">
        <v>13452</v>
      </c>
      <c r="B194" s="37" t="s">
        <v>189</v>
      </c>
      <c r="C194" s="37" t="s">
        <v>189</v>
      </c>
      <c r="D194" s="37" t="s">
        <v>189</v>
      </c>
      <c r="E194" s="37" t="s">
        <v>189</v>
      </c>
      <c r="F194" s="37" t="s">
        <v>189</v>
      </c>
      <c r="G194" s="37" t="s">
        <v>189</v>
      </c>
      <c r="H194" s="37" t="s">
        <v>13187</v>
      </c>
      <c r="I194" s="8" t="s">
        <v>10508</v>
      </c>
      <c r="Q194" s="10"/>
      <c r="R194" s="10"/>
      <c r="S194" s="10"/>
      <c r="T194" s="10"/>
      <c r="U194" s="10"/>
      <c r="V194" s="10"/>
      <c r="W194" s="10"/>
      <c r="X194" s="10"/>
      <c r="Y194" s="10"/>
      <c r="Z194" s="10"/>
      <c r="AA194" s="10"/>
      <c r="AB194" s="10"/>
      <c r="AC194" s="10"/>
      <c r="AD194" s="10"/>
      <c r="AE194" s="10"/>
      <c r="AF194" s="10"/>
      <c r="AG194" s="10"/>
      <c r="AH194" s="10"/>
      <c r="AI194" s="10"/>
      <c r="AJ194" s="10"/>
      <c r="AK194" s="10"/>
      <c r="AL194" s="10"/>
      <c r="AM194" s="10"/>
      <c r="AN194" s="10"/>
      <c r="AO194" s="10"/>
      <c r="AP194" s="10"/>
    </row>
    <row r="195">
      <c r="A195" s="15" t="s">
        <v>13479</v>
      </c>
      <c r="B195" s="37" t="s">
        <v>189</v>
      </c>
      <c r="C195" s="37" t="s">
        <v>189</v>
      </c>
      <c r="D195" s="37" t="s">
        <v>189</v>
      </c>
      <c r="E195" s="37" t="s">
        <v>189</v>
      </c>
      <c r="F195" s="37" t="s">
        <v>189</v>
      </c>
      <c r="G195" s="37" t="s">
        <v>189</v>
      </c>
      <c r="H195" s="37" t="s">
        <v>13187</v>
      </c>
      <c r="I195" s="8" t="s">
        <v>10508</v>
      </c>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0"/>
    </row>
    <row r="196">
      <c r="A196" s="8" t="s">
        <v>13519</v>
      </c>
      <c r="B196" s="9" t="s">
        <v>189</v>
      </c>
      <c r="C196" s="9" t="s">
        <v>189</v>
      </c>
      <c r="D196" s="9" t="s">
        <v>189</v>
      </c>
      <c r="E196" s="9" t="s">
        <v>189</v>
      </c>
      <c r="F196" s="9" t="s">
        <v>189</v>
      </c>
      <c r="G196" s="9" t="s">
        <v>189</v>
      </c>
      <c r="H196" s="8" t="s">
        <v>13522</v>
      </c>
      <c r="I196" s="8" t="s">
        <v>13526</v>
      </c>
      <c r="Q196" s="10"/>
      <c r="R196" s="10"/>
      <c r="S196" s="10"/>
      <c r="T196" s="10"/>
      <c r="U196" s="10"/>
      <c r="V196" s="10"/>
      <c r="W196" s="10"/>
      <c r="X196" s="10"/>
      <c r="Y196" s="10"/>
      <c r="Z196" s="10"/>
      <c r="AA196" s="10"/>
      <c r="AB196" s="10"/>
      <c r="AC196" s="10"/>
      <c r="AD196" s="10"/>
      <c r="AE196" s="10"/>
      <c r="AF196" s="10"/>
      <c r="AG196" s="10"/>
      <c r="AH196" s="10"/>
      <c r="AI196" s="10"/>
      <c r="AJ196" s="10"/>
      <c r="AK196" s="10"/>
      <c r="AL196" s="10"/>
      <c r="AM196" s="10"/>
      <c r="AN196" s="10"/>
      <c r="AO196" s="10"/>
      <c r="AP196" s="10"/>
    </row>
    <row r="197">
      <c r="A197" s="8" t="s">
        <v>13534</v>
      </c>
      <c r="B197" s="9" t="s">
        <v>189</v>
      </c>
      <c r="C197" s="9" t="s">
        <v>189</v>
      </c>
      <c r="D197" s="9" t="s">
        <v>189</v>
      </c>
      <c r="E197" s="9" t="s">
        <v>189</v>
      </c>
      <c r="F197" s="9" t="s">
        <v>189</v>
      </c>
      <c r="G197" s="9" t="s">
        <v>189</v>
      </c>
      <c r="H197" s="8" t="s">
        <v>12548</v>
      </c>
      <c r="I197" s="23" t="s">
        <v>11986</v>
      </c>
      <c r="Q197" s="10"/>
      <c r="R197" s="10"/>
      <c r="S197" s="10"/>
      <c r="T197" s="10"/>
      <c r="U197" s="10"/>
      <c r="V197" s="10"/>
      <c r="W197" s="10"/>
      <c r="X197" s="10"/>
      <c r="Y197" s="10"/>
      <c r="Z197" s="10"/>
      <c r="AA197" s="10"/>
      <c r="AB197" s="10"/>
      <c r="AC197" s="10"/>
      <c r="AD197" s="10"/>
      <c r="AE197" s="10"/>
      <c r="AF197" s="10"/>
      <c r="AG197" s="10"/>
      <c r="AH197" s="10"/>
      <c r="AI197" s="10"/>
      <c r="AJ197" s="10"/>
      <c r="AK197" s="10"/>
      <c r="AL197" s="10"/>
      <c r="AM197" s="10"/>
      <c r="AN197" s="10"/>
      <c r="AO197" s="10"/>
      <c r="AP197" s="10"/>
    </row>
    <row r="198">
      <c r="A198" s="15" t="s">
        <v>13547</v>
      </c>
      <c r="B198" s="9" t="s">
        <v>189</v>
      </c>
      <c r="C198" s="9" t="s">
        <v>189</v>
      </c>
      <c r="D198" s="9" t="s">
        <v>189</v>
      </c>
      <c r="E198" s="9" t="s">
        <v>189</v>
      </c>
      <c r="F198" s="9" t="s">
        <v>189</v>
      </c>
      <c r="G198" s="9" t="s">
        <v>189</v>
      </c>
      <c r="H198" s="8" t="s">
        <v>13047</v>
      </c>
      <c r="I198" s="39" t="s">
        <v>12141</v>
      </c>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row>
    <row r="199">
      <c r="A199" s="8" t="s">
        <v>13553</v>
      </c>
      <c r="B199" s="9" t="s">
        <v>189</v>
      </c>
      <c r="C199" s="9" t="s">
        <v>189</v>
      </c>
      <c r="D199" s="9" t="s">
        <v>189</v>
      </c>
      <c r="E199" s="9" t="s">
        <v>189</v>
      </c>
      <c r="F199" s="9" t="s">
        <v>189</v>
      </c>
      <c r="G199" s="9" t="s">
        <v>189</v>
      </c>
      <c r="H199" s="8" t="s">
        <v>13047</v>
      </c>
      <c r="I199" s="39" t="s">
        <v>12141</v>
      </c>
      <c r="R199" s="10"/>
      <c r="S199" s="10"/>
      <c r="T199" s="10"/>
      <c r="U199" s="10"/>
      <c r="V199" s="10"/>
      <c r="W199" s="10"/>
      <c r="X199" s="10"/>
      <c r="Y199" s="10"/>
      <c r="Z199" s="10"/>
      <c r="AA199" s="10"/>
      <c r="AB199" s="10"/>
      <c r="AC199" s="10"/>
      <c r="AD199" s="10"/>
      <c r="AE199" s="10"/>
      <c r="AF199" s="10"/>
      <c r="AG199" s="10"/>
      <c r="AH199" s="10"/>
      <c r="AI199" s="10"/>
      <c r="AJ199" s="10"/>
      <c r="AK199" s="10"/>
      <c r="AL199" s="10"/>
      <c r="AM199" s="10"/>
      <c r="AN199" s="10"/>
      <c r="AO199" s="10"/>
      <c r="AP199" s="10"/>
    </row>
    <row r="200">
      <c r="A200" s="15" t="s">
        <v>13559</v>
      </c>
      <c r="B200" s="9" t="s">
        <v>189</v>
      </c>
      <c r="C200" s="9" t="s">
        <v>189</v>
      </c>
      <c r="D200" s="9" t="s">
        <v>189</v>
      </c>
      <c r="E200" s="9" t="s">
        <v>189</v>
      </c>
      <c r="F200" s="9" t="s">
        <v>189</v>
      </c>
      <c r="G200" s="9" t="s">
        <v>189</v>
      </c>
      <c r="H200" s="8" t="s">
        <v>13047</v>
      </c>
      <c r="I200" s="39" t="s">
        <v>12141</v>
      </c>
      <c r="R200" s="10"/>
      <c r="S200" s="10"/>
      <c r="T200" s="10"/>
      <c r="U200" s="10"/>
      <c r="V200" s="10"/>
      <c r="W200" s="10"/>
      <c r="X200" s="10"/>
      <c r="Y200" s="10"/>
      <c r="Z200" s="10"/>
      <c r="AA200" s="10"/>
      <c r="AB200" s="10"/>
      <c r="AC200" s="10"/>
      <c r="AD200" s="10"/>
      <c r="AE200" s="10"/>
      <c r="AF200" s="10"/>
      <c r="AG200" s="10"/>
      <c r="AH200" s="10"/>
      <c r="AI200" s="10"/>
      <c r="AJ200" s="10"/>
      <c r="AK200" s="10"/>
      <c r="AL200" s="10"/>
      <c r="AM200" s="10"/>
      <c r="AN200" s="10"/>
      <c r="AO200" s="10"/>
      <c r="AP200" s="10"/>
    </row>
    <row r="201">
      <c r="A201" s="8" t="s">
        <v>13566</v>
      </c>
      <c r="B201" s="9" t="s">
        <v>189</v>
      </c>
      <c r="C201" s="9" t="s">
        <v>189</v>
      </c>
      <c r="D201" s="9" t="s">
        <v>189</v>
      </c>
      <c r="E201" s="9" t="s">
        <v>189</v>
      </c>
      <c r="F201" s="9" t="s">
        <v>189</v>
      </c>
      <c r="G201" s="9" t="s">
        <v>189</v>
      </c>
      <c r="H201" s="8" t="s">
        <v>12257</v>
      </c>
      <c r="I201" s="8" t="s">
        <v>10508</v>
      </c>
      <c r="Q201" s="10"/>
      <c r="R201" s="10"/>
      <c r="S201" s="10"/>
      <c r="T201" s="10"/>
      <c r="U201" s="10"/>
      <c r="V201" s="10"/>
      <c r="W201" s="10"/>
      <c r="X201" s="10"/>
      <c r="Y201" s="10"/>
      <c r="Z201" s="10"/>
      <c r="AA201" s="10"/>
      <c r="AB201" s="10"/>
      <c r="AC201" s="10"/>
      <c r="AD201" s="10"/>
      <c r="AE201" s="10"/>
      <c r="AF201" s="10"/>
      <c r="AG201" s="10"/>
      <c r="AH201" s="10"/>
      <c r="AI201" s="10"/>
      <c r="AJ201" s="10"/>
      <c r="AK201" s="10"/>
      <c r="AL201" s="10"/>
      <c r="AM201" s="10"/>
      <c r="AN201" s="10"/>
      <c r="AO201" s="10"/>
      <c r="AP201" s="10"/>
    </row>
    <row r="202">
      <c r="A202" s="23" t="s">
        <v>13578</v>
      </c>
      <c r="B202" s="37" t="s">
        <v>189</v>
      </c>
      <c r="C202" s="37" t="s">
        <v>189</v>
      </c>
      <c r="D202" s="37" t="s">
        <v>189</v>
      </c>
      <c r="E202" s="37" t="s">
        <v>189</v>
      </c>
      <c r="F202" s="37" t="s">
        <v>189</v>
      </c>
      <c r="G202" s="37" t="s">
        <v>189</v>
      </c>
      <c r="H202" s="37" t="s">
        <v>13187</v>
      </c>
      <c r="I202" s="8" t="s">
        <v>10508</v>
      </c>
      <c r="Q202" s="10"/>
      <c r="R202" s="10"/>
      <c r="S202" s="10"/>
      <c r="T202" s="10"/>
      <c r="U202" s="10"/>
      <c r="V202" s="10"/>
      <c r="W202" s="10"/>
      <c r="X202" s="10"/>
      <c r="Y202" s="10"/>
      <c r="Z202" s="10"/>
      <c r="AA202" s="10"/>
      <c r="AB202" s="10"/>
      <c r="AC202" s="10"/>
      <c r="AD202" s="10"/>
      <c r="AE202" s="10"/>
      <c r="AF202" s="10"/>
      <c r="AG202" s="10"/>
      <c r="AH202" s="10"/>
      <c r="AI202" s="10"/>
      <c r="AJ202" s="10"/>
      <c r="AK202" s="10"/>
      <c r="AL202" s="10"/>
      <c r="AM202" s="10"/>
      <c r="AN202" s="10"/>
      <c r="AO202" s="10"/>
      <c r="AP202" s="10"/>
    </row>
    <row r="203">
      <c r="A203" s="24" t="s">
        <v>13611</v>
      </c>
      <c r="B203" s="9" t="s">
        <v>189</v>
      </c>
      <c r="C203" s="9" t="s">
        <v>189</v>
      </c>
      <c r="D203" s="9" t="s">
        <v>189</v>
      </c>
      <c r="E203" s="9" t="s">
        <v>189</v>
      </c>
      <c r="F203" s="9" t="s">
        <v>189</v>
      </c>
      <c r="G203" s="9" t="s">
        <v>189</v>
      </c>
      <c r="H203" s="8" t="s">
        <v>12936</v>
      </c>
      <c r="I203" s="8" t="s">
        <v>10508</v>
      </c>
    </row>
    <row r="204">
      <c r="A204" s="24" t="s">
        <v>13625</v>
      </c>
      <c r="B204" s="9" t="s">
        <v>189</v>
      </c>
      <c r="C204" s="9" t="s">
        <v>189</v>
      </c>
      <c r="D204" s="9" t="s">
        <v>189</v>
      </c>
      <c r="E204" s="9" t="s">
        <v>189</v>
      </c>
      <c r="F204" s="9" t="s">
        <v>189</v>
      </c>
      <c r="G204" s="9" t="s">
        <v>189</v>
      </c>
      <c r="H204" s="8" t="s">
        <v>13629</v>
      </c>
      <c r="I204" s="8" t="s">
        <v>10508</v>
      </c>
    </row>
    <row r="205">
      <c r="A205" s="37" t="s">
        <v>13637</v>
      </c>
      <c r="B205" s="9" t="s">
        <v>189</v>
      </c>
      <c r="C205" s="9" t="s">
        <v>189</v>
      </c>
      <c r="D205" s="9" t="s">
        <v>189</v>
      </c>
      <c r="E205" s="9" t="s">
        <v>189</v>
      </c>
      <c r="F205" s="9" t="s">
        <v>189</v>
      </c>
      <c r="G205" s="9" t="s">
        <v>189</v>
      </c>
      <c r="H205" s="8" t="s">
        <v>13662</v>
      </c>
      <c r="I205" s="39" t="s">
        <v>12141</v>
      </c>
    </row>
    <row r="206">
      <c r="A206" s="8" t="s">
        <v>13664</v>
      </c>
      <c r="B206" s="9" t="s">
        <v>189</v>
      </c>
      <c r="C206" s="9" t="s">
        <v>189</v>
      </c>
      <c r="D206" s="9" t="s">
        <v>189</v>
      </c>
      <c r="E206" s="9" t="s">
        <v>189</v>
      </c>
      <c r="F206" s="9" t="s">
        <v>189</v>
      </c>
      <c r="G206" s="9" t="s">
        <v>189</v>
      </c>
      <c r="H206" s="8" t="s">
        <v>12396</v>
      </c>
      <c r="I206" s="8" t="s">
        <v>12399</v>
      </c>
    </row>
    <row r="207">
      <c r="A207" s="8" t="s">
        <v>13669</v>
      </c>
      <c r="B207" s="9" t="s">
        <v>189</v>
      </c>
      <c r="C207" s="9" t="s">
        <v>189</v>
      </c>
      <c r="D207" s="9" t="s">
        <v>189</v>
      </c>
      <c r="E207" s="9" t="s">
        <v>189</v>
      </c>
      <c r="F207" s="9" t="s">
        <v>189</v>
      </c>
      <c r="G207" s="9" t="s">
        <v>189</v>
      </c>
      <c r="H207" s="9" t="s">
        <v>13670</v>
      </c>
      <c r="I207" s="39" t="s">
        <v>13671</v>
      </c>
      <c r="R207" s="10"/>
      <c r="S207" s="10"/>
      <c r="T207" s="10"/>
      <c r="U207" s="10"/>
      <c r="V207" s="10"/>
      <c r="W207" s="10"/>
      <c r="X207" s="10"/>
      <c r="Y207" s="10"/>
      <c r="Z207" s="10"/>
      <c r="AA207" s="10"/>
      <c r="AB207" s="10"/>
      <c r="AC207" s="10"/>
      <c r="AD207" s="10"/>
      <c r="AE207" s="10"/>
      <c r="AF207" s="10"/>
      <c r="AG207" s="10"/>
      <c r="AH207" s="10"/>
      <c r="AI207" s="10"/>
      <c r="AJ207" s="10"/>
      <c r="AK207" s="10"/>
      <c r="AL207" s="10"/>
      <c r="AM207" s="10"/>
      <c r="AN207" s="10"/>
      <c r="AO207" s="10"/>
      <c r="AP207" s="10"/>
    </row>
    <row r="208">
      <c r="A208" s="8" t="s">
        <v>13673</v>
      </c>
      <c r="B208" s="9" t="s">
        <v>189</v>
      </c>
      <c r="C208" s="9" t="s">
        <v>189</v>
      </c>
      <c r="D208" s="9" t="s">
        <v>189</v>
      </c>
      <c r="E208" s="9" t="s">
        <v>189</v>
      </c>
      <c r="F208" s="9" t="s">
        <v>189</v>
      </c>
      <c r="G208" s="9" t="s">
        <v>189</v>
      </c>
      <c r="H208" s="8" t="s">
        <v>12439</v>
      </c>
      <c r="I208" s="8" t="s">
        <v>11986</v>
      </c>
      <c r="R208" s="10"/>
      <c r="S208" s="10"/>
      <c r="T208" s="10"/>
      <c r="U208" s="10"/>
      <c r="V208" s="10"/>
      <c r="W208" s="10"/>
      <c r="X208" s="10"/>
      <c r="Y208" s="10"/>
      <c r="Z208" s="10"/>
      <c r="AA208" s="10"/>
      <c r="AB208" s="10"/>
      <c r="AC208" s="10"/>
      <c r="AD208" s="10"/>
      <c r="AE208" s="10"/>
      <c r="AF208" s="10"/>
      <c r="AG208" s="10"/>
      <c r="AH208" s="10"/>
      <c r="AI208" s="10"/>
      <c r="AJ208" s="10"/>
      <c r="AK208" s="10"/>
      <c r="AL208" s="10"/>
      <c r="AM208" s="10"/>
      <c r="AN208" s="10"/>
      <c r="AO208" s="10"/>
      <c r="AP208" s="10"/>
    </row>
    <row r="209">
      <c r="A209" s="1" t="s">
        <v>13679</v>
      </c>
      <c r="B209" s="9" t="s">
        <v>189</v>
      </c>
      <c r="C209" s="9" t="s">
        <v>189</v>
      </c>
      <c r="D209" s="9" t="s">
        <v>189</v>
      </c>
      <c r="E209" s="9" t="s">
        <v>189</v>
      </c>
      <c r="F209" s="9" t="s">
        <v>189</v>
      </c>
      <c r="G209" s="9" t="s">
        <v>189</v>
      </c>
      <c r="H209" s="9" t="s">
        <v>13684</v>
      </c>
      <c r="I209" s="40" t="s">
        <v>10533</v>
      </c>
      <c r="R209" s="10"/>
      <c r="S209" s="10"/>
      <c r="T209" s="10"/>
      <c r="U209" s="10"/>
      <c r="V209" s="10"/>
      <c r="W209" s="10"/>
      <c r="X209" s="10"/>
      <c r="Y209" s="10"/>
      <c r="Z209" s="10"/>
      <c r="AA209" s="10"/>
      <c r="AB209" s="10"/>
      <c r="AC209" s="10"/>
      <c r="AD209" s="10"/>
      <c r="AE209" s="10"/>
      <c r="AF209" s="10"/>
      <c r="AG209" s="10"/>
      <c r="AH209" s="10"/>
      <c r="AI209" s="10"/>
      <c r="AJ209" s="10"/>
      <c r="AK209" s="10"/>
      <c r="AL209" s="10"/>
      <c r="AM209" s="10"/>
      <c r="AN209" s="10"/>
      <c r="AO209" s="10"/>
      <c r="AP209" s="10"/>
    </row>
    <row r="210">
      <c r="A210" s="9" t="s">
        <v>13691</v>
      </c>
      <c r="B210" s="9" t="s">
        <v>189</v>
      </c>
      <c r="C210" s="9" t="s">
        <v>189</v>
      </c>
      <c r="D210" s="9" t="s">
        <v>189</v>
      </c>
      <c r="E210" s="9" t="s">
        <v>189</v>
      </c>
      <c r="F210" s="9" t="s">
        <v>189</v>
      </c>
      <c r="G210" s="9" t="s">
        <v>189</v>
      </c>
      <c r="H210" s="41" t="s">
        <v>13694</v>
      </c>
      <c r="I210" s="1" t="s">
        <v>10533</v>
      </c>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10"/>
      <c r="AO210" s="10"/>
      <c r="AP210" s="10"/>
    </row>
    <row r="211">
      <c r="A211" s="8" t="s">
        <v>13701</v>
      </c>
      <c r="B211" s="9" t="s">
        <v>189</v>
      </c>
      <c r="C211" s="9" t="s">
        <v>189</v>
      </c>
      <c r="D211" s="9" t="s">
        <v>189</v>
      </c>
      <c r="E211" s="9" t="s">
        <v>189</v>
      </c>
      <c r="F211" s="9" t="s">
        <v>189</v>
      </c>
      <c r="G211" s="9" t="s">
        <v>189</v>
      </c>
      <c r="H211" s="1" t="s">
        <v>13702</v>
      </c>
      <c r="I211" s="8" t="s">
        <v>13703</v>
      </c>
      <c r="Q211" s="10"/>
      <c r="R211" s="10"/>
      <c r="S211" s="10"/>
      <c r="T211" s="10"/>
      <c r="U211" s="10"/>
      <c r="V211" s="10"/>
      <c r="W211" s="10"/>
      <c r="X211" s="10"/>
      <c r="Y211" s="10"/>
      <c r="Z211" s="10"/>
      <c r="AA211" s="10"/>
      <c r="AB211" s="10"/>
      <c r="AC211" s="10"/>
      <c r="AD211" s="10"/>
      <c r="AE211" s="10"/>
      <c r="AF211" s="10"/>
      <c r="AG211" s="10"/>
      <c r="AH211" s="10"/>
      <c r="AI211" s="10"/>
      <c r="AJ211" s="10"/>
      <c r="AK211" s="10"/>
      <c r="AL211" s="10"/>
      <c r="AM211" s="10"/>
      <c r="AN211" s="10"/>
      <c r="AO211" s="10"/>
      <c r="AP211" s="10"/>
    </row>
    <row r="212">
      <c r="A212" s="8" t="s">
        <v>13707</v>
      </c>
      <c r="B212" s="9" t="s">
        <v>189</v>
      </c>
      <c r="C212" s="9" t="s">
        <v>189</v>
      </c>
      <c r="D212" s="9" t="s">
        <v>189</v>
      </c>
      <c r="E212" s="9" t="s">
        <v>189</v>
      </c>
      <c r="F212" s="9" t="s">
        <v>189</v>
      </c>
      <c r="G212" s="9" t="s">
        <v>189</v>
      </c>
      <c r="H212" s="37" t="s">
        <v>13187</v>
      </c>
      <c r="I212" s="8" t="s">
        <v>10508</v>
      </c>
      <c r="Q212" s="10"/>
      <c r="R212" s="10"/>
      <c r="S212" s="10"/>
      <c r="T212" s="10"/>
      <c r="U212" s="10"/>
      <c r="V212" s="10"/>
      <c r="W212" s="10"/>
      <c r="X212" s="10"/>
      <c r="Y212" s="10"/>
      <c r="Z212" s="10"/>
      <c r="AA212" s="10"/>
      <c r="AB212" s="10"/>
      <c r="AC212" s="10"/>
      <c r="AD212" s="10"/>
      <c r="AE212" s="10"/>
      <c r="AF212" s="10"/>
      <c r="AG212" s="10"/>
      <c r="AH212" s="10"/>
      <c r="AI212" s="10"/>
      <c r="AJ212" s="10"/>
      <c r="AK212" s="10"/>
      <c r="AL212" s="10"/>
      <c r="AM212" s="10"/>
      <c r="AN212" s="10"/>
      <c r="AO212" s="10"/>
      <c r="AP212" s="10"/>
    </row>
    <row r="213">
      <c r="A213" s="24" t="s">
        <v>13735</v>
      </c>
      <c r="B213" s="9" t="s">
        <v>189</v>
      </c>
      <c r="C213" s="9" t="s">
        <v>189</v>
      </c>
      <c r="D213" s="9" t="s">
        <v>189</v>
      </c>
      <c r="E213" s="9" t="s">
        <v>189</v>
      </c>
      <c r="F213" s="9" t="s">
        <v>189</v>
      </c>
      <c r="G213" s="9" t="s">
        <v>189</v>
      </c>
      <c r="H213" s="8" t="s">
        <v>13739</v>
      </c>
      <c r="I213" s="8" t="s">
        <v>10508</v>
      </c>
    </row>
    <row r="214">
      <c r="A214" s="1" t="s">
        <v>13741</v>
      </c>
      <c r="B214" s="9" t="s">
        <v>189</v>
      </c>
      <c r="C214" s="9" t="s">
        <v>189</v>
      </c>
      <c r="D214" s="9" t="s">
        <v>189</v>
      </c>
      <c r="E214" s="9" t="s">
        <v>13744</v>
      </c>
      <c r="F214" s="9" t="s">
        <v>10538</v>
      </c>
      <c r="G214" s="9" t="s">
        <v>10491</v>
      </c>
      <c r="H214" s="8" t="s">
        <v>12997</v>
      </c>
      <c r="I214" s="15" t="s">
        <v>10705</v>
      </c>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row>
    <row r="215">
      <c r="A215" s="8" t="s">
        <v>13747</v>
      </c>
      <c r="B215" s="9" t="s">
        <v>189</v>
      </c>
      <c r="C215" s="9" t="s">
        <v>189</v>
      </c>
      <c r="D215" s="9" t="s">
        <v>189</v>
      </c>
      <c r="E215" s="9" t="s">
        <v>13749</v>
      </c>
      <c r="F215" s="9" t="s">
        <v>10923</v>
      </c>
      <c r="G215" s="9" t="s">
        <v>10491</v>
      </c>
      <c r="H215" s="8" t="s">
        <v>13522</v>
      </c>
      <c r="I215" s="8" t="s">
        <v>13526</v>
      </c>
      <c r="Q215" s="10"/>
      <c r="R215" s="10"/>
      <c r="S215" s="10"/>
      <c r="T215" s="10"/>
      <c r="U215" s="10"/>
      <c r="V215" s="10"/>
      <c r="W215" s="10"/>
      <c r="X215" s="10"/>
      <c r="Y215" s="10"/>
      <c r="Z215" s="10"/>
      <c r="AA215" s="10"/>
      <c r="AB215" s="10"/>
      <c r="AC215" s="10"/>
      <c r="AD215" s="10"/>
      <c r="AE215" s="10"/>
      <c r="AF215" s="10"/>
      <c r="AG215" s="10"/>
      <c r="AH215" s="10"/>
      <c r="AI215" s="10"/>
      <c r="AJ215" s="10"/>
      <c r="AK215" s="10"/>
      <c r="AL215" s="10"/>
      <c r="AM215" s="10"/>
      <c r="AN215" s="10"/>
      <c r="AO215" s="10"/>
      <c r="AP215" s="10"/>
    </row>
    <row r="216">
      <c r="A216" s="24" t="s">
        <v>13757</v>
      </c>
      <c r="B216" s="1" t="s">
        <v>13758</v>
      </c>
      <c r="C216" s="1" t="s">
        <v>12038</v>
      </c>
      <c r="D216" s="1">
        <f>pow(2,4.82)</f>
        <v>28.24649588</v>
      </c>
      <c r="E216" s="1" t="s">
        <v>13775</v>
      </c>
      <c r="F216" s="1" t="s">
        <v>10643</v>
      </c>
      <c r="G216" s="1" t="s">
        <v>10491</v>
      </c>
      <c r="H216" s="1" t="s">
        <v>13777</v>
      </c>
      <c r="I216" s="8" t="s">
        <v>10508</v>
      </c>
      <c r="Q216" s="10"/>
      <c r="R216" s="10"/>
      <c r="S216" s="10"/>
      <c r="T216" s="10"/>
      <c r="U216" s="10"/>
      <c r="V216" s="10"/>
      <c r="W216" s="10"/>
      <c r="X216" s="10"/>
      <c r="Y216" s="10"/>
      <c r="Z216" s="10"/>
      <c r="AA216" s="10"/>
      <c r="AB216" s="10"/>
      <c r="AC216" s="10"/>
      <c r="AD216" s="10"/>
      <c r="AE216" s="10"/>
      <c r="AF216" s="10"/>
      <c r="AG216" s="10"/>
      <c r="AH216" s="10"/>
      <c r="AI216" s="10"/>
      <c r="AJ216" s="10"/>
      <c r="AK216" s="10"/>
      <c r="AL216" s="10"/>
      <c r="AM216" s="10"/>
      <c r="AN216" s="10"/>
      <c r="AO216" s="10"/>
      <c r="AP216" s="10"/>
    </row>
    <row r="217">
      <c r="A217" s="1" t="s">
        <v>13784</v>
      </c>
      <c r="B217" s="8" t="s">
        <v>13785</v>
      </c>
      <c r="C217" s="9" t="s">
        <v>12038</v>
      </c>
      <c r="D217" s="8">
        <f>pow(2,2.664)</f>
        <v>6.337878487</v>
      </c>
      <c r="E217" s="9" t="s">
        <v>13796</v>
      </c>
      <c r="F217" s="9" t="s">
        <v>10643</v>
      </c>
      <c r="G217" s="8">
        <f>pow(2,-1.743)</f>
        <v>0.2987478012</v>
      </c>
      <c r="H217" s="8" t="s">
        <v>13808</v>
      </c>
      <c r="I217" s="8" t="s">
        <v>11964</v>
      </c>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0"/>
      <c r="AP217" s="10"/>
    </row>
    <row r="218">
      <c r="A218" s="8" t="s">
        <v>13813</v>
      </c>
      <c r="B218" s="9" t="s">
        <v>13815</v>
      </c>
      <c r="C218" s="9" t="s">
        <v>12383</v>
      </c>
      <c r="D218" s="8"/>
      <c r="E218" s="9" t="s">
        <v>13817</v>
      </c>
      <c r="F218" s="9" t="s">
        <v>12383</v>
      </c>
      <c r="G218" s="9" t="s">
        <v>13818</v>
      </c>
      <c r="H218" s="8" t="s">
        <v>13819</v>
      </c>
      <c r="I218" s="8" t="s">
        <v>13703</v>
      </c>
      <c r="L218" s="10"/>
      <c r="M218" s="10"/>
      <c r="N218" s="10"/>
      <c r="O218" s="10"/>
      <c r="P218" s="10"/>
      <c r="Q218" s="10"/>
      <c r="R218" s="10"/>
      <c r="S218" s="10"/>
      <c r="T218" s="10"/>
      <c r="U218" s="10"/>
      <c r="V218" s="10"/>
      <c r="W218" s="10"/>
      <c r="X218" s="10"/>
      <c r="Y218" s="10"/>
      <c r="Z218" s="10"/>
      <c r="AA218" s="10"/>
      <c r="AB218" s="10"/>
      <c r="AC218" s="10"/>
      <c r="AD218" s="10"/>
      <c r="AE218" s="10"/>
      <c r="AF218" s="10"/>
      <c r="AG218" s="10"/>
      <c r="AH218" s="10"/>
      <c r="AI218" s="10"/>
      <c r="AJ218" s="10"/>
      <c r="AK218" s="10"/>
      <c r="AL218" s="10"/>
      <c r="AM218" s="10"/>
      <c r="AN218" s="10"/>
      <c r="AO218" s="10"/>
      <c r="AP218" s="10"/>
    </row>
    <row r="219">
      <c r="A219" s="23" t="s">
        <v>13825</v>
      </c>
      <c r="B219" s="9" t="s">
        <v>13827</v>
      </c>
      <c r="C219" s="9" t="s">
        <v>5576</v>
      </c>
      <c r="D219" s="8"/>
      <c r="E219" s="9" t="s">
        <v>13830</v>
      </c>
      <c r="F219" s="9" t="s">
        <v>5576</v>
      </c>
      <c r="G219" s="9" t="s">
        <v>10491</v>
      </c>
      <c r="H219" s="8" t="s">
        <v>13831</v>
      </c>
      <c r="I219" s="8" t="s">
        <v>10508</v>
      </c>
      <c r="Q219" s="10"/>
      <c r="R219" s="10"/>
      <c r="S219" s="10"/>
      <c r="T219" s="10"/>
      <c r="U219" s="10"/>
      <c r="V219" s="10"/>
      <c r="W219" s="10"/>
      <c r="X219" s="10"/>
      <c r="Y219" s="10"/>
      <c r="Z219" s="10"/>
      <c r="AA219" s="10"/>
      <c r="AB219" s="10"/>
      <c r="AC219" s="10"/>
      <c r="AD219" s="10"/>
      <c r="AE219" s="10"/>
      <c r="AF219" s="10"/>
      <c r="AG219" s="10"/>
      <c r="AH219" s="10"/>
      <c r="AI219" s="10"/>
      <c r="AJ219" s="10"/>
      <c r="AK219" s="10"/>
      <c r="AL219" s="10"/>
      <c r="AM219" s="10"/>
      <c r="AN219" s="10"/>
      <c r="AO219" s="10"/>
      <c r="AP219" s="10"/>
    </row>
    <row r="220">
      <c r="A220" s="23" t="s">
        <v>13841</v>
      </c>
      <c r="B220" s="8"/>
      <c r="C220" s="8"/>
      <c r="D220" s="8"/>
      <c r="E220" s="8"/>
      <c r="F220" s="8"/>
      <c r="G220" s="8"/>
      <c r="H220" s="8" t="s">
        <v>13831</v>
      </c>
      <c r="I220" s="8" t="s">
        <v>10508</v>
      </c>
      <c r="Q220" s="10"/>
      <c r="R220" s="10"/>
      <c r="S220" s="10"/>
      <c r="T220" s="10"/>
      <c r="U220" s="10"/>
      <c r="V220" s="10"/>
      <c r="W220" s="10"/>
      <c r="X220" s="10"/>
      <c r="Y220" s="10"/>
      <c r="Z220" s="10"/>
      <c r="AA220" s="10"/>
      <c r="AB220" s="10"/>
      <c r="AC220" s="10"/>
      <c r="AD220" s="10"/>
      <c r="AE220" s="10"/>
      <c r="AF220" s="10"/>
      <c r="AG220" s="10"/>
      <c r="AH220" s="10"/>
      <c r="AI220" s="10"/>
      <c r="AJ220" s="10"/>
      <c r="AK220" s="10"/>
      <c r="AL220" s="10"/>
      <c r="AM220" s="10"/>
      <c r="AN220" s="10"/>
      <c r="AO220" s="10"/>
      <c r="AP220" s="10"/>
    </row>
    <row r="221">
      <c r="A221" s="8" t="s">
        <v>13854</v>
      </c>
      <c r="B221" s="8"/>
      <c r="C221" s="8"/>
      <c r="D221" s="8"/>
      <c r="E221" s="8"/>
      <c r="F221" s="8"/>
      <c r="G221" s="8"/>
      <c r="H221" s="8" t="s">
        <v>13831</v>
      </c>
      <c r="I221" s="8" t="s">
        <v>10508</v>
      </c>
      <c r="Q221" s="10"/>
      <c r="R221" s="10"/>
      <c r="S221" s="10"/>
      <c r="T221" s="10"/>
      <c r="U221" s="10"/>
      <c r="V221" s="10"/>
      <c r="W221" s="10"/>
      <c r="X221" s="10"/>
      <c r="Y221" s="10"/>
      <c r="Z221" s="10"/>
      <c r="AA221" s="10"/>
      <c r="AB221" s="10"/>
      <c r="AC221" s="10"/>
      <c r="AD221" s="10"/>
      <c r="AE221" s="10"/>
      <c r="AF221" s="10"/>
      <c r="AG221" s="10"/>
      <c r="AH221" s="10"/>
      <c r="AI221" s="10"/>
      <c r="AJ221" s="10"/>
      <c r="AK221" s="10"/>
      <c r="AL221" s="10"/>
      <c r="AM221" s="10"/>
      <c r="AN221" s="10"/>
      <c r="AO221" s="10"/>
      <c r="AP221" s="10"/>
    </row>
    <row r="222">
      <c r="A222" s="9" t="s">
        <v>13861</v>
      </c>
      <c r="B222" s="9"/>
      <c r="C222" s="9"/>
      <c r="D222" s="9"/>
      <c r="E222" s="9"/>
      <c r="F222" s="9"/>
      <c r="G222" s="9"/>
      <c r="H222" s="37"/>
      <c r="I222" s="8"/>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0"/>
    </row>
    <row r="223">
      <c r="A223" s="38" t="s">
        <v>13871</v>
      </c>
      <c r="B223" s="6"/>
      <c r="C223" s="6"/>
      <c r="D223" s="6"/>
      <c r="E223" s="6"/>
      <c r="F223" s="6"/>
      <c r="G223" s="6"/>
      <c r="H223" s="6" t="s">
        <v>13879</v>
      </c>
      <c r="I223" s="12"/>
      <c r="J223" s="12"/>
      <c r="K223" s="12"/>
      <c r="L223" s="12"/>
      <c r="M223" s="12"/>
      <c r="N223" s="12"/>
      <c r="O223" s="12"/>
      <c r="P223" s="12"/>
      <c r="Q223" s="10"/>
      <c r="R223" s="10"/>
      <c r="S223" s="10"/>
      <c r="T223" s="10"/>
      <c r="U223" s="10"/>
      <c r="V223" s="10"/>
      <c r="W223" s="10"/>
      <c r="X223" s="10"/>
      <c r="Y223" s="10"/>
      <c r="Z223" s="10"/>
      <c r="AA223" s="10"/>
      <c r="AB223" s="10"/>
      <c r="AC223" s="10"/>
      <c r="AD223" s="10"/>
      <c r="AE223" s="10"/>
      <c r="AF223" s="10"/>
      <c r="AG223" s="10"/>
      <c r="AH223" s="10"/>
      <c r="AI223" s="10"/>
      <c r="AJ223" s="10"/>
      <c r="AK223" s="10"/>
      <c r="AL223" s="10"/>
      <c r="AM223" s="10"/>
      <c r="AN223" s="10"/>
      <c r="AO223" s="10"/>
      <c r="AP223" s="10"/>
    </row>
    <row r="224">
      <c r="A224" s="49"/>
      <c r="B224" s="49"/>
      <c r="C224" s="49"/>
      <c r="D224" s="49"/>
      <c r="E224" s="49"/>
      <c r="F224" s="49"/>
      <c r="G224" s="49"/>
      <c r="H224" s="49"/>
      <c r="I224" s="49"/>
      <c r="J224" s="49"/>
      <c r="K224" s="50"/>
      <c r="X224" s="10"/>
      <c r="Y224" s="10"/>
      <c r="Z224" s="10"/>
      <c r="AA224" s="10"/>
      <c r="AB224" s="10"/>
      <c r="AC224" s="10"/>
      <c r="AD224" s="10"/>
      <c r="AE224" s="10"/>
      <c r="AF224" s="10"/>
      <c r="AG224" s="10"/>
      <c r="AH224" s="10"/>
      <c r="AI224" s="10"/>
      <c r="AJ224" s="10"/>
      <c r="AK224" s="10"/>
      <c r="AL224" s="10"/>
      <c r="AM224" s="10"/>
      <c r="AN224" s="10"/>
      <c r="AO224" s="10"/>
      <c r="AP224" s="10"/>
    </row>
    <row r="225">
      <c r="A225" s="51"/>
      <c r="B225" s="51"/>
      <c r="C225" s="51"/>
      <c r="D225" s="51"/>
      <c r="E225" s="51"/>
      <c r="F225" s="51"/>
      <c r="G225" s="51"/>
      <c r="H225" s="51"/>
      <c r="I225" s="51"/>
      <c r="J225" s="52"/>
      <c r="K225" s="53"/>
      <c r="X225" s="10"/>
      <c r="Y225" s="10"/>
      <c r="Z225" s="10"/>
      <c r="AA225" s="10"/>
      <c r="AB225" s="10"/>
      <c r="AC225" s="10"/>
      <c r="AD225" s="10"/>
      <c r="AE225" s="10"/>
      <c r="AF225" s="10"/>
      <c r="AG225" s="10"/>
      <c r="AH225" s="10"/>
      <c r="AI225" s="10"/>
      <c r="AJ225" s="10"/>
      <c r="AK225" s="10"/>
      <c r="AL225" s="10"/>
      <c r="AM225" s="10"/>
      <c r="AN225" s="10"/>
      <c r="AO225" s="10"/>
      <c r="AP225" s="10"/>
    </row>
    <row r="226">
      <c r="A226" s="51"/>
      <c r="B226" s="51"/>
      <c r="C226" s="51"/>
      <c r="D226" s="51"/>
      <c r="E226" s="51"/>
      <c r="F226" s="51"/>
      <c r="G226" s="51"/>
      <c r="H226" s="51"/>
      <c r="I226" s="51"/>
      <c r="J226" s="52"/>
      <c r="K226" s="54"/>
      <c r="X226" s="10"/>
      <c r="Y226" s="10"/>
      <c r="Z226" s="10"/>
      <c r="AA226" s="10"/>
      <c r="AB226" s="10"/>
      <c r="AC226" s="10"/>
      <c r="AD226" s="10"/>
      <c r="AE226" s="10"/>
      <c r="AF226" s="10"/>
      <c r="AG226" s="10"/>
      <c r="AH226" s="10"/>
      <c r="AI226" s="10"/>
      <c r="AJ226" s="10"/>
      <c r="AK226" s="10"/>
      <c r="AL226" s="10"/>
      <c r="AM226" s="10"/>
      <c r="AN226" s="10"/>
      <c r="AO226" s="10"/>
      <c r="AP226" s="10"/>
    </row>
    <row r="227">
      <c r="A227" s="55"/>
      <c r="B227" s="55"/>
      <c r="C227" s="55"/>
      <c r="D227" s="55"/>
      <c r="E227" s="55"/>
      <c r="F227" s="55"/>
      <c r="G227" s="55"/>
      <c r="H227" s="55"/>
      <c r="I227" s="55"/>
      <c r="J227" s="56"/>
      <c r="K227" s="57"/>
      <c r="X227" s="10"/>
      <c r="Y227" s="10"/>
      <c r="Z227" s="10"/>
      <c r="AA227" s="10"/>
      <c r="AB227" s="10"/>
      <c r="AC227" s="10"/>
      <c r="AD227" s="10"/>
      <c r="AE227" s="10"/>
      <c r="AF227" s="10"/>
      <c r="AG227" s="10"/>
      <c r="AH227" s="10"/>
      <c r="AI227" s="10"/>
      <c r="AJ227" s="10"/>
      <c r="AK227" s="10"/>
      <c r="AL227" s="10"/>
      <c r="AM227" s="10"/>
      <c r="AN227" s="10"/>
      <c r="AO227" s="10"/>
      <c r="AP227" s="10"/>
    </row>
    <row r="228">
      <c r="A228" s="55"/>
      <c r="B228" s="55"/>
      <c r="C228" s="55"/>
      <c r="D228" s="55"/>
      <c r="E228" s="55"/>
      <c r="F228" s="55"/>
      <c r="G228" s="55"/>
      <c r="H228" s="55"/>
      <c r="I228" s="55"/>
      <c r="J228" s="56"/>
      <c r="K228" s="58"/>
      <c r="X228" s="10"/>
      <c r="Y228" s="10"/>
      <c r="Z228" s="10"/>
      <c r="AA228" s="10"/>
      <c r="AB228" s="10"/>
      <c r="AC228" s="10"/>
      <c r="AD228" s="10"/>
      <c r="AE228" s="10"/>
      <c r="AF228" s="10"/>
      <c r="AG228" s="10"/>
      <c r="AH228" s="10"/>
      <c r="AI228" s="10"/>
      <c r="AJ228" s="10"/>
      <c r="AK228" s="10"/>
      <c r="AL228" s="10"/>
      <c r="AM228" s="10"/>
      <c r="AN228" s="10"/>
      <c r="AO228" s="10"/>
      <c r="AP228" s="10"/>
    </row>
    <row r="229">
      <c r="A229" s="51"/>
      <c r="B229" s="51"/>
      <c r="C229" s="51"/>
      <c r="D229" s="51"/>
      <c r="E229" s="51"/>
      <c r="F229" s="51"/>
      <c r="G229" s="51"/>
      <c r="H229" s="51"/>
      <c r="I229" s="51"/>
      <c r="J229" s="52"/>
      <c r="K229" s="53"/>
      <c r="X229" s="10"/>
      <c r="Y229" s="10"/>
      <c r="Z229" s="10"/>
      <c r="AA229" s="10"/>
      <c r="AB229" s="10"/>
      <c r="AC229" s="10"/>
      <c r="AD229" s="10"/>
      <c r="AE229" s="10"/>
      <c r="AF229" s="10"/>
      <c r="AG229" s="10"/>
      <c r="AH229" s="10"/>
      <c r="AI229" s="10"/>
      <c r="AJ229" s="10"/>
      <c r="AK229" s="10"/>
      <c r="AL229" s="10"/>
      <c r="AM229" s="10"/>
      <c r="AN229" s="10"/>
      <c r="AO229" s="10"/>
      <c r="AP229" s="10"/>
    </row>
    <row r="230">
      <c r="A230" s="51"/>
      <c r="B230" s="51"/>
      <c r="C230" s="51"/>
      <c r="D230" s="51"/>
      <c r="E230" s="51"/>
      <c r="F230" s="51"/>
      <c r="G230" s="51"/>
      <c r="H230" s="51"/>
      <c r="I230" s="51"/>
      <c r="J230" s="52"/>
      <c r="K230" s="53"/>
      <c r="X230" s="10"/>
      <c r="Y230" s="10"/>
      <c r="Z230" s="10"/>
      <c r="AA230" s="10"/>
      <c r="AB230" s="10"/>
      <c r="AC230" s="10"/>
      <c r="AD230" s="10"/>
      <c r="AE230" s="10"/>
      <c r="AF230" s="10"/>
      <c r="AG230" s="10"/>
      <c r="AH230" s="10"/>
      <c r="AI230" s="10"/>
      <c r="AJ230" s="10"/>
      <c r="AK230" s="10"/>
      <c r="AL230" s="10"/>
      <c r="AM230" s="10"/>
      <c r="AN230" s="10"/>
      <c r="AO230" s="10"/>
      <c r="AP230" s="10"/>
    </row>
    <row r="231">
      <c r="A231" s="55"/>
      <c r="B231" s="55"/>
      <c r="C231" s="55"/>
      <c r="D231" s="55"/>
      <c r="E231" s="55"/>
      <c r="F231" s="55"/>
      <c r="G231" s="55"/>
      <c r="H231" s="55"/>
      <c r="I231" s="55"/>
      <c r="J231" s="56"/>
      <c r="K231" s="58"/>
      <c r="X231" s="10"/>
      <c r="Y231" s="10"/>
      <c r="Z231" s="10"/>
      <c r="AA231" s="10"/>
      <c r="AB231" s="10"/>
      <c r="AC231" s="10"/>
      <c r="AD231" s="10"/>
      <c r="AE231" s="10"/>
      <c r="AF231" s="10"/>
      <c r="AG231" s="10"/>
      <c r="AH231" s="10"/>
      <c r="AI231" s="10"/>
      <c r="AJ231" s="10"/>
      <c r="AK231" s="10"/>
      <c r="AL231" s="10"/>
      <c r="AM231" s="10"/>
      <c r="AN231" s="10"/>
      <c r="AO231" s="10"/>
      <c r="AP231" s="10"/>
    </row>
    <row r="232">
      <c r="A232" s="55"/>
      <c r="B232" s="55"/>
      <c r="C232" s="55"/>
      <c r="D232" s="55"/>
      <c r="E232" s="55"/>
      <c r="F232" s="55"/>
      <c r="G232" s="55"/>
      <c r="H232" s="55"/>
      <c r="I232" s="55"/>
      <c r="J232" s="56"/>
      <c r="K232" s="58"/>
      <c r="X232" s="10"/>
      <c r="Y232" s="10"/>
      <c r="Z232" s="10"/>
      <c r="AA232" s="10"/>
      <c r="AB232" s="10"/>
      <c r="AC232" s="10"/>
      <c r="AD232" s="10"/>
      <c r="AE232" s="10"/>
      <c r="AF232" s="10"/>
      <c r="AG232" s="10"/>
      <c r="AH232" s="10"/>
      <c r="AI232" s="10"/>
      <c r="AJ232" s="10"/>
      <c r="AK232" s="10"/>
      <c r="AL232" s="10"/>
      <c r="AM232" s="10"/>
      <c r="AN232" s="10"/>
      <c r="AO232" s="10"/>
      <c r="AP232" s="10"/>
    </row>
    <row r="233">
      <c r="A233" s="51"/>
      <c r="B233" s="51"/>
      <c r="C233" s="51"/>
      <c r="D233" s="51"/>
      <c r="E233" s="51"/>
      <c r="F233" s="51"/>
      <c r="G233" s="51"/>
      <c r="H233" s="51"/>
      <c r="I233" s="51"/>
      <c r="J233" s="52"/>
      <c r="K233" s="54"/>
      <c r="X233" s="10"/>
      <c r="Y233" s="10"/>
      <c r="Z233" s="10"/>
      <c r="AA233" s="10"/>
      <c r="AB233" s="10"/>
      <c r="AC233" s="10"/>
      <c r="AD233" s="10"/>
      <c r="AE233" s="10"/>
      <c r="AF233" s="10"/>
      <c r="AG233" s="10"/>
      <c r="AH233" s="10"/>
      <c r="AI233" s="10"/>
      <c r="AJ233" s="10"/>
      <c r="AK233" s="10"/>
      <c r="AL233" s="10"/>
      <c r="AM233" s="10"/>
      <c r="AN233" s="10"/>
      <c r="AO233" s="10"/>
      <c r="AP233" s="10"/>
    </row>
    <row r="234">
      <c r="A234" s="55"/>
      <c r="B234" s="55"/>
      <c r="C234" s="55"/>
      <c r="D234" s="55"/>
      <c r="E234" s="55"/>
      <c r="F234" s="55"/>
      <c r="G234" s="55"/>
      <c r="H234" s="55"/>
      <c r="I234" s="55"/>
      <c r="J234" s="56"/>
      <c r="K234" s="58"/>
      <c r="X234" s="10"/>
      <c r="Y234" s="10"/>
      <c r="Z234" s="10"/>
      <c r="AA234" s="10"/>
      <c r="AB234" s="10"/>
      <c r="AC234" s="10"/>
      <c r="AD234" s="10"/>
      <c r="AE234" s="10"/>
      <c r="AF234" s="10"/>
      <c r="AG234" s="10"/>
      <c r="AH234" s="10"/>
      <c r="AI234" s="10"/>
      <c r="AJ234" s="10"/>
      <c r="AK234" s="10"/>
      <c r="AL234" s="10"/>
      <c r="AM234" s="10"/>
      <c r="AN234" s="10"/>
      <c r="AO234" s="10"/>
      <c r="AP234" s="10"/>
    </row>
    <row r="235">
      <c r="A235" s="55"/>
      <c r="B235" s="55"/>
      <c r="C235" s="55"/>
      <c r="D235" s="55"/>
      <c r="E235" s="55"/>
      <c r="F235" s="55"/>
      <c r="G235" s="55"/>
      <c r="H235" s="55"/>
      <c r="I235" s="55"/>
      <c r="J235" s="56"/>
      <c r="K235" s="58"/>
      <c r="X235" s="10"/>
      <c r="Y235" s="10"/>
      <c r="Z235" s="10"/>
      <c r="AA235" s="10"/>
      <c r="AB235" s="10"/>
      <c r="AC235" s="10"/>
      <c r="AD235" s="10"/>
      <c r="AE235" s="10"/>
      <c r="AF235" s="10"/>
      <c r="AG235" s="10"/>
      <c r="AH235" s="10"/>
      <c r="AI235" s="10"/>
      <c r="AJ235" s="10"/>
      <c r="AK235" s="10"/>
      <c r="AL235" s="10"/>
      <c r="AM235" s="10"/>
      <c r="AN235" s="10"/>
      <c r="AO235" s="10"/>
      <c r="AP235" s="10"/>
    </row>
    <row r="236">
      <c r="A236" s="55"/>
      <c r="B236" s="55"/>
      <c r="C236" s="55"/>
      <c r="D236" s="55"/>
      <c r="E236" s="55"/>
      <c r="F236" s="55"/>
      <c r="G236" s="55"/>
      <c r="H236" s="55"/>
      <c r="I236" s="55"/>
      <c r="J236" s="56"/>
      <c r="K236" s="58"/>
      <c r="X236" s="10"/>
      <c r="Y236" s="10"/>
      <c r="Z236" s="10"/>
      <c r="AA236" s="10"/>
      <c r="AB236" s="10"/>
      <c r="AC236" s="10"/>
      <c r="AD236" s="10"/>
      <c r="AE236" s="10"/>
      <c r="AF236" s="10"/>
      <c r="AG236" s="10"/>
      <c r="AH236" s="10"/>
      <c r="AI236" s="10"/>
      <c r="AJ236" s="10"/>
      <c r="AK236" s="10"/>
      <c r="AL236" s="10"/>
      <c r="AM236" s="10"/>
      <c r="AN236" s="10"/>
      <c r="AO236" s="10"/>
      <c r="AP236" s="10"/>
    </row>
    <row r="237">
      <c r="A237" s="55"/>
      <c r="B237" s="55"/>
      <c r="C237" s="55"/>
      <c r="D237" s="55"/>
      <c r="E237" s="55"/>
      <c r="F237" s="55"/>
      <c r="G237" s="55"/>
      <c r="H237" s="55"/>
      <c r="I237" s="55"/>
      <c r="J237" s="56"/>
      <c r="K237" s="57"/>
      <c r="X237" s="10"/>
      <c r="Y237" s="10"/>
      <c r="Z237" s="10"/>
      <c r="AA237" s="10"/>
      <c r="AB237" s="10"/>
      <c r="AC237" s="10"/>
      <c r="AD237" s="10"/>
      <c r="AE237" s="10"/>
      <c r="AF237" s="10"/>
      <c r="AG237" s="10"/>
      <c r="AH237" s="10"/>
      <c r="AI237" s="10"/>
      <c r="AJ237" s="10"/>
      <c r="AK237" s="10"/>
      <c r="AL237" s="10"/>
      <c r="AM237" s="10"/>
      <c r="AN237" s="10"/>
      <c r="AO237" s="10"/>
      <c r="AP237" s="10"/>
    </row>
    <row r="238">
      <c r="A238" s="51"/>
      <c r="B238" s="51"/>
      <c r="C238" s="51"/>
      <c r="D238" s="51"/>
      <c r="E238" s="51"/>
      <c r="F238" s="51"/>
      <c r="G238" s="51"/>
      <c r="H238" s="51"/>
      <c r="I238" s="51"/>
      <c r="J238" s="52"/>
      <c r="K238" s="53"/>
      <c r="X238" s="10"/>
      <c r="Y238" s="10"/>
      <c r="Z238" s="10"/>
      <c r="AA238" s="10"/>
      <c r="AB238" s="10"/>
      <c r="AC238" s="10"/>
      <c r="AD238" s="10"/>
      <c r="AE238" s="10"/>
      <c r="AF238" s="10"/>
      <c r="AG238" s="10"/>
      <c r="AH238" s="10"/>
      <c r="AI238" s="10"/>
      <c r="AJ238" s="10"/>
      <c r="AK238" s="10"/>
      <c r="AL238" s="10"/>
      <c r="AM238" s="10"/>
      <c r="AN238" s="10"/>
      <c r="AO238" s="10"/>
      <c r="AP238" s="10"/>
    </row>
    <row r="239">
      <c r="A239" s="51"/>
      <c r="B239" s="51"/>
      <c r="C239" s="51"/>
      <c r="D239" s="51"/>
      <c r="E239" s="51"/>
      <c r="F239" s="51"/>
      <c r="G239" s="51"/>
      <c r="H239" s="51"/>
      <c r="I239" s="51"/>
      <c r="J239" s="52"/>
      <c r="K239" s="53"/>
      <c r="X239" s="10"/>
      <c r="Y239" s="10"/>
      <c r="Z239" s="10"/>
      <c r="AA239" s="10"/>
      <c r="AB239" s="10"/>
      <c r="AC239" s="10"/>
      <c r="AD239" s="10"/>
      <c r="AE239" s="10"/>
      <c r="AF239" s="10"/>
      <c r="AG239" s="10"/>
      <c r="AH239" s="10"/>
      <c r="AI239" s="10"/>
      <c r="AJ239" s="10"/>
      <c r="AK239" s="10"/>
      <c r="AL239" s="10"/>
      <c r="AM239" s="10"/>
      <c r="AN239" s="10"/>
      <c r="AO239" s="10"/>
      <c r="AP239" s="10"/>
    </row>
    <row r="240">
      <c r="A240" s="55"/>
      <c r="B240" s="55"/>
      <c r="C240" s="55"/>
      <c r="D240" s="55"/>
      <c r="E240" s="55"/>
      <c r="F240" s="55"/>
      <c r="G240" s="55"/>
      <c r="H240" s="55"/>
      <c r="I240" s="55"/>
      <c r="J240" s="56"/>
      <c r="K240" s="58"/>
      <c r="X240" s="10"/>
      <c r="Y240" s="10"/>
      <c r="Z240" s="10"/>
      <c r="AA240" s="10"/>
      <c r="AB240" s="10"/>
      <c r="AC240" s="10"/>
      <c r="AD240" s="10"/>
      <c r="AE240" s="10"/>
      <c r="AF240" s="10"/>
      <c r="AG240" s="10"/>
      <c r="AH240" s="10"/>
      <c r="AI240" s="10"/>
      <c r="AJ240" s="10"/>
      <c r="AK240" s="10"/>
      <c r="AL240" s="10"/>
      <c r="AM240" s="10"/>
      <c r="AN240" s="10"/>
      <c r="AO240" s="10"/>
      <c r="AP240" s="10"/>
    </row>
    <row r="241">
      <c r="A241" s="51"/>
      <c r="B241" s="51"/>
      <c r="C241" s="51"/>
      <c r="D241" s="51"/>
      <c r="E241" s="51"/>
      <c r="F241" s="51"/>
      <c r="G241" s="51"/>
      <c r="H241" s="51"/>
      <c r="I241" s="51"/>
      <c r="J241" s="52"/>
      <c r="K241" s="53"/>
      <c r="X241" s="10"/>
      <c r="Y241" s="10"/>
      <c r="Z241" s="10"/>
      <c r="AA241" s="10"/>
      <c r="AB241" s="10"/>
      <c r="AC241" s="10"/>
      <c r="AD241" s="10"/>
      <c r="AE241" s="10"/>
      <c r="AF241" s="10"/>
      <c r="AG241" s="10"/>
      <c r="AH241" s="10"/>
      <c r="AI241" s="10"/>
      <c r="AJ241" s="10"/>
      <c r="AK241" s="10"/>
      <c r="AL241" s="10"/>
      <c r="AM241" s="10"/>
      <c r="AN241" s="10"/>
      <c r="AO241" s="10"/>
      <c r="AP241" s="10"/>
    </row>
    <row r="242">
      <c r="A242" s="51"/>
      <c r="B242" s="51"/>
      <c r="C242" s="51"/>
      <c r="D242" s="51"/>
      <c r="E242" s="51"/>
      <c r="F242" s="51"/>
      <c r="G242" s="51"/>
      <c r="H242" s="51"/>
      <c r="I242" s="51"/>
      <c r="J242" s="52"/>
      <c r="K242" s="53"/>
      <c r="X242" s="10"/>
      <c r="Y242" s="10"/>
      <c r="Z242" s="10"/>
      <c r="AA242" s="10"/>
      <c r="AB242" s="10"/>
      <c r="AC242" s="10"/>
      <c r="AD242" s="10"/>
      <c r="AE242" s="10"/>
      <c r="AF242" s="10"/>
      <c r="AG242" s="10"/>
      <c r="AH242" s="10"/>
      <c r="AI242" s="10"/>
      <c r="AJ242" s="10"/>
      <c r="AK242" s="10"/>
      <c r="AL242" s="10"/>
      <c r="AM242" s="10"/>
      <c r="AN242" s="10"/>
      <c r="AO242" s="10"/>
      <c r="AP242" s="10"/>
    </row>
    <row r="243">
      <c r="A243" s="51"/>
      <c r="B243" s="51"/>
      <c r="C243" s="51"/>
      <c r="D243" s="51"/>
      <c r="E243" s="51"/>
      <c r="F243" s="51"/>
      <c r="G243" s="51"/>
      <c r="H243" s="51"/>
      <c r="I243" s="51"/>
      <c r="J243" s="52"/>
      <c r="K243" s="53"/>
      <c r="X243" s="10"/>
      <c r="Y243" s="10"/>
      <c r="Z243" s="10"/>
      <c r="AA243" s="10"/>
      <c r="AB243" s="10"/>
      <c r="AC243" s="10"/>
      <c r="AD243" s="10"/>
      <c r="AE243" s="10"/>
      <c r="AF243" s="10"/>
      <c r="AG243" s="10"/>
      <c r="AH243" s="10"/>
      <c r="AI243" s="10"/>
      <c r="AJ243" s="10"/>
      <c r="AK243" s="10"/>
      <c r="AL243" s="10"/>
      <c r="AM243" s="10"/>
      <c r="AN243" s="10"/>
      <c r="AO243" s="10"/>
      <c r="AP243" s="10"/>
    </row>
    <row r="244">
      <c r="A244" s="51"/>
      <c r="B244" s="51"/>
      <c r="C244" s="51"/>
      <c r="D244" s="51"/>
      <c r="E244" s="51"/>
      <c r="F244" s="51"/>
      <c r="G244" s="51"/>
      <c r="H244" s="51"/>
      <c r="I244" s="51"/>
      <c r="J244" s="52"/>
      <c r="K244" s="53"/>
      <c r="X244" s="10"/>
      <c r="Y244" s="10"/>
      <c r="Z244" s="10"/>
      <c r="AA244" s="10"/>
      <c r="AB244" s="10"/>
      <c r="AC244" s="10"/>
      <c r="AD244" s="10"/>
      <c r="AE244" s="10"/>
      <c r="AF244" s="10"/>
      <c r="AG244" s="10"/>
      <c r="AH244" s="10"/>
      <c r="AI244" s="10"/>
      <c r="AJ244" s="10"/>
      <c r="AK244" s="10"/>
      <c r="AL244" s="10"/>
      <c r="AM244" s="10"/>
      <c r="AN244" s="10"/>
      <c r="AO244" s="10"/>
      <c r="AP244" s="10"/>
    </row>
    <row r="245">
      <c r="A245" s="51"/>
      <c r="B245" s="51"/>
      <c r="C245" s="51"/>
      <c r="D245" s="51"/>
      <c r="E245" s="51"/>
      <c r="F245" s="51"/>
      <c r="G245" s="51"/>
      <c r="H245" s="51"/>
      <c r="I245" s="51"/>
      <c r="J245" s="52"/>
      <c r="K245" s="53"/>
      <c r="X245" s="10"/>
      <c r="Y245" s="10"/>
      <c r="Z245" s="10"/>
      <c r="AA245" s="10"/>
      <c r="AB245" s="10"/>
      <c r="AC245" s="10"/>
      <c r="AD245" s="10"/>
      <c r="AE245" s="10"/>
      <c r="AF245" s="10"/>
      <c r="AG245" s="10"/>
      <c r="AH245" s="10"/>
      <c r="AI245" s="10"/>
      <c r="AJ245" s="10"/>
      <c r="AK245" s="10"/>
      <c r="AL245" s="10"/>
      <c r="AM245" s="10"/>
      <c r="AN245" s="10"/>
      <c r="AO245" s="10"/>
      <c r="AP245" s="10"/>
    </row>
    <row r="246">
      <c r="A246" s="55"/>
      <c r="B246" s="55"/>
      <c r="C246" s="55"/>
      <c r="D246" s="55"/>
      <c r="E246" s="55"/>
      <c r="F246" s="55"/>
      <c r="G246" s="55"/>
      <c r="H246" s="55"/>
      <c r="I246" s="55"/>
      <c r="J246" s="56"/>
      <c r="K246" s="58"/>
      <c r="X246" s="10"/>
      <c r="Y246" s="10"/>
      <c r="Z246" s="10"/>
      <c r="AA246" s="10"/>
      <c r="AB246" s="10"/>
      <c r="AC246" s="10"/>
      <c r="AD246" s="10"/>
      <c r="AE246" s="10"/>
      <c r="AF246" s="10"/>
      <c r="AG246" s="10"/>
      <c r="AH246" s="10"/>
      <c r="AI246" s="10"/>
      <c r="AJ246" s="10"/>
      <c r="AK246" s="10"/>
      <c r="AL246" s="10"/>
      <c r="AM246" s="10"/>
      <c r="AN246" s="10"/>
      <c r="AO246" s="10"/>
      <c r="AP246" s="10"/>
    </row>
    <row r="247">
      <c r="A247" s="51"/>
      <c r="B247" s="51"/>
      <c r="C247" s="51"/>
      <c r="D247" s="51"/>
      <c r="E247" s="51"/>
      <c r="F247" s="51"/>
      <c r="G247" s="51"/>
      <c r="H247" s="51"/>
      <c r="I247" s="51"/>
      <c r="J247" s="52"/>
      <c r="K247" s="53"/>
      <c r="X247" s="10"/>
      <c r="Y247" s="10"/>
      <c r="Z247" s="10"/>
      <c r="AA247" s="10"/>
      <c r="AB247" s="10"/>
      <c r="AC247" s="10"/>
      <c r="AD247" s="10"/>
      <c r="AE247" s="10"/>
      <c r="AF247" s="10"/>
      <c r="AG247" s="10"/>
      <c r="AH247" s="10"/>
      <c r="AI247" s="10"/>
      <c r="AJ247" s="10"/>
      <c r="AK247" s="10"/>
      <c r="AL247" s="10"/>
      <c r="AM247" s="10"/>
      <c r="AN247" s="10"/>
      <c r="AO247" s="10"/>
      <c r="AP247" s="10"/>
    </row>
    <row r="248">
      <c r="A248" s="55"/>
      <c r="B248" s="55"/>
      <c r="C248" s="55"/>
      <c r="D248" s="55"/>
      <c r="E248" s="55"/>
      <c r="F248" s="55"/>
      <c r="G248" s="55"/>
      <c r="H248" s="55"/>
      <c r="I248" s="55"/>
      <c r="J248" s="56"/>
      <c r="K248" s="58"/>
      <c r="X248" s="10"/>
      <c r="Y248" s="10"/>
      <c r="Z248" s="10"/>
      <c r="AA248" s="10"/>
      <c r="AB248" s="10"/>
      <c r="AC248" s="10"/>
      <c r="AD248" s="10"/>
      <c r="AE248" s="10"/>
      <c r="AF248" s="10"/>
      <c r="AG248" s="10"/>
      <c r="AH248" s="10"/>
      <c r="AI248" s="10"/>
      <c r="AJ248" s="10"/>
      <c r="AK248" s="10"/>
      <c r="AL248" s="10"/>
      <c r="AM248" s="10"/>
      <c r="AN248" s="10"/>
      <c r="AO248" s="10"/>
      <c r="AP248" s="10"/>
    </row>
    <row r="249">
      <c r="A249" s="51"/>
      <c r="B249" s="51"/>
      <c r="C249" s="51"/>
      <c r="D249" s="51"/>
      <c r="E249" s="51"/>
      <c r="F249" s="51"/>
      <c r="G249" s="51"/>
      <c r="H249" s="51"/>
      <c r="I249" s="51"/>
      <c r="J249" s="52"/>
      <c r="K249" s="53"/>
      <c r="X249" s="10"/>
      <c r="Y249" s="10"/>
      <c r="Z249" s="10"/>
      <c r="AA249" s="10"/>
      <c r="AB249" s="10"/>
      <c r="AC249" s="10"/>
      <c r="AD249" s="10"/>
      <c r="AE249" s="10"/>
      <c r="AF249" s="10"/>
      <c r="AG249" s="10"/>
      <c r="AH249" s="10"/>
      <c r="AI249" s="10"/>
      <c r="AJ249" s="10"/>
      <c r="AK249" s="10"/>
      <c r="AL249" s="10"/>
      <c r="AM249" s="10"/>
      <c r="AN249" s="10"/>
      <c r="AO249" s="10"/>
      <c r="AP249" s="10"/>
    </row>
    <row r="250">
      <c r="A250" s="55"/>
      <c r="B250" s="55"/>
      <c r="C250" s="55"/>
      <c r="D250" s="55"/>
      <c r="E250" s="55"/>
      <c r="F250" s="55"/>
      <c r="G250" s="55"/>
      <c r="H250" s="55"/>
      <c r="I250" s="55"/>
      <c r="J250" s="56"/>
      <c r="K250" s="58"/>
      <c r="X250" s="10"/>
      <c r="Y250" s="10"/>
      <c r="Z250" s="10"/>
      <c r="AA250" s="10"/>
      <c r="AB250" s="10"/>
      <c r="AC250" s="10"/>
      <c r="AD250" s="10"/>
      <c r="AE250" s="10"/>
      <c r="AF250" s="10"/>
      <c r="AG250" s="10"/>
      <c r="AH250" s="10"/>
      <c r="AI250" s="10"/>
      <c r="AJ250" s="10"/>
      <c r="AK250" s="10"/>
      <c r="AL250" s="10"/>
      <c r="AM250" s="10"/>
      <c r="AN250" s="10"/>
      <c r="AO250" s="10"/>
      <c r="AP250" s="10"/>
    </row>
    <row r="251">
      <c r="A251" s="51"/>
      <c r="B251" s="51"/>
      <c r="C251" s="51"/>
      <c r="D251" s="51"/>
      <c r="E251" s="51"/>
      <c r="F251" s="51"/>
      <c r="G251" s="51"/>
      <c r="H251" s="51"/>
      <c r="I251" s="51"/>
      <c r="J251" s="52"/>
      <c r="K251" s="53"/>
      <c r="X251" s="10"/>
      <c r="Y251" s="10"/>
      <c r="Z251" s="10"/>
      <c r="AA251" s="10"/>
      <c r="AB251" s="10"/>
      <c r="AC251" s="10"/>
      <c r="AD251" s="10"/>
      <c r="AE251" s="10"/>
      <c r="AF251" s="10"/>
      <c r="AG251" s="10"/>
      <c r="AH251" s="10"/>
      <c r="AI251" s="10"/>
      <c r="AJ251" s="10"/>
      <c r="AK251" s="10"/>
      <c r="AL251" s="10"/>
      <c r="AM251" s="10"/>
      <c r="AN251" s="10"/>
      <c r="AO251" s="10"/>
      <c r="AP251" s="10"/>
    </row>
    <row r="252">
      <c r="A252" s="55"/>
      <c r="B252" s="55"/>
      <c r="C252" s="55"/>
      <c r="D252" s="55"/>
      <c r="E252" s="55"/>
      <c r="F252" s="55"/>
      <c r="G252" s="55"/>
      <c r="H252" s="55"/>
      <c r="I252" s="55"/>
      <c r="J252" s="56"/>
      <c r="K252" s="58"/>
      <c r="X252" s="10"/>
      <c r="Y252" s="10"/>
      <c r="Z252" s="10"/>
      <c r="AA252" s="10"/>
      <c r="AB252" s="10"/>
      <c r="AC252" s="10"/>
      <c r="AD252" s="10"/>
      <c r="AE252" s="10"/>
      <c r="AF252" s="10"/>
      <c r="AG252" s="10"/>
      <c r="AH252" s="10"/>
      <c r="AI252" s="10"/>
      <c r="AJ252" s="10"/>
      <c r="AK252" s="10"/>
      <c r="AL252" s="10"/>
      <c r="AM252" s="10"/>
      <c r="AN252" s="10"/>
      <c r="AO252" s="10"/>
      <c r="AP252" s="10"/>
    </row>
    <row r="253">
      <c r="A253" s="51"/>
      <c r="B253" s="51"/>
      <c r="C253" s="51"/>
      <c r="D253" s="51"/>
      <c r="E253" s="51"/>
      <c r="F253" s="51"/>
      <c r="G253" s="51"/>
      <c r="H253" s="51"/>
      <c r="I253" s="51"/>
      <c r="J253" s="52"/>
      <c r="K253" s="53"/>
      <c r="X253" s="10"/>
      <c r="Y253" s="10"/>
      <c r="Z253" s="10"/>
      <c r="AA253" s="10"/>
      <c r="AB253" s="10"/>
      <c r="AC253" s="10"/>
      <c r="AD253" s="10"/>
      <c r="AE253" s="10"/>
      <c r="AF253" s="10"/>
      <c r="AG253" s="10"/>
      <c r="AH253" s="10"/>
      <c r="AI253" s="10"/>
      <c r="AJ253" s="10"/>
      <c r="AK253" s="10"/>
      <c r="AL253" s="10"/>
      <c r="AM253" s="10"/>
      <c r="AN253" s="10"/>
      <c r="AO253" s="10"/>
      <c r="AP253" s="10"/>
    </row>
    <row r="254">
      <c r="A254" s="51"/>
      <c r="B254" s="51"/>
      <c r="C254" s="51"/>
      <c r="D254" s="51"/>
      <c r="E254" s="51"/>
      <c r="F254" s="51"/>
      <c r="G254" s="51"/>
      <c r="H254" s="51"/>
      <c r="I254" s="51"/>
      <c r="J254" s="52"/>
      <c r="K254" s="53"/>
      <c r="X254" s="10"/>
      <c r="Y254" s="10"/>
      <c r="Z254" s="10"/>
      <c r="AA254" s="10"/>
      <c r="AB254" s="10"/>
      <c r="AC254" s="10"/>
      <c r="AD254" s="10"/>
      <c r="AE254" s="10"/>
      <c r="AF254" s="10"/>
      <c r="AG254" s="10"/>
      <c r="AH254" s="10"/>
      <c r="AI254" s="10"/>
      <c r="AJ254" s="10"/>
      <c r="AK254" s="10"/>
      <c r="AL254" s="10"/>
      <c r="AM254" s="10"/>
      <c r="AN254" s="10"/>
      <c r="AO254" s="10"/>
      <c r="AP254" s="10"/>
    </row>
    <row r="255">
      <c r="A255" s="55"/>
      <c r="B255" s="55"/>
      <c r="C255" s="55"/>
      <c r="D255" s="55"/>
      <c r="E255" s="55"/>
      <c r="F255" s="55"/>
      <c r="G255" s="55"/>
      <c r="H255" s="55"/>
      <c r="I255" s="55"/>
      <c r="J255" s="56"/>
      <c r="K255" s="58"/>
      <c r="X255" s="10"/>
      <c r="Y255" s="10"/>
      <c r="Z255" s="10"/>
      <c r="AA255" s="10"/>
      <c r="AB255" s="10"/>
      <c r="AC255" s="10"/>
      <c r="AD255" s="10"/>
      <c r="AE255" s="10"/>
      <c r="AF255" s="10"/>
      <c r="AG255" s="10"/>
      <c r="AH255" s="10"/>
      <c r="AI255" s="10"/>
      <c r="AJ255" s="10"/>
      <c r="AK255" s="10"/>
      <c r="AL255" s="10"/>
      <c r="AM255" s="10"/>
      <c r="AN255" s="10"/>
      <c r="AO255" s="10"/>
      <c r="AP255" s="10"/>
    </row>
    <row r="256">
      <c r="A256" s="51"/>
      <c r="B256" s="51"/>
      <c r="C256" s="51"/>
      <c r="D256" s="51"/>
      <c r="E256" s="51"/>
      <c r="F256" s="51"/>
      <c r="G256" s="51"/>
      <c r="H256" s="51"/>
      <c r="I256" s="51"/>
      <c r="J256" s="52"/>
      <c r="K256" s="53"/>
      <c r="X256" s="10"/>
      <c r="Y256" s="10"/>
      <c r="Z256" s="10"/>
      <c r="AA256" s="10"/>
      <c r="AB256" s="10"/>
      <c r="AC256" s="10"/>
      <c r="AD256" s="10"/>
      <c r="AE256" s="10"/>
      <c r="AF256" s="10"/>
      <c r="AG256" s="10"/>
      <c r="AH256" s="10"/>
      <c r="AI256" s="10"/>
      <c r="AJ256" s="10"/>
      <c r="AK256" s="10"/>
      <c r="AL256" s="10"/>
      <c r="AM256" s="10"/>
      <c r="AN256" s="10"/>
      <c r="AO256" s="10"/>
      <c r="AP256" s="10"/>
    </row>
    <row r="257">
      <c r="A257" s="51"/>
      <c r="B257" s="51"/>
      <c r="C257" s="51"/>
      <c r="D257" s="51"/>
      <c r="E257" s="51"/>
      <c r="F257" s="51"/>
      <c r="G257" s="51"/>
      <c r="H257" s="51"/>
      <c r="I257" s="51"/>
      <c r="J257" s="52"/>
      <c r="K257" s="53"/>
      <c r="X257" s="10"/>
      <c r="Y257" s="10"/>
      <c r="Z257" s="10"/>
      <c r="AA257" s="10"/>
      <c r="AB257" s="10"/>
      <c r="AC257" s="10"/>
      <c r="AD257" s="10"/>
      <c r="AE257" s="10"/>
      <c r="AF257" s="10"/>
      <c r="AG257" s="10"/>
      <c r="AH257" s="10"/>
      <c r="AI257" s="10"/>
      <c r="AJ257" s="10"/>
      <c r="AK257" s="10"/>
      <c r="AL257" s="10"/>
      <c r="AM257" s="10"/>
      <c r="AN257" s="10"/>
      <c r="AO257" s="10"/>
      <c r="AP257" s="10"/>
    </row>
    <row r="258">
      <c r="A258" s="55"/>
      <c r="B258" s="55"/>
      <c r="C258" s="55"/>
      <c r="D258" s="55"/>
      <c r="E258" s="55"/>
      <c r="F258" s="55"/>
      <c r="G258" s="55"/>
      <c r="H258" s="55"/>
      <c r="I258" s="55"/>
      <c r="J258" s="56"/>
      <c r="K258" s="58"/>
      <c r="X258" s="10"/>
      <c r="Y258" s="10"/>
      <c r="Z258" s="10"/>
      <c r="AA258" s="10"/>
      <c r="AB258" s="10"/>
      <c r="AC258" s="10"/>
      <c r="AD258" s="10"/>
      <c r="AE258" s="10"/>
      <c r="AF258" s="10"/>
      <c r="AG258" s="10"/>
      <c r="AH258" s="10"/>
      <c r="AI258" s="10"/>
      <c r="AJ258" s="10"/>
      <c r="AK258" s="10"/>
      <c r="AL258" s="10"/>
      <c r="AM258" s="10"/>
      <c r="AN258" s="10"/>
      <c r="AO258" s="10"/>
      <c r="AP258" s="10"/>
    </row>
    <row r="259">
      <c r="A259" s="55"/>
      <c r="B259" s="55"/>
      <c r="C259" s="55"/>
      <c r="D259" s="55"/>
      <c r="E259" s="55"/>
      <c r="F259" s="55"/>
      <c r="G259" s="55"/>
      <c r="H259" s="55"/>
      <c r="I259" s="55"/>
      <c r="J259" s="56"/>
      <c r="K259" s="58"/>
      <c r="X259" s="10"/>
      <c r="Y259" s="10"/>
      <c r="Z259" s="10"/>
      <c r="AA259" s="10"/>
      <c r="AB259" s="10"/>
      <c r="AC259" s="10"/>
      <c r="AD259" s="10"/>
      <c r="AE259" s="10"/>
      <c r="AF259" s="10"/>
      <c r="AG259" s="10"/>
      <c r="AH259" s="10"/>
      <c r="AI259" s="10"/>
      <c r="AJ259" s="10"/>
      <c r="AK259" s="10"/>
      <c r="AL259" s="10"/>
      <c r="AM259" s="10"/>
      <c r="AN259" s="10"/>
      <c r="AO259" s="10"/>
      <c r="AP259" s="10"/>
    </row>
    <row r="260">
      <c r="A260" s="55"/>
      <c r="B260" s="55"/>
      <c r="C260" s="55"/>
      <c r="D260" s="55"/>
      <c r="E260" s="55"/>
      <c r="F260" s="55"/>
      <c r="G260" s="55"/>
      <c r="H260" s="55"/>
      <c r="I260" s="55"/>
      <c r="J260" s="56"/>
      <c r="K260" s="58"/>
      <c r="X260" s="10"/>
      <c r="Y260" s="10"/>
      <c r="Z260" s="10"/>
      <c r="AA260" s="10"/>
      <c r="AB260" s="10"/>
      <c r="AC260" s="10"/>
      <c r="AD260" s="10"/>
      <c r="AE260" s="10"/>
      <c r="AF260" s="10"/>
      <c r="AG260" s="10"/>
      <c r="AH260" s="10"/>
      <c r="AI260" s="10"/>
      <c r="AJ260" s="10"/>
      <c r="AK260" s="10"/>
      <c r="AL260" s="10"/>
      <c r="AM260" s="10"/>
      <c r="AN260" s="10"/>
      <c r="AO260" s="10"/>
      <c r="AP260" s="10"/>
    </row>
    <row r="261">
      <c r="A261" s="51"/>
      <c r="B261" s="51"/>
      <c r="C261" s="51"/>
      <c r="D261" s="51"/>
      <c r="E261" s="51"/>
      <c r="F261" s="51"/>
      <c r="G261" s="51"/>
      <c r="H261" s="51"/>
      <c r="I261" s="51"/>
      <c r="J261" s="52"/>
      <c r="K261" s="53"/>
      <c r="X261" s="10"/>
      <c r="Y261" s="10"/>
      <c r="Z261" s="10"/>
      <c r="AA261" s="10"/>
      <c r="AB261" s="10"/>
      <c r="AC261" s="10"/>
      <c r="AD261" s="10"/>
      <c r="AE261" s="10"/>
      <c r="AF261" s="10"/>
      <c r="AG261" s="10"/>
      <c r="AH261" s="10"/>
      <c r="AI261" s="10"/>
      <c r="AJ261" s="10"/>
      <c r="AK261" s="10"/>
      <c r="AL261" s="10"/>
      <c r="AM261" s="10"/>
      <c r="AN261" s="10"/>
      <c r="AO261" s="10"/>
      <c r="AP261" s="10"/>
    </row>
    <row r="262">
      <c r="A262" s="51"/>
      <c r="B262" s="51"/>
      <c r="C262" s="51"/>
      <c r="D262" s="51"/>
      <c r="E262" s="51"/>
      <c r="F262" s="51"/>
      <c r="G262" s="51"/>
      <c r="H262" s="51"/>
      <c r="I262" s="51"/>
      <c r="J262" s="52"/>
      <c r="K262" s="53"/>
      <c r="X262" s="10"/>
      <c r="Y262" s="10"/>
      <c r="Z262" s="10"/>
      <c r="AA262" s="10"/>
      <c r="AB262" s="10"/>
      <c r="AC262" s="10"/>
      <c r="AD262" s="10"/>
      <c r="AE262" s="10"/>
      <c r="AF262" s="10"/>
      <c r="AG262" s="10"/>
      <c r="AH262" s="10"/>
      <c r="AI262" s="10"/>
      <c r="AJ262" s="10"/>
      <c r="AK262" s="10"/>
      <c r="AL262" s="10"/>
      <c r="AM262" s="10"/>
      <c r="AN262" s="10"/>
      <c r="AO262" s="10"/>
      <c r="AP262" s="10"/>
    </row>
    <row r="263">
      <c r="A263" s="51"/>
      <c r="B263" s="51"/>
      <c r="C263" s="51"/>
      <c r="D263" s="51"/>
      <c r="E263" s="51"/>
      <c r="F263" s="51"/>
      <c r="G263" s="51"/>
      <c r="H263" s="51"/>
      <c r="I263" s="51"/>
      <c r="J263" s="52"/>
      <c r="K263" s="53"/>
      <c r="X263" s="10"/>
      <c r="Y263" s="10"/>
      <c r="Z263" s="10"/>
      <c r="AA263" s="10"/>
      <c r="AB263" s="10"/>
      <c r="AC263" s="10"/>
      <c r="AD263" s="10"/>
      <c r="AE263" s="10"/>
      <c r="AF263" s="10"/>
      <c r="AG263" s="10"/>
      <c r="AH263" s="10"/>
      <c r="AI263" s="10"/>
      <c r="AJ263" s="10"/>
      <c r="AK263" s="10"/>
      <c r="AL263" s="10"/>
      <c r="AM263" s="10"/>
      <c r="AN263" s="10"/>
      <c r="AO263" s="10"/>
      <c r="AP263" s="10"/>
    </row>
    <row r="264">
      <c r="A264" s="51"/>
      <c r="B264" s="51"/>
      <c r="C264" s="51"/>
      <c r="D264" s="51"/>
      <c r="E264" s="51"/>
      <c r="F264" s="51"/>
      <c r="G264" s="51"/>
      <c r="H264" s="51"/>
      <c r="I264" s="51"/>
      <c r="J264" s="52"/>
      <c r="K264" s="53"/>
      <c r="X264" s="10"/>
      <c r="Y264" s="10"/>
      <c r="Z264" s="10"/>
      <c r="AA264" s="10"/>
      <c r="AB264" s="10"/>
      <c r="AC264" s="10"/>
      <c r="AD264" s="10"/>
      <c r="AE264" s="10"/>
      <c r="AF264" s="10"/>
      <c r="AG264" s="10"/>
      <c r="AH264" s="10"/>
      <c r="AI264" s="10"/>
      <c r="AJ264" s="10"/>
      <c r="AK264" s="10"/>
      <c r="AL264" s="10"/>
      <c r="AM264" s="10"/>
      <c r="AN264" s="10"/>
      <c r="AO264" s="10"/>
      <c r="AP264" s="10"/>
    </row>
    <row r="265">
      <c r="A265" s="55"/>
      <c r="B265" s="55"/>
      <c r="C265" s="55"/>
      <c r="D265" s="55"/>
      <c r="E265" s="55"/>
      <c r="F265" s="55"/>
      <c r="G265" s="55"/>
      <c r="H265" s="55"/>
      <c r="I265" s="55"/>
      <c r="J265" s="56"/>
      <c r="K265" s="58"/>
      <c r="X265" s="10"/>
      <c r="Y265" s="10"/>
      <c r="Z265" s="10"/>
      <c r="AA265" s="10"/>
      <c r="AB265" s="10"/>
      <c r="AC265" s="10"/>
      <c r="AD265" s="10"/>
      <c r="AE265" s="10"/>
      <c r="AF265" s="10"/>
      <c r="AG265" s="10"/>
      <c r="AH265" s="10"/>
      <c r="AI265" s="10"/>
      <c r="AJ265" s="10"/>
      <c r="AK265" s="10"/>
      <c r="AL265" s="10"/>
      <c r="AM265" s="10"/>
      <c r="AN265" s="10"/>
      <c r="AO265" s="10"/>
      <c r="AP265" s="10"/>
    </row>
    <row r="266">
      <c r="A266" s="51"/>
      <c r="B266" s="51"/>
      <c r="C266" s="51"/>
      <c r="D266" s="51"/>
      <c r="E266" s="51"/>
      <c r="F266" s="51"/>
      <c r="G266" s="51"/>
      <c r="H266" s="51"/>
      <c r="I266" s="51"/>
      <c r="J266" s="52"/>
      <c r="K266" s="53"/>
      <c r="X266" s="10"/>
      <c r="Y266" s="10"/>
      <c r="Z266" s="10"/>
      <c r="AA266" s="10"/>
      <c r="AB266" s="10"/>
      <c r="AC266" s="10"/>
      <c r="AD266" s="10"/>
      <c r="AE266" s="10"/>
      <c r="AF266" s="10"/>
      <c r="AG266" s="10"/>
      <c r="AH266" s="10"/>
      <c r="AI266" s="10"/>
      <c r="AJ266" s="10"/>
      <c r="AK266" s="10"/>
      <c r="AL266" s="10"/>
      <c r="AM266" s="10"/>
      <c r="AN266" s="10"/>
      <c r="AO266" s="10"/>
      <c r="AP266" s="10"/>
    </row>
    <row r="267">
      <c r="A267" s="55"/>
      <c r="B267" s="55"/>
      <c r="C267" s="55"/>
      <c r="D267" s="55"/>
      <c r="E267" s="55"/>
      <c r="F267" s="55"/>
      <c r="G267" s="55"/>
      <c r="H267" s="55"/>
      <c r="I267" s="55"/>
      <c r="J267" s="56"/>
      <c r="K267" s="58"/>
      <c r="X267" s="10"/>
      <c r="Y267" s="10"/>
      <c r="Z267" s="10"/>
      <c r="AA267" s="10"/>
      <c r="AB267" s="10"/>
      <c r="AC267" s="10"/>
      <c r="AD267" s="10"/>
      <c r="AE267" s="10"/>
      <c r="AF267" s="10"/>
      <c r="AG267" s="10"/>
      <c r="AH267" s="10"/>
      <c r="AI267" s="10"/>
      <c r="AJ267" s="10"/>
      <c r="AK267" s="10"/>
      <c r="AL267" s="10"/>
      <c r="AM267" s="10"/>
      <c r="AN267" s="10"/>
      <c r="AO267" s="10"/>
      <c r="AP267" s="10"/>
    </row>
    <row r="268">
      <c r="A268" s="51"/>
      <c r="B268" s="51"/>
      <c r="C268" s="51"/>
      <c r="D268" s="51"/>
      <c r="E268" s="51"/>
      <c r="F268" s="51"/>
      <c r="G268" s="51"/>
      <c r="H268" s="51"/>
      <c r="I268" s="51"/>
      <c r="J268" s="52"/>
      <c r="K268" s="53"/>
      <c r="X268" s="10"/>
      <c r="Y268" s="10"/>
      <c r="Z268" s="10"/>
      <c r="AA268" s="10"/>
      <c r="AB268" s="10"/>
      <c r="AC268" s="10"/>
      <c r="AD268" s="10"/>
      <c r="AE268" s="10"/>
      <c r="AF268" s="10"/>
      <c r="AG268" s="10"/>
      <c r="AH268" s="10"/>
      <c r="AI268" s="10"/>
      <c r="AJ268" s="10"/>
      <c r="AK268" s="10"/>
      <c r="AL268" s="10"/>
      <c r="AM268" s="10"/>
      <c r="AN268" s="10"/>
      <c r="AO268" s="10"/>
      <c r="AP268" s="10"/>
    </row>
    <row r="269">
      <c r="A269" s="51"/>
      <c r="B269" s="51"/>
      <c r="C269" s="51"/>
      <c r="D269" s="51"/>
      <c r="E269" s="51"/>
      <c r="F269" s="51"/>
      <c r="G269" s="51"/>
      <c r="H269" s="51"/>
      <c r="I269" s="51"/>
      <c r="J269" s="52"/>
      <c r="K269" s="53"/>
      <c r="X269" s="10"/>
      <c r="Y269" s="10"/>
      <c r="Z269" s="10"/>
      <c r="AA269" s="10"/>
      <c r="AB269" s="10"/>
      <c r="AC269" s="10"/>
      <c r="AD269" s="10"/>
      <c r="AE269" s="10"/>
      <c r="AF269" s="10"/>
      <c r="AG269" s="10"/>
      <c r="AH269" s="10"/>
      <c r="AI269" s="10"/>
      <c r="AJ269" s="10"/>
      <c r="AK269" s="10"/>
      <c r="AL269" s="10"/>
      <c r="AM269" s="10"/>
      <c r="AN269" s="10"/>
      <c r="AO269" s="10"/>
      <c r="AP269" s="10"/>
    </row>
    <row r="270">
      <c r="A270" s="51"/>
      <c r="B270" s="51"/>
      <c r="C270" s="51"/>
      <c r="D270" s="51"/>
      <c r="E270" s="51"/>
      <c r="F270" s="51"/>
      <c r="G270" s="51"/>
      <c r="H270" s="51"/>
      <c r="I270" s="51"/>
      <c r="J270" s="52"/>
      <c r="K270" s="53"/>
      <c r="X270" s="10"/>
      <c r="Y270" s="10"/>
      <c r="Z270" s="10"/>
      <c r="AA270" s="10"/>
      <c r="AB270" s="10"/>
      <c r="AC270" s="10"/>
      <c r="AD270" s="10"/>
      <c r="AE270" s="10"/>
      <c r="AF270" s="10"/>
      <c r="AG270" s="10"/>
      <c r="AH270" s="10"/>
      <c r="AI270" s="10"/>
      <c r="AJ270" s="10"/>
      <c r="AK270" s="10"/>
      <c r="AL270" s="10"/>
      <c r="AM270" s="10"/>
      <c r="AN270" s="10"/>
      <c r="AO270" s="10"/>
      <c r="AP270" s="10"/>
    </row>
    <row r="271">
      <c r="A271" s="55"/>
      <c r="B271" s="55"/>
      <c r="C271" s="55"/>
      <c r="D271" s="55"/>
      <c r="E271" s="55"/>
      <c r="F271" s="55"/>
      <c r="G271" s="55"/>
      <c r="H271" s="55"/>
      <c r="I271" s="55"/>
      <c r="J271" s="56"/>
      <c r="K271" s="58"/>
      <c r="X271" s="10"/>
      <c r="Y271" s="10"/>
      <c r="Z271" s="10"/>
      <c r="AA271" s="10"/>
      <c r="AB271" s="10"/>
      <c r="AC271" s="10"/>
      <c r="AD271" s="10"/>
      <c r="AE271" s="10"/>
      <c r="AF271" s="10"/>
      <c r="AG271" s="10"/>
      <c r="AH271" s="10"/>
      <c r="AI271" s="10"/>
      <c r="AJ271" s="10"/>
      <c r="AK271" s="10"/>
      <c r="AL271" s="10"/>
      <c r="AM271" s="10"/>
      <c r="AN271" s="10"/>
      <c r="AO271" s="10"/>
      <c r="AP271" s="10"/>
    </row>
    <row r="272">
      <c r="A272" s="51"/>
      <c r="B272" s="51"/>
      <c r="C272" s="51"/>
      <c r="D272" s="51"/>
      <c r="E272" s="51"/>
      <c r="F272" s="51"/>
      <c r="G272" s="51"/>
      <c r="H272" s="51"/>
      <c r="I272" s="51"/>
      <c r="J272" s="52"/>
      <c r="K272" s="53"/>
      <c r="X272" s="10"/>
      <c r="Y272" s="10"/>
      <c r="Z272" s="10"/>
      <c r="AA272" s="10"/>
      <c r="AB272" s="10"/>
      <c r="AC272" s="10"/>
      <c r="AD272" s="10"/>
      <c r="AE272" s="10"/>
      <c r="AF272" s="10"/>
      <c r="AG272" s="10"/>
      <c r="AH272" s="10"/>
      <c r="AI272" s="10"/>
      <c r="AJ272" s="10"/>
      <c r="AK272" s="10"/>
      <c r="AL272" s="10"/>
      <c r="AM272" s="10"/>
      <c r="AN272" s="10"/>
      <c r="AO272" s="10"/>
      <c r="AP272" s="10"/>
    </row>
    <row r="273">
      <c r="A273" s="51"/>
      <c r="B273" s="51"/>
      <c r="C273" s="51"/>
      <c r="D273" s="51"/>
      <c r="E273" s="51"/>
      <c r="F273" s="51"/>
      <c r="G273" s="51"/>
      <c r="H273" s="51"/>
      <c r="I273" s="51"/>
      <c r="J273" s="52"/>
      <c r="K273" s="53"/>
      <c r="X273" s="10"/>
      <c r="Y273" s="10"/>
      <c r="Z273" s="10"/>
      <c r="AA273" s="10"/>
      <c r="AB273" s="10"/>
      <c r="AC273" s="10"/>
      <c r="AD273" s="10"/>
      <c r="AE273" s="10"/>
      <c r="AF273" s="10"/>
      <c r="AG273" s="10"/>
      <c r="AH273" s="10"/>
      <c r="AI273" s="10"/>
      <c r="AJ273" s="10"/>
      <c r="AK273" s="10"/>
      <c r="AL273" s="10"/>
      <c r="AM273" s="10"/>
      <c r="AN273" s="10"/>
      <c r="AO273" s="10"/>
      <c r="AP273" s="10"/>
    </row>
    <row r="274">
      <c r="A274" s="51"/>
      <c r="B274" s="51"/>
      <c r="C274" s="51"/>
      <c r="D274" s="51"/>
      <c r="E274" s="51"/>
      <c r="F274" s="51"/>
      <c r="G274" s="51"/>
      <c r="H274" s="51"/>
      <c r="I274" s="51"/>
      <c r="J274" s="52"/>
      <c r="K274" s="53"/>
      <c r="X274" s="10"/>
      <c r="Y274" s="10"/>
      <c r="Z274" s="10"/>
      <c r="AA274" s="10"/>
      <c r="AB274" s="10"/>
      <c r="AC274" s="10"/>
      <c r="AD274" s="10"/>
      <c r="AE274" s="10"/>
      <c r="AF274" s="10"/>
      <c r="AG274" s="10"/>
      <c r="AH274" s="10"/>
      <c r="AI274" s="10"/>
      <c r="AJ274" s="10"/>
      <c r="AK274" s="10"/>
      <c r="AL274" s="10"/>
      <c r="AM274" s="10"/>
      <c r="AN274" s="10"/>
      <c r="AO274" s="10"/>
      <c r="AP274" s="10"/>
    </row>
    <row r="275">
      <c r="A275" s="51"/>
      <c r="B275" s="51"/>
      <c r="C275" s="51"/>
      <c r="D275" s="51"/>
      <c r="E275" s="51"/>
      <c r="F275" s="51"/>
      <c r="G275" s="51"/>
      <c r="H275" s="51"/>
      <c r="I275" s="51"/>
      <c r="J275" s="52"/>
      <c r="K275" s="53"/>
      <c r="X275" s="10"/>
      <c r="Y275" s="10"/>
      <c r="Z275" s="10"/>
      <c r="AA275" s="10"/>
      <c r="AB275" s="10"/>
      <c r="AC275" s="10"/>
      <c r="AD275" s="10"/>
      <c r="AE275" s="10"/>
      <c r="AF275" s="10"/>
      <c r="AG275" s="10"/>
      <c r="AH275" s="10"/>
      <c r="AI275" s="10"/>
      <c r="AJ275" s="10"/>
      <c r="AK275" s="10"/>
      <c r="AL275" s="10"/>
      <c r="AM275" s="10"/>
      <c r="AN275" s="10"/>
      <c r="AO275" s="10"/>
      <c r="AP275" s="10"/>
    </row>
    <row r="276">
      <c r="A276" s="55"/>
      <c r="B276" s="55"/>
      <c r="C276" s="55"/>
      <c r="D276" s="55"/>
      <c r="E276" s="55"/>
      <c r="F276" s="55"/>
      <c r="G276" s="55"/>
      <c r="H276" s="55"/>
      <c r="I276" s="55"/>
      <c r="J276" s="56"/>
      <c r="K276" s="58"/>
      <c r="X276" s="10"/>
      <c r="Y276" s="10"/>
      <c r="Z276" s="10"/>
      <c r="AA276" s="10"/>
      <c r="AB276" s="10"/>
      <c r="AC276" s="10"/>
      <c r="AD276" s="10"/>
      <c r="AE276" s="10"/>
      <c r="AF276" s="10"/>
      <c r="AG276" s="10"/>
      <c r="AH276" s="10"/>
      <c r="AI276" s="10"/>
      <c r="AJ276" s="10"/>
      <c r="AK276" s="10"/>
      <c r="AL276" s="10"/>
      <c r="AM276" s="10"/>
      <c r="AN276" s="10"/>
      <c r="AO276" s="10"/>
      <c r="AP276" s="10"/>
    </row>
    <row r="277">
      <c r="A277" s="51"/>
      <c r="B277" s="51"/>
      <c r="C277" s="51"/>
      <c r="D277" s="51"/>
      <c r="E277" s="51"/>
      <c r="F277" s="51"/>
      <c r="G277" s="51"/>
      <c r="H277" s="51"/>
      <c r="I277" s="51"/>
      <c r="J277" s="52"/>
      <c r="K277" s="54"/>
      <c r="X277" s="10"/>
      <c r="Y277" s="10"/>
      <c r="Z277" s="10"/>
      <c r="AA277" s="10"/>
      <c r="AB277" s="10"/>
      <c r="AC277" s="10"/>
      <c r="AD277" s="10"/>
      <c r="AE277" s="10"/>
      <c r="AF277" s="10"/>
      <c r="AG277" s="10"/>
      <c r="AH277" s="10"/>
      <c r="AI277" s="10"/>
      <c r="AJ277" s="10"/>
      <c r="AK277" s="10"/>
      <c r="AL277" s="10"/>
      <c r="AM277" s="10"/>
      <c r="AN277" s="10"/>
      <c r="AO277" s="10"/>
      <c r="AP277" s="10"/>
    </row>
    <row r="278">
      <c r="A278" s="51"/>
      <c r="B278" s="51"/>
      <c r="C278" s="51"/>
      <c r="D278" s="51"/>
      <c r="E278" s="51"/>
      <c r="F278" s="51"/>
      <c r="G278" s="51"/>
      <c r="H278" s="51"/>
      <c r="I278" s="51"/>
      <c r="J278" s="52"/>
      <c r="K278" s="53"/>
      <c r="X278" s="10"/>
      <c r="Y278" s="10"/>
      <c r="Z278" s="10"/>
      <c r="AA278" s="10"/>
      <c r="AB278" s="10"/>
      <c r="AC278" s="10"/>
      <c r="AD278" s="10"/>
      <c r="AE278" s="10"/>
      <c r="AF278" s="10"/>
      <c r="AG278" s="10"/>
      <c r="AH278" s="10"/>
      <c r="AI278" s="10"/>
      <c r="AJ278" s="10"/>
      <c r="AK278" s="10"/>
      <c r="AL278" s="10"/>
      <c r="AM278" s="10"/>
      <c r="AN278" s="10"/>
      <c r="AO278" s="10"/>
      <c r="AP278" s="10"/>
    </row>
    <row r="279">
      <c r="A279" s="51"/>
      <c r="B279" s="51"/>
      <c r="C279" s="51"/>
      <c r="D279" s="51"/>
      <c r="E279" s="51"/>
      <c r="F279" s="51"/>
      <c r="G279" s="51"/>
      <c r="H279" s="51"/>
      <c r="I279" s="51"/>
      <c r="J279" s="52"/>
      <c r="K279" s="53"/>
      <c r="X279" s="10"/>
      <c r="Y279" s="10"/>
      <c r="Z279" s="10"/>
      <c r="AA279" s="10"/>
      <c r="AB279" s="10"/>
      <c r="AC279" s="10"/>
      <c r="AD279" s="10"/>
      <c r="AE279" s="10"/>
      <c r="AF279" s="10"/>
      <c r="AG279" s="10"/>
      <c r="AH279" s="10"/>
      <c r="AI279" s="10"/>
      <c r="AJ279" s="10"/>
      <c r="AK279" s="10"/>
      <c r="AL279" s="10"/>
      <c r="AM279" s="10"/>
      <c r="AN279" s="10"/>
      <c r="AO279" s="10"/>
      <c r="AP279" s="10"/>
    </row>
    <row r="280">
      <c r="A280" s="55"/>
      <c r="B280" s="55"/>
      <c r="C280" s="55"/>
      <c r="D280" s="55"/>
      <c r="E280" s="55"/>
      <c r="F280" s="55"/>
      <c r="G280" s="55"/>
      <c r="H280" s="55"/>
      <c r="I280" s="55"/>
      <c r="J280" s="56"/>
      <c r="K280" s="58"/>
      <c r="X280" s="10"/>
      <c r="Y280" s="10"/>
      <c r="Z280" s="10"/>
      <c r="AA280" s="10"/>
      <c r="AB280" s="10"/>
      <c r="AC280" s="10"/>
      <c r="AD280" s="10"/>
      <c r="AE280" s="10"/>
      <c r="AF280" s="10"/>
      <c r="AG280" s="10"/>
      <c r="AH280" s="10"/>
      <c r="AI280" s="10"/>
      <c r="AJ280" s="10"/>
      <c r="AK280" s="10"/>
      <c r="AL280" s="10"/>
      <c r="AM280" s="10"/>
      <c r="AN280" s="10"/>
      <c r="AO280" s="10"/>
      <c r="AP280" s="10"/>
    </row>
    <row r="281">
      <c r="A281" s="55"/>
      <c r="B281" s="55"/>
      <c r="C281" s="55"/>
      <c r="D281" s="55"/>
      <c r="E281" s="55"/>
      <c r="F281" s="55"/>
      <c r="G281" s="55"/>
      <c r="H281" s="55"/>
      <c r="I281" s="55"/>
      <c r="J281" s="56"/>
      <c r="K281" s="58"/>
      <c r="X281" s="10"/>
      <c r="Y281" s="10"/>
      <c r="Z281" s="10"/>
      <c r="AA281" s="10"/>
      <c r="AB281" s="10"/>
      <c r="AC281" s="10"/>
      <c r="AD281" s="10"/>
      <c r="AE281" s="10"/>
      <c r="AF281" s="10"/>
      <c r="AG281" s="10"/>
      <c r="AH281" s="10"/>
      <c r="AI281" s="10"/>
      <c r="AJ281" s="10"/>
      <c r="AK281" s="10"/>
      <c r="AL281" s="10"/>
      <c r="AM281" s="10"/>
      <c r="AN281" s="10"/>
      <c r="AO281" s="10"/>
      <c r="AP281" s="10"/>
    </row>
    <row r="282">
      <c r="A282" s="51"/>
      <c r="B282" s="51"/>
      <c r="C282" s="51"/>
      <c r="D282" s="51"/>
      <c r="E282" s="51"/>
      <c r="F282" s="51"/>
      <c r="G282" s="51"/>
      <c r="H282" s="51"/>
      <c r="I282" s="51"/>
      <c r="J282" s="52"/>
      <c r="K282" s="53"/>
      <c r="X282" s="10"/>
      <c r="Y282" s="10"/>
      <c r="Z282" s="10"/>
      <c r="AA282" s="10"/>
      <c r="AB282" s="10"/>
      <c r="AC282" s="10"/>
      <c r="AD282" s="10"/>
      <c r="AE282" s="10"/>
      <c r="AF282" s="10"/>
      <c r="AG282" s="10"/>
      <c r="AH282" s="10"/>
      <c r="AI282" s="10"/>
      <c r="AJ282" s="10"/>
      <c r="AK282" s="10"/>
      <c r="AL282" s="10"/>
      <c r="AM282" s="10"/>
      <c r="AN282" s="10"/>
      <c r="AO282" s="10"/>
      <c r="AP282" s="10"/>
    </row>
    <row r="283">
      <c r="A283" s="51"/>
      <c r="B283" s="51"/>
      <c r="C283" s="51"/>
      <c r="D283" s="51"/>
      <c r="E283" s="51"/>
      <c r="F283" s="51"/>
      <c r="G283" s="51"/>
      <c r="H283" s="51"/>
      <c r="I283" s="51"/>
      <c r="J283" s="52"/>
      <c r="K283" s="53"/>
      <c r="X283" s="10"/>
      <c r="Y283" s="10"/>
      <c r="Z283" s="10"/>
      <c r="AA283" s="10"/>
      <c r="AB283" s="10"/>
      <c r="AC283" s="10"/>
      <c r="AD283" s="10"/>
      <c r="AE283" s="10"/>
      <c r="AF283" s="10"/>
      <c r="AG283" s="10"/>
      <c r="AH283" s="10"/>
      <c r="AI283" s="10"/>
      <c r="AJ283" s="10"/>
      <c r="AK283" s="10"/>
      <c r="AL283" s="10"/>
      <c r="AM283" s="10"/>
      <c r="AN283" s="10"/>
      <c r="AO283" s="10"/>
      <c r="AP283" s="10"/>
    </row>
    <row r="284">
      <c r="A284" s="55"/>
      <c r="B284" s="55"/>
      <c r="C284" s="55"/>
      <c r="D284" s="55"/>
      <c r="E284" s="55"/>
      <c r="F284" s="55"/>
      <c r="G284" s="55"/>
      <c r="H284" s="55"/>
      <c r="I284" s="55"/>
      <c r="J284" s="56"/>
      <c r="K284" s="58"/>
      <c r="X284" s="10"/>
      <c r="Y284" s="10"/>
      <c r="Z284" s="10"/>
      <c r="AA284" s="10"/>
      <c r="AB284" s="10"/>
      <c r="AC284" s="10"/>
      <c r="AD284" s="10"/>
      <c r="AE284" s="10"/>
      <c r="AF284" s="10"/>
      <c r="AG284" s="10"/>
      <c r="AH284" s="10"/>
      <c r="AI284" s="10"/>
      <c r="AJ284" s="10"/>
      <c r="AK284" s="10"/>
      <c r="AL284" s="10"/>
      <c r="AM284" s="10"/>
      <c r="AN284" s="10"/>
      <c r="AO284" s="10"/>
      <c r="AP284" s="10"/>
    </row>
    <row r="285">
      <c r="A285" s="55"/>
      <c r="B285" s="55"/>
      <c r="C285" s="55"/>
      <c r="D285" s="55"/>
      <c r="E285" s="55"/>
      <c r="F285" s="55"/>
      <c r="G285" s="55"/>
      <c r="H285" s="55"/>
      <c r="I285" s="55"/>
      <c r="J285" s="56"/>
      <c r="K285" s="58"/>
      <c r="X285" s="10"/>
      <c r="Y285" s="10"/>
      <c r="Z285" s="10"/>
      <c r="AA285" s="10"/>
      <c r="AB285" s="10"/>
      <c r="AC285" s="10"/>
      <c r="AD285" s="10"/>
      <c r="AE285" s="10"/>
      <c r="AF285" s="10"/>
      <c r="AG285" s="10"/>
      <c r="AH285" s="10"/>
      <c r="AI285" s="10"/>
      <c r="AJ285" s="10"/>
      <c r="AK285" s="10"/>
      <c r="AL285" s="10"/>
      <c r="AM285" s="10"/>
      <c r="AN285" s="10"/>
      <c r="AO285" s="10"/>
      <c r="AP285" s="10"/>
    </row>
    <row r="286">
      <c r="A286" s="55"/>
      <c r="B286" s="55"/>
      <c r="C286" s="55"/>
      <c r="D286" s="55"/>
      <c r="E286" s="55"/>
      <c r="F286" s="55"/>
      <c r="G286" s="55"/>
      <c r="H286" s="55"/>
      <c r="I286" s="55"/>
      <c r="J286" s="56"/>
      <c r="K286" s="58"/>
      <c r="X286" s="10"/>
      <c r="Y286" s="10"/>
      <c r="Z286" s="10"/>
      <c r="AA286" s="10"/>
      <c r="AB286" s="10"/>
      <c r="AC286" s="10"/>
      <c r="AD286" s="10"/>
      <c r="AE286" s="10"/>
      <c r="AF286" s="10"/>
      <c r="AG286" s="10"/>
      <c r="AH286" s="10"/>
      <c r="AI286" s="10"/>
      <c r="AJ286" s="10"/>
      <c r="AK286" s="10"/>
      <c r="AL286" s="10"/>
      <c r="AM286" s="10"/>
      <c r="AN286" s="10"/>
      <c r="AO286" s="10"/>
      <c r="AP286" s="10"/>
    </row>
    <row r="287">
      <c r="A287" s="55"/>
      <c r="B287" s="55"/>
      <c r="C287" s="55"/>
      <c r="D287" s="55"/>
      <c r="E287" s="55"/>
      <c r="F287" s="55"/>
      <c r="G287" s="55"/>
      <c r="H287" s="55"/>
      <c r="I287" s="55"/>
      <c r="J287" s="56"/>
      <c r="K287" s="58"/>
      <c r="X287" s="10"/>
      <c r="Y287" s="10"/>
      <c r="Z287" s="10"/>
      <c r="AA287" s="10"/>
      <c r="AB287" s="10"/>
      <c r="AC287" s="10"/>
      <c r="AD287" s="10"/>
      <c r="AE287" s="10"/>
      <c r="AF287" s="10"/>
      <c r="AG287" s="10"/>
      <c r="AH287" s="10"/>
      <c r="AI287" s="10"/>
      <c r="AJ287" s="10"/>
      <c r="AK287" s="10"/>
      <c r="AL287" s="10"/>
      <c r="AM287" s="10"/>
      <c r="AN287" s="10"/>
      <c r="AO287" s="10"/>
      <c r="AP287" s="10"/>
    </row>
    <row r="288">
      <c r="A288" s="55"/>
      <c r="B288" s="55"/>
      <c r="C288" s="55"/>
      <c r="D288" s="55"/>
      <c r="E288" s="55"/>
      <c r="F288" s="55"/>
      <c r="G288" s="55"/>
      <c r="H288" s="55"/>
      <c r="I288" s="55"/>
      <c r="J288" s="56"/>
      <c r="K288" s="58"/>
      <c r="X288" s="10"/>
      <c r="Y288" s="10"/>
      <c r="Z288" s="10"/>
      <c r="AA288" s="10"/>
      <c r="AB288" s="10"/>
      <c r="AC288" s="10"/>
      <c r="AD288" s="10"/>
      <c r="AE288" s="10"/>
      <c r="AF288" s="10"/>
      <c r="AG288" s="10"/>
      <c r="AH288" s="10"/>
      <c r="AI288" s="10"/>
      <c r="AJ288" s="10"/>
      <c r="AK288" s="10"/>
      <c r="AL288" s="10"/>
      <c r="AM288" s="10"/>
      <c r="AN288" s="10"/>
      <c r="AO288" s="10"/>
      <c r="AP288" s="10"/>
    </row>
    <row r="289">
      <c r="A289" s="51"/>
      <c r="B289" s="51"/>
      <c r="C289" s="51"/>
      <c r="D289" s="51"/>
      <c r="E289" s="51"/>
      <c r="F289" s="51"/>
      <c r="G289" s="51"/>
      <c r="H289" s="51"/>
      <c r="I289" s="51"/>
      <c r="J289" s="52"/>
      <c r="K289" s="53"/>
      <c r="X289" s="10"/>
      <c r="Y289" s="10"/>
      <c r="Z289" s="10"/>
      <c r="AA289" s="10"/>
      <c r="AB289" s="10"/>
      <c r="AC289" s="10"/>
      <c r="AD289" s="10"/>
      <c r="AE289" s="10"/>
      <c r="AF289" s="10"/>
      <c r="AG289" s="10"/>
      <c r="AH289" s="10"/>
      <c r="AI289" s="10"/>
      <c r="AJ289" s="10"/>
      <c r="AK289" s="10"/>
      <c r="AL289" s="10"/>
      <c r="AM289" s="10"/>
      <c r="AN289" s="10"/>
      <c r="AO289" s="10"/>
      <c r="AP289" s="10"/>
    </row>
    <row r="290">
      <c r="A290" s="55"/>
      <c r="B290" s="55"/>
      <c r="C290" s="55"/>
      <c r="D290" s="55"/>
      <c r="E290" s="55"/>
      <c r="F290" s="55"/>
      <c r="G290" s="55"/>
      <c r="H290" s="55"/>
      <c r="I290" s="55"/>
      <c r="J290" s="56"/>
      <c r="K290" s="58"/>
      <c r="X290" s="10"/>
      <c r="Y290" s="10"/>
      <c r="Z290" s="10"/>
      <c r="AA290" s="10"/>
      <c r="AB290" s="10"/>
      <c r="AC290" s="10"/>
      <c r="AD290" s="10"/>
      <c r="AE290" s="10"/>
      <c r="AF290" s="10"/>
      <c r="AG290" s="10"/>
      <c r="AH290" s="10"/>
      <c r="AI290" s="10"/>
      <c r="AJ290" s="10"/>
      <c r="AK290" s="10"/>
      <c r="AL290" s="10"/>
      <c r="AM290" s="10"/>
      <c r="AN290" s="10"/>
      <c r="AO290" s="10"/>
      <c r="AP290" s="10"/>
    </row>
    <row r="291">
      <c r="A291" s="51"/>
      <c r="B291" s="51"/>
      <c r="C291" s="51"/>
      <c r="D291" s="51"/>
      <c r="E291" s="51"/>
      <c r="F291" s="51"/>
      <c r="G291" s="51"/>
      <c r="H291" s="51"/>
      <c r="I291" s="51"/>
      <c r="J291" s="52"/>
      <c r="K291" s="53"/>
      <c r="X291" s="10"/>
      <c r="Y291" s="10"/>
      <c r="Z291" s="10"/>
      <c r="AA291" s="10"/>
      <c r="AB291" s="10"/>
      <c r="AC291" s="10"/>
      <c r="AD291" s="10"/>
      <c r="AE291" s="10"/>
      <c r="AF291" s="10"/>
      <c r="AG291" s="10"/>
      <c r="AH291" s="10"/>
      <c r="AI291" s="10"/>
      <c r="AJ291" s="10"/>
      <c r="AK291" s="10"/>
      <c r="AL291" s="10"/>
      <c r="AM291" s="10"/>
      <c r="AN291" s="10"/>
      <c r="AO291" s="10"/>
      <c r="AP291" s="10"/>
    </row>
    <row r="292">
      <c r="A292" s="51"/>
      <c r="B292" s="51"/>
      <c r="C292" s="51"/>
      <c r="D292" s="51"/>
      <c r="E292" s="51"/>
      <c r="F292" s="51"/>
      <c r="G292" s="51"/>
      <c r="H292" s="51"/>
      <c r="I292" s="51"/>
      <c r="J292" s="52"/>
      <c r="K292" s="53"/>
      <c r="X292" s="10"/>
      <c r="Y292" s="10"/>
      <c r="Z292" s="10"/>
      <c r="AA292" s="10"/>
      <c r="AB292" s="10"/>
      <c r="AC292" s="10"/>
      <c r="AD292" s="10"/>
      <c r="AE292" s="10"/>
      <c r="AF292" s="10"/>
      <c r="AG292" s="10"/>
      <c r="AH292" s="10"/>
      <c r="AI292" s="10"/>
      <c r="AJ292" s="10"/>
      <c r="AK292" s="10"/>
      <c r="AL292" s="10"/>
      <c r="AM292" s="10"/>
      <c r="AN292" s="10"/>
      <c r="AO292" s="10"/>
      <c r="AP292" s="10"/>
    </row>
    <row r="293">
      <c r="A293" s="51"/>
      <c r="B293" s="51"/>
      <c r="C293" s="51"/>
      <c r="D293" s="51"/>
      <c r="E293" s="51"/>
      <c r="F293" s="51"/>
      <c r="G293" s="51"/>
      <c r="H293" s="51"/>
      <c r="I293" s="51"/>
      <c r="J293" s="52"/>
      <c r="K293" s="53"/>
      <c r="X293" s="10"/>
      <c r="Y293" s="10"/>
      <c r="Z293" s="10"/>
      <c r="AA293" s="10"/>
      <c r="AB293" s="10"/>
      <c r="AC293" s="10"/>
      <c r="AD293" s="10"/>
      <c r="AE293" s="10"/>
      <c r="AF293" s="10"/>
      <c r="AG293" s="10"/>
      <c r="AH293" s="10"/>
      <c r="AI293" s="10"/>
      <c r="AJ293" s="10"/>
      <c r="AK293" s="10"/>
      <c r="AL293" s="10"/>
      <c r="AM293" s="10"/>
      <c r="AN293" s="10"/>
      <c r="AO293" s="10"/>
      <c r="AP293" s="10"/>
    </row>
    <row r="294">
      <c r="A294" s="55"/>
      <c r="B294" s="55"/>
      <c r="C294" s="55"/>
      <c r="D294" s="55"/>
      <c r="E294" s="55"/>
      <c r="F294" s="55"/>
      <c r="G294" s="55"/>
      <c r="H294" s="55"/>
      <c r="I294" s="55"/>
      <c r="J294" s="56"/>
      <c r="K294" s="58"/>
      <c r="X294" s="10"/>
      <c r="Y294" s="10"/>
      <c r="Z294" s="10"/>
      <c r="AA294" s="10"/>
      <c r="AB294" s="10"/>
      <c r="AC294" s="10"/>
      <c r="AD294" s="10"/>
      <c r="AE294" s="10"/>
      <c r="AF294" s="10"/>
      <c r="AG294" s="10"/>
      <c r="AH294" s="10"/>
      <c r="AI294" s="10"/>
      <c r="AJ294" s="10"/>
      <c r="AK294" s="10"/>
      <c r="AL294" s="10"/>
      <c r="AM294" s="10"/>
      <c r="AN294" s="10"/>
      <c r="AO294" s="10"/>
      <c r="AP294" s="10"/>
    </row>
    <row r="295">
      <c r="A295" s="55"/>
      <c r="B295" s="55"/>
      <c r="C295" s="55"/>
      <c r="D295" s="55"/>
      <c r="E295" s="55"/>
      <c r="F295" s="55"/>
      <c r="G295" s="55"/>
      <c r="H295" s="55"/>
      <c r="I295" s="55"/>
      <c r="J295" s="56"/>
      <c r="K295" s="58"/>
      <c r="X295" s="10"/>
      <c r="Y295" s="10"/>
      <c r="Z295" s="10"/>
      <c r="AA295" s="10"/>
      <c r="AB295" s="10"/>
      <c r="AC295" s="10"/>
      <c r="AD295" s="10"/>
      <c r="AE295" s="10"/>
      <c r="AF295" s="10"/>
      <c r="AG295" s="10"/>
      <c r="AH295" s="10"/>
      <c r="AI295" s="10"/>
      <c r="AJ295" s="10"/>
      <c r="AK295" s="10"/>
      <c r="AL295" s="10"/>
      <c r="AM295" s="10"/>
      <c r="AN295" s="10"/>
      <c r="AO295" s="10"/>
      <c r="AP295" s="10"/>
    </row>
    <row r="296">
      <c r="A296" s="51"/>
      <c r="B296" s="51"/>
      <c r="C296" s="51"/>
      <c r="D296" s="51"/>
      <c r="E296" s="51"/>
      <c r="F296" s="51"/>
      <c r="G296" s="51"/>
      <c r="H296" s="51"/>
      <c r="I296" s="51"/>
      <c r="J296" s="52"/>
      <c r="K296" s="53"/>
      <c r="X296" s="10"/>
      <c r="Y296" s="10"/>
      <c r="Z296" s="10"/>
      <c r="AA296" s="10"/>
      <c r="AB296" s="10"/>
      <c r="AC296" s="10"/>
      <c r="AD296" s="10"/>
      <c r="AE296" s="10"/>
      <c r="AF296" s="10"/>
      <c r="AG296" s="10"/>
      <c r="AH296" s="10"/>
      <c r="AI296" s="10"/>
      <c r="AJ296" s="10"/>
      <c r="AK296" s="10"/>
      <c r="AL296" s="10"/>
      <c r="AM296" s="10"/>
      <c r="AN296" s="10"/>
      <c r="AO296" s="10"/>
      <c r="AP296" s="10"/>
    </row>
    <row r="297">
      <c r="A297" s="51"/>
      <c r="B297" s="51"/>
      <c r="C297" s="51"/>
      <c r="D297" s="51"/>
      <c r="E297" s="51"/>
      <c r="F297" s="51"/>
      <c r="G297" s="51"/>
      <c r="H297" s="51"/>
      <c r="I297" s="51"/>
      <c r="J297" s="52"/>
      <c r="K297" s="53"/>
      <c r="X297" s="10"/>
      <c r="Y297" s="10"/>
      <c r="Z297" s="10"/>
      <c r="AA297" s="10"/>
      <c r="AB297" s="10"/>
      <c r="AC297" s="10"/>
      <c r="AD297" s="10"/>
      <c r="AE297" s="10"/>
      <c r="AF297" s="10"/>
      <c r="AG297" s="10"/>
      <c r="AH297" s="10"/>
      <c r="AI297" s="10"/>
      <c r="AJ297" s="10"/>
      <c r="AK297" s="10"/>
      <c r="AL297" s="10"/>
      <c r="AM297" s="10"/>
      <c r="AN297" s="10"/>
      <c r="AO297" s="10"/>
      <c r="AP297" s="10"/>
    </row>
    <row r="298">
      <c r="A298" s="51"/>
      <c r="B298" s="51"/>
      <c r="C298" s="51"/>
      <c r="D298" s="51"/>
      <c r="E298" s="51"/>
      <c r="F298" s="51"/>
      <c r="G298" s="51"/>
      <c r="H298" s="51"/>
      <c r="I298" s="51"/>
      <c r="J298" s="52"/>
      <c r="K298" s="53"/>
      <c r="X298" s="10"/>
      <c r="Y298" s="10"/>
      <c r="Z298" s="10"/>
      <c r="AA298" s="10"/>
      <c r="AB298" s="10"/>
      <c r="AC298" s="10"/>
      <c r="AD298" s="10"/>
      <c r="AE298" s="10"/>
      <c r="AF298" s="10"/>
      <c r="AG298" s="10"/>
      <c r="AH298" s="10"/>
      <c r="AI298" s="10"/>
      <c r="AJ298" s="10"/>
      <c r="AK298" s="10"/>
      <c r="AL298" s="10"/>
      <c r="AM298" s="10"/>
      <c r="AN298" s="10"/>
      <c r="AO298" s="10"/>
      <c r="AP298" s="10"/>
    </row>
    <row r="299">
      <c r="A299" s="51"/>
      <c r="B299" s="51"/>
      <c r="C299" s="51"/>
      <c r="D299" s="51"/>
      <c r="E299" s="51"/>
      <c r="F299" s="51"/>
      <c r="G299" s="51"/>
      <c r="H299" s="51"/>
      <c r="I299" s="51"/>
      <c r="J299" s="52"/>
      <c r="K299" s="53"/>
      <c r="X299" s="10"/>
      <c r="Y299" s="10"/>
      <c r="Z299" s="10"/>
      <c r="AA299" s="10"/>
      <c r="AB299" s="10"/>
      <c r="AC299" s="10"/>
      <c r="AD299" s="10"/>
      <c r="AE299" s="10"/>
      <c r="AF299" s="10"/>
      <c r="AG299" s="10"/>
      <c r="AH299" s="10"/>
      <c r="AI299" s="10"/>
      <c r="AJ299" s="10"/>
      <c r="AK299" s="10"/>
      <c r="AL299" s="10"/>
      <c r="AM299" s="10"/>
      <c r="AN299" s="10"/>
      <c r="AO299" s="10"/>
      <c r="AP299" s="10"/>
    </row>
    <row r="300">
      <c r="A300" s="55"/>
      <c r="B300" s="55"/>
      <c r="C300" s="55"/>
      <c r="D300" s="55"/>
      <c r="E300" s="55"/>
      <c r="F300" s="55"/>
      <c r="G300" s="55"/>
      <c r="H300" s="55"/>
      <c r="I300" s="55"/>
      <c r="J300" s="56"/>
      <c r="K300" s="58"/>
      <c r="X300" s="10"/>
      <c r="Y300" s="10"/>
      <c r="Z300" s="10"/>
      <c r="AA300" s="10"/>
      <c r="AB300" s="10"/>
      <c r="AC300" s="10"/>
      <c r="AD300" s="10"/>
      <c r="AE300" s="10"/>
      <c r="AF300" s="10"/>
      <c r="AG300" s="10"/>
      <c r="AH300" s="10"/>
      <c r="AI300" s="10"/>
      <c r="AJ300" s="10"/>
      <c r="AK300" s="10"/>
      <c r="AL300" s="10"/>
      <c r="AM300" s="10"/>
      <c r="AN300" s="10"/>
      <c r="AO300" s="10"/>
      <c r="AP300" s="10"/>
    </row>
    <row r="301">
      <c r="A301" s="51"/>
      <c r="B301" s="51"/>
      <c r="C301" s="51"/>
      <c r="D301" s="51"/>
      <c r="E301" s="51"/>
      <c r="F301" s="51"/>
      <c r="G301" s="51"/>
      <c r="H301" s="51"/>
      <c r="I301" s="51"/>
      <c r="J301" s="52"/>
      <c r="K301" s="53"/>
      <c r="X301" s="10"/>
      <c r="Y301" s="10"/>
      <c r="Z301" s="10"/>
      <c r="AA301" s="10"/>
      <c r="AB301" s="10"/>
      <c r="AC301" s="10"/>
      <c r="AD301" s="10"/>
      <c r="AE301" s="10"/>
      <c r="AF301" s="10"/>
      <c r="AG301" s="10"/>
      <c r="AH301" s="10"/>
      <c r="AI301" s="10"/>
      <c r="AJ301" s="10"/>
      <c r="AK301" s="10"/>
      <c r="AL301" s="10"/>
      <c r="AM301" s="10"/>
      <c r="AN301" s="10"/>
      <c r="AO301" s="10"/>
      <c r="AP301" s="10"/>
    </row>
    <row r="302">
      <c r="A302" s="51"/>
      <c r="B302" s="51"/>
      <c r="C302" s="51"/>
      <c r="D302" s="51"/>
      <c r="E302" s="51"/>
      <c r="F302" s="51"/>
      <c r="G302" s="51"/>
      <c r="H302" s="51"/>
      <c r="I302" s="51"/>
      <c r="J302" s="52"/>
      <c r="K302" s="53"/>
      <c r="X302" s="10"/>
      <c r="Y302" s="10"/>
      <c r="Z302" s="10"/>
      <c r="AA302" s="10"/>
      <c r="AB302" s="10"/>
      <c r="AC302" s="10"/>
      <c r="AD302" s="10"/>
      <c r="AE302" s="10"/>
      <c r="AF302" s="10"/>
      <c r="AG302" s="10"/>
      <c r="AH302" s="10"/>
      <c r="AI302" s="10"/>
      <c r="AJ302" s="10"/>
      <c r="AK302" s="10"/>
      <c r="AL302" s="10"/>
      <c r="AM302" s="10"/>
      <c r="AN302" s="10"/>
      <c r="AO302" s="10"/>
      <c r="AP302" s="10"/>
    </row>
    <row r="303">
      <c r="A303" s="55"/>
      <c r="B303" s="55"/>
      <c r="C303" s="55"/>
      <c r="D303" s="55"/>
      <c r="E303" s="55"/>
      <c r="F303" s="55"/>
      <c r="G303" s="55"/>
      <c r="H303" s="55"/>
      <c r="I303" s="55"/>
      <c r="J303" s="56"/>
      <c r="K303" s="58"/>
      <c r="X303" s="10"/>
      <c r="Y303" s="10"/>
      <c r="Z303" s="10"/>
      <c r="AA303" s="10"/>
      <c r="AB303" s="10"/>
      <c r="AC303" s="10"/>
      <c r="AD303" s="10"/>
      <c r="AE303" s="10"/>
      <c r="AF303" s="10"/>
      <c r="AG303" s="10"/>
      <c r="AH303" s="10"/>
      <c r="AI303" s="10"/>
      <c r="AJ303" s="10"/>
      <c r="AK303" s="10"/>
      <c r="AL303" s="10"/>
      <c r="AM303" s="10"/>
      <c r="AN303" s="10"/>
      <c r="AO303" s="10"/>
      <c r="AP303" s="10"/>
    </row>
    <row r="304">
      <c r="A304" s="51"/>
      <c r="B304" s="51"/>
      <c r="C304" s="51"/>
      <c r="D304" s="51"/>
      <c r="E304" s="51"/>
      <c r="F304" s="51"/>
      <c r="G304" s="51"/>
      <c r="H304" s="51"/>
      <c r="I304" s="51"/>
      <c r="J304" s="52"/>
      <c r="K304" s="53"/>
      <c r="X304" s="10"/>
      <c r="Y304" s="10"/>
      <c r="Z304" s="10"/>
      <c r="AA304" s="10"/>
      <c r="AB304" s="10"/>
      <c r="AC304" s="10"/>
      <c r="AD304" s="10"/>
      <c r="AE304" s="10"/>
      <c r="AF304" s="10"/>
      <c r="AG304" s="10"/>
      <c r="AH304" s="10"/>
      <c r="AI304" s="10"/>
      <c r="AJ304" s="10"/>
      <c r="AK304" s="10"/>
      <c r="AL304" s="10"/>
      <c r="AM304" s="10"/>
      <c r="AN304" s="10"/>
      <c r="AO304" s="10"/>
      <c r="AP304" s="10"/>
    </row>
    <row r="305">
      <c r="A305" s="55"/>
      <c r="B305" s="55"/>
      <c r="C305" s="55"/>
      <c r="D305" s="55"/>
      <c r="E305" s="55"/>
      <c r="F305" s="55"/>
      <c r="G305" s="55"/>
      <c r="H305" s="55"/>
      <c r="I305" s="55"/>
      <c r="J305" s="56"/>
      <c r="K305" s="58"/>
      <c r="X305" s="10"/>
      <c r="Y305" s="10"/>
      <c r="Z305" s="10"/>
      <c r="AA305" s="10"/>
      <c r="AB305" s="10"/>
      <c r="AC305" s="10"/>
      <c r="AD305" s="10"/>
      <c r="AE305" s="10"/>
      <c r="AF305" s="10"/>
      <c r="AG305" s="10"/>
      <c r="AH305" s="10"/>
      <c r="AI305" s="10"/>
      <c r="AJ305" s="10"/>
      <c r="AK305" s="10"/>
      <c r="AL305" s="10"/>
      <c r="AM305" s="10"/>
      <c r="AN305" s="10"/>
      <c r="AO305" s="10"/>
      <c r="AP305" s="10"/>
    </row>
    <row r="306">
      <c r="A306" s="51"/>
      <c r="B306" s="51"/>
      <c r="C306" s="51"/>
      <c r="D306" s="51"/>
      <c r="E306" s="51"/>
      <c r="F306" s="51"/>
      <c r="G306" s="51"/>
      <c r="H306" s="51"/>
      <c r="I306" s="51"/>
      <c r="J306" s="52"/>
      <c r="K306" s="53"/>
      <c r="X306" s="10"/>
      <c r="Y306" s="10"/>
      <c r="Z306" s="10"/>
      <c r="AA306" s="10"/>
      <c r="AB306" s="10"/>
      <c r="AC306" s="10"/>
      <c r="AD306" s="10"/>
      <c r="AE306" s="10"/>
      <c r="AF306" s="10"/>
      <c r="AG306" s="10"/>
      <c r="AH306" s="10"/>
      <c r="AI306" s="10"/>
      <c r="AJ306" s="10"/>
      <c r="AK306" s="10"/>
      <c r="AL306" s="10"/>
      <c r="AM306" s="10"/>
      <c r="AN306" s="10"/>
      <c r="AO306" s="10"/>
      <c r="AP306" s="10"/>
    </row>
    <row r="307">
      <c r="A307" s="55"/>
      <c r="B307" s="55"/>
      <c r="C307" s="55"/>
      <c r="D307" s="55"/>
      <c r="E307" s="55"/>
      <c r="F307" s="55"/>
      <c r="G307" s="55"/>
      <c r="H307" s="55"/>
      <c r="I307" s="55"/>
      <c r="J307" s="56"/>
      <c r="K307" s="57"/>
      <c r="X307" s="10"/>
      <c r="Y307" s="10"/>
      <c r="Z307" s="10"/>
      <c r="AA307" s="10"/>
      <c r="AB307" s="10"/>
      <c r="AC307" s="10"/>
      <c r="AD307" s="10"/>
      <c r="AE307" s="10"/>
      <c r="AF307" s="10"/>
      <c r="AG307" s="10"/>
      <c r="AH307" s="10"/>
      <c r="AI307" s="10"/>
      <c r="AJ307" s="10"/>
      <c r="AK307" s="10"/>
      <c r="AL307" s="10"/>
      <c r="AM307" s="10"/>
      <c r="AN307" s="10"/>
      <c r="AO307" s="10"/>
      <c r="AP307" s="10"/>
    </row>
    <row r="308">
      <c r="A308" s="51"/>
      <c r="B308" s="51"/>
      <c r="C308" s="51"/>
      <c r="D308" s="51"/>
      <c r="E308" s="51"/>
      <c r="F308" s="51"/>
      <c r="G308" s="51"/>
      <c r="H308" s="51"/>
      <c r="I308" s="51"/>
      <c r="J308" s="52"/>
      <c r="K308" s="53"/>
      <c r="X308" s="10"/>
      <c r="Y308" s="10"/>
      <c r="Z308" s="10"/>
      <c r="AA308" s="10"/>
      <c r="AB308" s="10"/>
      <c r="AC308" s="10"/>
      <c r="AD308" s="10"/>
      <c r="AE308" s="10"/>
      <c r="AF308" s="10"/>
      <c r="AG308" s="10"/>
      <c r="AH308" s="10"/>
      <c r="AI308" s="10"/>
      <c r="AJ308" s="10"/>
      <c r="AK308" s="10"/>
      <c r="AL308" s="10"/>
      <c r="AM308" s="10"/>
      <c r="AN308" s="10"/>
      <c r="AO308" s="10"/>
      <c r="AP308" s="10"/>
    </row>
    <row r="309">
      <c r="A309" s="55"/>
      <c r="B309" s="55"/>
      <c r="C309" s="55"/>
      <c r="D309" s="55"/>
      <c r="E309" s="55"/>
      <c r="F309" s="55"/>
      <c r="G309" s="55"/>
      <c r="H309" s="55"/>
      <c r="I309" s="55"/>
      <c r="J309" s="56"/>
      <c r="K309" s="58"/>
      <c r="X309" s="10"/>
      <c r="Y309" s="10"/>
      <c r="Z309" s="10"/>
      <c r="AA309" s="10"/>
      <c r="AB309" s="10"/>
      <c r="AC309" s="10"/>
      <c r="AD309" s="10"/>
      <c r="AE309" s="10"/>
      <c r="AF309" s="10"/>
      <c r="AG309" s="10"/>
      <c r="AH309" s="10"/>
      <c r="AI309" s="10"/>
      <c r="AJ309" s="10"/>
      <c r="AK309" s="10"/>
      <c r="AL309" s="10"/>
      <c r="AM309" s="10"/>
      <c r="AN309" s="10"/>
      <c r="AO309" s="10"/>
      <c r="AP309" s="10"/>
    </row>
    <row r="310">
      <c r="A310" s="55"/>
      <c r="B310" s="55"/>
      <c r="C310" s="55"/>
      <c r="D310" s="55"/>
      <c r="E310" s="55"/>
      <c r="F310" s="55"/>
      <c r="G310" s="55"/>
      <c r="H310" s="55"/>
      <c r="I310" s="55"/>
      <c r="J310" s="56"/>
      <c r="K310" s="58"/>
      <c r="X310" s="10"/>
      <c r="Y310" s="10"/>
      <c r="Z310" s="10"/>
      <c r="AA310" s="10"/>
      <c r="AB310" s="10"/>
      <c r="AC310" s="10"/>
      <c r="AD310" s="10"/>
      <c r="AE310" s="10"/>
      <c r="AF310" s="10"/>
      <c r="AG310" s="10"/>
      <c r="AH310" s="10"/>
      <c r="AI310" s="10"/>
      <c r="AJ310" s="10"/>
      <c r="AK310" s="10"/>
      <c r="AL310" s="10"/>
      <c r="AM310" s="10"/>
      <c r="AN310" s="10"/>
      <c r="AO310" s="10"/>
      <c r="AP310" s="10"/>
    </row>
    <row r="311">
      <c r="A311" s="55"/>
      <c r="B311" s="55"/>
      <c r="C311" s="55"/>
      <c r="D311" s="55"/>
      <c r="E311" s="55"/>
      <c r="F311" s="55"/>
      <c r="G311" s="55"/>
      <c r="H311" s="55"/>
      <c r="I311" s="55"/>
      <c r="J311" s="56"/>
      <c r="K311" s="58"/>
      <c r="X311" s="10"/>
      <c r="Y311" s="10"/>
      <c r="Z311" s="10"/>
      <c r="AA311" s="10"/>
      <c r="AB311" s="10"/>
      <c r="AC311" s="10"/>
      <c r="AD311" s="10"/>
      <c r="AE311" s="10"/>
      <c r="AF311" s="10"/>
      <c r="AG311" s="10"/>
      <c r="AH311" s="10"/>
      <c r="AI311" s="10"/>
      <c r="AJ311" s="10"/>
      <c r="AK311" s="10"/>
      <c r="AL311" s="10"/>
      <c r="AM311" s="10"/>
      <c r="AN311" s="10"/>
      <c r="AO311" s="10"/>
      <c r="AP311" s="10"/>
    </row>
    <row r="312">
      <c r="A312" s="55"/>
      <c r="B312" s="55"/>
      <c r="C312" s="55"/>
      <c r="D312" s="55"/>
      <c r="E312" s="55"/>
      <c r="F312" s="55"/>
      <c r="G312" s="55"/>
      <c r="H312" s="55"/>
      <c r="I312" s="55"/>
      <c r="J312" s="56"/>
      <c r="K312" s="58"/>
      <c r="X312" s="10"/>
      <c r="Y312" s="10"/>
      <c r="Z312" s="10"/>
      <c r="AA312" s="10"/>
      <c r="AB312" s="10"/>
      <c r="AC312" s="10"/>
      <c r="AD312" s="10"/>
      <c r="AE312" s="10"/>
      <c r="AF312" s="10"/>
      <c r="AG312" s="10"/>
      <c r="AH312" s="10"/>
      <c r="AI312" s="10"/>
      <c r="AJ312" s="10"/>
      <c r="AK312" s="10"/>
      <c r="AL312" s="10"/>
      <c r="AM312" s="10"/>
      <c r="AN312" s="10"/>
      <c r="AO312" s="10"/>
      <c r="AP312" s="10"/>
    </row>
    <row r="313">
      <c r="A313" s="51"/>
      <c r="B313" s="51"/>
      <c r="C313" s="51"/>
      <c r="D313" s="51"/>
      <c r="E313" s="51"/>
      <c r="F313" s="51"/>
      <c r="G313" s="51"/>
      <c r="H313" s="51"/>
      <c r="I313" s="51"/>
      <c r="J313" s="52"/>
      <c r="K313" s="53"/>
      <c r="X313" s="10"/>
      <c r="Y313" s="10"/>
      <c r="Z313" s="10"/>
      <c r="AA313" s="10"/>
      <c r="AB313" s="10"/>
      <c r="AC313" s="10"/>
      <c r="AD313" s="10"/>
      <c r="AE313" s="10"/>
      <c r="AF313" s="10"/>
      <c r="AG313" s="10"/>
      <c r="AH313" s="10"/>
      <c r="AI313" s="10"/>
      <c r="AJ313" s="10"/>
      <c r="AK313" s="10"/>
      <c r="AL313" s="10"/>
      <c r="AM313" s="10"/>
      <c r="AN313" s="10"/>
      <c r="AO313" s="10"/>
      <c r="AP313" s="10"/>
    </row>
    <row r="314">
      <c r="A314" s="51"/>
      <c r="B314" s="51"/>
      <c r="C314" s="51"/>
      <c r="D314" s="51"/>
      <c r="E314" s="51"/>
      <c r="F314" s="51"/>
      <c r="G314" s="51"/>
      <c r="H314" s="51"/>
      <c r="I314" s="51"/>
      <c r="J314" s="52"/>
      <c r="K314" s="53"/>
      <c r="X314" s="10"/>
      <c r="Y314" s="10"/>
      <c r="Z314" s="10"/>
      <c r="AA314" s="10"/>
      <c r="AB314" s="10"/>
      <c r="AC314" s="10"/>
      <c r="AD314" s="10"/>
      <c r="AE314" s="10"/>
      <c r="AF314" s="10"/>
      <c r="AG314" s="10"/>
      <c r="AH314" s="10"/>
      <c r="AI314" s="10"/>
      <c r="AJ314" s="10"/>
      <c r="AK314" s="10"/>
      <c r="AL314" s="10"/>
      <c r="AM314" s="10"/>
      <c r="AN314" s="10"/>
      <c r="AO314" s="10"/>
      <c r="AP314" s="10"/>
    </row>
    <row r="315">
      <c r="A315" s="51"/>
      <c r="B315" s="51"/>
      <c r="C315" s="51"/>
      <c r="D315" s="51"/>
      <c r="E315" s="51"/>
      <c r="F315" s="51"/>
      <c r="G315" s="51"/>
      <c r="H315" s="51"/>
      <c r="I315" s="51"/>
      <c r="J315" s="52"/>
      <c r="K315" s="53"/>
      <c r="X315" s="10"/>
      <c r="Y315" s="10"/>
      <c r="Z315" s="10"/>
      <c r="AA315" s="10"/>
      <c r="AB315" s="10"/>
      <c r="AC315" s="10"/>
      <c r="AD315" s="10"/>
      <c r="AE315" s="10"/>
      <c r="AF315" s="10"/>
      <c r="AG315" s="10"/>
      <c r="AH315" s="10"/>
      <c r="AI315" s="10"/>
      <c r="AJ315" s="10"/>
      <c r="AK315" s="10"/>
      <c r="AL315" s="10"/>
      <c r="AM315" s="10"/>
      <c r="AN315" s="10"/>
      <c r="AO315" s="10"/>
      <c r="AP315" s="10"/>
    </row>
    <row r="316">
      <c r="A316" s="51"/>
      <c r="B316" s="51"/>
      <c r="C316" s="51"/>
      <c r="D316" s="51"/>
      <c r="E316" s="51"/>
      <c r="F316" s="51"/>
      <c r="G316" s="51"/>
      <c r="H316" s="51"/>
      <c r="I316" s="51"/>
      <c r="J316" s="52"/>
      <c r="K316" s="53"/>
      <c r="X316" s="10"/>
      <c r="Y316" s="10"/>
      <c r="Z316" s="10"/>
      <c r="AA316" s="10"/>
      <c r="AB316" s="10"/>
      <c r="AC316" s="10"/>
      <c r="AD316" s="10"/>
      <c r="AE316" s="10"/>
      <c r="AF316" s="10"/>
      <c r="AG316" s="10"/>
      <c r="AH316" s="10"/>
      <c r="AI316" s="10"/>
      <c r="AJ316" s="10"/>
      <c r="AK316" s="10"/>
      <c r="AL316" s="10"/>
      <c r="AM316" s="10"/>
      <c r="AN316" s="10"/>
      <c r="AO316" s="10"/>
      <c r="AP316" s="10"/>
    </row>
    <row r="317">
      <c r="A317" s="55"/>
      <c r="B317" s="55"/>
      <c r="C317" s="55"/>
      <c r="D317" s="55"/>
      <c r="E317" s="55"/>
      <c r="F317" s="55"/>
      <c r="G317" s="55"/>
      <c r="H317" s="55"/>
      <c r="I317" s="55"/>
      <c r="J317" s="56"/>
      <c r="K317" s="58"/>
      <c r="X317" s="10"/>
      <c r="Y317" s="10"/>
      <c r="Z317" s="10"/>
      <c r="AA317" s="10"/>
      <c r="AB317" s="10"/>
      <c r="AC317" s="10"/>
      <c r="AD317" s="10"/>
      <c r="AE317" s="10"/>
      <c r="AF317" s="10"/>
      <c r="AG317" s="10"/>
      <c r="AH317" s="10"/>
      <c r="AI317" s="10"/>
      <c r="AJ317" s="10"/>
      <c r="AK317" s="10"/>
      <c r="AL317" s="10"/>
      <c r="AM317" s="10"/>
      <c r="AN317" s="10"/>
      <c r="AO317" s="10"/>
      <c r="AP317" s="10"/>
    </row>
    <row r="318">
      <c r="A318" s="55"/>
      <c r="B318" s="55"/>
      <c r="C318" s="55"/>
      <c r="D318" s="55"/>
      <c r="E318" s="55"/>
      <c r="F318" s="55"/>
      <c r="G318" s="55"/>
      <c r="H318" s="55"/>
      <c r="I318" s="55"/>
      <c r="J318" s="56"/>
      <c r="K318" s="58"/>
      <c r="X318" s="10"/>
      <c r="Y318" s="10"/>
      <c r="Z318" s="10"/>
      <c r="AA318" s="10"/>
      <c r="AB318" s="10"/>
      <c r="AC318" s="10"/>
      <c r="AD318" s="10"/>
      <c r="AE318" s="10"/>
      <c r="AF318" s="10"/>
      <c r="AG318" s="10"/>
      <c r="AH318" s="10"/>
      <c r="AI318" s="10"/>
      <c r="AJ318" s="10"/>
      <c r="AK318" s="10"/>
      <c r="AL318" s="10"/>
      <c r="AM318" s="10"/>
      <c r="AN318" s="10"/>
      <c r="AO318" s="10"/>
      <c r="AP318" s="10"/>
    </row>
    <row r="319">
      <c r="A319" s="55"/>
      <c r="B319" s="55"/>
      <c r="C319" s="55"/>
      <c r="D319" s="55"/>
      <c r="E319" s="55"/>
      <c r="F319" s="55"/>
      <c r="G319" s="55"/>
      <c r="H319" s="55"/>
      <c r="I319" s="55"/>
      <c r="J319" s="56"/>
      <c r="K319" s="57"/>
      <c r="X319" s="10"/>
      <c r="Y319" s="10"/>
      <c r="Z319" s="10"/>
      <c r="AA319" s="10"/>
      <c r="AB319" s="10"/>
      <c r="AC319" s="10"/>
      <c r="AD319" s="10"/>
      <c r="AE319" s="10"/>
      <c r="AF319" s="10"/>
      <c r="AG319" s="10"/>
      <c r="AH319" s="10"/>
      <c r="AI319" s="10"/>
      <c r="AJ319" s="10"/>
      <c r="AK319" s="10"/>
      <c r="AL319" s="10"/>
      <c r="AM319" s="10"/>
      <c r="AN319" s="10"/>
      <c r="AO319" s="10"/>
      <c r="AP319" s="10"/>
    </row>
    <row r="320">
      <c r="A320" s="51"/>
      <c r="B320" s="51"/>
      <c r="C320" s="51"/>
      <c r="D320" s="51"/>
      <c r="E320" s="51"/>
      <c r="F320" s="51"/>
      <c r="G320" s="51"/>
      <c r="H320" s="51"/>
      <c r="I320" s="51"/>
      <c r="J320" s="52"/>
      <c r="K320" s="53"/>
      <c r="X320" s="10"/>
      <c r="Y320" s="10"/>
      <c r="Z320" s="10"/>
      <c r="AA320" s="10"/>
      <c r="AB320" s="10"/>
      <c r="AC320" s="10"/>
      <c r="AD320" s="10"/>
      <c r="AE320" s="10"/>
      <c r="AF320" s="10"/>
      <c r="AG320" s="10"/>
      <c r="AH320" s="10"/>
      <c r="AI320" s="10"/>
      <c r="AJ320" s="10"/>
      <c r="AK320" s="10"/>
      <c r="AL320" s="10"/>
      <c r="AM320" s="10"/>
      <c r="AN320" s="10"/>
      <c r="AO320" s="10"/>
      <c r="AP320" s="10"/>
    </row>
    <row r="321">
      <c r="A321" s="55"/>
      <c r="B321" s="55"/>
      <c r="C321" s="55"/>
      <c r="D321" s="55"/>
      <c r="E321" s="55"/>
      <c r="F321" s="55"/>
      <c r="G321" s="55"/>
      <c r="H321" s="55"/>
      <c r="I321" s="55"/>
      <c r="J321" s="56"/>
      <c r="K321" s="58"/>
      <c r="X321" s="10"/>
      <c r="Y321" s="10"/>
      <c r="Z321" s="10"/>
      <c r="AA321" s="10"/>
      <c r="AB321" s="10"/>
      <c r="AC321" s="10"/>
      <c r="AD321" s="10"/>
      <c r="AE321" s="10"/>
      <c r="AF321" s="10"/>
      <c r="AG321" s="10"/>
      <c r="AH321" s="10"/>
      <c r="AI321" s="10"/>
      <c r="AJ321" s="10"/>
      <c r="AK321" s="10"/>
      <c r="AL321" s="10"/>
      <c r="AM321" s="10"/>
      <c r="AN321" s="10"/>
      <c r="AO321" s="10"/>
      <c r="AP321" s="10"/>
    </row>
    <row r="322">
      <c r="A322" s="51"/>
      <c r="B322" s="51"/>
      <c r="C322" s="51"/>
      <c r="D322" s="51"/>
      <c r="E322" s="51"/>
      <c r="F322" s="51"/>
      <c r="G322" s="51"/>
      <c r="H322" s="51"/>
      <c r="I322" s="51"/>
      <c r="J322" s="52"/>
      <c r="K322" s="53"/>
      <c r="X322" s="10"/>
      <c r="Y322" s="10"/>
      <c r="Z322" s="10"/>
      <c r="AA322" s="10"/>
      <c r="AB322" s="10"/>
      <c r="AC322" s="10"/>
      <c r="AD322" s="10"/>
      <c r="AE322" s="10"/>
      <c r="AF322" s="10"/>
      <c r="AG322" s="10"/>
      <c r="AH322" s="10"/>
      <c r="AI322" s="10"/>
      <c r="AJ322" s="10"/>
      <c r="AK322" s="10"/>
      <c r="AL322" s="10"/>
      <c r="AM322" s="10"/>
      <c r="AN322" s="10"/>
      <c r="AO322" s="10"/>
      <c r="AP322" s="10"/>
    </row>
    <row r="323">
      <c r="A323" s="55"/>
      <c r="B323" s="55"/>
      <c r="C323" s="55"/>
      <c r="D323" s="55"/>
      <c r="E323" s="55"/>
      <c r="F323" s="55"/>
      <c r="G323" s="55"/>
      <c r="H323" s="55"/>
      <c r="I323" s="55"/>
      <c r="J323" s="56"/>
      <c r="K323" s="58"/>
      <c r="X323" s="10"/>
      <c r="Y323" s="10"/>
      <c r="Z323" s="10"/>
      <c r="AA323" s="10"/>
      <c r="AB323" s="10"/>
      <c r="AC323" s="10"/>
      <c r="AD323" s="10"/>
      <c r="AE323" s="10"/>
      <c r="AF323" s="10"/>
      <c r="AG323" s="10"/>
      <c r="AH323" s="10"/>
      <c r="AI323" s="10"/>
      <c r="AJ323" s="10"/>
      <c r="AK323" s="10"/>
      <c r="AL323" s="10"/>
      <c r="AM323" s="10"/>
      <c r="AN323" s="10"/>
      <c r="AO323" s="10"/>
      <c r="AP323" s="10"/>
    </row>
    <row r="324">
      <c r="A324" s="55"/>
      <c r="B324" s="55"/>
      <c r="C324" s="55"/>
      <c r="D324" s="55"/>
      <c r="E324" s="55"/>
      <c r="F324" s="55"/>
      <c r="G324" s="55"/>
      <c r="H324" s="55"/>
      <c r="I324" s="55"/>
      <c r="J324" s="56"/>
      <c r="K324" s="58"/>
      <c r="X324" s="10"/>
      <c r="Y324" s="10"/>
      <c r="Z324" s="10"/>
      <c r="AA324" s="10"/>
      <c r="AB324" s="10"/>
      <c r="AC324" s="10"/>
      <c r="AD324" s="10"/>
      <c r="AE324" s="10"/>
      <c r="AF324" s="10"/>
      <c r="AG324" s="10"/>
      <c r="AH324" s="10"/>
      <c r="AI324" s="10"/>
      <c r="AJ324" s="10"/>
      <c r="AK324" s="10"/>
      <c r="AL324" s="10"/>
      <c r="AM324" s="10"/>
      <c r="AN324" s="10"/>
      <c r="AO324" s="10"/>
      <c r="AP324" s="10"/>
    </row>
    <row r="325">
      <c r="A325" s="55"/>
      <c r="B325" s="55"/>
      <c r="C325" s="55"/>
      <c r="D325" s="55"/>
      <c r="E325" s="55"/>
      <c r="F325" s="55"/>
      <c r="G325" s="55"/>
      <c r="H325" s="55"/>
      <c r="I325" s="55"/>
      <c r="J325" s="56"/>
      <c r="K325" s="58"/>
      <c r="X325" s="10"/>
      <c r="Y325" s="10"/>
      <c r="Z325" s="10"/>
      <c r="AA325" s="10"/>
      <c r="AB325" s="10"/>
      <c r="AC325" s="10"/>
      <c r="AD325" s="10"/>
      <c r="AE325" s="10"/>
      <c r="AF325" s="10"/>
      <c r="AG325" s="10"/>
      <c r="AH325" s="10"/>
      <c r="AI325" s="10"/>
      <c r="AJ325" s="10"/>
      <c r="AK325" s="10"/>
      <c r="AL325" s="10"/>
      <c r="AM325" s="10"/>
      <c r="AN325" s="10"/>
      <c r="AO325" s="10"/>
      <c r="AP325" s="10"/>
    </row>
    <row r="326">
      <c r="A326" s="51"/>
      <c r="B326" s="51"/>
      <c r="C326" s="51"/>
      <c r="D326" s="51"/>
      <c r="E326" s="51"/>
      <c r="F326" s="51"/>
      <c r="G326" s="51"/>
      <c r="H326" s="51"/>
      <c r="I326" s="51"/>
      <c r="J326" s="52"/>
      <c r="K326" s="53"/>
      <c r="X326" s="10"/>
      <c r="Y326" s="10"/>
      <c r="Z326" s="10"/>
      <c r="AA326" s="10"/>
      <c r="AB326" s="10"/>
      <c r="AC326" s="10"/>
      <c r="AD326" s="10"/>
      <c r="AE326" s="10"/>
      <c r="AF326" s="10"/>
      <c r="AG326" s="10"/>
      <c r="AH326" s="10"/>
      <c r="AI326" s="10"/>
      <c r="AJ326" s="10"/>
      <c r="AK326" s="10"/>
      <c r="AL326" s="10"/>
      <c r="AM326" s="10"/>
      <c r="AN326" s="10"/>
      <c r="AO326" s="10"/>
      <c r="AP326" s="10"/>
    </row>
    <row r="327">
      <c r="A327" s="55"/>
      <c r="B327" s="55"/>
      <c r="C327" s="55"/>
      <c r="D327" s="55"/>
      <c r="E327" s="55"/>
      <c r="F327" s="55"/>
      <c r="G327" s="55"/>
      <c r="H327" s="55"/>
      <c r="I327" s="55"/>
      <c r="J327" s="56"/>
      <c r="K327" s="58"/>
      <c r="X327" s="10"/>
      <c r="Y327" s="10"/>
      <c r="Z327" s="10"/>
      <c r="AA327" s="10"/>
      <c r="AB327" s="10"/>
      <c r="AC327" s="10"/>
      <c r="AD327" s="10"/>
      <c r="AE327" s="10"/>
      <c r="AF327" s="10"/>
      <c r="AG327" s="10"/>
      <c r="AH327" s="10"/>
      <c r="AI327" s="10"/>
      <c r="AJ327" s="10"/>
      <c r="AK327" s="10"/>
      <c r="AL327" s="10"/>
      <c r="AM327" s="10"/>
      <c r="AN327" s="10"/>
      <c r="AO327" s="10"/>
      <c r="AP327" s="10"/>
    </row>
    <row r="328">
      <c r="A328" s="51"/>
      <c r="B328" s="51"/>
      <c r="C328" s="51"/>
      <c r="D328" s="51"/>
      <c r="E328" s="51"/>
      <c r="F328" s="51"/>
      <c r="G328" s="51"/>
      <c r="H328" s="51"/>
      <c r="I328" s="51"/>
      <c r="J328" s="52"/>
      <c r="K328" s="53"/>
      <c r="X328" s="10"/>
      <c r="Y328" s="10"/>
      <c r="Z328" s="10"/>
      <c r="AA328" s="10"/>
      <c r="AB328" s="10"/>
      <c r="AC328" s="10"/>
      <c r="AD328" s="10"/>
      <c r="AE328" s="10"/>
      <c r="AF328" s="10"/>
      <c r="AG328" s="10"/>
      <c r="AH328" s="10"/>
      <c r="AI328" s="10"/>
      <c r="AJ328" s="10"/>
      <c r="AK328" s="10"/>
      <c r="AL328" s="10"/>
      <c r="AM328" s="10"/>
      <c r="AN328" s="10"/>
      <c r="AO328" s="10"/>
      <c r="AP328" s="10"/>
    </row>
    <row r="329">
      <c r="A329" s="55"/>
      <c r="B329" s="55"/>
      <c r="C329" s="55"/>
      <c r="D329" s="55"/>
      <c r="E329" s="55"/>
      <c r="F329" s="55"/>
      <c r="G329" s="55"/>
      <c r="H329" s="55"/>
      <c r="I329" s="55"/>
      <c r="J329" s="56"/>
      <c r="K329" s="58"/>
      <c r="X329" s="10"/>
      <c r="Y329" s="10"/>
      <c r="Z329" s="10"/>
      <c r="AA329" s="10"/>
      <c r="AB329" s="10"/>
      <c r="AC329" s="10"/>
      <c r="AD329" s="10"/>
      <c r="AE329" s="10"/>
      <c r="AF329" s="10"/>
      <c r="AG329" s="10"/>
      <c r="AH329" s="10"/>
      <c r="AI329" s="10"/>
      <c r="AJ329" s="10"/>
      <c r="AK329" s="10"/>
      <c r="AL329" s="10"/>
      <c r="AM329" s="10"/>
      <c r="AN329" s="10"/>
      <c r="AO329" s="10"/>
      <c r="AP329" s="10"/>
    </row>
    <row r="330">
      <c r="A330" s="55"/>
      <c r="B330" s="55"/>
      <c r="C330" s="55"/>
      <c r="D330" s="55"/>
      <c r="E330" s="55"/>
      <c r="F330" s="55"/>
      <c r="G330" s="55"/>
      <c r="H330" s="55"/>
      <c r="I330" s="55"/>
      <c r="J330" s="56"/>
      <c r="K330" s="58"/>
      <c r="X330" s="10"/>
      <c r="Y330" s="10"/>
      <c r="Z330" s="10"/>
      <c r="AA330" s="10"/>
      <c r="AB330" s="10"/>
      <c r="AC330" s="10"/>
      <c r="AD330" s="10"/>
      <c r="AE330" s="10"/>
      <c r="AF330" s="10"/>
      <c r="AG330" s="10"/>
      <c r="AH330" s="10"/>
      <c r="AI330" s="10"/>
      <c r="AJ330" s="10"/>
      <c r="AK330" s="10"/>
      <c r="AL330" s="10"/>
      <c r="AM330" s="10"/>
      <c r="AN330" s="10"/>
      <c r="AO330" s="10"/>
      <c r="AP330" s="10"/>
    </row>
    <row r="331">
      <c r="A331" s="55"/>
      <c r="B331" s="55"/>
      <c r="C331" s="55"/>
      <c r="D331" s="55"/>
      <c r="E331" s="55"/>
      <c r="F331" s="55"/>
      <c r="G331" s="55"/>
      <c r="H331" s="55"/>
      <c r="I331" s="55"/>
      <c r="J331" s="56"/>
      <c r="K331" s="57"/>
      <c r="X331" s="10"/>
      <c r="Y331" s="10"/>
      <c r="Z331" s="10"/>
      <c r="AA331" s="10"/>
      <c r="AB331" s="10"/>
      <c r="AC331" s="10"/>
      <c r="AD331" s="10"/>
      <c r="AE331" s="10"/>
      <c r="AF331" s="10"/>
      <c r="AG331" s="10"/>
      <c r="AH331" s="10"/>
      <c r="AI331" s="10"/>
      <c r="AJ331" s="10"/>
      <c r="AK331" s="10"/>
      <c r="AL331" s="10"/>
      <c r="AM331" s="10"/>
      <c r="AN331" s="10"/>
      <c r="AO331" s="10"/>
      <c r="AP331" s="10"/>
    </row>
    <row r="332">
      <c r="A332" s="55"/>
      <c r="B332" s="55"/>
      <c r="C332" s="55"/>
      <c r="D332" s="55"/>
      <c r="E332" s="55"/>
      <c r="F332" s="55"/>
      <c r="G332" s="55"/>
      <c r="H332" s="55"/>
      <c r="I332" s="55"/>
      <c r="J332" s="56"/>
      <c r="K332" s="58"/>
      <c r="X332" s="10"/>
      <c r="Y332" s="10"/>
      <c r="Z332" s="10"/>
      <c r="AA332" s="10"/>
      <c r="AB332" s="10"/>
      <c r="AC332" s="10"/>
      <c r="AD332" s="10"/>
      <c r="AE332" s="10"/>
      <c r="AF332" s="10"/>
      <c r="AG332" s="10"/>
      <c r="AH332" s="10"/>
      <c r="AI332" s="10"/>
      <c r="AJ332" s="10"/>
      <c r="AK332" s="10"/>
      <c r="AL332" s="10"/>
      <c r="AM332" s="10"/>
      <c r="AN332" s="10"/>
      <c r="AO332" s="10"/>
      <c r="AP332" s="10"/>
    </row>
    <row r="333">
      <c r="A333" s="55"/>
      <c r="B333" s="55"/>
      <c r="C333" s="55"/>
      <c r="D333" s="55"/>
      <c r="E333" s="55"/>
      <c r="F333" s="55"/>
      <c r="G333" s="55"/>
      <c r="H333" s="55"/>
      <c r="I333" s="55"/>
      <c r="J333" s="56"/>
      <c r="K333" s="58"/>
      <c r="X333" s="10"/>
      <c r="Y333" s="10"/>
      <c r="Z333" s="10"/>
      <c r="AA333" s="10"/>
      <c r="AB333" s="10"/>
      <c r="AC333" s="10"/>
      <c r="AD333" s="10"/>
      <c r="AE333" s="10"/>
      <c r="AF333" s="10"/>
      <c r="AG333" s="10"/>
      <c r="AH333" s="10"/>
      <c r="AI333" s="10"/>
      <c r="AJ333" s="10"/>
      <c r="AK333" s="10"/>
      <c r="AL333" s="10"/>
      <c r="AM333" s="10"/>
      <c r="AN333" s="10"/>
      <c r="AO333" s="10"/>
      <c r="AP333" s="10"/>
    </row>
    <row r="334">
      <c r="A334" s="55"/>
      <c r="B334" s="55"/>
      <c r="C334" s="55"/>
      <c r="D334" s="55"/>
      <c r="E334" s="55"/>
      <c r="F334" s="55"/>
      <c r="G334" s="55"/>
      <c r="H334" s="55"/>
      <c r="I334" s="55"/>
      <c r="J334" s="56"/>
      <c r="K334" s="58"/>
      <c r="X334" s="10"/>
      <c r="Y334" s="10"/>
      <c r="Z334" s="10"/>
      <c r="AA334" s="10"/>
      <c r="AB334" s="10"/>
      <c r="AC334" s="10"/>
      <c r="AD334" s="10"/>
      <c r="AE334" s="10"/>
      <c r="AF334" s="10"/>
      <c r="AG334" s="10"/>
      <c r="AH334" s="10"/>
      <c r="AI334" s="10"/>
      <c r="AJ334" s="10"/>
      <c r="AK334" s="10"/>
      <c r="AL334" s="10"/>
      <c r="AM334" s="10"/>
      <c r="AN334" s="10"/>
      <c r="AO334" s="10"/>
      <c r="AP334" s="10"/>
    </row>
    <row r="335">
      <c r="A335" s="51"/>
      <c r="B335" s="51"/>
      <c r="C335" s="51"/>
      <c r="D335" s="51"/>
      <c r="E335" s="51"/>
      <c r="F335" s="51"/>
      <c r="G335" s="51"/>
      <c r="H335" s="51"/>
      <c r="I335" s="51"/>
      <c r="J335" s="52"/>
      <c r="K335" s="53"/>
      <c r="X335" s="10"/>
      <c r="Y335" s="10"/>
      <c r="Z335" s="10"/>
      <c r="AA335" s="10"/>
      <c r="AB335" s="10"/>
      <c r="AC335" s="10"/>
      <c r="AD335" s="10"/>
      <c r="AE335" s="10"/>
      <c r="AF335" s="10"/>
      <c r="AG335" s="10"/>
      <c r="AH335" s="10"/>
      <c r="AI335" s="10"/>
      <c r="AJ335" s="10"/>
      <c r="AK335" s="10"/>
      <c r="AL335" s="10"/>
      <c r="AM335" s="10"/>
      <c r="AN335" s="10"/>
      <c r="AO335" s="10"/>
      <c r="AP335" s="10"/>
    </row>
    <row r="336">
      <c r="A336" s="55"/>
      <c r="B336" s="55"/>
      <c r="C336" s="55"/>
      <c r="D336" s="55"/>
      <c r="E336" s="55"/>
      <c r="F336" s="55"/>
      <c r="G336" s="55"/>
      <c r="H336" s="55"/>
      <c r="I336" s="55"/>
      <c r="J336" s="56"/>
      <c r="K336" s="58"/>
      <c r="X336" s="10"/>
      <c r="Y336" s="10"/>
      <c r="Z336" s="10"/>
      <c r="AA336" s="10"/>
      <c r="AB336" s="10"/>
      <c r="AC336" s="10"/>
      <c r="AD336" s="10"/>
      <c r="AE336" s="10"/>
      <c r="AF336" s="10"/>
      <c r="AG336" s="10"/>
      <c r="AH336" s="10"/>
      <c r="AI336" s="10"/>
      <c r="AJ336" s="10"/>
      <c r="AK336" s="10"/>
      <c r="AL336" s="10"/>
      <c r="AM336" s="10"/>
      <c r="AN336" s="10"/>
      <c r="AO336" s="10"/>
      <c r="AP336" s="10"/>
    </row>
    <row r="337">
      <c r="A337" s="55"/>
      <c r="B337" s="55"/>
      <c r="C337" s="55"/>
      <c r="D337" s="55"/>
      <c r="E337" s="55"/>
      <c r="F337" s="55"/>
      <c r="G337" s="55"/>
      <c r="H337" s="55"/>
      <c r="I337" s="55"/>
      <c r="J337" s="56"/>
      <c r="K337" s="58"/>
      <c r="X337" s="10"/>
      <c r="Y337" s="10"/>
      <c r="Z337" s="10"/>
      <c r="AA337" s="10"/>
      <c r="AB337" s="10"/>
      <c r="AC337" s="10"/>
      <c r="AD337" s="10"/>
      <c r="AE337" s="10"/>
      <c r="AF337" s="10"/>
      <c r="AG337" s="10"/>
      <c r="AH337" s="10"/>
      <c r="AI337" s="10"/>
      <c r="AJ337" s="10"/>
      <c r="AK337" s="10"/>
      <c r="AL337" s="10"/>
      <c r="AM337" s="10"/>
      <c r="AN337" s="10"/>
      <c r="AO337" s="10"/>
      <c r="AP337" s="10"/>
    </row>
    <row r="338">
      <c r="A338" s="51"/>
      <c r="B338" s="51"/>
      <c r="C338" s="51"/>
      <c r="D338" s="51"/>
      <c r="E338" s="51"/>
      <c r="F338" s="51"/>
      <c r="G338" s="51"/>
      <c r="H338" s="51"/>
      <c r="I338" s="51"/>
      <c r="J338" s="52"/>
      <c r="K338" s="53"/>
      <c r="X338" s="10"/>
      <c r="Y338" s="10"/>
      <c r="Z338" s="10"/>
      <c r="AA338" s="10"/>
      <c r="AB338" s="10"/>
      <c r="AC338" s="10"/>
      <c r="AD338" s="10"/>
      <c r="AE338" s="10"/>
      <c r="AF338" s="10"/>
      <c r="AG338" s="10"/>
      <c r="AH338" s="10"/>
      <c r="AI338" s="10"/>
      <c r="AJ338" s="10"/>
      <c r="AK338" s="10"/>
      <c r="AL338" s="10"/>
      <c r="AM338" s="10"/>
      <c r="AN338" s="10"/>
      <c r="AO338" s="10"/>
      <c r="AP338" s="10"/>
    </row>
    <row r="339">
      <c r="A339" s="51"/>
      <c r="B339" s="51"/>
      <c r="C339" s="51"/>
      <c r="D339" s="51"/>
      <c r="E339" s="51"/>
      <c r="F339" s="51"/>
      <c r="G339" s="51"/>
      <c r="H339" s="51"/>
      <c r="I339" s="51"/>
      <c r="J339" s="52"/>
      <c r="K339" s="53"/>
      <c r="X339" s="10"/>
      <c r="Y339" s="10"/>
      <c r="Z339" s="10"/>
      <c r="AA339" s="10"/>
      <c r="AB339" s="10"/>
      <c r="AC339" s="10"/>
      <c r="AD339" s="10"/>
      <c r="AE339" s="10"/>
      <c r="AF339" s="10"/>
      <c r="AG339" s="10"/>
      <c r="AH339" s="10"/>
      <c r="AI339" s="10"/>
      <c r="AJ339" s="10"/>
      <c r="AK339" s="10"/>
      <c r="AL339" s="10"/>
      <c r="AM339" s="10"/>
      <c r="AN339" s="10"/>
      <c r="AO339" s="10"/>
      <c r="AP339" s="10"/>
    </row>
    <row r="340">
      <c r="A340" s="51"/>
      <c r="B340" s="51"/>
      <c r="C340" s="51"/>
      <c r="D340" s="51"/>
      <c r="E340" s="51"/>
      <c r="F340" s="51"/>
      <c r="G340" s="51"/>
      <c r="H340" s="51"/>
      <c r="I340" s="51"/>
      <c r="J340" s="52"/>
      <c r="K340" s="53"/>
      <c r="X340" s="10"/>
      <c r="Y340" s="10"/>
      <c r="Z340" s="10"/>
      <c r="AA340" s="10"/>
      <c r="AB340" s="10"/>
      <c r="AC340" s="10"/>
      <c r="AD340" s="10"/>
      <c r="AE340" s="10"/>
      <c r="AF340" s="10"/>
      <c r="AG340" s="10"/>
      <c r="AH340" s="10"/>
      <c r="AI340" s="10"/>
      <c r="AJ340" s="10"/>
      <c r="AK340" s="10"/>
      <c r="AL340" s="10"/>
      <c r="AM340" s="10"/>
      <c r="AN340" s="10"/>
      <c r="AO340" s="10"/>
      <c r="AP340" s="10"/>
    </row>
    <row r="341">
      <c r="A341" s="51"/>
      <c r="B341" s="51"/>
      <c r="C341" s="51"/>
      <c r="D341" s="51"/>
      <c r="E341" s="51"/>
      <c r="F341" s="51"/>
      <c r="G341" s="51"/>
      <c r="H341" s="51"/>
      <c r="I341" s="51"/>
      <c r="J341" s="52"/>
      <c r="K341" s="54"/>
      <c r="X341" s="10"/>
      <c r="Y341" s="10"/>
      <c r="Z341" s="10"/>
      <c r="AA341" s="10"/>
      <c r="AB341" s="10"/>
      <c r="AC341" s="10"/>
      <c r="AD341" s="10"/>
      <c r="AE341" s="10"/>
      <c r="AF341" s="10"/>
      <c r="AG341" s="10"/>
      <c r="AH341" s="10"/>
      <c r="AI341" s="10"/>
      <c r="AJ341" s="10"/>
      <c r="AK341" s="10"/>
      <c r="AL341" s="10"/>
      <c r="AM341" s="10"/>
      <c r="AN341" s="10"/>
      <c r="AO341" s="10"/>
      <c r="AP341" s="10"/>
    </row>
    <row r="342">
      <c r="A342" s="55"/>
      <c r="B342" s="55"/>
      <c r="C342" s="55"/>
      <c r="D342" s="55"/>
      <c r="E342" s="55"/>
      <c r="F342" s="55"/>
      <c r="G342" s="55"/>
      <c r="H342" s="55"/>
      <c r="I342" s="55"/>
      <c r="J342" s="56"/>
      <c r="K342" s="57"/>
      <c r="X342" s="10"/>
      <c r="Y342" s="10"/>
      <c r="Z342" s="10"/>
      <c r="AA342" s="10"/>
      <c r="AB342" s="10"/>
      <c r="AC342" s="10"/>
      <c r="AD342" s="10"/>
      <c r="AE342" s="10"/>
      <c r="AF342" s="10"/>
      <c r="AG342" s="10"/>
      <c r="AH342" s="10"/>
      <c r="AI342" s="10"/>
      <c r="AJ342" s="10"/>
      <c r="AK342" s="10"/>
      <c r="AL342" s="10"/>
      <c r="AM342" s="10"/>
      <c r="AN342" s="10"/>
      <c r="AO342" s="10"/>
      <c r="AP342" s="10"/>
    </row>
    <row r="343">
      <c r="A343" s="55"/>
      <c r="B343" s="55"/>
      <c r="C343" s="55"/>
      <c r="D343" s="55"/>
      <c r="E343" s="55"/>
      <c r="F343" s="55"/>
      <c r="G343" s="55"/>
      <c r="H343" s="55"/>
      <c r="I343" s="55"/>
      <c r="J343" s="56"/>
      <c r="K343" s="58"/>
      <c r="X343" s="10"/>
      <c r="Y343" s="10"/>
      <c r="Z343" s="10"/>
      <c r="AA343" s="10"/>
      <c r="AB343" s="10"/>
      <c r="AC343" s="10"/>
      <c r="AD343" s="10"/>
      <c r="AE343" s="10"/>
      <c r="AF343" s="10"/>
      <c r="AG343" s="10"/>
      <c r="AH343" s="10"/>
      <c r="AI343" s="10"/>
      <c r="AJ343" s="10"/>
      <c r="AK343" s="10"/>
      <c r="AL343" s="10"/>
      <c r="AM343" s="10"/>
      <c r="AN343" s="10"/>
      <c r="AO343" s="10"/>
      <c r="AP343" s="10"/>
    </row>
    <row r="344">
      <c r="A344" s="55"/>
      <c r="B344" s="55"/>
      <c r="C344" s="55"/>
      <c r="D344" s="55"/>
      <c r="E344" s="55"/>
      <c r="F344" s="55"/>
      <c r="G344" s="55"/>
      <c r="H344" s="55"/>
      <c r="I344" s="55"/>
      <c r="J344" s="56"/>
      <c r="K344" s="57"/>
      <c r="X344" s="10"/>
      <c r="Y344" s="10"/>
      <c r="Z344" s="10"/>
      <c r="AA344" s="10"/>
      <c r="AB344" s="10"/>
      <c r="AC344" s="10"/>
      <c r="AD344" s="10"/>
      <c r="AE344" s="10"/>
      <c r="AF344" s="10"/>
      <c r="AG344" s="10"/>
      <c r="AH344" s="10"/>
      <c r="AI344" s="10"/>
      <c r="AJ344" s="10"/>
      <c r="AK344" s="10"/>
      <c r="AL344" s="10"/>
      <c r="AM344" s="10"/>
      <c r="AN344" s="10"/>
      <c r="AO344" s="10"/>
      <c r="AP344" s="10"/>
    </row>
    <row r="345">
      <c r="A345" s="51"/>
      <c r="B345" s="51"/>
      <c r="C345" s="51"/>
      <c r="D345" s="51"/>
      <c r="E345" s="51"/>
      <c r="F345" s="51"/>
      <c r="G345" s="51"/>
      <c r="H345" s="51"/>
      <c r="J345" s="52"/>
      <c r="K345" s="53"/>
      <c r="X345" s="10"/>
      <c r="Y345" s="10"/>
      <c r="Z345" s="10"/>
      <c r="AA345" s="10"/>
      <c r="AB345" s="10"/>
      <c r="AC345" s="10"/>
      <c r="AD345" s="10"/>
      <c r="AE345" s="10"/>
      <c r="AF345" s="10"/>
      <c r="AG345" s="10"/>
      <c r="AH345" s="10"/>
      <c r="AI345" s="10"/>
      <c r="AJ345" s="10"/>
      <c r="AK345" s="10"/>
      <c r="AL345" s="10"/>
      <c r="AM345" s="10"/>
      <c r="AN345" s="10"/>
      <c r="AO345" s="10"/>
      <c r="AP345" s="10"/>
    </row>
    <row r="346">
      <c r="A346" s="55"/>
      <c r="B346" s="55"/>
      <c r="C346" s="55"/>
      <c r="D346" s="55"/>
      <c r="E346" s="55"/>
      <c r="F346" s="55"/>
      <c r="G346" s="55"/>
      <c r="H346" s="55"/>
      <c r="I346" s="59"/>
      <c r="J346" s="56"/>
      <c r="K346" s="58"/>
      <c r="X346" s="10"/>
      <c r="Y346" s="10"/>
      <c r="Z346" s="10"/>
      <c r="AA346" s="10"/>
      <c r="AB346" s="10"/>
      <c r="AC346" s="10"/>
      <c r="AD346" s="10"/>
      <c r="AE346" s="10"/>
      <c r="AF346" s="10"/>
      <c r="AG346" s="10"/>
      <c r="AH346" s="10"/>
      <c r="AI346" s="10"/>
      <c r="AJ346" s="10"/>
      <c r="AK346" s="10"/>
      <c r="AL346" s="10"/>
      <c r="AM346" s="10"/>
      <c r="AN346" s="10"/>
      <c r="AO346" s="10"/>
      <c r="AP346" s="10"/>
    </row>
    <row r="347">
      <c r="A347" s="51"/>
      <c r="B347" s="51"/>
      <c r="C347" s="51"/>
      <c r="D347" s="51"/>
      <c r="E347" s="51"/>
      <c r="F347" s="51"/>
      <c r="G347" s="51"/>
      <c r="H347" s="51"/>
      <c r="J347" s="52"/>
      <c r="K347" s="53"/>
      <c r="X347" s="10"/>
      <c r="Y347" s="10"/>
      <c r="Z347" s="10"/>
      <c r="AA347" s="10"/>
      <c r="AB347" s="10"/>
      <c r="AC347" s="10"/>
      <c r="AD347" s="10"/>
      <c r="AE347" s="10"/>
      <c r="AF347" s="10"/>
      <c r="AG347" s="10"/>
      <c r="AH347" s="10"/>
      <c r="AI347" s="10"/>
      <c r="AJ347" s="10"/>
      <c r="AK347" s="10"/>
      <c r="AL347" s="10"/>
      <c r="AM347" s="10"/>
      <c r="AN347" s="10"/>
      <c r="AO347" s="10"/>
      <c r="AP347" s="10"/>
    </row>
    <row r="348">
      <c r="A348" s="55"/>
      <c r="B348" s="55"/>
      <c r="C348" s="55"/>
      <c r="D348" s="55"/>
      <c r="E348" s="55"/>
      <c r="F348" s="55"/>
      <c r="G348" s="55"/>
      <c r="H348" s="55"/>
      <c r="I348" s="59"/>
      <c r="J348" s="56"/>
      <c r="K348" s="57"/>
      <c r="X348" s="10"/>
      <c r="Y348" s="10"/>
      <c r="Z348" s="10"/>
      <c r="AA348" s="10"/>
      <c r="AB348" s="10"/>
      <c r="AC348" s="10"/>
      <c r="AD348" s="10"/>
      <c r="AE348" s="10"/>
      <c r="AF348" s="10"/>
      <c r="AG348" s="10"/>
      <c r="AH348" s="10"/>
      <c r="AI348" s="10"/>
      <c r="AJ348" s="10"/>
      <c r="AK348" s="10"/>
      <c r="AL348" s="10"/>
      <c r="AM348" s="10"/>
      <c r="AN348" s="10"/>
      <c r="AO348" s="10"/>
      <c r="AP348" s="10"/>
    </row>
    <row r="349">
      <c r="Q349" s="10"/>
      <c r="R349" s="10"/>
      <c r="S349" s="10"/>
      <c r="T349" s="10"/>
      <c r="U349" s="10"/>
      <c r="V349" s="10"/>
      <c r="W349" s="10"/>
      <c r="X349" s="10"/>
      <c r="Y349" s="10"/>
      <c r="Z349" s="10"/>
      <c r="AA349" s="10"/>
      <c r="AB349" s="10"/>
      <c r="AC349" s="10"/>
      <c r="AD349" s="10"/>
      <c r="AE349" s="10"/>
      <c r="AF349" s="10"/>
      <c r="AG349" s="10"/>
      <c r="AH349" s="10"/>
      <c r="AI349" s="10"/>
      <c r="AJ349" s="10"/>
      <c r="AK349" s="10"/>
      <c r="AL349" s="10"/>
      <c r="AM349" s="10"/>
      <c r="AN349" s="10"/>
      <c r="AO349" s="10"/>
      <c r="AP349" s="10"/>
    </row>
    <row r="35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0"/>
    </row>
    <row r="351">
      <c r="Q351" s="10"/>
      <c r="R351" s="10"/>
      <c r="S351" s="10"/>
      <c r="T351" s="10"/>
      <c r="U351" s="10"/>
      <c r="V351" s="10"/>
      <c r="W351" s="10"/>
      <c r="X351" s="10"/>
      <c r="Y351" s="10"/>
      <c r="Z351" s="10"/>
      <c r="AA351" s="10"/>
      <c r="AB351" s="10"/>
      <c r="AC351" s="10"/>
      <c r="AD351" s="10"/>
      <c r="AE351" s="10"/>
      <c r="AF351" s="10"/>
      <c r="AG351" s="10"/>
      <c r="AH351" s="10"/>
      <c r="AI351" s="10"/>
      <c r="AJ351" s="10"/>
      <c r="AK351" s="10"/>
      <c r="AL351" s="10"/>
      <c r="AM351" s="10"/>
      <c r="AN351" s="10"/>
      <c r="AO351" s="10"/>
      <c r="AP351" s="10"/>
    </row>
    <row r="352">
      <c r="Q352" s="10"/>
      <c r="R352" s="10"/>
      <c r="S352" s="10"/>
      <c r="T352" s="10"/>
      <c r="U352" s="10"/>
      <c r="V352" s="10"/>
      <c r="W352" s="10"/>
      <c r="X352" s="10"/>
      <c r="Y352" s="10"/>
      <c r="Z352" s="10"/>
      <c r="AA352" s="10"/>
      <c r="AB352" s="10"/>
      <c r="AC352" s="10"/>
      <c r="AD352" s="10"/>
      <c r="AE352" s="10"/>
      <c r="AF352" s="10"/>
      <c r="AG352" s="10"/>
      <c r="AH352" s="10"/>
      <c r="AI352" s="10"/>
      <c r="AJ352" s="10"/>
      <c r="AK352" s="10"/>
      <c r="AL352" s="10"/>
      <c r="AM352" s="10"/>
      <c r="AN352" s="10"/>
      <c r="AO352" s="10"/>
      <c r="AP352" s="10"/>
    </row>
    <row r="353">
      <c r="Q353" s="10"/>
      <c r="R353" s="10"/>
      <c r="S353" s="10"/>
      <c r="T353" s="10"/>
      <c r="U353" s="10"/>
      <c r="V353" s="10"/>
      <c r="W353" s="10"/>
      <c r="X353" s="10"/>
      <c r="Y353" s="10"/>
      <c r="Z353" s="10"/>
      <c r="AA353" s="10"/>
      <c r="AB353" s="10"/>
      <c r="AC353" s="10"/>
      <c r="AD353" s="10"/>
      <c r="AE353" s="10"/>
      <c r="AF353" s="10"/>
      <c r="AG353" s="10"/>
      <c r="AH353" s="10"/>
      <c r="AI353" s="10"/>
      <c r="AJ353" s="10"/>
      <c r="AK353" s="10"/>
      <c r="AL353" s="10"/>
      <c r="AM353" s="10"/>
      <c r="AN353" s="10"/>
      <c r="AO353" s="10"/>
      <c r="AP353" s="10"/>
    </row>
    <row r="354">
      <c r="Q354" s="10"/>
      <c r="R354" s="10"/>
      <c r="S354" s="10"/>
      <c r="T354" s="10"/>
      <c r="U354" s="10"/>
      <c r="V354" s="10"/>
      <c r="W354" s="10"/>
      <c r="X354" s="10"/>
      <c r="Y354" s="10"/>
      <c r="Z354" s="10"/>
      <c r="AA354" s="10"/>
      <c r="AB354" s="10"/>
      <c r="AC354" s="10"/>
      <c r="AD354" s="10"/>
      <c r="AE354" s="10"/>
      <c r="AF354" s="10"/>
      <c r="AG354" s="10"/>
      <c r="AH354" s="10"/>
      <c r="AI354" s="10"/>
      <c r="AJ354" s="10"/>
      <c r="AK354" s="10"/>
      <c r="AL354" s="10"/>
      <c r="AM354" s="10"/>
      <c r="AN354" s="10"/>
      <c r="AO354" s="10"/>
      <c r="AP354" s="10"/>
    </row>
    <row r="355">
      <c r="Q355" s="10"/>
      <c r="R355" s="10"/>
      <c r="S355" s="10"/>
      <c r="T355" s="10"/>
      <c r="U355" s="10"/>
      <c r="V355" s="10"/>
      <c r="W355" s="10"/>
      <c r="X355" s="10"/>
      <c r="Y355" s="10"/>
      <c r="Z355" s="10"/>
      <c r="AA355" s="10"/>
      <c r="AB355" s="10"/>
      <c r="AC355" s="10"/>
      <c r="AD355" s="10"/>
      <c r="AE355" s="10"/>
      <c r="AF355" s="10"/>
      <c r="AG355" s="10"/>
      <c r="AH355" s="10"/>
      <c r="AI355" s="10"/>
      <c r="AJ355" s="10"/>
      <c r="AK355" s="10"/>
      <c r="AL355" s="10"/>
      <c r="AM355" s="10"/>
      <c r="AN355" s="10"/>
      <c r="AO355" s="10"/>
      <c r="AP355" s="10"/>
    </row>
    <row r="356">
      <c r="Q356" s="10"/>
      <c r="R356" s="10"/>
      <c r="S356" s="10"/>
      <c r="T356" s="10"/>
      <c r="U356" s="10"/>
      <c r="V356" s="10"/>
      <c r="W356" s="10"/>
      <c r="X356" s="10"/>
      <c r="Y356" s="10"/>
      <c r="Z356" s="10"/>
      <c r="AA356" s="10"/>
      <c r="AB356" s="10"/>
      <c r="AC356" s="10"/>
      <c r="AD356" s="10"/>
      <c r="AE356" s="10"/>
      <c r="AF356" s="10"/>
      <c r="AG356" s="10"/>
      <c r="AH356" s="10"/>
      <c r="AI356" s="10"/>
      <c r="AJ356" s="10"/>
      <c r="AK356" s="10"/>
      <c r="AL356" s="10"/>
      <c r="AM356" s="10"/>
      <c r="AN356" s="10"/>
      <c r="AO356" s="10"/>
      <c r="AP356" s="10"/>
    </row>
    <row r="357">
      <c r="Q357" s="10"/>
      <c r="R357" s="10"/>
      <c r="S357" s="10"/>
      <c r="T357" s="10"/>
      <c r="U357" s="10"/>
      <c r="V357" s="10"/>
      <c r="W357" s="10"/>
      <c r="X357" s="10"/>
      <c r="Y357" s="10"/>
      <c r="Z357" s="10"/>
      <c r="AA357" s="10"/>
      <c r="AB357" s="10"/>
      <c r="AC357" s="10"/>
      <c r="AD357" s="10"/>
      <c r="AE357" s="10"/>
      <c r="AF357" s="10"/>
      <c r="AG357" s="10"/>
      <c r="AH357" s="10"/>
      <c r="AI357" s="10"/>
      <c r="AJ357" s="10"/>
      <c r="AK357" s="10"/>
      <c r="AL357" s="10"/>
      <c r="AM357" s="10"/>
      <c r="AN357" s="10"/>
      <c r="AO357" s="10"/>
      <c r="AP357" s="10"/>
    </row>
    <row r="358">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0"/>
    </row>
    <row r="359">
      <c r="Q359" s="10"/>
      <c r="R359" s="10"/>
      <c r="S359" s="10"/>
      <c r="T359" s="10"/>
      <c r="U359" s="10"/>
      <c r="V359" s="10"/>
      <c r="W359" s="10"/>
      <c r="X359" s="10"/>
      <c r="Y359" s="10"/>
      <c r="Z359" s="10"/>
      <c r="AA359" s="10"/>
      <c r="AB359" s="10"/>
      <c r="AC359" s="10"/>
      <c r="AD359" s="10"/>
      <c r="AE359" s="10"/>
      <c r="AF359" s="10"/>
      <c r="AG359" s="10"/>
      <c r="AH359" s="10"/>
      <c r="AI359" s="10"/>
      <c r="AJ359" s="10"/>
      <c r="AK359" s="10"/>
      <c r="AL359" s="10"/>
      <c r="AM359" s="10"/>
      <c r="AN359" s="10"/>
      <c r="AO359" s="10"/>
      <c r="AP359" s="10"/>
    </row>
    <row r="360">
      <c r="Q360" s="10"/>
      <c r="R360" s="10"/>
      <c r="S360" s="10"/>
      <c r="T360" s="10"/>
      <c r="U360" s="10"/>
      <c r="V360" s="10"/>
      <c r="W360" s="10"/>
      <c r="X360" s="10"/>
      <c r="Y360" s="10"/>
      <c r="Z360" s="10"/>
      <c r="AA360" s="10"/>
      <c r="AB360" s="10"/>
      <c r="AC360" s="10"/>
      <c r="AD360" s="10"/>
      <c r="AE360" s="10"/>
      <c r="AF360" s="10"/>
      <c r="AG360" s="10"/>
      <c r="AH360" s="10"/>
      <c r="AI360" s="10"/>
      <c r="AJ360" s="10"/>
      <c r="AK360" s="10"/>
      <c r="AL360" s="10"/>
      <c r="AM360" s="10"/>
      <c r="AN360" s="10"/>
      <c r="AO360" s="10"/>
      <c r="AP360" s="10"/>
    </row>
    <row r="361">
      <c r="Q361" s="10"/>
      <c r="R361" s="10"/>
      <c r="S361" s="10"/>
      <c r="T361" s="10"/>
      <c r="U361" s="10"/>
      <c r="V361" s="10"/>
      <c r="W361" s="10"/>
      <c r="X361" s="10"/>
      <c r="Y361" s="10"/>
      <c r="Z361" s="10"/>
      <c r="AA361" s="10"/>
      <c r="AB361" s="10"/>
      <c r="AC361" s="10"/>
      <c r="AD361" s="10"/>
      <c r="AE361" s="10"/>
      <c r="AF361" s="10"/>
      <c r="AG361" s="10"/>
      <c r="AH361" s="10"/>
      <c r="AI361" s="10"/>
      <c r="AJ361" s="10"/>
      <c r="AK361" s="10"/>
      <c r="AL361" s="10"/>
      <c r="AM361" s="10"/>
      <c r="AN361" s="10"/>
      <c r="AO361" s="10"/>
      <c r="AP361" s="10"/>
    </row>
    <row r="362">
      <c r="Q362" s="10"/>
      <c r="R362" s="10"/>
      <c r="S362" s="10"/>
      <c r="T362" s="10"/>
      <c r="U362" s="10"/>
      <c r="V362" s="10"/>
      <c r="W362" s="10"/>
      <c r="X362" s="10"/>
      <c r="Y362" s="10"/>
      <c r="Z362" s="10"/>
      <c r="AA362" s="10"/>
      <c r="AB362" s="10"/>
      <c r="AC362" s="10"/>
      <c r="AD362" s="10"/>
      <c r="AE362" s="10"/>
      <c r="AF362" s="10"/>
      <c r="AG362" s="10"/>
      <c r="AH362" s="10"/>
      <c r="AI362" s="10"/>
      <c r="AJ362" s="10"/>
      <c r="AK362" s="10"/>
      <c r="AL362" s="10"/>
      <c r="AM362" s="10"/>
      <c r="AN362" s="10"/>
      <c r="AO362" s="10"/>
      <c r="AP362" s="10"/>
    </row>
    <row r="363">
      <c r="Q363" s="10"/>
      <c r="R363" s="10"/>
      <c r="S363" s="10"/>
      <c r="T363" s="10"/>
      <c r="U363" s="10"/>
      <c r="V363" s="10"/>
      <c r="W363" s="10"/>
      <c r="X363" s="10"/>
      <c r="Y363" s="10"/>
      <c r="Z363" s="10"/>
      <c r="AA363" s="10"/>
      <c r="AB363" s="10"/>
      <c r="AC363" s="10"/>
      <c r="AD363" s="10"/>
      <c r="AE363" s="10"/>
      <c r="AF363" s="10"/>
      <c r="AG363" s="10"/>
      <c r="AH363" s="10"/>
      <c r="AI363" s="10"/>
      <c r="AJ363" s="10"/>
      <c r="AK363" s="10"/>
      <c r="AL363" s="10"/>
      <c r="AM363" s="10"/>
      <c r="AN363" s="10"/>
      <c r="AO363" s="10"/>
      <c r="AP363" s="10"/>
    </row>
    <row r="364">
      <c r="Q364" s="10"/>
      <c r="R364" s="10"/>
      <c r="S364" s="10"/>
      <c r="T364" s="10"/>
      <c r="U364" s="10"/>
      <c r="V364" s="10"/>
      <c r="W364" s="10"/>
      <c r="X364" s="10"/>
      <c r="Y364" s="10"/>
      <c r="Z364" s="10"/>
      <c r="AA364" s="10"/>
      <c r="AB364" s="10"/>
      <c r="AC364" s="10"/>
      <c r="AD364" s="10"/>
      <c r="AE364" s="10"/>
      <c r="AF364" s="10"/>
      <c r="AG364" s="10"/>
      <c r="AH364" s="10"/>
      <c r="AI364" s="10"/>
      <c r="AJ364" s="10"/>
      <c r="AK364" s="10"/>
      <c r="AL364" s="10"/>
      <c r="AM364" s="10"/>
      <c r="AN364" s="10"/>
      <c r="AO364" s="10"/>
      <c r="AP364" s="10"/>
    </row>
    <row r="365">
      <c r="Q365" s="10"/>
      <c r="R365" s="10"/>
      <c r="S365" s="10"/>
      <c r="T365" s="10"/>
      <c r="U365" s="10"/>
      <c r="V365" s="10"/>
      <c r="W365" s="10"/>
      <c r="X365" s="10"/>
      <c r="Y365" s="10"/>
      <c r="Z365" s="10"/>
      <c r="AA365" s="10"/>
      <c r="AB365" s="10"/>
      <c r="AC365" s="10"/>
      <c r="AD365" s="10"/>
      <c r="AE365" s="10"/>
      <c r="AF365" s="10"/>
      <c r="AG365" s="10"/>
      <c r="AH365" s="10"/>
      <c r="AI365" s="10"/>
      <c r="AJ365" s="10"/>
      <c r="AK365" s="10"/>
      <c r="AL365" s="10"/>
      <c r="AM365" s="10"/>
      <c r="AN365" s="10"/>
      <c r="AO365" s="10"/>
      <c r="AP365" s="10"/>
    </row>
    <row r="366">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0"/>
    </row>
    <row r="367">
      <c r="Q367" s="10"/>
      <c r="R367" s="10"/>
      <c r="S367" s="10"/>
      <c r="T367" s="10"/>
      <c r="U367" s="10"/>
      <c r="V367" s="10"/>
      <c r="W367" s="10"/>
      <c r="X367" s="10"/>
      <c r="Y367" s="10"/>
      <c r="Z367" s="10"/>
      <c r="AA367" s="10"/>
      <c r="AB367" s="10"/>
      <c r="AC367" s="10"/>
      <c r="AD367" s="10"/>
      <c r="AE367" s="10"/>
      <c r="AF367" s="10"/>
      <c r="AG367" s="10"/>
      <c r="AH367" s="10"/>
      <c r="AI367" s="10"/>
      <c r="AJ367" s="10"/>
      <c r="AK367" s="10"/>
      <c r="AL367" s="10"/>
      <c r="AM367" s="10"/>
      <c r="AN367" s="10"/>
      <c r="AO367" s="10"/>
      <c r="AP367" s="10"/>
    </row>
    <row r="368">
      <c r="Q368" s="10"/>
      <c r="R368" s="10"/>
      <c r="S368" s="10"/>
      <c r="T368" s="10"/>
      <c r="U368" s="10"/>
      <c r="V368" s="10"/>
      <c r="W368" s="10"/>
      <c r="X368" s="10"/>
      <c r="Y368" s="10"/>
      <c r="Z368" s="10"/>
      <c r="AA368" s="10"/>
      <c r="AB368" s="10"/>
      <c r="AC368" s="10"/>
      <c r="AD368" s="10"/>
      <c r="AE368" s="10"/>
      <c r="AF368" s="10"/>
      <c r="AG368" s="10"/>
      <c r="AH368" s="10"/>
      <c r="AI368" s="10"/>
      <c r="AJ368" s="10"/>
      <c r="AK368" s="10"/>
      <c r="AL368" s="10"/>
      <c r="AM368" s="10"/>
      <c r="AN368" s="10"/>
      <c r="AO368" s="10"/>
      <c r="AP368" s="10"/>
    </row>
    <row r="369">
      <c r="Q369" s="10"/>
      <c r="R369" s="10"/>
      <c r="S369" s="10"/>
      <c r="T369" s="10"/>
      <c r="U369" s="10"/>
      <c r="V369" s="10"/>
      <c r="W369" s="10"/>
      <c r="X369" s="10"/>
      <c r="Y369" s="10"/>
      <c r="Z369" s="10"/>
      <c r="AA369" s="10"/>
      <c r="AB369" s="10"/>
      <c r="AC369" s="10"/>
      <c r="AD369" s="10"/>
      <c r="AE369" s="10"/>
      <c r="AF369" s="10"/>
      <c r="AG369" s="10"/>
      <c r="AH369" s="10"/>
      <c r="AI369" s="10"/>
      <c r="AJ369" s="10"/>
      <c r="AK369" s="10"/>
      <c r="AL369" s="10"/>
      <c r="AM369" s="10"/>
      <c r="AN369" s="10"/>
      <c r="AO369" s="10"/>
      <c r="AP369" s="10"/>
    </row>
    <row r="370">
      <c r="Q370" s="10"/>
      <c r="R370" s="10"/>
      <c r="S370" s="10"/>
      <c r="T370" s="10"/>
      <c r="U370" s="10"/>
      <c r="V370" s="10"/>
      <c r="W370" s="10"/>
      <c r="X370" s="10"/>
      <c r="Y370" s="10"/>
      <c r="Z370" s="10"/>
      <c r="AA370" s="10"/>
      <c r="AB370" s="10"/>
      <c r="AC370" s="10"/>
      <c r="AD370" s="10"/>
      <c r="AE370" s="10"/>
      <c r="AF370" s="10"/>
      <c r="AG370" s="10"/>
      <c r="AH370" s="10"/>
      <c r="AI370" s="10"/>
      <c r="AJ370" s="10"/>
      <c r="AK370" s="10"/>
      <c r="AL370" s="10"/>
      <c r="AM370" s="10"/>
      <c r="AN370" s="10"/>
      <c r="AO370" s="10"/>
      <c r="AP370" s="10"/>
    </row>
    <row r="371">
      <c r="Q371" s="10"/>
      <c r="R371" s="10"/>
      <c r="S371" s="10"/>
      <c r="T371" s="10"/>
      <c r="U371" s="10"/>
      <c r="V371" s="10"/>
      <c r="W371" s="10"/>
      <c r="X371" s="10"/>
      <c r="Y371" s="10"/>
      <c r="Z371" s="10"/>
      <c r="AA371" s="10"/>
      <c r="AB371" s="10"/>
      <c r="AC371" s="10"/>
      <c r="AD371" s="10"/>
      <c r="AE371" s="10"/>
      <c r="AF371" s="10"/>
      <c r="AG371" s="10"/>
      <c r="AH371" s="10"/>
      <c r="AI371" s="10"/>
      <c r="AJ371" s="10"/>
      <c r="AK371" s="10"/>
      <c r="AL371" s="10"/>
      <c r="AM371" s="10"/>
      <c r="AN371" s="10"/>
      <c r="AO371" s="10"/>
      <c r="AP371" s="10"/>
    </row>
    <row r="372">
      <c r="Q372" s="10"/>
      <c r="R372" s="10"/>
      <c r="S372" s="10"/>
      <c r="T372" s="10"/>
      <c r="U372" s="10"/>
      <c r="V372" s="10"/>
      <c r="W372" s="10"/>
      <c r="X372" s="10"/>
      <c r="Y372" s="10"/>
      <c r="Z372" s="10"/>
      <c r="AA372" s="10"/>
      <c r="AB372" s="10"/>
      <c r="AC372" s="10"/>
      <c r="AD372" s="10"/>
      <c r="AE372" s="10"/>
      <c r="AF372" s="10"/>
      <c r="AG372" s="10"/>
      <c r="AH372" s="10"/>
      <c r="AI372" s="10"/>
      <c r="AJ372" s="10"/>
      <c r="AK372" s="10"/>
      <c r="AL372" s="10"/>
      <c r="AM372" s="10"/>
      <c r="AN372" s="10"/>
      <c r="AO372" s="10"/>
      <c r="AP372" s="10"/>
    </row>
    <row r="373">
      <c r="Q373" s="10"/>
      <c r="R373" s="10"/>
      <c r="S373" s="10"/>
      <c r="T373" s="10"/>
      <c r="U373" s="10"/>
      <c r="V373" s="10"/>
      <c r="W373" s="10"/>
      <c r="X373" s="10"/>
      <c r="Y373" s="10"/>
      <c r="Z373" s="10"/>
      <c r="AA373" s="10"/>
      <c r="AB373" s="10"/>
      <c r="AC373" s="10"/>
      <c r="AD373" s="10"/>
      <c r="AE373" s="10"/>
      <c r="AF373" s="10"/>
      <c r="AG373" s="10"/>
      <c r="AH373" s="10"/>
      <c r="AI373" s="10"/>
      <c r="AJ373" s="10"/>
      <c r="AK373" s="10"/>
      <c r="AL373" s="10"/>
      <c r="AM373" s="10"/>
      <c r="AN373" s="10"/>
      <c r="AO373" s="10"/>
      <c r="AP373" s="10"/>
    </row>
    <row r="374">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0"/>
    </row>
    <row r="375">
      <c r="Q375" s="10"/>
      <c r="R375" s="10"/>
      <c r="S375" s="10"/>
      <c r="T375" s="10"/>
      <c r="U375" s="10"/>
      <c r="V375" s="10"/>
      <c r="W375" s="10"/>
      <c r="X375" s="10"/>
      <c r="Y375" s="10"/>
      <c r="Z375" s="10"/>
      <c r="AA375" s="10"/>
      <c r="AB375" s="10"/>
      <c r="AC375" s="10"/>
      <c r="AD375" s="10"/>
      <c r="AE375" s="10"/>
      <c r="AF375" s="10"/>
      <c r="AG375" s="10"/>
      <c r="AH375" s="10"/>
      <c r="AI375" s="10"/>
      <c r="AJ375" s="10"/>
      <c r="AK375" s="10"/>
      <c r="AL375" s="10"/>
      <c r="AM375" s="10"/>
      <c r="AN375" s="10"/>
      <c r="AO375" s="10"/>
      <c r="AP375" s="10"/>
    </row>
    <row r="376">
      <c r="Q376" s="10"/>
      <c r="R376" s="10"/>
      <c r="S376" s="10"/>
      <c r="T376" s="10"/>
      <c r="U376" s="10"/>
      <c r="V376" s="10"/>
      <c r="W376" s="10"/>
      <c r="X376" s="10"/>
      <c r="Y376" s="10"/>
      <c r="Z376" s="10"/>
      <c r="AA376" s="10"/>
      <c r="AB376" s="10"/>
      <c r="AC376" s="10"/>
      <c r="AD376" s="10"/>
      <c r="AE376" s="10"/>
      <c r="AF376" s="10"/>
      <c r="AG376" s="10"/>
      <c r="AH376" s="10"/>
      <c r="AI376" s="10"/>
      <c r="AJ376" s="10"/>
      <c r="AK376" s="10"/>
      <c r="AL376" s="10"/>
      <c r="AM376" s="10"/>
      <c r="AN376" s="10"/>
      <c r="AO376" s="10"/>
      <c r="AP376" s="10"/>
    </row>
    <row r="377">
      <c r="Q377" s="10"/>
      <c r="R377" s="10"/>
      <c r="S377" s="10"/>
      <c r="T377" s="10"/>
      <c r="U377" s="10"/>
      <c r="V377" s="10"/>
      <c r="W377" s="10"/>
      <c r="X377" s="10"/>
      <c r="Y377" s="10"/>
      <c r="Z377" s="10"/>
      <c r="AA377" s="10"/>
      <c r="AB377" s="10"/>
      <c r="AC377" s="10"/>
      <c r="AD377" s="10"/>
      <c r="AE377" s="10"/>
      <c r="AF377" s="10"/>
      <c r="AG377" s="10"/>
      <c r="AH377" s="10"/>
      <c r="AI377" s="10"/>
      <c r="AJ377" s="10"/>
      <c r="AK377" s="10"/>
      <c r="AL377" s="10"/>
      <c r="AM377" s="10"/>
      <c r="AN377" s="10"/>
      <c r="AO377" s="10"/>
      <c r="AP377" s="10"/>
    </row>
    <row r="378">
      <c r="Q378" s="10"/>
      <c r="R378" s="10"/>
      <c r="S378" s="10"/>
      <c r="T378" s="10"/>
      <c r="U378" s="10"/>
      <c r="V378" s="10"/>
      <c r="W378" s="10"/>
      <c r="X378" s="10"/>
      <c r="Y378" s="10"/>
      <c r="Z378" s="10"/>
      <c r="AA378" s="10"/>
      <c r="AB378" s="10"/>
      <c r="AC378" s="10"/>
      <c r="AD378" s="10"/>
      <c r="AE378" s="10"/>
      <c r="AF378" s="10"/>
      <c r="AG378" s="10"/>
      <c r="AH378" s="10"/>
      <c r="AI378" s="10"/>
      <c r="AJ378" s="10"/>
      <c r="AK378" s="10"/>
      <c r="AL378" s="10"/>
      <c r="AM378" s="10"/>
      <c r="AN378" s="10"/>
      <c r="AO378" s="10"/>
      <c r="AP378" s="10"/>
    </row>
    <row r="379">
      <c r="Q379" s="10"/>
      <c r="R379" s="10"/>
      <c r="S379" s="10"/>
      <c r="T379" s="10"/>
      <c r="U379" s="10"/>
      <c r="V379" s="10"/>
      <c r="W379" s="10"/>
      <c r="X379" s="10"/>
      <c r="Y379" s="10"/>
      <c r="Z379" s="10"/>
      <c r="AA379" s="10"/>
      <c r="AB379" s="10"/>
      <c r="AC379" s="10"/>
      <c r="AD379" s="10"/>
      <c r="AE379" s="10"/>
      <c r="AF379" s="10"/>
      <c r="AG379" s="10"/>
      <c r="AH379" s="10"/>
      <c r="AI379" s="10"/>
      <c r="AJ379" s="10"/>
      <c r="AK379" s="10"/>
      <c r="AL379" s="10"/>
      <c r="AM379" s="10"/>
      <c r="AN379" s="10"/>
      <c r="AO379" s="10"/>
      <c r="AP379" s="10"/>
    </row>
    <row r="380">
      <c r="Q380" s="10"/>
      <c r="R380" s="10"/>
      <c r="S380" s="10"/>
      <c r="T380" s="10"/>
      <c r="U380" s="10"/>
      <c r="V380" s="10"/>
      <c r="W380" s="10"/>
      <c r="X380" s="10"/>
      <c r="Y380" s="10"/>
      <c r="Z380" s="10"/>
      <c r="AA380" s="10"/>
      <c r="AB380" s="10"/>
      <c r="AC380" s="10"/>
      <c r="AD380" s="10"/>
      <c r="AE380" s="10"/>
      <c r="AF380" s="10"/>
      <c r="AG380" s="10"/>
      <c r="AH380" s="10"/>
      <c r="AI380" s="10"/>
      <c r="AJ380" s="10"/>
      <c r="AK380" s="10"/>
      <c r="AL380" s="10"/>
      <c r="AM380" s="10"/>
      <c r="AN380" s="10"/>
      <c r="AO380" s="10"/>
      <c r="AP380" s="10"/>
    </row>
    <row r="381">
      <c r="Q381" s="10"/>
      <c r="R381" s="10"/>
      <c r="S381" s="10"/>
      <c r="T381" s="10"/>
      <c r="U381" s="10"/>
      <c r="V381" s="10"/>
      <c r="W381" s="10"/>
      <c r="X381" s="10"/>
      <c r="Y381" s="10"/>
      <c r="Z381" s="10"/>
      <c r="AA381" s="10"/>
      <c r="AB381" s="10"/>
      <c r="AC381" s="10"/>
      <c r="AD381" s="10"/>
      <c r="AE381" s="10"/>
      <c r="AF381" s="10"/>
      <c r="AG381" s="10"/>
      <c r="AH381" s="10"/>
      <c r="AI381" s="10"/>
      <c r="AJ381" s="10"/>
      <c r="AK381" s="10"/>
      <c r="AL381" s="10"/>
      <c r="AM381" s="10"/>
      <c r="AN381" s="10"/>
      <c r="AO381" s="10"/>
      <c r="AP381" s="10"/>
    </row>
    <row r="382">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0"/>
    </row>
    <row r="383">
      <c r="Q383" s="10"/>
      <c r="R383" s="10"/>
      <c r="S383" s="10"/>
      <c r="T383" s="10"/>
      <c r="U383" s="10"/>
      <c r="V383" s="10"/>
      <c r="W383" s="10"/>
      <c r="X383" s="10"/>
      <c r="Y383" s="10"/>
      <c r="Z383" s="10"/>
      <c r="AA383" s="10"/>
      <c r="AB383" s="10"/>
      <c r="AC383" s="10"/>
      <c r="AD383" s="10"/>
      <c r="AE383" s="10"/>
      <c r="AF383" s="10"/>
      <c r="AG383" s="10"/>
      <c r="AH383" s="10"/>
      <c r="AI383" s="10"/>
      <c r="AJ383" s="10"/>
      <c r="AK383" s="10"/>
      <c r="AL383" s="10"/>
      <c r="AM383" s="10"/>
      <c r="AN383" s="10"/>
      <c r="AO383" s="10"/>
      <c r="AP383" s="10"/>
    </row>
    <row r="384">
      <c r="Q384" s="10"/>
      <c r="R384" s="10"/>
      <c r="S384" s="10"/>
      <c r="T384" s="10"/>
      <c r="U384" s="10"/>
      <c r="V384" s="10"/>
      <c r="W384" s="10"/>
      <c r="X384" s="10"/>
      <c r="Y384" s="10"/>
      <c r="Z384" s="10"/>
      <c r="AA384" s="10"/>
      <c r="AB384" s="10"/>
      <c r="AC384" s="10"/>
      <c r="AD384" s="10"/>
      <c r="AE384" s="10"/>
      <c r="AF384" s="10"/>
      <c r="AG384" s="10"/>
      <c r="AH384" s="10"/>
      <c r="AI384" s="10"/>
      <c r="AJ384" s="10"/>
      <c r="AK384" s="10"/>
      <c r="AL384" s="10"/>
      <c r="AM384" s="10"/>
      <c r="AN384" s="10"/>
      <c r="AO384" s="10"/>
      <c r="AP384" s="10"/>
    </row>
    <row r="385">
      <c r="Q385" s="10"/>
      <c r="R385" s="10"/>
      <c r="S385" s="10"/>
      <c r="T385" s="10"/>
      <c r="U385" s="10"/>
      <c r="V385" s="10"/>
      <c r="W385" s="10"/>
      <c r="X385" s="10"/>
      <c r="Y385" s="10"/>
      <c r="Z385" s="10"/>
      <c r="AA385" s="10"/>
      <c r="AB385" s="10"/>
      <c r="AC385" s="10"/>
      <c r="AD385" s="10"/>
      <c r="AE385" s="10"/>
      <c r="AF385" s="10"/>
      <c r="AG385" s="10"/>
      <c r="AH385" s="10"/>
      <c r="AI385" s="10"/>
      <c r="AJ385" s="10"/>
      <c r="AK385" s="10"/>
      <c r="AL385" s="10"/>
      <c r="AM385" s="10"/>
      <c r="AN385" s="10"/>
      <c r="AO385" s="10"/>
      <c r="AP385" s="10"/>
    </row>
    <row r="386">
      <c r="Q386" s="10"/>
      <c r="R386" s="10"/>
      <c r="S386" s="10"/>
      <c r="T386" s="10"/>
      <c r="U386" s="10"/>
      <c r="V386" s="10"/>
      <c r="W386" s="10"/>
      <c r="X386" s="10"/>
      <c r="Y386" s="10"/>
      <c r="Z386" s="10"/>
      <c r="AA386" s="10"/>
      <c r="AB386" s="10"/>
      <c r="AC386" s="10"/>
      <c r="AD386" s="10"/>
      <c r="AE386" s="10"/>
      <c r="AF386" s="10"/>
      <c r="AG386" s="10"/>
      <c r="AH386" s="10"/>
      <c r="AI386" s="10"/>
      <c r="AJ386" s="10"/>
      <c r="AK386" s="10"/>
      <c r="AL386" s="10"/>
      <c r="AM386" s="10"/>
      <c r="AN386" s="10"/>
      <c r="AO386" s="10"/>
      <c r="AP386" s="10"/>
    </row>
    <row r="387">
      <c r="Q387" s="10"/>
      <c r="R387" s="10"/>
      <c r="S387" s="10"/>
      <c r="T387" s="10"/>
      <c r="U387" s="10"/>
      <c r="V387" s="10"/>
      <c r="W387" s="10"/>
      <c r="X387" s="10"/>
      <c r="Y387" s="10"/>
      <c r="Z387" s="10"/>
      <c r="AA387" s="10"/>
      <c r="AB387" s="10"/>
      <c r="AC387" s="10"/>
      <c r="AD387" s="10"/>
      <c r="AE387" s="10"/>
      <c r="AF387" s="10"/>
      <c r="AG387" s="10"/>
      <c r="AH387" s="10"/>
      <c r="AI387" s="10"/>
      <c r="AJ387" s="10"/>
      <c r="AK387" s="10"/>
      <c r="AL387" s="10"/>
      <c r="AM387" s="10"/>
      <c r="AN387" s="10"/>
      <c r="AO387" s="10"/>
      <c r="AP387" s="10"/>
    </row>
    <row r="388">
      <c r="Q388" s="10"/>
      <c r="R388" s="10"/>
      <c r="S388" s="10"/>
      <c r="T388" s="10"/>
      <c r="U388" s="10"/>
      <c r="V388" s="10"/>
      <c r="W388" s="10"/>
      <c r="X388" s="10"/>
      <c r="Y388" s="10"/>
      <c r="Z388" s="10"/>
      <c r="AA388" s="10"/>
      <c r="AB388" s="10"/>
      <c r="AC388" s="10"/>
      <c r="AD388" s="10"/>
      <c r="AE388" s="10"/>
      <c r="AF388" s="10"/>
      <c r="AG388" s="10"/>
      <c r="AH388" s="10"/>
      <c r="AI388" s="10"/>
      <c r="AJ388" s="10"/>
      <c r="AK388" s="10"/>
      <c r="AL388" s="10"/>
      <c r="AM388" s="10"/>
      <c r="AN388" s="10"/>
      <c r="AO388" s="10"/>
      <c r="AP388" s="10"/>
    </row>
    <row r="389">
      <c r="Q389" s="10"/>
      <c r="R389" s="10"/>
      <c r="S389" s="10"/>
      <c r="T389" s="10"/>
      <c r="U389" s="10"/>
      <c r="V389" s="10"/>
      <c r="W389" s="10"/>
      <c r="X389" s="10"/>
      <c r="Y389" s="10"/>
      <c r="Z389" s="10"/>
      <c r="AA389" s="10"/>
      <c r="AB389" s="10"/>
      <c r="AC389" s="10"/>
      <c r="AD389" s="10"/>
      <c r="AE389" s="10"/>
      <c r="AF389" s="10"/>
      <c r="AG389" s="10"/>
      <c r="AH389" s="10"/>
      <c r="AI389" s="10"/>
      <c r="AJ389" s="10"/>
      <c r="AK389" s="10"/>
      <c r="AL389" s="10"/>
      <c r="AM389" s="10"/>
      <c r="AN389" s="10"/>
      <c r="AO389" s="10"/>
      <c r="AP389" s="10"/>
    </row>
    <row r="39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0"/>
    </row>
    <row r="391">
      <c r="Q391" s="10"/>
      <c r="R391" s="10"/>
      <c r="S391" s="10"/>
      <c r="T391" s="10"/>
      <c r="U391" s="10"/>
      <c r="V391" s="10"/>
      <c r="W391" s="10"/>
      <c r="X391" s="10"/>
      <c r="Y391" s="10"/>
      <c r="Z391" s="10"/>
      <c r="AA391" s="10"/>
      <c r="AB391" s="10"/>
      <c r="AC391" s="10"/>
      <c r="AD391" s="10"/>
      <c r="AE391" s="10"/>
      <c r="AF391" s="10"/>
      <c r="AG391" s="10"/>
      <c r="AH391" s="10"/>
      <c r="AI391" s="10"/>
      <c r="AJ391" s="10"/>
      <c r="AK391" s="10"/>
      <c r="AL391" s="10"/>
      <c r="AM391" s="10"/>
      <c r="AN391" s="10"/>
      <c r="AO391" s="10"/>
      <c r="AP391" s="10"/>
    </row>
    <row r="392">
      <c r="Q392" s="10"/>
      <c r="R392" s="10"/>
      <c r="S392" s="10"/>
      <c r="T392" s="10"/>
      <c r="U392" s="10"/>
      <c r="V392" s="10"/>
      <c r="W392" s="10"/>
      <c r="X392" s="10"/>
      <c r="Y392" s="10"/>
      <c r="Z392" s="10"/>
      <c r="AA392" s="10"/>
      <c r="AB392" s="10"/>
      <c r="AC392" s="10"/>
      <c r="AD392" s="10"/>
      <c r="AE392" s="10"/>
      <c r="AF392" s="10"/>
      <c r="AG392" s="10"/>
      <c r="AH392" s="10"/>
      <c r="AI392" s="10"/>
      <c r="AJ392" s="10"/>
      <c r="AK392" s="10"/>
      <c r="AL392" s="10"/>
      <c r="AM392" s="10"/>
      <c r="AN392" s="10"/>
      <c r="AO392" s="10"/>
      <c r="AP392" s="10"/>
    </row>
    <row r="393">
      <c r="Q393" s="10"/>
      <c r="R393" s="10"/>
      <c r="S393" s="10"/>
      <c r="T393" s="10"/>
      <c r="U393" s="10"/>
      <c r="V393" s="10"/>
      <c r="W393" s="10"/>
      <c r="X393" s="10"/>
      <c r="Y393" s="10"/>
      <c r="Z393" s="10"/>
      <c r="AA393" s="10"/>
      <c r="AB393" s="10"/>
      <c r="AC393" s="10"/>
      <c r="AD393" s="10"/>
      <c r="AE393" s="10"/>
      <c r="AF393" s="10"/>
      <c r="AG393" s="10"/>
      <c r="AH393" s="10"/>
      <c r="AI393" s="10"/>
      <c r="AJ393" s="10"/>
      <c r="AK393" s="10"/>
      <c r="AL393" s="10"/>
      <c r="AM393" s="10"/>
      <c r="AN393" s="10"/>
      <c r="AO393" s="10"/>
      <c r="AP393" s="10"/>
    </row>
    <row r="394">
      <c r="Q394" s="10"/>
      <c r="R394" s="10"/>
      <c r="S394" s="10"/>
      <c r="T394" s="10"/>
      <c r="U394" s="10"/>
      <c r="V394" s="10"/>
      <c r="W394" s="10"/>
      <c r="X394" s="10"/>
      <c r="Y394" s="10"/>
      <c r="Z394" s="10"/>
      <c r="AA394" s="10"/>
      <c r="AB394" s="10"/>
      <c r="AC394" s="10"/>
      <c r="AD394" s="10"/>
      <c r="AE394" s="10"/>
      <c r="AF394" s="10"/>
      <c r="AG394" s="10"/>
      <c r="AH394" s="10"/>
      <c r="AI394" s="10"/>
      <c r="AJ394" s="10"/>
      <c r="AK394" s="10"/>
      <c r="AL394" s="10"/>
      <c r="AM394" s="10"/>
      <c r="AN394" s="10"/>
      <c r="AO394" s="10"/>
      <c r="AP394" s="10"/>
    </row>
    <row r="395">
      <c r="Q395" s="10"/>
      <c r="R395" s="10"/>
      <c r="S395" s="10"/>
      <c r="T395" s="10"/>
      <c r="U395" s="10"/>
      <c r="V395" s="10"/>
      <c r="W395" s="10"/>
      <c r="X395" s="10"/>
      <c r="Y395" s="10"/>
      <c r="Z395" s="10"/>
      <c r="AA395" s="10"/>
      <c r="AB395" s="10"/>
      <c r="AC395" s="10"/>
      <c r="AD395" s="10"/>
      <c r="AE395" s="10"/>
      <c r="AF395" s="10"/>
      <c r="AG395" s="10"/>
      <c r="AH395" s="10"/>
      <c r="AI395" s="10"/>
      <c r="AJ395" s="10"/>
      <c r="AK395" s="10"/>
      <c r="AL395" s="10"/>
      <c r="AM395" s="10"/>
      <c r="AN395" s="10"/>
      <c r="AO395" s="10"/>
      <c r="AP395" s="10"/>
    </row>
    <row r="396">
      <c r="Q396" s="10"/>
      <c r="R396" s="10"/>
      <c r="S396" s="10"/>
      <c r="T396" s="10"/>
      <c r="U396" s="10"/>
      <c r="V396" s="10"/>
      <c r="W396" s="10"/>
      <c r="X396" s="10"/>
      <c r="Y396" s="10"/>
      <c r="Z396" s="10"/>
      <c r="AA396" s="10"/>
      <c r="AB396" s="10"/>
      <c r="AC396" s="10"/>
      <c r="AD396" s="10"/>
      <c r="AE396" s="10"/>
      <c r="AF396" s="10"/>
      <c r="AG396" s="10"/>
      <c r="AH396" s="10"/>
      <c r="AI396" s="10"/>
      <c r="AJ396" s="10"/>
      <c r="AK396" s="10"/>
      <c r="AL396" s="10"/>
      <c r="AM396" s="10"/>
      <c r="AN396" s="10"/>
      <c r="AO396" s="10"/>
      <c r="AP396" s="10"/>
    </row>
    <row r="397">
      <c r="Q397" s="10"/>
      <c r="R397" s="10"/>
      <c r="S397" s="10"/>
      <c r="T397" s="10"/>
      <c r="U397" s="10"/>
      <c r="V397" s="10"/>
      <c r="W397" s="10"/>
      <c r="X397" s="10"/>
      <c r="Y397" s="10"/>
      <c r="Z397" s="10"/>
      <c r="AA397" s="10"/>
      <c r="AB397" s="10"/>
      <c r="AC397" s="10"/>
      <c r="AD397" s="10"/>
      <c r="AE397" s="10"/>
      <c r="AF397" s="10"/>
      <c r="AG397" s="10"/>
      <c r="AH397" s="10"/>
      <c r="AI397" s="10"/>
      <c r="AJ397" s="10"/>
      <c r="AK397" s="10"/>
      <c r="AL397" s="10"/>
      <c r="AM397" s="10"/>
      <c r="AN397" s="10"/>
      <c r="AO397" s="10"/>
      <c r="AP397" s="10"/>
    </row>
    <row r="398">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0"/>
    </row>
    <row r="399">
      <c r="Q399" s="10"/>
      <c r="R399" s="10"/>
      <c r="S399" s="10"/>
      <c r="T399" s="10"/>
      <c r="U399" s="10"/>
      <c r="V399" s="10"/>
      <c r="W399" s="10"/>
      <c r="X399" s="10"/>
      <c r="Y399" s="10"/>
      <c r="Z399" s="10"/>
      <c r="AA399" s="10"/>
      <c r="AB399" s="10"/>
      <c r="AC399" s="10"/>
      <c r="AD399" s="10"/>
      <c r="AE399" s="10"/>
      <c r="AF399" s="10"/>
      <c r="AG399" s="10"/>
      <c r="AH399" s="10"/>
      <c r="AI399" s="10"/>
      <c r="AJ399" s="10"/>
      <c r="AK399" s="10"/>
      <c r="AL399" s="10"/>
      <c r="AM399" s="10"/>
      <c r="AN399" s="10"/>
      <c r="AO399" s="10"/>
      <c r="AP399" s="10"/>
    </row>
    <row r="400">
      <c r="Q400" s="10"/>
      <c r="R400" s="10"/>
      <c r="S400" s="10"/>
      <c r="T400" s="10"/>
      <c r="U400" s="10"/>
      <c r="V400" s="10"/>
      <c r="W400" s="10"/>
      <c r="X400" s="10"/>
      <c r="Y400" s="10"/>
      <c r="Z400" s="10"/>
      <c r="AA400" s="10"/>
      <c r="AB400" s="10"/>
      <c r="AC400" s="10"/>
      <c r="AD400" s="10"/>
      <c r="AE400" s="10"/>
      <c r="AF400" s="10"/>
      <c r="AG400" s="10"/>
      <c r="AH400" s="10"/>
      <c r="AI400" s="10"/>
      <c r="AJ400" s="10"/>
      <c r="AK400" s="10"/>
      <c r="AL400" s="10"/>
      <c r="AM400" s="10"/>
      <c r="AN400" s="10"/>
      <c r="AO400" s="10"/>
      <c r="AP400" s="10"/>
    </row>
    <row r="401">
      <c r="Q401" s="10"/>
      <c r="R401" s="10"/>
      <c r="S401" s="10"/>
      <c r="T401" s="10"/>
      <c r="U401" s="10"/>
      <c r="V401" s="10"/>
      <c r="W401" s="10"/>
      <c r="X401" s="10"/>
      <c r="Y401" s="10"/>
      <c r="Z401" s="10"/>
      <c r="AA401" s="10"/>
      <c r="AB401" s="10"/>
      <c r="AC401" s="10"/>
      <c r="AD401" s="10"/>
      <c r="AE401" s="10"/>
      <c r="AF401" s="10"/>
      <c r="AG401" s="10"/>
      <c r="AH401" s="10"/>
      <c r="AI401" s="10"/>
      <c r="AJ401" s="10"/>
      <c r="AK401" s="10"/>
      <c r="AL401" s="10"/>
      <c r="AM401" s="10"/>
      <c r="AN401" s="10"/>
      <c r="AO401" s="10"/>
      <c r="AP401" s="10"/>
    </row>
    <row r="402">
      <c r="Q402" s="10"/>
      <c r="R402" s="10"/>
      <c r="S402" s="10"/>
      <c r="T402" s="10"/>
      <c r="U402" s="10"/>
      <c r="V402" s="10"/>
      <c r="W402" s="10"/>
      <c r="X402" s="10"/>
      <c r="Y402" s="10"/>
      <c r="Z402" s="10"/>
      <c r="AA402" s="10"/>
      <c r="AB402" s="10"/>
      <c r="AC402" s="10"/>
      <c r="AD402" s="10"/>
      <c r="AE402" s="10"/>
      <c r="AF402" s="10"/>
      <c r="AG402" s="10"/>
      <c r="AH402" s="10"/>
      <c r="AI402" s="10"/>
      <c r="AJ402" s="10"/>
      <c r="AK402" s="10"/>
      <c r="AL402" s="10"/>
      <c r="AM402" s="10"/>
      <c r="AN402" s="10"/>
      <c r="AO402" s="10"/>
      <c r="AP402" s="10"/>
    </row>
    <row r="403">
      <c r="Q403" s="10"/>
      <c r="R403" s="10"/>
      <c r="S403" s="10"/>
      <c r="T403" s="10"/>
      <c r="U403" s="10"/>
      <c r="V403" s="10"/>
      <c r="W403" s="10"/>
      <c r="X403" s="10"/>
      <c r="Y403" s="10"/>
      <c r="Z403" s="10"/>
      <c r="AA403" s="10"/>
      <c r="AB403" s="10"/>
      <c r="AC403" s="10"/>
      <c r="AD403" s="10"/>
      <c r="AE403" s="10"/>
      <c r="AF403" s="10"/>
      <c r="AG403" s="10"/>
      <c r="AH403" s="10"/>
      <c r="AI403" s="10"/>
      <c r="AJ403" s="10"/>
      <c r="AK403" s="10"/>
      <c r="AL403" s="10"/>
      <c r="AM403" s="10"/>
      <c r="AN403" s="10"/>
      <c r="AO403" s="10"/>
      <c r="AP403" s="10"/>
    </row>
    <row r="404">
      <c r="Q404" s="10"/>
      <c r="R404" s="10"/>
      <c r="S404" s="10"/>
      <c r="T404" s="10"/>
      <c r="U404" s="10"/>
      <c r="V404" s="10"/>
      <c r="W404" s="10"/>
      <c r="X404" s="10"/>
      <c r="Y404" s="10"/>
      <c r="Z404" s="10"/>
      <c r="AA404" s="10"/>
      <c r="AB404" s="10"/>
      <c r="AC404" s="10"/>
      <c r="AD404" s="10"/>
      <c r="AE404" s="10"/>
      <c r="AF404" s="10"/>
      <c r="AG404" s="10"/>
      <c r="AH404" s="10"/>
      <c r="AI404" s="10"/>
      <c r="AJ404" s="10"/>
      <c r="AK404" s="10"/>
      <c r="AL404" s="10"/>
      <c r="AM404" s="10"/>
      <c r="AN404" s="10"/>
      <c r="AO404" s="10"/>
      <c r="AP404" s="10"/>
    </row>
    <row r="405">
      <c r="Q405" s="10"/>
      <c r="R405" s="10"/>
      <c r="S405" s="10"/>
      <c r="T405" s="10"/>
      <c r="U405" s="10"/>
      <c r="V405" s="10"/>
      <c r="W405" s="10"/>
      <c r="X405" s="10"/>
      <c r="Y405" s="10"/>
      <c r="Z405" s="10"/>
      <c r="AA405" s="10"/>
      <c r="AB405" s="10"/>
      <c r="AC405" s="10"/>
      <c r="AD405" s="10"/>
      <c r="AE405" s="10"/>
      <c r="AF405" s="10"/>
      <c r="AG405" s="10"/>
      <c r="AH405" s="10"/>
      <c r="AI405" s="10"/>
      <c r="AJ405" s="10"/>
      <c r="AK405" s="10"/>
      <c r="AL405" s="10"/>
      <c r="AM405" s="10"/>
      <c r="AN405" s="10"/>
      <c r="AO405" s="10"/>
      <c r="AP405" s="10"/>
    </row>
    <row r="406">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0"/>
    </row>
    <row r="407">
      <c r="Q407" s="10"/>
      <c r="R407" s="10"/>
      <c r="S407" s="10"/>
      <c r="T407" s="10"/>
      <c r="U407" s="10"/>
      <c r="V407" s="10"/>
      <c r="W407" s="10"/>
      <c r="X407" s="10"/>
      <c r="Y407" s="10"/>
      <c r="Z407" s="10"/>
      <c r="AA407" s="10"/>
      <c r="AB407" s="10"/>
      <c r="AC407" s="10"/>
      <c r="AD407" s="10"/>
      <c r="AE407" s="10"/>
      <c r="AF407" s="10"/>
      <c r="AG407" s="10"/>
      <c r="AH407" s="10"/>
      <c r="AI407" s="10"/>
      <c r="AJ407" s="10"/>
      <c r="AK407" s="10"/>
      <c r="AL407" s="10"/>
      <c r="AM407" s="10"/>
      <c r="AN407" s="10"/>
      <c r="AO407" s="10"/>
      <c r="AP407" s="10"/>
    </row>
    <row r="408">
      <c r="Q408" s="10"/>
      <c r="R408" s="10"/>
      <c r="S408" s="10"/>
      <c r="T408" s="10"/>
      <c r="U408" s="10"/>
      <c r="V408" s="10"/>
      <c r="W408" s="10"/>
      <c r="X408" s="10"/>
      <c r="Y408" s="10"/>
      <c r="Z408" s="10"/>
      <c r="AA408" s="10"/>
      <c r="AB408" s="10"/>
      <c r="AC408" s="10"/>
      <c r="AD408" s="10"/>
      <c r="AE408" s="10"/>
      <c r="AF408" s="10"/>
      <c r="AG408" s="10"/>
      <c r="AH408" s="10"/>
      <c r="AI408" s="10"/>
      <c r="AJ408" s="10"/>
      <c r="AK408" s="10"/>
      <c r="AL408" s="10"/>
      <c r="AM408" s="10"/>
      <c r="AN408" s="10"/>
      <c r="AO408" s="10"/>
      <c r="AP408" s="10"/>
    </row>
    <row r="409">
      <c r="Q409" s="10"/>
      <c r="R409" s="10"/>
      <c r="S409" s="10"/>
      <c r="T409" s="10"/>
      <c r="U409" s="10"/>
      <c r="V409" s="10"/>
      <c r="W409" s="10"/>
      <c r="X409" s="10"/>
      <c r="Y409" s="10"/>
      <c r="Z409" s="10"/>
      <c r="AA409" s="10"/>
      <c r="AB409" s="10"/>
      <c r="AC409" s="10"/>
      <c r="AD409" s="10"/>
      <c r="AE409" s="10"/>
      <c r="AF409" s="10"/>
      <c r="AG409" s="10"/>
      <c r="AH409" s="10"/>
      <c r="AI409" s="10"/>
      <c r="AJ409" s="10"/>
      <c r="AK409" s="10"/>
      <c r="AL409" s="10"/>
      <c r="AM409" s="10"/>
      <c r="AN409" s="10"/>
      <c r="AO409" s="10"/>
      <c r="AP409" s="10"/>
    </row>
    <row r="410">
      <c r="Q410" s="10"/>
      <c r="R410" s="10"/>
      <c r="S410" s="10"/>
      <c r="T410" s="10"/>
      <c r="U410" s="10"/>
      <c r="V410" s="10"/>
      <c r="W410" s="10"/>
      <c r="X410" s="10"/>
      <c r="Y410" s="10"/>
      <c r="Z410" s="10"/>
      <c r="AA410" s="10"/>
      <c r="AB410" s="10"/>
      <c r="AC410" s="10"/>
      <c r="AD410" s="10"/>
      <c r="AE410" s="10"/>
      <c r="AF410" s="10"/>
      <c r="AG410" s="10"/>
      <c r="AH410" s="10"/>
      <c r="AI410" s="10"/>
      <c r="AJ410" s="10"/>
      <c r="AK410" s="10"/>
      <c r="AL410" s="10"/>
      <c r="AM410" s="10"/>
      <c r="AN410" s="10"/>
      <c r="AO410" s="10"/>
      <c r="AP410" s="10"/>
    </row>
    <row r="411">
      <c r="Q411" s="10"/>
      <c r="R411" s="10"/>
      <c r="S411" s="10"/>
      <c r="T411" s="10"/>
      <c r="U411" s="10"/>
      <c r="V411" s="10"/>
      <c r="W411" s="10"/>
      <c r="X411" s="10"/>
      <c r="Y411" s="10"/>
      <c r="Z411" s="10"/>
      <c r="AA411" s="10"/>
      <c r="AB411" s="10"/>
      <c r="AC411" s="10"/>
      <c r="AD411" s="10"/>
      <c r="AE411" s="10"/>
      <c r="AF411" s="10"/>
      <c r="AG411" s="10"/>
      <c r="AH411" s="10"/>
      <c r="AI411" s="10"/>
      <c r="AJ411" s="10"/>
      <c r="AK411" s="10"/>
      <c r="AL411" s="10"/>
      <c r="AM411" s="10"/>
      <c r="AN411" s="10"/>
      <c r="AO411" s="10"/>
      <c r="AP411" s="10"/>
    </row>
    <row r="412">
      <c r="Q412" s="10"/>
      <c r="R412" s="10"/>
      <c r="S412" s="10"/>
      <c r="T412" s="10"/>
      <c r="U412" s="10"/>
      <c r="V412" s="10"/>
      <c r="W412" s="10"/>
      <c r="X412" s="10"/>
      <c r="Y412" s="10"/>
      <c r="Z412" s="10"/>
      <c r="AA412" s="10"/>
      <c r="AB412" s="10"/>
      <c r="AC412" s="10"/>
      <c r="AD412" s="10"/>
      <c r="AE412" s="10"/>
      <c r="AF412" s="10"/>
      <c r="AG412" s="10"/>
      <c r="AH412" s="10"/>
      <c r="AI412" s="10"/>
      <c r="AJ412" s="10"/>
      <c r="AK412" s="10"/>
      <c r="AL412" s="10"/>
      <c r="AM412" s="10"/>
      <c r="AN412" s="10"/>
      <c r="AO412" s="10"/>
      <c r="AP412" s="10"/>
    </row>
    <row r="413">
      <c r="Q413" s="10"/>
      <c r="R413" s="10"/>
      <c r="S413" s="10"/>
      <c r="T413" s="10"/>
      <c r="U413" s="10"/>
      <c r="V413" s="10"/>
      <c r="W413" s="10"/>
      <c r="X413" s="10"/>
      <c r="Y413" s="10"/>
      <c r="Z413" s="10"/>
      <c r="AA413" s="10"/>
      <c r="AB413" s="10"/>
      <c r="AC413" s="10"/>
      <c r="AD413" s="10"/>
      <c r="AE413" s="10"/>
      <c r="AF413" s="10"/>
      <c r="AG413" s="10"/>
      <c r="AH413" s="10"/>
      <c r="AI413" s="10"/>
      <c r="AJ413" s="10"/>
      <c r="AK413" s="10"/>
      <c r="AL413" s="10"/>
      <c r="AM413" s="10"/>
      <c r="AN413" s="10"/>
      <c r="AO413" s="10"/>
      <c r="AP413" s="10"/>
    </row>
    <row r="414">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0"/>
    </row>
    <row r="415">
      <c r="Q415" s="10"/>
      <c r="R415" s="10"/>
      <c r="S415" s="10"/>
      <c r="T415" s="10"/>
      <c r="U415" s="10"/>
      <c r="V415" s="10"/>
      <c r="W415" s="10"/>
      <c r="X415" s="10"/>
      <c r="Y415" s="10"/>
      <c r="Z415" s="10"/>
      <c r="AA415" s="10"/>
      <c r="AB415" s="10"/>
      <c r="AC415" s="10"/>
      <c r="AD415" s="10"/>
      <c r="AE415" s="10"/>
      <c r="AF415" s="10"/>
      <c r="AG415" s="10"/>
      <c r="AH415" s="10"/>
      <c r="AI415" s="10"/>
      <c r="AJ415" s="10"/>
      <c r="AK415" s="10"/>
      <c r="AL415" s="10"/>
      <c r="AM415" s="10"/>
      <c r="AN415" s="10"/>
      <c r="AO415" s="10"/>
      <c r="AP415" s="10"/>
    </row>
    <row r="416">
      <c r="Q416" s="10"/>
      <c r="R416" s="10"/>
      <c r="S416" s="10"/>
      <c r="T416" s="10"/>
      <c r="U416" s="10"/>
      <c r="V416" s="10"/>
      <c r="W416" s="10"/>
      <c r="X416" s="10"/>
      <c r="Y416" s="10"/>
      <c r="Z416" s="10"/>
      <c r="AA416" s="10"/>
      <c r="AB416" s="10"/>
      <c r="AC416" s="10"/>
      <c r="AD416" s="10"/>
      <c r="AE416" s="10"/>
      <c r="AF416" s="10"/>
      <c r="AG416" s="10"/>
      <c r="AH416" s="10"/>
      <c r="AI416" s="10"/>
      <c r="AJ416" s="10"/>
      <c r="AK416" s="10"/>
      <c r="AL416" s="10"/>
      <c r="AM416" s="10"/>
      <c r="AN416" s="10"/>
      <c r="AO416" s="10"/>
      <c r="AP416" s="10"/>
    </row>
    <row r="417">
      <c r="Q417" s="10"/>
      <c r="R417" s="10"/>
      <c r="S417" s="10"/>
      <c r="T417" s="10"/>
      <c r="U417" s="10"/>
      <c r="V417" s="10"/>
      <c r="W417" s="10"/>
      <c r="X417" s="10"/>
      <c r="Y417" s="10"/>
      <c r="Z417" s="10"/>
      <c r="AA417" s="10"/>
      <c r="AB417" s="10"/>
      <c r="AC417" s="10"/>
      <c r="AD417" s="10"/>
      <c r="AE417" s="10"/>
      <c r="AF417" s="10"/>
      <c r="AG417" s="10"/>
      <c r="AH417" s="10"/>
      <c r="AI417" s="10"/>
      <c r="AJ417" s="10"/>
      <c r="AK417" s="10"/>
      <c r="AL417" s="10"/>
      <c r="AM417" s="10"/>
      <c r="AN417" s="10"/>
      <c r="AO417" s="10"/>
      <c r="AP417" s="10"/>
    </row>
    <row r="418">
      <c r="Q418" s="10"/>
      <c r="R418" s="10"/>
      <c r="S418" s="10"/>
      <c r="T418" s="10"/>
      <c r="U418" s="10"/>
      <c r="V418" s="10"/>
      <c r="W418" s="10"/>
      <c r="X418" s="10"/>
      <c r="Y418" s="10"/>
      <c r="Z418" s="10"/>
      <c r="AA418" s="10"/>
      <c r="AB418" s="10"/>
      <c r="AC418" s="10"/>
      <c r="AD418" s="10"/>
      <c r="AE418" s="10"/>
      <c r="AF418" s="10"/>
      <c r="AG418" s="10"/>
      <c r="AH418" s="10"/>
      <c r="AI418" s="10"/>
      <c r="AJ418" s="10"/>
      <c r="AK418" s="10"/>
      <c r="AL418" s="10"/>
      <c r="AM418" s="10"/>
      <c r="AN418" s="10"/>
      <c r="AO418" s="10"/>
      <c r="AP418" s="10"/>
    </row>
    <row r="419">
      <c r="Q419" s="10"/>
      <c r="R419" s="10"/>
      <c r="S419" s="10"/>
      <c r="T419" s="10"/>
      <c r="U419" s="10"/>
      <c r="V419" s="10"/>
      <c r="W419" s="10"/>
      <c r="X419" s="10"/>
      <c r="Y419" s="10"/>
      <c r="Z419" s="10"/>
      <c r="AA419" s="10"/>
      <c r="AB419" s="10"/>
      <c r="AC419" s="10"/>
      <c r="AD419" s="10"/>
      <c r="AE419" s="10"/>
      <c r="AF419" s="10"/>
      <c r="AG419" s="10"/>
      <c r="AH419" s="10"/>
      <c r="AI419" s="10"/>
      <c r="AJ419" s="10"/>
      <c r="AK419" s="10"/>
      <c r="AL419" s="10"/>
      <c r="AM419" s="10"/>
      <c r="AN419" s="10"/>
      <c r="AO419" s="10"/>
      <c r="AP419" s="10"/>
    </row>
    <row r="420">
      <c r="Q420" s="10"/>
      <c r="R420" s="10"/>
      <c r="S420" s="10"/>
      <c r="T420" s="10"/>
      <c r="U420" s="10"/>
      <c r="V420" s="10"/>
      <c r="W420" s="10"/>
      <c r="X420" s="10"/>
      <c r="Y420" s="10"/>
      <c r="Z420" s="10"/>
      <c r="AA420" s="10"/>
      <c r="AB420" s="10"/>
      <c r="AC420" s="10"/>
      <c r="AD420" s="10"/>
      <c r="AE420" s="10"/>
      <c r="AF420" s="10"/>
      <c r="AG420" s="10"/>
      <c r="AH420" s="10"/>
      <c r="AI420" s="10"/>
      <c r="AJ420" s="10"/>
      <c r="AK420" s="10"/>
      <c r="AL420" s="10"/>
      <c r="AM420" s="10"/>
      <c r="AN420" s="10"/>
      <c r="AO420" s="10"/>
      <c r="AP420" s="10"/>
    </row>
    <row r="421">
      <c r="Q421" s="10"/>
      <c r="R421" s="10"/>
      <c r="S421" s="10"/>
      <c r="T421" s="10"/>
      <c r="U421" s="10"/>
      <c r="V421" s="10"/>
      <c r="W421" s="10"/>
      <c r="X421" s="10"/>
      <c r="Y421" s="10"/>
      <c r="Z421" s="10"/>
      <c r="AA421" s="10"/>
      <c r="AB421" s="10"/>
      <c r="AC421" s="10"/>
      <c r="AD421" s="10"/>
      <c r="AE421" s="10"/>
      <c r="AF421" s="10"/>
      <c r="AG421" s="10"/>
      <c r="AH421" s="10"/>
      <c r="AI421" s="10"/>
      <c r="AJ421" s="10"/>
      <c r="AK421" s="10"/>
      <c r="AL421" s="10"/>
      <c r="AM421" s="10"/>
      <c r="AN421" s="10"/>
      <c r="AO421" s="10"/>
      <c r="AP421" s="10"/>
    </row>
    <row r="422">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0"/>
    </row>
    <row r="423">
      <c r="Q423" s="10"/>
      <c r="R423" s="10"/>
      <c r="S423" s="10"/>
      <c r="T423" s="10"/>
      <c r="U423" s="10"/>
      <c r="V423" s="10"/>
      <c r="W423" s="10"/>
      <c r="X423" s="10"/>
      <c r="Y423" s="10"/>
      <c r="Z423" s="10"/>
      <c r="AA423" s="10"/>
      <c r="AB423" s="10"/>
      <c r="AC423" s="10"/>
      <c r="AD423" s="10"/>
      <c r="AE423" s="10"/>
      <c r="AF423" s="10"/>
      <c r="AG423" s="10"/>
      <c r="AH423" s="10"/>
      <c r="AI423" s="10"/>
      <c r="AJ423" s="10"/>
      <c r="AK423" s="10"/>
      <c r="AL423" s="10"/>
      <c r="AM423" s="10"/>
      <c r="AN423" s="10"/>
      <c r="AO423" s="10"/>
      <c r="AP423" s="10"/>
    </row>
    <row r="424">
      <c r="Q424" s="10"/>
      <c r="R424" s="10"/>
      <c r="S424" s="10"/>
      <c r="T424" s="10"/>
      <c r="U424" s="10"/>
      <c r="V424" s="10"/>
      <c r="W424" s="10"/>
      <c r="X424" s="10"/>
      <c r="Y424" s="10"/>
      <c r="Z424" s="10"/>
      <c r="AA424" s="10"/>
      <c r="AB424" s="10"/>
      <c r="AC424" s="10"/>
      <c r="AD424" s="10"/>
      <c r="AE424" s="10"/>
      <c r="AF424" s="10"/>
      <c r="AG424" s="10"/>
      <c r="AH424" s="10"/>
      <c r="AI424" s="10"/>
      <c r="AJ424" s="10"/>
      <c r="AK424" s="10"/>
      <c r="AL424" s="10"/>
      <c r="AM424" s="10"/>
      <c r="AN424" s="10"/>
      <c r="AO424" s="10"/>
      <c r="AP424" s="10"/>
    </row>
    <row r="425">
      <c r="Q425" s="10"/>
      <c r="R425" s="10"/>
      <c r="S425" s="10"/>
      <c r="T425" s="10"/>
      <c r="U425" s="10"/>
      <c r="V425" s="10"/>
      <c r="W425" s="10"/>
      <c r="X425" s="10"/>
      <c r="Y425" s="10"/>
      <c r="Z425" s="10"/>
      <c r="AA425" s="10"/>
      <c r="AB425" s="10"/>
      <c r="AC425" s="10"/>
      <c r="AD425" s="10"/>
      <c r="AE425" s="10"/>
      <c r="AF425" s="10"/>
      <c r="AG425" s="10"/>
      <c r="AH425" s="10"/>
      <c r="AI425" s="10"/>
      <c r="AJ425" s="10"/>
      <c r="AK425" s="10"/>
      <c r="AL425" s="10"/>
      <c r="AM425" s="10"/>
      <c r="AN425" s="10"/>
      <c r="AO425" s="10"/>
      <c r="AP425" s="10"/>
    </row>
    <row r="426">
      <c r="Q426" s="10"/>
      <c r="R426" s="10"/>
      <c r="S426" s="10"/>
      <c r="T426" s="10"/>
      <c r="U426" s="10"/>
      <c r="V426" s="10"/>
      <c r="W426" s="10"/>
      <c r="X426" s="10"/>
      <c r="Y426" s="10"/>
      <c r="Z426" s="10"/>
      <c r="AA426" s="10"/>
      <c r="AB426" s="10"/>
      <c r="AC426" s="10"/>
      <c r="AD426" s="10"/>
      <c r="AE426" s="10"/>
      <c r="AF426" s="10"/>
      <c r="AG426" s="10"/>
      <c r="AH426" s="10"/>
      <c r="AI426" s="10"/>
      <c r="AJ426" s="10"/>
      <c r="AK426" s="10"/>
      <c r="AL426" s="10"/>
      <c r="AM426" s="10"/>
      <c r="AN426" s="10"/>
      <c r="AO426" s="10"/>
      <c r="AP426" s="10"/>
    </row>
    <row r="427">
      <c r="Q427" s="10"/>
      <c r="R427" s="10"/>
      <c r="S427" s="10"/>
      <c r="T427" s="10"/>
      <c r="U427" s="10"/>
      <c r="V427" s="10"/>
      <c r="W427" s="10"/>
      <c r="X427" s="10"/>
      <c r="Y427" s="10"/>
      <c r="Z427" s="10"/>
      <c r="AA427" s="10"/>
      <c r="AB427" s="10"/>
      <c r="AC427" s="10"/>
      <c r="AD427" s="10"/>
      <c r="AE427" s="10"/>
      <c r="AF427" s="10"/>
      <c r="AG427" s="10"/>
      <c r="AH427" s="10"/>
      <c r="AI427" s="10"/>
      <c r="AJ427" s="10"/>
      <c r="AK427" s="10"/>
      <c r="AL427" s="10"/>
      <c r="AM427" s="10"/>
      <c r="AN427" s="10"/>
      <c r="AO427" s="10"/>
      <c r="AP427" s="10"/>
    </row>
    <row r="428">
      <c r="Q428" s="10"/>
      <c r="R428" s="10"/>
      <c r="S428" s="10"/>
      <c r="T428" s="10"/>
      <c r="U428" s="10"/>
      <c r="V428" s="10"/>
      <c r="W428" s="10"/>
      <c r="X428" s="10"/>
      <c r="Y428" s="10"/>
      <c r="Z428" s="10"/>
      <c r="AA428" s="10"/>
      <c r="AB428" s="10"/>
      <c r="AC428" s="10"/>
      <c r="AD428" s="10"/>
      <c r="AE428" s="10"/>
      <c r="AF428" s="10"/>
      <c r="AG428" s="10"/>
      <c r="AH428" s="10"/>
      <c r="AI428" s="10"/>
      <c r="AJ428" s="10"/>
      <c r="AK428" s="10"/>
      <c r="AL428" s="10"/>
      <c r="AM428" s="10"/>
      <c r="AN428" s="10"/>
      <c r="AO428" s="10"/>
      <c r="AP428" s="10"/>
    </row>
    <row r="429">
      <c r="Q429" s="10"/>
      <c r="R429" s="10"/>
      <c r="S429" s="10"/>
      <c r="T429" s="10"/>
      <c r="U429" s="10"/>
      <c r="V429" s="10"/>
      <c r="W429" s="10"/>
      <c r="X429" s="10"/>
      <c r="Y429" s="10"/>
      <c r="Z429" s="10"/>
      <c r="AA429" s="10"/>
      <c r="AB429" s="10"/>
      <c r="AC429" s="10"/>
      <c r="AD429" s="10"/>
      <c r="AE429" s="10"/>
      <c r="AF429" s="10"/>
      <c r="AG429" s="10"/>
      <c r="AH429" s="10"/>
      <c r="AI429" s="10"/>
      <c r="AJ429" s="10"/>
      <c r="AK429" s="10"/>
      <c r="AL429" s="10"/>
      <c r="AM429" s="10"/>
      <c r="AN429" s="10"/>
      <c r="AO429" s="10"/>
      <c r="AP429" s="10"/>
    </row>
    <row r="43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0"/>
    </row>
    <row r="431">
      <c r="Q431" s="10"/>
      <c r="R431" s="10"/>
      <c r="S431" s="10"/>
      <c r="T431" s="10"/>
      <c r="U431" s="10"/>
      <c r="V431" s="10"/>
      <c r="W431" s="10"/>
      <c r="X431" s="10"/>
      <c r="Y431" s="10"/>
      <c r="Z431" s="10"/>
      <c r="AA431" s="10"/>
      <c r="AB431" s="10"/>
      <c r="AC431" s="10"/>
      <c r="AD431" s="10"/>
      <c r="AE431" s="10"/>
      <c r="AF431" s="10"/>
      <c r="AG431" s="10"/>
      <c r="AH431" s="10"/>
      <c r="AI431" s="10"/>
      <c r="AJ431" s="10"/>
      <c r="AK431" s="10"/>
      <c r="AL431" s="10"/>
      <c r="AM431" s="10"/>
      <c r="AN431" s="10"/>
      <c r="AO431" s="10"/>
      <c r="AP431" s="10"/>
    </row>
    <row r="432">
      <c r="Q432" s="10"/>
      <c r="R432" s="10"/>
      <c r="S432" s="10"/>
      <c r="T432" s="10"/>
      <c r="U432" s="10"/>
      <c r="V432" s="10"/>
      <c r="W432" s="10"/>
      <c r="X432" s="10"/>
      <c r="Y432" s="10"/>
      <c r="Z432" s="10"/>
      <c r="AA432" s="10"/>
      <c r="AB432" s="10"/>
      <c r="AC432" s="10"/>
      <c r="AD432" s="10"/>
      <c r="AE432" s="10"/>
      <c r="AF432" s="10"/>
      <c r="AG432" s="10"/>
      <c r="AH432" s="10"/>
      <c r="AI432" s="10"/>
      <c r="AJ432" s="10"/>
      <c r="AK432" s="10"/>
      <c r="AL432" s="10"/>
      <c r="AM432" s="10"/>
      <c r="AN432" s="10"/>
      <c r="AO432" s="10"/>
      <c r="AP432" s="10"/>
    </row>
    <row r="433">
      <c r="Q433" s="10"/>
      <c r="R433" s="10"/>
      <c r="S433" s="10"/>
      <c r="T433" s="10"/>
      <c r="U433" s="10"/>
      <c r="V433" s="10"/>
      <c r="W433" s="10"/>
      <c r="X433" s="10"/>
      <c r="Y433" s="10"/>
      <c r="Z433" s="10"/>
      <c r="AA433" s="10"/>
      <c r="AB433" s="10"/>
      <c r="AC433" s="10"/>
      <c r="AD433" s="10"/>
      <c r="AE433" s="10"/>
      <c r="AF433" s="10"/>
      <c r="AG433" s="10"/>
      <c r="AH433" s="10"/>
      <c r="AI433" s="10"/>
      <c r="AJ433" s="10"/>
      <c r="AK433" s="10"/>
      <c r="AL433" s="10"/>
      <c r="AM433" s="10"/>
      <c r="AN433" s="10"/>
      <c r="AO433" s="10"/>
      <c r="AP433" s="10"/>
    </row>
    <row r="434">
      <c r="Q434" s="10"/>
      <c r="R434" s="10"/>
      <c r="S434" s="10"/>
      <c r="T434" s="10"/>
      <c r="U434" s="10"/>
      <c r="V434" s="10"/>
      <c r="W434" s="10"/>
      <c r="X434" s="10"/>
      <c r="Y434" s="10"/>
      <c r="Z434" s="10"/>
      <c r="AA434" s="10"/>
      <c r="AB434" s="10"/>
      <c r="AC434" s="10"/>
      <c r="AD434" s="10"/>
      <c r="AE434" s="10"/>
      <c r="AF434" s="10"/>
      <c r="AG434" s="10"/>
      <c r="AH434" s="10"/>
      <c r="AI434" s="10"/>
      <c r="AJ434" s="10"/>
      <c r="AK434" s="10"/>
      <c r="AL434" s="10"/>
      <c r="AM434" s="10"/>
      <c r="AN434" s="10"/>
      <c r="AO434" s="10"/>
      <c r="AP434" s="10"/>
    </row>
    <row r="435">
      <c r="Q435" s="10"/>
      <c r="R435" s="10"/>
      <c r="S435" s="10"/>
      <c r="T435" s="10"/>
      <c r="U435" s="10"/>
      <c r="V435" s="10"/>
      <c r="W435" s="10"/>
      <c r="X435" s="10"/>
      <c r="Y435" s="10"/>
      <c r="Z435" s="10"/>
      <c r="AA435" s="10"/>
      <c r="AB435" s="10"/>
      <c r="AC435" s="10"/>
      <c r="AD435" s="10"/>
      <c r="AE435" s="10"/>
      <c r="AF435" s="10"/>
      <c r="AG435" s="10"/>
      <c r="AH435" s="10"/>
      <c r="AI435" s="10"/>
      <c r="AJ435" s="10"/>
      <c r="AK435" s="10"/>
      <c r="AL435" s="10"/>
      <c r="AM435" s="10"/>
      <c r="AN435" s="10"/>
      <c r="AO435" s="10"/>
      <c r="AP435" s="10"/>
    </row>
    <row r="436">
      <c r="Q436" s="10"/>
      <c r="R436" s="10"/>
      <c r="S436" s="10"/>
      <c r="T436" s="10"/>
      <c r="U436" s="10"/>
      <c r="V436" s="10"/>
      <c r="W436" s="10"/>
      <c r="X436" s="10"/>
      <c r="Y436" s="10"/>
      <c r="Z436" s="10"/>
      <c r="AA436" s="10"/>
      <c r="AB436" s="10"/>
      <c r="AC436" s="10"/>
      <c r="AD436" s="10"/>
      <c r="AE436" s="10"/>
      <c r="AF436" s="10"/>
      <c r="AG436" s="10"/>
      <c r="AH436" s="10"/>
      <c r="AI436" s="10"/>
      <c r="AJ436" s="10"/>
      <c r="AK436" s="10"/>
      <c r="AL436" s="10"/>
      <c r="AM436" s="10"/>
      <c r="AN436" s="10"/>
      <c r="AO436" s="10"/>
      <c r="AP436" s="10"/>
    </row>
    <row r="437">
      <c r="Q437" s="10"/>
      <c r="R437" s="10"/>
      <c r="S437" s="10"/>
      <c r="T437" s="10"/>
      <c r="U437" s="10"/>
      <c r="V437" s="10"/>
      <c r="W437" s="10"/>
      <c r="X437" s="10"/>
      <c r="Y437" s="10"/>
      <c r="Z437" s="10"/>
      <c r="AA437" s="10"/>
      <c r="AB437" s="10"/>
      <c r="AC437" s="10"/>
      <c r="AD437" s="10"/>
      <c r="AE437" s="10"/>
      <c r="AF437" s="10"/>
      <c r="AG437" s="10"/>
      <c r="AH437" s="10"/>
      <c r="AI437" s="10"/>
      <c r="AJ437" s="10"/>
      <c r="AK437" s="10"/>
      <c r="AL437" s="10"/>
      <c r="AM437" s="10"/>
      <c r="AN437" s="10"/>
      <c r="AO437" s="10"/>
      <c r="AP437" s="10"/>
    </row>
    <row r="438">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0"/>
    </row>
    <row r="439">
      <c r="Q439" s="10"/>
      <c r="R439" s="10"/>
      <c r="S439" s="10"/>
      <c r="T439" s="10"/>
      <c r="U439" s="10"/>
      <c r="V439" s="10"/>
      <c r="W439" s="10"/>
      <c r="X439" s="10"/>
      <c r="Y439" s="10"/>
      <c r="Z439" s="10"/>
      <c r="AA439" s="10"/>
      <c r="AB439" s="10"/>
      <c r="AC439" s="10"/>
      <c r="AD439" s="10"/>
      <c r="AE439" s="10"/>
      <c r="AF439" s="10"/>
      <c r="AG439" s="10"/>
      <c r="AH439" s="10"/>
      <c r="AI439" s="10"/>
      <c r="AJ439" s="10"/>
      <c r="AK439" s="10"/>
      <c r="AL439" s="10"/>
      <c r="AM439" s="10"/>
      <c r="AN439" s="10"/>
      <c r="AO439" s="10"/>
      <c r="AP439" s="10"/>
    </row>
    <row r="440">
      <c r="Q440" s="10"/>
      <c r="R440" s="10"/>
      <c r="S440" s="10"/>
      <c r="T440" s="10"/>
      <c r="U440" s="10"/>
      <c r="V440" s="10"/>
      <c r="W440" s="10"/>
      <c r="X440" s="10"/>
      <c r="Y440" s="10"/>
      <c r="Z440" s="10"/>
      <c r="AA440" s="10"/>
      <c r="AB440" s="10"/>
      <c r="AC440" s="10"/>
      <c r="AD440" s="10"/>
      <c r="AE440" s="10"/>
      <c r="AF440" s="10"/>
      <c r="AG440" s="10"/>
      <c r="AH440" s="10"/>
      <c r="AI440" s="10"/>
      <c r="AJ440" s="10"/>
      <c r="AK440" s="10"/>
      <c r="AL440" s="10"/>
      <c r="AM440" s="10"/>
      <c r="AN440" s="10"/>
      <c r="AO440" s="10"/>
      <c r="AP440" s="10"/>
    </row>
    <row r="441">
      <c r="Q441" s="10"/>
      <c r="R441" s="10"/>
      <c r="S441" s="10"/>
      <c r="T441" s="10"/>
      <c r="U441" s="10"/>
      <c r="V441" s="10"/>
      <c r="W441" s="10"/>
      <c r="X441" s="10"/>
      <c r="Y441" s="10"/>
      <c r="Z441" s="10"/>
      <c r="AA441" s="10"/>
      <c r="AB441" s="10"/>
      <c r="AC441" s="10"/>
      <c r="AD441" s="10"/>
      <c r="AE441" s="10"/>
      <c r="AF441" s="10"/>
      <c r="AG441" s="10"/>
      <c r="AH441" s="10"/>
      <c r="AI441" s="10"/>
      <c r="AJ441" s="10"/>
      <c r="AK441" s="10"/>
      <c r="AL441" s="10"/>
      <c r="AM441" s="10"/>
      <c r="AN441" s="10"/>
      <c r="AO441" s="10"/>
      <c r="AP441" s="10"/>
    </row>
    <row r="442">
      <c r="Q442" s="10"/>
      <c r="R442" s="10"/>
      <c r="S442" s="10"/>
      <c r="T442" s="10"/>
      <c r="U442" s="10"/>
      <c r="V442" s="10"/>
      <c r="W442" s="10"/>
      <c r="X442" s="10"/>
      <c r="Y442" s="10"/>
      <c r="Z442" s="10"/>
      <c r="AA442" s="10"/>
      <c r="AB442" s="10"/>
      <c r="AC442" s="10"/>
      <c r="AD442" s="10"/>
      <c r="AE442" s="10"/>
      <c r="AF442" s="10"/>
      <c r="AG442" s="10"/>
      <c r="AH442" s="10"/>
      <c r="AI442" s="10"/>
      <c r="AJ442" s="10"/>
      <c r="AK442" s="10"/>
      <c r="AL442" s="10"/>
      <c r="AM442" s="10"/>
      <c r="AN442" s="10"/>
      <c r="AO442" s="10"/>
      <c r="AP442" s="10"/>
    </row>
    <row r="443">
      <c r="Q443" s="10"/>
      <c r="R443" s="10"/>
      <c r="S443" s="10"/>
      <c r="T443" s="10"/>
      <c r="U443" s="10"/>
      <c r="V443" s="10"/>
      <c r="W443" s="10"/>
      <c r="X443" s="10"/>
      <c r="Y443" s="10"/>
      <c r="Z443" s="10"/>
      <c r="AA443" s="10"/>
      <c r="AB443" s="10"/>
      <c r="AC443" s="10"/>
      <c r="AD443" s="10"/>
      <c r="AE443" s="10"/>
      <c r="AF443" s="10"/>
      <c r="AG443" s="10"/>
      <c r="AH443" s="10"/>
      <c r="AI443" s="10"/>
      <c r="AJ443" s="10"/>
      <c r="AK443" s="10"/>
      <c r="AL443" s="10"/>
      <c r="AM443" s="10"/>
      <c r="AN443" s="10"/>
      <c r="AO443" s="10"/>
      <c r="AP443" s="10"/>
    </row>
    <row r="444">
      <c r="Q444" s="10"/>
      <c r="R444" s="10"/>
      <c r="S444" s="10"/>
      <c r="T444" s="10"/>
      <c r="U444" s="10"/>
      <c r="V444" s="10"/>
      <c r="W444" s="10"/>
      <c r="X444" s="10"/>
      <c r="Y444" s="10"/>
      <c r="Z444" s="10"/>
      <c r="AA444" s="10"/>
      <c r="AB444" s="10"/>
      <c r="AC444" s="10"/>
      <c r="AD444" s="10"/>
      <c r="AE444" s="10"/>
      <c r="AF444" s="10"/>
      <c r="AG444" s="10"/>
      <c r="AH444" s="10"/>
      <c r="AI444" s="10"/>
      <c r="AJ444" s="10"/>
      <c r="AK444" s="10"/>
      <c r="AL444" s="10"/>
      <c r="AM444" s="10"/>
      <c r="AN444" s="10"/>
      <c r="AO444" s="10"/>
      <c r="AP444" s="10"/>
    </row>
    <row r="445">
      <c r="Q445" s="10"/>
      <c r="R445" s="10"/>
      <c r="S445" s="10"/>
      <c r="T445" s="10"/>
      <c r="U445" s="10"/>
      <c r="V445" s="10"/>
      <c r="W445" s="10"/>
      <c r="X445" s="10"/>
      <c r="Y445" s="10"/>
      <c r="Z445" s="10"/>
      <c r="AA445" s="10"/>
      <c r="AB445" s="10"/>
      <c r="AC445" s="10"/>
      <c r="AD445" s="10"/>
      <c r="AE445" s="10"/>
      <c r="AF445" s="10"/>
      <c r="AG445" s="10"/>
      <c r="AH445" s="10"/>
      <c r="AI445" s="10"/>
      <c r="AJ445" s="10"/>
      <c r="AK445" s="10"/>
      <c r="AL445" s="10"/>
      <c r="AM445" s="10"/>
      <c r="AN445" s="10"/>
      <c r="AO445" s="10"/>
      <c r="AP445" s="10"/>
    </row>
    <row r="446">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0"/>
    </row>
    <row r="447">
      <c r="Q447" s="10"/>
      <c r="R447" s="10"/>
      <c r="S447" s="10"/>
      <c r="T447" s="10"/>
      <c r="U447" s="10"/>
      <c r="V447" s="10"/>
      <c r="W447" s="10"/>
      <c r="X447" s="10"/>
      <c r="Y447" s="10"/>
      <c r="Z447" s="10"/>
      <c r="AA447" s="10"/>
      <c r="AB447" s="10"/>
      <c r="AC447" s="10"/>
      <c r="AD447" s="10"/>
      <c r="AE447" s="10"/>
      <c r="AF447" s="10"/>
      <c r="AG447" s="10"/>
      <c r="AH447" s="10"/>
      <c r="AI447" s="10"/>
      <c r="AJ447" s="10"/>
      <c r="AK447" s="10"/>
      <c r="AL447" s="10"/>
      <c r="AM447" s="10"/>
      <c r="AN447" s="10"/>
      <c r="AO447" s="10"/>
      <c r="AP447" s="10"/>
    </row>
    <row r="448">
      <c r="Q448" s="10"/>
      <c r="R448" s="10"/>
      <c r="S448" s="10"/>
      <c r="T448" s="10"/>
      <c r="U448" s="10"/>
      <c r="V448" s="10"/>
      <c r="W448" s="10"/>
      <c r="X448" s="10"/>
      <c r="Y448" s="10"/>
      <c r="Z448" s="10"/>
      <c r="AA448" s="10"/>
      <c r="AB448" s="10"/>
      <c r="AC448" s="10"/>
      <c r="AD448" s="10"/>
      <c r="AE448" s="10"/>
      <c r="AF448" s="10"/>
      <c r="AG448" s="10"/>
      <c r="AH448" s="10"/>
      <c r="AI448" s="10"/>
      <c r="AJ448" s="10"/>
      <c r="AK448" s="10"/>
      <c r="AL448" s="10"/>
      <c r="AM448" s="10"/>
      <c r="AN448" s="10"/>
      <c r="AO448" s="10"/>
      <c r="AP448" s="10"/>
    </row>
    <row r="449">
      <c r="Q449" s="10"/>
      <c r="R449" s="10"/>
      <c r="S449" s="10"/>
      <c r="T449" s="10"/>
      <c r="U449" s="10"/>
      <c r="V449" s="10"/>
      <c r="W449" s="10"/>
      <c r="X449" s="10"/>
      <c r="Y449" s="10"/>
      <c r="Z449" s="10"/>
      <c r="AA449" s="10"/>
      <c r="AB449" s="10"/>
      <c r="AC449" s="10"/>
      <c r="AD449" s="10"/>
      <c r="AE449" s="10"/>
      <c r="AF449" s="10"/>
      <c r="AG449" s="10"/>
      <c r="AH449" s="10"/>
      <c r="AI449" s="10"/>
      <c r="AJ449" s="10"/>
      <c r="AK449" s="10"/>
      <c r="AL449" s="10"/>
      <c r="AM449" s="10"/>
      <c r="AN449" s="10"/>
      <c r="AO449" s="10"/>
      <c r="AP449" s="10"/>
    </row>
    <row r="450">
      <c r="Q450" s="10"/>
      <c r="R450" s="10"/>
      <c r="S450" s="10"/>
      <c r="T450" s="10"/>
      <c r="U450" s="10"/>
      <c r="V450" s="10"/>
      <c r="W450" s="10"/>
      <c r="X450" s="10"/>
      <c r="Y450" s="10"/>
      <c r="Z450" s="10"/>
      <c r="AA450" s="10"/>
      <c r="AB450" s="10"/>
      <c r="AC450" s="10"/>
      <c r="AD450" s="10"/>
      <c r="AE450" s="10"/>
      <c r="AF450" s="10"/>
      <c r="AG450" s="10"/>
      <c r="AH450" s="10"/>
      <c r="AI450" s="10"/>
      <c r="AJ450" s="10"/>
      <c r="AK450" s="10"/>
      <c r="AL450" s="10"/>
      <c r="AM450" s="10"/>
      <c r="AN450" s="10"/>
      <c r="AO450" s="10"/>
      <c r="AP450" s="10"/>
    </row>
    <row r="451">
      <c r="Q451" s="10"/>
      <c r="R451" s="10"/>
      <c r="S451" s="10"/>
      <c r="T451" s="10"/>
      <c r="U451" s="10"/>
      <c r="V451" s="10"/>
      <c r="W451" s="10"/>
      <c r="X451" s="10"/>
      <c r="Y451" s="10"/>
      <c r="Z451" s="10"/>
      <c r="AA451" s="10"/>
      <c r="AB451" s="10"/>
      <c r="AC451" s="10"/>
      <c r="AD451" s="10"/>
      <c r="AE451" s="10"/>
      <c r="AF451" s="10"/>
      <c r="AG451" s="10"/>
      <c r="AH451" s="10"/>
      <c r="AI451" s="10"/>
      <c r="AJ451" s="10"/>
      <c r="AK451" s="10"/>
      <c r="AL451" s="10"/>
      <c r="AM451" s="10"/>
      <c r="AN451" s="10"/>
      <c r="AO451" s="10"/>
      <c r="AP451" s="10"/>
    </row>
    <row r="452">
      <c r="Q452" s="10"/>
      <c r="R452" s="10"/>
      <c r="S452" s="10"/>
      <c r="T452" s="10"/>
      <c r="U452" s="10"/>
      <c r="V452" s="10"/>
      <c r="W452" s="10"/>
      <c r="X452" s="10"/>
      <c r="Y452" s="10"/>
      <c r="Z452" s="10"/>
      <c r="AA452" s="10"/>
      <c r="AB452" s="10"/>
      <c r="AC452" s="10"/>
      <c r="AD452" s="10"/>
      <c r="AE452" s="10"/>
      <c r="AF452" s="10"/>
      <c r="AG452" s="10"/>
      <c r="AH452" s="10"/>
      <c r="AI452" s="10"/>
      <c r="AJ452" s="10"/>
      <c r="AK452" s="10"/>
      <c r="AL452" s="10"/>
      <c r="AM452" s="10"/>
      <c r="AN452" s="10"/>
      <c r="AO452" s="10"/>
      <c r="AP452" s="10"/>
    </row>
    <row r="453">
      <c r="Q453" s="10"/>
      <c r="R453" s="10"/>
      <c r="S453" s="10"/>
      <c r="T453" s="10"/>
      <c r="U453" s="10"/>
      <c r="V453" s="10"/>
      <c r="W453" s="10"/>
      <c r="X453" s="10"/>
      <c r="Y453" s="10"/>
      <c r="Z453" s="10"/>
      <c r="AA453" s="10"/>
      <c r="AB453" s="10"/>
      <c r="AC453" s="10"/>
      <c r="AD453" s="10"/>
      <c r="AE453" s="10"/>
      <c r="AF453" s="10"/>
      <c r="AG453" s="10"/>
      <c r="AH453" s="10"/>
      <c r="AI453" s="10"/>
      <c r="AJ453" s="10"/>
      <c r="AK453" s="10"/>
      <c r="AL453" s="10"/>
      <c r="AM453" s="10"/>
      <c r="AN453" s="10"/>
      <c r="AO453" s="10"/>
      <c r="AP453" s="10"/>
    </row>
    <row r="454">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0"/>
    </row>
    <row r="455">
      <c r="Q455" s="10"/>
      <c r="R455" s="10"/>
      <c r="S455" s="10"/>
      <c r="T455" s="10"/>
      <c r="U455" s="10"/>
      <c r="V455" s="10"/>
      <c r="W455" s="10"/>
      <c r="X455" s="10"/>
      <c r="Y455" s="10"/>
      <c r="Z455" s="10"/>
      <c r="AA455" s="10"/>
      <c r="AB455" s="10"/>
      <c r="AC455" s="10"/>
      <c r="AD455" s="10"/>
      <c r="AE455" s="10"/>
      <c r="AF455" s="10"/>
      <c r="AG455" s="10"/>
      <c r="AH455" s="10"/>
      <c r="AI455" s="10"/>
      <c r="AJ455" s="10"/>
      <c r="AK455" s="10"/>
      <c r="AL455" s="10"/>
      <c r="AM455" s="10"/>
      <c r="AN455" s="10"/>
      <c r="AO455" s="10"/>
      <c r="AP455" s="10"/>
    </row>
    <row r="456">
      <c r="Q456" s="10"/>
      <c r="R456" s="10"/>
      <c r="S456" s="10"/>
      <c r="T456" s="10"/>
      <c r="U456" s="10"/>
      <c r="V456" s="10"/>
      <c r="W456" s="10"/>
      <c r="X456" s="10"/>
      <c r="Y456" s="10"/>
      <c r="Z456" s="10"/>
      <c r="AA456" s="10"/>
      <c r="AB456" s="10"/>
      <c r="AC456" s="10"/>
      <c r="AD456" s="10"/>
      <c r="AE456" s="10"/>
      <c r="AF456" s="10"/>
      <c r="AG456" s="10"/>
      <c r="AH456" s="10"/>
      <c r="AI456" s="10"/>
      <c r="AJ456" s="10"/>
      <c r="AK456" s="10"/>
      <c r="AL456" s="10"/>
      <c r="AM456" s="10"/>
      <c r="AN456" s="10"/>
      <c r="AO456" s="10"/>
      <c r="AP456" s="10"/>
    </row>
    <row r="457">
      <c r="Q457" s="10"/>
      <c r="R457" s="10"/>
      <c r="S457" s="10"/>
      <c r="T457" s="10"/>
      <c r="U457" s="10"/>
      <c r="V457" s="10"/>
      <c r="W457" s="10"/>
      <c r="X457" s="10"/>
      <c r="Y457" s="10"/>
      <c r="Z457" s="10"/>
      <c r="AA457" s="10"/>
      <c r="AB457" s="10"/>
      <c r="AC457" s="10"/>
      <c r="AD457" s="10"/>
      <c r="AE457" s="10"/>
      <c r="AF457" s="10"/>
      <c r="AG457" s="10"/>
      <c r="AH457" s="10"/>
      <c r="AI457" s="10"/>
      <c r="AJ457" s="10"/>
      <c r="AK457" s="10"/>
      <c r="AL457" s="10"/>
      <c r="AM457" s="10"/>
      <c r="AN457" s="10"/>
      <c r="AO457" s="10"/>
      <c r="AP457" s="10"/>
    </row>
    <row r="458">
      <c r="Q458" s="10"/>
      <c r="R458" s="10"/>
      <c r="S458" s="10"/>
      <c r="T458" s="10"/>
      <c r="U458" s="10"/>
      <c r="V458" s="10"/>
      <c r="W458" s="10"/>
      <c r="X458" s="10"/>
      <c r="Y458" s="10"/>
      <c r="Z458" s="10"/>
      <c r="AA458" s="10"/>
      <c r="AB458" s="10"/>
      <c r="AC458" s="10"/>
      <c r="AD458" s="10"/>
      <c r="AE458" s="10"/>
      <c r="AF458" s="10"/>
      <c r="AG458" s="10"/>
      <c r="AH458" s="10"/>
      <c r="AI458" s="10"/>
      <c r="AJ458" s="10"/>
      <c r="AK458" s="10"/>
      <c r="AL458" s="10"/>
      <c r="AM458" s="10"/>
      <c r="AN458" s="10"/>
      <c r="AO458" s="10"/>
      <c r="AP458" s="10"/>
    </row>
    <row r="459">
      <c r="Q459" s="10"/>
      <c r="R459" s="10"/>
      <c r="S459" s="10"/>
      <c r="T459" s="10"/>
      <c r="U459" s="10"/>
      <c r="V459" s="10"/>
      <c r="W459" s="10"/>
      <c r="X459" s="10"/>
      <c r="Y459" s="10"/>
      <c r="Z459" s="10"/>
      <c r="AA459" s="10"/>
      <c r="AB459" s="10"/>
      <c r="AC459" s="10"/>
      <c r="AD459" s="10"/>
      <c r="AE459" s="10"/>
      <c r="AF459" s="10"/>
      <c r="AG459" s="10"/>
      <c r="AH459" s="10"/>
      <c r="AI459" s="10"/>
      <c r="AJ459" s="10"/>
      <c r="AK459" s="10"/>
      <c r="AL459" s="10"/>
      <c r="AM459" s="10"/>
      <c r="AN459" s="10"/>
      <c r="AO459" s="10"/>
      <c r="AP459" s="10"/>
    </row>
    <row r="460">
      <c r="Q460" s="10"/>
      <c r="R460" s="10"/>
      <c r="S460" s="10"/>
      <c r="T460" s="10"/>
      <c r="U460" s="10"/>
      <c r="V460" s="10"/>
      <c r="W460" s="10"/>
      <c r="X460" s="10"/>
      <c r="Y460" s="10"/>
      <c r="Z460" s="10"/>
      <c r="AA460" s="10"/>
      <c r="AB460" s="10"/>
      <c r="AC460" s="10"/>
      <c r="AD460" s="10"/>
      <c r="AE460" s="10"/>
      <c r="AF460" s="10"/>
      <c r="AG460" s="10"/>
      <c r="AH460" s="10"/>
      <c r="AI460" s="10"/>
      <c r="AJ460" s="10"/>
      <c r="AK460" s="10"/>
      <c r="AL460" s="10"/>
      <c r="AM460" s="10"/>
      <c r="AN460" s="10"/>
      <c r="AO460" s="10"/>
      <c r="AP460" s="10"/>
    </row>
    <row r="461">
      <c r="Q461" s="10"/>
      <c r="R461" s="10"/>
      <c r="S461" s="10"/>
      <c r="T461" s="10"/>
      <c r="U461" s="10"/>
      <c r="V461" s="10"/>
      <c r="W461" s="10"/>
      <c r="X461" s="10"/>
      <c r="Y461" s="10"/>
      <c r="Z461" s="10"/>
      <c r="AA461" s="10"/>
      <c r="AB461" s="10"/>
      <c r="AC461" s="10"/>
      <c r="AD461" s="10"/>
      <c r="AE461" s="10"/>
      <c r="AF461" s="10"/>
      <c r="AG461" s="10"/>
      <c r="AH461" s="10"/>
      <c r="AI461" s="10"/>
      <c r="AJ461" s="10"/>
      <c r="AK461" s="10"/>
      <c r="AL461" s="10"/>
      <c r="AM461" s="10"/>
      <c r="AN461" s="10"/>
      <c r="AO461" s="10"/>
      <c r="AP461" s="10"/>
    </row>
    <row r="462">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0"/>
    </row>
    <row r="463">
      <c r="Q463" s="10"/>
      <c r="R463" s="10"/>
      <c r="S463" s="10"/>
      <c r="T463" s="10"/>
      <c r="U463" s="10"/>
      <c r="V463" s="10"/>
      <c r="W463" s="10"/>
      <c r="X463" s="10"/>
      <c r="Y463" s="10"/>
      <c r="Z463" s="10"/>
      <c r="AA463" s="10"/>
      <c r="AB463" s="10"/>
      <c r="AC463" s="10"/>
      <c r="AD463" s="10"/>
      <c r="AE463" s="10"/>
      <c r="AF463" s="10"/>
      <c r="AG463" s="10"/>
      <c r="AH463" s="10"/>
      <c r="AI463" s="10"/>
      <c r="AJ463" s="10"/>
      <c r="AK463" s="10"/>
      <c r="AL463" s="10"/>
      <c r="AM463" s="10"/>
      <c r="AN463" s="10"/>
      <c r="AO463" s="10"/>
      <c r="AP463" s="10"/>
    </row>
    <row r="464">
      <c r="Q464" s="10"/>
      <c r="R464" s="10"/>
      <c r="S464" s="10"/>
      <c r="T464" s="10"/>
      <c r="U464" s="10"/>
      <c r="V464" s="10"/>
      <c r="W464" s="10"/>
      <c r="X464" s="10"/>
      <c r="Y464" s="10"/>
      <c r="Z464" s="10"/>
      <c r="AA464" s="10"/>
      <c r="AB464" s="10"/>
      <c r="AC464" s="10"/>
      <c r="AD464" s="10"/>
      <c r="AE464" s="10"/>
      <c r="AF464" s="10"/>
      <c r="AG464" s="10"/>
      <c r="AH464" s="10"/>
      <c r="AI464" s="10"/>
      <c r="AJ464" s="10"/>
      <c r="AK464" s="10"/>
      <c r="AL464" s="10"/>
      <c r="AM464" s="10"/>
      <c r="AN464" s="10"/>
      <c r="AO464" s="10"/>
      <c r="AP464" s="10"/>
    </row>
    <row r="465">
      <c r="Q465" s="10"/>
      <c r="R465" s="10"/>
      <c r="S465" s="10"/>
      <c r="T465" s="10"/>
      <c r="U465" s="10"/>
      <c r="V465" s="10"/>
      <c r="W465" s="10"/>
      <c r="X465" s="10"/>
      <c r="Y465" s="10"/>
      <c r="Z465" s="10"/>
      <c r="AA465" s="10"/>
      <c r="AB465" s="10"/>
      <c r="AC465" s="10"/>
      <c r="AD465" s="10"/>
      <c r="AE465" s="10"/>
      <c r="AF465" s="10"/>
      <c r="AG465" s="10"/>
      <c r="AH465" s="10"/>
      <c r="AI465" s="10"/>
      <c r="AJ465" s="10"/>
      <c r="AK465" s="10"/>
      <c r="AL465" s="10"/>
      <c r="AM465" s="10"/>
      <c r="AN465" s="10"/>
      <c r="AO465" s="10"/>
      <c r="AP465" s="10"/>
    </row>
    <row r="466">
      <c r="Q466" s="10"/>
      <c r="R466" s="10"/>
      <c r="S466" s="10"/>
      <c r="T466" s="10"/>
      <c r="U466" s="10"/>
      <c r="V466" s="10"/>
      <c r="W466" s="10"/>
      <c r="X466" s="10"/>
      <c r="Y466" s="10"/>
      <c r="Z466" s="10"/>
      <c r="AA466" s="10"/>
      <c r="AB466" s="10"/>
      <c r="AC466" s="10"/>
      <c r="AD466" s="10"/>
      <c r="AE466" s="10"/>
      <c r="AF466" s="10"/>
      <c r="AG466" s="10"/>
      <c r="AH466" s="10"/>
      <c r="AI466" s="10"/>
      <c r="AJ466" s="10"/>
      <c r="AK466" s="10"/>
      <c r="AL466" s="10"/>
      <c r="AM466" s="10"/>
      <c r="AN466" s="10"/>
      <c r="AO466" s="10"/>
      <c r="AP466" s="10"/>
    </row>
    <row r="467">
      <c r="Q467" s="10"/>
      <c r="R467" s="10"/>
      <c r="S467" s="10"/>
      <c r="T467" s="10"/>
      <c r="U467" s="10"/>
      <c r="V467" s="10"/>
      <c r="W467" s="10"/>
      <c r="X467" s="10"/>
      <c r="Y467" s="10"/>
      <c r="Z467" s="10"/>
      <c r="AA467" s="10"/>
      <c r="AB467" s="10"/>
      <c r="AC467" s="10"/>
      <c r="AD467" s="10"/>
      <c r="AE467" s="10"/>
      <c r="AF467" s="10"/>
      <c r="AG467" s="10"/>
      <c r="AH467" s="10"/>
      <c r="AI467" s="10"/>
      <c r="AJ467" s="10"/>
      <c r="AK467" s="10"/>
      <c r="AL467" s="10"/>
      <c r="AM467" s="10"/>
      <c r="AN467" s="10"/>
      <c r="AO467" s="10"/>
      <c r="AP467" s="10"/>
    </row>
    <row r="468">
      <c r="Q468" s="10"/>
      <c r="R468" s="10"/>
      <c r="S468" s="10"/>
      <c r="T468" s="10"/>
      <c r="U468" s="10"/>
      <c r="V468" s="10"/>
      <c r="W468" s="10"/>
      <c r="X468" s="10"/>
      <c r="Y468" s="10"/>
      <c r="Z468" s="10"/>
      <c r="AA468" s="10"/>
      <c r="AB468" s="10"/>
      <c r="AC468" s="10"/>
      <c r="AD468" s="10"/>
      <c r="AE468" s="10"/>
      <c r="AF468" s="10"/>
      <c r="AG468" s="10"/>
      <c r="AH468" s="10"/>
      <c r="AI468" s="10"/>
      <c r="AJ468" s="10"/>
      <c r="AK468" s="10"/>
      <c r="AL468" s="10"/>
      <c r="AM468" s="10"/>
      <c r="AN468" s="10"/>
      <c r="AO468" s="10"/>
      <c r="AP468" s="10"/>
    </row>
    <row r="469">
      <c r="Q469" s="10"/>
      <c r="R469" s="10"/>
      <c r="S469" s="10"/>
      <c r="T469" s="10"/>
      <c r="U469" s="10"/>
      <c r="V469" s="10"/>
      <c r="W469" s="10"/>
      <c r="X469" s="10"/>
      <c r="Y469" s="10"/>
      <c r="Z469" s="10"/>
      <c r="AA469" s="10"/>
      <c r="AB469" s="10"/>
      <c r="AC469" s="10"/>
      <c r="AD469" s="10"/>
      <c r="AE469" s="10"/>
      <c r="AF469" s="10"/>
      <c r="AG469" s="10"/>
      <c r="AH469" s="10"/>
      <c r="AI469" s="10"/>
      <c r="AJ469" s="10"/>
      <c r="AK469" s="10"/>
      <c r="AL469" s="10"/>
      <c r="AM469" s="10"/>
      <c r="AN469" s="10"/>
      <c r="AO469" s="10"/>
      <c r="AP469" s="10"/>
    </row>
    <row r="47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0"/>
    </row>
    <row r="471">
      <c r="Q471" s="10"/>
      <c r="R471" s="10"/>
      <c r="S471" s="10"/>
      <c r="T471" s="10"/>
      <c r="U471" s="10"/>
      <c r="V471" s="10"/>
      <c r="W471" s="10"/>
      <c r="X471" s="10"/>
      <c r="Y471" s="10"/>
      <c r="Z471" s="10"/>
      <c r="AA471" s="10"/>
      <c r="AB471" s="10"/>
      <c r="AC471" s="10"/>
      <c r="AD471" s="10"/>
      <c r="AE471" s="10"/>
      <c r="AF471" s="10"/>
      <c r="AG471" s="10"/>
      <c r="AH471" s="10"/>
      <c r="AI471" s="10"/>
      <c r="AJ471" s="10"/>
      <c r="AK471" s="10"/>
      <c r="AL471" s="10"/>
      <c r="AM471" s="10"/>
      <c r="AN471" s="10"/>
      <c r="AO471" s="10"/>
      <c r="AP471" s="10"/>
    </row>
    <row r="472">
      <c r="Q472" s="10"/>
      <c r="R472" s="10"/>
      <c r="S472" s="10"/>
      <c r="T472" s="10"/>
      <c r="U472" s="10"/>
      <c r="V472" s="10"/>
      <c r="W472" s="10"/>
      <c r="X472" s="10"/>
      <c r="Y472" s="10"/>
      <c r="Z472" s="10"/>
      <c r="AA472" s="10"/>
      <c r="AB472" s="10"/>
      <c r="AC472" s="10"/>
      <c r="AD472" s="10"/>
      <c r="AE472" s="10"/>
      <c r="AF472" s="10"/>
      <c r="AG472" s="10"/>
      <c r="AH472" s="10"/>
      <c r="AI472" s="10"/>
      <c r="AJ472" s="10"/>
      <c r="AK472" s="10"/>
      <c r="AL472" s="10"/>
      <c r="AM472" s="10"/>
      <c r="AN472" s="10"/>
      <c r="AO472" s="10"/>
      <c r="AP472" s="10"/>
    </row>
    <row r="473">
      <c r="Q473" s="10"/>
      <c r="R473" s="10"/>
      <c r="S473" s="10"/>
      <c r="T473" s="10"/>
      <c r="U473" s="10"/>
      <c r="V473" s="10"/>
      <c r="W473" s="10"/>
      <c r="X473" s="10"/>
      <c r="Y473" s="10"/>
      <c r="Z473" s="10"/>
      <c r="AA473" s="10"/>
      <c r="AB473" s="10"/>
      <c r="AC473" s="10"/>
      <c r="AD473" s="10"/>
      <c r="AE473" s="10"/>
      <c r="AF473" s="10"/>
      <c r="AG473" s="10"/>
      <c r="AH473" s="10"/>
      <c r="AI473" s="10"/>
      <c r="AJ473" s="10"/>
      <c r="AK473" s="10"/>
      <c r="AL473" s="10"/>
      <c r="AM473" s="10"/>
      <c r="AN473" s="10"/>
      <c r="AO473" s="10"/>
      <c r="AP473" s="10"/>
    </row>
    <row r="474">
      <c r="Q474" s="10"/>
      <c r="R474" s="10"/>
      <c r="S474" s="10"/>
      <c r="T474" s="10"/>
      <c r="U474" s="10"/>
      <c r="V474" s="10"/>
      <c r="W474" s="10"/>
      <c r="X474" s="10"/>
      <c r="Y474" s="10"/>
      <c r="Z474" s="10"/>
      <c r="AA474" s="10"/>
      <c r="AB474" s="10"/>
      <c r="AC474" s="10"/>
      <c r="AD474" s="10"/>
      <c r="AE474" s="10"/>
      <c r="AF474" s="10"/>
      <c r="AG474" s="10"/>
      <c r="AH474" s="10"/>
      <c r="AI474" s="10"/>
      <c r="AJ474" s="10"/>
      <c r="AK474" s="10"/>
      <c r="AL474" s="10"/>
      <c r="AM474" s="10"/>
      <c r="AN474" s="10"/>
      <c r="AO474" s="10"/>
      <c r="AP474" s="10"/>
    </row>
    <row r="475">
      <c r="Q475" s="10"/>
      <c r="R475" s="10"/>
      <c r="S475" s="10"/>
      <c r="T475" s="10"/>
      <c r="U475" s="10"/>
      <c r="V475" s="10"/>
      <c r="W475" s="10"/>
      <c r="X475" s="10"/>
      <c r="Y475" s="10"/>
      <c r="Z475" s="10"/>
      <c r="AA475" s="10"/>
      <c r="AB475" s="10"/>
      <c r="AC475" s="10"/>
      <c r="AD475" s="10"/>
      <c r="AE475" s="10"/>
      <c r="AF475" s="10"/>
      <c r="AG475" s="10"/>
      <c r="AH475" s="10"/>
      <c r="AI475" s="10"/>
      <c r="AJ475" s="10"/>
      <c r="AK475" s="10"/>
      <c r="AL475" s="10"/>
      <c r="AM475" s="10"/>
      <c r="AN475" s="10"/>
      <c r="AO475" s="10"/>
      <c r="AP475" s="10"/>
    </row>
    <row r="476">
      <c r="Q476" s="10"/>
      <c r="R476" s="10"/>
      <c r="S476" s="10"/>
      <c r="T476" s="10"/>
      <c r="U476" s="10"/>
      <c r="V476" s="10"/>
      <c r="W476" s="10"/>
      <c r="X476" s="10"/>
      <c r="Y476" s="10"/>
      <c r="Z476" s="10"/>
      <c r="AA476" s="10"/>
      <c r="AB476" s="10"/>
      <c r="AC476" s="10"/>
      <c r="AD476" s="10"/>
      <c r="AE476" s="10"/>
      <c r="AF476" s="10"/>
      <c r="AG476" s="10"/>
      <c r="AH476" s="10"/>
      <c r="AI476" s="10"/>
      <c r="AJ476" s="10"/>
      <c r="AK476" s="10"/>
      <c r="AL476" s="10"/>
      <c r="AM476" s="10"/>
      <c r="AN476" s="10"/>
      <c r="AO476" s="10"/>
      <c r="AP476" s="10"/>
    </row>
    <row r="477">
      <c r="Q477" s="10"/>
      <c r="R477" s="10"/>
      <c r="S477" s="10"/>
      <c r="T477" s="10"/>
      <c r="U477" s="10"/>
      <c r="V477" s="10"/>
      <c r="W477" s="10"/>
      <c r="X477" s="10"/>
      <c r="Y477" s="10"/>
      <c r="Z477" s="10"/>
      <c r="AA477" s="10"/>
      <c r="AB477" s="10"/>
      <c r="AC477" s="10"/>
      <c r="AD477" s="10"/>
      <c r="AE477" s="10"/>
      <c r="AF477" s="10"/>
      <c r="AG477" s="10"/>
      <c r="AH477" s="10"/>
      <c r="AI477" s="10"/>
      <c r="AJ477" s="10"/>
      <c r="AK477" s="10"/>
      <c r="AL477" s="10"/>
      <c r="AM477" s="10"/>
      <c r="AN477" s="10"/>
      <c r="AO477" s="10"/>
      <c r="AP477" s="10"/>
    </row>
    <row r="478">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0"/>
    </row>
    <row r="479">
      <c r="Q479" s="10"/>
      <c r="R479" s="10"/>
      <c r="S479" s="10"/>
      <c r="T479" s="10"/>
      <c r="U479" s="10"/>
      <c r="V479" s="10"/>
      <c r="W479" s="10"/>
      <c r="X479" s="10"/>
      <c r="Y479" s="10"/>
      <c r="Z479" s="10"/>
      <c r="AA479" s="10"/>
      <c r="AB479" s="10"/>
      <c r="AC479" s="10"/>
      <c r="AD479" s="10"/>
      <c r="AE479" s="10"/>
      <c r="AF479" s="10"/>
      <c r="AG479" s="10"/>
      <c r="AH479" s="10"/>
      <c r="AI479" s="10"/>
      <c r="AJ479" s="10"/>
      <c r="AK479" s="10"/>
      <c r="AL479" s="10"/>
      <c r="AM479" s="10"/>
      <c r="AN479" s="10"/>
      <c r="AO479" s="10"/>
      <c r="AP479" s="10"/>
    </row>
    <row r="480">
      <c r="Q480" s="10"/>
      <c r="R480" s="10"/>
      <c r="S480" s="10"/>
      <c r="T480" s="10"/>
      <c r="U480" s="10"/>
      <c r="V480" s="10"/>
      <c r="W480" s="10"/>
      <c r="X480" s="10"/>
      <c r="Y480" s="10"/>
      <c r="Z480" s="10"/>
      <c r="AA480" s="10"/>
      <c r="AB480" s="10"/>
      <c r="AC480" s="10"/>
      <c r="AD480" s="10"/>
      <c r="AE480" s="10"/>
      <c r="AF480" s="10"/>
      <c r="AG480" s="10"/>
      <c r="AH480" s="10"/>
      <c r="AI480" s="10"/>
      <c r="AJ480" s="10"/>
      <c r="AK480" s="10"/>
      <c r="AL480" s="10"/>
      <c r="AM480" s="10"/>
      <c r="AN480" s="10"/>
      <c r="AO480" s="10"/>
      <c r="AP480" s="10"/>
    </row>
    <row r="481">
      <c r="Q481" s="10"/>
      <c r="R481" s="10"/>
      <c r="S481" s="10"/>
      <c r="T481" s="10"/>
      <c r="U481" s="10"/>
      <c r="V481" s="10"/>
      <c r="W481" s="10"/>
      <c r="X481" s="10"/>
      <c r="Y481" s="10"/>
      <c r="Z481" s="10"/>
      <c r="AA481" s="10"/>
      <c r="AB481" s="10"/>
      <c r="AC481" s="10"/>
      <c r="AD481" s="10"/>
      <c r="AE481" s="10"/>
      <c r="AF481" s="10"/>
      <c r="AG481" s="10"/>
      <c r="AH481" s="10"/>
      <c r="AI481" s="10"/>
      <c r="AJ481" s="10"/>
      <c r="AK481" s="10"/>
      <c r="AL481" s="10"/>
      <c r="AM481" s="10"/>
      <c r="AN481" s="10"/>
      <c r="AO481" s="10"/>
      <c r="AP481" s="10"/>
    </row>
    <row r="482">
      <c r="Q482" s="10"/>
      <c r="R482" s="10"/>
      <c r="S482" s="10"/>
      <c r="T482" s="10"/>
      <c r="U482" s="10"/>
      <c r="V482" s="10"/>
      <c r="W482" s="10"/>
      <c r="X482" s="10"/>
      <c r="Y482" s="10"/>
      <c r="Z482" s="10"/>
      <c r="AA482" s="10"/>
      <c r="AB482" s="10"/>
      <c r="AC482" s="10"/>
      <c r="AD482" s="10"/>
      <c r="AE482" s="10"/>
      <c r="AF482" s="10"/>
      <c r="AG482" s="10"/>
      <c r="AH482" s="10"/>
      <c r="AI482" s="10"/>
      <c r="AJ482" s="10"/>
      <c r="AK482" s="10"/>
      <c r="AL482" s="10"/>
      <c r="AM482" s="10"/>
      <c r="AN482" s="10"/>
      <c r="AO482" s="10"/>
      <c r="AP482" s="10"/>
    </row>
    <row r="483">
      <c r="Q483" s="10"/>
      <c r="R483" s="10"/>
      <c r="S483" s="10"/>
      <c r="T483" s="10"/>
      <c r="U483" s="10"/>
      <c r="V483" s="10"/>
      <c r="W483" s="10"/>
      <c r="X483" s="10"/>
      <c r="Y483" s="10"/>
      <c r="Z483" s="10"/>
      <c r="AA483" s="10"/>
      <c r="AB483" s="10"/>
      <c r="AC483" s="10"/>
      <c r="AD483" s="10"/>
      <c r="AE483" s="10"/>
      <c r="AF483" s="10"/>
      <c r="AG483" s="10"/>
      <c r="AH483" s="10"/>
      <c r="AI483" s="10"/>
      <c r="AJ483" s="10"/>
      <c r="AK483" s="10"/>
      <c r="AL483" s="10"/>
      <c r="AM483" s="10"/>
      <c r="AN483" s="10"/>
      <c r="AO483" s="10"/>
      <c r="AP483" s="10"/>
    </row>
    <row r="484">
      <c r="Q484" s="10"/>
      <c r="R484" s="10"/>
      <c r="S484" s="10"/>
      <c r="T484" s="10"/>
      <c r="U484" s="10"/>
      <c r="V484" s="10"/>
      <c r="W484" s="10"/>
      <c r="X484" s="10"/>
      <c r="Y484" s="10"/>
      <c r="Z484" s="10"/>
      <c r="AA484" s="10"/>
      <c r="AB484" s="10"/>
      <c r="AC484" s="10"/>
      <c r="AD484" s="10"/>
      <c r="AE484" s="10"/>
      <c r="AF484" s="10"/>
      <c r="AG484" s="10"/>
      <c r="AH484" s="10"/>
      <c r="AI484" s="10"/>
      <c r="AJ484" s="10"/>
      <c r="AK484" s="10"/>
      <c r="AL484" s="10"/>
      <c r="AM484" s="10"/>
      <c r="AN484" s="10"/>
      <c r="AO484" s="10"/>
      <c r="AP484" s="10"/>
    </row>
    <row r="485">
      <c r="Q485" s="10"/>
      <c r="R485" s="10"/>
      <c r="S485" s="10"/>
      <c r="T485" s="10"/>
      <c r="U485" s="10"/>
      <c r="V485" s="10"/>
      <c r="W485" s="10"/>
      <c r="X485" s="10"/>
      <c r="Y485" s="10"/>
      <c r="Z485" s="10"/>
      <c r="AA485" s="10"/>
      <c r="AB485" s="10"/>
      <c r="AC485" s="10"/>
      <c r="AD485" s="10"/>
      <c r="AE485" s="10"/>
      <c r="AF485" s="10"/>
      <c r="AG485" s="10"/>
      <c r="AH485" s="10"/>
      <c r="AI485" s="10"/>
      <c r="AJ485" s="10"/>
      <c r="AK485" s="10"/>
      <c r="AL485" s="10"/>
      <c r="AM485" s="10"/>
      <c r="AN485" s="10"/>
      <c r="AO485" s="10"/>
      <c r="AP485" s="10"/>
    </row>
    <row r="486">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0"/>
    </row>
    <row r="487">
      <c r="Q487" s="10"/>
      <c r="R487" s="10"/>
      <c r="S487" s="10"/>
      <c r="T487" s="10"/>
      <c r="U487" s="10"/>
      <c r="V487" s="10"/>
      <c r="W487" s="10"/>
      <c r="X487" s="10"/>
      <c r="Y487" s="10"/>
      <c r="Z487" s="10"/>
      <c r="AA487" s="10"/>
      <c r="AB487" s="10"/>
      <c r="AC487" s="10"/>
      <c r="AD487" s="10"/>
      <c r="AE487" s="10"/>
      <c r="AF487" s="10"/>
      <c r="AG487" s="10"/>
      <c r="AH487" s="10"/>
      <c r="AI487" s="10"/>
      <c r="AJ487" s="10"/>
      <c r="AK487" s="10"/>
      <c r="AL487" s="10"/>
      <c r="AM487" s="10"/>
      <c r="AN487" s="10"/>
      <c r="AO487" s="10"/>
      <c r="AP487" s="10"/>
    </row>
    <row r="488">
      <c r="Q488" s="10"/>
      <c r="R488" s="10"/>
      <c r="S488" s="10"/>
      <c r="T488" s="10"/>
      <c r="U488" s="10"/>
      <c r="V488" s="10"/>
      <c r="W488" s="10"/>
      <c r="X488" s="10"/>
      <c r="Y488" s="10"/>
      <c r="Z488" s="10"/>
      <c r="AA488" s="10"/>
      <c r="AB488" s="10"/>
      <c r="AC488" s="10"/>
      <c r="AD488" s="10"/>
      <c r="AE488" s="10"/>
      <c r="AF488" s="10"/>
      <c r="AG488" s="10"/>
      <c r="AH488" s="10"/>
      <c r="AI488" s="10"/>
      <c r="AJ488" s="10"/>
      <c r="AK488" s="10"/>
      <c r="AL488" s="10"/>
      <c r="AM488" s="10"/>
      <c r="AN488" s="10"/>
      <c r="AO488" s="10"/>
      <c r="AP488" s="10"/>
    </row>
    <row r="489">
      <c r="Q489" s="10"/>
      <c r="R489" s="10"/>
      <c r="S489" s="10"/>
      <c r="T489" s="10"/>
      <c r="U489" s="10"/>
      <c r="V489" s="10"/>
      <c r="W489" s="10"/>
      <c r="X489" s="10"/>
      <c r="Y489" s="10"/>
      <c r="Z489" s="10"/>
      <c r="AA489" s="10"/>
      <c r="AB489" s="10"/>
      <c r="AC489" s="10"/>
      <c r="AD489" s="10"/>
      <c r="AE489" s="10"/>
      <c r="AF489" s="10"/>
      <c r="AG489" s="10"/>
      <c r="AH489" s="10"/>
      <c r="AI489" s="10"/>
      <c r="AJ489" s="10"/>
      <c r="AK489" s="10"/>
      <c r="AL489" s="10"/>
      <c r="AM489" s="10"/>
      <c r="AN489" s="10"/>
      <c r="AO489" s="10"/>
      <c r="AP489" s="10"/>
    </row>
    <row r="490">
      <c r="Q490" s="10"/>
      <c r="R490" s="10"/>
      <c r="S490" s="10"/>
      <c r="T490" s="10"/>
      <c r="U490" s="10"/>
      <c r="V490" s="10"/>
      <c r="W490" s="10"/>
      <c r="X490" s="10"/>
      <c r="Y490" s="10"/>
      <c r="Z490" s="10"/>
      <c r="AA490" s="10"/>
      <c r="AB490" s="10"/>
      <c r="AC490" s="10"/>
      <c r="AD490" s="10"/>
      <c r="AE490" s="10"/>
      <c r="AF490" s="10"/>
      <c r="AG490" s="10"/>
      <c r="AH490" s="10"/>
      <c r="AI490" s="10"/>
      <c r="AJ490" s="10"/>
      <c r="AK490" s="10"/>
      <c r="AL490" s="10"/>
      <c r="AM490" s="10"/>
      <c r="AN490" s="10"/>
      <c r="AO490" s="10"/>
      <c r="AP490" s="10"/>
    </row>
    <row r="491">
      <c r="Q491" s="10"/>
      <c r="R491" s="10"/>
      <c r="S491" s="10"/>
      <c r="T491" s="10"/>
      <c r="U491" s="10"/>
      <c r="V491" s="10"/>
      <c r="W491" s="10"/>
      <c r="X491" s="10"/>
      <c r="Y491" s="10"/>
      <c r="Z491" s="10"/>
      <c r="AA491" s="10"/>
      <c r="AB491" s="10"/>
      <c r="AC491" s="10"/>
      <c r="AD491" s="10"/>
      <c r="AE491" s="10"/>
      <c r="AF491" s="10"/>
      <c r="AG491" s="10"/>
      <c r="AH491" s="10"/>
      <c r="AI491" s="10"/>
      <c r="AJ491" s="10"/>
      <c r="AK491" s="10"/>
      <c r="AL491" s="10"/>
      <c r="AM491" s="10"/>
      <c r="AN491" s="10"/>
      <c r="AO491" s="10"/>
      <c r="AP491" s="10"/>
    </row>
    <row r="492">
      <c r="Q492" s="10"/>
      <c r="R492" s="10"/>
      <c r="S492" s="10"/>
      <c r="T492" s="10"/>
      <c r="U492" s="10"/>
      <c r="V492" s="10"/>
      <c r="W492" s="10"/>
      <c r="X492" s="10"/>
      <c r="Y492" s="10"/>
      <c r="Z492" s="10"/>
      <c r="AA492" s="10"/>
      <c r="AB492" s="10"/>
      <c r="AC492" s="10"/>
      <c r="AD492" s="10"/>
      <c r="AE492" s="10"/>
      <c r="AF492" s="10"/>
      <c r="AG492" s="10"/>
      <c r="AH492" s="10"/>
      <c r="AI492" s="10"/>
      <c r="AJ492" s="10"/>
      <c r="AK492" s="10"/>
      <c r="AL492" s="10"/>
      <c r="AM492" s="10"/>
      <c r="AN492" s="10"/>
      <c r="AO492" s="10"/>
      <c r="AP492" s="10"/>
    </row>
    <row r="493">
      <c r="Q493" s="10"/>
      <c r="R493" s="10"/>
      <c r="S493" s="10"/>
      <c r="T493" s="10"/>
      <c r="U493" s="10"/>
      <c r="V493" s="10"/>
      <c r="W493" s="10"/>
      <c r="X493" s="10"/>
      <c r="Y493" s="10"/>
      <c r="Z493" s="10"/>
      <c r="AA493" s="10"/>
      <c r="AB493" s="10"/>
      <c r="AC493" s="10"/>
      <c r="AD493" s="10"/>
      <c r="AE493" s="10"/>
      <c r="AF493" s="10"/>
      <c r="AG493" s="10"/>
      <c r="AH493" s="10"/>
      <c r="AI493" s="10"/>
      <c r="AJ493" s="10"/>
      <c r="AK493" s="10"/>
      <c r="AL493" s="10"/>
      <c r="AM493" s="10"/>
      <c r="AN493" s="10"/>
      <c r="AO493" s="10"/>
      <c r="AP493" s="10"/>
    </row>
    <row r="494">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0"/>
    </row>
    <row r="495">
      <c r="Q495" s="10"/>
      <c r="R495" s="10"/>
      <c r="S495" s="10"/>
      <c r="T495" s="10"/>
      <c r="U495" s="10"/>
      <c r="V495" s="10"/>
      <c r="W495" s="10"/>
      <c r="X495" s="10"/>
      <c r="Y495" s="10"/>
      <c r="Z495" s="10"/>
      <c r="AA495" s="10"/>
      <c r="AB495" s="10"/>
      <c r="AC495" s="10"/>
      <c r="AD495" s="10"/>
      <c r="AE495" s="10"/>
      <c r="AF495" s="10"/>
      <c r="AG495" s="10"/>
      <c r="AH495" s="10"/>
      <c r="AI495" s="10"/>
      <c r="AJ495" s="10"/>
      <c r="AK495" s="10"/>
      <c r="AL495" s="10"/>
      <c r="AM495" s="10"/>
      <c r="AN495" s="10"/>
      <c r="AO495" s="10"/>
      <c r="AP495" s="10"/>
    </row>
    <row r="496">
      <c r="Q496" s="10"/>
      <c r="R496" s="10"/>
      <c r="S496" s="10"/>
      <c r="T496" s="10"/>
      <c r="U496" s="10"/>
      <c r="V496" s="10"/>
      <c r="W496" s="10"/>
      <c r="X496" s="10"/>
      <c r="Y496" s="10"/>
      <c r="Z496" s="10"/>
      <c r="AA496" s="10"/>
      <c r="AB496" s="10"/>
      <c r="AC496" s="10"/>
      <c r="AD496" s="10"/>
      <c r="AE496" s="10"/>
      <c r="AF496" s="10"/>
      <c r="AG496" s="10"/>
      <c r="AH496" s="10"/>
      <c r="AI496" s="10"/>
      <c r="AJ496" s="10"/>
      <c r="AK496" s="10"/>
      <c r="AL496" s="10"/>
      <c r="AM496" s="10"/>
      <c r="AN496" s="10"/>
      <c r="AO496" s="10"/>
      <c r="AP496" s="10"/>
    </row>
    <row r="497">
      <c r="Q497" s="10"/>
      <c r="R497" s="10"/>
      <c r="S497" s="10"/>
      <c r="T497" s="10"/>
      <c r="U497" s="10"/>
      <c r="V497" s="10"/>
      <c r="W497" s="10"/>
      <c r="X497" s="10"/>
      <c r="Y497" s="10"/>
      <c r="Z497" s="10"/>
      <c r="AA497" s="10"/>
      <c r="AB497" s="10"/>
      <c r="AC497" s="10"/>
      <c r="AD497" s="10"/>
      <c r="AE497" s="10"/>
      <c r="AF497" s="10"/>
      <c r="AG497" s="10"/>
      <c r="AH497" s="10"/>
      <c r="AI497" s="10"/>
      <c r="AJ497" s="10"/>
      <c r="AK497" s="10"/>
      <c r="AL497" s="10"/>
      <c r="AM497" s="10"/>
      <c r="AN497" s="10"/>
      <c r="AO497" s="10"/>
      <c r="AP497" s="10"/>
    </row>
    <row r="498">
      <c r="Q498" s="10"/>
      <c r="R498" s="10"/>
      <c r="S498" s="10"/>
      <c r="T498" s="10"/>
      <c r="U498" s="10"/>
      <c r="V498" s="10"/>
      <c r="W498" s="10"/>
      <c r="X498" s="10"/>
      <c r="Y498" s="10"/>
      <c r="Z498" s="10"/>
      <c r="AA498" s="10"/>
      <c r="AB498" s="10"/>
      <c r="AC498" s="10"/>
      <c r="AD498" s="10"/>
      <c r="AE498" s="10"/>
      <c r="AF498" s="10"/>
      <c r="AG498" s="10"/>
      <c r="AH498" s="10"/>
      <c r="AI498" s="10"/>
      <c r="AJ498" s="10"/>
      <c r="AK498" s="10"/>
      <c r="AL498" s="10"/>
      <c r="AM498" s="10"/>
      <c r="AN498" s="10"/>
      <c r="AO498" s="10"/>
      <c r="AP498" s="10"/>
    </row>
    <row r="499">
      <c r="Q499" s="10"/>
      <c r="R499" s="10"/>
      <c r="S499" s="10"/>
      <c r="T499" s="10"/>
      <c r="U499" s="10"/>
      <c r="V499" s="10"/>
      <c r="W499" s="10"/>
      <c r="X499" s="10"/>
      <c r="Y499" s="10"/>
      <c r="Z499" s="10"/>
      <c r="AA499" s="10"/>
      <c r="AB499" s="10"/>
      <c r="AC499" s="10"/>
      <c r="AD499" s="10"/>
      <c r="AE499" s="10"/>
      <c r="AF499" s="10"/>
      <c r="AG499" s="10"/>
      <c r="AH499" s="10"/>
      <c r="AI499" s="10"/>
      <c r="AJ499" s="10"/>
      <c r="AK499" s="10"/>
      <c r="AL499" s="10"/>
      <c r="AM499" s="10"/>
      <c r="AN499" s="10"/>
      <c r="AO499" s="10"/>
      <c r="AP499" s="10"/>
    </row>
    <row r="500">
      <c r="Q500" s="10"/>
      <c r="R500" s="10"/>
      <c r="S500" s="10"/>
      <c r="T500" s="10"/>
      <c r="U500" s="10"/>
      <c r="V500" s="10"/>
      <c r="W500" s="10"/>
      <c r="X500" s="10"/>
      <c r="Y500" s="10"/>
      <c r="Z500" s="10"/>
      <c r="AA500" s="10"/>
      <c r="AB500" s="10"/>
      <c r="AC500" s="10"/>
      <c r="AD500" s="10"/>
      <c r="AE500" s="10"/>
      <c r="AF500" s="10"/>
      <c r="AG500" s="10"/>
      <c r="AH500" s="10"/>
      <c r="AI500" s="10"/>
      <c r="AJ500" s="10"/>
      <c r="AK500" s="10"/>
      <c r="AL500" s="10"/>
      <c r="AM500" s="10"/>
      <c r="AN500" s="10"/>
      <c r="AO500" s="10"/>
      <c r="AP500" s="10"/>
    </row>
    <row r="501">
      <c r="Q501" s="10"/>
      <c r="R501" s="10"/>
      <c r="S501" s="10"/>
      <c r="T501" s="10"/>
      <c r="U501" s="10"/>
      <c r="V501" s="10"/>
      <c r="W501" s="10"/>
      <c r="X501" s="10"/>
      <c r="Y501" s="10"/>
      <c r="Z501" s="10"/>
      <c r="AA501" s="10"/>
      <c r="AB501" s="10"/>
      <c r="AC501" s="10"/>
      <c r="AD501" s="10"/>
      <c r="AE501" s="10"/>
      <c r="AF501" s="10"/>
      <c r="AG501" s="10"/>
      <c r="AH501" s="10"/>
      <c r="AI501" s="10"/>
      <c r="AJ501" s="10"/>
      <c r="AK501" s="10"/>
      <c r="AL501" s="10"/>
      <c r="AM501" s="10"/>
      <c r="AN501" s="10"/>
      <c r="AO501" s="10"/>
      <c r="AP501" s="10"/>
    </row>
    <row r="502">
      <c r="Q502" s="10"/>
      <c r="R502" s="10"/>
      <c r="S502" s="10"/>
      <c r="T502" s="10"/>
      <c r="U502" s="10"/>
      <c r="V502" s="10"/>
      <c r="W502" s="10"/>
      <c r="X502" s="10"/>
      <c r="Y502" s="10"/>
      <c r="Z502" s="10"/>
      <c r="AA502" s="10"/>
      <c r="AB502" s="10"/>
      <c r="AC502" s="10"/>
      <c r="AD502" s="10"/>
      <c r="AE502" s="10"/>
      <c r="AF502" s="10"/>
      <c r="AG502" s="10"/>
      <c r="AH502" s="10"/>
      <c r="AI502" s="10"/>
      <c r="AJ502" s="10"/>
      <c r="AK502" s="10"/>
      <c r="AL502" s="10"/>
      <c r="AM502" s="10"/>
      <c r="AN502" s="10"/>
      <c r="AO502" s="10"/>
      <c r="AP502" s="10"/>
    </row>
    <row r="503">
      <c r="Q503" s="10"/>
      <c r="R503" s="10"/>
      <c r="S503" s="10"/>
      <c r="T503" s="10"/>
      <c r="U503" s="10"/>
      <c r="V503" s="10"/>
      <c r="W503" s="10"/>
      <c r="X503" s="10"/>
      <c r="Y503" s="10"/>
      <c r="Z503" s="10"/>
      <c r="AA503" s="10"/>
      <c r="AB503" s="10"/>
      <c r="AC503" s="10"/>
      <c r="AD503" s="10"/>
      <c r="AE503" s="10"/>
      <c r="AF503" s="10"/>
      <c r="AG503" s="10"/>
      <c r="AH503" s="10"/>
      <c r="AI503" s="10"/>
      <c r="AJ503" s="10"/>
      <c r="AK503" s="10"/>
      <c r="AL503" s="10"/>
      <c r="AM503" s="10"/>
      <c r="AN503" s="10"/>
      <c r="AO503" s="10"/>
      <c r="AP503" s="10"/>
    </row>
    <row r="504">
      <c r="Q504" s="10"/>
      <c r="R504" s="10"/>
      <c r="S504" s="10"/>
      <c r="T504" s="10"/>
      <c r="U504" s="10"/>
      <c r="V504" s="10"/>
      <c r="W504" s="10"/>
      <c r="X504" s="10"/>
      <c r="Y504" s="10"/>
      <c r="Z504" s="10"/>
      <c r="AA504" s="10"/>
      <c r="AB504" s="10"/>
      <c r="AC504" s="10"/>
      <c r="AD504" s="10"/>
      <c r="AE504" s="10"/>
      <c r="AF504" s="10"/>
      <c r="AG504" s="10"/>
      <c r="AH504" s="10"/>
      <c r="AI504" s="10"/>
      <c r="AJ504" s="10"/>
      <c r="AK504" s="10"/>
      <c r="AL504" s="10"/>
      <c r="AM504" s="10"/>
      <c r="AN504" s="10"/>
      <c r="AO504" s="10"/>
      <c r="AP504" s="10"/>
    </row>
    <row r="505">
      <c r="Q505" s="10"/>
      <c r="R505" s="10"/>
      <c r="S505" s="10"/>
      <c r="T505" s="10"/>
      <c r="U505" s="10"/>
      <c r="V505" s="10"/>
      <c r="W505" s="10"/>
      <c r="X505" s="10"/>
      <c r="Y505" s="10"/>
      <c r="Z505" s="10"/>
      <c r="AA505" s="10"/>
      <c r="AB505" s="10"/>
      <c r="AC505" s="10"/>
      <c r="AD505" s="10"/>
      <c r="AE505" s="10"/>
      <c r="AF505" s="10"/>
      <c r="AG505" s="10"/>
      <c r="AH505" s="10"/>
      <c r="AI505" s="10"/>
      <c r="AJ505" s="10"/>
      <c r="AK505" s="10"/>
      <c r="AL505" s="10"/>
      <c r="AM505" s="10"/>
      <c r="AN505" s="10"/>
      <c r="AO505" s="10"/>
      <c r="AP505" s="10"/>
    </row>
    <row r="506">
      <c r="Q506" s="10"/>
      <c r="R506" s="10"/>
      <c r="S506" s="10"/>
      <c r="T506" s="10"/>
      <c r="U506" s="10"/>
      <c r="V506" s="10"/>
      <c r="W506" s="10"/>
      <c r="X506" s="10"/>
      <c r="Y506" s="10"/>
      <c r="Z506" s="10"/>
      <c r="AA506" s="10"/>
      <c r="AB506" s="10"/>
      <c r="AC506" s="10"/>
      <c r="AD506" s="10"/>
      <c r="AE506" s="10"/>
      <c r="AF506" s="10"/>
      <c r="AG506" s="10"/>
      <c r="AH506" s="10"/>
      <c r="AI506" s="10"/>
      <c r="AJ506" s="10"/>
      <c r="AK506" s="10"/>
      <c r="AL506" s="10"/>
      <c r="AM506" s="10"/>
      <c r="AN506" s="10"/>
      <c r="AO506" s="10"/>
      <c r="AP506" s="10"/>
    </row>
    <row r="507">
      <c r="Q507" s="10"/>
      <c r="R507" s="10"/>
      <c r="S507" s="10"/>
      <c r="T507" s="10"/>
      <c r="U507" s="10"/>
      <c r="V507" s="10"/>
      <c r="W507" s="10"/>
      <c r="X507" s="10"/>
      <c r="Y507" s="10"/>
      <c r="Z507" s="10"/>
      <c r="AA507" s="10"/>
      <c r="AB507" s="10"/>
      <c r="AC507" s="10"/>
      <c r="AD507" s="10"/>
      <c r="AE507" s="10"/>
      <c r="AF507" s="10"/>
      <c r="AG507" s="10"/>
      <c r="AH507" s="10"/>
      <c r="AI507" s="10"/>
      <c r="AJ507" s="10"/>
      <c r="AK507" s="10"/>
      <c r="AL507" s="10"/>
      <c r="AM507" s="10"/>
      <c r="AN507" s="10"/>
      <c r="AO507" s="10"/>
      <c r="AP507" s="10"/>
    </row>
    <row r="508">
      <c r="Q508" s="10"/>
      <c r="R508" s="10"/>
      <c r="S508" s="10"/>
      <c r="T508" s="10"/>
      <c r="U508" s="10"/>
      <c r="V508" s="10"/>
      <c r="W508" s="10"/>
      <c r="X508" s="10"/>
      <c r="Y508" s="10"/>
      <c r="Z508" s="10"/>
      <c r="AA508" s="10"/>
      <c r="AB508" s="10"/>
      <c r="AC508" s="10"/>
      <c r="AD508" s="10"/>
      <c r="AE508" s="10"/>
      <c r="AF508" s="10"/>
      <c r="AG508" s="10"/>
      <c r="AH508" s="10"/>
      <c r="AI508" s="10"/>
      <c r="AJ508" s="10"/>
      <c r="AK508" s="10"/>
      <c r="AL508" s="10"/>
      <c r="AM508" s="10"/>
      <c r="AN508" s="10"/>
      <c r="AO508" s="10"/>
      <c r="AP508" s="10"/>
    </row>
    <row r="509">
      <c r="Q509" s="10"/>
      <c r="R509" s="10"/>
      <c r="S509" s="10"/>
      <c r="T509" s="10"/>
      <c r="U509" s="10"/>
      <c r="V509" s="10"/>
      <c r="W509" s="10"/>
      <c r="X509" s="10"/>
      <c r="Y509" s="10"/>
      <c r="Z509" s="10"/>
      <c r="AA509" s="10"/>
      <c r="AB509" s="10"/>
      <c r="AC509" s="10"/>
      <c r="AD509" s="10"/>
      <c r="AE509" s="10"/>
      <c r="AF509" s="10"/>
      <c r="AG509" s="10"/>
      <c r="AH509" s="10"/>
      <c r="AI509" s="10"/>
      <c r="AJ509" s="10"/>
      <c r="AK509" s="10"/>
      <c r="AL509" s="10"/>
      <c r="AM509" s="10"/>
      <c r="AN509" s="10"/>
      <c r="AO509" s="10"/>
      <c r="AP509" s="10"/>
    </row>
    <row r="510">
      <c r="Q510" s="10"/>
      <c r="R510" s="10"/>
      <c r="S510" s="10"/>
      <c r="T510" s="10"/>
      <c r="U510" s="10"/>
      <c r="V510" s="10"/>
      <c r="W510" s="10"/>
      <c r="X510" s="10"/>
      <c r="Y510" s="10"/>
      <c r="Z510" s="10"/>
      <c r="AA510" s="10"/>
      <c r="AB510" s="10"/>
      <c r="AC510" s="10"/>
      <c r="AD510" s="10"/>
      <c r="AE510" s="10"/>
      <c r="AF510" s="10"/>
      <c r="AG510" s="10"/>
      <c r="AH510" s="10"/>
      <c r="AI510" s="10"/>
      <c r="AJ510" s="10"/>
      <c r="AK510" s="10"/>
      <c r="AL510" s="10"/>
      <c r="AM510" s="10"/>
      <c r="AN510" s="10"/>
      <c r="AO510" s="10"/>
      <c r="AP510" s="10"/>
    </row>
    <row r="511">
      <c r="Q511" s="10"/>
      <c r="R511" s="10"/>
      <c r="S511" s="10"/>
      <c r="T511" s="10"/>
      <c r="U511" s="10"/>
      <c r="V511" s="10"/>
      <c r="W511" s="10"/>
      <c r="X511" s="10"/>
      <c r="Y511" s="10"/>
      <c r="Z511" s="10"/>
      <c r="AA511" s="10"/>
      <c r="AB511" s="10"/>
      <c r="AC511" s="10"/>
      <c r="AD511" s="10"/>
      <c r="AE511" s="10"/>
      <c r="AF511" s="10"/>
      <c r="AG511" s="10"/>
      <c r="AH511" s="10"/>
      <c r="AI511" s="10"/>
      <c r="AJ511" s="10"/>
      <c r="AK511" s="10"/>
      <c r="AL511" s="10"/>
      <c r="AM511" s="10"/>
      <c r="AN511" s="10"/>
      <c r="AO511" s="10"/>
      <c r="AP511" s="10"/>
    </row>
    <row r="512">
      <c r="Q512" s="10"/>
      <c r="R512" s="10"/>
      <c r="S512" s="10"/>
      <c r="T512" s="10"/>
      <c r="U512" s="10"/>
      <c r="V512" s="10"/>
      <c r="W512" s="10"/>
      <c r="X512" s="10"/>
      <c r="Y512" s="10"/>
      <c r="Z512" s="10"/>
      <c r="AA512" s="10"/>
      <c r="AB512" s="10"/>
      <c r="AC512" s="10"/>
      <c r="AD512" s="10"/>
      <c r="AE512" s="10"/>
      <c r="AF512" s="10"/>
      <c r="AG512" s="10"/>
      <c r="AH512" s="10"/>
      <c r="AI512" s="10"/>
      <c r="AJ512" s="10"/>
      <c r="AK512" s="10"/>
      <c r="AL512" s="10"/>
      <c r="AM512" s="10"/>
      <c r="AN512" s="10"/>
      <c r="AO512" s="10"/>
      <c r="AP512" s="10"/>
    </row>
    <row r="513">
      <c r="Q513" s="10"/>
      <c r="R513" s="10"/>
      <c r="S513" s="10"/>
      <c r="T513" s="10"/>
      <c r="U513" s="10"/>
      <c r="V513" s="10"/>
      <c r="W513" s="10"/>
      <c r="X513" s="10"/>
      <c r="Y513" s="10"/>
      <c r="Z513" s="10"/>
      <c r="AA513" s="10"/>
      <c r="AB513" s="10"/>
      <c r="AC513" s="10"/>
      <c r="AD513" s="10"/>
      <c r="AE513" s="10"/>
      <c r="AF513" s="10"/>
      <c r="AG513" s="10"/>
      <c r="AH513" s="10"/>
      <c r="AI513" s="10"/>
      <c r="AJ513" s="10"/>
      <c r="AK513" s="10"/>
      <c r="AL513" s="10"/>
      <c r="AM513" s="10"/>
      <c r="AN513" s="10"/>
      <c r="AO513" s="10"/>
      <c r="AP513" s="10"/>
    </row>
    <row r="514">
      <c r="Q514" s="10"/>
      <c r="R514" s="10"/>
      <c r="S514" s="10"/>
      <c r="T514" s="10"/>
      <c r="U514" s="10"/>
      <c r="V514" s="10"/>
      <c r="W514" s="10"/>
      <c r="X514" s="10"/>
      <c r="Y514" s="10"/>
      <c r="Z514" s="10"/>
      <c r="AA514" s="10"/>
      <c r="AB514" s="10"/>
      <c r="AC514" s="10"/>
      <c r="AD514" s="10"/>
      <c r="AE514" s="10"/>
      <c r="AF514" s="10"/>
      <c r="AG514" s="10"/>
      <c r="AH514" s="10"/>
      <c r="AI514" s="10"/>
      <c r="AJ514" s="10"/>
      <c r="AK514" s="10"/>
      <c r="AL514" s="10"/>
      <c r="AM514" s="10"/>
      <c r="AN514" s="10"/>
      <c r="AO514" s="10"/>
      <c r="AP514" s="10"/>
    </row>
    <row r="515">
      <c r="Q515" s="10"/>
      <c r="R515" s="10"/>
      <c r="S515" s="10"/>
      <c r="T515" s="10"/>
      <c r="U515" s="10"/>
      <c r="V515" s="10"/>
      <c r="W515" s="10"/>
      <c r="X515" s="10"/>
      <c r="Y515" s="10"/>
      <c r="Z515" s="10"/>
      <c r="AA515" s="10"/>
      <c r="AB515" s="10"/>
      <c r="AC515" s="10"/>
      <c r="AD515" s="10"/>
      <c r="AE515" s="10"/>
      <c r="AF515" s="10"/>
      <c r="AG515" s="10"/>
      <c r="AH515" s="10"/>
      <c r="AI515" s="10"/>
      <c r="AJ515" s="10"/>
      <c r="AK515" s="10"/>
      <c r="AL515" s="10"/>
      <c r="AM515" s="10"/>
      <c r="AN515" s="10"/>
      <c r="AO515" s="10"/>
      <c r="AP515" s="10"/>
    </row>
    <row r="516">
      <c r="Q516" s="10"/>
      <c r="R516" s="10"/>
      <c r="S516" s="10"/>
      <c r="T516" s="10"/>
      <c r="U516" s="10"/>
      <c r="V516" s="10"/>
      <c r="W516" s="10"/>
      <c r="X516" s="10"/>
      <c r="Y516" s="10"/>
      <c r="Z516" s="10"/>
      <c r="AA516" s="10"/>
      <c r="AB516" s="10"/>
      <c r="AC516" s="10"/>
      <c r="AD516" s="10"/>
      <c r="AE516" s="10"/>
      <c r="AF516" s="10"/>
      <c r="AG516" s="10"/>
      <c r="AH516" s="10"/>
      <c r="AI516" s="10"/>
      <c r="AJ516" s="10"/>
      <c r="AK516" s="10"/>
      <c r="AL516" s="10"/>
      <c r="AM516" s="10"/>
      <c r="AN516" s="10"/>
      <c r="AO516" s="10"/>
      <c r="AP516" s="10"/>
    </row>
    <row r="517">
      <c r="Q517" s="10"/>
      <c r="R517" s="10"/>
      <c r="S517" s="10"/>
      <c r="T517" s="10"/>
      <c r="U517" s="10"/>
      <c r="V517" s="10"/>
      <c r="W517" s="10"/>
      <c r="X517" s="10"/>
      <c r="Y517" s="10"/>
      <c r="Z517" s="10"/>
      <c r="AA517" s="10"/>
      <c r="AB517" s="10"/>
      <c r="AC517" s="10"/>
      <c r="AD517" s="10"/>
      <c r="AE517" s="10"/>
      <c r="AF517" s="10"/>
      <c r="AG517" s="10"/>
      <c r="AH517" s="10"/>
      <c r="AI517" s="10"/>
      <c r="AJ517" s="10"/>
      <c r="AK517" s="10"/>
      <c r="AL517" s="10"/>
      <c r="AM517" s="10"/>
      <c r="AN517" s="10"/>
      <c r="AO517" s="10"/>
      <c r="AP517" s="10"/>
    </row>
    <row r="518">
      <c r="Q518" s="10"/>
      <c r="R518" s="10"/>
      <c r="S518" s="10"/>
      <c r="T518" s="10"/>
      <c r="U518" s="10"/>
      <c r="V518" s="10"/>
      <c r="W518" s="10"/>
      <c r="X518" s="10"/>
      <c r="Y518" s="10"/>
      <c r="Z518" s="10"/>
      <c r="AA518" s="10"/>
      <c r="AB518" s="10"/>
      <c r="AC518" s="10"/>
      <c r="AD518" s="10"/>
      <c r="AE518" s="10"/>
      <c r="AF518" s="10"/>
      <c r="AG518" s="10"/>
      <c r="AH518" s="10"/>
      <c r="AI518" s="10"/>
      <c r="AJ518" s="10"/>
      <c r="AK518" s="10"/>
      <c r="AL518" s="10"/>
      <c r="AM518" s="10"/>
      <c r="AN518" s="10"/>
      <c r="AO518" s="10"/>
      <c r="AP518" s="10"/>
    </row>
    <row r="519">
      <c r="Q519" s="10"/>
      <c r="R519" s="10"/>
      <c r="S519" s="10"/>
      <c r="T519" s="10"/>
      <c r="U519" s="10"/>
      <c r="V519" s="10"/>
      <c r="W519" s="10"/>
      <c r="X519" s="10"/>
      <c r="Y519" s="10"/>
      <c r="Z519" s="10"/>
      <c r="AA519" s="10"/>
      <c r="AB519" s="10"/>
      <c r="AC519" s="10"/>
      <c r="AD519" s="10"/>
      <c r="AE519" s="10"/>
      <c r="AF519" s="10"/>
      <c r="AG519" s="10"/>
      <c r="AH519" s="10"/>
      <c r="AI519" s="10"/>
      <c r="AJ519" s="10"/>
      <c r="AK519" s="10"/>
      <c r="AL519" s="10"/>
      <c r="AM519" s="10"/>
      <c r="AN519" s="10"/>
      <c r="AO519" s="10"/>
      <c r="AP519" s="10"/>
    </row>
    <row r="520">
      <c r="Q520" s="10"/>
      <c r="R520" s="10"/>
      <c r="S520" s="10"/>
      <c r="T520" s="10"/>
      <c r="U520" s="10"/>
      <c r="V520" s="10"/>
      <c r="W520" s="10"/>
      <c r="X520" s="10"/>
      <c r="Y520" s="10"/>
      <c r="Z520" s="10"/>
      <c r="AA520" s="10"/>
      <c r="AB520" s="10"/>
      <c r="AC520" s="10"/>
      <c r="AD520" s="10"/>
      <c r="AE520" s="10"/>
      <c r="AF520" s="10"/>
      <c r="AG520" s="10"/>
      <c r="AH520" s="10"/>
      <c r="AI520" s="10"/>
      <c r="AJ520" s="10"/>
      <c r="AK520" s="10"/>
      <c r="AL520" s="10"/>
      <c r="AM520" s="10"/>
      <c r="AN520" s="10"/>
      <c r="AO520" s="10"/>
      <c r="AP520" s="10"/>
    </row>
    <row r="521">
      <c r="Q521" s="10"/>
      <c r="R521" s="10"/>
      <c r="S521" s="10"/>
      <c r="T521" s="10"/>
      <c r="U521" s="10"/>
      <c r="V521" s="10"/>
      <c r="W521" s="10"/>
      <c r="X521" s="10"/>
      <c r="Y521" s="10"/>
      <c r="Z521" s="10"/>
      <c r="AA521" s="10"/>
      <c r="AB521" s="10"/>
      <c r="AC521" s="10"/>
      <c r="AD521" s="10"/>
      <c r="AE521" s="10"/>
      <c r="AF521" s="10"/>
      <c r="AG521" s="10"/>
      <c r="AH521" s="10"/>
      <c r="AI521" s="10"/>
      <c r="AJ521" s="10"/>
      <c r="AK521" s="10"/>
      <c r="AL521" s="10"/>
      <c r="AM521" s="10"/>
      <c r="AN521" s="10"/>
      <c r="AO521" s="10"/>
      <c r="AP521" s="10"/>
    </row>
    <row r="522">
      <c r="Q522" s="10"/>
      <c r="R522" s="10"/>
      <c r="S522" s="10"/>
      <c r="T522" s="10"/>
      <c r="U522" s="10"/>
      <c r="V522" s="10"/>
      <c r="W522" s="10"/>
      <c r="X522" s="10"/>
      <c r="Y522" s="10"/>
      <c r="Z522" s="10"/>
      <c r="AA522" s="10"/>
      <c r="AB522" s="10"/>
      <c r="AC522" s="10"/>
      <c r="AD522" s="10"/>
      <c r="AE522" s="10"/>
      <c r="AF522" s="10"/>
      <c r="AG522" s="10"/>
      <c r="AH522" s="10"/>
      <c r="AI522" s="10"/>
      <c r="AJ522" s="10"/>
      <c r="AK522" s="10"/>
      <c r="AL522" s="10"/>
      <c r="AM522" s="10"/>
      <c r="AN522" s="10"/>
      <c r="AO522" s="10"/>
      <c r="AP522" s="10"/>
    </row>
    <row r="523">
      <c r="Q523" s="10"/>
      <c r="R523" s="10"/>
      <c r="S523" s="10"/>
      <c r="T523" s="10"/>
      <c r="U523" s="10"/>
      <c r="V523" s="10"/>
      <c r="W523" s="10"/>
      <c r="X523" s="10"/>
      <c r="Y523" s="10"/>
      <c r="Z523" s="10"/>
      <c r="AA523" s="10"/>
      <c r="AB523" s="10"/>
      <c r="AC523" s="10"/>
      <c r="AD523" s="10"/>
      <c r="AE523" s="10"/>
      <c r="AF523" s="10"/>
      <c r="AG523" s="10"/>
      <c r="AH523" s="10"/>
      <c r="AI523" s="10"/>
      <c r="AJ523" s="10"/>
      <c r="AK523" s="10"/>
      <c r="AL523" s="10"/>
      <c r="AM523" s="10"/>
      <c r="AN523" s="10"/>
      <c r="AO523" s="10"/>
      <c r="AP523" s="10"/>
    </row>
    <row r="524">
      <c r="Q524" s="10"/>
      <c r="R524" s="10"/>
      <c r="S524" s="10"/>
      <c r="T524" s="10"/>
      <c r="U524" s="10"/>
      <c r="V524" s="10"/>
      <c r="W524" s="10"/>
      <c r="X524" s="10"/>
      <c r="Y524" s="10"/>
      <c r="Z524" s="10"/>
      <c r="AA524" s="10"/>
      <c r="AB524" s="10"/>
      <c r="AC524" s="10"/>
      <c r="AD524" s="10"/>
      <c r="AE524" s="10"/>
      <c r="AF524" s="10"/>
      <c r="AG524" s="10"/>
      <c r="AH524" s="10"/>
      <c r="AI524" s="10"/>
      <c r="AJ524" s="10"/>
      <c r="AK524" s="10"/>
      <c r="AL524" s="10"/>
      <c r="AM524" s="10"/>
      <c r="AN524" s="10"/>
      <c r="AO524" s="10"/>
      <c r="AP524" s="10"/>
    </row>
    <row r="525">
      <c r="Q525" s="10"/>
      <c r="R525" s="10"/>
      <c r="S525" s="10"/>
      <c r="T525" s="10"/>
      <c r="U525" s="10"/>
      <c r="V525" s="10"/>
      <c r="W525" s="10"/>
      <c r="X525" s="10"/>
      <c r="Y525" s="10"/>
      <c r="Z525" s="10"/>
      <c r="AA525" s="10"/>
      <c r="AB525" s="10"/>
      <c r="AC525" s="10"/>
      <c r="AD525" s="10"/>
      <c r="AE525" s="10"/>
      <c r="AF525" s="10"/>
      <c r="AG525" s="10"/>
      <c r="AH525" s="10"/>
      <c r="AI525" s="10"/>
      <c r="AJ525" s="10"/>
      <c r="AK525" s="10"/>
      <c r="AL525" s="10"/>
      <c r="AM525" s="10"/>
      <c r="AN525" s="10"/>
      <c r="AO525" s="10"/>
      <c r="AP525" s="10"/>
    </row>
    <row r="526">
      <c r="Q526" s="10"/>
      <c r="R526" s="10"/>
      <c r="S526" s="10"/>
      <c r="T526" s="10"/>
      <c r="U526" s="10"/>
      <c r="V526" s="10"/>
      <c r="W526" s="10"/>
      <c r="X526" s="10"/>
      <c r="Y526" s="10"/>
      <c r="Z526" s="10"/>
      <c r="AA526" s="10"/>
      <c r="AB526" s="10"/>
      <c r="AC526" s="10"/>
      <c r="AD526" s="10"/>
      <c r="AE526" s="10"/>
      <c r="AF526" s="10"/>
      <c r="AG526" s="10"/>
      <c r="AH526" s="10"/>
      <c r="AI526" s="10"/>
      <c r="AJ526" s="10"/>
      <c r="AK526" s="10"/>
      <c r="AL526" s="10"/>
      <c r="AM526" s="10"/>
      <c r="AN526" s="10"/>
      <c r="AO526" s="10"/>
      <c r="AP526" s="10"/>
    </row>
    <row r="527">
      <c r="Q527" s="10"/>
      <c r="R527" s="10"/>
      <c r="S527" s="10"/>
      <c r="T527" s="10"/>
      <c r="U527" s="10"/>
      <c r="V527" s="10"/>
      <c r="W527" s="10"/>
      <c r="X527" s="10"/>
      <c r="Y527" s="10"/>
      <c r="Z527" s="10"/>
      <c r="AA527" s="10"/>
      <c r="AB527" s="10"/>
      <c r="AC527" s="10"/>
      <c r="AD527" s="10"/>
      <c r="AE527" s="10"/>
      <c r="AF527" s="10"/>
      <c r="AG527" s="10"/>
      <c r="AH527" s="10"/>
      <c r="AI527" s="10"/>
      <c r="AJ527" s="10"/>
      <c r="AK527" s="10"/>
      <c r="AL527" s="10"/>
      <c r="AM527" s="10"/>
      <c r="AN527" s="10"/>
      <c r="AO527" s="10"/>
      <c r="AP527" s="10"/>
    </row>
    <row r="528">
      <c r="Q528" s="10"/>
      <c r="R528" s="10"/>
      <c r="S528" s="10"/>
      <c r="T528" s="10"/>
      <c r="U528" s="10"/>
      <c r="V528" s="10"/>
      <c r="W528" s="10"/>
      <c r="X528" s="10"/>
      <c r="Y528" s="10"/>
      <c r="Z528" s="10"/>
      <c r="AA528" s="10"/>
      <c r="AB528" s="10"/>
      <c r="AC528" s="10"/>
      <c r="AD528" s="10"/>
      <c r="AE528" s="10"/>
      <c r="AF528" s="10"/>
      <c r="AG528" s="10"/>
      <c r="AH528" s="10"/>
      <c r="AI528" s="10"/>
      <c r="AJ528" s="10"/>
      <c r="AK528" s="10"/>
      <c r="AL528" s="10"/>
      <c r="AM528" s="10"/>
      <c r="AN528" s="10"/>
      <c r="AO528" s="10"/>
      <c r="AP528" s="10"/>
    </row>
    <row r="529">
      <c r="Q529" s="10"/>
      <c r="R529" s="10"/>
      <c r="S529" s="10"/>
      <c r="T529" s="10"/>
      <c r="U529" s="10"/>
      <c r="V529" s="10"/>
      <c r="W529" s="10"/>
      <c r="X529" s="10"/>
      <c r="Y529" s="10"/>
      <c r="Z529" s="10"/>
      <c r="AA529" s="10"/>
      <c r="AB529" s="10"/>
      <c r="AC529" s="10"/>
      <c r="AD529" s="10"/>
      <c r="AE529" s="10"/>
      <c r="AF529" s="10"/>
      <c r="AG529" s="10"/>
      <c r="AH529" s="10"/>
      <c r="AI529" s="10"/>
      <c r="AJ529" s="10"/>
      <c r="AK529" s="10"/>
      <c r="AL529" s="10"/>
      <c r="AM529" s="10"/>
      <c r="AN529" s="10"/>
      <c r="AO529" s="10"/>
      <c r="AP529" s="10"/>
    </row>
    <row r="530">
      <c r="Q530" s="10"/>
      <c r="R530" s="10"/>
      <c r="S530" s="10"/>
      <c r="T530" s="10"/>
      <c r="U530" s="10"/>
      <c r="V530" s="10"/>
      <c r="W530" s="10"/>
      <c r="X530" s="10"/>
      <c r="Y530" s="10"/>
      <c r="Z530" s="10"/>
      <c r="AA530" s="10"/>
      <c r="AB530" s="10"/>
      <c r="AC530" s="10"/>
      <c r="AD530" s="10"/>
      <c r="AE530" s="10"/>
      <c r="AF530" s="10"/>
      <c r="AG530" s="10"/>
      <c r="AH530" s="10"/>
      <c r="AI530" s="10"/>
      <c r="AJ530" s="10"/>
      <c r="AK530" s="10"/>
      <c r="AL530" s="10"/>
      <c r="AM530" s="10"/>
      <c r="AN530" s="10"/>
      <c r="AO530" s="10"/>
      <c r="AP530" s="10"/>
    </row>
    <row r="531">
      <c r="Q531" s="10"/>
      <c r="R531" s="10"/>
      <c r="S531" s="10"/>
      <c r="T531" s="10"/>
      <c r="U531" s="10"/>
      <c r="V531" s="10"/>
      <c r="W531" s="10"/>
      <c r="X531" s="10"/>
      <c r="Y531" s="10"/>
      <c r="Z531" s="10"/>
      <c r="AA531" s="10"/>
      <c r="AB531" s="10"/>
      <c r="AC531" s="10"/>
      <c r="AD531" s="10"/>
      <c r="AE531" s="10"/>
      <c r="AF531" s="10"/>
      <c r="AG531" s="10"/>
      <c r="AH531" s="10"/>
      <c r="AI531" s="10"/>
      <c r="AJ531" s="10"/>
      <c r="AK531" s="10"/>
      <c r="AL531" s="10"/>
      <c r="AM531" s="10"/>
      <c r="AN531" s="10"/>
      <c r="AO531" s="10"/>
      <c r="AP531" s="10"/>
    </row>
    <row r="532">
      <c r="Q532" s="10"/>
      <c r="R532" s="10"/>
      <c r="S532" s="10"/>
      <c r="T532" s="10"/>
      <c r="U532" s="10"/>
      <c r="V532" s="10"/>
      <c r="W532" s="10"/>
      <c r="X532" s="10"/>
      <c r="Y532" s="10"/>
      <c r="Z532" s="10"/>
      <c r="AA532" s="10"/>
      <c r="AB532" s="10"/>
      <c r="AC532" s="10"/>
      <c r="AD532" s="10"/>
      <c r="AE532" s="10"/>
      <c r="AF532" s="10"/>
      <c r="AG532" s="10"/>
      <c r="AH532" s="10"/>
      <c r="AI532" s="10"/>
      <c r="AJ532" s="10"/>
      <c r="AK532" s="10"/>
      <c r="AL532" s="10"/>
      <c r="AM532" s="10"/>
      <c r="AN532" s="10"/>
      <c r="AO532" s="10"/>
      <c r="AP532" s="10"/>
    </row>
    <row r="533">
      <c r="Q533" s="10"/>
      <c r="R533" s="10"/>
      <c r="S533" s="10"/>
      <c r="T533" s="10"/>
      <c r="U533" s="10"/>
      <c r="V533" s="10"/>
      <c r="W533" s="10"/>
      <c r="X533" s="10"/>
      <c r="Y533" s="10"/>
      <c r="Z533" s="10"/>
      <c r="AA533" s="10"/>
      <c r="AB533" s="10"/>
      <c r="AC533" s="10"/>
      <c r="AD533" s="10"/>
      <c r="AE533" s="10"/>
      <c r="AF533" s="10"/>
      <c r="AG533" s="10"/>
      <c r="AH533" s="10"/>
      <c r="AI533" s="10"/>
      <c r="AJ533" s="10"/>
      <c r="AK533" s="10"/>
      <c r="AL533" s="10"/>
      <c r="AM533" s="10"/>
      <c r="AN533" s="10"/>
      <c r="AO533" s="10"/>
      <c r="AP533" s="10"/>
    </row>
    <row r="534">
      <c r="Q534" s="10"/>
      <c r="R534" s="10"/>
      <c r="S534" s="10"/>
      <c r="T534" s="10"/>
      <c r="U534" s="10"/>
      <c r="V534" s="10"/>
      <c r="W534" s="10"/>
      <c r="X534" s="10"/>
      <c r="Y534" s="10"/>
      <c r="Z534" s="10"/>
      <c r="AA534" s="10"/>
      <c r="AB534" s="10"/>
      <c r="AC534" s="10"/>
      <c r="AD534" s="10"/>
      <c r="AE534" s="10"/>
      <c r="AF534" s="10"/>
      <c r="AG534" s="10"/>
      <c r="AH534" s="10"/>
      <c r="AI534" s="10"/>
      <c r="AJ534" s="10"/>
      <c r="AK534" s="10"/>
      <c r="AL534" s="10"/>
      <c r="AM534" s="10"/>
      <c r="AN534" s="10"/>
      <c r="AO534" s="10"/>
      <c r="AP534" s="10"/>
    </row>
    <row r="535">
      <c r="Q535" s="10"/>
      <c r="R535" s="10"/>
      <c r="S535" s="10"/>
      <c r="T535" s="10"/>
      <c r="U535" s="10"/>
      <c r="V535" s="10"/>
      <c r="W535" s="10"/>
      <c r="X535" s="10"/>
      <c r="Y535" s="10"/>
      <c r="Z535" s="10"/>
      <c r="AA535" s="10"/>
      <c r="AB535" s="10"/>
      <c r="AC535" s="10"/>
      <c r="AD535" s="10"/>
      <c r="AE535" s="10"/>
      <c r="AF535" s="10"/>
      <c r="AG535" s="10"/>
      <c r="AH535" s="10"/>
      <c r="AI535" s="10"/>
      <c r="AJ535" s="10"/>
      <c r="AK535" s="10"/>
      <c r="AL535" s="10"/>
      <c r="AM535" s="10"/>
      <c r="AN535" s="10"/>
      <c r="AO535" s="10"/>
      <c r="AP535" s="10"/>
    </row>
    <row r="536">
      <c r="Q536" s="10"/>
      <c r="R536" s="10"/>
      <c r="S536" s="10"/>
      <c r="T536" s="10"/>
      <c r="U536" s="10"/>
      <c r="V536" s="10"/>
      <c r="W536" s="10"/>
      <c r="X536" s="10"/>
      <c r="Y536" s="10"/>
      <c r="Z536" s="10"/>
      <c r="AA536" s="10"/>
      <c r="AB536" s="10"/>
      <c r="AC536" s="10"/>
      <c r="AD536" s="10"/>
      <c r="AE536" s="10"/>
      <c r="AF536" s="10"/>
      <c r="AG536" s="10"/>
      <c r="AH536" s="10"/>
      <c r="AI536" s="10"/>
      <c r="AJ536" s="10"/>
      <c r="AK536" s="10"/>
      <c r="AL536" s="10"/>
      <c r="AM536" s="10"/>
      <c r="AN536" s="10"/>
      <c r="AO536" s="10"/>
      <c r="AP536" s="10"/>
    </row>
    <row r="537">
      <c r="Q537" s="10"/>
      <c r="R537" s="10"/>
      <c r="S537" s="10"/>
      <c r="T537" s="10"/>
      <c r="U537" s="10"/>
      <c r="V537" s="10"/>
      <c r="W537" s="10"/>
      <c r="X537" s="10"/>
      <c r="Y537" s="10"/>
      <c r="Z537" s="10"/>
      <c r="AA537" s="10"/>
      <c r="AB537" s="10"/>
      <c r="AC537" s="10"/>
      <c r="AD537" s="10"/>
      <c r="AE537" s="10"/>
      <c r="AF537" s="10"/>
      <c r="AG537" s="10"/>
      <c r="AH537" s="10"/>
      <c r="AI537" s="10"/>
      <c r="AJ537" s="10"/>
      <c r="AK537" s="10"/>
      <c r="AL537" s="10"/>
      <c r="AM537" s="10"/>
      <c r="AN537" s="10"/>
      <c r="AO537" s="10"/>
      <c r="AP537" s="10"/>
    </row>
    <row r="538">
      <c r="Q538" s="10"/>
      <c r="R538" s="10"/>
      <c r="S538" s="10"/>
      <c r="T538" s="10"/>
      <c r="U538" s="10"/>
      <c r="V538" s="10"/>
      <c r="W538" s="10"/>
      <c r="X538" s="10"/>
      <c r="Y538" s="10"/>
      <c r="Z538" s="10"/>
      <c r="AA538" s="10"/>
      <c r="AB538" s="10"/>
      <c r="AC538" s="10"/>
      <c r="AD538" s="10"/>
      <c r="AE538" s="10"/>
      <c r="AF538" s="10"/>
      <c r="AG538" s="10"/>
      <c r="AH538" s="10"/>
      <c r="AI538" s="10"/>
      <c r="AJ538" s="10"/>
      <c r="AK538" s="10"/>
      <c r="AL538" s="10"/>
      <c r="AM538" s="10"/>
      <c r="AN538" s="10"/>
      <c r="AO538" s="10"/>
      <c r="AP538" s="10"/>
    </row>
    <row r="539">
      <c r="Q539" s="10"/>
      <c r="R539" s="10"/>
      <c r="S539" s="10"/>
      <c r="T539" s="10"/>
      <c r="U539" s="10"/>
      <c r="V539" s="10"/>
      <c r="W539" s="10"/>
      <c r="X539" s="10"/>
      <c r="Y539" s="10"/>
      <c r="Z539" s="10"/>
      <c r="AA539" s="10"/>
      <c r="AB539" s="10"/>
      <c r="AC539" s="10"/>
      <c r="AD539" s="10"/>
      <c r="AE539" s="10"/>
      <c r="AF539" s="10"/>
      <c r="AG539" s="10"/>
      <c r="AH539" s="10"/>
      <c r="AI539" s="10"/>
      <c r="AJ539" s="10"/>
      <c r="AK539" s="10"/>
      <c r="AL539" s="10"/>
      <c r="AM539" s="10"/>
      <c r="AN539" s="10"/>
      <c r="AO539" s="10"/>
      <c r="AP539" s="10"/>
    </row>
    <row r="540">
      <c r="Q540" s="10"/>
      <c r="R540" s="10"/>
      <c r="S540" s="10"/>
      <c r="T540" s="10"/>
      <c r="U540" s="10"/>
      <c r="V540" s="10"/>
      <c r="W540" s="10"/>
      <c r="X540" s="10"/>
      <c r="Y540" s="10"/>
      <c r="Z540" s="10"/>
      <c r="AA540" s="10"/>
      <c r="AB540" s="10"/>
      <c r="AC540" s="10"/>
      <c r="AD540" s="10"/>
      <c r="AE540" s="10"/>
      <c r="AF540" s="10"/>
      <c r="AG540" s="10"/>
      <c r="AH540" s="10"/>
      <c r="AI540" s="10"/>
      <c r="AJ540" s="10"/>
      <c r="AK540" s="10"/>
      <c r="AL540" s="10"/>
      <c r="AM540" s="10"/>
      <c r="AN540" s="10"/>
      <c r="AO540" s="10"/>
      <c r="AP540" s="10"/>
    </row>
    <row r="541">
      <c r="Q541" s="10"/>
      <c r="R541" s="10"/>
      <c r="S541" s="10"/>
      <c r="T541" s="10"/>
      <c r="U541" s="10"/>
      <c r="V541" s="10"/>
      <c r="W541" s="10"/>
      <c r="X541" s="10"/>
      <c r="Y541" s="10"/>
      <c r="Z541" s="10"/>
      <c r="AA541" s="10"/>
      <c r="AB541" s="10"/>
      <c r="AC541" s="10"/>
      <c r="AD541" s="10"/>
      <c r="AE541" s="10"/>
      <c r="AF541" s="10"/>
      <c r="AG541" s="10"/>
      <c r="AH541" s="10"/>
      <c r="AI541" s="10"/>
      <c r="AJ541" s="10"/>
      <c r="AK541" s="10"/>
      <c r="AL541" s="10"/>
      <c r="AM541" s="10"/>
      <c r="AN541" s="10"/>
      <c r="AO541" s="10"/>
      <c r="AP541" s="10"/>
    </row>
    <row r="542">
      <c r="Q542" s="10"/>
      <c r="R542" s="10"/>
      <c r="S542" s="10"/>
      <c r="T542" s="10"/>
      <c r="U542" s="10"/>
      <c r="V542" s="10"/>
      <c r="W542" s="10"/>
      <c r="X542" s="10"/>
      <c r="Y542" s="10"/>
      <c r="Z542" s="10"/>
      <c r="AA542" s="10"/>
      <c r="AB542" s="10"/>
      <c r="AC542" s="10"/>
      <c r="AD542" s="10"/>
      <c r="AE542" s="10"/>
      <c r="AF542" s="10"/>
      <c r="AG542" s="10"/>
      <c r="AH542" s="10"/>
      <c r="AI542" s="10"/>
      <c r="AJ542" s="10"/>
      <c r="AK542" s="10"/>
      <c r="AL542" s="10"/>
      <c r="AM542" s="10"/>
      <c r="AN542" s="10"/>
      <c r="AO542" s="10"/>
      <c r="AP542" s="10"/>
    </row>
    <row r="543">
      <c r="Q543" s="10"/>
      <c r="R543" s="10"/>
      <c r="S543" s="10"/>
      <c r="T543" s="10"/>
      <c r="U543" s="10"/>
      <c r="V543" s="10"/>
      <c r="W543" s="10"/>
      <c r="X543" s="10"/>
      <c r="Y543" s="10"/>
      <c r="Z543" s="10"/>
      <c r="AA543" s="10"/>
      <c r="AB543" s="10"/>
      <c r="AC543" s="10"/>
      <c r="AD543" s="10"/>
      <c r="AE543" s="10"/>
      <c r="AF543" s="10"/>
      <c r="AG543" s="10"/>
      <c r="AH543" s="10"/>
      <c r="AI543" s="10"/>
      <c r="AJ543" s="10"/>
      <c r="AK543" s="10"/>
      <c r="AL543" s="10"/>
      <c r="AM543" s="10"/>
      <c r="AN543" s="10"/>
      <c r="AO543" s="10"/>
      <c r="AP543" s="10"/>
    </row>
    <row r="544">
      <c r="Q544" s="10"/>
      <c r="R544" s="10"/>
      <c r="S544" s="10"/>
      <c r="T544" s="10"/>
      <c r="U544" s="10"/>
      <c r="V544" s="10"/>
      <c r="W544" s="10"/>
      <c r="X544" s="10"/>
      <c r="Y544" s="10"/>
      <c r="Z544" s="10"/>
      <c r="AA544" s="10"/>
      <c r="AB544" s="10"/>
      <c r="AC544" s="10"/>
      <c r="AD544" s="10"/>
      <c r="AE544" s="10"/>
      <c r="AF544" s="10"/>
      <c r="AG544" s="10"/>
      <c r="AH544" s="10"/>
      <c r="AI544" s="10"/>
      <c r="AJ544" s="10"/>
      <c r="AK544" s="10"/>
      <c r="AL544" s="10"/>
      <c r="AM544" s="10"/>
      <c r="AN544" s="10"/>
      <c r="AO544" s="10"/>
      <c r="AP544" s="10"/>
    </row>
    <row r="545">
      <c r="Q545" s="10"/>
      <c r="R545" s="10"/>
      <c r="S545" s="10"/>
      <c r="T545" s="10"/>
      <c r="U545" s="10"/>
      <c r="V545" s="10"/>
      <c r="W545" s="10"/>
      <c r="X545" s="10"/>
      <c r="Y545" s="10"/>
      <c r="Z545" s="10"/>
      <c r="AA545" s="10"/>
      <c r="AB545" s="10"/>
      <c r="AC545" s="10"/>
      <c r="AD545" s="10"/>
      <c r="AE545" s="10"/>
      <c r="AF545" s="10"/>
      <c r="AG545" s="10"/>
      <c r="AH545" s="10"/>
      <c r="AI545" s="10"/>
      <c r="AJ545" s="10"/>
      <c r="AK545" s="10"/>
      <c r="AL545" s="10"/>
      <c r="AM545" s="10"/>
      <c r="AN545" s="10"/>
      <c r="AO545" s="10"/>
      <c r="AP545" s="10"/>
    </row>
    <row r="546">
      <c r="Q546" s="10"/>
      <c r="R546" s="10"/>
      <c r="S546" s="10"/>
      <c r="T546" s="10"/>
      <c r="U546" s="10"/>
      <c r="V546" s="10"/>
      <c r="W546" s="10"/>
      <c r="X546" s="10"/>
      <c r="Y546" s="10"/>
      <c r="Z546" s="10"/>
      <c r="AA546" s="10"/>
      <c r="AB546" s="10"/>
      <c r="AC546" s="10"/>
      <c r="AD546" s="10"/>
      <c r="AE546" s="10"/>
      <c r="AF546" s="10"/>
      <c r="AG546" s="10"/>
      <c r="AH546" s="10"/>
      <c r="AI546" s="10"/>
      <c r="AJ546" s="10"/>
      <c r="AK546" s="10"/>
      <c r="AL546" s="10"/>
      <c r="AM546" s="10"/>
      <c r="AN546" s="10"/>
      <c r="AO546" s="10"/>
      <c r="AP546" s="10"/>
    </row>
    <row r="547">
      <c r="Q547" s="10"/>
      <c r="R547" s="10"/>
      <c r="S547" s="10"/>
      <c r="T547" s="10"/>
      <c r="U547" s="10"/>
      <c r="V547" s="10"/>
      <c r="W547" s="10"/>
      <c r="X547" s="10"/>
      <c r="Y547" s="10"/>
      <c r="Z547" s="10"/>
      <c r="AA547" s="10"/>
      <c r="AB547" s="10"/>
      <c r="AC547" s="10"/>
      <c r="AD547" s="10"/>
      <c r="AE547" s="10"/>
      <c r="AF547" s="10"/>
      <c r="AG547" s="10"/>
      <c r="AH547" s="10"/>
      <c r="AI547" s="10"/>
      <c r="AJ547" s="10"/>
      <c r="AK547" s="10"/>
      <c r="AL547" s="10"/>
      <c r="AM547" s="10"/>
      <c r="AN547" s="10"/>
      <c r="AO547" s="10"/>
      <c r="AP547" s="10"/>
    </row>
    <row r="548">
      <c r="Q548" s="10"/>
      <c r="R548" s="10"/>
      <c r="S548" s="10"/>
      <c r="T548" s="10"/>
      <c r="U548" s="10"/>
      <c r="V548" s="10"/>
      <c r="W548" s="10"/>
      <c r="X548" s="10"/>
      <c r="Y548" s="10"/>
      <c r="Z548" s="10"/>
      <c r="AA548" s="10"/>
      <c r="AB548" s="10"/>
      <c r="AC548" s="10"/>
      <c r="AD548" s="10"/>
      <c r="AE548" s="10"/>
      <c r="AF548" s="10"/>
      <c r="AG548" s="10"/>
      <c r="AH548" s="10"/>
      <c r="AI548" s="10"/>
      <c r="AJ548" s="10"/>
      <c r="AK548" s="10"/>
      <c r="AL548" s="10"/>
      <c r="AM548" s="10"/>
      <c r="AN548" s="10"/>
      <c r="AO548" s="10"/>
      <c r="AP548" s="10"/>
    </row>
    <row r="549">
      <c r="Q549" s="10"/>
      <c r="R549" s="10"/>
      <c r="S549" s="10"/>
      <c r="T549" s="10"/>
      <c r="U549" s="10"/>
      <c r="V549" s="10"/>
      <c r="W549" s="10"/>
      <c r="X549" s="10"/>
      <c r="Y549" s="10"/>
      <c r="Z549" s="10"/>
      <c r="AA549" s="10"/>
      <c r="AB549" s="10"/>
      <c r="AC549" s="10"/>
      <c r="AD549" s="10"/>
      <c r="AE549" s="10"/>
      <c r="AF549" s="10"/>
      <c r="AG549" s="10"/>
      <c r="AH549" s="10"/>
      <c r="AI549" s="10"/>
      <c r="AJ549" s="10"/>
      <c r="AK549" s="10"/>
      <c r="AL549" s="10"/>
      <c r="AM549" s="10"/>
      <c r="AN549" s="10"/>
      <c r="AO549" s="10"/>
      <c r="AP549" s="10"/>
    </row>
    <row r="550">
      <c r="Q550" s="10"/>
      <c r="R550" s="10"/>
      <c r="S550" s="10"/>
      <c r="T550" s="10"/>
      <c r="U550" s="10"/>
      <c r="V550" s="10"/>
      <c r="W550" s="10"/>
      <c r="X550" s="10"/>
      <c r="Y550" s="10"/>
      <c r="Z550" s="10"/>
      <c r="AA550" s="10"/>
      <c r="AB550" s="10"/>
      <c r="AC550" s="10"/>
      <c r="AD550" s="10"/>
      <c r="AE550" s="10"/>
      <c r="AF550" s="10"/>
      <c r="AG550" s="10"/>
      <c r="AH550" s="10"/>
      <c r="AI550" s="10"/>
      <c r="AJ550" s="10"/>
      <c r="AK550" s="10"/>
      <c r="AL550" s="10"/>
      <c r="AM550" s="10"/>
      <c r="AN550" s="10"/>
      <c r="AO550" s="10"/>
      <c r="AP550" s="10"/>
    </row>
    <row r="551">
      <c r="Q551" s="10"/>
      <c r="R551" s="10"/>
      <c r="S551" s="10"/>
      <c r="T551" s="10"/>
      <c r="U551" s="10"/>
      <c r="V551" s="10"/>
      <c r="W551" s="10"/>
      <c r="X551" s="10"/>
      <c r="Y551" s="10"/>
      <c r="Z551" s="10"/>
      <c r="AA551" s="10"/>
      <c r="AB551" s="10"/>
      <c r="AC551" s="10"/>
      <c r="AD551" s="10"/>
      <c r="AE551" s="10"/>
      <c r="AF551" s="10"/>
      <c r="AG551" s="10"/>
      <c r="AH551" s="10"/>
      <c r="AI551" s="10"/>
      <c r="AJ551" s="10"/>
      <c r="AK551" s="10"/>
      <c r="AL551" s="10"/>
      <c r="AM551" s="10"/>
      <c r="AN551" s="10"/>
      <c r="AO551" s="10"/>
      <c r="AP551" s="10"/>
    </row>
    <row r="552">
      <c r="Q552" s="10"/>
      <c r="R552" s="10"/>
      <c r="S552" s="10"/>
      <c r="T552" s="10"/>
      <c r="U552" s="10"/>
      <c r="V552" s="10"/>
      <c r="W552" s="10"/>
      <c r="X552" s="10"/>
      <c r="Y552" s="10"/>
      <c r="Z552" s="10"/>
      <c r="AA552" s="10"/>
      <c r="AB552" s="10"/>
      <c r="AC552" s="10"/>
      <c r="AD552" s="10"/>
      <c r="AE552" s="10"/>
      <c r="AF552" s="10"/>
      <c r="AG552" s="10"/>
      <c r="AH552" s="10"/>
      <c r="AI552" s="10"/>
      <c r="AJ552" s="10"/>
      <c r="AK552" s="10"/>
      <c r="AL552" s="10"/>
      <c r="AM552" s="10"/>
      <c r="AN552" s="10"/>
      <c r="AO552" s="10"/>
      <c r="AP552" s="10"/>
    </row>
    <row r="553">
      <c r="Q553" s="10"/>
      <c r="R553" s="10"/>
      <c r="S553" s="10"/>
      <c r="T553" s="10"/>
      <c r="U553" s="10"/>
      <c r="V553" s="10"/>
      <c r="W553" s="10"/>
      <c r="X553" s="10"/>
      <c r="Y553" s="10"/>
      <c r="Z553" s="10"/>
      <c r="AA553" s="10"/>
      <c r="AB553" s="10"/>
      <c r="AC553" s="10"/>
      <c r="AD553" s="10"/>
      <c r="AE553" s="10"/>
      <c r="AF553" s="10"/>
      <c r="AG553" s="10"/>
      <c r="AH553" s="10"/>
      <c r="AI553" s="10"/>
      <c r="AJ553" s="10"/>
      <c r="AK553" s="10"/>
      <c r="AL553" s="10"/>
      <c r="AM553" s="10"/>
      <c r="AN553" s="10"/>
      <c r="AO553" s="10"/>
      <c r="AP553" s="10"/>
    </row>
    <row r="554">
      <c r="Q554" s="10"/>
      <c r="R554" s="10"/>
      <c r="S554" s="10"/>
      <c r="T554" s="10"/>
      <c r="U554" s="10"/>
      <c r="V554" s="10"/>
      <c r="W554" s="10"/>
      <c r="X554" s="10"/>
      <c r="Y554" s="10"/>
      <c r="Z554" s="10"/>
      <c r="AA554" s="10"/>
      <c r="AB554" s="10"/>
      <c r="AC554" s="10"/>
      <c r="AD554" s="10"/>
      <c r="AE554" s="10"/>
      <c r="AF554" s="10"/>
      <c r="AG554" s="10"/>
      <c r="AH554" s="10"/>
      <c r="AI554" s="10"/>
      <c r="AJ554" s="10"/>
      <c r="AK554" s="10"/>
      <c r="AL554" s="10"/>
      <c r="AM554" s="10"/>
      <c r="AN554" s="10"/>
      <c r="AO554" s="10"/>
      <c r="AP554" s="10"/>
    </row>
    <row r="555">
      <c r="Q555" s="10"/>
      <c r="R555" s="10"/>
      <c r="S555" s="10"/>
      <c r="T555" s="10"/>
      <c r="U555" s="10"/>
      <c r="V555" s="10"/>
      <c r="W555" s="10"/>
      <c r="X555" s="10"/>
      <c r="Y555" s="10"/>
      <c r="Z555" s="10"/>
      <c r="AA555" s="10"/>
      <c r="AB555" s="10"/>
      <c r="AC555" s="10"/>
      <c r="AD555" s="10"/>
      <c r="AE555" s="10"/>
      <c r="AF555" s="10"/>
      <c r="AG555" s="10"/>
      <c r="AH555" s="10"/>
      <c r="AI555" s="10"/>
      <c r="AJ555" s="10"/>
      <c r="AK555" s="10"/>
      <c r="AL555" s="10"/>
      <c r="AM555" s="10"/>
      <c r="AN555" s="10"/>
      <c r="AO555" s="10"/>
      <c r="AP555" s="10"/>
    </row>
    <row r="556">
      <c r="Q556" s="10"/>
      <c r="R556" s="10"/>
      <c r="S556" s="10"/>
      <c r="T556" s="10"/>
      <c r="U556" s="10"/>
      <c r="V556" s="10"/>
      <c r="W556" s="10"/>
      <c r="X556" s="10"/>
      <c r="Y556" s="10"/>
      <c r="Z556" s="10"/>
      <c r="AA556" s="10"/>
      <c r="AB556" s="10"/>
      <c r="AC556" s="10"/>
      <c r="AD556" s="10"/>
      <c r="AE556" s="10"/>
      <c r="AF556" s="10"/>
      <c r="AG556" s="10"/>
      <c r="AH556" s="10"/>
      <c r="AI556" s="10"/>
      <c r="AJ556" s="10"/>
      <c r="AK556" s="10"/>
      <c r="AL556" s="10"/>
      <c r="AM556" s="10"/>
      <c r="AN556" s="10"/>
      <c r="AO556" s="10"/>
      <c r="AP556" s="10"/>
    </row>
    <row r="557">
      <c r="Q557" s="10"/>
      <c r="R557" s="10"/>
      <c r="S557" s="10"/>
      <c r="T557" s="10"/>
      <c r="U557" s="10"/>
      <c r="V557" s="10"/>
      <c r="W557" s="10"/>
      <c r="X557" s="10"/>
      <c r="Y557" s="10"/>
      <c r="Z557" s="10"/>
      <c r="AA557" s="10"/>
      <c r="AB557" s="10"/>
      <c r="AC557" s="10"/>
      <c r="AD557" s="10"/>
      <c r="AE557" s="10"/>
      <c r="AF557" s="10"/>
      <c r="AG557" s="10"/>
      <c r="AH557" s="10"/>
      <c r="AI557" s="10"/>
      <c r="AJ557" s="10"/>
      <c r="AK557" s="10"/>
      <c r="AL557" s="10"/>
      <c r="AM557" s="10"/>
      <c r="AN557" s="10"/>
      <c r="AO557" s="10"/>
      <c r="AP557" s="10"/>
    </row>
    <row r="558">
      <c r="Q558" s="10"/>
      <c r="R558" s="10"/>
      <c r="S558" s="10"/>
      <c r="T558" s="10"/>
      <c r="U558" s="10"/>
      <c r="V558" s="10"/>
      <c r="W558" s="10"/>
      <c r="X558" s="10"/>
      <c r="Y558" s="10"/>
      <c r="Z558" s="10"/>
      <c r="AA558" s="10"/>
      <c r="AB558" s="10"/>
      <c r="AC558" s="10"/>
      <c r="AD558" s="10"/>
      <c r="AE558" s="10"/>
      <c r="AF558" s="10"/>
      <c r="AG558" s="10"/>
      <c r="AH558" s="10"/>
      <c r="AI558" s="10"/>
      <c r="AJ558" s="10"/>
      <c r="AK558" s="10"/>
      <c r="AL558" s="10"/>
      <c r="AM558" s="10"/>
      <c r="AN558" s="10"/>
      <c r="AO558" s="10"/>
      <c r="AP558" s="10"/>
    </row>
    <row r="559">
      <c r="Q559" s="10"/>
      <c r="R559" s="10"/>
      <c r="S559" s="10"/>
      <c r="T559" s="10"/>
      <c r="U559" s="10"/>
      <c r="V559" s="10"/>
      <c r="W559" s="10"/>
      <c r="X559" s="10"/>
      <c r="Y559" s="10"/>
      <c r="Z559" s="10"/>
      <c r="AA559" s="10"/>
      <c r="AB559" s="10"/>
      <c r="AC559" s="10"/>
      <c r="AD559" s="10"/>
      <c r="AE559" s="10"/>
      <c r="AF559" s="10"/>
      <c r="AG559" s="10"/>
      <c r="AH559" s="10"/>
      <c r="AI559" s="10"/>
      <c r="AJ559" s="10"/>
      <c r="AK559" s="10"/>
      <c r="AL559" s="10"/>
      <c r="AM559" s="10"/>
      <c r="AN559" s="10"/>
      <c r="AO559" s="10"/>
      <c r="AP559" s="10"/>
    </row>
    <row r="560">
      <c r="Q560" s="10"/>
      <c r="R560" s="10"/>
      <c r="S560" s="10"/>
      <c r="T560" s="10"/>
      <c r="U560" s="10"/>
      <c r="V560" s="10"/>
      <c r="W560" s="10"/>
      <c r="X560" s="10"/>
      <c r="Y560" s="10"/>
      <c r="Z560" s="10"/>
      <c r="AA560" s="10"/>
      <c r="AB560" s="10"/>
      <c r="AC560" s="10"/>
      <c r="AD560" s="10"/>
      <c r="AE560" s="10"/>
      <c r="AF560" s="10"/>
      <c r="AG560" s="10"/>
      <c r="AH560" s="10"/>
      <c r="AI560" s="10"/>
      <c r="AJ560" s="10"/>
      <c r="AK560" s="10"/>
      <c r="AL560" s="10"/>
      <c r="AM560" s="10"/>
      <c r="AN560" s="10"/>
      <c r="AO560" s="10"/>
      <c r="AP560" s="10"/>
    </row>
    <row r="561">
      <c r="Q561" s="10"/>
      <c r="R561" s="10"/>
      <c r="S561" s="10"/>
      <c r="T561" s="10"/>
      <c r="U561" s="10"/>
      <c r="V561" s="10"/>
      <c r="W561" s="10"/>
      <c r="X561" s="10"/>
      <c r="Y561" s="10"/>
      <c r="Z561" s="10"/>
      <c r="AA561" s="10"/>
      <c r="AB561" s="10"/>
      <c r="AC561" s="10"/>
      <c r="AD561" s="10"/>
      <c r="AE561" s="10"/>
      <c r="AF561" s="10"/>
      <c r="AG561" s="10"/>
      <c r="AH561" s="10"/>
      <c r="AI561" s="10"/>
      <c r="AJ561" s="10"/>
      <c r="AK561" s="10"/>
      <c r="AL561" s="10"/>
      <c r="AM561" s="10"/>
      <c r="AN561" s="10"/>
      <c r="AO561" s="10"/>
      <c r="AP561" s="10"/>
    </row>
    <row r="562">
      <c r="Q562" s="10"/>
      <c r="R562" s="10"/>
      <c r="S562" s="10"/>
      <c r="T562" s="10"/>
      <c r="U562" s="10"/>
      <c r="V562" s="10"/>
      <c r="W562" s="10"/>
      <c r="X562" s="10"/>
      <c r="Y562" s="10"/>
      <c r="Z562" s="10"/>
      <c r="AA562" s="10"/>
      <c r="AB562" s="10"/>
      <c r="AC562" s="10"/>
      <c r="AD562" s="10"/>
      <c r="AE562" s="10"/>
      <c r="AF562" s="10"/>
      <c r="AG562" s="10"/>
      <c r="AH562" s="10"/>
      <c r="AI562" s="10"/>
      <c r="AJ562" s="10"/>
      <c r="AK562" s="10"/>
      <c r="AL562" s="10"/>
      <c r="AM562" s="10"/>
      <c r="AN562" s="10"/>
      <c r="AO562" s="10"/>
      <c r="AP562" s="10"/>
    </row>
    <row r="563">
      <c r="Q563" s="10"/>
      <c r="R563" s="10"/>
      <c r="S563" s="10"/>
      <c r="T563" s="10"/>
      <c r="U563" s="10"/>
      <c r="V563" s="10"/>
      <c r="W563" s="10"/>
      <c r="X563" s="10"/>
      <c r="Y563" s="10"/>
      <c r="Z563" s="10"/>
      <c r="AA563" s="10"/>
      <c r="AB563" s="10"/>
      <c r="AC563" s="10"/>
      <c r="AD563" s="10"/>
      <c r="AE563" s="10"/>
      <c r="AF563" s="10"/>
      <c r="AG563" s="10"/>
      <c r="AH563" s="10"/>
      <c r="AI563" s="10"/>
      <c r="AJ563" s="10"/>
      <c r="AK563" s="10"/>
      <c r="AL563" s="10"/>
      <c r="AM563" s="10"/>
      <c r="AN563" s="10"/>
      <c r="AO563" s="10"/>
      <c r="AP563" s="10"/>
    </row>
    <row r="564">
      <c r="Q564" s="10"/>
      <c r="R564" s="10"/>
      <c r="S564" s="10"/>
      <c r="T564" s="10"/>
      <c r="U564" s="10"/>
      <c r="V564" s="10"/>
      <c r="W564" s="10"/>
      <c r="X564" s="10"/>
      <c r="Y564" s="10"/>
      <c r="Z564" s="10"/>
      <c r="AA564" s="10"/>
      <c r="AB564" s="10"/>
      <c r="AC564" s="10"/>
      <c r="AD564" s="10"/>
      <c r="AE564" s="10"/>
      <c r="AF564" s="10"/>
      <c r="AG564" s="10"/>
      <c r="AH564" s="10"/>
      <c r="AI564" s="10"/>
      <c r="AJ564" s="10"/>
      <c r="AK564" s="10"/>
      <c r="AL564" s="10"/>
      <c r="AM564" s="10"/>
      <c r="AN564" s="10"/>
      <c r="AO564" s="10"/>
      <c r="AP564" s="10"/>
    </row>
    <row r="565">
      <c r="Q565" s="10"/>
      <c r="R565" s="10"/>
      <c r="S565" s="10"/>
      <c r="T565" s="10"/>
      <c r="U565" s="10"/>
      <c r="V565" s="10"/>
      <c r="W565" s="10"/>
      <c r="X565" s="10"/>
      <c r="Y565" s="10"/>
      <c r="Z565" s="10"/>
      <c r="AA565" s="10"/>
      <c r="AB565" s="10"/>
      <c r="AC565" s="10"/>
      <c r="AD565" s="10"/>
      <c r="AE565" s="10"/>
      <c r="AF565" s="10"/>
      <c r="AG565" s="10"/>
      <c r="AH565" s="10"/>
      <c r="AI565" s="10"/>
      <c r="AJ565" s="10"/>
      <c r="AK565" s="10"/>
      <c r="AL565" s="10"/>
      <c r="AM565" s="10"/>
      <c r="AN565" s="10"/>
      <c r="AO565" s="10"/>
      <c r="AP565" s="10"/>
    </row>
    <row r="566">
      <c r="Q566" s="10"/>
      <c r="R566" s="10"/>
      <c r="S566" s="10"/>
      <c r="T566" s="10"/>
      <c r="U566" s="10"/>
      <c r="V566" s="10"/>
      <c r="W566" s="10"/>
      <c r="X566" s="10"/>
      <c r="Y566" s="10"/>
      <c r="Z566" s="10"/>
      <c r="AA566" s="10"/>
      <c r="AB566" s="10"/>
      <c r="AC566" s="10"/>
      <c r="AD566" s="10"/>
      <c r="AE566" s="10"/>
      <c r="AF566" s="10"/>
      <c r="AG566" s="10"/>
      <c r="AH566" s="10"/>
      <c r="AI566" s="10"/>
      <c r="AJ566" s="10"/>
      <c r="AK566" s="10"/>
      <c r="AL566" s="10"/>
      <c r="AM566" s="10"/>
      <c r="AN566" s="10"/>
      <c r="AO566" s="10"/>
      <c r="AP566" s="10"/>
    </row>
    <row r="567">
      <c r="Q567" s="10"/>
      <c r="R567" s="10"/>
      <c r="S567" s="10"/>
      <c r="T567" s="10"/>
      <c r="U567" s="10"/>
      <c r="V567" s="10"/>
      <c r="W567" s="10"/>
      <c r="X567" s="10"/>
      <c r="Y567" s="10"/>
      <c r="Z567" s="10"/>
      <c r="AA567" s="10"/>
      <c r="AB567" s="10"/>
      <c r="AC567" s="10"/>
      <c r="AD567" s="10"/>
      <c r="AE567" s="10"/>
      <c r="AF567" s="10"/>
      <c r="AG567" s="10"/>
      <c r="AH567" s="10"/>
      <c r="AI567" s="10"/>
      <c r="AJ567" s="10"/>
      <c r="AK567" s="10"/>
      <c r="AL567" s="10"/>
      <c r="AM567" s="10"/>
      <c r="AN567" s="10"/>
      <c r="AO567" s="10"/>
      <c r="AP567" s="10"/>
    </row>
    <row r="568">
      <c r="Q568" s="10"/>
      <c r="R568" s="10"/>
      <c r="S568" s="10"/>
      <c r="T568" s="10"/>
      <c r="U568" s="10"/>
      <c r="V568" s="10"/>
      <c r="W568" s="10"/>
      <c r="X568" s="10"/>
      <c r="Y568" s="10"/>
      <c r="Z568" s="10"/>
      <c r="AA568" s="10"/>
      <c r="AB568" s="10"/>
      <c r="AC568" s="10"/>
      <c r="AD568" s="10"/>
      <c r="AE568" s="10"/>
      <c r="AF568" s="10"/>
      <c r="AG568" s="10"/>
      <c r="AH568" s="10"/>
      <c r="AI568" s="10"/>
      <c r="AJ568" s="10"/>
      <c r="AK568" s="10"/>
      <c r="AL568" s="10"/>
      <c r="AM568" s="10"/>
      <c r="AN568" s="10"/>
      <c r="AO568" s="10"/>
      <c r="AP568" s="10"/>
    </row>
    <row r="569">
      <c r="Q569" s="10"/>
      <c r="R569" s="10"/>
      <c r="S569" s="10"/>
      <c r="T569" s="10"/>
      <c r="U569" s="10"/>
      <c r="V569" s="10"/>
      <c r="W569" s="10"/>
      <c r="X569" s="10"/>
      <c r="Y569" s="10"/>
      <c r="Z569" s="10"/>
      <c r="AA569" s="10"/>
      <c r="AB569" s="10"/>
      <c r="AC569" s="10"/>
      <c r="AD569" s="10"/>
      <c r="AE569" s="10"/>
      <c r="AF569" s="10"/>
      <c r="AG569" s="10"/>
      <c r="AH569" s="10"/>
      <c r="AI569" s="10"/>
      <c r="AJ569" s="10"/>
      <c r="AK569" s="10"/>
      <c r="AL569" s="10"/>
      <c r="AM569" s="10"/>
      <c r="AN569" s="10"/>
      <c r="AO569" s="10"/>
      <c r="AP569" s="10"/>
    </row>
    <row r="570">
      <c r="Q570" s="10"/>
      <c r="R570" s="10"/>
      <c r="S570" s="10"/>
      <c r="T570" s="10"/>
      <c r="U570" s="10"/>
      <c r="V570" s="10"/>
      <c r="W570" s="10"/>
      <c r="X570" s="10"/>
      <c r="Y570" s="10"/>
      <c r="Z570" s="10"/>
      <c r="AA570" s="10"/>
      <c r="AB570" s="10"/>
      <c r="AC570" s="10"/>
      <c r="AD570" s="10"/>
      <c r="AE570" s="10"/>
      <c r="AF570" s="10"/>
      <c r="AG570" s="10"/>
      <c r="AH570" s="10"/>
      <c r="AI570" s="10"/>
      <c r="AJ570" s="10"/>
      <c r="AK570" s="10"/>
      <c r="AL570" s="10"/>
      <c r="AM570" s="10"/>
      <c r="AN570" s="10"/>
      <c r="AO570" s="10"/>
      <c r="AP570" s="10"/>
    </row>
    <row r="571">
      <c r="Q571" s="10"/>
      <c r="R571" s="10"/>
      <c r="S571" s="10"/>
      <c r="T571" s="10"/>
      <c r="U571" s="10"/>
      <c r="V571" s="10"/>
      <c r="W571" s="10"/>
      <c r="X571" s="10"/>
      <c r="Y571" s="10"/>
      <c r="Z571" s="10"/>
      <c r="AA571" s="10"/>
      <c r="AB571" s="10"/>
      <c r="AC571" s="10"/>
      <c r="AD571" s="10"/>
      <c r="AE571" s="10"/>
      <c r="AF571" s="10"/>
      <c r="AG571" s="10"/>
      <c r="AH571" s="10"/>
      <c r="AI571" s="10"/>
      <c r="AJ571" s="10"/>
      <c r="AK571" s="10"/>
      <c r="AL571" s="10"/>
      <c r="AM571" s="10"/>
      <c r="AN571" s="10"/>
      <c r="AO571" s="10"/>
      <c r="AP571" s="10"/>
    </row>
    <row r="572">
      <c r="Q572" s="10"/>
      <c r="R572" s="10"/>
      <c r="S572" s="10"/>
      <c r="T572" s="10"/>
      <c r="U572" s="10"/>
      <c r="V572" s="10"/>
      <c r="W572" s="10"/>
      <c r="X572" s="10"/>
      <c r="Y572" s="10"/>
      <c r="Z572" s="10"/>
      <c r="AA572" s="10"/>
      <c r="AB572" s="10"/>
      <c r="AC572" s="10"/>
      <c r="AD572" s="10"/>
      <c r="AE572" s="10"/>
      <c r="AF572" s="10"/>
      <c r="AG572" s="10"/>
      <c r="AH572" s="10"/>
      <c r="AI572" s="10"/>
      <c r="AJ572" s="10"/>
      <c r="AK572" s="10"/>
      <c r="AL572" s="10"/>
      <c r="AM572" s="10"/>
      <c r="AN572" s="10"/>
      <c r="AO572" s="10"/>
      <c r="AP572" s="10"/>
    </row>
    <row r="573">
      <c r="Q573" s="10"/>
      <c r="R573" s="10"/>
      <c r="S573" s="10"/>
      <c r="T573" s="10"/>
      <c r="U573" s="10"/>
      <c r="V573" s="10"/>
      <c r="W573" s="10"/>
      <c r="X573" s="10"/>
      <c r="Y573" s="10"/>
      <c r="Z573" s="10"/>
      <c r="AA573" s="10"/>
      <c r="AB573" s="10"/>
      <c r="AC573" s="10"/>
      <c r="AD573" s="10"/>
      <c r="AE573" s="10"/>
      <c r="AF573" s="10"/>
      <c r="AG573" s="10"/>
      <c r="AH573" s="10"/>
      <c r="AI573" s="10"/>
      <c r="AJ573" s="10"/>
      <c r="AK573" s="10"/>
      <c r="AL573" s="10"/>
      <c r="AM573" s="10"/>
      <c r="AN573" s="10"/>
      <c r="AO573" s="10"/>
      <c r="AP573" s="10"/>
    </row>
    <row r="574">
      <c r="Q574" s="10"/>
      <c r="R574" s="10"/>
      <c r="S574" s="10"/>
      <c r="T574" s="10"/>
      <c r="U574" s="10"/>
      <c r="V574" s="10"/>
      <c r="W574" s="10"/>
      <c r="X574" s="10"/>
      <c r="Y574" s="10"/>
      <c r="Z574" s="10"/>
      <c r="AA574" s="10"/>
      <c r="AB574" s="10"/>
      <c r="AC574" s="10"/>
      <c r="AD574" s="10"/>
      <c r="AE574" s="10"/>
      <c r="AF574" s="10"/>
      <c r="AG574" s="10"/>
      <c r="AH574" s="10"/>
      <c r="AI574" s="10"/>
      <c r="AJ574" s="10"/>
      <c r="AK574" s="10"/>
      <c r="AL574" s="10"/>
      <c r="AM574" s="10"/>
      <c r="AN574" s="10"/>
      <c r="AO574" s="10"/>
      <c r="AP574" s="10"/>
    </row>
    <row r="575">
      <c r="Q575" s="10"/>
      <c r="R575" s="10"/>
      <c r="S575" s="10"/>
      <c r="T575" s="10"/>
      <c r="U575" s="10"/>
      <c r="V575" s="10"/>
      <c r="W575" s="10"/>
      <c r="X575" s="10"/>
      <c r="Y575" s="10"/>
      <c r="Z575" s="10"/>
      <c r="AA575" s="10"/>
      <c r="AB575" s="10"/>
      <c r="AC575" s="10"/>
      <c r="AD575" s="10"/>
      <c r="AE575" s="10"/>
      <c r="AF575" s="10"/>
      <c r="AG575" s="10"/>
      <c r="AH575" s="10"/>
      <c r="AI575" s="10"/>
      <c r="AJ575" s="10"/>
      <c r="AK575" s="10"/>
      <c r="AL575" s="10"/>
      <c r="AM575" s="10"/>
      <c r="AN575" s="10"/>
      <c r="AO575" s="10"/>
      <c r="AP575" s="10"/>
    </row>
    <row r="576">
      <c r="Q576" s="10"/>
      <c r="R576" s="10"/>
      <c r="S576" s="10"/>
      <c r="T576" s="10"/>
      <c r="U576" s="10"/>
      <c r="V576" s="10"/>
      <c r="W576" s="10"/>
      <c r="X576" s="10"/>
      <c r="Y576" s="10"/>
      <c r="Z576" s="10"/>
      <c r="AA576" s="10"/>
      <c r="AB576" s="10"/>
      <c r="AC576" s="10"/>
      <c r="AD576" s="10"/>
      <c r="AE576" s="10"/>
      <c r="AF576" s="10"/>
      <c r="AG576" s="10"/>
      <c r="AH576" s="10"/>
      <c r="AI576" s="10"/>
      <c r="AJ576" s="10"/>
      <c r="AK576" s="10"/>
      <c r="AL576" s="10"/>
      <c r="AM576" s="10"/>
      <c r="AN576" s="10"/>
      <c r="AO576" s="10"/>
      <c r="AP576" s="10"/>
    </row>
    <row r="577">
      <c r="Q577" s="10"/>
      <c r="R577" s="10"/>
      <c r="S577" s="10"/>
      <c r="T577" s="10"/>
      <c r="U577" s="10"/>
      <c r="V577" s="10"/>
      <c r="W577" s="10"/>
      <c r="X577" s="10"/>
      <c r="Y577" s="10"/>
      <c r="Z577" s="10"/>
      <c r="AA577" s="10"/>
      <c r="AB577" s="10"/>
      <c r="AC577" s="10"/>
      <c r="AD577" s="10"/>
      <c r="AE577" s="10"/>
      <c r="AF577" s="10"/>
      <c r="AG577" s="10"/>
      <c r="AH577" s="10"/>
      <c r="AI577" s="10"/>
      <c r="AJ577" s="10"/>
      <c r="AK577" s="10"/>
      <c r="AL577" s="10"/>
      <c r="AM577" s="10"/>
      <c r="AN577" s="10"/>
      <c r="AO577" s="10"/>
      <c r="AP577" s="10"/>
    </row>
    <row r="578">
      <c r="Q578" s="10"/>
      <c r="R578" s="10"/>
      <c r="S578" s="10"/>
      <c r="T578" s="10"/>
      <c r="U578" s="10"/>
      <c r="V578" s="10"/>
      <c r="W578" s="10"/>
      <c r="X578" s="10"/>
      <c r="Y578" s="10"/>
      <c r="Z578" s="10"/>
      <c r="AA578" s="10"/>
      <c r="AB578" s="10"/>
      <c r="AC578" s="10"/>
      <c r="AD578" s="10"/>
      <c r="AE578" s="10"/>
      <c r="AF578" s="10"/>
      <c r="AG578" s="10"/>
      <c r="AH578" s="10"/>
      <c r="AI578" s="10"/>
      <c r="AJ578" s="10"/>
      <c r="AK578" s="10"/>
      <c r="AL578" s="10"/>
      <c r="AM578" s="10"/>
      <c r="AN578" s="10"/>
      <c r="AO578" s="10"/>
      <c r="AP578" s="10"/>
    </row>
    <row r="579">
      <c r="Q579" s="10"/>
      <c r="R579" s="10"/>
      <c r="S579" s="10"/>
      <c r="T579" s="10"/>
      <c r="U579" s="10"/>
      <c r="V579" s="10"/>
      <c r="W579" s="10"/>
      <c r="X579" s="10"/>
      <c r="Y579" s="10"/>
      <c r="Z579" s="10"/>
      <c r="AA579" s="10"/>
      <c r="AB579" s="10"/>
      <c r="AC579" s="10"/>
      <c r="AD579" s="10"/>
      <c r="AE579" s="10"/>
      <c r="AF579" s="10"/>
      <c r="AG579" s="10"/>
      <c r="AH579" s="10"/>
      <c r="AI579" s="10"/>
      <c r="AJ579" s="10"/>
      <c r="AK579" s="10"/>
      <c r="AL579" s="10"/>
      <c r="AM579" s="10"/>
      <c r="AN579" s="10"/>
      <c r="AO579" s="10"/>
      <c r="AP579" s="10"/>
    </row>
    <row r="580">
      <c r="Q580" s="10"/>
      <c r="R580" s="10"/>
      <c r="S580" s="10"/>
      <c r="T580" s="10"/>
      <c r="U580" s="10"/>
      <c r="V580" s="10"/>
      <c r="W580" s="10"/>
      <c r="X580" s="10"/>
      <c r="Y580" s="10"/>
      <c r="Z580" s="10"/>
      <c r="AA580" s="10"/>
      <c r="AB580" s="10"/>
      <c r="AC580" s="10"/>
      <c r="AD580" s="10"/>
      <c r="AE580" s="10"/>
      <c r="AF580" s="10"/>
      <c r="AG580" s="10"/>
      <c r="AH580" s="10"/>
      <c r="AI580" s="10"/>
      <c r="AJ580" s="10"/>
      <c r="AK580" s="10"/>
      <c r="AL580" s="10"/>
      <c r="AM580" s="10"/>
      <c r="AN580" s="10"/>
      <c r="AO580" s="10"/>
      <c r="AP580" s="10"/>
    </row>
    <row r="581">
      <c r="Q581" s="10"/>
      <c r="R581" s="10"/>
      <c r="S581" s="10"/>
      <c r="T581" s="10"/>
      <c r="U581" s="10"/>
      <c r="V581" s="10"/>
      <c r="W581" s="10"/>
      <c r="X581" s="10"/>
      <c r="Y581" s="10"/>
      <c r="Z581" s="10"/>
      <c r="AA581" s="10"/>
      <c r="AB581" s="10"/>
      <c r="AC581" s="10"/>
      <c r="AD581" s="10"/>
      <c r="AE581" s="10"/>
      <c r="AF581" s="10"/>
      <c r="AG581" s="10"/>
      <c r="AH581" s="10"/>
      <c r="AI581" s="10"/>
      <c r="AJ581" s="10"/>
      <c r="AK581" s="10"/>
      <c r="AL581" s="10"/>
      <c r="AM581" s="10"/>
      <c r="AN581" s="10"/>
      <c r="AO581" s="10"/>
      <c r="AP581" s="10"/>
    </row>
    <row r="582">
      <c r="Q582" s="10"/>
      <c r="R582" s="10"/>
      <c r="S582" s="10"/>
      <c r="T582" s="10"/>
      <c r="U582" s="10"/>
      <c r="V582" s="10"/>
      <c r="W582" s="10"/>
      <c r="X582" s="10"/>
      <c r="Y582" s="10"/>
      <c r="Z582" s="10"/>
      <c r="AA582" s="10"/>
      <c r="AB582" s="10"/>
      <c r="AC582" s="10"/>
      <c r="AD582" s="10"/>
      <c r="AE582" s="10"/>
      <c r="AF582" s="10"/>
      <c r="AG582" s="10"/>
      <c r="AH582" s="10"/>
      <c r="AI582" s="10"/>
      <c r="AJ582" s="10"/>
      <c r="AK582" s="10"/>
      <c r="AL582" s="10"/>
      <c r="AM582" s="10"/>
      <c r="AN582" s="10"/>
      <c r="AO582" s="10"/>
      <c r="AP582" s="10"/>
    </row>
    <row r="583">
      <c r="Q583" s="10"/>
      <c r="R583" s="10"/>
      <c r="S583" s="10"/>
      <c r="T583" s="10"/>
      <c r="U583" s="10"/>
      <c r="V583" s="10"/>
      <c r="W583" s="10"/>
      <c r="X583" s="10"/>
      <c r="Y583" s="10"/>
      <c r="Z583" s="10"/>
      <c r="AA583" s="10"/>
      <c r="AB583" s="10"/>
      <c r="AC583" s="10"/>
      <c r="AD583" s="10"/>
      <c r="AE583" s="10"/>
      <c r="AF583" s="10"/>
      <c r="AG583" s="10"/>
      <c r="AH583" s="10"/>
      <c r="AI583" s="10"/>
      <c r="AJ583" s="10"/>
      <c r="AK583" s="10"/>
      <c r="AL583" s="10"/>
      <c r="AM583" s="10"/>
      <c r="AN583" s="10"/>
      <c r="AO583" s="10"/>
      <c r="AP583" s="10"/>
    </row>
    <row r="584">
      <c r="Q584" s="10"/>
      <c r="R584" s="10"/>
      <c r="S584" s="10"/>
      <c r="T584" s="10"/>
      <c r="U584" s="10"/>
      <c r="V584" s="10"/>
      <c r="W584" s="10"/>
      <c r="X584" s="10"/>
      <c r="Y584" s="10"/>
      <c r="Z584" s="10"/>
      <c r="AA584" s="10"/>
      <c r="AB584" s="10"/>
      <c r="AC584" s="10"/>
      <c r="AD584" s="10"/>
      <c r="AE584" s="10"/>
      <c r="AF584" s="10"/>
      <c r="AG584" s="10"/>
      <c r="AH584" s="10"/>
      <c r="AI584" s="10"/>
      <c r="AJ584" s="10"/>
      <c r="AK584" s="10"/>
      <c r="AL584" s="10"/>
      <c r="AM584" s="10"/>
      <c r="AN584" s="10"/>
      <c r="AO584" s="10"/>
      <c r="AP584" s="10"/>
    </row>
    <row r="585">
      <c r="Q585" s="10"/>
      <c r="R585" s="10"/>
      <c r="S585" s="10"/>
      <c r="T585" s="10"/>
      <c r="U585" s="10"/>
      <c r="V585" s="10"/>
      <c r="W585" s="10"/>
      <c r="X585" s="10"/>
      <c r="Y585" s="10"/>
      <c r="Z585" s="10"/>
      <c r="AA585" s="10"/>
      <c r="AB585" s="10"/>
      <c r="AC585" s="10"/>
      <c r="AD585" s="10"/>
      <c r="AE585" s="10"/>
      <c r="AF585" s="10"/>
      <c r="AG585" s="10"/>
      <c r="AH585" s="10"/>
      <c r="AI585" s="10"/>
      <c r="AJ585" s="10"/>
      <c r="AK585" s="10"/>
      <c r="AL585" s="10"/>
      <c r="AM585" s="10"/>
      <c r="AN585" s="10"/>
      <c r="AO585" s="10"/>
      <c r="AP585" s="10"/>
    </row>
    <row r="586">
      <c r="Q586" s="10"/>
      <c r="R586" s="10"/>
      <c r="S586" s="10"/>
      <c r="T586" s="10"/>
      <c r="U586" s="10"/>
      <c r="V586" s="10"/>
      <c r="W586" s="10"/>
      <c r="X586" s="10"/>
      <c r="Y586" s="10"/>
      <c r="Z586" s="10"/>
      <c r="AA586" s="10"/>
      <c r="AB586" s="10"/>
      <c r="AC586" s="10"/>
      <c r="AD586" s="10"/>
      <c r="AE586" s="10"/>
      <c r="AF586" s="10"/>
      <c r="AG586" s="10"/>
      <c r="AH586" s="10"/>
      <c r="AI586" s="10"/>
      <c r="AJ586" s="10"/>
      <c r="AK586" s="10"/>
      <c r="AL586" s="10"/>
      <c r="AM586" s="10"/>
      <c r="AN586" s="10"/>
      <c r="AO586" s="10"/>
      <c r="AP586" s="10"/>
    </row>
    <row r="587">
      <c r="Q587" s="10"/>
      <c r="R587" s="10"/>
      <c r="S587" s="10"/>
      <c r="T587" s="10"/>
      <c r="U587" s="10"/>
      <c r="V587" s="10"/>
      <c r="W587" s="10"/>
      <c r="X587" s="10"/>
      <c r="Y587" s="10"/>
      <c r="Z587" s="10"/>
      <c r="AA587" s="10"/>
      <c r="AB587" s="10"/>
      <c r="AC587" s="10"/>
      <c r="AD587" s="10"/>
      <c r="AE587" s="10"/>
      <c r="AF587" s="10"/>
      <c r="AG587" s="10"/>
      <c r="AH587" s="10"/>
      <c r="AI587" s="10"/>
      <c r="AJ587" s="10"/>
      <c r="AK587" s="10"/>
      <c r="AL587" s="10"/>
      <c r="AM587" s="10"/>
      <c r="AN587" s="10"/>
      <c r="AO587" s="10"/>
      <c r="AP587" s="10"/>
    </row>
    <row r="588">
      <c r="Q588" s="10"/>
      <c r="R588" s="10"/>
      <c r="S588" s="10"/>
      <c r="T588" s="10"/>
      <c r="U588" s="10"/>
      <c r="V588" s="10"/>
      <c r="W588" s="10"/>
      <c r="X588" s="10"/>
      <c r="Y588" s="10"/>
      <c r="Z588" s="10"/>
      <c r="AA588" s="10"/>
      <c r="AB588" s="10"/>
      <c r="AC588" s="10"/>
      <c r="AD588" s="10"/>
      <c r="AE588" s="10"/>
      <c r="AF588" s="10"/>
      <c r="AG588" s="10"/>
      <c r="AH588" s="10"/>
      <c r="AI588" s="10"/>
      <c r="AJ588" s="10"/>
      <c r="AK588" s="10"/>
      <c r="AL588" s="10"/>
      <c r="AM588" s="10"/>
      <c r="AN588" s="10"/>
      <c r="AO588" s="10"/>
      <c r="AP588" s="10"/>
    </row>
    <row r="589">
      <c r="Q589" s="10"/>
      <c r="R589" s="10"/>
      <c r="S589" s="10"/>
      <c r="T589" s="10"/>
      <c r="U589" s="10"/>
      <c r="V589" s="10"/>
      <c r="W589" s="10"/>
      <c r="X589" s="10"/>
      <c r="Y589" s="10"/>
      <c r="Z589" s="10"/>
      <c r="AA589" s="10"/>
      <c r="AB589" s="10"/>
      <c r="AC589" s="10"/>
      <c r="AD589" s="10"/>
      <c r="AE589" s="10"/>
      <c r="AF589" s="10"/>
      <c r="AG589" s="10"/>
      <c r="AH589" s="10"/>
      <c r="AI589" s="10"/>
      <c r="AJ589" s="10"/>
      <c r="AK589" s="10"/>
      <c r="AL589" s="10"/>
      <c r="AM589" s="10"/>
      <c r="AN589" s="10"/>
      <c r="AO589" s="10"/>
      <c r="AP589" s="10"/>
    </row>
    <row r="590">
      <c r="Q590" s="10"/>
      <c r="R590" s="10"/>
      <c r="S590" s="10"/>
      <c r="T590" s="10"/>
      <c r="U590" s="10"/>
      <c r="V590" s="10"/>
      <c r="W590" s="10"/>
      <c r="X590" s="10"/>
      <c r="Y590" s="10"/>
      <c r="Z590" s="10"/>
      <c r="AA590" s="10"/>
      <c r="AB590" s="10"/>
      <c r="AC590" s="10"/>
      <c r="AD590" s="10"/>
      <c r="AE590" s="10"/>
      <c r="AF590" s="10"/>
      <c r="AG590" s="10"/>
      <c r="AH590" s="10"/>
      <c r="AI590" s="10"/>
      <c r="AJ590" s="10"/>
      <c r="AK590" s="10"/>
      <c r="AL590" s="10"/>
      <c r="AM590" s="10"/>
      <c r="AN590" s="10"/>
      <c r="AO590" s="10"/>
      <c r="AP590" s="10"/>
    </row>
    <row r="591">
      <c r="Q591" s="10"/>
      <c r="R591" s="10"/>
      <c r="S591" s="10"/>
      <c r="T591" s="10"/>
      <c r="U591" s="10"/>
      <c r="V591" s="10"/>
      <c r="W591" s="10"/>
      <c r="X591" s="10"/>
      <c r="Y591" s="10"/>
      <c r="Z591" s="10"/>
      <c r="AA591" s="10"/>
      <c r="AB591" s="10"/>
      <c r="AC591" s="10"/>
      <c r="AD591" s="10"/>
      <c r="AE591" s="10"/>
      <c r="AF591" s="10"/>
      <c r="AG591" s="10"/>
      <c r="AH591" s="10"/>
      <c r="AI591" s="10"/>
      <c r="AJ591" s="10"/>
      <c r="AK591" s="10"/>
      <c r="AL591" s="10"/>
      <c r="AM591" s="10"/>
      <c r="AN591" s="10"/>
      <c r="AO591" s="10"/>
      <c r="AP591" s="10"/>
    </row>
    <row r="592">
      <c r="Q592" s="10"/>
      <c r="R592" s="10"/>
      <c r="S592" s="10"/>
      <c r="T592" s="10"/>
      <c r="U592" s="10"/>
      <c r="V592" s="10"/>
      <c r="W592" s="10"/>
      <c r="X592" s="10"/>
      <c r="Y592" s="10"/>
      <c r="Z592" s="10"/>
      <c r="AA592" s="10"/>
      <c r="AB592" s="10"/>
      <c r="AC592" s="10"/>
      <c r="AD592" s="10"/>
      <c r="AE592" s="10"/>
      <c r="AF592" s="10"/>
      <c r="AG592" s="10"/>
      <c r="AH592" s="10"/>
      <c r="AI592" s="10"/>
      <c r="AJ592" s="10"/>
      <c r="AK592" s="10"/>
      <c r="AL592" s="10"/>
      <c r="AM592" s="10"/>
      <c r="AN592" s="10"/>
      <c r="AO592" s="10"/>
      <c r="AP592" s="10"/>
    </row>
    <row r="593">
      <c r="Q593" s="10"/>
      <c r="R593" s="10"/>
      <c r="S593" s="10"/>
      <c r="T593" s="10"/>
      <c r="U593" s="10"/>
      <c r="V593" s="10"/>
      <c r="W593" s="10"/>
      <c r="X593" s="10"/>
      <c r="Y593" s="10"/>
      <c r="Z593" s="10"/>
      <c r="AA593" s="10"/>
      <c r="AB593" s="10"/>
      <c r="AC593" s="10"/>
      <c r="AD593" s="10"/>
      <c r="AE593" s="10"/>
      <c r="AF593" s="10"/>
      <c r="AG593" s="10"/>
      <c r="AH593" s="10"/>
      <c r="AI593" s="10"/>
      <c r="AJ593" s="10"/>
      <c r="AK593" s="10"/>
      <c r="AL593" s="10"/>
      <c r="AM593" s="10"/>
      <c r="AN593" s="10"/>
      <c r="AO593" s="10"/>
      <c r="AP593" s="10"/>
    </row>
    <row r="594">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0"/>
    </row>
    <row r="595">
      <c r="Q595" s="10"/>
      <c r="R595" s="10"/>
      <c r="S595" s="10"/>
      <c r="T595" s="10"/>
      <c r="U595" s="10"/>
      <c r="V595" s="10"/>
      <c r="W595" s="10"/>
      <c r="X595" s="10"/>
      <c r="Y595" s="10"/>
      <c r="Z595" s="10"/>
      <c r="AA595" s="10"/>
      <c r="AB595" s="10"/>
      <c r="AC595" s="10"/>
      <c r="AD595" s="10"/>
      <c r="AE595" s="10"/>
      <c r="AF595" s="10"/>
      <c r="AG595" s="10"/>
      <c r="AH595" s="10"/>
      <c r="AI595" s="10"/>
      <c r="AJ595" s="10"/>
      <c r="AK595" s="10"/>
      <c r="AL595" s="10"/>
      <c r="AM595" s="10"/>
      <c r="AN595" s="10"/>
      <c r="AO595" s="10"/>
      <c r="AP595" s="10"/>
    </row>
    <row r="596">
      <c r="Q596" s="10"/>
      <c r="R596" s="10"/>
      <c r="S596" s="10"/>
      <c r="T596" s="10"/>
      <c r="U596" s="10"/>
      <c r="V596" s="10"/>
      <c r="W596" s="10"/>
      <c r="X596" s="10"/>
      <c r="Y596" s="10"/>
      <c r="Z596" s="10"/>
      <c r="AA596" s="10"/>
      <c r="AB596" s="10"/>
      <c r="AC596" s="10"/>
      <c r="AD596" s="10"/>
      <c r="AE596" s="10"/>
      <c r="AF596" s="10"/>
      <c r="AG596" s="10"/>
      <c r="AH596" s="10"/>
      <c r="AI596" s="10"/>
      <c r="AJ596" s="10"/>
      <c r="AK596" s="10"/>
      <c r="AL596" s="10"/>
      <c r="AM596" s="10"/>
      <c r="AN596" s="10"/>
      <c r="AO596" s="10"/>
      <c r="AP596" s="10"/>
    </row>
    <row r="597">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0"/>
    </row>
    <row r="598">
      <c r="Q598" s="10"/>
      <c r="R598" s="10"/>
      <c r="S598" s="10"/>
      <c r="T598" s="10"/>
      <c r="U598" s="10"/>
      <c r="V598" s="10"/>
      <c r="W598" s="10"/>
      <c r="X598" s="10"/>
      <c r="Y598" s="10"/>
      <c r="Z598" s="10"/>
      <c r="AA598" s="10"/>
      <c r="AB598" s="10"/>
      <c r="AC598" s="10"/>
      <c r="AD598" s="10"/>
      <c r="AE598" s="10"/>
      <c r="AF598" s="10"/>
      <c r="AG598" s="10"/>
      <c r="AH598" s="10"/>
      <c r="AI598" s="10"/>
      <c r="AJ598" s="10"/>
      <c r="AK598" s="10"/>
      <c r="AL598" s="10"/>
      <c r="AM598" s="10"/>
      <c r="AN598" s="10"/>
      <c r="AO598" s="10"/>
      <c r="AP598" s="10"/>
    </row>
    <row r="599">
      <c r="Q599" s="10"/>
      <c r="R599" s="10"/>
      <c r="S599" s="10"/>
      <c r="T599" s="10"/>
      <c r="U599" s="10"/>
      <c r="V599" s="10"/>
      <c r="W599" s="10"/>
      <c r="X599" s="10"/>
      <c r="Y599" s="10"/>
      <c r="Z599" s="10"/>
      <c r="AA599" s="10"/>
      <c r="AB599" s="10"/>
      <c r="AC599" s="10"/>
      <c r="AD599" s="10"/>
      <c r="AE599" s="10"/>
      <c r="AF599" s="10"/>
      <c r="AG599" s="10"/>
      <c r="AH599" s="10"/>
      <c r="AI599" s="10"/>
      <c r="AJ599" s="10"/>
      <c r="AK599" s="10"/>
      <c r="AL599" s="10"/>
      <c r="AM599" s="10"/>
      <c r="AN599" s="10"/>
      <c r="AO599" s="10"/>
      <c r="AP599" s="10"/>
    </row>
    <row r="600">
      <c r="Q600" s="10"/>
      <c r="R600" s="10"/>
      <c r="S600" s="10"/>
      <c r="T600" s="10"/>
      <c r="U600" s="10"/>
      <c r="V600" s="10"/>
      <c r="W600" s="10"/>
      <c r="X600" s="10"/>
      <c r="Y600" s="10"/>
      <c r="Z600" s="10"/>
      <c r="AA600" s="10"/>
      <c r="AB600" s="10"/>
      <c r="AC600" s="10"/>
      <c r="AD600" s="10"/>
      <c r="AE600" s="10"/>
      <c r="AF600" s="10"/>
      <c r="AG600" s="10"/>
      <c r="AH600" s="10"/>
      <c r="AI600" s="10"/>
      <c r="AJ600" s="10"/>
      <c r="AK600" s="10"/>
      <c r="AL600" s="10"/>
      <c r="AM600" s="10"/>
      <c r="AN600" s="10"/>
      <c r="AO600" s="10"/>
      <c r="AP600" s="10"/>
    </row>
    <row r="601">
      <c r="Q601" s="10"/>
      <c r="R601" s="10"/>
      <c r="S601" s="10"/>
      <c r="T601" s="10"/>
      <c r="U601" s="10"/>
      <c r="V601" s="10"/>
      <c r="W601" s="10"/>
      <c r="X601" s="10"/>
      <c r="Y601" s="10"/>
      <c r="Z601" s="10"/>
      <c r="AA601" s="10"/>
      <c r="AB601" s="10"/>
      <c r="AC601" s="10"/>
      <c r="AD601" s="10"/>
      <c r="AE601" s="10"/>
      <c r="AF601" s="10"/>
      <c r="AG601" s="10"/>
      <c r="AH601" s="10"/>
      <c r="AI601" s="10"/>
      <c r="AJ601" s="10"/>
      <c r="AK601" s="10"/>
      <c r="AL601" s="10"/>
      <c r="AM601" s="10"/>
      <c r="AN601" s="10"/>
      <c r="AO601" s="10"/>
      <c r="AP601" s="10"/>
    </row>
    <row r="602">
      <c r="Q602" s="10"/>
      <c r="R602" s="10"/>
      <c r="S602" s="10"/>
      <c r="T602" s="10"/>
      <c r="U602" s="10"/>
      <c r="V602" s="10"/>
      <c r="W602" s="10"/>
      <c r="X602" s="10"/>
      <c r="Y602" s="10"/>
      <c r="Z602" s="10"/>
      <c r="AA602" s="10"/>
      <c r="AB602" s="10"/>
      <c r="AC602" s="10"/>
      <c r="AD602" s="10"/>
      <c r="AE602" s="10"/>
      <c r="AF602" s="10"/>
      <c r="AG602" s="10"/>
      <c r="AH602" s="10"/>
      <c r="AI602" s="10"/>
      <c r="AJ602" s="10"/>
      <c r="AK602" s="10"/>
      <c r="AL602" s="10"/>
      <c r="AM602" s="10"/>
      <c r="AN602" s="10"/>
      <c r="AO602" s="10"/>
      <c r="AP602" s="10"/>
    </row>
    <row r="603">
      <c r="Q603" s="10"/>
      <c r="R603" s="10"/>
      <c r="S603" s="10"/>
      <c r="T603" s="10"/>
      <c r="U603" s="10"/>
      <c r="V603" s="10"/>
      <c r="W603" s="10"/>
      <c r="X603" s="10"/>
      <c r="Y603" s="10"/>
      <c r="Z603" s="10"/>
      <c r="AA603" s="10"/>
      <c r="AB603" s="10"/>
      <c r="AC603" s="10"/>
      <c r="AD603" s="10"/>
      <c r="AE603" s="10"/>
      <c r="AF603" s="10"/>
      <c r="AG603" s="10"/>
      <c r="AH603" s="10"/>
      <c r="AI603" s="10"/>
      <c r="AJ603" s="10"/>
      <c r="AK603" s="10"/>
      <c r="AL603" s="10"/>
      <c r="AM603" s="10"/>
      <c r="AN603" s="10"/>
      <c r="AO603" s="10"/>
      <c r="AP603" s="10"/>
    </row>
    <row r="604">
      <c r="Q604" s="10"/>
      <c r="R604" s="10"/>
      <c r="S604" s="10"/>
      <c r="T604" s="10"/>
      <c r="U604" s="10"/>
      <c r="V604" s="10"/>
      <c r="W604" s="10"/>
      <c r="X604" s="10"/>
      <c r="Y604" s="10"/>
      <c r="Z604" s="10"/>
      <c r="AA604" s="10"/>
      <c r="AB604" s="10"/>
      <c r="AC604" s="10"/>
      <c r="AD604" s="10"/>
      <c r="AE604" s="10"/>
      <c r="AF604" s="10"/>
      <c r="AG604" s="10"/>
      <c r="AH604" s="10"/>
      <c r="AI604" s="10"/>
      <c r="AJ604" s="10"/>
      <c r="AK604" s="10"/>
      <c r="AL604" s="10"/>
      <c r="AM604" s="10"/>
      <c r="AN604" s="10"/>
      <c r="AO604" s="10"/>
      <c r="AP604" s="10"/>
    </row>
    <row r="605">
      <c r="Q605" s="10"/>
      <c r="R605" s="10"/>
      <c r="S605" s="10"/>
      <c r="T605" s="10"/>
      <c r="U605" s="10"/>
      <c r="V605" s="10"/>
      <c r="W605" s="10"/>
      <c r="X605" s="10"/>
      <c r="Y605" s="10"/>
      <c r="Z605" s="10"/>
      <c r="AA605" s="10"/>
      <c r="AB605" s="10"/>
      <c r="AC605" s="10"/>
      <c r="AD605" s="10"/>
      <c r="AE605" s="10"/>
      <c r="AF605" s="10"/>
      <c r="AG605" s="10"/>
      <c r="AH605" s="10"/>
      <c r="AI605" s="10"/>
      <c r="AJ605" s="10"/>
      <c r="AK605" s="10"/>
      <c r="AL605" s="10"/>
      <c r="AM605" s="10"/>
      <c r="AN605" s="10"/>
      <c r="AO605" s="10"/>
      <c r="AP605" s="10"/>
    </row>
    <row r="606">
      <c r="Q606" s="10"/>
      <c r="R606" s="10"/>
      <c r="S606" s="10"/>
      <c r="T606" s="10"/>
      <c r="U606" s="10"/>
      <c r="V606" s="10"/>
      <c r="W606" s="10"/>
      <c r="X606" s="10"/>
      <c r="Y606" s="10"/>
      <c r="Z606" s="10"/>
      <c r="AA606" s="10"/>
      <c r="AB606" s="10"/>
      <c r="AC606" s="10"/>
      <c r="AD606" s="10"/>
      <c r="AE606" s="10"/>
      <c r="AF606" s="10"/>
      <c r="AG606" s="10"/>
      <c r="AH606" s="10"/>
      <c r="AI606" s="10"/>
      <c r="AJ606" s="10"/>
      <c r="AK606" s="10"/>
      <c r="AL606" s="10"/>
      <c r="AM606" s="10"/>
      <c r="AN606" s="10"/>
      <c r="AO606" s="10"/>
      <c r="AP606" s="10"/>
    </row>
    <row r="607">
      <c r="Q607" s="10"/>
      <c r="R607" s="10"/>
      <c r="S607" s="10"/>
      <c r="T607" s="10"/>
      <c r="U607" s="10"/>
      <c r="V607" s="10"/>
      <c r="W607" s="10"/>
      <c r="X607" s="10"/>
      <c r="Y607" s="10"/>
      <c r="Z607" s="10"/>
      <c r="AA607" s="10"/>
      <c r="AB607" s="10"/>
      <c r="AC607" s="10"/>
      <c r="AD607" s="10"/>
      <c r="AE607" s="10"/>
      <c r="AF607" s="10"/>
      <c r="AG607" s="10"/>
      <c r="AH607" s="10"/>
      <c r="AI607" s="10"/>
      <c r="AJ607" s="10"/>
      <c r="AK607" s="10"/>
      <c r="AL607" s="10"/>
      <c r="AM607" s="10"/>
      <c r="AN607" s="10"/>
      <c r="AO607" s="10"/>
      <c r="AP607" s="10"/>
    </row>
    <row r="608">
      <c r="Q608" s="10"/>
      <c r="R608" s="10"/>
      <c r="S608" s="10"/>
      <c r="T608" s="10"/>
      <c r="U608" s="10"/>
      <c r="V608" s="10"/>
      <c r="W608" s="10"/>
      <c r="X608" s="10"/>
      <c r="Y608" s="10"/>
      <c r="Z608" s="10"/>
      <c r="AA608" s="10"/>
      <c r="AB608" s="10"/>
      <c r="AC608" s="10"/>
      <c r="AD608" s="10"/>
      <c r="AE608" s="10"/>
      <c r="AF608" s="10"/>
      <c r="AG608" s="10"/>
      <c r="AH608" s="10"/>
      <c r="AI608" s="10"/>
      <c r="AJ608" s="10"/>
      <c r="AK608" s="10"/>
      <c r="AL608" s="10"/>
      <c r="AM608" s="10"/>
      <c r="AN608" s="10"/>
      <c r="AO608" s="10"/>
      <c r="AP608" s="10"/>
    </row>
    <row r="609">
      <c r="Q609" s="10"/>
      <c r="R609" s="10"/>
      <c r="S609" s="10"/>
      <c r="T609" s="10"/>
      <c r="U609" s="10"/>
      <c r="V609" s="10"/>
      <c r="W609" s="10"/>
      <c r="X609" s="10"/>
      <c r="Y609" s="10"/>
      <c r="Z609" s="10"/>
      <c r="AA609" s="10"/>
      <c r="AB609" s="10"/>
      <c r="AC609" s="10"/>
      <c r="AD609" s="10"/>
      <c r="AE609" s="10"/>
      <c r="AF609" s="10"/>
      <c r="AG609" s="10"/>
      <c r="AH609" s="10"/>
      <c r="AI609" s="10"/>
      <c r="AJ609" s="10"/>
      <c r="AK609" s="10"/>
      <c r="AL609" s="10"/>
      <c r="AM609" s="10"/>
      <c r="AN609" s="10"/>
      <c r="AO609" s="10"/>
      <c r="AP609" s="10"/>
    </row>
    <row r="610">
      <c r="Q610" s="10"/>
      <c r="R610" s="10"/>
      <c r="S610" s="10"/>
      <c r="T610" s="10"/>
      <c r="U610" s="10"/>
      <c r="V610" s="10"/>
      <c r="W610" s="10"/>
      <c r="X610" s="10"/>
      <c r="Y610" s="10"/>
      <c r="Z610" s="10"/>
      <c r="AA610" s="10"/>
      <c r="AB610" s="10"/>
      <c r="AC610" s="10"/>
      <c r="AD610" s="10"/>
      <c r="AE610" s="10"/>
      <c r="AF610" s="10"/>
      <c r="AG610" s="10"/>
      <c r="AH610" s="10"/>
      <c r="AI610" s="10"/>
      <c r="AJ610" s="10"/>
      <c r="AK610" s="10"/>
      <c r="AL610" s="10"/>
      <c r="AM610" s="10"/>
      <c r="AN610" s="10"/>
      <c r="AO610" s="10"/>
      <c r="AP610" s="10"/>
    </row>
    <row r="611">
      <c r="Q611" s="10"/>
      <c r="R611" s="10"/>
      <c r="S611" s="10"/>
      <c r="T611" s="10"/>
      <c r="U611" s="10"/>
      <c r="V611" s="10"/>
      <c r="W611" s="10"/>
      <c r="X611" s="10"/>
      <c r="Y611" s="10"/>
      <c r="Z611" s="10"/>
      <c r="AA611" s="10"/>
      <c r="AB611" s="10"/>
      <c r="AC611" s="10"/>
      <c r="AD611" s="10"/>
      <c r="AE611" s="10"/>
      <c r="AF611" s="10"/>
      <c r="AG611" s="10"/>
      <c r="AH611" s="10"/>
      <c r="AI611" s="10"/>
      <c r="AJ611" s="10"/>
      <c r="AK611" s="10"/>
      <c r="AL611" s="10"/>
      <c r="AM611" s="10"/>
      <c r="AN611" s="10"/>
      <c r="AO611" s="10"/>
      <c r="AP611" s="10"/>
    </row>
    <row r="612">
      <c r="Q612" s="10"/>
      <c r="R612" s="10"/>
      <c r="S612" s="10"/>
      <c r="T612" s="10"/>
      <c r="U612" s="10"/>
      <c r="V612" s="10"/>
      <c r="W612" s="10"/>
      <c r="X612" s="10"/>
      <c r="Y612" s="10"/>
      <c r="Z612" s="10"/>
      <c r="AA612" s="10"/>
      <c r="AB612" s="10"/>
      <c r="AC612" s="10"/>
      <c r="AD612" s="10"/>
      <c r="AE612" s="10"/>
      <c r="AF612" s="10"/>
      <c r="AG612" s="10"/>
      <c r="AH612" s="10"/>
      <c r="AI612" s="10"/>
      <c r="AJ612" s="10"/>
      <c r="AK612" s="10"/>
      <c r="AL612" s="10"/>
      <c r="AM612" s="10"/>
      <c r="AN612" s="10"/>
      <c r="AO612" s="10"/>
      <c r="AP612" s="10"/>
    </row>
    <row r="613">
      <c r="Q613" s="10"/>
      <c r="R613" s="10"/>
      <c r="S613" s="10"/>
      <c r="T613" s="10"/>
      <c r="U613" s="10"/>
      <c r="V613" s="10"/>
      <c r="W613" s="10"/>
      <c r="X613" s="10"/>
      <c r="Y613" s="10"/>
      <c r="Z613" s="10"/>
      <c r="AA613" s="10"/>
      <c r="AB613" s="10"/>
      <c r="AC613" s="10"/>
      <c r="AD613" s="10"/>
      <c r="AE613" s="10"/>
      <c r="AF613" s="10"/>
      <c r="AG613" s="10"/>
      <c r="AH613" s="10"/>
      <c r="AI613" s="10"/>
      <c r="AJ613" s="10"/>
      <c r="AK613" s="10"/>
      <c r="AL613" s="10"/>
      <c r="AM613" s="10"/>
      <c r="AN613" s="10"/>
      <c r="AO613" s="10"/>
      <c r="AP613" s="10"/>
    </row>
    <row r="614">
      <c r="Q614" s="10"/>
      <c r="R614" s="10"/>
      <c r="S614" s="10"/>
      <c r="T614" s="10"/>
      <c r="U614" s="10"/>
      <c r="V614" s="10"/>
      <c r="W614" s="10"/>
      <c r="X614" s="10"/>
      <c r="Y614" s="10"/>
      <c r="Z614" s="10"/>
      <c r="AA614" s="10"/>
      <c r="AB614" s="10"/>
      <c r="AC614" s="10"/>
      <c r="AD614" s="10"/>
      <c r="AE614" s="10"/>
      <c r="AF614" s="10"/>
      <c r="AG614" s="10"/>
      <c r="AH614" s="10"/>
      <c r="AI614" s="10"/>
      <c r="AJ614" s="10"/>
      <c r="AK614" s="10"/>
      <c r="AL614" s="10"/>
      <c r="AM614" s="10"/>
      <c r="AN614" s="10"/>
      <c r="AO614" s="10"/>
      <c r="AP614" s="10"/>
    </row>
    <row r="615">
      <c r="Q615" s="10"/>
      <c r="R615" s="10"/>
      <c r="S615" s="10"/>
      <c r="T615" s="10"/>
      <c r="U615" s="10"/>
      <c r="V615" s="10"/>
      <c r="W615" s="10"/>
      <c r="X615" s="10"/>
      <c r="Y615" s="10"/>
      <c r="Z615" s="10"/>
      <c r="AA615" s="10"/>
      <c r="AB615" s="10"/>
      <c r="AC615" s="10"/>
      <c r="AD615" s="10"/>
      <c r="AE615" s="10"/>
      <c r="AF615" s="10"/>
      <c r="AG615" s="10"/>
      <c r="AH615" s="10"/>
      <c r="AI615" s="10"/>
      <c r="AJ615" s="10"/>
      <c r="AK615" s="10"/>
      <c r="AL615" s="10"/>
      <c r="AM615" s="10"/>
      <c r="AN615" s="10"/>
      <c r="AO615" s="10"/>
      <c r="AP615" s="10"/>
    </row>
    <row r="616">
      <c r="Q616" s="10"/>
      <c r="R616" s="10"/>
      <c r="S616" s="10"/>
      <c r="T616" s="10"/>
      <c r="U616" s="10"/>
      <c r="V616" s="10"/>
      <c r="W616" s="10"/>
      <c r="X616" s="10"/>
      <c r="Y616" s="10"/>
      <c r="Z616" s="10"/>
      <c r="AA616" s="10"/>
      <c r="AB616" s="10"/>
      <c r="AC616" s="10"/>
      <c r="AD616" s="10"/>
      <c r="AE616" s="10"/>
      <c r="AF616" s="10"/>
      <c r="AG616" s="10"/>
      <c r="AH616" s="10"/>
      <c r="AI616" s="10"/>
      <c r="AJ616" s="10"/>
      <c r="AK616" s="10"/>
      <c r="AL616" s="10"/>
      <c r="AM616" s="10"/>
      <c r="AN616" s="10"/>
      <c r="AO616" s="10"/>
      <c r="AP616" s="10"/>
    </row>
    <row r="617">
      <c r="Q617" s="10"/>
      <c r="R617" s="10"/>
      <c r="S617" s="10"/>
      <c r="T617" s="10"/>
      <c r="U617" s="10"/>
      <c r="V617" s="10"/>
      <c r="W617" s="10"/>
      <c r="X617" s="10"/>
      <c r="Y617" s="10"/>
      <c r="Z617" s="10"/>
      <c r="AA617" s="10"/>
      <c r="AB617" s="10"/>
      <c r="AC617" s="10"/>
      <c r="AD617" s="10"/>
      <c r="AE617" s="10"/>
      <c r="AF617" s="10"/>
      <c r="AG617" s="10"/>
      <c r="AH617" s="10"/>
      <c r="AI617" s="10"/>
      <c r="AJ617" s="10"/>
      <c r="AK617" s="10"/>
      <c r="AL617" s="10"/>
      <c r="AM617" s="10"/>
      <c r="AN617" s="10"/>
      <c r="AO617" s="10"/>
      <c r="AP617" s="10"/>
    </row>
    <row r="618">
      <c r="Q618" s="10"/>
      <c r="R618" s="10"/>
      <c r="S618" s="10"/>
      <c r="T618" s="10"/>
      <c r="U618" s="10"/>
      <c r="V618" s="10"/>
      <c r="W618" s="10"/>
      <c r="X618" s="10"/>
      <c r="Y618" s="10"/>
      <c r="Z618" s="10"/>
      <c r="AA618" s="10"/>
      <c r="AB618" s="10"/>
      <c r="AC618" s="10"/>
      <c r="AD618" s="10"/>
      <c r="AE618" s="10"/>
      <c r="AF618" s="10"/>
      <c r="AG618" s="10"/>
      <c r="AH618" s="10"/>
      <c r="AI618" s="10"/>
      <c r="AJ618" s="10"/>
      <c r="AK618" s="10"/>
      <c r="AL618" s="10"/>
      <c r="AM618" s="10"/>
      <c r="AN618" s="10"/>
      <c r="AO618" s="10"/>
      <c r="AP618" s="10"/>
    </row>
    <row r="619">
      <c r="Q619" s="10"/>
      <c r="R619" s="10"/>
      <c r="S619" s="10"/>
      <c r="T619" s="10"/>
      <c r="U619" s="10"/>
      <c r="V619" s="10"/>
      <c r="W619" s="10"/>
      <c r="X619" s="10"/>
      <c r="Y619" s="10"/>
      <c r="Z619" s="10"/>
      <c r="AA619" s="10"/>
      <c r="AB619" s="10"/>
      <c r="AC619" s="10"/>
      <c r="AD619" s="10"/>
      <c r="AE619" s="10"/>
      <c r="AF619" s="10"/>
      <c r="AG619" s="10"/>
      <c r="AH619" s="10"/>
      <c r="AI619" s="10"/>
      <c r="AJ619" s="10"/>
      <c r="AK619" s="10"/>
      <c r="AL619" s="10"/>
      <c r="AM619" s="10"/>
      <c r="AN619" s="10"/>
      <c r="AO619" s="10"/>
      <c r="AP619" s="10"/>
    </row>
    <row r="620">
      <c r="Q620" s="10"/>
      <c r="R620" s="10"/>
      <c r="S620" s="10"/>
      <c r="T620" s="10"/>
      <c r="U620" s="10"/>
      <c r="V620" s="10"/>
      <c r="W620" s="10"/>
      <c r="X620" s="10"/>
      <c r="Y620" s="10"/>
      <c r="Z620" s="10"/>
      <c r="AA620" s="10"/>
      <c r="AB620" s="10"/>
      <c r="AC620" s="10"/>
      <c r="AD620" s="10"/>
      <c r="AE620" s="10"/>
      <c r="AF620" s="10"/>
      <c r="AG620" s="10"/>
      <c r="AH620" s="10"/>
      <c r="AI620" s="10"/>
      <c r="AJ620" s="10"/>
      <c r="AK620" s="10"/>
      <c r="AL620" s="10"/>
      <c r="AM620" s="10"/>
      <c r="AN620" s="10"/>
      <c r="AO620" s="10"/>
      <c r="AP620" s="10"/>
    </row>
    <row r="621">
      <c r="Q621" s="10"/>
      <c r="R621" s="10"/>
      <c r="S621" s="10"/>
      <c r="T621" s="10"/>
      <c r="U621" s="10"/>
      <c r="V621" s="10"/>
      <c r="W621" s="10"/>
      <c r="X621" s="10"/>
      <c r="Y621" s="10"/>
      <c r="Z621" s="10"/>
      <c r="AA621" s="10"/>
      <c r="AB621" s="10"/>
      <c r="AC621" s="10"/>
      <c r="AD621" s="10"/>
      <c r="AE621" s="10"/>
      <c r="AF621" s="10"/>
      <c r="AG621" s="10"/>
      <c r="AH621" s="10"/>
      <c r="AI621" s="10"/>
      <c r="AJ621" s="10"/>
      <c r="AK621" s="10"/>
      <c r="AL621" s="10"/>
      <c r="AM621" s="10"/>
      <c r="AN621" s="10"/>
      <c r="AO621" s="10"/>
      <c r="AP621" s="10"/>
    </row>
    <row r="622">
      <c r="Q622" s="10"/>
      <c r="R622" s="10"/>
      <c r="S622" s="10"/>
      <c r="T622" s="10"/>
      <c r="U622" s="10"/>
      <c r="V622" s="10"/>
      <c r="W622" s="10"/>
      <c r="X622" s="10"/>
      <c r="Y622" s="10"/>
      <c r="Z622" s="10"/>
      <c r="AA622" s="10"/>
      <c r="AB622" s="10"/>
      <c r="AC622" s="10"/>
      <c r="AD622" s="10"/>
      <c r="AE622" s="10"/>
      <c r="AF622" s="10"/>
      <c r="AG622" s="10"/>
      <c r="AH622" s="10"/>
      <c r="AI622" s="10"/>
      <c r="AJ622" s="10"/>
      <c r="AK622" s="10"/>
      <c r="AL622" s="10"/>
      <c r="AM622" s="10"/>
      <c r="AN622" s="10"/>
      <c r="AO622" s="10"/>
      <c r="AP622" s="10"/>
    </row>
    <row r="623">
      <c r="Q623" s="10"/>
      <c r="R623" s="10"/>
      <c r="S623" s="10"/>
      <c r="T623" s="10"/>
      <c r="U623" s="10"/>
      <c r="V623" s="10"/>
      <c r="W623" s="10"/>
      <c r="X623" s="10"/>
      <c r="Y623" s="10"/>
      <c r="Z623" s="10"/>
      <c r="AA623" s="10"/>
      <c r="AB623" s="10"/>
      <c r="AC623" s="10"/>
      <c r="AD623" s="10"/>
      <c r="AE623" s="10"/>
      <c r="AF623" s="10"/>
      <c r="AG623" s="10"/>
      <c r="AH623" s="10"/>
      <c r="AI623" s="10"/>
      <c r="AJ623" s="10"/>
      <c r="AK623" s="10"/>
      <c r="AL623" s="10"/>
      <c r="AM623" s="10"/>
      <c r="AN623" s="10"/>
      <c r="AO623" s="10"/>
      <c r="AP623" s="10"/>
    </row>
    <row r="624">
      <c r="Q624" s="10"/>
      <c r="R624" s="10"/>
      <c r="S624" s="10"/>
      <c r="T624" s="10"/>
      <c r="U624" s="10"/>
      <c r="V624" s="10"/>
      <c r="W624" s="10"/>
      <c r="X624" s="10"/>
      <c r="Y624" s="10"/>
      <c r="Z624" s="10"/>
      <c r="AA624" s="10"/>
      <c r="AB624" s="10"/>
      <c r="AC624" s="10"/>
      <c r="AD624" s="10"/>
      <c r="AE624" s="10"/>
      <c r="AF624" s="10"/>
      <c r="AG624" s="10"/>
      <c r="AH624" s="10"/>
      <c r="AI624" s="10"/>
      <c r="AJ624" s="10"/>
      <c r="AK624" s="10"/>
      <c r="AL624" s="10"/>
      <c r="AM624" s="10"/>
      <c r="AN624" s="10"/>
      <c r="AO624" s="10"/>
      <c r="AP624" s="10"/>
    </row>
    <row r="625">
      <c r="Q625" s="10"/>
      <c r="R625" s="10"/>
      <c r="S625" s="10"/>
      <c r="T625" s="10"/>
      <c r="U625" s="10"/>
      <c r="V625" s="10"/>
      <c r="W625" s="10"/>
      <c r="X625" s="10"/>
      <c r="Y625" s="10"/>
      <c r="Z625" s="10"/>
      <c r="AA625" s="10"/>
      <c r="AB625" s="10"/>
      <c r="AC625" s="10"/>
      <c r="AD625" s="10"/>
      <c r="AE625" s="10"/>
      <c r="AF625" s="10"/>
      <c r="AG625" s="10"/>
      <c r="AH625" s="10"/>
      <c r="AI625" s="10"/>
      <c r="AJ625" s="10"/>
      <c r="AK625" s="10"/>
      <c r="AL625" s="10"/>
      <c r="AM625" s="10"/>
      <c r="AN625" s="10"/>
      <c r="AO625" s="10"/>
      <c r="AP625" s="10"/>
    </row>
    <row r="626">
      <c r="Q626" s="10"/>
      <c r="R626" s="10"/>
      <c r="S626" s="10"/>
      <c r="T626" s="10"/>
      <c r="U626" s="10"/>
      <c r="V626" s="10"/>
      <c r="W626" s="10"/>
      <c r="X626" s="10"/>
      <c r="Y626" s="10"/>
      <c r="Z626" s="10"/>
      <c r="AA626" s="10"/>
      <c r="AB626" s="10"/>
      <c r="AC626" s="10"/>
      <c r="AD626" s="10"/>
      <c r="AE626" s="10"/>
      <c r="AF626" s="10"/>
      <c r="AG626" s="10"/>
      <c r="AH626" s="10"/>
      <c r="AI626" s="10"/>
      <c r="AJ626" s="10"/>
      <c r="AK626" s="10"/>
      <c r="AL626" s="10"/>
      <c r="AM626" s="10"/>
      <c r="AN626" s="10"/>
      <c r="AO626" s="10"/>
      <c r="AP626" s="10"/>
    </row>
    <row r="627">
      <c r="Q627" s="10"/>
      <c r="R627" s="10"/>
      <c r="S627" s="10"/>
      <c r="T627" s="10"/>
      <c r="U627" s="10"/>
      <c r="V627" s="10"/>
      <c r="W627" s="10"/>
      <c r="X627" s="10"/>
      <c r="Y627" s="10"/>
      <c r="Z627" s="10"/>
      <c r="AA627" s="10"/>
      <c r="AB627" s="10"/>
      <c r="AC627" s="10"/>
      <c r="AD627" s="10"/>
      <c r="AE627" s="10"/>
      <c r="AF627" s="10"/>
      <c r="AG627" s="10"/>
      <c r="AH627" s="10"/>
      <c r="AI627" s="10"/>
      <c r="AJ627" s="10"/>
      <c r="AK627" s="10"/>
      <c r="AL627" s="10"/>
      <c r="AM627" s="10"/>
      <c r="AN627" s="10"/>
      <c r="AO627" s="10"/>
      <c r="AP627" s="10"/>
    </row>
    <row r="628">
      <c r="Q628" s="10"/>
      <c r="R628" s="10"/>
      <c r="S628" s="10"/>
      <c r="T628" s="10"/>
      <c r="U628" s="10"/>
      <c r="V628" s="10"/>
      <c r="W628" s="10"/>
      <c r="X628" s="10"/>
      <c r="Y628" s="10"/>
      <c r="Z628" s="10"/>
      <c r="AA628" s="10"/>
      <c r="AB628" s="10"/>
      <c r="AC628" s="10"/>
      <c r="AD628" s="10"/>
      <c r="AE628" s="10"/>
      <c r="AF628" s="10"/>
      <c r="AG628" s="10"/>
      <c r="AH628" s="10"/>
      <c r="AI628" s="10"/>
      <c r="AJ628" s="10"/>
      <c r="AK628" s="10"/>
      <c r="AL628" s="10"/>
      <c r="AM628" s="10"/>
      <c r="AN628" s="10"/>
      <c r="AO628" s="10"/>
      <c r="AP628" s="10"/>
    </row>
    <row r="629">
      <c r="Q629" s="10"/>
      <c r="R629" s="10"/>
      <c r="S629" s="10"/>
      <c r="T629" s="10"/>
      <c r="U629" s="10"/>
      <c r="V629" s="10"/>
      <c r="W629" s="10"/>
      <c r="X629" s="10"/>
      <c r="Y629" s="10"/>
      <c r="Z629" s="10"/>
      <c r="AA629" s="10"/>
      <c r="AB629" s="10"/>
      <c r="AC629" s="10"/>
      <c r="AD629" s="10"/>
      <c r="AE629" s="10"/>
      <c r="AF629" s="10"/>
      <c r="AG629" s="10"/>
      <c r="AH629" s="10"/>
      <c r="AI629" s="10"/>
      <c r="AJ629" s="10"/>
      <c r="AK629" s="10"/>
      <c r="AL629" s="10"/>
      <c r="AM629" s="10"/>
      <c r="AN629" s="10"/>
      <c r="AO629" s="10"/>
      <c r="AP629" s="10"/>
    </row>
    <row r="630">
      <c r="Q630" s="10"/>
      <c r="R630" s="10"/>
      <c r="S630" s="10"/>
      <c r="T630" s="10"/>
      <c r="U630" s="10"/>
      <c r="V630" s="10"/>
      <c r="W630" s="10"/>
      <c r="X630" s="10"/>
      <c r="Y630" s="10"/>
      <c r="Z630" s="10"/>
      <c r="AA630" s="10"/>
      <c r="AB630" s="10"/>
      <c r="AC630" s="10"/>
      <c r="AD630" s="10"/>
      <c r="AE630" s="10"/>
      <c r="AF630" s="10"/>
      <c r="AG630" s="10"/>
      <c r="AH630" s="10"/>
      <c r="AI630" s="10"/>
      <c r="AJ630" s="10"/>
      <c r="AK630" s="10"/>
      <c r="AL630" s="10"/>
      <c r="AM630" s="10"/>
      <c r="AN630" s="10"/>
      <c r="AO630" s="10"/>
      <c r="AP630" s="10"/>
    </row>
    <row r="631">
      <c r="Q631" s="10"/>
      <c r="R631" s="10"/>
      <c r="S631" s="10"/>
      <c r="T631" s="10"/>
      <c r="U631" s="10"/>
      <c r="V631" s="10"/>
      <c r="W631" s="10"/>
      <c r="X631" s="10"/>
      <c r="Y631" s="10"/>
      <c r="Z631" s="10"/>
      <c r="AA631" s="10"/>
      <c r="AB631" s="10"/>
      <c r="AC631" s="10"/>
      <c r="AD631" s="10"/>
      <c r="AE631" s="10"/>
      <c r="AF631" s="10"/>
      <c r="AG631" s="10"/>
      <c r="AH631" s="10"/>
      <c r="AI631" s="10"/>
      <c r="AJ631" s="10"/>
      <c r="AK631" s="10"/>
      <c r="AL631" s="10"/>
      <c r="AM631" s="10"/>
      <c r="AN631" s="10"/>
      <c r="AO631" s="10"/>
      <c r="AP631" s="10"/>
    </row>
    <row r="632">
      <c r="Q632" s="10"/>
      <c r="R632" s="10"/>
      <c r="S632" s="10"/>
      <c r="T632" s="10"/>
      <c r="U632" s="10"/>
      <c r="V632" s="10"/>
      <c r="W632" s="10"/>
      <c r="X632" s="10"/>
      <c r="Y632" s="10"/>
      <c r="Z632" s="10"/>
      <c r="AA632" s="10"/>
      <c r="AB632" s="10"/>
      <c r="AC632" s="10"/>
      <c r="AD632" s="10"/>
      <c r="AE632" s="10"/>
      <c r="AF632" s="10"/>
      <c r="AG632" s="10"/>
      <c r="AH632" s="10"/>
      <c r="AI632" s="10"/>
      <c r="AJ632" s="10"/>
      <c r="AK632" s="10"/>
      <c r="AL632" s="10"/>
      <c r="AM632" s="10"/>
      <c r="AN632" s="10"/>
      <c r="AO632" s="10"/>
      <c r="AP632" s="10"/>
    </row>
    <row r="633">
      <c r="Q633" s="10"/>
      <c r="R633" s="10"/>
      <c r="S633" s="10"/>
      <c r="T633" s="10"/>
      <c r="U633" s="10"/>
      <c r="V633" s="10"/>
      <c r="W633" s="10"/>
      <c r="X633" s="10"/>
      <c r="Y633" s="10"/>
      <c r="Z633" s="10"/>
      <c r="AA633" s="10"/>
      <c r="AB633" s="10"/>
      <c r="AC633" s="10"/>
      <c r="AD633" s="10"/>
      <c r="AE633" s="10"/>
      <c r="AF633" s="10"/>
      <c r="AG633" s="10"/>
      <c r="AH633" s="10"/>
      <c r="AI633" s="10"/>
      <c r="AJ633" s="10"/>
      <c r="AK633" s="10"/>
      <c r="AL633" s="10"/>
      <c r="AM633" s="10"/>
      <c r="AN633" s="10"/>
      <c r="AO633" s="10"/>
      <c r="AP633" s="10"/>
    </row>
    <row r="634">
      <c r="Q634" s="10"/>
      <c r="R634" s="10"/>
      <c r="S634" s="10"/>
      <c r="T634" s="10"/>
      <c r="U634" s="10"/>
      <c r="V634" s="10"/>
      <c r="W634" s="10"/>
      <c r="X634" s="10"/>
      <c r="Y634" s="10"/>
      <c r="Z634" s="10"/>
      <c r="AA634" s="10"/>
      <c r="AB634" s="10"/>
      <c r="AC634" s="10"/>
      <c r="AD634" s="10"/>
      <c r="AE634" s="10"/>
      <c r="AF634" s="10"/>
      <c r="AG634" s="10"/>
      <c r="AH634" s="10"/>
      <c r="AI634" s="10"/>
      <c r="AJ634" s="10"/>
      <c r="AK634" s="10"/>
      <c r="AL634" s="10"/>
      <c r="AM634" s="10"/>
      <c r="AN634" s="10"/>
      <c r="AO634" s="10"/>
      <c r="AP634" s="10"/>
    </row>
    <row r="635">
      <c r="Q635" s="10"/>
      <c r="R635" s="10"/>
      <c r="S635" s="10"/>
      <c r="T635" s="10"/>
      <c r="U635" s="10"/>
      <c r="V635" s="10"/>
      <c r="W635" s="10"/>
      <c r="X635" s="10"/>
      <c r="Y635" s="10"/>
      <c r="Z635" s="10"/>
      <c r="AA635" s="10"/>
      <c r="AB635" s="10"/>
      <c r="AC635" s="10"/>
      <c r="AD635" s="10"/>
      <c r="AE635" s="10"/>
      <c r="AF635" s="10"/>
      <c r="AG635" s="10"/>
      <c r="AH635" s="10"/>
      <c r="AI635" s="10"/>
      <c r="AJ635" s="10"/>
      <c r="AK635" s="10"/>
      <c r="AL635" s="10"/>
      <c r="AM635" s="10"/>
      <c r="AN635" s="10"/>
      <c r="AO635" s="10"/>
      <c r="AP635" s="10"/>
    </row>
    <row r="636">
      <c r="Q636" s="10"/>
      <c r="R636" s="10"/>
      <c r="S636" s="10"/>
      <c r="T636" s="10"/>
      <c r="U636" s="10"/>
      <c r="V636" s="10"/>
      <c r="W636" s="10"/>
      <c r="X636" s="10"/>
      <c r="Y636" s="10"/>
      <c r="Z636" s="10"/>
      <c r="AA636" s="10"/>
      <c r="AB636" s="10"/>
      <c r="AC636" s="10"/>
      <c r="AD636" s="10"/>
      <c r="AE636" s="10"/>
      <c r="AF636" s="10"/>
      <c r="AG636" s="10"/>
      <c r="AH636" s="10"/>
      <c r="AI636" s="10"/>
      <c r="AJ636" s="10"/>
      <c r="AK636" s="10"/>
      <c r="AL636" s="10"/>
      <c r="AM636" s="10"/>
      <c r="AN636" s="10"/>
      <c r="AO636" s="10"/>
      <c r="AP636" s="10"/>
    </row>
    <row r="637">
      <c r="Q637" s="10"/>
      <c r="R637" s="10"/>
      <c r="S637" s="10"/>
      <c r="T637" s="10"/>
      <c r="U637" s="10"/>
      <c r="V637" s="10"/>
      <c r="W637" s="10"/>
      <c r="X637" s="10"/>
      <c r="Y637" s="10"/>
      <c r="Z637" s="10"/>
      <c r="AA637" s="10"/>
      <c r="AB637" s="10"/>
      <c r="AC637" s="10"/>
      <c r="AD637" s="10"/>
      <c r="AE637" s="10"/>
      <c r="AF637" s="10"/>
      <c r="AG637" s="10"/>
      <c r="AH637" s="10"/>
      <c r="AI637" s="10"/>
      <c r="AJ637" s="10"/>
      <c r="AK637" s="10"/>
      <c r="AL637" s="10"/>
      <c r="AM637" s="10"/>
      <c r="AN637" s="10"/>
      <c r="AO637" s="10"/>
      <c r="AP637" s="10"/>
    </row>
    <row r="638">
      <c r="Q638" s="10"/>
      <c r="R638" s="10"/>
      <c r="S638" s="10"/>
      <c r="T638" s="10"/>
      <c r="U638" s="10"/>
      <c r="V638" s="10"/>
      <c r="W638" s="10"/>
      <c r="X638" s="10"/>
      <c r="Y638" s="10"/>
      <c r="Z638" s="10"/>
      <c r="AA638" s="10"/>
      <c r="AB638" s="10"/>
      <c r="AC638" s="10"/>
      <c r="AD638" s="10"/>
      <c r="AE638" s="10"/>
      <c r="AF638" s="10"/>
      <c r="AG638" s="10"/>
      <c r="AH638" s="10"/>
      <c r="AI638" s="10"/>
      <c r="AJ638" s="10"/>
      <c r="AK638" s="10"/>
      <c r="AL638" s="10"/>
      <c r="AM638" s="10"/>
      <c r="AN638" s="10"/>
      <c r="AO638" s="10"/>
      <c r="AP638" s="10"/>
    </row>
    <row r="639">
      <c r="Q639" s="10"/>
      <c r="R639" s="10"/>
      <c r="S639" s="10"/>
      <c r="T639" s="10"/>
      <c r="U639" s="10"/>
      <c r="V639" s="10"/>
      <c r="W639" s="10"/>
      <c r="X639" s="10"/>
      <c r="Y639" s="10"/>
      <c r="Z639" s="10"/>
      <c r="AA639" s="10"/>
      <c r="AB639" s="10"/>
      <c r="AC639" s="10"/>
      <c r="AD639" s="10"/>
      <c r="AE639" s="10"/>
      <c r="AF639" s="10"/>
      <c r="AG639" s="10"/>
      <c r="AH639" s="10"/>
      <c r="AI639" s="10"/>
      <c r="AJ639" s="10"/>
      <c r="AK639" s="10"/>
      <c r="AL639" s="10"/>
      <c r="AM639" s="10"/>
      <c r="AN639" s="10"/>
      <c r="AO639" s="10"/>
      <c r="AP639" s="10"/>
    </row>
    <row r="640">
      <c r="Q640" s="10"/>
      <c r="R640" s="10"/>
      <c r="S640" s="10"/>
      <c r="T640" s="10"/>
      <c r="U640" s="10"/>
      <c r="V640" s="10"/>
      <c r="W640" s="10"/>
      <c r="X640" s="10"/>
      <c r="Y640" s="10"/>
      <c r="Z640" s="10"/>
      <c r="AA640" s="10"/>
      <c r="AB640" s="10"/>
      <c r="AC640" s="10"/>
      <c r="AD640" s="10"/>
      <c r="AE640" s="10"/>
      <c r="AF640" s="10"/>
      <c r="AG640" s="10"/>
      <c r="AH640" s="10"/>
      <c r="AI640" s="10"/>
      <c r="AJ640" s="10"/>
      <c r="AK640" s="10"/>
      <c r="AL640" s="10"/>
      <c r="AM640" s="10"/>
      <c r="AN640" s="10"/>
      <c r="AO640" s="10"/>
      <c r="AP640" s="10"/>
    </row>
    <row r="641">
      <c r="Q641" s="10"/>
      <c r="R641" s="10"/>
      <c r="S641" s="10"/>
      <c r="T641" s="10"/>
      <c r="U641" s="10"/>
      <c r="V641" s="10"/>
      <c r="W641" s="10"/>
      <c r="X641" s="10"/>
      <c r="Y641" s="10"/>
      <c r="Z641" s="10"/>
      <c r="AA641" s="10"/>
      <c r="AB641" s="10"/>
      <c r="AC641" s="10"/>
      <c r="AD641" s="10"/>
      <c r="AE641" s="10"/>
      <c r="AF641" s="10"/>
      <c r="AG641" s="10"/>
      <c r="AH641" s="10"/>
      <c r="AI641" s="10"/>
      <c r="AJ641" s="10"/>
      <c r="AK641" s="10"/>
      <c r="AL641" s="10"/>
      <c r="AM641" s="10"/>
      <c r="AN641" s="10"/>
      <c r="AO641" s="10"/>
      <c r="AP641" s="10"/>
    </row>
    <row r="642">
      <c r="Q642" s="10"/>
      <c r="R642" s="10"/>
      <c r="S642" s="10"/>
      <c r="T642" s="10"/>
      <c r="U642" s="10"/>
      <c r="V642" s="10"/>
      <c r="W642" s="10"/>
      <c r="X642" s="10"/>
      <c r="Y642" s="10"/>
      <c r="Z642" s="10"/>
      <c r="AA642" s="10"/>
      <c r="AB642" s="10"/>
      <c r="AC642" s="10"/>
      <c r="AD642" s="10"/>
      <c r="AE642" s="10"/>
      <c r="AF642" s="10"/>
      <c r="AG642" s="10"/>
      <c r="AH642" s="10"/>
      <c r="AI642" s="10"/>
      <c r="AJ642" s="10"/>
      <c r="AK642" s="10"/>
      <c r="AL642" s="10"/>
      <c r="AM642" s="10"/>
      <c r="AN642" s="10"/>
      <c r="AO642" s="10"/>
      <c r="AP642" s="10"/>
    </row>
    <row r="643">
      <c r="Q643" s="10"/>
      <c r="R643" s="10"/>
      <c r="S643" s="10"/>
      <c r="T643" s="10"/>
      <c r="U643" s="10"/>
      <c r="V643" s="10"/>
      <c r="W643" s="10"/>
      <c r="X643" s="10"/>
      <c r="Y643" s="10"/>
      <c r="Z643" s="10"/>
      <c r="AA643" s="10"/>
      <c r="AB643" s="10"/>
      <c r="AC643" s="10"/>
      <c r="AD643" s="10"/>
      <c r="AE643" s="10"/>
      <c r="AF643" s="10"/>
      <c r="AG643" s="10"/>
      <c r="AH643" s="10"/>
      <c r="AI643" s="10"/>
      <c r="AJ643" s="10"/>
      <c r="AK643" s="10"/>
      <c r="AL643" s="10"/>
      <c r="AM643" s="10"/>
      <c r="AN643" s="10"/>
      <c r="AO643" s="10"/>
      <c r="AP643" s="10"/>
    </row>
    <row r="644">
      <c r="Q644" s="10"/>
      <c r="R644" s="10"/>
      <c r="S644" s="10"/>
      <c r="T644" s="10"/>
      <c r="U644" s="10"/>
      <c r="V644" s="10"/>
      <c r="W644" s="10"/>
      <c r="X644" s="10"/>
      <c r="Y644" s="10"/>
      <c r="Z644" s="10"/>
      <c r="AA644" s="10"/>
      <c r="AB644" s="10"/>
      <c r="AC644" s="10"/>
      <c r="AD644" s="10"/>
      <c r="AE644" s="10"/>
      <c r="AF644" s="10"/>
      <c r="AG644" s="10"/>
      <c r="AH644" s="10"/>
      <c r="AI644" s="10"/>
      <c r="AJ644" s="10"/>
      <c r="AK644" s="10"/>
      <c r="AL644" s="10"/>
      <c r="AM644" s="10"/>
      <c r="AN644" s="10"/>
      <c r="AO644" s="10"/>
      <c r="AP644" s="10"/>
    </row>
    <row r="645">
      <c r="Q645" s="10"/>
      <c r="R645" s="10"/>
      <c r="S645" s="10"/>
      <c r="T645" s="10"/>
      <c r="U645" s="10"/>
      <c r="V645" s="10"/>
      <c r="W645" s="10"/>
      <c r="X645" s="10"/>
      <c r="Y645" s="10"/>
      <c r="Z645" s="10"/>
      <c r="AA645" s="10"/>
      <c r="AB645" s="10"/>
      <c r="AC645" s="10"/>
      <c r="AD645" s="10"/>
      <c r="AE645" s="10"/>
      <c r="AF645" s="10"/>
      <c r="AG645" s="10"/>
      <c r="AH645" s="10"/>
      <c r="AI645" s="10"/>
      <c r="AJ645" s="10"/>
      <c r="AK645" s="10"/>
      <c r="AL645" s="10"/>
      <c r="AM645" s="10"/>
      <c r="AN645" s="10"/>
      <c r="AO645" s="10"/>
      <c r="AP645" s="10"/>
    </row>
    <row r="646">
      <c r="Q646" s="10"/>
      <c r="R646" s="10"/>
      <c r="S646" s="10"/>
      <c r="T646" s="10"/>
      <c r="U646" s="10"/>
      <c r="V646" s="10"/>
      <c r="W646" s="10"/>
      <c r="X646" s="10"/>
      <c r="Y646" s="10"/>
      <c r="Z646" s="10"/>
      <c r="AA646" s="10"/>
      <c r="AB646" s="10"/>
      <c r="AC646" s="10"/>
      <c r="AD646" s="10"/>
      <c r="AE646" s="10"/>
      <c r="AF646" s="10"/>
      <c r="AG646" s="10"/>
      <c r="AH646" s="10"/>
      <c r="AI646" s="10"/>
      <c r="AJ646" s="10"/>
      <c r="AK646" s="10"/>
      <c r="AL646" s="10"/>
      <c r="AM646" s="10"/>
      <c r="AN646" s="10"/>
      <c r="AO646" s="10"/>
      <c r="AP646" s="10"/>
    </row>
    <row r="647">
      <c r="Q647" s="10"/>
      <c r="R647" s="10"/>
      <c r="S647" s="10"/>
      <c r="T647" s="10"/>
      <c r="U647" s="10"/>
      <c r="V647" s="10"/>
      <c r="W647" s="10"/>
      <c r="X647" s="10"/>
      <c r="Y647" s="10"/>
      <c r="Z647" s="10"/>
      <c r="AA647" s="10"/>
      <c r="AB647" s="10"/>
      <c r="AC647" s="10"/>
      <c r="AD647" s="10"/>
      <c r="AE647" s="10"/>
      <c r="AF647" s="10"/>
      <c r="AG647" s="10"/>
      <c r="AH647" s="10"/>
      <c r="AI647" s="10"/>
      <c r="AJ647" s="10"/>
      <c r="AK647" s="10"/>
      <c r="AL647" s="10"/>
      <c r="AM647" s="10"/>
      <c r="AN647" s="10"/>
      <c r="AO647" s="10"/>
      <c r="AP647" s="10"/>
    </row>
    <row r="648">
      <c r="Q648" s="10"/>
      <c r="R648" s="10"/>
      <c r="S648" s="10"/>
      <c r="T648" s="10"/>
      <c r="U648" s="10"/>
      <c r="V648" s="10"/>
      <c r="W648" s="10"/>
      <c r="X648" s="10"/>
      <c r="Y648" s="10"/>
      <c r="Z648" s="10"/>
      <c r="AA648" s="10"/>
      <c r="AB648" s="10"/>
      <c r="AC648" s="10"/>
      <c r="AD648" s="10"/>
      <c r="AE648" s="10"/>
      <c r="AF648" s="10"/>
      <c r="AG648" s="10"/>
      <c r="AH648" s="10"/>
      <c r="AI648" s="10"/>
      <c r="AJ648" s="10"/>
      <c r="AK648" s="10"/>
      <c r="AL648" s="10"/>
      <c r="AM648" s="10"/>
      <c r="AN648" s="10"/>
      <c r="AO648" s="10"/>
      <c r="AP648" s="10"/>
    </row>
    <row r="649">
      <c r="Q649" s="10"/>
      <c r="R649" s="10"/>
      <c r="S649" s="10"/>
      <c r="T649" s="10"/>
      <c r="U649" s="10"/>
      <c r="V649" s="10"/>
      <c r="W649" s="10"/>
      <c r="X649" s="10"/>
      <c r="Y649" s="10"/>
      <c r="Z649" s="10"/>
      <c r="AA649" s="10"/>
      <c r="AB649" s="10"/>
      <c r="AC649" s="10"/>
      <c r="AD649" s="10"/>
      <c r="AE649" s="10"/>
      <c r="AF649" s="10"/>
      <c r="AG649" s="10"/>
      <c r="AH649" s="10"/>
      <c r="AI649" s="10"/>
      <c r="AJ649" s="10"/>
      <c r="AK649" s="10"/>
      <c r="AL649" s="10"/>
      <c r="AM649" s="10"/>
      <c r="AN649" s="10"/>
      <c r="AO649" s="10"/>
      <c r="AP649" s="10"/>
    </row>
    <row r="650">
      <c r="Q650" s="10"/>
      <c r="R650" s="10"/>
      <c r="S650" s="10"/>
      <c r="T650" s="10"/>
      <c r="U650" s="10"/>
      <c r="V650" s="10"/>
      <c r="W650" s="10"/>
      <c r="X650" s="10"/>
      <c r="Y650" s="10"/>
      <c r="Z650" s="10"/>
      <c r="AA650" s="10"/>
      <c r="AB650" s="10"/>
      <c r="AC650" s="10"/>
      <c r="AD650" s="10"/>
      <c r="AE650" s="10"/>
      <c r="AF650" s="10"/>
      <c r="AG650" s="10"/>
      <c r="AH650" s="10"/>
      <c r="AI650" s="10"/>
      <c r="AJ650" s="10"/>
      <c r="AK650" s="10"/>
      <c r="AL650" s="10"/>
      <c r="AM650" s="10"/>
      <c r="AN650" s="10"/>
      <c r="AO650" s="10"/>
      <c r="AP650" s="10"/>
    </row>
    <row r="651">
      <c r="Q651" s="10"/>
      <c r="R651" s="10"/>
      <c r="S651" s="10"/>
      <c r="T651" s="10"/>
      <c r="U651" s="10"/>
      <c r="V651" s="10"/>
      <c r="W651" s="10"/>
      <c r="X651" s="10"/>
      <c r="Y651" s="10"/>
      <c r="Z651" s="10"/>
      <c r="AA651" s="10"/>
      <c r="AB651" s="10"/>
      <c r="AC651" s="10"/>
      <c r="AD651" s="10"/>
      <c r="AE651" s="10"/>
      <c r="AF651" s="10"/>
      <c r="AG651" s="10"/>
      <c r="AH651" s="10"/>
      <c r="AI651" s="10"/>
      <c r="AJ651" s="10"/>
      <c r="AK651" s="10"/>
      <c r="AL651" s="10"/>
      <c r="AM651" s="10"/>
      <c r="AN651" s="10"/>
      <c r="AO651" s="10"/>
      <c r="AP651" s="10"/>
    </row>
    <row r="652">
      <c r="Q652" s="10"/>
      <c r="R652" s="10"/>
      <c r="S652" s="10"/>
      <c r="T652" s="10"/>
      <c r="U652" s="10"/>
      <c r="V652" s="10"/>
      <c r="W652" s="10"/>
      <c r="X652" s="10"/>
      <c r="Y652" s="10"/>
      <c r="Z652" s="10"/>
      <c r="AA652" s="10"/>
      <c r="AB652" s="10"/>
      <c r="AC652" s="10"/>
      <c r="AD652" s="10"/>
      <c r="AE652" s="10"/>
      <c r="AF652" s="10"/>
      <c r="AG652" s="10"/>
      <c r="AH652" s="10"/>
      <c r="AI652" s="10"/>
      <c r="AJ652" s="10"/>
      <c r="AK652" s="10"/>
      <c r="AL652" s="10"/>
      <c r="AM652" s="10"/>
      <c r="AN652" s="10"/>
      <c r="AO652" s="10"/>
      <c r="AP652" s="10"/>
    </row>
    <row r="653">
      <c r="Q653" s="10"/>
      <c r="R653" s="10"/>
      <c r="S653" s="10"/>
      <c r="T653" s="10"/>
      <c r="U653" s="10"/>
      <c r="V653" s="10"/>
      <c r="W653" s="10"/>
      <c r="X653" s="10"/>
      <c r="Y653" s="10"/>
      <c r="Z653" s="10"/>
      <c r="AA653" s="10"/>
      <c r="AB653" s="10"/>
      <c r="AC653" s="10"/>
      <c r="AD653" s="10"/>
      <c r="AE653" s="10"/>
      <c r="AF653" s="10"/>
      <c r="AG653" s="10"/>
      <c r="AH653" s="10"/>
      <c r="AI653" s="10"/>
      <c r="AJ653" s="10"/>
      <c r="AK653" s="10"/>
      <c r="AL653" s="10"/>
      <c r="AM653" s="10"/>
      <c r="AN653" s="10"/>
      <c r="AO653" s="10"/>
      <c r="AP653" s="10"/>
    </row>
    <row r="654">
      <c r="Q654" s="10"/>
      <c r="R654" s="10"/>
      <c r="S654" s="10"/>
      <c r="T654" s="10"/>
      <c r="U654" s="10"/>
      <c r="V654" s="10"/>
      <c r="W654" s="10"/>
      <c r="X654" s="10"/>
      <c r="Y654" s="10"/>
      <c r="Z654" s="10"/>
      <c r="AA654" s="10"/>
      <c r="AB654" s="10"/>
      <c r="AC654" s="10"/>
      <c r="AD654" s="10"/>
      <c r="AE654" s="10"/>
      <c r="AF654" s="10"/>
      <c r="AG654" s="10"/>
      <c r="AH654" s="10"/>
      <c r="AI654" s="10"/>
      <c r="AJ654" s="10"/>
      <c r="AK654" s="10"/>
      <c r="AL654" s="10"/>
      <c r="AM654" s="10"/>
      <c r="AN654" s="10"/>
      <c r="AO654" s="10"/>
      <c r="AP654" s="10"/>
    </row>
    <row r="655">
      <c r="Q655" s="10"/>
      <c r="R655" s="10"/>
      <c r="S655" s="10"/>
      <c r="T655" s="10"/>
      <c r="U655" s="10"/>
      <c r="V655" s="10"/>
      <c r="W655" s="10"/>
      <c r="X655" s="10"/>
      <c r="Y655" s="10"/>
      <c r="Z655" s="10"/>
      <c r="AA655" s="10"/>
      <c r="AB655" s="10"/>
      <c r="AC655" s="10"/>
      <c r="AD655" s="10"/>
      <c r="AE655" s="10"/>
      <c r="AF655" s="10"/>
      <c r="AG655" s="10"/>
      <c r="AH655" s="10"/>
      <c r="AI655" s="10"/>
      <c r="AJ655" s="10"/>
      <c r="AK655" s="10"/>
      <c r="AL655" s="10"/>
      <c r="AM655" s="10"/>
      <c r="AN655" s="10"/>
      <c r="AO655" s="10"/>
      <c r="AP655" s="10"/>
    </row>
    <row r="656">
      <c r="Q656" s="10"/>
      <c r="R656" s="10"/>
      <c r="S656" s="10"/>
      <c r="T656" s="10"/>
      <c r="U656" s="10"/>
      <c r="V656" s="10"/>
      <c r="W656" s="10"/>
      <c r="X656" s="10"/>
      <c r="Y656" s="10"/>
      <c r="Z656" s="10"/>
      <c r="AA656" s="10"/>
      <c r="AB656" s="10"/>
      <c r="AC656" s="10"/>
      <c r="AD656" s="10"/>
      <c r="AE656" s="10"/>
      <c r="AF656" s="10"/>
      <c r="AG656" s="10"/>
      <c r="AH656" s="10"/>
      <c r="AI656" s="10"/>
      <c r="AJ656" s="10"/>
      <c r="AK656" s="10"/>
      <c r="AL656" s="10"/>
      <c r="AM656" s="10"/>
      <c r="AN656" s="10"/>
      <c r="AO656" s="10"/>
      <c r="AP656" s="10"/>
    </row>
    <row r="657">
      <c r="Q657" s="10"/>
      <c r="R657" s="10"/>
      <c r="S657" s="10"/>
      <c r="T657" s="10"/>
      <c r="U657" s="10"/>
      <c r="V657" s="10"/>
      <c r="W657" s="10"/>
      <c r="X657" s="10"/>
      <c r="Y657" s="10"/>
      <c r="Z657" s="10"/>
      <c r="AA657" s="10"/>
      <c r="AB657" s="10"/>
      <c r="AC657" s="10"/>
      <c r="AD657" s="10"/>
      <c r="AE657" s="10"/>
      <c r="AF657" s="10"/>
      <c r="AG657" s="10"/>
      <c r="AH657" s="10"/>
      <c r="AI657" s="10"/>
      <c r="AJ657" s="10"/>
      <c r="AK657" s="10"/>
      <c r="AL657" s="10"/>
      <c r="AM657" s="10"/>
      <c r="AN657" s="10"/>
      <c r="AO657" s="10"/>
      <c r="AP657" s="10"/>
    </row>
    <row r="658">
      <c r="Q658" s="10"/>
      <c r="R658" s="10"/>
      <c r="S658" s="10"/>
      <c r="T658" s="10"/>
      <c r="U658" s="10"/>
      <c r="V658" s="10"/>
      <c r="W658" s="10"/>
      <c r="X658" s="10"/>
      <c r="Y658" s="10"/>
      <c r="Z658" s="10"/>
      <c r="AA658" s="10"/>
      <c r="AB658" s="10"/>
      <c r="AC658" s="10"/>
      <c r="AD658" s="10"/>
      <c r="AE658" s="10"/>
      <c r="AF658" s="10"/>
      <c r="AG658" s="10"/>
      <c r="AH658" s="10"/>
      <c r="AI658" s="10"/>
      <c r="AJ658" s="10"/>
      <c r="AK658" s="10"/>
      <c r="AL658" s="10"/>
      <c r="AM658" s="10"/>
      <c r="AN658" s="10"/>
      <c r="AO658" s="10"/>
      <c r="AP658" s="10"/>
    </row>
    <row r="659">
      <c r="Q659" s="10"/>
      <c r="R659" s="10"/>
      <c r="S659" s="10"/>
      <c r="T659" s="10"/>
      <c r="U659" s="10"/>
      <c r="V659" s="10"/>
      <c r="W659" s="10"/>
      <c r="X659" s="10"/>
      <c r="Y659" s="10"/>
      <c r="Z659" s="10"/>
      <c r="AA659" s="10"/>
      <c r="AB659" s="10"/>
      <c r="AC659" s="10"/>
      <c r="AD659" s="10"/>
      <c r="AE659" s="10"/>
      <c r="AF659" s="10"/>
      <c r="AG659" s="10"/>
      <c r="AH659" s="10"/>
      <c r="AI659" s="10"/>
      <c r="AJ659" s="10"/>
      <c r="AK659" s="10"/>
      <c r="AL659" s="10"/>
      <c r="AM659" s="10"/>
      <c r="AN659" s="10"/>
      <c r="AO659" s="10"/>
      <c r="AP659" s="10"/>
    </row>
    <row r="660">
      <c r="Q660" s="10"/>
      <c r="R660" s="10"/>
      <c r="S660" s="10"/>
      <c r="T660" s="10"/>
      <c r="U660" s="10"/>
      <c r="V660" s="10"/>
      <c r="W660" s="10"/>
      <c r="X660" s="10"/>
      <c r="Y660" s="10"/>
      <c r="Z660" s="10"/>
      <c r="AA660" s="10"/>
      <c r="AB660" s="10"/>
      <c r="AC660" s="10"/>
      <c r="AD660" s="10"/>
      <c r="AE660" s="10"/>
      <c r="AF660" s="10"/>
      <c r="AG660" s="10"/>
      <c r="AH660" s="10"/>
      <c r="AI660" s="10"/>
      <c r="AJ660" s="10"/>
      <c r="AK660" s="10"/>
      <c r="AL660" s="10"/>
      <c r="AM660" s="10"/>
      <c r="AN660" s="10"/>
      <c r="AO660" s="10"/>
      <c r="AP660" s="10"/>
    </row>
    <row r="661">
      <c r="Q661" s="10"/>
      <c r="R661" s="10"/>
      <c r="S661" s="10"/>
      <c r="T661" s="10"/>
      <c r="U661" s="10"/>
      <c r="V661" s="10"/>
      <c r="W661" s="10"/>
      <c r="X661" s="10"/>
      <c r="Y661" s="10"/>
      <c r="Z661" s="10"/>
      <c r="AA661" s="10"/>
      <c r="AB661" s="10"/>
      <c r="AC661" s="10"/>
      <c r="AD661" s="10"/>
      <c r="AE661" s="10"/>
      <c r="AF661" s="10"/>
      <c r="AG661" s="10"/>
      <c r="AH661" s="10"/>
      <c r="AI661" s="10"/>
      <c r="AJ661" s="10"/>
      <c r="AK661" s="10"/>
      <c r="AL661" s="10"/>
      <c r="AM661" s="10"/>
      <c r="AN661" s="10"/>
      <c r="AO661" s="10"/>
      <c r="AP661" s="10"/>
    </row>
    <row r="662">
      <c r="Q662" s="10"/>
      <c r="R662" s="10"/>
      <c r="S662" s="10"/>
      <c r="T662" s="10"/>
      <c r="U662" s="10"/>
      <c r="V662" s="10"/>
      <c r="W662" s="10"/>
      <c r="X662" s="10"/>
      <c r="Y662" s="10"/>
      <c r="Z662" s="10"/>
      <c r="AA662" s="10"/>
      <c r="AB662" s="10"/>
      <c r="AC662" s="10"/>
      <c r="AD662" s="10"/>
      <c r="AE662" s="10"/>
      <c r="AF662" s="10"/>
      <c r="AG662" s="10"/>
      <c r="AH662" s="10"/>
      <c r="AI662" s="10"/>
      <c r="AJ662" s="10"/>
      <c r="AK662" s="10"/>
      <c r="AL662" s="10"/>
      <c r="AM662" s="10"/>
      <c r="AN662" s="10"/>
      <c r="AO662" s="10"/>
      <c r="AP662" s="10"/>
    </row>
    <row r="663">
      <c r="Q663" s="10"/>
      <c r="R663" s="10"/>
      <c r="S663" s="10"/>
      <c r="T663" s="10"/>
      <c r="U663" s="10"/>
      <c r="V663" s="10"/>
      <c r="W663" s="10"/>
      <c r="X663" s="10"/>
      <c r="Y663" s="10"/>
      <c r="Z663" s="10"/>
      <c r="AA663" s="10"/>
      <c r="AB663" s="10"/>
      <c r="AC663" s="10"/>
      <c r="AD663" s="10"/>
      <c r="AE663" s="10"/>
      <c r="AF663" s="10"/>
      <c r="AG663" s="10"/>
      <c r="AH663" s="10"/>
      <c r="AI663" s="10"/>
      <c r="AJ663" s="10"/>
      <c r="AK663" s="10"/>
      <c r="AL663" s="10"/>
      <c r="AM663" s="10"/>
      <c r="AN663" s="10"/>
      <c r="AO663" s="10"/>
      <c r="AP663" s="10"/>
    </row>
    <row r="664">
      <c r="Q664" s="10"/>
      <c r="R664" s="10"/>
      <c r="S664" s="10"/>
      <c r="T664" s="10"/>
      <c r="U664" s="10"/>
      <c r="V664" s="10"/>
      <c r="W664" s="10"/>
      <c r="X664" s="10"/>
      <c r="Y664" s="10"/>
      <c r="Z664" s="10"/>
      <c r="AA664" s="10"/>
      <c r="AB664" s="10"/>
      <c r="AC664" s="10"/>
      <c r="AD664" s="10"/>
      <c r="AE664" s="10"/>
      <c r="AF664" s="10"/>
      <c r="AG664" s="10"/>
      <c r="AH664" s="10"/>
      <c r="AI664" s="10"/>
      <c r="AJ664" s="10"/>
      <c r="AK664" s="10"/>
      <c r="AL664" s="10"/>
      <c r="AM664" s="10"/>
      <c r="AN664" s="10"/>
      <c r="AO664" s="10"/>
      <c r="AP664" s="10"/>
    </row>
    <row r="665">
      <c r="Q665" s="10"/>
      <c r="R665" s="10"/>
      <c r="S665" s="10"/>
      <c r="T665" s="10"/>
      <c r="U665" s="10"/>
      <c r="V665" s="10"/>
      <c r="W665" s="10"/>
      <c r="X665" s="10"/>
      <c r="Y665" s="10"/>
      <c r="Z665" s="10"/>
      <c r="AA665" s="10"/>
      <c r="AB665" s="10"/>
      <c r="AC665" s="10"/>
      <c r="AD665" s="10"/>
      <c r="AE665" s="10"/>
      <c r="AF665" s="10"/>
      <c r="AG665" s="10"/>
      <c r="AH665" s="10"/>
      <c r="AI665" s="10"/>
      <c r="AJ665" s="10"/>
      <c r="AK665" s="10"/>
      <c r="AL665" s="10"/>
      <c r="AM665" s="10"/>
      <c r="AN665" s="10"/>
      <c r="AO665" s="10"/>
      <c r="AP665" s="10"/>
    </row>
    <row r="666">
      <c r="Q666" s="10"/>
      <c r="R666" s="10"/>
      <c r="S666" s="10"/>
      <c r="T666" s="10"/>
      <c r="U666" s="10"/>
      <c r="V666" s="10"/>
      <c r="W666" s="10"/>
      <c r="X666" s="10"/>
      <c r="Y666" s="10"/>
      <c r="Z666" s="10"/>
      <c r="AA666" s="10"/>
      <c r="AB666" s="10"/>
      <c r="AC666" s="10"/>
      <c r="AD666" s="10"/>
      <c r="AE666" s="10"/>
      <c r="AF666" s="10"/>
      <c r="AG666" s="10"/>
      <c r="AH666" s="10"/>
      <c r="AI666" s="10"/>
      <c r="AJ666" s="10"/>
      <c r="AK666" s="10"/>
      <c r="AL666" s="10"/>
      <c r="AM666" s="10"/>
      <c r="AN666" s="10"/>
      <c r="AO666" s="10"/>
      <c r="AP666" s="10"/>
    </row>
    <row r="667">
      <c r="Q667" s="10"/>
      <c r="R667" s="10"/>
      <c r="S667" s="10"/>
      <c r="T667" s="10"/>
      <c r="U667" s="10"/>
      <c r="V667" s="10"/>
      <c r="W667" s="10"/>
      <c r="X667" s="10"/>
      <c r="Y667" s="10"/>
      <c r="Z667" s="10"/>
      <c r="AA667" s="10"/>
      <c r="AB667" s="10"/>
      <c r="AC667" s="10"/>
      <c r="AD667" s="10"/>
      <c r="AE667" s="10"/>
      <c r="AF667" s="10"/>
      <c r="AG667" s="10"/>
      <c r="AH667" s="10"/>
      <c r="AI667" s="10"/>
      <c r="AJ667" s="10"/>
      <c r="AK667" s="10"/>
      <c r="AL667" s="10"/>
      <c r="AM667" s="10"/>
      <c r="AN667" s="10"/>
      <c r="AO667" s="10"/>
      <c r="AP667" s="10"/>
    </row>
    <row r="668">
      <c r="Q668" s="10"/>
      <c r="R668" s="10"/>
      <c r="S668" s="10"/>
      <c r="T668" s="10"/>
      <c r="U668" s="10"/>
      <c r="V668" s="10"/>
      <c r="W668" s="10"/>
      <c r="X668" s="10"/>
      <c r="Y668" s="10"/>
      <c r="Z668" s="10"/>
      <c r="AA668" s="10"/>
      <c r="AB668" s="10"/>
      <c r="AC668" s="10"/>
      <c r="AD668" s="10"/>
      <c r="AE668" s="10"/>
      <c r="AF668" s="10"/>
      <c r="AG668" s="10"/>
      <c r="AH668" s="10"/>
      <c r="AI668" s="10"/>
      <c r="AJ668" s="10"/>
      <c r="AK668" s="10"/>
      <c r="AL668" s="10"/>
      <c r="AM668" s="10"/>
      <c r="AN668" s="10"/>
      <c r="AO668" s="10"/>
      <c r="AP668" s="10"/>
    </row>
    <row r="669">
      <c r="Q669" s="10"/>
      <c r="R669" s="10"/>
      <c r="S669" s="10"/>
      <c r="T669" s="10"/>
      <c r="U669" s="10"/>
      <c r="V669" s="10"/>
      <c r="W669" s="10"/>
      <c r="X669" s="10"/>
      <c r="Y669" s="10"/>
      <c r="Z669" s="10"/>
      <c r="AA669" s="10"/>
      <c r="AB669" s="10"/>
      <c r="AC669" s="10"/>
      <c r="AD669" s="10"/>
      <c r="AE669" s="10"/>
      <c r="AF669" s="10"/>
      <c r="AG669" s="10"/>
      <c r="AH669" s="10"/>
      <c r="AI669" s="10"/>
      <c r="AJ669" s="10"/>
      <c r="AK669" s="10"/>
      <c r="AL669" s="10"/>
      <c r="AM669" s="10"/>
      <c r="AN669" s="10"/>
      <c r="AO669" s="10"/>
      <c r="AP669" s="10"/>
    </row>
    <row r="670">
      <c r="Q670" s="10"/>
      <c r="R670" s="10"/>
      <c r="S670" s="10"/>
      <c r="T670" s="10"/>
      <c r="U670" s="10"/>
      <c r="V670" s="10"/>
      <c r="W670" s="10"/>
      <c r="X670" s="10"/>
      <c r="Y670" s="10"/>
      <c r="Z670" s="10"/>
      <c r="AA670" s="10"/>
      <c r="AB670" s="10"/>
      <c r="AC670" s="10"/>
      <c r="AD670" s="10"/>
      <c r="AE670" s="10"/>
      <c r="AF670" s="10"/>
      <c r="AG670" s="10"/>
      <c r="AH670" s="10"/>
      <c r="AI670" s="10"/>
      <c r="AJ670" s="10"/>
      <c r="AK670" s="10"/>
      <c r="AL670" s="10"/>
      <c r="AM670" s="10"/>
      <c r="AN670" s="10"/>
      <c r="AO670" s="10"/>
      <c r="AP670" s="10"/>
    </row>
    <row r="671">
      <c r="Q671" s="10"/>
      <c r="R671" s="10"/>
      <c r="S671" s="10"/>
      <c r="T671" s="10"/>
      <c r="U671" s="10"/>
      <c r="V671" s="10"/>
      <c r="W671" s="10"/>
      <c r="X671" s="10"/>
      <c r="Y671" s="10"/>
      <c r="Z671" s="10"/>
      <c r="AA671" s="10"/>
      <c r="AB671" s="10"/>
      <c r="AC671" s="10"/>
      <c r="AD671" s="10"/>
      <c r="AE671" s="10"/>
      <c r="AF671" s="10"/>
      <c r="AG671" s="10"/>
      <c r="AH671" s="10"/>
      <c r="AI671" s="10"/>
      <c r="AJ671" s="10"/>
      <c r="AK671" s="10"/>
      <c r="AL671" s="10"/>
      <c r="AM671" s="10"/>
      <c r="AN671" s="10"/>
      <c r="AO671" s="10"/>
      <c r="AP671" s="10"/>
    </row>
    <row r="672">
      <c r="Q672" s="10"/>
      <c r="R672" s="10"/>
      <c r="S672" s="10"/>
      <c r="T672" s="10"/>
      <c r="U672" s="10"/>
      <c r="V672" s="10"/>
      <c r="W672" s="10"/>
      <c r="X672" s="10"/>
      <c r="Y672" s="10"/>
      <c r="Z672" s="10"/>
      <c r="AA672" s="10"/>
      <c r="AB672" s="10"/>
      <c r="AC672" s="10"/>
      <c r="AD672" s="10"/>
      <c r="AE672" s="10"/>
      <c r="AF672" s="10"/>
      <c r="AG672" s="10"/>
      <c r="AH672" s="10"/>
      <c r="AI672" s="10"/>
      <c r="AJ672" s="10"/>
      <c r="AK672" s="10"/>
      <c r="AL672" s="10"/>
      <c r="AM672" s="10"/>
      <c r="AN672" s="10"/>
      <c r="AO672" s="10"/>
      <c r="AP672" s="10"/>
    </row>
    <row r="673">
      <c r="Q673" s="10"/>
      <c r="R673" s="10"/>
      <c r="S673" s="10"/>
      <c r="T673" s="10"/>
      <c r="U673" s="10"/>
      <c r="V673" s="10"/>
      <c r="W673" s="10"/>
      <c r="X673" s="10"/>
      <c r="Y673" s="10"/>
      <c r="Z673" s="10"/>
      <c r="AA673" s="10"/>
      <c r="AB673" s="10"/>
      <c r="AC673" s="10"/>
      <c r="AD673" s="10"/>
      <c r="AE673" s="10"/>
      <c r="AF673" s="10"/>
      <c r="AG673" s="10"/>
      <c r="AH673" s="10"/>
      <c r="AI673" s="10"/>
      <c r="AJ673" s="10"/>
      <c r="AK673" s="10"/>
      <c r="AL673" s="10"/>
      <c r="AM673" s="10"/>
      <c r="AN673" s="10"/>
      <c r="AO673" s="10"/>
      <c r="AP673" s="10"/>
    </row>
    <row r="674">
      <c r="Q674" s="10"/>
      <c r="R674" s="10"/>
      <c r="S674" s="10"/>
      <c r="T674" s="10"/>
      <c r="U674" s="10"/>
      <c r="V674" s="10"/>
      <c r="W674" s="10"/>
      <c r="X674" s="10"/>
      <c r="Y674" s="10"/>
      <c r="Z674" s="10"/>
      <c r="AA674" s="10"/>
      <c r="AB674" s="10"/>
      <c r="AC674" s="10"/>
      <c r="AD674" s="10"/>
      <c r="AE674" s="10"/>
      <c r="AF674" s="10"/>
      <c r="AG674" s="10"/>
      <c r="AH674" s="10"/>
      <c r="AI674" s="10"/>
      <c r="AJ674" s="10"/>
      <c r="AK674" s="10"/>
      <c r="AL674" s="10"/>
      <c r="AM674" s="10"/>
      <c r="AN674" s="10"/>
      <c r="AO674" s="10"/>
      <c r="AP674" s="10"/>
    </row>
    <row r="675">
      <c r="Q675" s="10"/>
      <c r="R675" s="10"/>
      <c r="S675" s="10"/>
      <c r="T675" s="10"/>
      <c r="U675" s="10"/>
      <c r="V675" s="10"/>
      <c r="W675" s="10"/>
      <c r="X675" s="10"/>
      <c r="Y675" s="10"/>
      <c r="Z675" s="10"/>
      <c r="AA675" s="10"/>
      <c r="AB675" s="10"/>
      <c r="AC675" s="10"/>
      <c r="AD675" s="10"/>
      <c r="AE675" s="10"/>
      <c r="AF675" s="10"/>
      <c r="AG675" s="10"/>
      <c r="AH675" s="10"/>
      <c r="AI675" s="10"/>
      <c r="AJ675" s="10"/>
      <c r="AK675" s="10"/>
      <c r="AL675" s="10"/>
      <c r="AM675" s="10"/>
      <c r="AN675" s="10"/>
      <c r="AO675" s="10"/>
      <c r="AP675" s="10"/>
    </row>
    <row r="676">
      <c r="Q676" s="10"/>
      <c r="R676" s="10"/>
      <c r="S676" s="10"/>
      <c r="T676" s="10"/>
      <c r="U676" s="10"/>
      <c r="V676" s="10"/>
      <c r="W676" s="10"/>
      <c r="X676" s="10"/>
      <c r="Y676" s="10"/>
      <c r="Z676" s="10"/>
      <c r="AA676" s="10"/>
      <c r="AB676" s="10"/>
      <c r="AC676" s="10"/>
      <c r="AD676" s="10"/>
      <c r="AE676" s="10"/>
      <c r="AF676" s="10"/>
      <c r="AG676" s="10"/>
      <c r="AH676" s="10"/>
      <c r="AI676" s="10"/>
      <c r="AJ676" s="10"/>
      <c r="AK676" s="10"/>
      <c r="AL676" s="10"/>
      <c r="AM676" s="10"/>
      <c r="AN676" s="10"/>
      <c r="AO676" s="10"/>
      <c r="AP676" s="10"/>
    </row>
    <row r="677">
      <c r="Q677" s="10"/>
      <c r="R677" s="10"/>
      <c r="S677" s="10"/>
      <c r="T677" s="10"/>
      <c r="U677" s="10"/>
      <c r="V677" s="10"/>
      <c r="W677" s="10"/>
      <c r="X677" s="10"/>
      <c r="Y677" s="10"/>
      <c r="Z677" s="10"/>
      <c r="AA677" s="10"/>
      <c r="AB677" s="10"/>
      <c r="AC677" s="10"/>
      <c r="AD677" s="10"/>
      <c r="AE677" s="10"/>
      <c r="AF677" s="10"/>
      <c r="AG677" s="10"/>
      <c r="AH677" s="10"/>
      <c r="AI677" s="10"/>
      <c r="AJ677" s="10"/>
      <c r="AK677" s="10"/>
      <c r="AL677" s="10"/>
      <c r="AM677" s="10"/>
      <c r="AN677" s="10"/>
      <c r="AO677" s="10"/>
      <c r="AP677" s="10"/>
    </row>
    <row r="678">
      <c r="Q678" s="10"/>
      <c r="R678" s="10"/>
      <c r="S678" s="10"/>
      <c r="T678" s="10"/>
      <c r="U678" s="10"/>
      <c r="V678" s="10"/>
      <c r="W678" s="10"/>
      <c r="X678" s="10"/>
      <c r="Y678" s="10"/>
      <c r="Z678" s="10"/>
      <c r="AA678" s="10"/>
      <c r="AB678" s="10"/>
      <c r="AC678" s="10"/>
      <c r="AD678" s="10"/>
      <c r="AE678" s="10"/>
      <c r="AF678" s="10"/>
      <c r="AG678" s="10"/>
      <c r="AH678" s="10"/>
      <c r="AI678" s="10"/>
      <c r="AJ678" s="10"/>
      <c r="AK678" s="10"/>
      <c r="AL678" s="10"/>
      <c r="AM678" s="10"/>
      <c r="AN678" s="10"/>
      <c r="AO678" s="10"/>
      <c r="AP678" s="10"/>
    </row>
    <row r="679">
      <c r="Q679" s="10"/>
      <c r="R679" s="10"/>
      <c r="S679" s="10"/>
      <c r="T679" s="10"/>
      <c r="U679" s="10"/>
      <c r="V679" s="10"/>
      <c r="W679" s="10"/>
      <c r="X679" s="10"/>
      <c r="Y679" s="10"/>
      <c r="Z679" s="10"/>
      <c r="AA679" s="10"/>
      <c r="AB679" s="10"/>
      <c r="AC679" s="10"/>
      <c r="AD679" s="10"/>
      <c r="AE679" s="10"/>
      <c r="AF679" s="10"/>
      <c r="AG679" s="10"/>
      <c r="AH679" s="10"/>
      <c r="AI679" s="10"/>
      <c r="AJ679" s="10"/>
      <c r="AK679" s="10"/>
      <c r="AL679" s="10"/>
      <c r="AM679" s="10"/>
      <c r="AN679" s="10"/>
      <c r="AO679" s="10"/>
      <c r="AP679" s="10"/>
    </row>
    <row r="680">
      <c r="Q680" s="10"/>
      <c r="R680" s="10"/>
      <c r="S680" s="10"/>
      <c r="T680" s="10"/>
      <c r="U680" s="10"/>
      <c r="V680" s="10"/>
      <c r="W680" s="10"/>
      <c r="X680" s="10"/>
      <c r="Y680" s="10"/>
      <c r="Z680" s="10"/>
      <c r="AA680" s="10"/>
      <c r="AB680" s="10"/>
      <c r="AC680" s="10"/>
      <c r="AD680" s="10"/>
      <c r="AE680" s="10"/>
      <c r="AF680" s="10"/>
      <c r="AG680" s="10"/>
      <c r="AH680" s="10"/>
      <c r="AI680" s="10"/>
      <c r="AJ680" s="10"/>
      <c r="AK680" s="10"/>
      <c r="AL680" s="10"/>
      <c r="AM680" s="10"/>
      <c r="AN680" s="10"/>
      <c r="AO680" s="10"/>
      <c r="AP680" s="10"/>
    </row>
    <row r="681">
      <c r="Q681" s="10"/>
      <c r="R681" s="10"/>
      <c r="S681" s="10"/>
      <c r="T681" s="10"/>
      <c r="U681" s="10"/>
      <c r="V681" s="10"/>
      <c r="W681" s="10"/>
      <c r="X681" s="10"/>
      <c r="Y681" s="10"/>
      <c r="Z681" s="10"/>
      <c r="AA681" s="10"/>
      <c r="AB681" s="10"/>
      <c r="AC681" s="10"/>
      <c r="AD681" s="10"/>
      <c r="AE681" s="10"/>
      <c r="AF681" s="10"/>
      <c r="AG681" s="10"/>
      <c r="AH681" s="10"/>
      <c r="AI681" s="10"/>
      <c r="AJ681" s="10"/>
      <c r="AK681" s="10"/>
      <c r="AL681" s="10"/>
      <c r="AM681" s="10"/>
      <c r="AN681" s="10"/>
      <c r="AO681" s="10"/>
      <c r="AP681" s="10"/>
    </row>
    <row r="682">
      <c r="Q682" s="10"/>
      <c r="R682" s="10"/>
      <c r="S682" s="10"/>
      <c r="T682" s="10"/>
      <c r="U682" s="10"/>
      <c r="V682" s="10"/>
      <c r="W682" s="10"/>
      <c r="X682" s="10"/>
      <c r="Y682" s="10"/>
      <c r="Z682" s="10"/>
      <c r="AA682" s="10"/>
      <c r="AB682" s="10"/>
      <c r="AC682" s="10"/>
      <c r="AD682" s="10"/>
      <c r="AE682" s="10"/>
      <c r="AF682" s="10"/>
      <c r="AG682" s="10"/>
      <c r="AH682" s="10"/>
      <c r="AI682" s="10"/>
      <c r="AJ682" s="10"/>
      <c r="AK682" s="10"/>
      <c r="AL682" s="10"/>
      <c r="AM682" s="10"/>
      <c r="AN682" s="10"/>
      <c r="AO682" s="10"/>
      <c r="AP682" s="10"/>
    </row>
    <row r="683">
      <c r="Q683" s="10"/>
      <c r="R683" s="10"/>
      <c r="S683" s="10"/>
      <c r="T683" s="10"/>
      <c r="U683" s="10"/>
      <c r="V683" s="10"/>
      <c r="W683" s="10"/>
      <c r="X683" s="10"/>
      <c r="Y683" s="10"/>
      <c r="Z683" s="10"/>
      <c r="AA683" s="10"/>
      <c r="AB683" s="10"/>
      <c r="AC683" s="10"/>
      <c r="AD683" s="10"/>
      <c r="AE683" s="10"/>
      <c r="AF683" s="10"/>
      <c r="AG683" s="10"/>
      <c r="AH683" s="10"/>
      <c r="AI683" s="10"/>
      <c r="AJ683" s="10"/>
      <c r="AK683" s="10"/>
      <c r="AL683" s="10"/>
      <c r="AM683" s="10"/>
      <c r="AN683" s="10"/>
      <c r="AO683" s="10"/>
      <c r="AP683" s="10"/>
    </row>
    <row r="684">
      <c r="Q684" s="10"/>
      <c r="R684" s="10"/>
      <c r="S684" s="10"/>
      <c r="T684" s="10"/>
      <c r="U684" s="10"/>
      <c r="V684" s="10"/>
      <c r="W684" s="10"/>
      <c r="X684" s="10"/>
      <c r="Y684" s="10"/>
      <c r="Z684" s="10"/>
      <c r="AA684" s="10"/>
      <c r="AB684" s="10"/>
      <c r="AC684" s="10"/>
      <c r="AD684" s="10"/>
      <c r="AE684" s="10"/>
      <c r="AF684" s="10"/>
      <c r="AG684" s="10"/>
      <c r="AH684" s="10"/>
      <c r="AI684" s="10"/>
      <c r="AJ684" s="10"/>
      <c r="AK684" s="10"/>
      <c r="AL684" s="10"/>
      <c r="AM684" s="10"/>
      <c r="AN684" s="10"/>
      <c r="AO684" s="10"/>
      <c r="AP684" s="10"/>
    </row>
    <row r="685">
      <c r="Q685" s="10"/>
      <c r="R685" s="10"/>
      <c r="S685" s="10"/>
      <c r="T685" s="10"/>
      <c r="U685" s="10"/>
      <c r="V685" s="10"/>
      <c r="W685" s="10"/>
      <c r="X685" s="10"/>
      <c r="Y685" s="10"/>
      <c r="Z685" s="10"/>
      <c r="AA685" s="10"/>
      <c r="AB685" s="10"/>
      <c r="AC685" s="10"/>
      <c r="AD685" s="10"/>
      <c r="AE685" s="10"/>
      <c r="AF685" s="10"/>
      <c r="AG685" s="10"/>
      <c r="AH685" s="10"/>
      <c r="AI685" s="10"/>
      <c r="AJ685" s="10"/>
      <c r="AK685" s="10"/>
      <c r="AL685" s="10"/>
      <c r="AM685" s="10"/>
      <c r="AN685" s="10"/>
      <c r="AO685" s="10"/>
      <c r="AP685" s="10"/>
    </row>
    <row r="686">
      <c r="Q686" s="10"/>
      <c r="R686" s="10"/>
      <c r="S686" s="10"/>
      <c r="T686" s="10"/>
      <c r="U686" s="10"/>
      <c r="V686" s="10"/>
      <c r="W686" s="10"/>
      <c r="X686" s="10"/>
      <c r="Y686" s="10"/>
      <c r="Z686" s="10"/>
      <c r="AA686" s="10"/>
      <c r="AB686" s="10"/>
      <c r="AC686" s="10"/>
      <c r="AD686" s="10"/>
      <c r="AE686" s="10"/>
      <c r="AF686" s="10"/>
      <c r="AG686" s="10"/>
      <c r="AH686" s="10"/>
      <c r="AI686" s="10"/>
      <c r="AJ686" s="10"/>
      <c r="AK686" s="10"/>
      <c r="AL686" s="10"/>
      <c r="AM686" s="10"/>
      <c r="AN686" s="10"/>
      <c r="AO686" s="10"/>
      <c r="AP686" s="10"/>
    </row>
    <row r="687">
      <c r="Q687" s="10"/>
      <c r="R687" s="10"/>
      <c r="S687" s="10"/>
      <c r="T687" s="10"/>
      <c r="U687" s="10"/>
      <c r="V687" s="10"/>
      <c r="W687" s="10"/>
      <c r="X687" s="10"/>
      <c r="Y687" s="10"/>
      <c r="Z687" s="10"/>
      <c r="AA687" s="10"/>
      <c r="AB687" s="10"/>
      <c r="AC687" s="10"/>
      <c r="AD687" s="10"/>
      <c r="AE687" s="10"/>
      <c r="AF687" s="10"/>
      <c r="AG687" s="10"/>
      <c r="AH687" s="10"/>
      <c r="AI687" s="10"/>
      <c r="AJ687" s="10"/>
      <c r="AK687" s="10"/>
      <c r="AL687" s="10"/>
      <c r="AM687" s="10"/>
      <c r="AN687" s="10"/>
      <c r="AO687" s="10"/>
      <c r="AP687" s="10"/>
    </row>
    <row r="688">
      <c r="Q688" s="10"/>
      <c r="R688" s="10"/>
      <c r="S688" s="10"/>
      <c r="T688" s="10"/>
      <c r="U688" s="10"/>
      <c r="V688" s="10"/>
      <c r="W688" s="10"/>
      <c r="X688" s="10"/>
      <c r="Y688" s="10"/>
      <c r="Z688" s="10"/>
      <c r="AA688" s="10"/>
      <c r="AB688" s="10"/>
      <c r="AC688" s="10"/>
      <c r="AD688" s="10"/>
      <c r="AE688" s="10"/>
      <c r="AF688" s="10"/>
      <c r="AG688" s="10"/>
      <c r="AH688" s="10"/>
      <c r="AI688" s="10"/>
      <c r="AJ688" s="10"/>
      <c r="AK688" s="10"/>
      <c r="AL688" s="10"/>
      <c r="AM688" s="10"/>
      <c r="AN688" s="10"/>
      <c r="AO688" s="10"/>
      <c r="AP688" s="10"/>
    </row>
    <row r="689">
      <c r="Q689" s="10"/>
      <c r="R689" s="10"/>
      <c r="S689" s="10"/>
      <c r="T689" s="10"/>
      <c r="U689" s="10"/>
      <c r="V689" s="10"/>
      <c r="W689" s="10"/>
      <c r="X689" s="10"/>
      <c r="Y689" s="10"/>
      <c r="Z689" s="10"/>
      <c r="AA689" s="10"/>
      <c r="AB689" s="10"/>
      <c r="AC689" s="10"/>
      <c r="AD689" s="10"/>
      <c r="AE689" s="10"/>
      <c r="AF689" s="10"/>
      <c r="AG689" s="10"/>
      <c r="AH689" s="10"/>
      <c r="AI689" s="10"/>
      <c r="AJ689" s="10"/>
      <c r="AK689" s="10"/>
      <c r="AL689" s="10"/>
      <c r="AM689" s="10"/>
      <c r="AN689" s="10"/>
      <c r="AO689" s="10"/>
      <c r="AP689" s="10"/>
    </row>
    <row r="690">
      <c r="Q690" s="10"/>
      <c r="R690" s="10"/>
      <c r="S690" s="10"/>
      <c r="T690" s="10"/>
      <c r="U690" s="10"/>
      <c r="V690" s="10"/>
      <c r="W690" s="10"/>
      <c r="X690" s="10"/>
      <c r="Y690" s="10"/>
      <c r="Z690" s="10"/>
      <c r="AA690" s="10"/>
      <c r="AB690" s="10"/>
      <c r="AC690" s="10"/>
      <c r="AD690" s="10"/>
      <c r="AE690" s="10"/>
      <c r="AF690" s="10"/>
      <c r="AG690" s="10"/>
      <c r="AH690" s="10"/>
      <c r="AI690" s="10"/>
      <c r="AJ690" s="10"/>
      <c r="AK690" s="10"/>
      <c r="AL690" s="10"/>
      <c r="AM690" s="10"/>
      <c r="AN690" s="10"/>
      <c r="AO690" s="10"/>
      <c r="AP690" s="10"/>
    </row>
    <row r="691">
      <c r="Q691" s="10"/>
      <c r="R691" s="10"/>
      <c r="S691" s="10"/>
      <c r="T691" s="10"/>
      <c r="U691" s="10"/>
      <c r="V691" s="10"/>
      <c r="W691" s="10"/>
      <c r="X691" s="10"/>
      <c r="Y691" s="10"/>
      <c r="Z691" s="10"/>
      <c r="AA691" s="10"/>
      <c r="AB691" s="10"/>
      <c r="AC691" s="10"/>
      <c r="AD691" s="10"/>
      <c r="AE691" s="10"/>
      <c r="AF691" s="10"/>
      <c r="AG691" s="10"/>
      <c r="AH691" s="10"/>
      <c r="AI691" s="10"/>
      <c r="AJ691" s="10"/>
      <c r="AK691" s="10"/>
      <c r="AL691" s="10"/>
      <c r="AM691" s="10"/>
      <c r="AN691" s="10"/>
      <c r="AO691" s="10"/>
      <c r="AP691" s="10"/>
    </row>
    <row r="692">
      <c r="Q692" s="10"/>
      <c r="R692" s="10"/>
      <c r="S692" s="10"/>
      <c r="T692" s="10"/>
      <c r="U692" s="10"/>
      <c r="V692" s="10"/>
      <c r="W692" s="10"/>
      <c r="X692" s="10"/>
      <c r="Y692" s="10"/>
      <c r="Z692" s="10"/>
      <c r="AA692" s="10"/>
      <c r="AB692" s="10"/>
      <c r="AC692" s="10"/>
      <c r="AD692" s="10"/>
      <c r="AE692" s="10"/>
      <c r="AF692" s="10"/>
      <c r="AG692" s="10"/>
      <c r="AH692" s="10"/>
      <c r="AI692" s="10"/>
      <c r="AJ692" s="10"/>
      <c r="AK692" s="10"/>
      <c r="AL692" s="10"/>
      <c r="AM692" s="10"/>
      <c r="AN692" s="10"/>
      <c r="AO692" s="10"/>
      <c r="AP692" s="10"/>
    </row>
    <row r="693">
      <c r="Q693" s="10"/>
      <c r="R693" s="10"/>
      <c r="S693" s="10"/>
      <c r="T693" s="10"/>
      <c r="U693" s="10"/>
      <c r="V693" s="10"/>
      <c r="W693" s="10"/>
      <c r="X693" s="10"/>
      <c r="Y693" s="10"/>
      <c r="Z693" s="10"/>
      <c r="AA693" s="10"/>
      <c r="AB693" s="10"/>
      <c r="AC693" s="10"/>
      <c r="AD693" s="10"/>
      <c r="AE693" s="10"/>
      <c r="AF693" s="10"/>
      <c r="AG693" s="10"/>
      <c r="AH693" s="10"/>
      <c r="AI693" s="10"/>
      <c r="AJ693" s="10"/>
      <c r="AK693" s="10"/>
      <c r="AL693" s="10"/>
      <c r="AM693" s="10"/>
      <c r="AN693" s="10"/>
      <c r="AO693" s="10"/>
      <c r="AP693" s="10"/>
    </row>
    <row r="694">
      <c r="Q694" s="10"/>
      <c r="R694" s="10"/>
      <c r="S694" s="10"/>
      <c r="T694" s="10"/>
      <c r="U694" s="10"/>
      <c r="V694" s="10"/>
      <c r="W694" s="10"/>
      <c r="X694" s="10"/>
      <c r="Y694" s="10"/>
      <c r="Z694" s="10"/>
      <c r="AA694" s="10"/>
      <c r="AB694" s="10"/>
      <c r="AC694" s="10"/>
      <c r="AD694" s="10"/>
      <c r="AE694" s="10"/>
      <c r="AF694" s="10"/>
      <c r="AG694" s="10"/>
      <c r="AH694" s="10"/>
      <c r="AI694" s="10"/>
      <c r="AJ694" s="10"/>
      <c r="AK694" s="10"/>
      <c r="AL694" s="10"/>
      <c r="AM694" s="10"/>
      <c r="AN694" s="10"/>
      <c r="AO694" s="10"/>
      <c r="AP694" s="10"/>
    </row>
    <row r="695">
      <c r="Q695" s="10"/>
      <c r="R695" s="10"/>
      <c r="S695" s="10"/>
      <c r="T695" s="10"/>
      <c r="U695" s="10"/>
      <c r="V695" s="10"/>
      <c r="W695" s="10"/>
      <c r="X695" s="10"/>
      <c r="Y695" s="10"/>
      <c r="Z695" s="10"/>
      <c r="AA695" s="10"/>
      <c r="AB695" s="10"/>
      <c r="AC695" s="10"/>
      <c r="AD695" s="10"/>
      <c r="AE695" s="10"/>
      <c r="AF695" s="10"/>
      <c r="AG695" s="10"/>
      <c r="AH695" s="10"/>
      <c r="AI695" s="10"/>
      <c r="AJ695" s="10"/>
      <c r="AK695" s="10"/>
      <c r="AL695" s="10"/>
      <c r="AM695" s="10"/>
      <c r="AN695" s="10"/>
      <c r="AO695" s="10"/>
      <c r="AP695" s="10"/>
    </row>
    <row r="696">
      <c r="Q696" s="10"/>
      <c r="R696" s="10"/>
      <c r="S696" s="10"/>
      <c r="T696" s="10"/>
      <c r="U696" s="10"/>
      <c r="V696" s="10"/>
      <c r="W696" s="10"/>
      <c r="X696" s="10"/>
      <c r="Y696" s="10"/>
      <c r="Z696" s="10"/>
      <c r="AA696" s="10"/>
      <c r="AB696" s="10"/>
      <c r="AC696" s="10"/>
      <c r="AD696" s="10"/>
      <c r="AE696" s="10"/>
      <c r="AF696" s="10"/>
      <c r="AG696" s="10"/>
      <c r="AH696" s="10"/>
      <c r="AI696" s="10"/>
      <c r="AJ696" s="10"/>
      <c r="AK696" s="10"/>
      <c r="AL696" s="10"/>
      <c r="AM696" s="10"/>
      <c r="AN696" s="10"/>
      <c r="AO696" s="10"/>
      <c r="AP696" s="10"/>
    </row>
    <row r="697">
      <c r="Q697" s="10"/>
      <c r="R697" s="10"/>
      <c r="S697" s="10"/>
      <c r="T697" s="10"/>
      <c r="U697" s="10"/>
      <c r="V697" s="10"/>
      <c r="W697" s="10"/>
      <c r="X697" s="10"/>
      <c r="Y697" s="10"/>
      <c r="Z697" s="10"/>
      <c r="AA697" s="10"/>
      <c r="AB697" s="10"/>
      <c r="AC697" s="10"/>
      <c r="AD697" s="10"/>
      <c r="AE697" s="10"/>
      <c r="AF697" s="10"/>
      <c r="AG697" s="10"/>
      <c r="AH697" s="10"/>
      <c r="AI697" s="10"/>
      <c r="AJ697" s="10"/>
      <c r="AK697" s="10"/>
      <c r="AL697" s="10"/>
      <c r="AM697" s="10"/>
      <c r="AN697" s="10"/>
      <c r="AO697" s="10"/>
      <c r="AP697" s="10"/>
    </row>
    <row r="698">
      <c r="Q698" s="10"/>
      <c r="R698" s="10"/>
      <c r="S698" s="10"/>
      <c r="T698" s="10"/>
      <c r="U698" s="10"/>
      <c r="V698" s="10"/>
      <c r="W698" s="10"/>
      <c r="X698" s="10"/>
      <c r="Y698" s="10"/>
      <c r="Z698" s="10"/>
      <c r="AA698" s="10"/>
      <c r="AB698" s="10"/>
      <c r="AC698" s="10"/>
      <c r="AD698" s="10"/>
      <c r="AE698" s="10"/>
      <c r="AF698" s="10"/>
      <c r="AG698" s="10"/>
      <c r="AH698" s="10"/>
      <c r="AI698" s="10"/>
      <c r="AJ698" s="10"/>
      <c r="AK698" s="10"/>
      <c r="AL698" s="10"/>
      <c r="AM698" s="10"/>
      <c r="AN698" s="10"/>
      <c r="AO698" s="10"/>
      <c r="AP698" s="10"/>
    </row>
    <row r="699">
      <c r="Q699" s="10"/>
      <c r="R699" s="10"/>
      <c r="S699" s="10"/>
      <c r="T699" s="10"/>
      <c r="U699" s="10"/>
      <c r="V699" s="10"/>
      <c r="W699" s="10"/>
      <c r="X699" s="10"/>
      <c r="Y699" s="10"/>
      <c r="Z699" s="10"/>
      <c r="AA699" s="10"/>
      <c r="AB699" s="10"/>
      <c r="AC699" s="10"/>
      <c r="AD699" s="10"/>
      <c r="AE699" s="10"/>
      <c r="AF699" s="10"/>
      <c r="AG699" s="10"/>
      <c r="AH699" s="10"/>
      <c r="AI699" s="10"/>
      <c r="AJ699" s="10"/>
      <c r="AK699" s="10"/>
      <c r="AL699" s="10"/>
      <c r="AM699" s="10"/>
      <c r="AN699" s="10"/>
      <c r="AO699" s="10"/>
      <c r="AP699" s="10"/>
    </row>
    <row r="700">
      <c r="Q700" s="10"/>
      <c r="R700" s="10"/>
      <c r="S700" s="10"/>
      <c r="T700" s="10"/>
      <c r="U700" s="10"/>
      <c r="V700" s="10"/>
      <c r="W700" s="10"/>
      <c r="X700" s="10"/>
      <c r="Y700" s="10"/>
      <c r="Z700" s="10"/>
      <c r="AA700" s="10"/>
      <c r="AB700" s="10"/>
      <c r="AC700" s="10"/>
      <c r="AD700" s="10"/>
      <c r="AE700" s="10"/>
      <c r="AF700" s="10"/>
      <c r="AG700" s="10"/>
      <c r="AH700" s="10"/>
      <c r="AI700" s="10"/>
      <c r="AJ700" s="10"/>
      <c r="AK700" s="10"/>
      <c r="AL700" s="10"/>
      <c r="AM700" s="10"/>
      <c r="AN700" s="10"/>
      <c r="AO700" s="10"/>
      <c r="AP700" s="10"/>
    </row>
    <row r="701">
      <c r="Q701" s="10"/>
      <c r="R701" s="10"/>
      <c r="S701" s="10"/>
      <c r="T701" s="10"/>
      <c r="U701" s="10"/>
      <c r="V701" s="10"/>
      <c r="W701" s="10"/>
      <c r="X701" s="10"/>
      <c r="Y701" s="10"/>
      <c r="Z701" s="10"/>
      <c r="AA701" s="10"/>
      <c r="AB701" s="10"/>
      <c r="AC701" s="10"/>
      <c r="AD701" s="10"/>
      <c r="AE701" s="10"/>
      <c r="AF701" s="10"/>
      <c r="AG701" s="10"/>
      <c r="AH701" s="10"/>
      <c r="AI701" s="10"/>
      <c r="AJ701" s="10"/>
      <c r="AK701" s="10"/>
      <c r="AL701" s="10"/>
      <c r="AM701" s="10"/>
      <c r="AN701" s="10"/>
      <c r="AO701" s="10"/>
      <c r="AP701" s="10"/>
    </row>
    <row r="702">
      <c r="Q702" s="10"/>
      <c r="R702" s="10"/>
      <c r="S702" s="10"/>
      <c r="T702" s="10"/>
      <c r="U702" s="10"/>
      <c r="V702" s="10"/>
      <c r="W702" s="10"/>
      <c r="X702" s="10"/>
      <c r="Y702" s="10"/>
      <c r="Z702" s="10"/>
      <c r="AA702" s="10"/>
      <c r="AB702" s="10"/>
      <c r="AC702" s="10"/>
      <c r="AD702" s="10"/>
      <c r="AE702" s="10"/>
      <c r="AF702" s="10"/>
      <c r="AG702" s="10"/>
      <c r="AH702" s="10"/>
      <c r="AI702" s="10"/>
      <c r="AJ702" s="10"/>
      <c r="AK702" s="10"/>
      <c r="AL702" s="10"/>
      <c r="AM702" s="10"/>
      <c r="AN702" s="10"/>
      <c r="AO702" s="10"/>
      <c r="AP702" s="10"/>
    </row>
    <row r="703">
      <c r="Q703" s="10"/>
      <c r="R703" s="10"/>
      <c r="S703" s="10"/>
      <c r="T703" s="10"/>
      <c r="U703" s="10"/>
      <c r="V703" s="10"/>
      <c r="W703" s="10"/>
      <c r="X703" s="10"/>
      <c r="Y703" s="10"/>
      <c r="Z703" s="10"/>
      <c r="AA703" s="10"/>
      <c r="AB703" s="10"/>
      <c r="AC703" s="10"/>
      <c r="AD703" s="10"/>
      <c r="AE703" s="10"/>
      <c r="AF703" s="10"/>
      <c r="AG703" s="10"/>
      <c r="AH703" s="10"/>
      <c r="AI703" s="10"/>
      <c r="AJ703" s="10"/>
      <c r="AK703" s="10"/>
      <c r="AL703" s="10"/>
      <c r="AM703" s="10"/>
      <c r="AN703" s="10"/>
      <c r="AO703" s="10"/>
      <c r="AP703" s="10"/>
    </row>
    <row r="704">
      <c r="Q704" s="10"/>
      <c r="R704" s="10"/>
      <c r="S704" s="10"/>
      <c r="T704" s="10"/>
      <c r="U704" s="10"/>
      <c r="V704" s="10"/>
      <c r="W704" s="10"/>
      <c r="X704" s="10"/>
      <c r="Y704" s="10"/>
      <c r="Z704" s="10"/>
      <c r="AA704" s="10"/>
      <c r="AB704" s="10"/>
      <c r="AC704" s="10"/>
      <c r="AD704" s="10"/>
      <c r="AE704" s="10"/>
      <c r="AF704" s="10"/>
      <c r="AG704" s="10"/>
      <c r="AH704" s="10"/>
      <c r="AI704" s="10"/>
      <c r="AJ704" s="10"/>
      <c r="AK704" s="10"/>
      <c r="AL704" s="10"/>
      <c r="AM704" s="10"/>
      <c r="AN704" s="10"/>
      <c r="AO704" s="10"/>
      <c r="AP704" s="10"/>
    </row>
    <row r="705">
      <c r="Q705" s="10"/>
      <c r="R705" s="10"/>
      <c r="S705" s="10"/>
      <c r="T705" s="10"/>
      <c r="U705" s="10"/>
      <c r="V705" s="10"/>
      <c r="W705" s="10"/>
      <c r="X705" s="10"/>
      <c r="Y705" s="10"/>
      <c r="Z705" s="10"/>
      <c r="AA705" s="10"/>
      <c r="AB705" s="10"/>
      <c r="AC705" s="10"/>
      <c r="AD705" s="10"/>
      <c r="AE705" s="10"/>
      <c r="AF705" s="10"/>
      <c r="AG705" s="10"/>
      <c r="AH705" s="10"/>
      <c r="AI705" s="10"/>
      <c r="AJ705" s="10"/>
      <c r="AK705" s="10"/>
      <c r="AL705" s="10"/>
      <c r="AM705" s="10"/>
      <c r="AN705" s="10"/>
      <c r="AO705" s="10"/>
      <c r="AP705" s="10"/>
    </row>
    <row r="706">
      <c r="Q706" s="10"/>
      <c r="R706" s="10"/>
      <c r="S706" s="10"/>
      <c r="T706" s="10"/>
      <c r="U706" s="10"/>
      <c r="V706" s="10"/>
      <c r="W706" s="10"/>
      <c r="X706" s="10"/>
      <c r="Y706" s="10"/>
      <c r="Z706" s="10"/>
      <c r="AA706" s="10"/>
      <c r="AB706" s="10"/>
      <c r="AC706" s="10"/>
      <c r="AD706" s="10"/>
      <c r="AE706" s="10"/>
      <c r="AF706" s="10"/>
      <c r="AG706" s="10"/>
      <c r="AH706" s="10"/>
      <c r="AI706" s="10"/>
      <c r="AJ706" s="10"/>
      <c r="AK706" s="10"/>
      <c r="AL706" s="10"/>
      <c r="AM706" s="10"/>
      <c r="AN706" s="10"/>
      <c r="AO706" s="10"/>
      <c r="AP706" s="10"/>
    </row>
    <row r="707">
      <c r="Q707" s="10"/>
      <c r="R707" s="10"/>
      <c r="S707" s="10"/>
      <c r="T707" s="10"/>
      <c r="U707" s="10"/>
      <c r="V707" s="10"/>
      <c r="W707" s="10"/>
      <c r="X707" s="10"/>
      <c r="Y707" s="10"/>
      <c r="Z707" s="10"/>
      <c r="AA707" s="10"/>
      <c r="AB707" s="10"/>
      <c r="AC707" s="10"/>
      <c r="AD707" s="10"/>
      <c r="AE707" s="10"/>
      <c r="AF707" s="10"/>
      <c r="AG707" s="10"/>
      <c r="AH707" s="10"/>
      <c r="AI707" s="10"/>
      <c r="AJ707" s="10"/>
      <c r="AK707" s="10"/>
      <c r="AL707" s="10"/>
      <c r="AM707" s="10"/>
      <c r="AN707" s="10"/>
      <c r="AO707" s="10"/>
      <c r="AP707" s="10"/>
    </row>
    <row r="708">
      <c r="Q708" s="10"/>
      <c r="R708" s="10"/>
      <c r="S708" s="10"/>
      <c r="T708" s="10"/>
      <c r="U708" s="10"/>
      <c r="V708" s="10"/>
      <c r="W708" s="10"/>
      <c r="X708" s="10"/>
      <c r="Y708" s="10"/>
      <c r="Z708" s="10"/>
      <c r="AA708" s="10"/>
      <c r="AB708" s="10"/>
      <c r="AC708" s="10"/>
      <c r="AD708" s="10"/>
      <c r="AE708" s="10"/>
      <c r="AF708" s="10"/>
      <c r="AG708" s="10"/>
      <c r="AH708" s="10"/>
      <c r="AI708" s="10"/>
      <c r="AJ708" s="10"/>
      <c r="AK708" s="10"/>
      <c r="AL708" s="10"/>
      <c r="AM708" s="10"/>
      <c r="AN708" s="10"/>
      <c r="AO708" s="10"/>
      <c r="AP708" s="10"/>
    </row>
    <row r="709">
      <c r="Q709" s="10"/>
      <c r="R709" s="10"/>
      <c r="S709" s="10"/>
      <c r="T709" s="10"/>
      <c r="U709" s="10"/>
      <c r="V709" s="10"/>
      <c r="W709" s="10"/>
      <c r="X709" s="10"/>
      <c r="Y709" s="10"/>
      <c r="Z709" s="10"/>
      <c r="AA709" s="10"/>
      <c r="AB709" s="10"/>
      <c r="AC709" s="10"/>
      <c r="AD709" s="10"/>
      <c r="AE709" s="10"/>
      <c r="AF709" s="10"/>
      <c r="AG709" s="10"/>
      <c r="AH709" s="10"/>
      <c r="AI709" s="10"/>
      <c r="AJ709" s="10"/>
      <c r="AK709" s="10"/>
      <c r="AL709" s="10"/>
      <c r="AM709" s="10"/>
      <c r="AN709" s="10"/>
      <c r="AO709" s="10"/>
      <c r="AP709" s="10"/>
    </row>
    <row r="710">
      <c r="Q710" s="10"/>
      <c r="R710" s="10"/>
      <c r="S710" s="10"/>
      <c r="T710" s="10"/>
      <c r="U710" s="10"/>
      <c r="V710" s="10"/>
      <c r="W710" s="10"/>
      <c r="X710" s="10"/>
      <c r="Y710" s="10"/>
      <c r="Z710" s="10"/>
      <c r="AA710" s="10"/>
      <c r="AB710" s="10"/>
      <c r="AC710" s="10"/>
      <c r="AD710" s="10"/>
      <c r="AE710" s="10"/>
      <c r="AF710" s="10"/>
      <c r="AG710" s="10"/>
      <c r="AH710" s="10"/>
      <c r="AI710" s="10"/>
      <c r="AJ710" s="10"/>
      <c r="AK710" s="10"/>
      <c r="AL710" s="10"/>
      <c r="AM710" s="10"/>
      <c r="AN710" s="10"/>
      <c r="AO710" s="10"/>
      <c r="AP710" s="10"/>
    </row>
    <row r="711">
      <c r="Q711" s="10"/>
      <c r="R711" s="10"/>
      <c r="S711" s="10"/>
      <c r="T711" s="10"/>
      <c r="U711" s="10"/>
      <c r="V711" s="10"/>
      <c r="W711" s="10"/>
      <c r="X711" s="10"/>
      <c r="Y711" s="10"/>
      <c r="Z711" s="10"/>
      <c r="AA711" s="10"/>
      <c r="AB711" s="10"/>
      <c r="AC711" s="10"/>
      <c r="AD711" s="10"/>
      <c r="AE711" s="10"/>
      <c r="AF711" s="10"/>
      <c r="AG711" s="10"/>
      <c r="AH711" s="10"/>
      <c r="AI711" s="10"/>
      <c r="AJ711" s="10"/>
      <c r="AK711" s="10"/>
      <c r="AL711" s="10"/>
      <c r="AM711" s="10"/>
      <c r="AN711" s="10"/>
      <c r="AO711" s="10"/>
      <c r="AP711" s="10"/>
    </row>
    <row r="712">
      <c r="Q712" s="10"/>
      <c r="R712" s="10"/>
      <c r="S712" s="10"/>
      <c r="T712" s="10"/>
      <c r="U712" s="10"/>
      <c r="V712" s="10"/>
      <c r="W712" s="10"/>
      <c r="X712" s="10"/>
      <c r="Y712" s="10"/>
      <c r="Z712" s="10"/>
      <c r="AA712" s="10"/>
      <c r="AB712" s="10"/>
      <c r="AC712" s="10"/>
      <c r="AD712" s="10"/>
      <c r="AE712" s="10"/>
      <c r="AF712" s="10"/>
      <c r="AG712" s="10"/>
      <c r="AH712" s="10"/>
      <c r="AI712" s="10"/>
      <c r="AJ712" s="10"/>
      <c r="AK712" s="10"/>
      <c r="AL712" s="10"/>
      <c r="AM712" s="10"/>
      <c r="AN712" s="10"/>
      <c r="AO712" s="10"/>
      <c r="AP712" s="10"/>
    </row>
    <row r="713">
      <c r="Q713" s="10"/>
      <c r="R713" s="10"/>
      <c r="S713" s="10"/>
      <c r="T713" s="10"/>
      <c r="U713" s="10"/>
      <c r="V713" s="10"/>
      <c r="W713" s="10"/>
      <c r="X713" s="10"/>
      <c r="Y713" s="10"/>
      <c r="Z713" s="10"/>
      <c r="AA713" s="10"/>
      <c r="AB713" s="10"/>
      <c r="AC713" s="10"/>
      <c r="AD713" s="10"/>
      <c r="AE713" s="10"/>
      <c r="AF713" s="10"/>
      <c r="AG713" s="10"/>
      <c r="AH713" s="10"/>
      <c r="AI713" s="10"/>
      <c r="AJ713" s="10"/>
      <c r="AK713" s="10"/>
      <c r="AL713" s="10"/>
      <c r="AM713" s="10"/>
      <c r="AN713" s="10"/>
      <c r="AO713" s="10"/>
      <c r="AP713" s="10"/>
    </row>
    <row r="714">
      <c r="Q714" s="10"/>
      <c r="R714" s="10"/>
      <c r="S714" s="10"/>
      <c r="T714" s="10"/>
      <c r="U714" s="10"/>
      <c r="V714" s="10"/>
      <c r="W714" s="10"/>
      <c r="X714" s="10"/>
      <c r="Y714" s="10"/>
      <c r="Z714" s="10"/>
      <c r="AA714" s="10"/>
      <c r="AB714" s="10"/>
      <c r="AC714" s="10"/>
      <c r="AD714" s="10"/>
      <c r="AE714" s="10"/>
      <c r="AF714" s="10"/>
      <c r="AG714" s="10"/>
      <c r="AH714" s="10"/>
      <c r="AI714" s="10"/>
      <c r="AJ714" s="10"/>
      <c r="AK714" s="10"/>
      <c r="AL714" s="10"/>
      <c r="AM714" s="10"/>
      <c r="AN714" s="10"/>
      <c r="AO714" s="10"/>
      <c r="AP714" s="10"/>
    </row>
    <row r="715">
      <c r="Q715" s="10"/>
      <c r="R715" s="10"/>
      <c r="S715" s="10"/>
      <c r="T715" s="10"/>
      <c r="U715" s="10"/>
      <c r="V715" s="10"/>
      <c r="W715" s="10"/>
      <c r="X715" s="10"/>
      <c r="Y715" s="10"/>
      <c r="Z715" s="10"/>
      <c r="AA715" s="10"/>
      <c r="AB715" s="10"/>
      <c r="AC715" s="10"/>
      <c r="AD715" s="10"/>
      <c r="AE715" s="10"/>
      <c r="AF715" s="10"/>
      <c r="AG715" s="10"/>
      <c r="AH715" s="10"/>
      <c r="AI715" s="10"/>
      <c r="AJ715" s="10"/>
      <c r="AK715" s="10"/>
      <c r="AL715" s="10"/>
      <c r="AM715" s="10"/>
      <c r="AN715" s="10"/>
      <c r="AO715" s="10"/>
      <c r="AP715" s="10"/>
    </row>
    <row r="716">
      <c r="Q716" s="10"/>
      <c r="R716" s="10"/>
      <c r="S716" s="10"/>
      <c r="T716" s="10"/>
      <c r="U716" s="10"/>
      <c r="V716" s="10"/>
      <c r="W716" s="10"/>
      <c r="X716" s="10"/>
      <c r="Y716" s="10"/>
      <c r="Z716" s="10"/>
      <c r="AA716" s="10"/>
      <c r="AB716" s="10"/>
      <c r="AC716" s="10"/>
      <c r="AD716" s="10"/>
      <c r="AE716" s="10"/>
      <c r="AF716" s="10"/>
      <c r="AG716" s="10"/>
      <c r="AH716" s="10"/>
      <c r="AI716" s="10"/>
      <c r="AJ716" s="10"/>
      <c r="AK716" s="10"/>
      <c r="AL716" s="10"/>
      <c r="AM716" s="10"/>
      <c r="AN716" s="10"/>
      <c r="AO716" s="10"/>
      <c r="AP716" s="10"/>
    </row>
    <row r="717">
      <c r="Q717" s="10"/>
      <c r="R717" s="10"/>
      <c r="S717" s="10"/>
      <c r="T717" s="10"/>
      <c r="U717" s="10"/>
      <c r="V717" s="10"/>
      <c r="W717" s="10"/>
      <c r="X717" s="10"/>
      <c r="Y717" s="10"/>
      <c r="Z717" s="10"/>
      <c r="AA717" s="10"/>
      <c r="AB717" s="10"/>
      <c r="AC717" s="10"/>
      <c r="AD717" s="10"/>
      <c r="AE717" s="10"/>
      <c r="AF717" s="10"/>
      <c r="AG717" s="10"/>
      <c r="AH717" s="10"/>
      <c r="AI717" s="10"/>
      <c r="AJ717" s="10"/>
      <c r="AK717" s="10"/>
      <c r="AL717" s="10"/>
      <c r="AM717" s="10"/>
      <c r="AN717" s="10"/>
      <c r="AO717" s="10"/>
      <c r="AP717" s="10"/>
    </row>
    <row r="718">
      <c r="Q718" s="10"/>
      <c r="R718" s="10"/>
      <c r="S718" s="10"/>
      <c r="T718" s="10"/>
      <c r="U718" s="10"/>
      <c r="V718" s="10"/>
      <c r="W718" s="10"/>
      <c r="X718" s="10"/>
      <c r="Y718" s="10"/>
      <c r="Z718" s="10"/>
      <c r="AA718" s="10"/>
      <c r="AB718" s="10"/>
      <c r="AC718" s="10"/>
      <c r="AD718" s="10"/>
      <c r="AE718" s="10"/>
      <c r="AF718" s="10"/>
      <c r="AG718" s="10"/>
      <c r="AH718" s="10"/>
      <c r="AI718" s="10"/>
      <c r="AJ718" s="10"/>
      <c r="AK718" s="10"/>
      <c r="AL718" s="10"/>
      <c r="AM718" s="10"/>
      <c r="AN718" s="10"/>
      <c r="AO718" s="10"/>
      <c r="AP718" s="10"/>
    </row>
    <row r="719">
      <c r="Q719" s="10"/>
      <c r="R719" s="10"/>
      <c r="S719" s="10"/>
      <c r="T719" s="10"/>
      <c r="U719" s="10"/>
      <c r="V719" s="10"/>
      <c r="W719" s="10"/>
      <c r="X719" s="10"/>
      <c r="Y719" s="10"/>
      <c r="Z719" s="10"/>
      <c r="AA719" s="10"/>
      <c r="AB719" s="10"/>
      <c r="AC719" s="10"/>
      <c r="AD719" s="10"/>
      <c r="AE719" s="10"/>
      <c r="AF719" s="10"/>
      <c r="AG719" s="10"/>
      <c r="AH719" s="10"/>
      <c r="AI719" s="10"/>
      <c r="AJ719" s="10"/>
      <c r="AK719" s="10"/>
      <c r="AL719" s="10"/>
      <c r="AM719" s="10"/>
      <c r="AN719" s="10"/>
      <c r="AO719" s="10"/>
      <c r="AP719" s="10"/>
    </row>
    <row r="720">
      <c r="Q720" s="10"/>
      <c r="R720" s="10"/>
      <c r="S720" s="10"/>
      <c r="T720" s="10"/>
      <c r="U720" s="10"/>
      <c r="V720" s="10"/>
      <c r="W720" s="10"/>
      <c r="X720" s="10"/>
      <c r="Y720" s="10"/>
      <c r="Z720" s="10"/>
      <c r="AA720" s="10"/>
      <c r="AB720" s="10"/>
      <c r="AC720" s="10"/>
      <c r="AD720" s="10"/>
      <c r="AE720" s="10"/>
      <c r="AF720" s="10"/>
      <c r="AG720" s="10"/>
      <c r="AH720" s="10"/>
      <c r="AI720" s="10"/>
      <c r="AJ720" s="10"/>
      <c r="AK720" s="10"/>
      <c r="AL720" s="10"/>
      <c r="AM720" s="10"/>
      <c r="AN720" s="10"/>
      <c r="AO720" s="10"/>
      <c r="AP720" s="10"/>
    </row>
    <row r="721">
      <c r="Q721" s="10"/>
      <c r="R721" s="10"/>
      <c r="S721" s="10"/>
      <c r="T721" s="10"/>
      <c r="U721" s="10"/>
      <c r="V721" s="10"/>
      <c r="W721" s="10"/>
      <c r="X721" s="10"/>
      <c r="Y721" s="10"/>
      <c r="Z721" s="10"/>
      <c r="AA721" s="10"/>
      <c r="AB721" s="10"/>
      <c r="AC721" s="10"/>
      <c r="AD721" s="10"/>
      <c r="AE721" s="10"/>
      <c r="AF721" s="10"/>
      <c r="AG721" s="10"/>
      <c r="AH721" s="10"/>
      <c r="AI721" s="10"/>
      <c r="AJ721" s="10"/>
      <c r="AK721" s="10"/>
      <c r="AL721" s="10"/>
      <c r="AM721" s="10"/>
      <c r="AN721" s="10"/>
      <c r="AO721" s="10"/>
      <c r="AP721" s="10"/>
    </row>
    <row r="722">
      <c r="Q722" s="10"/>
      <c r="R722" s="10"/>
      <c r="S722" s="10"/>
      <c r="T722" s="10"/>
      <c r="U722" s="10"/>
      <c r="V722" s="10"/>
      <c r="W722" s="10"/>
      <c r="X722" s="10"/>
      <c r="Y722" s="10"/>
      <c r="Z722" s="10"/>
      <c r="AA722" s="10"/>
      <c r="AB722" s="10"/>
      <c r="AC722" s="10"/>
      <c r="AD722" s="10"/>
      <c r="AE722" s="10"/>
      <c r="AF722" s="10"/>
      <c r="AG722" s="10"/>
      <c r="AH722" s="10"/>
      <c r="AI722" s="10"/>
      <c r="AJ722" s="10"/>
      <c r="AK722" s="10"/>
      <c r="AL722" s="10"/>
      <c r="AM722" s="10"/>
      <c r="AN722" s="10"/>
      <c r="AO722" s="10"/>
      <c r="AP722" s="10"/>
    </row>
    <row r="723">
      <c r="Q723" s="10"/>
      <c r="R723" s="10"/>
      <c r="S723" s="10"/>
      <c r="T723" s="10"/>
      <c r="U723" s="10"/>
      <c r="V723" s="10"/>
      <c r="W723" s="10"/>
      <c r="X723" s="10"/>
      <c r="Y723" s="10"/>
      <c r="Z723" s="10"/>
      <c r="AA723" s="10"/>
      <c r="AB723" s="10"/>
      <c r="AC723" s="10"/>
      <c r="AD723" s="10"/>
      <c r="AE723" s="10"/>
      <c r="AF723" s="10"/>
      <c r="AG723" s="10"/>
      <c r="AH723" s="10"/>
      <c r="AI723" s="10"/>
      <c r="AJ723" s="10"/>
      <c r="AK723" s="10"/>
      <c r="AL723" s="10"/>
      <c r="AM723" s="10"/>
      <c r="AN723" s="10"/>
      <c r="AO723" s="10"/>
      <c r="AP723" s="10"/>
    </row>
    <row r="724">
      <c r="Q724" s="10"/>
      <c r="R724" s="10"/>
      <c r="S724" s="10"/>
      <c r="T724" s="10"/>
      <c r="U724" s="10"/>
      <c r="V724" s="10"/>
      <c r="W724" s="10"/>
      <c r="X724" s="10"/>
      <c r="Y724" s="10"/>
      <c r="Z724" s="10"/>
      <c r="AA724" s="10"/>
      <c r="AB724" s="10"/>
      <c r="AC724" s="10"/>
      <c r="AD724" s="10"/>
      <c r="AE724" s="10"/>
      <c r="AF724" s="10"/>
      <c r="AG724" s="10"/>
      <c r="AH724" s="10"/>
      <c r="AI724" s="10"/>
      <c r="AJ724" s="10"/>
      <c r="AK724" s="10"/>
      <c r="AL724" s="10"/>
      <c r="AM724" s="10"/>
      <c r="AN724" s="10"/>
      <c r="AO724" s="10"/>
      <c r="AP724" s="10"/>
    </row>
    <row r="725">
      <c r="Q725" s="10"/>
      <c r="R725" s="10"/>
      <c r="S725" s="10"/>
      <c r="T725" s="10"/>
      <c r="U725" s="10"/>
      <c r="V725" s="10"/>
      <c r="W725" s="10"/>
      <c r="X725" s="10"/>
      <c r="Y725" s="10"/>
      <c r="Z725" s="10"/>
      <c r="AA725" s="10"/>
      <c r="AB725" s="10"/>
      <c r="AC725" s="10"/>
      <c r="AD725" s="10"/>
      <c r="AE725" s="10"/>
      <c r="AF725" s="10"/>
      <c r="AG725" s="10"/>
      <c r="AH725" s="10"/>
      <c r="AI725" s="10"/>
      <c r="AJ725" s="10"/>
      <c r="AK725" s="10"/>
      <c r="AL725" s="10"/>
      <c r="AM725" s="10"/>
      <c r="AN725" s="10"/>
      <c r="AO725" s="10"/>
      <c r="AP725" s="10"/>
    </row>
    <row r="726">
      <c r="Q726" s="10"/>
      <c r="R726" s="10"/>
      <c r="S726" s="10"/>
      <c r="T726" s="10"/>
      <c r="U726" s="10"/>
      <c r="V726" s="10"/>
      <c r="W726" s="10"/>
      <c r="X726" s="10"/>
      <c r="Y726" s="10"/>
      <c r="Z726" s="10"/>
      <c r="AA726" s="10"/>
      <c r="AB726" s="10"/>
      <c r="AC726" s="10"/>
      <c r="AD726" s="10"/>
      <c r="AE726" s="10"/>
      <c r="AF726" s="10"/>
      <c r="AG726" s="10"/>
      <c r="AH726" s="10"/>
      <c r="AI726" s="10"/>
      <c r="AJ726" s="10"/>
      <c r="AK726" s="10"/>
      <c r="AL726" s="10"/>
      <c r="AM726" s="10"/>
      <c r="AN726" s="10"/>
      <c r="AO726" s="10"/>
      <c r="AP726" s="10"/>
    </row>
    <row r="727">
      <c r="Q727" s="10"/>
      <c r="R727" s="10"/>
      <c r="S727" s="10"/>
      <c r="T727" s="10"/>
      <c r="U727" s="10"/>
      <c r="V727" s="10"/>
      <c r="W727" s="10"/>
      <c r="X727" s="10"/>
      <c r="Y727" s="10"/>
      <c r="Z727" s="10"/>
      <c r="AA727" s="10"/>
      <c r="AB727" s="10"/>
      <c r="AC727" s="10"/>
      <c r="AD727" s="10"/>
      <c r="AE727" s="10"/>
      <c r="AF727" s="10"/>
      <c r="AG727" s="10"/>
      <c r="AH727" s="10"/>
      <c r="AI727" s="10"/>
      <c r="AJ727" s="10"/>
      <c r="AK727" s="10"/>
      <c r="AL727" s="10"/>
      <c r="AM727" s="10"/>
      <c r="AN727" s="10"/>
      <c r="AO727" s="10"/>
      <c r="AP727" s="10"/>
    </row>
    <row r="728">
      <c r="Q728" s="10"/>
      <c r="R728" s="10"/>
      <c r="S728" s="10"/>
      <c r="T728" s="10"/>
      <c r="U728" s="10"/>
      <c r="V728" s="10"/>
      <c r="W728" s="10"/>
      <c r="X728" s="10"/>
      <c r="Y728" s="10"/>
      <c r="Z728" s="10"/>
      <c r="AA728" s="10"/>
      <c r="AB728" s="10"/>
      <c r="AC728" s="10"/>
      <c r="AD728" s="10"/>
      <c r="AE728" s="10"/>
      <c r="AF728" s="10"/>
      <c r="AG728" s="10"/>
      <c r="AH728" s="10"/>
      <c r="AI728" s="10"/>
      <c r="AJ728" s="10"/>
      <c r="AK728" s="10"/>
      <c r="AL728" s="10"/>
      <c r="AM728" s="10"/>
      <c r="AN728" s="10"/>
      <c r="AO728" s="10"/>
      <c r="AP728" s="10"/>
    </row>
    <row r="729">
      <c r="Q729" s="10"/>
      <c r="R729" s="10"/>
      <c r="S729" s="10"/>
      <c r="T729" s="10"/>
      <c r="U729" s="10"/>
      <c r="V729" s="10"/>
      <c r="W729" s="10"/>
      <c r="X729" s="10"/>
      <c r="Y729" s="10"/>
      <c r="Z729" s="10"/>
      <c r="AA729" s="10"/>
      <c r="AB729" s="10"/>
      <c r="AC729" s="10"/>
      <c r="AD729" s="10"/>
      <c r="AE729" s="10"/>
      <c r="AF729" s="10"/>
      <c r="AG729" s="10"/>
      <c r="AH729" s="10"/>
      <c r="AI729" s="10"/>
      <c r="AJ729" s="10"/>
      <c r="AK729" s="10"/>
      <c r="AL729" s="10"/>
      <c r="AM729" s="10"/>
      <c r="AN729" s="10"/>
      <c r="AO729" s="10"/>
      <c r="AP729" s="10"/>
    </row>
    <row r="730">
      <c r="Q730" s="10"/>
      <c r="R730" s="10"/>
      <c r="S730" s="10"/>
      <c r="T730" s="10"/>
      <c r="U730" s="10"/>
      <c r="V730" s="10"/>
      <c r="W730" s="10"/>
      <c r="X730" s="10"/>
      <c r="Y730" s="10"/>
      <c r="Z730" s="10"/>
      <c r="AA730" s="10"/>
      <c r="AB730" s="10"/>
      <c r="AC730" s="10"/>
      <c r="AD730" s="10"/>
      <c r="AE730" s="10"/>
      <c r="AF730" s="10"/>
      <c r="AG730" s="10"/>
      <c r="AH730" s="10"/>
      <c r="AI730" s="10"/>
      <c r="AJ730" s="10"/>
      <c r="AK730" s="10"/>
      <c r="AL730" s="10"/>
      <c r="AM730" s="10"/>
      <c r="AN730" s="10"/>
      <c r="AO730" s="10"/>
      <c r="AP730" s="10"/>
    </row>
    <row r="731">
      <c r="Q731" s="10"/>
      <c r="R731" s="10"/>
      <c r="S731" s="10"/>
      <c r="T731" s="10"/>
      <c r="U731" s="10"/>
      <c r="V731" s="10"/>
      <c r="W731" s="10"/>
      <c r="X731" s="10"/>
      <c r="Y731" s="10"/>
      <c r="Z731" s="10"/>
      <c r="AA731" s="10"/>
      <c r="AB731" s="10"/>
      <c r="AC731" s="10"/>
      <c r="AD731" s="10"/>
      <c r="AE731" s="10"/>
      <c r="AF731" s="10"/>
      <c r="AG731" s="10"/>
      <c r="AH731" s="10"/>
      <c r="AI731" s="10"/>
      <c r="AJ731" s="10"/>
      <c r="AK731" s="10"/>
      <c r="AL731" s="10"/>
      <c r="AM731" s="10"/>
      <c r="AN731" s="10"/>
      <c r="AO731" s="10"/>
      <c r="AP731" s="10"/>
    </row>
    <row r="732">
      <c r="Q732" s="10"/>
      <c r="R732" s="10"/>
      <c r="S732" s="10"/>
      <c r="T732" s="10"/>
      <c r="U732" s="10"/>
      <c r="V732" s="10"/>
      <c r="W732" s="10"/>
      <c r="X732" s="10"/>
      <c r="Y732" s="10"/>
      <c r="Z732" s="10"/>
      <c r="AA732" s="10"/>
      <c r="AB732" s="10"/>
      <c r="AC732" s="10"/>
      <c r="AD732" s="10"/>
      <c r="AE732" s="10"/>
      <c r="AF732" s="10"/>
      <c r="AG732" s="10"/>
      <c r="AH732" s="10"/>
      <c r="AI732" s="10"/>
      <c r="AJ732" s="10"/>
      <c r="AK732" s="10"/>
      <c r="AL732" s="10"/>
      <c r="AM732" s="10"/>
      <c r="AN732" s="10"/>
      <c r="AO732" s="10"/>
      <c r="AP732" s="10"/>
    </row>
    <row r="733">
      <c r="Q733" s="10"/>
      <c r="R733" s="10"/>
      <c r="S733" s="10"/>
      <c r="T733" s="10"/>
      <c r="U733" s="10"/>
      <c r="V733" s="10"/>
      <c r="W733" s="10"/>
      <c r="X733" s="10"/>
      <c r="Y733" s="10"/>
      <c r="Z733" s="10"/>
      <c r="AA733" s="10"/>
      <c r="AB733" s="10"/>
      <c r="AC733" s="10"/>
      <c r="AD733" s="10"/>
      <c r="AE733" s="10"/>
      <c r="AF733" s="10"/>
      <c r="AG733" s="10"/>
      <c r="AH733" s="10"/>
      <c r="AI733" s="10"/>
      <c r="AJ733" s="10"/>
      <c r="AK733" s="10"/>
      <c r="AL733" s="10"/>
      <c r="AM733" s="10"/>
      <c r="AN733" s="10"/>
      <c r="AO733" s="10"/>
      <c r="AP733" s="10"/>
    </row>
    <row r="734">
      <c r="Q734" s="10"/>
      <c r="R734" s="10"/>
      <c r="S734" s="10"/>
      <c r="T734" s="10"/>
      <c r="U734" s="10"/>
      <c r="V734" s="10"/>
      <c r="W734" s="10"/>
      <c r="X734" s="10"/>
      <c r="Y734" s="10"/>
      <c r="Z734" s="10"/>
      <c r="AA734" s="10"/>
      <c r="AB734" s="10"/>
      <c r="AC734" s="10"/>
      <c r="AD734" s="10"/>
      <c r="AE734" s="10"/>
      <c r="AF734" s="10"/>
      <c r="AG734" s="10"/>
      <c r="AH734" s="10"/>
      <c r="AI734" s="10"/>
      <c r="AJ734" s="10"/>
      <c r="AK734" s="10"/>
      <c r="AL734" s="10"/>
      <c r="AM734" s="10"/>
      <c r="AN734" s="10"/>
      <c r="AO734" s="10"/>
      <c r="AP734" s="10"/>
    </row>
    <row r="735">
      <c r="Q735" s="10"/>
      <c r="R735" s="10"/>
      <c r="S735" s="10"/>
      <c r="T735" s="10"/>
      <c r="U735" s="10"/>
      <c r="V735" s="10"/>
      <c r="W735" s="10"/>
      <c r="X735" s="10"/>
      <c r="Y735" s="10"/>
      <c r="Z735" s="10"/>
      <c r="AA735" s="10"/>
      <c r="AB735" s="10"/>
      <c r="AC735" s="10"/>
      <c r="AD735" s="10"/>
      <c r="AE735" s="10"/>
      <c r="AF735" s="10"/>
      <c r="AG735" s="10"/>
      <c r="AH735" s="10"/>
      <c r="AI735" s="10"/>
      <c r="AJ735" s="10"/>
      <c r="AK735" s="10"/>
      <c r="AL735" s="10"/>
      <c r="AM735" s="10"/>
      <c r="AN735" s="10"/>
      <c r="AO735" s="10"/>
      <c r="AP735" s="10"/>
    </row>
    <row r="736">
      <c r="Q736" s="10"/>
      <c r="R736" s="10"/>
      <c r="S736" s="10"/>
      <c r="T736" s="10"/>
      <c r="U736" s="10"/>
      <c r="V736" s="10"/>
      <c r="W736" s="10"/>
      <c r="X736" s="10"/>
      <c r="Y736" s="10"/>
      <c r="Z736" s="10"/>
      <c r="AA736" s="10"/>
      <c r="AB736" s="10"/>
      <c r="AC736" s="10"/>
      <c r="AD736" s="10"/>
      <c r="AE736" s="10"/>
      <c r="AF736" s="10"/>
      <c r="AG736" s="10"/>
      <c r="AH736" s="10"/>
      <c r="AI736" s="10"/>
      <c r="AJ736" s="10"/>
      <c r="AK736" s="10"/>
      <c r="AL736" s="10"/>
      <c r="AM736" s="10"/>
      <c r="AN736" s="10"/>
      <c r="AO736" s="10"/>
      <c r="AP736" s="10"/>
    </row>
    <row r="737">
      <c r="Q737" s="10"/>
      <c r="R737" s="10"/>
      <c r="S737" s="10"/>
      <c r="T737" s="10"/>
      <c r="U737" s="10"/>
      <c r="V737" s="10"/>
      <c r="W737" s="10"/>
      <c r="X737" s="10"/>
      <c r="Y737" s="10"/>
      <c r="Z737" s="10"/>
      <c r="AA737" s="10"/>
      <c r="AB737" s="10"/>
      <c r="AC737" s="10"/>
      <c r="AD737" s="10"/>
      <c r="AE737" s="10"/>
      <c r="AF737" s="10"/>
      <c r="AG737" s="10"/>
      <c r="AH737" s="10"/>
      <c r="AI737" s="10"/>
      <c r="AJ737" s="10"/>
      <c r="AK737" s="10"/>
      <c r="AL737" s="10"/>
      <c r="AM737" s="10"/>
      <c r="AN737" s="10"/>
      <c r="AO737" s="10"/>
      <c r="AP737" s="10"/>
    </row>
    <row r="738">
      <c r="Q738" s="10"/>
      <c r="R738" s="10"/>
      <c r="S738" s="10"/>
      <c r="T738" s="10"/>
      <c r="U738" s="10"/>
      <c r="V738" s="10"/>
      <c r="W738" s="10"/>
      <c r="X738" s="10"/>
      <c r="Y738" s="10"/>
      <c r="Z738" s="10"/>
      <c r="AA738" s="10"/>
      <c r="AB738" s="10"/>
      <c r="AC738" s="10"/>
      <c r="AD738" s="10"/>
      <c r="AE738" s="10"/>
      <c r="AF738" s="10"/>
      <c r="AG738" s="10"/>
      <c r="AH738" s="10"/>
      <c r="AI738" s="10"/>
      <c r="AJ738" s="10"/>
      <c r="AK738" s="10"/>
      <c r="AL738" s="10"/>
      <c r="AM738" s="10"/>
      <c r="AN738" s="10"/>
      <c r="AO738" s="10"/>
      <c r="AP738" s="10"/>
    </row>
    <row r="739">
      <c r="Q739" s="10"/>
      <c r="R739" s="10"/>
      <c r="S739" s="10"/>
      <c r="T739" s="10"/>
      <c r="U739" s="10"/>
      <c r="V739" s="10"/>
      <c r="W739" s="10"/>
      <c r="X739" s="10"/>
      <c r="Y739" s="10"/>
      <c r="Z739" s="10"/>
      <c r="AA739" s="10"/>
      <c r="AB739" s="10"/>
      <c r="AC739" s="10"/>
      <c r="AD739" s="10"/>
      <c r="AE739" s="10"/>
      <c r="AF739" s="10"/>
      <c r="AG739" s="10"/>
      <c r="AH739" s="10"/>
      <c r="AI739" s="10"/>
      <c r="AJ739" s="10"/>
      <c r="AK739" s="10"/>
      <c r="AL739" s="10"/>
      <c r="AM739" s="10"/>
      <c r="AN739" s="10"/>
      <c r="AO739" s="10"/>
      <c r="AP739" s="10"/>
    </row>
    <row r="740">
      <c r="Q740" s="10"/>
      <c r="R740" s="10"/>
      <c r="S740" s="10"/>
      <c r="T740" s="10"/>
      <c r="U740" s="10"/>
      <c r="V740" s="10"/>
      <c r="W740" s="10"/>
      <c r="X740" s="10"/>
      <c r="Y740" s="10"/>
      <c r="Z740" s="10"/>
      <c r="AA740" s="10"/>
      <c r="AB740" s="10"/>
      <c r="AC740" s="10"/>
      <c r="AD740" s="10"/>
      <c r="AE740" s="10"/>
      <c r="AF740" s="10"/>
      <c r="AG740" s="10"/>
      <c r="AH740" s="10"/>
      <c r="AI740" s="10"/>
      <c r="AJ740" s="10"/>
      <c r="AK740" s="10"/>
      <c r="AL740" s="10"/>
      <c r="AM740" s="10"/>
      <c r="AN740" s="10"/>
      <c r="AO740" s="10"/>
      <c r="AP740" s="10"/>
    </row>
    <row r="741">
      <c r="Q741" s="10"/>
      <c r="R741" s="10"/>
      <c r="S741" s="10"/>
      <c r="T741" s="10"/>
      <c r="U741" s="10"/>
      <c r="V741" s="10"/>
      <c r="W741" s="10"/>
      <c r="X741" s="10"/>
      <c r="Y741" s="10"/>
      <c r="Z741" s="10"/>
      <c r="AA741" s="10"/>
      <c r="AB741" s="10"/>
      <c r="AC741" s="10"/>
      <c r="AD741" s="10"/>
      <c r="AE741" s="10"/>
      <c r="AF741" s="10"/>
      <c r="AG741" s="10"/>
      <c r="AH741" s="10"/>
      <c r="AI741" s="10"/>
      <c r="AJ741" s="10"/>
      <c r="AK741" s="10"/>
      <c r="AL741" s="10"/>
      <c r="AM741" s="10"/>
      <c r="AN741" s="10"/>
      <c r="AO741" s="10"/>
      <c r="AP741" s="10"/>
    </row>
    <row r="742">
      <c r="Q742" s="10"/>
      <c r="R742" s="10"/>
      <c r="S742" s="10"/>
      <c r="T742" s="10"/>
      <c r="U742" s="10"/>
      <c r="V742" s="10"/>
      <c r="W742" s="10"/>
      <c r="X742" s="10"/>
      <c r="Y742" s="10"/>
      <c r="Z742" s="10"/>
      <c r="AA742" s="10"/>
      <c r="AB742" s="10"/>
      <c r="AC742" s="10"/>
      <c r="AD742" s="10"/>
      <c r="AE742" s="10"/>
      <c r="AF742" s="10"/>
      <c r="AG742" s="10"/>
      <c r="AH742" s="10"/>
      <c r="AI742" s="10"/>
      <c r="AJ742" s="10"/>
      <c r="AK742" s="10"/>
      <c r="AL742" s="10"/>
      <c r="AM742" s="10"/>
      <c r="AN742" s="10"/>
      <c r="AO742" s="10"/>
      <c r="AP742" s="10"/>
    </row>
    <row r="743">
      <c r="Q743" s="10"/>
      <c r="R743" s="10"/>
      <c r="S743" s="10"/>
      <c r="T743" s="10"/>
      <c r="U743" s="10"/>
      <c r="V743" s="10"/>
      <c r="W743" s="10"/>
      <c r="X743" s="10"/>
      <c r="Y743" s="10"/>
      <c r="Z743" s="10"/>
      <c r="AA743" s="10"/>
      <c r="AB743" s="10"/>
      <c r="AC743" s="10"/>
      <c r="AD743" s="10"/>
      <c r="AE743" s="10"/>
      <c r="AF743" s="10"/>
      <c r="AG743" s="10"/>
      <c r="AH743" s="10"/>
      <c r="AI743" s="10"/>
      <c r="AJ743" s="10"/>
      <c r="AK743" s="10"/>
      <c r="AL743" s="10"/>
      <c r="AM743" s="10"/>
      <c r="AN743" s="10"/>
      <c r="AO743" s="10"/>
      <c r="AP743" s="10"/>
    </row>
    <row r="744">
      <c r="Q744" s="10"/>
      <c r="R744" s="10"/>
      <c r="S744" s="10"/>
      <c r="T744" s="10"/>
      <c r="U744" s="10"/>
      <c r="V744" s="10"/>
      <c r="W744" s="10"/>
      <c r="X744" s="10"/>
      <c r="Y744" s="10"/>
      <c r="Z744" s="10"/>
      <c r="AA744" s="10"/>
      <c r="AB744" s="10"/>
      <c r="AC744" s="10"/>
      <c r="AD744" s="10"/>
      <c r="AE744" s="10"/>
      <c r="AF744" s="10"/>
      <c r="AG744" s="10"/>
      <c r="AH744" s="10"/>
      <c r="AI744" s="10"/>
      <c r="AJ744" s="10"/>
      <c r="AK744" s="10"/>
      <c r="AL744" s="10"/>
      <c r="AM744" s="10"/>
      <c r="AN744" s="10"/>
      <c r="AO744" s="10"/>
      <c r="AP744" s="10"/>
    </row>
    <row r="745">
      <c r="Q745" s="10"/>
      <c r="R745" s="10"/>
      <c r="S745" s="10"/>
      <c r="T745" s="10"/>
      <c r="U745" s="10"/>
      <c r="V745" s="10"/>
      <c r="W745" s="10"/>
      <c r="X745" s="10"/>
      <c r="Y745" s="10"/>
      <c r="Z745" s="10"/>
      <c r="AA745" s="10"/>
      <c r="AB745" s="10"/>
      <c r="AC745" s="10"/>
      <c r="AD745" s="10"/>
      <c r="AE745" s="10"/>
      <c r="AF745" s="10"/>
      <c r="AG745" s="10"/>
      <c r="AH745" s="10"/>
      <c r="AI745" s="10"/>
      <c r="AJ745" s="10"/>
      <c r="AK745" s="10"/>
      <c r="AL745" s="10"/>
      <c r="AM745" s="10"/>
      <c r="AN745" s="10"/>
      <c r="AO745" s="10"/>
      <c r="AP745" s="10"/>
    </row>
    <row r="746">
      <c r="Q746" s="10"/>
      <c r="R746" s="10"/>
      <c r="S746" s="10"/>
      <c r="T746" s="10"/>
      <c r="U746" s="10"/>
      <c r="V746" s="10"/>
      <c r="W746" s="10"/>
      <c r="X746" s="10"/>
      <c r="Y746" s="10"/>
      <c r="Z746" s="10"/>
      <c r="AA746" s="10"/>
      <c r="AB746" s="10"/>
      <c r="AC746" s="10"/>
      <c r="AD746" s="10"/>
      <c r="AE746" s="10"/>
      <c r="AF746" s="10"/>
      <c r="AG746" s="10"/>
      <c r="AH746" s="10"/>
      <c r="AI746" s="10"/>
      <c r="AJ746" s="10"/>
      <c r="AK746" s="10"/>
      <c r="AL746" s="10"/>
      <c r="AM746" s="10"/>
      <c r="AN746" s="10"/>
      <c r="AO746" s="10"/>
      <c r="AP746" s="10"/>
    </row>
    <row r="747">
      <c r="Q747" s="10"/>
      <c r="R747" s="10"/>
      <c r="S747" s="10"/>
      <c r="T747" s="10"/>
      <c r="U747" s="10"/>
      <c r="V747" s="10"/>
      <c r="W747" s="10"/>
      <c r="X747" s="10"/>
      <c r="Y747" s="10"/>
      <c r="Z747" s="10"/>
      <c r="AA747" s="10"/>
      <c r="AB747" s="10"/>
      <c r="AC747" s="10"/>
      <c r="AD747" s="10"/>
      <c r="AE747" s="10"/>
      <c r="AF747" s="10"/>
      <c r="AG747" s="10"/>
      <c r="AH747" s="10"/>
      <c r="AI747" s="10"/>
      <c r="AJ747" s="10"/>
      <c r="AK747" s="10"/>
      <c r="AL747" s="10"/>
      <c r="AM747" s="10"/>
      <c r="AN747" s="10"/>
      <c r="AO747" s="10"/>
      <c r="AP747" s="10"/>
    </row>
    <row r="748">
      <c r="Q748" s="10"/>
      <c r="R748" s="10"/>
      <c r="S748" s="10"/>
      <c r="T748" s="10"/>
      <c r="U748" s="10"/>
      <c r="V748" s="10"/>
      <c r="W748" s="10"/>
      <c r="X748" s="10"/>
      <c r="Y748" s="10"/>
      <c r="Z748" s="10"/>
      <c r="AA748" s="10"/>
      <c r="AB748" s="10"/>
      <c r="AC748" s="10"/>
      <c r="AD748" s="10"/>
      <c r="AE748" s="10"/>
      <c r="AF748" s="10"/>
      <c r="AG748" s="10"/>
      <c r="AH748" s="10"/>
      <c r="AI748" s="10"/>
      <c r="AJ748" s="10"/>
      <c r="AK748" s="10"/>
      <c r="AL748" s="10"/>
      <c r="AM748" s="10"/>
      <c r="AN748" s="10"/>
      <c r="AO748" s="10"/>
      <c r="AP748" s="10"/>
    </row>
    <row r="749">
      <c r="Q749" s="10"/>
      <c r="R749" s="10"/>
      <c r="S749" s="10"/>
      <c r="T749" s="10"/>
      <c r="U749" s="10"/>
      <c r="V749" s="10"/>
      <c r="W749" s="10"/>
      <c r="X749" s="10"/>
      <c r="Y749" s="10"/>
      <c r="Z749" s="10"/>
      <c r="AA749" s="10"/>
      <c r="AB749" s="10"/>
      <c r="AC749" s="10"/>
      <c r="AD749" s="10"/>
      <c r="AE749" s="10"/>
      <c r="AF749" s="10"/>
      <c r="AG749" s="10"/>
      <c r="AH749" s="10"/>
      <c r="AI749" s="10"/>
      <c r="AJ749" s="10"/>
      <c r="AK749" s="10"/>
      <c r="AL749" s="10"/>
      <c r="AM749" s="10"/>
      <c r="AN749" s="10"/>
      <c r="AO749" s="10"/>
      <c r="AP749" s="10"/>
    </row>
    <row r="750">
      <c r="Q750" s="10"/>
      <c r="R750" s="10"/>
      <c r="S750" s="10"/>
      <c r="T750" s="10"/>
      <c r="U750" s="10"/>
      <c r="V750" s="10"/>
      <c r="W750" s="10"/>
      <c r="X750" s="10"/>
      <c r="Y750" s="10"/>
      <c r="Z750" s="10"/>
      <c r="AA750" s="10"/>
      <c r="AB750" s="10"/>
      <c r="AC750" s="10"/>
      <c r="AD750" s="10"/>
      <c r="AE750" s="10"/>
      <c r="AF750" s="10"/>
      <c r="AG750" s="10"/>
      <c r="AH750" s="10"/>
      <c r="AI750" s="10"/>
      <c r="AJ750" s="10"/>
      <c r="AK750" s="10"/>
      <c r="AL750" s="10"/>
      <c r="AM750" s="10"/>
      <c r="AN750" s="10"/>
      <c r="AO750" s="10"/>
      <c r="AP750" s="10"/>
    </row>
    <row r="751">
      <c r="Q751" s="10"/>
      <c r="R751" s="10"/>
      <c r="S751" s="10"/>
      <c r="T751" s="10"/>
      <c r="U751" s="10"/>
      <c r="V751" s="10"/>
      <c r="W751" s="10"/>
      <c r="X751" s="10"/>
      <c r="Y751" s="10"/>
      <c r="Z751" s="10"/>
      <c r="AA751" s="10"/>
      <c r="AB751" s="10"/>
      <c r="AC751" s="10"/>
      <c r="AD751" s="10"/>
      <c r="AE751" s="10"/>
      <c r="AF751" s="10"/>
      <c r="AG751" s="10"/>
      <c r="AH751" s="10"/>
      <c r="AI751" s="10"/>
      <c r="AJ751" s="10"/>
      <c r="AK751" s="10"/>
      <c r="AL751" s="10"/>
      <c r="AM751" s="10"/>
      <c r="AN751" s="10"/>
      <c r="AO751" s="10"/>
      <c r="AP751" s="10"/>
    </row>
    <row r="752">
      <c r="Q752" s="10"/>
      <c r="R752" s="10"/>
      <c r="S752" s="10"/>
      <c r="T752" s="10"/>
      <c r="U752" s="10"/>
      <c r="V752" s="10"/>
      <c r="W752" s="10"/>
      <c r="X752" s="10"/>
      <c r="Y752" s="10"/>
      <c r="Z752" s="10"/>
      <c r="AA752" s="10"/>
      <c r="AB752" s="10"/>
      <c r="AC752" s="10"/>
      <c r="AD752" s="10"/>
      <c r="AE752" s="10"/>
      <c r="AF752" s="10"/>
      <c r="AG752" s="10"/>
      <c r="AH752" s="10"/>
      <c r="AI752" s="10"/>
      <c r="AJ752" s="10"/>
      <c r="AK752" s="10"/>
      <c r="AL752" s="10"/>
      <c r="AM752" s="10"/>
      <c r="AN752" s="10"/>
      <c r="AO752" s="10"/>
      <c r="AP752" s="10"/>
    </row>
    <row r="753">
      <c r="Q753" s="10"/>
      <c r="R753" s="10"/>
      <c r="S753" s="10"/>
      <c r="T753" s="10"/>
      <c r="U753" s="10"/>
      <c r="V753" s="10"/>
      <c r="W753" s="10"/>
      <c r="X753" s="10"/>
      <c r="Y753" s="10"/>
      <c r="Z753" s="10"/>
      <c r="AA753" s="10"/>
      <c r="AB753" s="10"/>
      <c r="AC753" s="10"/>
      <c r="AD753" s="10"/>
      <c r="AE753" s="10"/>
      <c r="AF753" s="10"/>
      <c r="AG753" s="10"/>
      <c r="AH753" s="10"/>
      <c r="AI753" s="10"/>
      <c r="AJ753" s="10"/>
      <c r="AK753" s="10"/>
      <c r="AL753" s="10"/>
      <c r="AM753" s="10"/>
      <c r="AN753" s="10"/>
      <c r="AO753" s="10"/>
      <c r="AP753" s="10"/>
    </row>
    <row r="754">
      <c r="Q754" s="10"/>
      <c r="R754" s="10"/>
      <c r="S754" s="10"/>
      <c r="T754" s="10"/>
      <c r="U754" s="10"/>
      <c r="V754" s="10"/>
      <c r="W754" s="10"/>
      <c r="X754" s="10"/>
      <c r="Y754" s="10"/>
      <c r="Z754" s="10"/>
      <c r="AA754" s="10"/>
      <c r="AB754" s="10"/>
      <c r="AC754" s="10"/>
      <c r="AD754" s="10"/>
      <c r="AE754" s="10"/>
      <c r="AF754" s="10"/>
      <c r="AG754" s="10"/>
      <c r="AH754" s="10"/>
      <c r="AI754" s="10"/>
      <c r="AJ754" s="10"/>
      <c r="AK754" s="10"/>
      <c r="AL754" s="10"/>
      <c r="AM754" s="10"/>
      <c r="AN754" s="10"/>
      <c r="AO754" s="10"/>
      <c r="AP754" s="10"/>
    </row>
    <row r="755">
      <c r="Q755" s="10"/>
      <c r="R755" s="10"/>
      <c r="S755" s="10"/>
      <c r="T755" s="10"/>
      <c r="U755" s="10"/>
      <c r="V755" s="10"/>
      <c r="W755" s="10"/>
      <c r="X755" s="10"/>
      <c r="Y755" s="10"/>
      <c r="Z755" s="10"/>
      <c r="AA755" s="10"/>
      <c r="AB755" s="10"/>
      <c r="AC755" s="10"/>
      <c r="AD755" s="10"/>
      <c r="AE755" s="10"/>
      <c r="AF755" s="10"/>
      <c r="AG755" s="10"/>
      <c r="AH755" s="10"/>
      <c r="AI755" s="10"/>
      <c r="AJ755" s="10"/>
      <c r="AK755" s="10"/>
      <c r="AL755" s="10"/>
      <c r="AM755" s="10"/>
      <c r="AN755" s="10"/>
      <c r="AO755" s="10"/>
      <c r="AP755" s="10"/>
    </row>
    <row r="756">
      <c r="Q756" s="10"/>
      <c r="R756" s="10"/>
      <c r="S756" s="10"/>
      <c r="T756" s="10"/>
      <c r="U756" s="10"/>
      <c r="V756" s="10"/>
      <c r="W756" s="10"/>
      <c r="X756" s="10"/>
      <c r="Y756" s="10"/>
      <c r="Z756" s="10"/>
      <c r="AA756" s="10"/>
      <c r="AB756" s="10"/>
      <c r="AC756" s="10"/>
      <c r="AD756" s="10"/>
      <c r="AE756" s="10"/>
      <c r="AF756" s="10"/>
      <c r="AG756" s="10"/>
      <c r="AH756" s="10"/>
      <c r="AI756" s="10"/>
      <c r="AJ756" s="10"/>
      <c r="AK756" s="10"/>
      <c r="AL756" s="10"/>
      <c r="AM756" s="10"/>
      <c r="AN756" s="10"/>
      <c r="AO756" s="10"/>
      <c r="AP756" s="10"/>
    </row>
    <row r="757">
      <c r="Q757" s="10"/>
      <c r="R757" s="10"/>
      <c r="S757" s="10"/>
      <c r="T757" s="10"/>
      <c r="U757" s="10"/>
      <c r="V757" s="10"/>
      <c r="W757" s="10"/>
      <c r="X757" s="10"/>
      <c r="Y757" s="10"/>
      <c r="Z757" s="10"/>
      <c r="AA757" s="10"/>
      <c r="AB757" s="10"/>
      <c r="AC757" s="10"/>
      <c r="AD757" s="10"/>
      <c r="AE757" s="10"/>
      <c r="AF757" s="10"/>
      <c r="AG757" s="10"/>
      <c r="AH757" s="10"/>
      <c r="AI757" s="10"/>
      <c r="AJ757" s="10"/>
      <c r="AK757" s="10"/>
      <c r="AL757" s="10"/>
      <c r="AM757" s="10"/>
      <c r="AN757" s="10"/>
      <c r="AO757" s="10"/>
      <c r="AP757" s="10"/>
    </row>
    <row r="758">
      <c r="Q758" s="10"/>
      <c r="R758" s="10"/>
      <c r="S758" s="10"/>
      <c r="T758" s="10"/>
      <c r="U758" s="10"/>
      <c r="V758" s="10"/>
      <c r="W758" s="10"/>
      <c r="X758" s="10"/>
      <c r="Y758" s="10"/>
      <c r="Z758" s="10"/>
      <c r="AA758" s="10"/>
      <c r="AB758" s="10"/>
      <c r="AC758" s="10"/>
      <c r="AD758" s="10"/>
      <c r="AE758" s="10"/>
      <c r="AF758" s="10"/>
      <c r="AG758" s="10"/>
      <c r="AH758" s="10"/>
      <c r="AI758" s="10"/>
      <c r="AJ758" s="10"/>
      <c r="AK758" s="10"/>
      <c r="AL758" s="10"/>
      <c r="AM758" s="10"/>
      <c r="AN758" s="10"/>
      <c r="AO758" s="10"/>
      <c r="AP758" s="10"/>
    </row>
    <row r="759">
      <c r="Q759" s="10"/>
      <c r="R759" s="10"/>
      <c r="S759" s="10"/>
      <c r="T759" s="10"/>
      <c r="U759" s="10"/>
      <c r="V759" s="10"/>
      <c r="W759" s="10"/>
      <c r="X759" s="10"/>
      <c r="Y759" s="10"/>
      <c r="Z759" s="10"/>
      <c r="AA759" s="10"/>
      <c r="AB759" s="10"/>
      <c r="AC759" s="10"/>
      <c r="AD759" s="10"/>
      <c r="AE759" s="10"/>
      <c r="AF759" s="10"/>
      <c r="AG759" s="10"/>
      <c r="AH759" s="10"/>
      <c r="AI759" s="10"/>
      <c r="AJ759" s="10"/>
      <c r="AK759" s="10"/>
      <c r="AL759" s="10"/>
      <c r="AM759" s="10"/>
      <c r="AN759" s="10"/>
      <c r="AO759" s="10"/>
      <c r="AP759" s="10"/>
    </row>
    <row r="760">
      <c r="Q760" s="10"/>
      <c r="R760" s="10"/>
      <c r="S760" s="10"/>
      <c r="T760" s="10"/>
      <c r="U760" s="10"/>
      <c r="V760" s="10"/>
      <c r="W760" s="10"/>
      <c r="X760" s="10"/>
      <c r="Y760" s="10"/>
      <c r="Z760" s="10"/>
      <c r="AA760" s="10"/>
      <c r="AB760" s="10"/>
      <c r="AC760" s="10"/>
      <c r="AD760" s="10"/>
      <c r="AE760" s="10"/>
      <c r="AF760" s="10"/>
      <c r="AG760" s="10"/>
      <c r="AH760" s="10"/>
      <c r="AI760" s="10"/>
      <c r="AJ760" s="10"/>
      <c r="AK760" s="10"/>
      <c r="AL760" s="10"/>
      <c r="AM760" s="10"/>
      <c r="AN760" s="10"/>
      <c r="AO760" s="10"/>
      <c r="AP760" s="10"/>
    </row>
    <row r="761">
      <c r="Q761" s="10"/>
      <c r="R761" s="10"/>
      <c r="S761" s="10"/>
      <c r="T761" s="10"/>
      <c r="U761" s="10"/>
      <c r="V761" s="10"/>
      <c r="W761" s="10"/>
      <c r="X761" s="10"/>
      <c r="Y761" s="10"/>
      <c r="Z761" s="10"/>
      <c r="AA761" s="10"/>
      <c r="AB761" s="10"/>
      <c r="AC761" s="10"/>
      <c r="AD761" s="10"/>
      <c r="AE761" s="10"/>
      <c r="AF761" s="10"/>
      <c r="AG761" s="10"/>
      <c r="AH761" s="10"/>
      <c r="AI761" s="10"/>
      <c r="AJ761" s="10"/>
      <c r="AK761" s="10"/>
      <c r="AL761" s="10"/>
      <c r="AM761" s="10"/>
      <c r="AN761" s="10"/>
      <c r="AO761" s="10"/>
      <c r="AP761" s="10"/>
    </row>
    <row r="762">
      <c r="Q762" s="10"/>
      <c r="R762" s="10"/>
      <c r="S762" s="10"/>
      <c r="T762" s="10"/>
      <c r="U762" s="10"/>
      <c r="V762" s="10"/>
      <c r="W762" s="10"/>
      <c r="X762" s="10"/>
      <c r="Y762" s="10"/>
      <c r="Z762" s="10"/>
      <c r="AA762" s="10"/>
      <c r="AB762" s="10"/>
      <c r="AC762" s="10"/>
      <c r="AD762" s="10"/>
      <c r="AE762" s="10"/>
      <c r="AF762" s="10"/>
      <c r="AG762" s="10"/>
      <c r="AH762" s="10"/>
      <c r="AI762" s="10"/>
      <c r="AJ762" s="10"/>
      <c r="AK762" s="10"/>
      <c r="AL762" s="10"/>
      <c r="AM762" s="10"/>
      <c r="AN762" s="10"/>
      <c r="AO762" s="10"/>
      <c r="AP762" s="10"/>
    </row>
    <row r="763">
      <c r="Q763" s="10"/>
      <c r="R763" s="10"/>
      <c r="S763" s="10"/>
      <c r="T763" s="10"/>
      <c r="U763" s="10"/>
      <c r="V763" s="10"/>
      <c r="W763" s="10"/>
      <c r="X763" s="10"/>
      <c r="Y763" s="10"/>
      <c r="Z763" s="10"/>
      <c r="AA763" s="10"/>
      <c r="AB763" s="10"/>
      <c r="AC763" s="10"/>
      <c r="AD763" s="10"/>
      <c r="AE763" s="10"/>
      <c r="AF763" s="10"/>
      <c r="AG763" s="10"/>
      <c r="AH763" s="10"/>
      <c r="AI763" s="10"/>
      <c r="AJ763" s="10"/>
      <c r="AK763" s="10"/>
      <c r="AL763" s="10"/>
      <c r="AM763" s="10"/>
      <c r="AN763" s="10"/>
      <c r="AO763" s="10"/>
      <c r="AP763" s="10"/>
    </row>
    <row r="764">
      <c r="Q764" s="10"/>
      <c r="R764" s="10"/>
      <c r="S764" s="10"/>
      <c r="T764" s="10"/>
      <c r="U764" s="10"/>
      <c r="V764" s="10"/>
      <c r="W764" s="10"/>
      <c r="X764" s="10"/>
      <c r="Y764" s="10"/>
      <c r="Z764" s="10"/>
      <c r="AA764" s="10"/>
      <c r="AB764" s="10"/>
      <c r="AC764" s="10"/>
      <c r="AD764" s="10"/>
      <c r="AE764" s="10"/>
      <c r="AF764" s="10"/>
      <c r="AG764" s="10"/>
      <c r="AH764" s="10"/>
      <c r="AI764" s="10"/>
      <c r="AJ764" s="10"/>
      <c r="AK764" s="10"/>
      <c r="AL764" s="10"/>
      <c r="AM764" s="10"/>
      <c r="AN764" s="10"/>
      <c r="AO764" s="10"/>
      <c r="AP764" s="10"/>
    </row>
    <row r="765">
      <c r="Q765" s="10"/>
      <c r="R765" s="10"/>
      <c r="S765" s="10"/>
      <c r="T765" s="10"/>
      <c r="U765" s="10"/>
      <c r="V765" s="10"/>
      <c r="W765" s="10"/>
      <c r="X765" s="10"/>
      <c r="Y765" s="10"/>
      <c r="Z765" s="10"/>
      <c r="AA765" s="10"/>
      <c r="AB765" s="10"/>
      <c r="AC765" s="10"/>
      <c r="AD765" s="10"/>
      <c r="AE765" s="10"/>
      <c r="AF765" s="10"/>
      <c r="AG765" s="10"/>
      <c r="AH765" s="10"/>
      <c r="AI765" s="10"/>
      <c r="AJ765" s="10"/>
      <c r="AK765" s="10"/>
      <c r="AL765" s="10"/>
      <c r="AM765" s="10"/>
      <c r="AN765" s="10"/>
      <c r="AO765" s="10"/>
      <c r="AP765" s="10"/>
    </row>
    <row r="766">
      <c r="Q766" s="10"/>
      <c r="R766" s="10"/>
      <c r="S766" s="10"/>
      <c r="T766" s="10"/>
      <c r="U766" s="10"/>
      <c r="V766" s="10"/>
      <c r="W766" s="10"/>
      <c r="X766" s="10"/>
      <c r="Y766" s="10"/>
      <c r="Z766" s="10"/>
      <c r="AA766" s="10"/>
      <c r="AB766" s="10"/>
      <c r="AC766" s="10"/>
      <c r="AD766" s="10"/>
      <c r="AE766" s="10"/>
      <c r="AF766" s="10"/>
      <c r="AG766" s="10"/>
      <c r="AH766" s="10"/>
      <c r="AI766" s="10"/>
      <c r="AJ766" s="10"/>
      <c r="AK766" s="10"/>
      <c r="AL766" s="10"/>
      <c r="AM766" s="10"/>
      <c r="AN766" s="10"/>
      <c r="AO766" s="10"/>
      <c r="AP766" s="10"/>
    </row>
    <row r="767">
      <c r="Q767" s="10"/>
      <c r="R767" s="10"/>
      <c r="S767" s="10"/>
      <c r="T767" s="10"/>
      <c r="U767" s="10"/>
      <c r="V767" s="10"/>
      <c r="W767" s="10"/>
      <c r="X767" s="10"/>
      <c r="Y767" s="10"/>
      <c r="Z767" s="10"/>
      <c r="AA767" s="10"/>
      <c r="AB767" s="10"/>
      <c r="AC767" s="10"/>
      <c r="AD767" s="10"/>
      <c r="AE767" s="10"/>
      <c r="AF767" s="10"/>
      <c r="AG767" s="10"/>
      <c r="AH767" s="10"/>
      <c r="AI767" s="10"/>
      <c r="AJ767" s="10"/>
      <c r="AK767" s="10"/>
      <c r="AL767" s="10"/>
      <c r="AM767" s="10"/>
      <c r="AN767" s="10"/>
      <c r="AO767" s="10"/>
      <c r="AP767" s="10"/>
    </row>
    <row r="768">
      <c r="Q768" s="10"/>
      <c r="R768" s="10"/>
      <c r="S768" s="10"/>
      <c r="T768" s="10"/>
      <c r="U768" s="10"/>
      <c r="V768" s="10"/>
      <c r="W768" s="10"/>
      <c r="X768" s="10"/>
      <c r="Y768" s="10"/>
      <c r="Z768" s="10"/>
      <c r="AA768" s="10"/>
      <c r="AB768" s="10"/>
      <c r="AC768" s="10"/>
      <c r="AD768" s="10"/>
      <c r="AE768" s="10"/>
      <c r="AF768" s="10"/>
      <c r="AG768" s="10"/>
      <c r="AH768" s="10"/>
      <c r="AI768" s="10"/>
      <c r="AJ768" s="10"/>
      <c r="AK768" s="10"/>
      <c r="AL768" s="10"/>
      <c r="AM768" s="10"/>
      <c r="AN768" s="10"/>
      <c r="AO768" s="10"/>
      <c r="AP768" s="10"/>
    </row>
    <row r="769">
      <c r="Q769" s="10"/>
      <c r="R769" s="10"/>
      <c r="S769" s="10"/>
      <c r="T769" s="10"/>
      <c r="U769" s="10"/>
      <c r="V769" s="10"/>
      <c r="W769" s="10"/>
      <c r="X769" s="10"/>
      <c r="Y769" s="10"/>
      <c r="Z769" s="10"/>
      <c r="AA769" s="10"/>
      <c r="AB769" s="10"/>
      <c r="AC769" s="10"/>
      <c r="AD769" s="10"/>
      <c r="AE769" s="10"/>
      <c r="AF769" s="10"/>
      <c r="AG769" s="10"/>
      <c r="AH769" s="10"/>
      <c r="AI769" s="10"/>
      <c r="AJ769" s="10"/>
      <c r="AK769" s="10"/>
      <c r="AL769" s="10"/>
      <c r="AM769" s="10"/>
      <c r="AN769" s="10"/>
      <c r="AO769" s="10"/>
      <c r="AP769" s="10"/>
    </row>
    <row r="770">
      <c r="Q770" s="10"/>
      <c r="R770" s="10"/>
      <c r="S770" s="10"/>
      <c r="T770" s="10"/>
      <c r="U770" s="10"/>
      <c r="V770" s="10"/>
      <c r="W770" s="10"/>
      <c r="X770" s="10"/>
      <c r="Y770" s="10"/>
      <c r="Z770" s="10"/>
      <c r="AA770" s="10"/>
      <c r="AB770" s="10"/>
      <c r="AC770" s="10"/>
      <c r="AD770" s="10"/>
      <c r="AE770" s="10"/>
      <c r="AF770" s="10"/>
      <c r="AG770" s="10"/>
      <c r="AH770" s="10"/>
      <c r="AI770" s="10"/>
      <c r="AJ770" s="10"/>
      <c r="AK770" s="10"/>
      <c r="AL770" s="10"/>
      <c r="AM770" s="10"/>
      <c r="AN770" s="10"/>
      <c r="AO770" s="10"/>
      <c r="AP770" s="10"/>
    </row>
    <row r="771">
      <c r="Q771" s="10"/>
      <c r="R771" s="10"/>
      <c r="S771" s="10"/>
      <c r="T771" s="10"/>
      <c r="U771" s="10"/>
      <c r="V771" s="10"/>
      <c r="W771" s="10"/>
      <c r="X771" s="10"/>
      <c r="Y771" s="10"/>
      <c r="Z771" s="10"/>
      <c r="AA771" s="10"/>
      <c r="AB771" s="10"/>
      <c r="AC771" s="10"/>
      <c r="AD771" s="10"/>
      <c r="AE771" s="10"/>
      <c r="AF771" s="10"/>
      <c r="AG771" s="10"/>
      <c r="AH771" s="10"/>
      <c r="AI771" s="10"/>
      <c r="AJ771" s="10"/>
      <c r="AK771" s="10"/>
      <c r="AL771" s="10"/>
      <c r="AM771" s="10"/>
      <c r="AN771" s="10"/>
      <c r="AO771" s="10"/>
      <c r="AP771" s="10"/>
    </row>
    <row r="772">
      <c r="Q772" s="10"/>
      <c r="R772" s="10"/>
      <c r="S772" s="10"/>
      <c r="T772" s="10"/>
      <c r="U772" s="10"/>
      <c r="V772" s="10"/>
      <c r="W772" s="10"/>
      <c r="X772" s="10"/>
      <c r="Y772" s="10"/>
      <c r="Z772" s="10"/>
      <c r="AA772" s="10"/>
      <c r="AB772" s="10"/>
      <c r="AC772" s="10"/>
      <c r="AD772" s="10"/>
      <c r="AE772" s="10"/>
      <c r="AF772" s="10"/>
      <c r="AG772" s="10"/>
      <c r="AH772" s="10"/>
      <c r="AI772" s="10"/>
      <c r="AJ772" s="10"/>
      <c r="AK772" s="10"/>
      <c r="AL772" s="10"/>
      <c r="AM772" s="10"/>
      <c r="AN772" s="10"/>
      <c r="AO772" s="10"/>
      <c r="AP772" s="10"/>
    </row>
    <row r="773">
      <c r="Q773" s="10"/>
      <c r="R773" s="10"/>
      <c r="S773" s="10"/>
      <c r="T773" s="10"/>
      <c r="U773" s="10"/>
      <c r="V773" s="10"/>
      <c r="W773" s="10"/>
      <c r="X773" s="10"/>
      <c r="Y773" s="10"/>
      <c r="Z773" s="10"/>
      <c r="AA773" s="10"/>
      <c r="AB773" s="10"/>
      <c r="AC773" s="10"/>
      <c r="AD773" s="10"/>
      <c r="AE773" s="10"/>
      <c r="AF773" s="10"/>
      <c r="AG773" s="10"/>
      <c r="AH773" s="10"/>
      <c r="AI773" s="10"/>
      <c r="AJ773" s="10"/>
      <c r="AK773" s="10"/>
      <c r="AL773" s="10"/>
      <c r="AM773" s="10"/>
      <c r="AN773" s="10"/>
      <c r="AO773" s="10"/>
      <c r="AP773" s="10"/>
    </row>
    <row r="774">
      <c r="Q774" s="10"/>
      <c r="R774" s="10"/>
      <c r="S774" s="10"/>
      <c r="T774" s="10"/>
      <c r="U774" s="10"/>
      <c r="V774" s="10"/>
      <c r="W774" s="10"/>
      <c r="X774" s="10"/>
      <c r="Y774" s="10"/>
      <c r="Z774" s="10"/>
      <c r="AA774" s="10"/>
      <c r="AB774" s="10"/>
      <c r="AC774" s="10"/>
      <c r="AD774" s="10"/>
      <c r="AE774" s="10"/>
      <c r="AF774" s="10"/>
      <c r="AG774" s="10"/>
      <c r="AH774" s="10"/>
      <c r="AI774" s="10"/>
      <c r="AJ774" s="10"/>
      <c r="AK774" s="10"/>
      <c r="AL774" s="10"/>
      <c r="AM774" s="10"/>
      <c r="AN774" s="10"/>
      <c r="AO774" s="10"/>
      <c r="AP774" s="10"/>
    </row>
    <row r="775">
      <c r="Q775" s="10"/>
      <c r="R775" s="10"/>
      <c r="S775" s="10"/>
      <c r="T775" s="10"/>
      <c r="U775" s="10"/>
      <c r="V775" s="10"/>
      <c r="W775" s="10"/>
      <c r="X775" s="10"/>
      <c r="Y775" s="10"/>
      <c r="Z775" s="10"/>
      <c r="AA775" s="10"/>
      <c r="AB775" s="10"/>
      <c r="AC775" s="10"/>
      <c r="AD775" s="10"/>
      <c r="AE775" s="10"/>
      <c r="AF775" s="10"/>
      <c r="AG775" s="10"/>
      <c r="AH775" s="10"/>
      <c r="AI775" s="10"/>
      <c r="AJ775" s="10"/>
      <c r="AK775" s="10"/>
      <c r="AL775" s="10"/>
      <c r="AM775" s="10"/>
      <c r="AN775" s="10"/>
      <c r="AO775" s="10"/>
      <c r="AP775" s="10"/>
    </row>
    <row r="776">
      <c r="Q776" s="10"/>
      <c r="R776" s="10"/>
      <c r="S776" s="10"/>
      <c r="T776" s="10"/>
      <c r="U776" s="10"/>
      <c r="V776" s="10"/>
      <c r="W776" s="10"/>
      <c r="X776" s="10"/>
      <c r="Y776" s="10"/>
      <c r="Z776" s="10"/>
      <c r="AA776" s="10"/>
      <c r="AB776" s="10"/>
      <c r="AC776" s="10"/>
      <c r="AD776" s="10"/>
      <c r="AE776" s="10"/>
      <c r="AF776" s="10"/>
      <c r="AG776" s="10"/>
      <c r="AH776" s="10"/>
      <c r="AI776" s="10"/>
      <c r="AJ776" s="10"/>
      <c r="AK776" s="10"/>
      <c r="AL776" s="10"/>
      <c r="AM776" s="10"/>
      <c r="AN776" s="10"/>
      <c r="AO776" s="10"/>
      <c r="AP776" s="10"/>
    </row>
    <row r="777">
      <c r="Q777" s="10"/>
      <c r="R777" s="10"/>
      <c r="S777" s="10"/>
      <c r="T777" s="10"/>
      <c r="U777" s="10"/>
      <c r="V777" s="10"/>
      <c r="W777" s="10"/>
      <c r="X777" s="10"/>
      <c r="Y777" s="10"/>
      <c r="Z777" s="10"/>
      <c r="AA777" s="10"/>
      <c r="AB777" s="10"/>
      <c r="AC777" s="10"/>
      <c r="AD777" s="10"/>
      <c r="AE777" s="10"/>
      <c r="AF777" s="10"/>
      <c r="AG777" s="10"/>
      <c r="AH777" s="10"/>
      <c r="AI777" s="10"/>
      <c r="AJ777" s="10"/>
      <c r="AK777" s="10"/>
      <c r="AL777" s="10"/>
      <c r="AM777" s="10"/>
      <c r="AN777" s="10"/>
      <c r="AO777" s="10"/>
      <c r="AP777" s="10"/>
    </row>
    <row r="778">
      <c r="Q778" s="10"/>
      <c r="R778" s="10"/>
      <c r="S778" s="10"/>
      <c r="T778" s="10"/>
      <c r="U778" s="10"/>
      <c r="V778" s="10"/>
      <c r="W778" s="10"/>
      <c r="X778" s="10"/>
      <c r="Y778" s="10"/>
      <c r="Z778" s="10"/>
      <c r="AA778" s="10"/>
      <c r="AB778" s="10"/>
      <c r="AC778" s="10"/>
      <c r="AD778" s="10"/>
      <c r="AE778" s="10"/>
      <c r="AF778" s="10"/>
      <c r="AG778" s="10"/>
      <c r="AH778" s="10"/>
      <c r="AI778" s="10"/>
      <c r="AJ778" s="10"/>
      <c r="AK778" s="10"/>
      <c r="AL778" s="10"/>
      <c r="AM778" s="10"/>
      <c r="AN778" s="10"/>
      <c r="AO778" s="10"/>
      <c r="AP778" s="10"/>
    </row>
    <row r="779">
      <c r="Q779" s="10"/>
      <c r="R779" s="10"/>
      <c r="S779" s="10"/>
      <c r="T779" s="10"/>
      <c r="U779" s="10"/>
      <c r="V779" s="10"/>
      <c r="W779" s="10"/>
      <c r="X779" s="10"/>
      <c r="Y779" s="10"/>
      <c r="Z779" s="10"/>
      <c r="AA779" s="10"/>
      <c r="AB779" s="10"/>
      <c r="AC779" s="10"/>
      <c r="AD779" s="10"/>
      <c r="AE779" s="10"/>
      <c r="AF779" s="10"/>
      <c r="AG779" s="10"/>
      <c r="AH779" s="10"/>
      <c r="AI779" s="10"/>
      <c r="AJ779" s="10"/>
      <c r="AK779" s="10"/>
      <c r="AL779" s="10"/>
      <c r="AM779" s="10"/>
      <c r="AN779" s="10"/>
      <c r="AO779" s="10"/>
      <c r="AP779" s="10"/>
    </row>
    <row r="780">
      <c r="Q780" s="10"/>
      <c r="R780" s="10"/>
      <c r="S780" s="10"/>
      <c r="T780" s="10"/>
      <c r="U780" s="10"/>
      <c r="V780" s="10"/>
      <c r="W780" s="10"/>
      <c r="X780" s="10"/>
      <c r="Y780" s="10"/>
      <c r="Z780" s="10"/>
      <c r="AA780" s="10"/>
      <c r="AB780" s="10"/>
      <c r="AC780" s="10"/>
      <c r="AD780" s="10"/>
      <c r="AE780" s="10"/>
      <c r="AF780" s="10"/>
      <c r="AG780" s="10"/>
      <c r="AH780" s="10"/>
      <c r="AI780" s="10"/>
      <c r="AJ780" s="10"/>
      <c r="AK780" s="10"/>
      <c r="AL780" s="10"/>
      <c r="AM780" s="10"/>
      <c r="AN780" s="10"/>
      <c r="AO780" s="10"/>
      <c r="AP780" s="10"/>
    </row>
    <row r="781">
      <c r="Q781" s="10"/>
      <c r="R781" s="10"/>
      <c r="S781" s="10"/>
      <c r="T781" s="10"/>
      <c r="U781" s="10"/>
      <c r="V781" s="10"/>
      <c r="W781" s="10"/>
      <c r="X781" s="10"/>
      <c r="Y781" s="10"/>
      <c r="Z781" s="10"/>
      <c r="AA781" s="10"/>
      <c r="AB781" s="10"/>
      <c r="AC781" s="10"/>
      <c r="AD781" s="10"/>
      <c r="AE781" s="10"/>
      <c r="AF781" s="10"/>
      <c r="AG781" s="10"/>
      <c r="AH781" s="10"/>
      <c r="AI781" s="10"/>
      <c r="AJ781" s="10"/>
      <c r="AK781" s="10"/>
      <c r="AL781" s="10"/>
      <c r="AM781" s="10"/>
      <c r="AN781" s="10"/>
      <c r="AO781" s="10"/>
      <c r="AP781" s="10"/>
    </row>
    <row r="782">
      <c r="Q782" s="10"/>
      <c r="R782" s="10"/>
      <c r="S782" s="10"/>
      <c r="T782" s="10"/>
      <c r="U782" s="10"/>
      <c r="V782" s="10"/>
      <c r="W782" s="10"/>
      <c r="X782" s="10"/>
      <c r="Y782" s="10"/>
      <c r="Z782" s="10"/>
      <c r="AA782" s="10"/>
      <c r="AB782" s="10"/>
      <c r="AC782" s="10"/>
      <c r="AD782" s="10"/>
      <c r="AE782" s="10"/>
      <c r="AF782" s="10"/>
      <c r="AG782" s="10"/>
      <c r="AH782" s="10"/>
      <c r="AI782" s="10"/>
      <c r="AJ782" s="10"/>
      <c r="AK782" s="10"/>
      <c r="AL782" s="10"/>
      <c r="AM782" s="10"/>
      <c r="AN782" s="10"/>
      <c r="AO782" s="10"/>
      <c r="AP782" s="10"/>
    </row>
    <row r="783">
      <c r="Q783" s="10"/>
      <c r="R783" s="10"/>
      <c r="S783" s="10"/>
      <c r="T783" s="10"/>
      <c r="U783" s="10"/>
      <c r="V783" s="10"/>
      <c r="W783" s="10"/>
      <c r="X783" s="10"/>
      <c r="Y783" s="10"/>
      <c r="Z783" s="10"/>
      <c r="AA783" s="10"/>
      <c r="AB783" s="10"/>
      <c r="AC783" s="10"/>
      <c r="AD783" s="10"/>
      <c r="AE783" s="10"/>
      <c r="AF783" s="10"/>
      <c r="AG783" s="10"/>
      <c r="AH783" s="10"/>
      <c r="AI783" s="10"/>
      <c r="AJ783" s="10"/>
      <c r="AK783" s="10"/>
      <c r="AL783" s="10"/>
      <c r="AM783" s="10"/>
      <c r="AN783" s="10"/>
      <c r="AO783" s="10"/>
      <c r="AP783" s="10"/>
    </row>
    <row r="784">
      <c r="Q784" s="10"/>
      <c r="R784" s="10"/>
      <c r="S784" s="10"/>
      <c r="T784" s="10"/>
      <c r="U784" s="10"/>
      <c r="V784" s="10"/>
      <c r="W784" s="10"/>
      <c r="X784" s="10"/>
      <c r="Y784" s="10"/>
      <c r="Z784" s="10"/>
      <c r="AA784" s="10"/>
      <c r="AB784" s="10"/>
      <c r="AC784" s="10"/>
      <c r="AD784" s="10"/>
      <c r="AE784" s="10"/>
      <c r="AF784" s="10"/>
      <c r="AG784" s="10"/>
      <c r="AH784" s="10"/>
      <c r="AI784" s="10"/>
      <c r="AJ784" s="10"/>
      <c r="AK784" s="10"/>
      <c r="AL784" s="10"/>
      <c r="AM784" s="10"/>
      <c r="AN784" s="10"/>
      <c r="AO784" s="10"/>
      <c r="AP784" s="10"/>
    </row>
    <row r="785">
      <c r="Q785" s="10"/>
      <c r="R785" s="10"/>
      <c r="S785" s="10"/>
      <c r="T785" s="10"/>
      <c r="U785" s="10"/>
      <c r="V785" s="10"/>
      <c r="W785" s="10"/>
      <c r="X785" s="10"/>
      <c r="Y785" s="10"/>
      <c r="Z785" s="10"/>
      <c r="AA785" s="10"/>
      <c r="AB785" s="10"/>
      <c r="AC785" s="10"/>
      <c r="AD785" s="10"/>
      <c r="AE785" s="10"/>
      <c r="AF785" s="10"/>
      <c r="AG785" s="10"/>
      <c r="AH785" s="10"/>
      <c r="AI785" s="10"/>
      <c r="AJ785" s="10"/>
      <c r="AK785" s="10"/>
      <c r="AL785" s="10"/>
      <c r="AM785" s="10"/>
      <c r="AN785" s="10"/>
      <c r="AO785" s="10"/>
      <c r="AP785" s="10"/>
    </row>
    <row r="786">
      <c r="Q786" s="10"/>
      <c r="R786" s="10"/>
      <c r="S786" s="10"/>
      <c r="T786" s="10"/>
      <c r="U786" s="10"/>
      <c r="V786" s="10"/>
      <c r="W786" s="10"/>
      <c r="X786" s="10"/>
      <c r="Y786" s="10"/>
      <c r="Z786" s="10"/>
      <c r="AA786" s="10"/>
      <c r="AB786" s="10"/>
      <c r="AC786" s="10"/>
      <c r="AD786" s="10"/>
      <c r="AE786" s="10"/>
      <c r="AF786" s="10"/>
      <c r="AG786" s="10"/>
      <c r="AH786" s="10"/>
      <c r="AI786" s="10"/>
      <c r="AJ786" s="10"/>
      <c r="AK786" s="10"/>
      <c r="AL786" s="10"/>
      <c r="AM786" s="10"/>
      <c r="AN786" s="10"/>
      <c r="AO786" s="10"/>
      <c r="AP786" s="10"/>
    </row>
    <row r="787">
      <c r="Q787" s="10"/>
      <c r="R787" s="10"/>
      <c r="S787" s="10"/>
      <c r="T787" s="10"/>
      <c r="U787" s="10"/>
      <c r="V787" s="10"/>
      <c r="W787" s="10"/>
      <c r="X787" s="10"/>
      <c r="Y787" s="10"/>
      <c r="Z787" s="10"/>
      <c r="AA787" s="10"/>
      <c r="AB787" s="10"/>
      <c r="AC787" s="10"/>
      <c r="AD787" s="10"/>
      <c r="AE787" s="10"/>
      <c r="AF787" s="10"/>
      <c r="AG787" s="10"/>
      <c r="AH787" s="10"/>
      <c r="AI787" s="10"/>
      <c r="AJ787" s="10"/>
      <c r="AK787" s="10"/>
      <c r="AL787" s="10"/>
      <c r="AM787" s="10"/>
      <c r="AN787" s="10"/>
      <c r="AO787" s="10"/>
      <c r="AP787" s="10"/>
    </row>
    <row r="788">
      <c r="Q788" s="10"/>
      <c r="R788" s="10"/>
      <c r="S788" s="10"/>
      <c r="T788" s="10"/>
      <c r="U788" s="10"/>
      <c r="V788" s="10"/>
      <c r="W788" s="10"/>
      <c r="X788" s="10"/>
      <c r="Y788" s="10"/>
      <c r="Z788" s="10"/>
      <c r="AA788" s="10"/>
      <c r="AB788" s="10"/>
      <c r="AC788" s="10"/>
      <c r="AD788" s="10"/>
      <c r="AE788" s="10"/>
      <c r="AF788" s="10"/>
      <c r="AG788" s="10"/>
      <c r="AH788" s="10"/>
      <c r="AI788" s="10"/>
      <c r="AJ788" s="10"/>
      <c r="AK788" s="10"/>
      <c r="AL788" s="10"/>
      <c r="AM788" s="10"/>
      <c r="AN788" s="10"/>
      <c r="AO788" s="10"/>
      <c r="AP788" s="10"/>
    </row>
    <row r="789">
      <c r="Q789" s="10"/>
      <c r="R789" s="10"/>
      <c r="S789" s="10"/>
      <c r="T789" s="10"/>
      <c r="U789" s="10"/>
      <c r="V789" s="10"/>
      <c r="W789" s="10"/>
      <c r="X789" s="10"/>
      <c r="Y789" s="10"/>
      <c r="Z789" s="10"/>
      <c r="AA789" s="10"/>
      <c r="AB789" s="10"/>
      <c r="AC789" s="10"/>
      <c r="AD789" s="10"/>
      <c r="AE789" s="10"/>
      <c r="AF789" s="10"/>
      <c r="AG789" s="10"/>
      <c r="AH789" s="10"/>
      <c r="AI789" s="10"/>
      <c r="AJ789" s="10"/>
      <c r="AK789" s="10"/>
      <c r="AL789" s="10"/>
      <c r="AM789" s="10"/>
      <c r="AN789" s="10"/>
      <c r="AO789" s="10"/>
      <c r="AP789" s="10"/>
    </row>
    <row r="790">
      <c r="Q790" s="10"/>
      <c r="R790" s="10"/>
      <c r="S790" s="10"/>
      <c r="T790" s="10"/>
      <c r="U790" s="10"/>
      <c r="V790" s="10"/>
      <c r="W790" s="10"/>
      <c r="X790" s="10"/>
      <c r="Y790" s="10"/>
      <c r="Z790" s="10"/>
      <c r="AA790" s="10"/>
      <c r="AB790" s="10"/>
      <c r="AC790" s="10"/>
      <c r="AD790" s="10"/>
      <c r="AE790" s="10"/>
      <c r="AF790" s="10"/>
      <c r="AG790" s="10"/>
      <c r="AH790" s="10"/>
      <c r="AI790" s="10"/>
      <c r="AJ790" s="10"/>
      <c r="AK790" s="10"/>
      <c r="AL790" s="10"/>
      <c r="AM790" s="10"/>
      <c r="AN790" s="10"/>
      <c r="AO790" s="10"/>
      <c r="AP790" s="10"/>
    </row>
    <row r="791">
      <c r="Q791" s="10"/>
      <c r="R791" s="10"/>
      <c r="S791" s="10"/>
      <c r="T791" s="10"/>
      <c r="U791" s="10"/>
      <c r="V791" s="10"/>
      <c r="W791" s="10"/>
      <c r="X791" s="10"/>
      <c r="Y791" s="10"/>
      <c r="Z791" s="10"/>
      <c r="AA791" s="10"/>
      <c r="AB791" s="10"/>
      <c r="AC791" s="10"/>
      <c r="AD791" s="10"/>
      <c r="AE791" s="10"/>
      <c r="AF791" s="10"/>
      <c r="AG791" s="10"/>
      <c r="AH791" s="10"/>
      <c r="AI791" s="10"/>
      <c r="AJ791" s="10"/>
      <c r="AK791" s="10"/>
      <c r="AL791" s="10"/>
      <c r="AM791" s="10"/>
      <c r="AN791" s="10"/>
      <c r="AO791" s="10"/>
      <c r="AP791" s="10"/>
    </row>
    <row r="792">
      <c r="Q792" s="10"/>
      <c r="R792" s="10"/>
      <c r="S792" s="10"/>
      <c r="T792" s="10"/>
      <c r="U792" s="10"/>
      <c r="V792" s="10"/>
      <c r="W792" s="10"/>
      <c r="X792" s="10"/>
      <c r="Y792" s="10"/>
      <c r="Z792" s="10"/>
      <c r="AA792" s="10"/>
      <c r="AB792" s="10"/>
      <c r="AC792" s="10"/>
      <c r="AD792" s="10"/>
      <c r="AE792" s="10"/>
      <c r="AF792" s="10"/>
      <c r="AG792" s="10"/>
      <c r="AH792" s="10"/>
      <c r="AI792" s="10"/>
      <c r="AJ792" s="10"/>
      <c r="AK792" s="10"/>
      <c r="AL792" s="10"/>
      <c r="AM792" s="10"/>
      <c r="AN792" s="10"/>
      <c r="AO792" s="10"/>
      <c r="AP792" s="10"/>
    </row>
    <row r="793">
      <c r="Q793" s="10"/>
      <c r="R793" s="10"/>
      <c r="S793" s="10"/>
      <c r="T793" s="10"/>
      <c r="U793" s="10"/>
      <c r="V793" s="10"/>
      <c r="W793" s="10"/>
      <c r="X793" s="10"/>
      <c r="Y793" s="10"/>
      <c r="Z793" s="10"/>
      <c r="AA793" s="10"/>
      <c r="AB793" s="10"/>
      <c r="AC793" s="10"/>
      <c r="AD793" s="10"/>
      <c r="AE793" s="10"/>
      <c r="AF793" s="10"/>
      <c r="AG793" s="10"/>
      <c r="AH793" s="10"/>
      <c r="AI793" s="10"/>
      <c r="AJ793" s="10"/>
      <c r="AK793" s="10"/>
      <c r="AL793" s="10"/>
      <c r="AM793" s="10"/>
      <c r="AN793" s="10"/>
      <c r="AO793" s="10"/>
      <c r="AP793" s="10"/>
    </row>
    <row r="794">
      <c r="Q794" s="10"/>
      <c r="R794" s="10"/>
      <c r="S794" s="10"/>
      <c r="T794" s="10"/>
      <c r="U794" s="10"/>
      <c r="V794" s="10"/>
      <c r="W794" s="10"/>
      <c r="X794" s="10"/>
      <c r="Y794" s="10"/>
      <c r="Z794" s="10"/>
      <c r="AA794" s="10"/>
      <c r="AB794" s="10"/>
      <c r="AC794" s="10"/>
      <c r="AD794" s="10"/>
      <c r="AE794" s="10"/>
      <c r="AF794" s="10"/>
      <c r="AG794" s="10"/>
      <c r="AH794" s="10"/>
      <c r="AI794" s="10"/>
      <c r="AJ794" s="10"/>
      <c r="AK794" s="10"/>
      <c r="AL794" s="10"/>
      <c r="AM794" s="10"/>
      <c r="AN794" s="10"/>
      <c r="AO794" s="10"/>
      <c r="AP794" s="10"/>
    </row>
    <row r="795">
      <c r="Q795" s="10"/>
      <c r="R795" s="10"/>
      <c r="S795" s="10"/>
      <c r="T795" s="10"/>
      <c r="U795" s="10"/>
      <c r="V795" s="10"/>
      <c r="W795" s="10"/>
      <c r="X795" s="10"/>
      <c r="Y795" s="10"/>
      <c r="Z795" s="10"/>
      <c r="AA795" s="10"/>
      <c r="AB795" s="10"/>
      <c r="AC795" s="10"/>
      <c r="AD795" s="10"/>
      <c r="AE795" s="10"/>
      <c r="AF795" s="10"/>
      <c r="AG795" s="10"/>
      <c r="AH795" s="10"/>
      <c r="AI795" s="10"/>
      <c r="AJ795" s="10"/>
      <c r="AK795" s="10"/>
      <c r="AL795" s="10"/>
      <c r="AM795" s="10"/>
      <c r="AN795" s="10"/>
      <c r="AO795" s="10"/>
      <c r="AP795" s="10"/>
    </row>
    <row r="796">
      <c r="Q796" s="10"/>
      <c r="R796" s="10"/>
      <c r="S796" s="10"/>
      <c r="T796" s="10"/>
      <c r="U796" s="10"/>
      <c r="V796" s="10"/>
      <c r="W796" s="10"/>
      <c r="X796" s="10"/>
      <c r="Y796" s="10"/>
      <c r="Z796" s="10"/>
      <c r="AA796" s="10"/>
      <c r="AB796" s="10"/>
      <c r="AC796" s="10"/>
      <c r="AD796" s="10"/>
      <c r="AE796" s="10"/>
      <c r="AF796" s="10"/>
      <c r="AG796" s="10"/>
      <c r="AH796" s="10"/>
      <c r="AI796" s="10"/>
      <c r="AJ796" s="10"/>
      <c r="AK796" s="10"/>
      <c r="AL796" s="10"/>
      <c r="AM796" s="10"/>
      <c r="AN796" s="10"/>
      <c r="AO796" s="10"/>
      <c r="AP796" s="10"/>
    </row>
    <row r="797">
      <c r="Q797" s="10"/>
      <c r="R797" s="10"/>
      <c r="S797" s="10"/>
      <c r="T797" s="10"/>
      <c r="U797" s="10"/>
      <c r="V797" s="10"/>
      <c r="W797" s="10"/>
      <c r="X797" s="10"/>
      <c r="Y797" s="10"/>
      <c r="Z797" s="10"/>
      <c r="AA797" s="10"/>
      <c r="AB797" s="10"/>
      <c r="AC797" s="10"/>
      <c r="AD797" s="10"/>
      <c r="AE797" s="10"/>
      <c r="AF797" s="10"/>
      <c r="AG797" s="10"/>
      <c r="AH797" s="10"/>
      <c r="AI797" s="10"/>
      <c r="AJ797" s="10"/>
      <c r="AK797" s="10"/>
      <c r="AL797" s="10"/>
      <c r="AM797" s="10"/>
      <c r="AN797" s="10"/>
      <c r="AO797" s="10"/>
      <c r="AP797" s="10"/>
    </row>
    <row r="798">
      <c r="Q798" s="10"/>
      <c r="R798" s="10"/>
      <c r="S798" s="10"/>
      <c r="T798" s="10"/>
      <c r="U798" s="10"/>
      <c r="V798" s="10"/>
      <c r="W798" s="10"/>
      <c r="X798" s="10"/>
      <c r="Y798" s="10"/>
      <c r="Z798" s="10"/>
      <c r="AA798" s="10"/>
      <c r="AB798" s="10"/>
      <c r="AC798" s="10"/>
      <c r="AD798" s="10"/>
      <c r="AE798" s="10"/>
      <c r="AF798" s="10"/>
      <c r="AG798" s="10"/>
      <c r="AH798" s="10"/>
      <c r="AI798" s="10"/>
      <c r="AJ798" s="10"/>
      <c r="AK798" s="10"/>
      <c r="AL798" s="10"/>
      <c r="AM798" s="10"/>
      <c r="AN798" s="10"/>
      <c r="AO798" s="10"/>
      <c r="AP798" s="10"/>
    </row>
    <row r="799">
      <c r="Q799" s="10"/>
      <c r="R799" s="10"/>
      <c r="S799" s="10"/>
      <c r="T799" s="10"/>
      <c r="U799" s="10"/>
      <c r="V799" s="10"/>
      <c r="W799" s="10"/>
      <c r="X799" s="10"/>
      <c r="Y799" s="10"/>
      <c r="Z799" s="10"/>
      <c r="AA799" s="10"/>
      <c r="AB799" s="10"/>
      <c r="AC799" s="10"/>
      <c r="AD799" s="10"/>
      <c r="AE799" s="10"/>
      <c r="AF799" s="10"/>
      <c r="AG799" s="10"/>
      <c r="AH799" s="10"/>
      <c r="AI799" s="10"/>
      <c r="AJ799" s="10"/>
      <c r="AK799" s="10"/>
      <c r="AL799" s="10"/>
      <c r="AM799" s="10"/>
      <c r="AN799" s="10"/>
      <c r="AO799" s="10"/>
      <c r="AP799" s="10"/>
    </row>
    <row r="800">
      <c r="Q800" s="10"/>
      <c r="R800" s="10"/>
      <c r="S800" s="10"/>
      <c r="T800" s="10"/>
      <c r="U800" s="10"/>
      <c r="V800" s="10"/>
      <c r="W800" s="10"/>
      <c r="X800" s="10"/>
      <c r="Y800" s="10"/>
      <c r="Z800" s="10"/>
      <c r="AA800" s="10"/>
      <c r="AB800" s="10"/>
      <c r="AC800" s="10"/>
      <c r="AD800" s="10"/>
      <c r="AE800" s="10"/>
      <c r="AF800" s="10"/>
      <c r="AG800" s="10"/>
      <c r="AH800" s="10"/>
      <c r="AI800" s="10"/>
      <c r="AJ800" s="10"/>
      <c r="AK800" s="10"/>
      <c r="AL800" s="10"/>
      <c r="AM800" s="10"/>
      <c r="AN800" s="10"/>
      <c r="AO800" s="10"/>
      <c r="AP800" s="10"/>
    </row>
    <row r="801">
      <c r="Q801" s="10"/>
      <c r="R801" s="10"/>
      <c r="S801" s="10"/>
      <c r="T801" s="10"/>
      <c r="U801" s="10"/>
      <c r="V801" s="10"/>
      <c r="W801" s="10"/>
      <c r="X801" s="10"/>
      <c r="Y801" s="10"/>
      <c r="Z801" s="10"/>
      <c r="AA801" s="10"/>
      <c r="AB801" s="10"/>
      <c r="AC801" s="10"/>
      <c r="AD801" s="10"/>
      <c r="AE801" s="10"/>
      <c r="AF801" s="10"/>
      <c r="AG801" s="10"/>
      <c r="AH801" s="10"/>
      <c r="AI801" s="10"/>
      <c r="AJ801" s="10"/>
      <c r="AK801" s="10"/>
      <c r="AL801" s="10"/>
      <c r="AM801" s="10"/>
      <c r="AN801" s="10"/>
      <c r="AO801" s="10"/>
      <c r="AP801" s="10"/>
    </row>
    <row r="802">
      <c r="Q802" s="10"/>
      <c r="R802" s="10"/>
      <c r="S802" s="10"/>
      <c r="T802" s="10"/>
      <c r="U802" s="10"/>
      <c r="V802" s="10"/>
      <c r="W802" s="10"/>
      <c r="X802" s="10"/>
      <c r="Y802" s="10"/>
      <c r="Z802" s="10"/>
      <c r="AA802" s="10"/>
      <c r="AB802" s="10"/>
      <c r="AC802" s="10"/>
      <c r="AD802" s="10"/>
      <c r="AE802" s="10"/>
      <c r="AF802" s="10"/>
      <c r="AG802" s="10"/>
      <c r="AH802" s="10"/>
      <c r="AI802" s="10"/>
      <c r="AJ802" s="10"/>
      <c r="AK802" s="10"/>
      <c r="AL802" s="10"/>
      <c r="AM802" s="10"/>
      <c r="AN802" s="10"/>
      <c r="AO802" s="10"/>
      <c r="AP802" s="10"/>
    </row>
    <row r="803">
      <c r="Q803" s="10"/>
      <c r="R803" s="10"/>
      <c r="S803" s="10"/>
      <c r="T803" s="10"/>
      <c r="U803" s="10"/>
      <c r="V803" s="10"/>
      <c r="W803" s="10"/>
      <c r="X803" s="10"/>
      <c r="Y803" s="10"/>
      <c r="Z803" s="10"/>
      <c r="AA803" s="10"/>
      <c r="AB803" s="10"/>
      <c r="AC803" s="10"/>
      <c r="AD803" s="10"/>
      <c r="AE803" s="10"/>
      <c r="AF803" s="10"/>
      <c r="AG803" s="10"/>
      <c r="AH803" s="10"/>
      <c r="AI803" s="10"/>
      <c r="AJ803" s="10"/>
      <c r="AK803" s="10"/>
      <c r="AL803" s="10"/>
      <c r="AM803" s="10"/>
      <c r="AN803" s="10"/>
      <c r="AO803" s="10"/>
      <c r="AP803" s="10"/>
    </row>
    <row r="804">
      <c r="Q804" s="10"/>
      <c r="R804" s="10"/>
      <c r="S804" s="10"/>
      <c r="T804" s="10"/>
      <c r="U804" s="10"/>
      <c r="V804" s="10"/>
      <c r="W804" s="10"/>
      <c r="X804" s="10"/>
      <c r="Y804" s="10"/>
      <c r="Z804" s="10"/>
      <c r="AA804" s="10"/>
      <c r="AB804" s="10"/>
      <c r="AC804" s="10"/>
      <c r="AD804" s="10"/>
      <c r="AE804" s="10"/>
      <c r="AF804" s="10"/>
      <c r="AG804" s="10"/>
      <c r="AH804" s="10"/>
      <c r="AI804" s="10"/>
      <c r="AJ804" s="10"/>
      <c r="AK804" s="10"/>
      <c r="AL804" s="10"/>
      <c r="AM804" s="10"/>
      <c r="AN804" s="10"/>
      <c r="AO804" s="10"/>
      <c r="AP804" s="10"/>
    </row>
    <row r="805">
      <c r="Q805" s="10"/>
      <c r="R805" s="10"/>
      <c r="S805" s="10"/>
      <c r="T805" s="10"/>
      <c r="U805" s="10"/>
      <c r="V805" s="10"/>
      <c r="W805" s="10"/>
      <c r="X805" s="10"/>
      <c r="Y805" s="10"/>
      <c r="Z805" s="10"/>
      <c r="AA805" s="10"/>
      <c r="AB805" s="10"/>
      <c r="AC805" s="10"/>
      <c r="AD805" s="10"/>
      <c r="AE805" s="10"/>
      <c r="AF805" s="10"/>
      <c r="AG805" s="10"/>
      <c r="AH805" s="10"/>
      <c r="AI805" s="10"/>
      <c r="AJ805" s="10"/>
      <c r="AK805" s="10"/>
      <c r="AL805" s="10"/>
      <c r="AM805" s="10"/>
      <c r="AN805" s="10"/>
      <c r="AO805" s="10"/>
      <c r="AP805" s="10"/>
    </row>
    <row r="806">
      <c r="Q806" s="10"/>
      <c r="R806" s="10"/>
      <c r="S806" s="10"/>
      <c r="T806" s="10"/>
      <c r="U806" s="10"/>
      <c r="V806" s="10"/>
      <c r="W806" s="10"/>
      <c r="X806" s="10"/>
      <c r="Y806" s="10"/>
      <c r="Z806" s="10"/>
      <c r="AA806" s="10"/>
      <c r="AB806" s="10"/>
      <c r="AC806" s="10"/>
      <c r="AD806" s="10"/>
      <c r="AE806" s="10"/>
      <c r="AF806" s="10"/>
      <c r="AG806" s="10"/>
      <c r="AH806" s="10"/>
      <c r="AI806" s="10"/>
      <c r="AJ806" s="10"/>
      <c r="AK806" s="10"/>
      <c r="AL806" s="10"/>
      <c r="AM806" s="10"/>
      <c r="AN806" s="10"/>
      <c r="AO806" s="10"/>
      <c r="AP806" s="10"/>
    </row>
    <row r="807">
      <c r="Q807" s="10"/>
      <c r="R807" s="10"/>
      <c r="S807" s="10"/>
      <c r="T807" s="10"/>
      <c r="U807" s="10"/>
      <c r="V807" s="10"/>
      <c r="W807" s="10"/>
      <c r="X807" s="10"/>
      <c r="Y807" s="10"/>
      <c r="Z807" s="10"/>
      <c r="AA807" s="10"/>
      <c r="AB807" s="10"/>
      <c r="AC807" s="10"/>
      <c r="AD807" s="10"/>
      <c r="AE807" s="10"/>
      <c r="AF807" s="10"/>
      <c r="AG807" s="10"/>
      <c r="AH807" s="10"/>
      <c r="AI807" s="10"/>
      <c r="AJ807" s="10"/>
      <c r="AK807" s="10"/>
      <c r="AL807" s="10"/>
      <c r="AM807" s="10"/>
      <c r="AN807" s="10"/>
      <c r="AO807" s="10"/>
      <c r="AP807" s="10"/>
    </row>
    <row r="808">
      <c r="Q808" s="10"/>
      <c r="R808" s="10"/>
      <c r="S808" s="10"/>
      <c r="T808" s="10"/>
      <c r="U808" s="10"/>
      <c r="V808" s="10"/>
      <c r="W808" s="10"/>
      <c r="X808" s="10"/>
      <c r="Y808" s="10"/>
      <c r="Z808" s="10"/>
      <c r="AA808" s="10"/>
      <c r="AB808" s="10"/>
      <c r="AC808" s="10"/>
      <c r="AD808" s="10"/>
      <c r="AE808" s="10"/>
      <c r="AF808" s="10"/>
      <c r="AG808" s="10"/>
      <c r="AH808" s="10"/>
      <c r="AI808" s="10"/>
      <c r="AJ808" s="10"/>
      <c r="AK808" s="10"/>
      <c r="AL808" s="10"/>
      <c r="AM808" s="10"/>
      <c r="AN808" s="10"/>
      <c r="AO808" s="10"/>
      <c r="AP808" s="10"/>
    </row>
    <row r="809">
      <c r="Q809" s="10"/>
      <c r="R809" s="10"/>
      <c r="S809" s="10"/>
      <c r="T809" s="10"/>
      <c r="U809" s="10"/>
      <c r="V809" s="10"/>
      <c r="W809" s="10"/>
      <c r="X809" s="10"/>
      <c r="Y809" s="10"/>
      <c r="Z809" s="10"/>
      <c r="AA809" s="10"/>
      <c r="AB809" s="10"/>
      <c r="AC809" s="10"/>
      <c r="AD809" s="10"/>
      <c r="AE809" s="10"/>
      <c r="AF809" s="10"/>
      <c r="AG809" s="10"/>
      <c r="AH809" s="10"/>
      <c r="AI809" s="10"/>
      <c r="AJ809" s="10"/>
      <c r="AK809" s="10"/>
      <c r="AL809" s="10"/>
      <c r="AM809" s="10"/>
      <c r="AN809" s="10"/>
      <c r="AO809" s="10"/>
      <c r="AP809" s="10"/>
    </row>
    <row r="810">
      <c r="Q810" s="10"/>
      <c r="R810" s="10"/>
      <c r="S810" s="10"/>
      <c r="T810" s="10"/>
      <c r="U810" s="10"/>
      <c r="V810" s="10"/>
      <c r="W810" s="10"/>
      <c r="X810" s="10"/>
      <c r="Y810" s="10"/>
      <c r="Z810" s="10"/>
      <c r="AA810" s="10"/>
      <c r="AB810" s="10"/>
      <c r="AC810" s="10"/>
      <c r="AD810" s="10"/>
      <c r="AE810" s="10"/>
      <c r="AF810" s="10"/>
      <c r="AG810" s="10"/>
      <c r="AH810" s="10"/>
      <c r="AI810" s="10"/>
      <c r="AJ810" s="10"/>
      <c r="AK810" s="10"/>
      <c r="AL810" s="10"/>
      <c r="AM810" s="10"/>
      <c r="AN810" s="10"/>
      <c r="AO810" s="10"/>
      <c r="AP810" s="10"/>
    </row>
    <row r="811">
      <c r="Q811" s="10"/>
      <c r="R811" s="10"/>
      <c r="S811" s="10"/>
      <c r="T811" s="10"/>
      <c r="U811" s="10"/>
      <c r="V811" s="10"/>
      <c r="W811" s="10"/>
      <c r="X811" s="10"/>
      <c r="Y811" s="10"/>
      <c r="Z811" s="10"/>
      <c r="AA811" s="10"/>
      <c r="AB811" s="10"/>
      <c r="AC811" s="10"/>
      <c r="AD811" s="10"/>
      <c r="AE811" s="10"/>
      <c r="AF811" s="10"/>
      <c r="AG811" s="10"/>
      <c r="AH811" s="10"/>
      <c r="AI811" s="10"/>
      <c r="AJ811" s="10"/>
      <c r="AK811" s="10"/>
      <c r="AL811" s="10"/>
      <c r="AM811" s="10"/>
      <c r="AN811" s="10"/>
      <c r="AO811" s="10"/>
      <c r="AP811" s="10"/>
    </row>
    <row r="812">
      <c r="Q812" s="10"/>
      <c r="R812" s="10"/>
      <c r="S812" s="10"/>
      <c r="T812" s="10"/>
      <c r="U812" s="10"/>
      <c r="V812" s="10"/>
      <c r="W812" s="10"/>
      <c r="X812" s="10"/>
      <c r="Y812" s="10"/>
      <c r="Z812" s="10"/>
      <c r="AA812" s="10"/>
      <c r="AB812" s="10"/>
      <c r="AC812" s="10"/>
      <c r="AD812" s="10"/>
      <c r="AE812" s="10"/>
      <c r="AF812" s="10"/>
      <c r="AG812" s="10"/>
      <c r="AH812" s="10"/>
      <c r="AI812" s="10"/>
      <c r="AJ812" s="10"/>
      <c r="AK812" s="10"/>
      <c r="AL812" s="10"/>
      <c r="AM812" s="10"/>
      <c r="AN812" s="10"/>
      <c r="AO812" s="10"/>
      <c r="AP812" s="10"/>
    </row>
    <row r="813">
      <c r="Q813" s="10"/>
      <c r="R813" s="10"/>
      <c r="S813" s="10"/>
      <c r="T813" s="10"/>
      <c r="U813" s="10"/>
      <c r="V813" s="10"/>
      <c r="W813" s="10"/>
      <c r="X813" s="10"/>
      <c r="Y813" s="10"/>
      <c r="Z813" s="10"/>
      <c r="AA813" s="10"/>
      <c r="AB813" s="10"/>
      <c r="AC813" s="10"/>
      <c r="AD813" s="10"/>
      <c r="AE813" s="10"/>
      <c r="AF813" s="10"/>
      <c r="AG813" s="10"/>
      <c r="AH813" s="10"/>
      <c r="AI813" s="10"/>
      <c r="AJ813" s="10"/>
      <c r="AK813" s="10"/>
      <c r="AL813" s="10"/>
      <c r="AM813" s="10"/>
      <c r="AN813" s="10"/>
      <c r="AO813" s="10"/>
      <c r="AP813" s="10"/>
    </row>
    <row r="814">
      <c r="Q814" s="10"/>
      <c r="R814" s="10"/>
      <c r="S814" s="10"/>
      <c r="T814" s="10"/>
      <c r="U814" s="10"/>
      <c r="V814" s="10"/>
      <c r="W814" s="10"/>
      <c r="X814" s="10"/>
      <c r="Y814" s="10"/>
      <c r="Z814" s="10"/>
      <c r="AA814" s="10"/>
      <c r="AB814" s="10"/>
      <c r="AC814" s="10"/>
      <c r="AD814" s="10"/>
      <c r="AE814" s="10"/>
      <c r="AF814" s="10"/>
      <c r="AG814" s="10"/>
      <c r="AH814" s="10"/>
      <c r="AI814" s="10"/>
      <c r="AJ814" s="10"/>
      <c r="AK814" s="10"/>
      <c r="AL814" s="10"/>
      <c r="AM814" s="10"/>
      <c r="AN814" s="10"/>
      <c r="AO814" s="10"/>
      <c r="AP814" s="10"/>
    </row>
    <row r="815">
      <c r="Q815" s="10"/>
      <c r="R815" s="10"/>
      <c r="S815" s="10"/>
      <c r="T815" s="10"/>
      <c r="U815" s="10"/>
      <c r="V815" s="10"/>
      <c r="W815" s="10"/>
      <c r="X815" s="10"/>
      <c r="Y815" s="10"/>
      <c r="Z815" s="10"/>
      <c r="AA815" s="10"/>
      <c r="AB815" s="10"/>
      <c r="AC815" s="10"/>
      <c r="AD815" s="10"/>
      <c r="AE815" s="10"/>
      <c r="AF815" s="10"/>
      <c r="AG815" s="10"/>
      <c r="AH815" s="10"/>
      <c r="AI815" s="10"/>
      <c r="AJ815" s="10"/>
      <c r="AK815" s="10"/>
      <c r="AL815" s="10"/>
      <c r="AM815" s="10"/>
      <c r="AN815" s="10"/>
      <c r="AO815" s="10"/>
      <c r="AP815" s="10"/>
    </row>
    <row r="816">
      <c r="Q816" s="10"/>
      <c r="R816" s="10"/>
      <c r="S816" s="10"/>
      <c r="T816" s="10"/>
      <c r="U816" s="10"/>
      <c r="V816" s="10"/>
      <c r="W816" s="10"/>
      <c r="X816" s="10"/>
      <c r="Y816" s="10"/>
      <c r="Z816" s="10"/>
      <c r="AA816" s="10"/>
      <c r="AB816" s="10"/>
      <c r="AC816" s="10"/>
      <c r="AD816" s="10"/>
      <c r="AE816" s="10"/>
      <c r="AF816" s="10"/>
      <c r="AG816" s="10"/>
      <c r="AH816" s="10"/>
      <c r="AI816" s="10"/>
      <c r="AJ816" s="10"/>
      <c r="AK816" s="10"/>
      <c r="AL816" s="10"/>
      <c r="AM816" s="10"/>
      <c r="AN816" s="10"/>
      <c r="AO816" s="10"/>
      <c r="AP816" s="10"/>
    </row>
    <row r="817">
      <c r="Q817" s="10"/>
      <c r="R817" s="10"/>
      <c r="S817" s="10"/>
      <c r="T817" s="10"/>
      <c r="U817" s="10"/>
      <c r="V817" s="10"/>
      <c r="W817" s="10"/>
      <c r="X817" s="10"/>
      <c r="Y817" s="10"/>
      <c r="Z817" s="10"/>
      <c r="AA817" s="10"/>
      <c r="AB817" s="10"/>
      <c r="AC817" s="10"/>
      <c r="AD817" s="10"/>
      <c r="AE817" s="10"/>
      <c r="AF817" s="10"/>
      <c r="AG817" s="10"/>
      <c r="AH817" s="10"/>
      <c r="AI817" s="10"/>
      <c r="AJ817" s="10"/>
      <c r="AK817" s="10"/>
      <c r="AL817" s="10"/>
      <c r="AM817" s="10"/>
      <c r="AN817" s="10"/>
      <c r="AO817" s="10"/>
      <c r="AP817" s="10"/>
    </row>
    <row r="818">
      <c r="Q818" s="10"/>
      <c r="R818" s="10"/>
      <c r="S818" s="10"/>
      <c r="T818" s="10"/>
      <c r="U818" s="10"/>
      <c r="V818" s="10"/>
      <c r="W818" s="10"/>
      <c r="X818" s="10"/>
      <c r="Y818" s="10"/>
      <c r="Z818" s="10"/>
      <c r="AA818" s="10"/>
      <c r="AB818" s="10"/>
      <c r="AC818" s="10"/>
      <c r="AD818" s="10"/>
      <c r="AE818" s="10"/>
      <c r="AF818" s="10"/>
      <c r="AG818" s="10"/>
      <c r="AH818" s="10"/>
      <c r="AI818" s="10"/>
      <c r="AJ818" s="10"/>
      <c r="AK818" s="10"/>
      <c r="AL818" s="10"/>
      <c r="AM818" s="10"/>
      <c r="AN818" s="10"/>
      <c r="AO818" s="10"/>
      <c r="AP818" s="10"/>
    </row>
    <row r="819">
      <c r="Q819" s="10"/>
      <c r="R819" s="10"/>
      <c r="S819" s="10"/>
      <c r="T819" s="10"/>
      <c r="U819" s="10"/>
      <c r="V819" s="10"/>
      <c r="W819" s="10"/>
      <c r="X819" s="10"/>
      <c r="Y819" s="10"/>
      <c r="Z819" s="10"/>
      <c r="AA819" s="10"/>
      <c r="AB819" s="10"/>
      <c r="AC819" s="10"/>
      <c r="AD819" s="10"/>
      <c r="AE819" s="10"/>
      <c r="AF819" s="10"/>
      <c r="AG819" s="10"/>
      <c r="AH819" s="10"/>
      <c r="AI819" s="10"/>
      <c r="AJ819" s="10"/>
      <c r="AK819" s="10"/>
      <c r="AL819" s="10"/>
      <c r="AM819" s="10"/>
      <c r="AN819" s="10"/>
      <c r="AO819" s="10"/>
      <c r="AP819" s="10"/>
    </row>
    <row r="820">
      <c r="Q820" s="10"/>
      <c r="R820" s="10"/>
      <c r="S820" s="10"/>
      <c r="T820" s="10"/>
      <c r="U820" s="10"/>
      <c r="V820" s="10"/>
      <c r="W820" s="10"/>
      <c r="X820" s="10"/>
      <c r="Y820" s="10"/>
      <c r="Z820" s="10"/>
      <c r="AA820" s="10"/>
      <c r="AB820" s="10"/>
      <c r="AC820" s="10"/>
      <c r="AD820" s="10"/>
      <c r="AE820" s="10"/>
      <c r="AF820" s="10"/>
      <c r="AG820" s="10"/>
      <c r="AH820" s="10"/>
      <c r="AI820" s="10"/>
      <c r="AJ820" s="10"/>
      <c r="AK820" s="10"/>
      <c r="AL820" s="10"/>
      <c r="AM820" s="10"/>
      <c r="AN820" s="10"/>
      <c r="AO820" s="10"/>
      <c r="AP820" s="10"/>
    </row>
    <row r="821">
      <c r="Q821" s="10"/>
      <c r="R821" s="10"/>
      <c r="S821" s="10"/>
      <c r="T821" s="10"/>
      <c r="U821" s="10"/>
      <c r="V821" s="10"/>
      <c r="W821" s="10"/>
      <c r="X821" s="10"/>
      <c r="Y821" s="10"/>
      <c r="Z821" s="10"/>
      <c r="AA821" s="10"/>
      <c r="AB821" s="10"/>
      <c r="AC821" s="10"/>
      <c r="AD821" s="10"/>
      <c r="AE821" s="10"/>
      <c r="AF821" s="10"/>
      <c r="AG821" s="10"/>
      <c r="AH821" s="10"/>
      <c r="AI821" s="10"/>
      <c r="AJ821" s="10"/>
      <c r="AK821" s="10"/>
      <c r="AL821" s="10"/>
      <c r="AM821" s="10"/>
      <c r="AN821" s="10"/>
      <c r="AO821" s="10"/>
      <c r="AP821" s="10"/>
    </row>
    <row r="822">
      <c r="Q822" s="10"/>
      <c r="R822" s="10"/>
      <c r="S822" s="10"/>
      <c r="T822" s="10"/>
      <c r="U822" s="10"/>
      <c r="V822" s="10"/>
      <c r="W822" s="10"/>
      <c r="X822" s="10"/>
      <c r="Y822" s="10"/>
      <c r="Z822" s="10"/>
      <c r="AA822" s="10"/>
      <c r="AB822" s="10"/>
      <c r="AC822" s="10"/>
      <c r="AD822" s="10"/>
      <c r="AE822" s="10"/>
      <c r="AF822" s="10"/>
      <c r="AG822" s="10"/>
      <c r="AH822" s="10"/>
      <c r="AI822" s="10"/>
      <c r="AJ822" s="10"/>
      <c r="AK822" s="10"/>
      <c r="AL822" s="10"/>
      <c r="AM822" s="10"/>
      <c r="AN822" s="10"/>
      <c r="AO822" s="10"/>
      <c r="AP822" s="10"/>
    </row>
    <row r="823">
      <c r="Q823" s="10"/>
      <c r="R823" s="10"/>
      <c r="S823" s="10"/>
      <c r="T823" s="10"/>
      <c r="U823" s="10"/>
      <c r="V823" s="10"/>
      <c r="W823" s="10"/>
      <c r="X823" s="10"/>
      <c r="Y823" s="10"/>
      <c r="Z823" s="10"/>
      <c r="AA823" s="10"/>
      <c r="AB823" s="10"/>
      <c r="AC823" s="10"/>
      <c r="AD823" s="10"/>
      <c r="AE823" s="10"/>
      <c r="AF823" s="10"/>
      <c r="AG823" s="10"/>
      <c r="AH823" s="10"/>
      <c r="AI823" s="10"/>
      <c r="AJ823" s="10"/>
      <c r="AK823" s="10"/>
      <c r="AL823" s="10"/>
      <c r="AM823" s="10"/>
      <c r="AN823" s="10"/>
      <c r="AO823" s="10"/>
      <c r="AP823" s="10"/>
    </row>
    <row r="824">
      <c r="Q824" s="10"/>
      <c r="R824" s="10"/>
      <c r="S824" s="10"/>
      <c r="T824" s="10"/>
      <c r="U824" s="10"/>
      <c r="V824" s="10"/>
      <c r="W824" s="10"/>
      <c r="X824" s="10"/>
      <c r="Y824" s="10"/>
      <c r="Z824" s="10"/>
      <c r="AA824" s="10"/>
      <c r="AB824" s="10"/>
      <c r="AC824" s="10"/>
      <c r="AD824" s="10"/>
      <c r="AE824" s="10"/>
      <c r="AF824" s="10"/>
      <c r="AG824" s="10"/>
      <c r="AH824" s="10"/>
      <c r="AI824" s="10"/>
      <c r="AJ824" s="10"/>
      <c r="AK824" s="10"/>
      <c r="AL824" s="10"/>
      <c r="AM824" s="10"/>
      <c r="AN824" s="10"/>
      <c r="AO824" s="10"/>
      <c r="AP824" s="10"/>
    </row>
    <row r="825">
      <c r="Q825" s="10"/>
      <c r="R825" s="10"/>
      <c r="S825" s="10"/>
      <c r="T825" s="10"/>
      <c r="U825" s="10"/>
      <c r="V825" s="10"/>
      <c r="W825" s="10"/>
      <c r="X825" s="10"/>
      <c r="Y825" s="10"/>
      <c r="Z825" s="10"/>
      <c r="AA825" s="10"/>
      <c r="AB825" s="10"/>
      <c r="AC825" s="10"/>
      <c r="AD825" s="10"/>
      <c r="AE825" s="10"/>
      <c r="AF825" s="10"/>
      <c r="AG825" s="10"/>
      <c r="AH825" s="10"/>
      <c r="AI825" s="10"/>
      <c r="AJ825" s="10"/>
      <c r="AK825" s="10"/>
      <c r="AL825" s="10"/>
      <c r="AM825" s="10"/>
      <c r="AN825" s="10"/>
      <c r="AO825" s="10"/>
      <c r="AP825" s="10"/>
    </row>
    <row r="826">
      <c r="Q826" s="10"/>
      <c r="R826" s="10"/>
      <c r="S826" s="10"/>
      <c r="T826" s="10"/>
      <c r="U826" s="10"/>
      <c r="V826" s="10"/>
      <c r="W826" s="10"/>
      <c r="X826" s="10"/>
      <c r="Y826" s="10"/>
      <c r="Z826" s="10"/>
      <c r="AA826" s="10"/>
      <c r="AB826" s="10"/>
      <c r="AC826" s="10"/>
      <c r="AD826" s="10"/>
      <c r="AE826" s="10"/>
      <c r="AF826" s="10"/>
      <c r="AG826" s="10"/>
      <c r="AH826" s="10"/>
      <c r="AI826" s="10"/>
      <c r="AJ826" s="10"/>
      <c r="AK826" s="10"/>
      <c r="AL826" s="10"/>
      <c r="AM826" s="10"/>
      <c r="AN826" s="10"/>
      <c r="AO826" s="10"/>
      <c r="AP826" s="10"/>
    </row>
    <row r="827">
      <c r="Q827" s="10"/>
      <c r="R827" s="10"/>
      <c r="S827" s="10"/>
      <c r="T827" s="10"/>
      <c r="U827" s="10"/>
      <c r="V827" s="10"/>
      <c r="W827" s="10"/>
      <c r="X827" s="10"/>
      <c r="Y827" s="10"/>
      <c r="Z827" s="10"/>
      <c r="AA827" s="10"/>
      <c r="AB827" s="10"/>
      <c r="AC827" s="10"/>
      <c r="AD827" s="10"/>
      <c r="AE827" s="10"/>
      <c r="AF827" s="10"/>
      <c r="AG827" s="10"/>
      <c r="AH827" s="10"/>
      <c r="AI827" s="10"/>
      <c r="AJ827" s="10"/>
      <c r="AK827" s="10"/>
      <c r="AL827" s="10"/>
      <c r="AM827" s="10"/>
      <c r="AN827" s="10"/>
      <c r="AO827" s="10"/>
      <c r="AP827" s="10"/>
    </row>
    <row r="828">
      <c r="Q828" s="10"/>
      <c r="R828" s="10"/>
      <c r="S828" s="10"/>
      <c r="T828" s="10"/>
      <c r="U828" s="10"/>
      <c r="V828" s="10"/>
      <c r="W828" s="10"/>
      <c r="X828" s="10"/>
      <c r="Y828" s="10"/>
      <c r="Z828" s="10"/>
      <c r="AA828" s="10"/>
      <c r="AB828" s="10"/>
      <c r="AC828" s="10"/>
      <c r="AD828" s="10"/>
      <c r="AE828" s="10"/>
      <c r="AF828" s="10"/>
      <c r="AG828" s="10"/>
      <c r="AH828" s="10"/>
      <c r="AI828" s="10"/>
      <c r="AJ828" s="10"/>
      <c r="AK828" s="10"/>
      <c r="AL828" s="10"/>
      <c r="AM828" s="10"/>
      <c r="AN828" s="10"/>
      <c r="AO828" s="10"/>
      <c r="AP828" s="10"/>
    </row>
    <row r="829">
      <c r="Q829" s="10"/>
      <c r="R829" s="10"/>
      <c r="S829" s="10"/>
      <c r="T829" s="10"/>
      <c r="U829" s="10"/>
      <c r="V829" s="10"/>
      <c r="W829" s="10"/>
      <c r="X829" s="10"/>
      <c r="Y829" s="10"/>
      <c r="Z829" s="10"/>
      <c r="AA829" s="10"/>
      <c r="AB829" s="10"/>
      <c r="AC829" s="10"/>
      <c r="AD829" s="10"/>
      <c r="AE829" s="10"/>
      <c r="AF829" s="10"/>
      <c r="AG829" s="10"/>
      <c r="AH829" s="10"/>
      <c r="AI829" s="10"/>
      <c r="AJ829" s="10"/>
      <c r="AK829" s="10"/>
      <c r="AL829" s="10"/>
      <c r="AM829" s="10"/>
      <c r="AN829" s="10"/>
      <c r="AO829" s="10"/>
      <c r="AP829" s="10"/>
    </row>
    <row r="830">
      <c r="Q830" s="10"/>
      <c r="R830" s="10"/>
      <c r="S830" s="10"/>
      <c r="T830" s="10"/>
      <c r="U830" s="10"/>
      <c r="V830" s="10"/>
      <c r="W830" s="10"/>
      <c r="X830" s="10"/>
      <c r="Y830" s="10"/>
      <c r="Z830" s="10"/>
      <c r="AA830" s="10"/>
      <c r="AB830" s="10"/>
      <c r="AC830" s="10"/>
      <c r="AD830" s="10"/>
      <c r="AE830" s="10"/>
      <c r="AF830" s="10"/>
      <c r="AG830" s="10"/>
      <c r="AH830" s="10"/>
      <c r="AI830" s="10"/>
      <c r="AJ830" s="10"/>
      <c r="AK830" s="10"/>
      <c r="AL830" s="10"/>
      <c r="AM830" s="10"/>
      <c r="AN830" s="10"/>
      <c r="AO830" s="10"/>
      <c r="AP830" s="10"/>
    </row>
    <row r="831">
      <c r="Q831" s="10"/>
      <c r="R831" s="10"/>
      <c r="S831" s="10"/>
      <c r="T831" s="10"/>
      <c r="U831" s="10"/>
      <c r="V831" s="10"/>
      <c r="W831" s="10"/>
      <c r="X831" s="10"/>
      <c r="Y831" s="10"/>
      <c r="Z831" s="10"/>
      <c r="AA831" s="10"/>
      <c r="AB831" s="10"/>
      <c r="AC831" s="10"/>
      <c r="AD831" s="10"/>
      <c r="AE831" s="10"/>
      <c r="AF831" s="10"/>
      <c r="AG831" s="10"/>
      <c r="AH831" s="10"/>
      <c r="AI831" s="10"/>
      <c r="AJ831" s="10"/>
      <c r="AK831" s="10"/>
      <c r="AL831" s="10"/>
      <c r="AM831" s="10"/>
      <c r="AN831" s="10"/>
      <c r="AO831" s="10"/>
      <c r="AP831" s="10"/>
    </row>
    <row r="832">
      <c r="Q832" s="10"/>
      <c r="R832" s="10"/>
      <c r="S832" s="10"/>
      <c r="T832" s="10"/>
      <c r="U832" s="10"/>
      <c r="V832" s="10"/>
      <c r="W832" s="10"/>
      <c r="X832" s="10"/>
      <c r="Y832" s="10"/>
      <c r="Z832" s="10"/>
      <c r="AA832" s="10"/>
      <c r="AB832" s="10"/>
      <c r="AC832" s="10"/>
      <c r="AD832" s="10"/>
      <c r="AE832" s="10"/>
      <c r="AF832" s="10"/>
      <c r="AG832" s="10"/>
      <c r="AH832" s="10"/>
      <c r="AI832" s="10"/>
      <c r="AJ832" s="10"/>
      <c r="AK832" s="10"/>
      <c r="AL832" s="10"/>
      <c r="AM832" s="10"/>
      <c r="AN832" s="10"/>
      <c r="AO832" s="10"/>
      <c r="AP832" s="10"/>
    </row>
    <row r="833">
      <c r="Q833" s="10"/>
      <c r="R833" s="10"/>
      <c r="S833" s="10"/>
      <c r="T833" s="10"/>
      <c r="U833" s="10"/>
      <c r="V833" s="10"/>
      <c r="W833" s="10"/>
      <c r="X833" s="10"/>
      <c r="Y833" s="10"/>
      <c r="Z833" s="10"/>
      <c r="AA833" s="10"/>
      <c r="AB833" s="10"/>
      <c r="AC833" s="10"/>
      <c r="AD833" s="10"/>
      <c r="AE833" s="10"/>
      <c r="AF833" s="10"/>
      <c r="AG833" s="10"/>
      <c r="AH833" s="10"/>
      <c r="AI833" s="10"/>
      <c r="AJ833" s="10"/>
      <c r="AK833" s="10"/>
      <c r="AL833" s="10"/>
      <c r="AM833" s="10"/>
      <c r="AN833" s="10"/>
      <c r="AO833" s="10"/>
      <c r="AP833" s="10"/>
    </row>
    <row r="834">
      <c r="Q834" s="10"/>
      <c r="R834" s="10"/>
      <c r="S834" s="10"/>
      <c r="T834" s="10"/>
      <c r="U834" s="10"/>
      <c r="V834" s="10"/>
      <c r="W834" s="10"/>
      <c r="X834" s="10"/>
      <c r="Y834" s="10"/>
      <c r="Z834" s="10"/>
      <c r="AA834" s="10"/>
      <c r="AB834" s="10"/>
      <c r="AC834" s="10"/>
      <c r="AD834" s="10"/>
      <c r="AE834" s="10"/>
      <c r="AF834" s="10"/>
      <c r="AG834" s="10"/>
      <c r="AH834" s="10"/>
      <c r="AI834" s="10"/>
      <c r="AJ834" s="10"/>
      <c r="AK834" s="10"/>
      <c r="AL834" s="10"/>
      <c r="AM834" s="10"/>
      <c r="AN834" s="10"/>
      <c r="AO834" s="10"/>
      <c r="AP834" s="10"/>
    </row>
    <row r="835">
      <c r="Q835" s="10"/>
      <c r="R835" s="10"/>
      <c r="S835" s="10"/>
      <c r="T835" s="10"/>
      <c r="U835" s="10"/>
      <c r="V835" s="10"/>
      <c r="W835" s="10"/>
      <c r="X835" s="10"/>
      <c r="Y835" s="10"/>
      <c r="Z835" s="10"/>
      <c r="AA835" s="10"/>
      <c r="AB835" s="10"/>
      <c r="AC835" s="10"/>
      <c r="AD835" s="10"/>
      <c r="AE835" s="10"/>
      <c r="AF835" s="10"/>
      <c r="AG835" s="10"/>
      <c r="AH835" s="10"/>
      <c r="AI835" s="10"/>
      <c r="AJ835" s="10"/>
      <c r="AK835" s="10"/>
      <c r="AL835" s="10"/>
      <c r="AM835" s="10"/>
      <c r="AN835" s="10"/>
      <c r="AO835" s="10"/>
      <c r="AP835" s="10"/>
    </row>
    <row r="836">
      <c r="Q836" s="10"/>
      <c r="R836" s="10"/>
      <c r="S836" s="10"/>
      <c r="T836" s="10"/>
      <c r="U836" s="10"/>
      <c r="V836" s="10"/>
      <c r="W836" s="10"/>
      <c r="X836" s="10"/>
      <c r="Y836" s="10"/>
      <c r="Z836" s="10"/>
      <c r="AA836" s="10"/>
      <c r="AB836" s="10"/>
      <c r="AC836" s="10"/>
      <c r="AD836" s="10"/>
      <c r="AE836" s="10"/>
      <c r="AF836" s="10"/>
      <c r="AG836" s="10"/>
      <c r="AH836" s="10"/>
      <c r="AI836" s="10"/>
      <c r="AJ836" s="10"/>
      <c r="AK836" s="10"/>
      <c r="AL836" s="10"/>
      <c r="AM836" s="10"/>
      <c r="AN836" s="10"/>
      <c r="AO836" s="10"/>
      <c r="AP836" s="10"/>
    </row>
    <row r="837">
      <c r="Q837" s="10"/>
      <c r="R837" s="10"/>
      <c r="S837" s="10"/>
      <c r="T837" s="10"/>
      <c r="U837" s="10"/>
      <c r="V837" s="10"/>
      <c r="W837" s="10"/>
      <c r="X837" s="10"/>
      <c r="Y837" s="10"/>
      <c r="Z837" s="10"/>
      <c r="AA837" s="10"/>
      <c r="AB837" s="10"/>
      <c r="AC837" s="10"/>
      <c r="AD837" s="10"/>
      <c r="AE837" s="10"/>
      <c r="AF837" s="10"/>
      <c r="AG837" s="10"/>
      <c r="AH837" s="10"/>
      <c r="AI837" s="10"/>
      <c r="AJ837" s="10"/>
      <c r="AK837" s="10"/>
      <c r="AL837" s="10"/>
      <c r="AM837" s="10"/>
      <c r="AN837" s="10"/>
      <c r="AO837" s="10"/>
      <c r="AP837" s="10"/>
    </row>
    <row r="838">
      <c r="Q838" s="10"/>
      <c r="R838" s="10"/>
      <c r="S838" s="10"/>
      <c r="T838" s="10"/>
      <c r="U838" s="10"/>
      <c r="V838" s="10"/>
      <c r="W838" s="10"/>
      <c r="X838" s="10"/>
      <c r="Y838" s="10"/>
      <c r="Z838" s="10"/>
      <c r="AA838" s="10"/>
      <c r="AB838" s="10"/>
      <c r="AC838" s="10"/>
      <c r="AD838" s="10"/>
      <c r="AE838" s="10"/>
      <c r="AF838" s="10"/>
      <c r="AG838" s="10"/>
      <c r="AH838" s="10"/>
      <c r="AI838" s="10"/>
      <c r="AJ838" s="10"/>
      <c r="AK838" s="10"/>
      <c r="AL838" s="10"/>
      <c r="AM838" s="10"/>
      <c r="AN838" s="10"/>
      <c r="AO838" s="10"/>
      <c r="AP838" s="10"/>
    </row>
    <row r="839">
      <c r="Q839" s="10"/>
      <c r="R839" s="10"/>
      <c r="S839" s="10"/>
      <c r="T839" s="10"/>
      <c r="U839" s="10"/>
      <c r="V839" s="10"/>
      <c r="W839" s="10"/>
      <c r="X839" s="10"/>
      <c r="Y839" s="10"/>
      <c r="Z839" s="10"/>
      <c r="AA839" s="10"/>
      <c r="AB839" s="10"/>
      <c r="AC839" s="10"/>
      <c r="AD839" s="10"/>
      <c r="AE839" s="10"/>
      <c r="AF839" s="10"/>
      <c r="AG839" s="10"/>
      <c r="AH839" s="10"/>
      <c r="AI839" s="10"/>
      <c r="AJ839" s="10"/>
      <c r="AK839" s="10"/>
      <c r="AL839" s="10"/>
      <c r="AM839" s="10"/>
      <c r="AN839" s="10"/>
      <c r="AO839" s="10"/>
      <c r="AP839" s="10"/>
    </row>
    <row r="840">
      <c r="Q840" s="10"/>
      <c r="R840" s="10"/>
      <c r="S840" s="10"/>
      <c r="T840" s="10"/>
      <c r="U840" s="10"/>
      <c r="V840" s="10"/>
      <c r="W840" s="10"/>
      <c r="X840" s="10"/>
      <c r="Y840" s="10"/>
      <c r="Z840" s="10"/>
      <c r="AA840" s="10"/>
      <c r="AB840" s="10"/>
      <c r="AC840" s="10"/>
      <c r="AD840" s="10"/>
      <c r="AE840" s="10"/>
      <c r="AF840" s="10"/>
      <c r="AG840" s="10"/>
      <c r="AH840" s="10"/>
      <c r="AI840" s="10"/>
      <c r="AJ840" s="10"/>
      <c r="AK840" s="10"/>
      <c r="AL840" s="10"/>
      <c r="AM840" s="10"/>
      <c r="AN840" s="10"/>
      <c r="AO840" s="10"/>
      <c r="AP840" s="10"/>
    </row>
    <row r="841">
      <c r="Q841" s="10"/>
      <c r="R841" s="10"/>
      <c r="S841" s="10"/>
      <c r="T841" s="10"/>
      <c r="U841" s="10"/>
      <c r="V841" s="10"/>
      <c r="W841" s="10"/>
      <c r="X841" s="10"/>
      <c r="Y841" s="10"/>
      <c r="Z841" s="10"/>
      <c r="AA841" s="10"/>
      <c r="AB841" s="10"/>
      <c r="AC841" s="10"/>
      <c r="AD841" s="10"/>
      <c r="AE841" s="10"/>
      <c r="AF841" s="10"/>
      <c r="AG841" s="10"/>
      <c r="AH841" s="10"/>
      <c r="AI841" s="10"/>
      <c r="AJ841" s="10"/>
      <c r="AK841" s="10"/>
      <c r="AL841" s="10"/>
      <c r="AM841" s="10"/>
      <c r="AN841" s="10"/>
      <c r="AO841" s="10"/>
      <c r="AP841" s="10"/>
    </row>
    <row r="842">
      <c r="Q842" s="10"/>
      <c r="R842" s="10"/>
      <c r="S842" s="10"/>
      <c r="T842" s="10"/>
      <c r="U842" s="10"/>
      <c r="V842" s="10"/>
      <c r="W842" s="10"/>
      <c r="X842" s="10"/>
      <c r="Y842" s="10"/>
      <c r="Z842" s="10"/>
      <c r="AA842" s="10"/>
      <c r="AB842" s="10"/>
      <c r="AC842" s="10"/>
      <c r="AD842" s="10"/>
      <c r="AE842" s="10"/>
      <c r="AF842" s="10"/>
      <c r="AG842" s="10"/>
      <c r="AH842" s="10"/>
      <c r="AI842" s="10"/>
      <c r="AJ842" s="10"/>
      <c r="AK842" s="10"/>
      <c r="AL842" s="10"/>
      <c r="AM842" s="10"/>
      <c r="AN842" s="10"/>
      <c r="AO842" s="10"/>
      <c r="AP842" s="10"/>
    </row>
    <row r="843">
      <c r="Q843" s="10"/>
      <c r="R843" s="10"/>
      <c r="S843" s="10"/>
      <c r="T843" s="10"/>
      <c r="U843" s="10"/>
      <c r="V843" s="10"/>
      <c r="W843" s="10"/>
      <c r="X843" s="10"/>
      <c r="Y843" s="10"/>
      <c r="Z843" s="10"/>
      <c r="AA843" s="10"/>
      <c r="AB843" s="10"/>
      <c r="AC843" s="10"/>
      <c r="AD843" s="10"/>
      <c r="AE843" s="10"/>
      <c r="AF843" s="10"/>
      <c r="AG843" s="10"/>
      <c r="AH843" s="10"/>
      <c r="AI843" s="10"/>
      <c r="AJ843" s="10"/>
      <c r="AK843" s="10"/>
      <c r="AL843" s="10"/>
      <c r="AM843" s="10"/>
      <c r="AN843" s="10"/>
      <c r="AO843" s="10"/>
      <c r="AP843" s="10"/>
    </row>
    <row r="844">
      <c r="Q844" s="10"/>
      <c r="R844" s="10"/>
      <c r="S844" s="10"/>
      <c r="T844" s="10"/>
      <c r="U844" s="10"/>
      <c r="V844" s="10"/>
      <c r="W844" s="10"/>
      <c r="X844" s="10"/>
      <c r="Y844" s="10"/>
      <c r="Z844" s="10"/>
      <c r="AA844" s="10"/>
      <c r="AB844" s="10"/>
      <c r="AC844" s="10"/>
      <c r="AD844" s="10"/>
      <c r="AE844" s="10"/>
      <c r="AF844" s="10"/>
      <c r="AG844" s="10"/>
      <c r="AH844" s="10"/>
      <c r="AI844" s="10"/>
      <c r="AJ844" s="10"/>
      <c r="AK844" s="10"/>
      <c r="AL844" s="10"/>
      <c r="AM844" s="10"/>
      <c r="AN844" s="10"/>
      <c r="AO844" s="10"/>
      <c r="AP844" s="10"/>
    </row>
    <row r="845">
      <c r="Q845" s="10"/>
      <c r="R845" s="10"/>
      <c r="S845" s="10"/>
      <c r="T845" s="10"/>
      <c r="U845" s="10"/>
      <c r="V845" s="10"/>
      <c r="W845" s="10"/>
      <c r="X845" s="10"/>
      <c r="Y845" s="10"/>
      <c r="Z845" s="10"/>
      <c r="AA845" s="10"/>
      <c r="AB845" s="10"/>
      <c r="AC845" s="10"/>
      <c r="AD845" s="10"/>
      <c r="AE845" s="10"/>
      <c r="AF845" s="10"/>
      <c r="AG845" s="10"/>
      <c r="AH845" s="10"/>
      <c r="AI845" s="10"/>
      <c r="AJ845" s="10"/>
      <c r="AK845" s="10"/>
      <c r="AL845" s="10"/>
      <c r="AM845" s="10"/>
      <c r="AN845" s="10"/>
      <c r="AO845" s="10"/>
      <c r="AP845" s="10"/>
    </row>
    <row r="846">
      <c r="Q846" s="10"/>
      <c r="R846" s="10"/>
      <c r="S846" s="10"/>
      <c r="T846" s="10"/>
      <c r="U846" s="10"/>
      <c r="V846" s="10"/>
      <c r="W846" s="10"/>
      <c r="X846" s="10"/>
      <c r="Y846" s="10"/>
      <c r="Z846" s="10"/>
      <c r="AA846" s="10"/>
      <c r="AB846" s="10"/>
      <c r="AC846" s="10"/>
      <c r="AD846" s="10"/>
      <c r="AE846" s="10"/>
      <c r="AF846" s="10"/>
      <c r="AG846" s="10"/>
      <c r="AH846" s="10"/>
      <c r="AI846" s="10"/>
      <c r="AJ846" s="10"/>
      <c r="AK846" s="10"/>
      <c r="AL846" s="10"/>
      <c r="AM846" s="10"/>
      <c r="AN846" s="10"/>
      <c r="AO846" s="10"/>
      <c r="AP846" s="10"/>
    </row>
    <row r="847">
      <c r="Q847" s="10"/>
      <c r="R847" s="10"/>
      <c r="S847" s="10"/>
      <c r="T847" s="10"/>
      <c r="U847" s="10"/>
      <c r="V847" s="10"/>
      <c r="W847" s="10"/>
      <c r="X847" s="10"/>
      <c r="Y847" s="10"/>
      <c r="Z847" s="10"/>
      <c r="AA847" s="10"/>
      <c r="AB847" s="10"/>
      <c r="AC847" s="10"/>
      <c r="AD847" s="10"/>
      <c r="AE847" s="10"/>
      <c r="AF847" s="10"/>
      <c r="AG847" s="10"/>
      <c r="AH847" s="10"/>
      <c r="AI847" s="10"/>
      <c r="AJ847" s="10"/>
      <c r="AK847" s="10"/>
      <c r="AL847" s="10"/>
      <c r="AM847" s="10"/>
      <c r="AN847" s="10"/>
      <c r="AO847" s="10"/>
      <c r="AP847" s="10"/>
    </row>
    <row r="848">
      <c r="Q848" s="10"/>
      <c r="R848" s="10"/>
      <c r="S848" s="10"/>
      <c r="T848" s="10"/>
      <c r="U848" s="10"/>
      <c r="V848" s="10"/>
      <c r="W848" s="10"/>
      <c r="X848" s="10"/>
      <c r="Y848" s="10"/>
      <c r="Z848" s="10"/>
      <c r="AA848" s="10"/>
      <c r="AB848" s="10"/>
      <c r="AC848" s="10"/>
      <c r="AD848" s="10"/>
      <c r="AE848" s="10"/>
      <c r="AF848" s="10"/>
      <c r="AG848" s="10"/>
      <c r="AH848" s="10"/>
      <c r="AI848" s="10"/>
      <c r="AJ848" s="10"/>
      <c r="AK848" s="10"/>
      <c r="AL848" s="10"/>
      <c r="AM848" s="10"/>
      <c r="AN848" s="10"/>
      <c r="AO848" s="10"/>
      <c r="AP848" s="10"/>
    </row>
    <row r="849">
      <c r="Q849" s="10"/>
      <c r="R849" s="10"/>
      <c r="S849" s="10"/>
      <c r="T849" s="10"/>
      <c r="U849" s="10"/>
      <c r="V849" s="10"/>
      <c r="W849" s="10"/>
      <c r="X849" s="10"/>
      <c r="Y849" s="10"/>
      <c r="Z849" s="10"/>
      <c r="AA849" s="10"/>
      <c r="AB849" s="10"/>
      <c r="AC849" s="10"/>
      <c r="AD849" s="10"/>
      <c r="AE849" s="10"/>
      <c r="AF849" s="10"/>
      <c r="AG849" s="10"/>
      <c r="AH849" s="10"/>
      <c r="AI849" s="10"/>
      <c r="AJ849" s="10"/>
      <c r="AK849" s="10"/>
      <c r="AL849" s="10"/>
      <c r="AM849" s="10"/>
      <c r="AN849" s="10"/>
      <c r="AO849" s="10"/>
      <c r="AP849" s="10"/>
    </row>
    <row r="850">
      <c r="Q850" s="10"/>
      <c r="R850" s="10"/>
      <c r="S850" s="10"/>
      <c r="T850" s="10"/>
      <c r="U850" s="10"/>
      <c r="V850" s="10"/>
      <c r="W850" s="10"/>
      <c r="X850" s="10"/>
      <c r="Y850" s="10"/>
      <c r="Z850" s="10"/>
      <c r="AA850" s="10"/>
      <c r="AB850" s="10"/>
      <c r="AC850" s="10"/>
      <c r="AD850" s="10"/>
      <c r="AE850" s="10"/>
      <c r="AF850" s="10"/>
      <c r="AG850" s="10"/>
      <c r="AH850" s="10"/>
      <c r="AI850" s="10"/>
      <c r="AJ850" s="10"/>
      <c r="AK850" s="10"/>
      <c r="AL850" s="10"/>
      <c r="AM850" s="10"/>
      <c r="AN850" s="10"/>
      <c r="AO850" s="10"/>
      <c r="AP850" s="10"/>
    </row>
    <row r="851">
      <c r="Q851" s="10"/>
      <c r="R851" s="10"/>
      <c r="S851" s="10"/>
      <c r="T851" s="10"/>
      <c r="U851" s="10"/>
      <c r="V851" s="10"/>
      <c r="W851" s="10"/>
      <c r="X851" s="10"/>
      <c r="Y851" s="10"/>
      <c r="Z851" s="10"/>
      <c r="AA851" s="10"/>
      <c r="AB851" s="10"/>
      <c r="AC851" s="10"/>
      <c r="AD851" s="10"/>
      <c r="AE851" s="10"/>
      <c r="AF851" s="10"/>
      <c r="AG851" s="10"/>
      <c r="AH851" s="10"/>
      <c r="AI851" s="10"/>
      <c r="AJ851" s="10"/>
      <c r="AK851" s="10"/>
      <c r="AL851" s="10"/>
      <c r="AM851" s="10"/>
      <c r="AN851" s="10"/>
      <c r="AO851" s="10"/>
      <c r="AP851" s="10"/>
    </row>
    <row r="852">
      <c r="Q852" s="10"/>
      <c r="R852" s="10"/>
      <c r="S852" s="10"/>
      <c r="T852" s="10"/>
      <c r="U852" s="10"/>
      <c r="V852" s="10"/>
      <c r="W852" s="10"/>
      <c r="X852" s="10"/>
      <c r="Y852" s="10"/>
      <c r="Z852" s="10"/>
      <c r="AA852" s="10"/>
      <c r="AB852" s="10"/>
      <c r="AC852" s="10"/>
      <c r="AD852" s="10"/>
      <c r="AE852" s="10"/>
      <c r="AF852" s="10"/>
      <c r="AG852" s="10"/>
      <c r="AH852" s="10"/>
      <c r="AI852" s="10"/>
      <c r="AJ852" s="10"/>
      <c r="AK852" s="10"/>
      <c r="AL852" s="10"/>
      <c r="AM852" s="10"/>
      <c r="AN852" s="10"/>
      <c r="AO852" s="10"/>
      <c r="AP852" s="10"/>
    </row>
    <row r="853">
      <c r="Q853" s="10"/>
      <c r="R853" s="10"/>
      <c r="S853" s="10"/>
      <c r="T853" s="10"/>
      <c r="U853" s="10"/>
      <c r="V853" s="10"/>
      <c r="W853" s="10"/>
      <c r="X853" s="10"/>
      <c r="Y853" s="10"/>
      <c r="Z853" s="10"/>
      <c r="AA853" s="10"/>
      <c r="AB853" s="10"/>
      <c r="AC853" s="10"/>
      <c r="AD853" s="10"/>
      <c r="AE853" s="10"/>
      <c r="AF853" s="10"/>
      <c r="AG853" s="10"/>
      <c r="AH853" s="10"/>
      <c r="AI853" s="10"/>
      <c r="AJ853" s="10"/>
      <c r="AK853" s="10"/>
      <c r="AL853" s="10"/>
      <c r="AM853" s="10"/>
      <c r="AN853" s="10"/>
      <c r="AO853" s="10"/>
      <c r="AP853" s="10"/>
    </row>
    <row r="854">
      <c r="Q854" s="10"/>
      <c r="R854" s="10"/>
      <c r="S854" s="10"/>
      <c r="T854" s="10"/>
      <c r="U854" s="10"/>
      <c r="V854" s="10"/>
      <c r="W854" s="10"/>
      <c r="X854" s="10"/>
      <c r="Y854" s="10"/>
      <c r="Z854" s="10"/>
      <c r="AA854" s="10"/>
      <c r="AB854" s="10"/>
      <c r="AC854" s="10"/>
      <c r="AD854" s="10"/>
      <c r="AE854" s="10"/>
      <c r="AF854" s="10"/>
      <c r="AG854" s="10"/>
      <c r="AH854" s="10"/>
      <c r="AI854" s="10"/>
      <c r="AJ854" s="10"/>
      <c r="AK854" s="10"/>
      <c r="AL854" s="10"/>
      <c r="AM854" s="10"/>
      <c r="AN854" s="10"/>
      <c r="AO854" s="10"/>
      <c r="AP854" s="10"/>
    </row>
    <row r="855">
      <c r="Q855" s="10"/>
      <c r="R855" s="10"/>
      <c r="S855" s="10"/>
      <c r="T855" s="10"/>
      <c r="U855" s="10"/>
      <c r="V855" s="10"/>
      <c r="W855" s="10"/>
      <c r="X855" s="10"/>
      <c r="Y855" s="10"/>
      <c r="Z855" s="10"/>
      <c r="AA855" s="10"/>
      <c r="AB855" s="10"/>
      <c r="AC855" s="10"/>
      <c r="AD855" s="10"/>
      <c r="AE855" s="10"/>
      <c r="AF855" s="10"/>
      <c r="AG855" s="10"/>
      <c r="AH855" s="10"/>
      <c r="AI855" s="10"/>
      <c r="AJ855" s="10"/>
      <c r="AK855" s="10"/>
      <c r="AL855" s="10"/>
      <c r="AM855" s="10"/>
      <c r="AN855" s="10"/>
      <c r="AO855" s="10"/>
      <c r="AP855" s="10"/>
    </row>
    <row r="856">
      <c r="Q856" s="10"/>
      <c r="R856" s="10"/>
      <c r="S856" s="10"/>
      <c r="T856" s="10"/>
      <c r="U856" s="10"/>
      <c r="V856" s="10"/>
      <c r="W856" s="10"/>
      <c r="X856" s="10"/>
      <c r="Y856" s="10"/>
      <c r="Z856" s="10"/>
      <c r="AA856" s="10"/>
      <c r="AB856" s="10"/>
      <c r="AC856" s="10"/>
      <c r="AD856" s="10"/>
      <c r="AE856" s="10"/>
      <c r="AF856" s="10"/>
      <c r="AG856" s="10"/>
      <c r="AH856" s="10"/>
      <c r="AI856" s="10"/>
      <c r="AJ856" s="10"/>
      <c r="AK856" s="10"/>
      <c r="AL856" s="10"/>
      <c r="AM856" s="10"/>
      <c r="AN856" s="10"/>
      <c r="AO856" s="10"/>
      <c r="AP856" s="10"/>
    </row>
    <row r="857">
      <c r="Q857" s="10"/>
      <c r="R857" s="10"/>
      <c r="S857" s="10"/>
      <c r="T857" s="10"/>
      <c r="U857" s="10"/>
      <c r="V857" s="10"/>
      <c r="W857" s="10"/>
      <c r="X857" s="10"/>
      <c r="Y857" s="10"/>
      <c r="Z857" s="10"/>
      <c r="AA857" s="10"/>
      <c r="AB857" s="10"/>
      <c r="AC857" s="10"/>
      <c r="AD857" s="10"/>
      <c r="AE857" s="10"/>
      <c r="AF857" s="10"/>
      <c r="AG857" s="10"/>
      <c r="AH857" s="10"/>
      <c r="AI857" s="10"/>
      <c r="AJ857" s="10"/>
      <c r="AK857" s="10"/>
      <c r="AL857" s="10"/>
      <c r="AM857" s="10"/>
      <c r="AN857" s="10"/>
      <c r="AO857" s="10"/>
      <c r="AP857" s="10"/>
    </row>
    <row r="858">
      <c r="Q858" s="10"/>
      <c r="R858" s="10"/>
      <c r="S858" s="10"/>
      <c r="T858" s="10"/>
      <c r="U858" s="10"/>
      <c r="V858" s="10"/>
      <c r="W858" s="10"/>
      <c r="X858" s="10"/>
      <c r="Y858" s="10"/>
      <c r="Z858" s="10"/>
      <c r="AA858" s="10"/>
      <c r="AB858" s="10"/>
      <c r="AC858" s="10"/>
      <c r="AD858" s="10"/>
      <c r="AE858" s="10"/>
      <c r="AF858" s="10"/>
      <c r="AG858" s="10"/>
      <c r="AH858" s="10"/>
      <c r="AI858" s="10"/>
      <c r="AJ858" s="10"/>
      <c r="AK858" s="10"/>
      <c r="AL858" s="10"/>
      <c r="AM858" s="10"/>
      <c r="AN858" s="10"/>
      <c r="AO858" s="10"/>
      <c r="AP858" s="10"/>
    </row>
    <row r="859">
      <c r="Q859" s="10"/>
      <c r="R859" s="10"/>
      <c r="S859" s="10"/>
      <c r="T859" s="10"/>
      <c r="U859" s="10"/>
      <c r="V859" s="10"/>
      <c r="W859" s="10"/>
      <c r="X859" s="10"/>
      <c r="Y859" s="10"/>
      <c r="Z859" s="10"/>
      <c r="AA859" s="10"/>
      <c r="AB859" s="10"/>
      <c r="AC859" s="10"/>
      <c r="AD859" s="10"/>
      <c r="AE859" s="10"/>
      <c r="AF859" s="10"/>
      <c r="AG859" s="10"/>
      <c r="AH859" s="10"/>
      <c r="AI859" s="10"/>
      <c r="AJ859" s="10"/>
      <c r="AK859" s="10"/>
      <c r="AL859" s="10"/>
      <c r="AM859" s="10"/>
      <c r="AN859" s="10"/>
      <c r="AO859" s="10"/>
      <c r="AP859" s="10"/>
    </row>
    <row r="860">
      <c r="Q860" s="10"/>
      <c r="R860" s="10"/>
      <c r="S860" s="10"/>
      <c r="T860" s="10"/>
      <c r="U860" s="10"/>
      <c r="V860" s="10"/>
      <c r="W860" s="10"/>
      <c r="X860" s="10"/>
      <c r="Y860" s="10"/>
      <c r="Z860" s="10"/>
      <c r="AA860" s="10"/>
      <c r="AB860" s="10"/>
      <c r="AC860" s="10"/>
      <c r="AD860" s="10"/>
      <c r="AE860" s="10"/>
      <c r="AF860" s="10"/>
      <c r="AG860" s="10"/>
      <c r="AH860" s="10"/>
      <c r="AI860" s="10"/>
      <c r="AJ860" s="10"/>
      <c r="AK860" s="10"/>
      <c r="AL860" s="10"/>
      <c r="AM860" s="10"/>
      <c r="AN860" s="10"/>
      <c r="AO860" s="10"/>
      <c r="AP860" s="10"/>
    </row>
    <row r="861">
      <c r="Q861" s="10"/>
      <c r="R861" s="10"/>
      <c r="S861" s="10"/>
      <c r="T861" s="10"/>
      <c r="U861" s="10"/>
      <c r="V861" s="10"/>
      <c r="W861" s="10"/>
      <c r="X861" s="10"/>
      <c r="Y861" s="10"/>
      <c r="Z861" s="10"/>
      <c r="AA861" s="10"/>
      <c r="AB861" s="10"/>
      <c r="AC861" s="10"/>
      <c r="AD861" s="10"/>
      <c r="AE861" s="10"/>
      <c r="AF861" s="10"/>
      <c r="AG861" s="10"/>
      <c r="AH861" s="10"/>
      <c r="AI861" s="10"/>
      <c r="AJ861" s="10"/>
      <c r="AK861" s="10"/>
      <c r="AL861" s="10"/>
      <c r="AM861" s="10"/>
      <c r="AN861" s="10"/>
      <c r="AO861" s="10"/>
      <c r="AP861" s="10"/>
    </row>
    <row r="862">
      <c r="Q862" s="10"/>
      <c r="R862" s="10"/>
      <c r="S862" s="10"/>
      <c r="T862" s="10"/>
      <c r="U862" s="10"/>
      <c r="V862" s="10"/>
      <c r="W862" s="10"/>
      <c r="X862" s="10"/>
      <c r="Y862" s="10"/>
      <c r="Z862" s="10"/>
      <c r="AA862" s="10"/>
      <c r="AB862" s="10"/>
      <c r="AC862" s="10"/>
      <c r="AD862" s="10"/>
      <c r="AE862" s="10"/>
      <c r="AF862" s="10"/>
      <c r="AG862" s="10"/>
      <c r="AH862" s="10"/>
      <c r="AI862" s="10"/>
      <c r="AJ862" s="10"/>
      <c r="AK862" s="10"/>
      <c r="AL862" s="10"/>
      <c r="AM862" s="10"/>
      <c r="AN862" s="10"/>
      <c r="AO862" s="10"/>
      <c r="AP862" s="10"/>
    </row>
    <row r="863">
      <c r="Q863" s="10"/>
      <c r="R863" s="10"/>
      <c r="S863" s="10"/>
      <c r="T863" s="10"/>
      <c r="U863" s="10"/>
      <c r="V863" s="10"/>
      <c r="W863" s="10"/>
      <c r="X863" s="10"/>
      <c r="Y863" s="10"/>
      <c r="Z863" s="10"/>
      <c r="AA863" s="10"/>
      <c r="AB863" s="10"/>
      <c r="AC863" s="10"/>
      <c r="AD863" s="10"/>
      <c r="AE863" s="10"/>
      <c r="AF863" s="10"/>
      <c r="AG863" s="10"/>
      <c r="AH863" s="10"/>
      <c r="AI863" s="10"/>
      <c r="AJ863" s="10"/>
      <c r="AK863" s="10"/>
      <c r="AL863" s="10"/>
      <c r="AM863" s="10"/>
      <c r="AN863" s="10"/>
      <c r="AO863" s="10"/>
      <c r="AP863" s="10"/>
    </row>
    <row r="864">
      <c r="Q864" s="10"/>
      <c r="R864" s="10"/>
      <c r="S864" s="10"/>
      <c r="T864" s="10"/>
      <c r="U864" s="10"/>
      <c r="V864" s="10"/>
      <c r="W864" s="10"/>
      <c r="X864" s="10"/>
      <c r="Y864" s="10"/>
      <c r="Z864" s="10"/>
      <c r="AA864" s="10"/>
      <c r="AB864" s="10"/>
      <c r="AC864" s="10"/>
      <c r="AD864" s="10"/>
      <c r="AE864" s="10"/>
      <c r="AF864" s="10"/>
      <c r="AG864" s="10"/>
      <c r="AH864" s="10"/>
      <c r="AI864" s="10"/>
      <c r="AJ864" s="10"/>
      <c r="AK864" s="10"/>
      <c r="AL864" s="10"/>
      <c r="AM864" s="10"/>
      <c r="AN864" s="10"/>
      <c r="AO864" s="10"/>
      <c r="AP864" s="10"/>
    </row>
    <row r="865">
      <c r="Q865" s="10"/>
      <c r="R865" s="10"/>
      <c r="S865" s="10"/>
      <c r="T865" s="10"/>
      <c r="U865" s="10"/>
      <c r="V865" s="10"/>
      <c r="W865" s="10"/>
      <c r="X865" s="10"/>
      <c r="Y865" s="10"/>
      <c r="Z865" s="10"/>
      <c r="AA865" s="10"/>
      <c r="AB865" s="10"/>
      <c r="AC865" s="10"/>
      <c r="AD865" s="10"/>
      <c r="AE865" s="10"/>
      <c r="AF865" s="10"/>
      <c r="AG865" s="10"/>
      <c r="AH865" s="10"/>
      <c r="AI865" s="10"/>
      <c r="AJ865" s="10"/>
      <c r="AK865" s="10"/>
      <c r="AL865" s="10"/>
      <c r="AM865" s="10"/>
      <c r="AN865" s="10"/>
      <c r="AO865" s="10"/>
      <c r="AP865" s="10"/>
    </row>
    <row r="866">
      <c r="Q866" s="10"/>
      <c r="R866" s="10"/>
      <c r="S866" s="10"/>
      <c r="T866" s="10"/>
      <c r="U866" s="10"/>
      <c r="V866" s="10"/>
      <c r="W866" s="10"/>
      <c r="X866" s="10"/>
      <c r="Y866" s="10"/>
      <c r="Z866" s="10"/>
      <c r="AA866" s="10"/>
      <c r="AB866" s="10"/>
      <c r="AC866" s="10"/>
      <c r="AD866" s="10"/>
      <c r="AE866" s="10"/>
      <c r="AF866" s="10"/>
      <c r="AG866" s="10"/>
      <c r="AH866" s="10"/>
      <c r="AI866" s="10"/>
      <c r="AJ866" s="10"/>
      <c r="AK866" s="10"/>
      <c r="AL866" s="10"/>
      <c r="AM866" s="10"/>
      <c r="AN866" s="10"/>
      <c r="AO866" s="10"/>
      <c r="AP866" s="10"/>
    </row>
    <row r="867">
      <c r="Q867" s="10"/>
      <c r="R867" s="10"/>
      <c r="S867" s="10"/>
      <c r="T867" s="10"/>
      <c r="U867" s="10"/>
      <c r="V867" s="10"/>
      <c r="W867" s="10"/>
      <c r="X867" s="10"/>
      <c r="Y867" s="10"/>
      <c r="Z867" s="10"/>
      <c r="AA867" s="10"/>
      <c r="AB867" s="10"/>
      <c r="AC867" s="10"/>
      <c r="AD867" s="10"/>
      <c r="AE867" s="10"/>
      <c r="AF867" s="10"/>
      <c r="AG867" s="10"/>
      <c r="AH867" s="10"/>
      <c r="AI867" s="10"/>
      <c r="AJ867" s="10"/>
      <c r="AK867" s="10"/>
      <c r="AL867" s="10"/>
      <c r="AM867" s="10"/>
      <c r="AN867" s="10"/>
      <c r="AO867" s="10"/>
      <c r="AP867" s="10"/>
    </row>
    <row r="868">
      <c r="Q868" s="10"/>
      <c r="R868" s="10"/>
      <c r="S868" s="10"/>
      <c r="T868" s="10"/>
      <c r="U868" s="10"/>
      <c r="V868" s="10"/>
      <c r="W868" s="10"/>
      <c r="X868" s="10"/>
      <c r="Y868" s="10"/>
      <c r="Z868" s="10"/>
      <c r="AA868" s="10"/>
      <c r="AB868" s="10"/>
      <c r="AC868" s="10"/>
      <c r="AD868" s="10"/>
      <c r="AE868" s="10"/>
      <c r="AF868" s="10"/>
      <c r="AG868" s="10"/>
      <c r="AH868" s="10"/>
      <c r="AI868" s="10"/>
      <c r="AJ868" s="10"/>
      <c r="AK868" s="10"/>
      <c r="AL868" s="10"/>
      <c r="AM868" s="10"/>
      <c r="AN868" s="10"/>
      <c r="AO868" s="10"/>
      <c r="AP868" s="10"/>
    </row>
    <row r="869">
      <c r="Q869" s="10"/>
      <c r="R869" s="10"/>
      <c r="S869" s="10"/>
      <c r="T869" s="10"/>
      <c r="U869" s="10"/>
      <c r="V869" s="10"/>
      <c r="W869" s="10"/>
      <c r="X869" s="10"/>
      <c r="Y869" s="10"/>
      <c r="Z869" s="10"/>
      <c r="AA869" s="10"/>
      <c r="AB869" s="10"/>
      <c r="AC869" s="10"/>
      <c r="AD869" s="10"/>
      <c r="AE869" s="10"/>
      <c r="AF869" s="10"/>
      <c r="AG869" s="10"/>
      <c r="AH869" s="10"/>
      <c r="AI869" s="10"/>
      <c r="AJ869" s="10"/>
      <c r="AK869" s="10"/>
      <c r="AL869" s="10"/>
      <c r="AM869" s="10"/>
      <c r="AN869" s="10"/>
      <c r="AO869" s="10"/>
      <c r="AP869" s="10"/>
    </row>
    <row r="870">
      <c r="Q870" s="10"/>
      <c r="R870" s="10"/>
      <c r="S870" s="10"/>
      <c r="T870" s="10"/>
      <c r="U870" s="10"/>
      <c r="V870" s="10"/>
      <c r="W870" s="10"/>
      <c r="X870" s="10"/>
      <c r="Y870" s="10"/>
      <c r="Z870" s="10"/>
      <c r="AA870" s="10"/>
      <c r="AB870" s="10"/>
      <c r="AC870" s="10"/>
      <c r="AD870" s="10"/>
      <c r="AE870" s="10"/>
      <c r="AF870" s="10"/>
      <c r="AG870" s="10"/>
      <c r="AH870" s="10"/>
      <c r="AI870" s="10"/>
      <c r="AJ870" s="10"/>
      <c r="AK870" s="10"/>
      <c r="AL870" s="10"/>
      <c r="AM870" s="10"/>
      <c r="AN870" s="10"/>
      <c r="AO870" s="10"/>
      <c r="AP870" s="10"/>
    </row>
    <row r="871">
      <c r="Q871" s="10"/>
      <c r="R871" s="10"/>
      <c r="S871" s="10"/>
      <c r="T871" s="10"/>
      <c r="U871" s="10"/>
      <c r="V871" s="10"/>
      <c r="W871" s="10"/>
      <c r="X871" s="10"/>
      <c r="Y871" s="10"/>
      <c r="Z871" s="10"/>
      <c r="AA871" s="10"/>
      <c r="AB871" s="10"/>
      <c r="AC871" s="10"/>
      <c r="AD871" s="10"/>
      <c r="AE871" s="10"/>
      <c r="AF871" s="10"/>
      <c r="AG871" s="10"/>
      <c r="AH871" s="10"/>
      <c r="AI871" s="10"/>
      <c r="AJ871" s="10"/>
      <c r="AK871" s="10"/>
      <c r="AL871" s="10"/>
      <c r="AM871" s="10"/>
      <c r="AN871" s="10"/>
      <c r="AO871" s="10"/>
      <c r="AP871" s="10"/>
    </row>
    <row r="872">
      <c r="Q872" s="10"/>
      <c r="R872" s="10"/>
      <c r="S872" s="10"/>
      <c r="T872" s="10"/>
      <c r="U872" s="10"/>
      <c r="V872" s="10"/>
      <c r="W872" s="10"/>
      <c r="X872" s="10"/>
      <c r="Y872" s="10"/>
      <c r="Z872" s="10"/>
      <c r="AA872" s="10"/>
      <c r="AB872" s="10"/>
      <c r="AC872" s="10"/>
      <c r="AD872" s="10"/>
      <c r="AE872" s="10"/>
      <c r="AF872" s="10"/>
      <c r="AG872" s="10"/>
      <c r="AH872" s="10"/>
      <c r="AI872" s="10"/>
      <c r="AJ872" s="10"/>
      <c r="AK872" s="10"/>
      <c r="AL872" s="10"/>
      <c r="AM872" s="10"/>
      <c r="AN872" s="10"/>
      <c r="AO872" s="10"/>
      <c r="AP872" s="10"/>
    </row>
    <row r="873">
      <c r="Q873" s="10"/>
      <c r="R873" s="10"/>
      <c r="S873" s="10"/>
      <c r="T873" s="10"/>
      <c r="U873" s="10"/>
      <c r="V873" s="10"/>
      <c r="W873" s="10"/>
      <c r="X873" s="10"/>
      <c r="Y873" s="10"/>
      <c r="Z873" s="10"/>
      <c r="AA873" s="10"/>
      <c r="AB873" s="10"/>
      <c r="AC873" s="10"/>
      <c r="AD873" s="10"/>
      <c r="AE873" s="10"/>
      <c r="AF873" s="10"/>
      <c r="AG873" s="10"/>
      <c r="AH873" s="10"/>
      <c r="AI873" s="10"/>
      <c r="AJ873" s="10"/>
      <c r="AK873" s="10"/>
      <c r="AL873" s="10"/>
      <c r="AM873" s="10"/>
      <c r="AN873" s="10"/>
      <c r="AO873" s="10"/>
      <c r="AP873" s="10"/>
    </row>
    <row r="874">
      <c r="Q874" s="10"/>
      <c r="R874" s="10"/>
      <c r="S874" s="10"/>
      <c r="T874" s="10"/>
      <c r="U874" s="10"/>
      <c r="V874" s="10"/>
      <c r="W874" s="10"/>
      <c r="X874" s="10"/>
      <c r="Y874" s="10"/>
      <c r="Z874" s="10"/>
      <c r="AA874" s="10"/>
      <c r="AB874" s="10"/>
      <c r="AC874" s="10"/>
      <c r="AD874" s="10"/>
      <c r="AE874" s="10"/>
      <c r="AF874" s="10"/>
      <c r="AG874" s="10"/>
      <c r="AH874" s="10"/>
      <c r="AI874" s="10"/>
      <c r="AJ874" s="10"/>
      <c r="AK874" s="10"/>
      <c r="AL874" s="10"/>
      <c r="AM874" s="10"/>
      <c r="AN874" s="10"/>
      <c r="AO874" s="10"/>
      <c r="AP874" s="10"/>
    </row>
    <row r="875">
      <c r="Q875" s="10"/>
      <c r="R875" s="10"/>
      <c r="S875" s="10"/>
      <c r="T875" s="10"/>
      <c r="U875" s="10"/>
      <c r="V875" s="10"/>
      <c r="W875" s="10"/>
      <c r="X875" s="10"/>
      <c r="Y875" s="10"/>
      <c r="Z875" s="10"/>
      <c r="AA875" s="10"/>
      <c r="AB875" s="10"/>
      <c r="AC875" s="10"/>
      <c r="AD875" s="10"/>
      <c r="AE875" s="10"/>
      <c r="AF875" s="10"/>
      <c r="AG875" s="10"/>
      <c r="AH875" s="10"/>
      <c r="AI875" s="10"/>
      <c r="AJ875" s="10"/>
      <c r="AK875" s="10"/>
      <c r="AL875" s="10"/>
      <c r="AM875" s="10"/>
      <c r="AN875" s="10"/>
      <c r="AO875" s="10"/>
      <c r="AP875" s="10"/>
    </row>
    <row r="876">
      <c r="Q876" s="10"/>
      <c r="R876" s="10"/>
      <c r="S876" s="10"/>
      <c r="T876" s="10"/>
      <c r="U876" s="10"/>
      <c r="V876" s="10"/>
      <c r="W876" s="10"/>
      <c r="X876" s="10"/>
      <c r="Y876" s="10"/>
      <c r="Z876" s="10"/>
      <c r="AA876" s="10"/>
      <c r="AB876" s="10"/>
      <c r="AC876" s="10"/>
      <c r="AD876" s="10"/>
      <c r="AE876" s="10"/>
      <c r="AF876" s="10"/>
      <c r="AG876" s="10"/>
      <c r="AH876" s="10"/>
      <c r="AI876" s="10"/>
      <c r="AJ876" s="10"/>
      <c r="AK876" s="10"/>
      <c r="AL876" s="10"/>
      <c r="AM876" s="10"/>
      <c r="AN876" s="10"/>
      <c r="AO876" s="10"/>
      <c r="AP876" s="10"/>
    </row>
    <row r="877">
      <c r="Q877" s="10"/>
      <c r="R877" s="10"/>
      <c r="S877" s="10"/>
      <c r="T877" s="10"/>
      <c r="U877" s="10"/>
      <c r="V877" s="10"/>
      <c r="W877" s="10"/>
      <c r="X877" s="10"/>
      <c r="Y877" s="10"/>
      <c r="Z877" s="10"/>
      <c r="AA877" s="10"/>
      <c r="AB877" s="10"/>
      <c r="AC877" s="10"/>
      <c r="AD877" s="10"/>
      <c r="AE877" s="10"/>
      <c r="AF877" s="10"/>
      <c r="AG877" s="10"/>
      <c r="AH877" s="10"/>
      <c r="AI877" s="10"/>
      <c r="AJ877" s="10"/>
      <c r="AK877" s="10"/>
      <c r="AL877" s="10"/>
      <c r="AM877" s="10"/>
      <c r="AN877" s="10"/>
      <c r="AO877" s="10"/>
      <c r="AP877" s="10"/>
    </row>
    <row r="878">
      <c r="Q878" s="10"/>
      <c r="R878" s="10"/>
      <c r="S878" s="10"/>
      <c r="T878" s="10"/>
      <c r="U878" s="10"/>
      <c r="V878" s="10"/>
      <c r="W878" s="10"/>
      <c r="X878" s="10"/>
      <c r="Y878" s="10"/>
      <c r="Z878" s="10"/>
      <c r="AA878" s="10"/>
      <c r="AB878" s="10"/>
      <c r="AC878" s="10"/>
      <c r="AD878" s="10"/>
      <c r="AE878" s="10"/>
      <c r="AF878" s="10"/>
      <c r="AG878" s="10"/>
      <c r="AH878" s="10"/>
      <c r="AI878" s="10"/>
      <c r="AJ878" s="10"/>
      <c r="AK878" s="10"/>
      <c r="AL878" s="10"/>
      <c r="AM878" s="10"/>
      <c r="AN878" s="10"/>
      <c r="AO878" s="10"/>
      <c r="AP878" s="10"/>
    </row>
    <row r="879">
      <c r="Q879" s="10"/>
      <c r="R879" s="10"/>
      <c r="S879" s="10"/>
      <c r="T879" s="10"/>
      <c r="U879" s="10"/>
      <c r="V879" s="10"/>
      <c r="W879" s="10"/>
      <c r="X879" s="10"/>
      <c r="Y879" s="10"/>
      <c r="Z879" s="10"/>
      <c r="AA879" s="10"/>
      <c r="AB879" s="10"/>
      <c r="AC879" s="10"/>
      <c r="AD879" s="10"/>
      <c r="AE879" s="10"/>
      <c r="AF879" s="10"/>
      <c r="AG879" s="10"/>
      <c r="AH879" s="10"/>
      <c r="AI879" s="10"/>
      <c r="AJ879" s="10"/>
      <c r="AK879" s="10"/>
      <c r="AL879" s="10"/>
      <c r="AM879" s="10"/>
      <c r="AN879" s="10"/>
      <c r="AO879" s="10"/>
      <c r="AP879" s="10"/>
    </row>
    <row r="880">
      <c r="Q880" s="10"/>
      <c r="R880" s="10"/>
      <c r="S880" s="10"/>
      <c r="T880" s="10"/>
      <c r="U880" s="10"/>
      <c r="V880" s="10"/>
      <c r="W880" s="10"/>
      <c r="X880" s="10"/>
      <c r="Y880" s="10"/>
      <c r="Z880" s="10"/>
      <c r="AA880" s="10"/>
      <c r="AB880" s="10"/>
      <c r="AC880" s="10"/>
      <c r="AD880" s="10"/>
      <c r="AE880" s="10"/>
      <c r="AF880" s="10"/>
      <c r="AG880" s="10"/>
      <c r="AH880" s="10"/>
      <c r="AI880" s="10"/>
      <c r="AJ880" s="10"/>
      <c r="AK880" s="10"/>
      <c r="AL880" s="10"/>
      <c r="AM880" s="10"/>
      <c r="AN880" s="10"/>
      <c r="AO880" s="10"/>
      <c r="AP880" s="10"/>
    </row>
    <row r="881">
      <c r="Q881" s="10"/>
      <c r="R881" s="10"/>
      <c r="S881" s="10"/>
      <c r="T881" s="10"/>
      <c r="U881" s="10"/>
      <c r="V881" s="10"/>
      <c r="W881" s="10"/>
      <c r="X881" s="10"/>
      <c r="Y881" s="10"/>
      <c r="Z881" s="10"/>
      <c r="AA881" s="10"/>
      <c r="AB881" s="10"/>
      <c r="AC881" s="10"/>
      <c r="AD881" s="10"/>
      <c r="AE881" s="10"/>
      <c r="AF881" s="10"/>
      <c r="AG881" s="10"/>
      <c r="AH881" s="10"/>
      <c r="AI881" s="10"/>
      <c r="AJ881" s="10"/>
      <c r="AK881" s="10"/>
      <c r="AL881" s="10"/>
      <c r="AM881" s="10"/>
      <c r="AN881" s="10"/>
      <c r="AO881" s="10"/>
      <c r="AP881" s="10"/>
    </row>
    <row r="882">
      <c r="Q882" s="10"/>
      <c r="R882" s="10"/>
      <c r="S882" s="10"/>
      <c r="T882" s="10"/>
      <c r="U882" s="10"/>
      <c r="V882" s="10"/>
      <c r="W882" s="10"/>
      <c r="X882" s="10"/>
      <c r="Y882" s="10"/>
      <c r="Z882" s="10"/>
      <c r="AA882" s="10"/>
      <c r="AB882" s="10"/>
      <c r="AC882" s="10"/>
      <c r="AD882" s="10"/>
      <c r="AE882" s="10"/>
      <c r="AF882" s="10"/>
      <c r="AG882" s="10"/>
      <c r="AH882" s="10"/>
      <c r="AI882" s="10"/>
      <c r="AJ882" s="10"/>
      <c r="AK882" s="10"/>
      <c r="AL882" s="10"/>
      <c r="AM882" s="10"/>
      <c r="AN882" s="10"/>
      <c r="AO882" s="10"/>
      <c r="AP882" s="10"/>
    </row>
    <row r="883">
      <c r="Q883" s="10"/>
      <c r="R883" s="10"/>
      <c r="S883" s="10"/>
      <c r="T883" s="10"/>
      <c r="U883" s="10"/>
      <c r="V883" s="10"/>
      <c r="W883" s="10"/>
      <c r="X883" s="10"/>
      <c r="Y883" s="10"/>
      <c r="Z883" s="10"/>
      <c r="AA883" s="10"/>
      <c r="AB883" s="10"/>
      <c r="AC883" s="10"/>
      <c r="AD883" s="10"/>
      <c r="AE883" s="10"/>
      <c r="AF883" s="10"/>
      <c r="AG883" s="10"/>
      <c r="AH883" s="10"/>
      <c r="AI883" s="10"/>
      <c r="AJ883" s="10"/>
      <c r="AK883" s="10"/>
      <c r="AL883" s="10"/>
      <c r="AM883" s="10"/>
      <c r="AN883" s="10"/>
      <c r="AO883" s="10"/>
      <c r="AP883" s="10"/>
    </row>
    <row r="884">
      <c r="Q884" s="10"/>
      <c r="R884" s="10"/>
      <c r="S884" s="10"/>
      <c r="T884" s="10"/>
      <c r="U884" s="10"/>
      <c r="V884" s="10"/>
      <c r="W884" s="10"/>
      <c r="X884" s="10"/>
      <c r="Y884" s="10"/>
      <c r="Z884" s="10"/>
      <c r="AA884" s="10"/>
      <c r="AB884" s="10"/>
      <c r="AC884" s="10"/>
      <c r="AD884" s="10"/>
      <c r="AE884" s="10"/>
      <c r="AF884" s="10"/>
      <c r="AG884" s="10"/>
      <c r="AH884" s="10"/>
      <c r="AI884" s="10"/>
      <c r="AJ884" s="10"/>
      <c r="AK884" s="10"/>
      <c r="AL884" s="10"/>
      <c r="AM884" s="10"/>
      <c r="AN884" s="10"/>
      <c r="AO884" s="10"/>
      <c r="AP884" s="10"/>
    </row>
    <row r="885">
      <c r="Q885" s="10"/>
      <c r="R885" s="10"/>
      <c r="S885" s="10"/>
      <c r="T885" s="10"/>
      <c r="U885" s="10"/>
      <c r="V885" s="10"/>
      <c r="W885" s="10"/>
      <c r="X885" s="10"/>
      <c r="Y885" s="10"/>
      <c r="Z885" s="10"/>
      <c r="AA885" s="10"/>
      <c r="AB885" s="10"/>
      <c r="AC885" s="10"/>
      <c r="AD885" s="10"/>
      <c r="AE885" s="10"/>
      <c r="AF885" s="10"/>
      <c r="AG885" s="10"/>
      <c r="AH885" s="10"/>
      <c r="AI885" s="10"/>
      <c r="AJ885" s="10"/>
      <c r="AK885" s="10"/>
      <c r="AL885" s="10"/>
      <c r="AM885" s="10"/>
      <c r="AN885" s="10"/>
      <c r="AO885" s="10"/>
      <c r="AP885" s="10"/>
    </row>
    <row r="886">
      <c r="Q886" s="10"/>
      <c r="R886" s="10"/>
      <c r="S886" s="10"/>
      <c r="T886" s="10"/>
      <c r="U886" s="10"/>
      <c r="V886" s="10"/>
      <c r="W886" s="10"/>
      <c r="X886" s="10"/>
      <c r="Y886" s="10"/>
      <c r="Z886" s="10"/>
      <c r="AA886" s="10"/>
      <c r="AB886" s="10"/>
      <c r="AC886" s="10"/>
      <c r="AD886" s="10"/>
      <c r="AE886" s="10"/>
      <c r="AF886" s="10"/>
      <c r="AG886" s="10"/>
      <c r="AH886" s="10"/>
      <c r="AI886" s="10"/>
      <c r="AJ886" s="10"/>
      <c r="AK886" s="10"/>
      <c r="AL886" s="10"/>
      <c r="AM886" s="10"/>
      <c r="AN886" s="10"/>
      <c r="AO886" s="10"/>
      <c r="AP886" s="10"/>
    </row>
    <row r="887">
      <c r="Q887" s="10"/>
      <c r="R887" s="10"/>
      <c r="S887" s="10"/>
      <c r="T887" s="10"/>
      <c r="U887" s="10"/>
      <c r="V887" s="10"/>
      <c r="W887" s="10"/>
      <c r="X887" s="10"/>
      <c r="Y887" s="10"/>
      <c r="Z887" s="10"/>
      <c r="AA887" s="10"/>
      <c r="AB887" s="10"/>
      <c r="AC887" s="10"/>
      <c r="AD887" s="10"/>
      <c r="AE887" s="10"/>
      <c r="AF887" s="10"/>
      <c r="AG887" s="10"/>
      <c r="AH887" s="10"/>
      <c r="AI887" s="10"/>
      <c r="AJ887" s="10"/>
      <c r="AK887" s="10"/>
      <c r="AL887" s="10"/>
      <c r="AM887" s="10"/>
      <c r="AN887" s="10"/>
      <c r="AO887" s="10"/>
      <c r="AP887" s="10"/>
    </row>
    <row r="888">
      <c r="Q888" s="10"/>
      <c r="R888" s="10"/>
      <c r="S888" s="10"/>
      <c r="T888" s="10"/>
      <c r="U888" s="10"/>
      <c r="V888" s="10"/>
      <c r="W888" s="10"/>
      <c r="X888" s="10"/>
      <c r="Y888" s="10"/>
      <c r="Z888" s="10"/>
      <c r="AA888" s="10"/>
      <c r="AB888" s="10"/>
      <c r="AC888" s="10"/>
      <c r="AD888" s="10"/>
      <c r="AE888" s="10"/>
      <c r="AF888" s="10"/>
      <c r="AG888" s="10"/>
      <c r="AH888" s="10"/>
      <c r="AI888" s="10"/>
      <c r="AJ888" s="10"/>
      <c r="AK888" s="10"/>
      <c r="AL888" s="10"/>
      <c r="AM888" s="10"/>
      <c r="AN888" s="10"/>
      <c r="AO888" s="10"/>
      <c r="AP888" s="10"/>
    </row>
    <row r="889">
      <c r="Q889" s="10"/>
      <c r="R889" s="10"/>
      <c r="S889" s="10"/>
      <c r="T889" s="10"/>
      <c r="U889" s="10"/>
      <c r="V889" s="10"/>
      <c r="W889" s="10"/>
      <c r="X889" s="10"/>
      <c r="Y889" s="10"/>
      <c r="Z889" s="10"/>
      <c r="AA889" s="10"/>
      <c r="AB889" s="10"/>
      <c r="AC889" s="10"/>
      <c r="AD889" s="10"/>
      <c r="AE889" s="10"/>
      <c r="AF889" s="10"/>
      <c r="AG889" s="10"/>
      <c r="AH889" s="10"/>
      <c r="AI889" s="10"/>
      <c r="AJ889" s="10"/>
      <c r="AK889" s="10"/>
      <c r="AL889" s="10"/>
      <c r="AM889" s="10"/>
      <c r="AN889" s="10"/>
      <c r="AO889" s="10"/>
      <c r="AP889" s="10"/>
    </row>
    <row r="890">
      <c r="Q890" s="10"/>
      <c r="R890" s="10"/>
      <c r="S890" s="10"/>
      <c r="T890" s="10"/>
      <c r="U890" s="10"/>
      <c r="V890" s="10"/>
      <c r="W890" s="10"/>
      <c r="X890" s="10"/>
      <c r="Y890" s="10"/>
      <c r="Z890" s="10"/>
      <c r="AA890" s="10"/>
      <c r="AB890" s="10"/>
      <c r="AC890" s="10"/>
      <c r="AD890" s="10"/>
      <c r="AE890" s="10"/>
      <c r="AF890" s="10"/>
      <c r="AG890" s="10"/>
      <c r="AH890" s="10"/>
      <c r="AI890" s="10"/>
      <c r="AJ890" s="10"/>
      <c r="AK890" s="10"/>
      <c r="AL890" s="10"/>
      <c r="AM890" s="10"/>
      <c r="AN890" s="10"/>
      <c r="AO890" s="10"/>
      <c r="AP890" s="10"/>
    </row>
    <row r="891">
      <c r="Q891" s="10"/>
      <c r="R891" s="10"/>
      <c r="S891" s="10"/>
      <c r="T891" s="10"/>
      <c r="U891" s="10"/>
      <c r="V891" s="10"/>
      <c r="W891" s="10"/>
      <c r="X891" s="10"/>
      <c r="Y891" s="10"/>
      <c r="Z891" s="10"/>
      <c r="AA891" s="10"/>
      <c r="AB891" s="10"/>
      <c r="AC891" s="10"/>
      <c r="AD891" s="10"/>
      <c r="AE891" s="10"/>
      <c r="AF891" s="10"/>
      <c r="AG891" s="10"/>
      <c r="AH891" s="10"/>
      <c r="AI891" s="10"/>
      <c r="AJ891" s="10"/>
      <c r="AK891" s="10"/>
      <c r="AL891" s="10"/>
      <c r="AM891" s="10"/>
      <c r="AN891" s="10"/>
      <c r="AO891" s="10"/>
      <c r="AP891" s="10"/>
    </row>
    <row r="892">
      <c r="Q892" s="10"/>
      <c r="R892" s="10"/>
      <c r="S892" s="10"/>
      <c r="T892" s="10"/>
      <c r="U892" s="10"/>
      <c r="V892" s="10"/>
      <c r="W892" s="10"/>
      <c r="X892" s="10"/>
      <c r="Y892" s="10"/>
      <c r="Z892" s="10"/>
      <c r="AA892" s="10"/>
      <c r="AB892" s="10"/>
      <c r="AC892" s="10"/>
      <c r="AD892" s="10"/>
      <c r="AE892" s="10"/>
      <c r="AF892" s="10"/>
      <c r="AG892" s="10"/>
      <c r="AH892" s="10"/>
      <c r="AI892" s="10"/>
      <c r="AJ892" s="10"/>
      <c r="AK892" s="10"/>
      <c r="AL892" s="10"/>
      <c r="AM892" s="10"/>
      <c r="AN892" s="10"/>
      <c r="AO892" s="10"/>
      <c r="AP892" s="10"/>
    </row>
    <row r="893">
      <c r="Q893" s="10"/>
      <c r="R893" s="10"/>
      <c r="S893" s="10"/>
      <c r="T893" s="10"/>
      <c r="U893" s="10"/>
      <c r="V893" s="10"/>
      <c r="W893" s="10"/>
      <c r="X893" s="10"/>
      <c r="Y893" s="10"/>
      <c r="Z893" s="10"/>
      <c r="AA893" s="10"/>
      <c r="AB893" s="10"/>
      <c r="AC893" s="10"/>
      <c r="AD893" s="10"/>
      <c r="AE893" s="10"/>
      <c r="AF893" s="10"/>
      <c r="AG893" s="10"/>
      <c r="AH893" s="10"/>
      <c r="AI893" s="10"/>
      <c r="AJ893" s="10"/>
      <c r="AK893" s="10"/>
      <c r="AL893" s="10"/>
      <c r="AM893" s="10"/>
      <c r="AN893" s="10"/>
      <c r="AO893" s="10"/>
      <c r="AP893" s="10"/>
    </row>
    <row r="894">
      <c r="Q894" s="10"/>
      <c r="R894" s="10"/>
      <c r="S894" s="10"/>
      <c r="T894" s="10"/>
      <c r="U894" s="10"/>
      <c r="V894" s="10"/>
      <c r="W894" s="10"/>
      <c r="X894" s="10"/>
      <c r="Y894" s="10"/>
      <c r="Z894" s="10"/>
      <c r="AA894" s="10"/>
      <c r="AB894" s="10"/>
      <c r="AC894" s="10"/>
      <c r="AD894" s="10"/>
      <c r="AE894" s="10"/>
      <c r="AF894" s="10"/>
      <c r="AG894" s="10"/>
      <c r="AH894" s="10"/>
      <c r="AI894" s="10"/>
      <c r="AJ894" s="10"/>
      <c r="AK894" s="10"/>
      <c r="AL894" s="10"/>
      <c r="AM894" s="10"/>
      <c r="AN894" s="10"/>
      <c r="AO894" s="10"/>
      <c r="AP894" s="10"/>
    </row>
    <row r="895">
      <c r="Q895" s="10"/>
      <c r="R895" s="10"/>
      <c r="S895" s="10"/>
      <c r="T895" s="10"/>
      <c r="U895" s="10"/>
      <c r="V895" s="10"/>
      <c r="W895" s="10"/>
      <c r="X895" s="10"/>
      <c r="Y895" s="10"/>
      <c r="Z895" s="10"/>
      <c r="AA895" s="10"/>
      <c r="AB895" s="10"/>
      <c r="AC895" s="10"/>
      <c r="AD895" s="10"/>
      <c r="AE895" s="10"/>
      <c r="AF895" s="10"/>
      <c r="AG895" s="10"/>
      <c r="AH895" s="10"/>
      <c r="AI895" s="10"/>
      <c r="AJ895" s="10"/>
      <c r="AK895" s="10"/>
      <c r="AL895" s="10"/>
      <c r="AM895" s="10"/>
      <c r="AN895" s="10"/>
      <c r="AO895" s="10"/>
      <c r="AP895" s="10"/>
    </row>
    <row r="896">
      <c r="Q896" s="10"/>
      <c r="R896" s="10"/>
      <c r="S896" s="10"/>
      <c r="T896" s="10"/>
      <c r="U896" s="10"/>
      <c r="V896" s="10"/>
      <c r="W896" s="10"/>
      <c r="X896" s="10"/>
      <c r="Y896" s="10"/>
      <c r="Z896" s="10"/>
      <c r="AA896" s="10"/>
      <c r="AB896" s="10"/>
      <c r="AC896" s="10"/>
      <c r="AD896" s="10"/>
      <c r="AE896" s="10"/>
      <c r="AF896" s="10"/>
      <c r="AG896" s="10"/>
      <c r="AH896" s="10"/>
      <c r="AI896" s="10"/>
      <c r="AJ896" s="10"/>
      <c r="AK896" s="10"/>
      <c r="AL896" s="10"/>
      <c r="AM896" s="10"/>
      <c r="AN896" s="10"/>
      <c r="AO896" s="10"/>
      <c r="AP896" s="10"/>
    </row>
    <row r="897">
      <c r="Q897" s="10"/>
      <c r="R897" s="10"/>
      <c r="S897" s="10"/>
      <c r="T897" s="10"/>
      <c r="U897" s="10"/>
      <c r="V897" s="10"/>
      <c r="W897" s="10"/>
      <c r="X897" s="10"/>
      <c r="Y897" s="10"/>
      <c r="Z897" s="10"/>
      <c r="AA897" s="10"/>
      <c r="AB897" s="10"/>
      <c r="AC897" s="10"/>
      <c r="AD897" s="10"/>
      <c r="AE897" s="10"/>
      <c r="AF897" s="10"/>
      <c r="AG897" s="10"/>
      <c r="AH897" s="10"/>
      <c r="AI897" s="10"/>
      <c r="AJ897" s="10"/>
      <c r="AK897" s="10"/>
      <c r="AL897" s="10"/>
      <c r="AM897" s="10"/>
      <c r="AN897" s="10"/>
      <c r="AO897" s="10"/>
      <c r="AP897" s="10"/>
    </row>
    <row r="898">
      <c r="Q898" s="10"/>
      <c r="R898" s="10"/>
      <c r="S898" s="10"/>
      <c r="T898" s="10"/>
      <c r="U898" s="10"/>
      <c r="V898" s="10"/>
      <c r="W898" s="10"/>
      <c r="X898" s="10"/>
      <c r="Y898" s="10"/>
      <c r="Z898" s="10"/>
      <c r="AA898" s="10"/>
      <c r="AB898" s="10"/>
      <c r="AC898" s="10"/>
      <c r="AD898" s="10"/>
      <c r="AE898" s="10"/>
      <c r="AF898" s="10"/>
      <c r="AG898" s="10"/>
      <c r="AH898" s="10"/>
      <c r="AI898" s="10"/>
      <c r="AJ898" s="10"/>
      <c r="AK898" s="10"/>
      <c r="AL898" s="10"/>
      <c r="AM898" s="10"/>
      <c r="AN898" s="10"/>
      <c r="AO898" s="10"/>
      <c r="AP898" s="10"/>
    </row>
    <row r="899">
      <c r="Q899" s="10"/>
      <c r="R899" s="10"/>
      <c r="S899" s="10"/>
      <c r="T899" s="10"/>
      <c r="U899" s="10"/>
      <c r="V899" s="10"/>
      <c r="W899" s="10"/>
      <c r="X899" s="10"/>
      <c r="Y899" s="10"/>
      <c r="Z899" s="10"/>
      <c r="AA899" s="10"/>
      <c r="AB899" s="10"/>
      <c r="AC899" s="10"/>
      <c r="AD899" s="10"/>
      <c r="AE899" s="10"/>
      <c r="AF899" s="10"/>
      <c r="AG899" s="10"/>
      <c r="AH899" s="10"/>
      <c r="AI899" s="10"/>
      <c r="AJ899" s="10"/>
      <c r="AK899" s="10"/>
      <c r="AL899" s="10"/>
      <c r="AM899" s="10"/>
      <c r="AN899" s="10"/>
      <c r="AO899" s="10"/>
      <c r="AP899" s="10"/>
    </row>
    <row r="900">
      <c r="Q900" s="10"/>
      <c r="R900" s="10"/>
      <c r="S900" s="10"/>
      <c r="T900" s="10"/>
      <c r="U900" s="10"/>
      <c r="V900" s="10"/>
      <c r="W900" s="10"/>
      <c r="X900" s="10"/>
      <c r="Y900" s="10"/>
      <c r="Z900" s="10"/>
      <c r="AA900" s="10"/>
      <c r="AB900" s="10"/>
      <c r="AC900" s="10"/>
      <c r="AD900" s="10"/>
      <c r="AE900" s="10"/>
      <c r="AF900" s="10"/>
      <c r="AG900" s="10"/>
      <c r="AH900" s="10"/>
      <c r="AI900" s="10"/>
      <c r="AJ900" s="10"/>
      <c r="AK900" s="10"/>
      <c r="AL900" s="10"/>
      <c r="AM900" s="10"/>
      <c r="AN900" s="10"/>
      <c r="AO900" s="10"/>
      <c r="AP900" s="10"/>
    </row>
    <row r="901">
      <c r="Q901" s="10"/>
      <c r="R901" s="10"/>
      <c r="S901" s="10"/>
      <c r="T901" s="10"/>
      <c r="U901" s="10"/>
      <c r="V901" s="10"/>
      <c r="W901" s="10"/>
      <c r="X901" s="10"/>
      <c r="Y901" s="10"/>
      <c r="Z901" s="10"/>
      <c r="AA901" s="10"/>
      <c r="AB901" s="10"/>
      <c r="AC901" s="10"/>
      <c r="AD901" s="10"/>
      <c r="AE901" s="10"/>
      <c r="AF901" s="10"/>
      <c r="AG901" s="10"/>
      <c r="AH901" s="10"/>
      <c r="AI901" s="10"/>
      <c r="AJ901" s="10"/>
      <c r="AK901" s="10"/>
      <c r="AL901" s="10"/>
      <c r="AM901" s="10"/>
      <c r="AN901" s="10"/>
      <c r="AO901" s="10"/>
      <c r="AP901" s="10"/>
    </row>
    <row r="902">
      <c r="Q902" s="10"/>
      <c r="R902" s="10"/>
      <c r="S902" s="10"/>
      <c r="T902" s="10"/>
      <c r="U902" s="10"/>
      <c r="V902" s="10"/>
      <c r="W902" s="10"/>
      <c r="X902" s="10"/>
      <c r="Y902" s="10"/>
      <c r="Z902" s="10"/>
      <c r="AA902" s="10"/>
      <c r="AB902" s="10"/>
      <c r="AC902" s="10"/>
      <c r="AD902" s="10"/>
      <c r="AE902" s="10"/>
      <c r="AF902" s="10"/>
      <c r="AG902" s="10"/>
      <c r="AH902" s="10"/>
      <c r="AI902" s="10"/>
      <c r="AJ902" s="10"/>
      <c r="AK902" s="10"/>
      <c r="AL902" s="10"/>
      <c r="AM902" s="10"/>
      <c r="AN902" s="10"/>
      <c r="AO902" s="10"/>
      <c r="AP902" s="10"/>
    </row>
    <row r="903">
      <c r="Q903" s="10"/>
      <c r="R903" s="10"/>
      <c r="S903" s="10"/>
      <c r="T903" s="10"/>
      <c r="U903" s="10"/>
      <c r="V903" s="10"/>
      <c r="W903" s="10"/>
      <c r="X903" s="10"/>
      <c r="Y903" s="10"/>
      <c r="Z903" s="10"/>
      <c r="AA903" s="10"/>
      <c r="AB903" s="10"/>
      <c r="AC903" s="10"/>
      <c r="AD903" s="10"/>
      <c r="AE903" s="10"/>
      <c r="AF903" s="10"/>
      <c r="AG903" s="10"/>
      <c r="AH903" s="10"/>
      <c r="AI903" s="10"/>
      <c r="AJ903" s="10"/>
      <c r="AK903" s="10"/>
      <c r="AL903" s="10"/>
      <c r="AM903" s="10"/>
      <c r="AN903" s="10"/>
      <c r="AO903" s="10"/>
      <c r="AP903" s="10"/>
    </row>
    <row r="904">
      <c r="Q904" s="10"/>
      <c r="R904" s="10"/>
      <c r="S904" s="10"/>
      <c r="T904" s="10"/>
      <c r="U904" s="10"/>
      <c r="V904" s="10"/>
      <c r="W904" s="10"/>
      <c r="X904" s="10"/>
      <c r="Y904" s="10"/>
      <c r="Z904" s="10"/>
      <c r="AA904" s="10"/>
      <c r="AB904" s="10"/>
      <c r="AC904" s="10"/>
      <c r="AD904" s="10"/>
      <c r="AE904" s="10"/>
      <c r="AF904" s="10"/>
      <c r="AG904" s="10"/>
      <c r="AH904" s="10"/>
      <c r="AI904" s="10"/>
      <c r="AJ904" s="10"/>
      <c r="AK904" s="10"/>
      <c r="AL904" s="10"/>
      <c r="AM904" s="10"/>
      <c r="AN904" s="10"/>
      <c r="AO904" s="10"/>
      <c r="AP904" s="10"/>
    </row>
    <row r="905">
      <c r="Q905" s="10"/>
      <c r="R905" s="10"/>
      <c r="S905" s="10"/>
      <c r="T905" s="10"/>
      <c r="U905" s="10"/>
      <c r="V905" s="10"/>
      <c r="W905" s="10"/>
      <c r="X905" s="10"/>
      <c r="Y905" s="10"/>
      <c r="Z905" s="10"/>
      <c r="AA905" s="10"/>
      <c r="AB905" s="10"/>
      <c r="AC905" s="10"/>
      <c r="AD905" s="10"/>
      <c r="AE905" s="10"/>
      <c r="AF905" s="10"/>
      <c r="AG905" s="10"/>
      <c r="AH905" s="10"/>
      <c r="AI905" s="10"/>
      <c r="AJ905" s="10"/>
      <c r="AK905" s="10"/>
      <c r="AL905" s="10"/>
      <c r="AM905" s="10"/>
      <c r="AN905" s="10"/>
      <c r="AO905" s="10"/>
      <c r="AP905" s="10"/>
    </row>
    <row r="906">
      <c r="Q906" s="10"/>
      <c r="R906" s="10"/>
      <c r="S906" s="10"/>
      <c r="T906" s="10"/>
      <c r="U906" s="10"/>
      <c r="V906" s="10"/>
      <c r="W906" s="10"/>
      <c r="X906" s="10"/>
      <c r="Y906" s="10"/>
      <c r="Z906" s="10"/>
      <c r="AA906" s="10"/>
      <c r="AB906" s="10"/>
      <c r="AC906" s="10"/>
      <c r="AD906" s="10"/>
      <c r="AE906" s="10"/>
      <c r="AF906" s="10"/>
      <c r="AG906" s="10"/>
      <c r="AH906" s="10"/>
      <c r="AI906" s="10"/>
      <c r="AJ906" s="10"/>
      <c r="AK906" s="10"/>
      <c r="AL906" s="10"/>
      <c r="AM906" s="10"/>
      <c r="AN906" s="10"/>
      <c r="AO906" s="10"/>
      <c r="AP906" s="10"/>
    </row>
    <row r="907">
      <c r="Q907" s="10"/>
      <c r="R907" s="10"/>
      <c r="S907" s="10"/>
      <c r="T907" s="10"/>
      <c r="U907" s="10"/>
      <c r="V907" s="10"/>
      <c r="W907" s="10"/>
      <c r="X907" s="10"/>
      <c r="Y907" s="10"/>
      <c r="Z907" s="10"/>
      <c r="AA907" s="10"/>
      <c r="AB907" s="10"/>
      <c r="AC907" s="10"/>
      <c r="AD907" s="10"/>
      <c r="AE907" s="10"/>
      <c r="AF907" s="10"/>
      <c r="AG907" s="10"/>
      <c r="AH907" s="10"/>
      <c r="AI907" s="10"/>
      <c r="AJ907" s="10"/>
      <c r="AK907" s="10"/>
      <c r="AL907" s="10"/>
      <c r="AM907" s="10"/>
      <c r="AN907" s="10"/>
      <c r="AO907" s="10"/>
      <c r="AP907" s="10"/>
    </row>
    <row r="908">
      <c r="Q908" s="10"/>
      <c r="R908" s="10"/>
      <c r="S908" s="10"/>
      <c r="T908" s="10"/>
      <c r="U908" s="10"/>
      <c r="V908" s="10"/>
      <c r="W908" s="10"/>
      <c r="X908" s="10"/>
      <c r="Y908" s="10"/>
      <c r="Z908" s="10"/>
      <c r="AA908" s="10"/>
      <c r="AB908" s="10"/>
      <c r="AC908" s="10"/>
      <c r="AD908" s="10"/>
      <c r="AE908" s="10"/>
      <c r="AF908" s="10"/>
      <c r="AG908" s="10"/>
      <c r="AH908" s="10"/>
      <c r="AI908" s="10"/>
      <c r="AJ908" s="10"/>
      <c r="AK908" s="10"/>
      <c r="AL908" s="10"/>
      <c r="AM908" s="10"/>
      <c r="AN908" s="10"/>
      <c r="AO908" s="10"/>
      <c r="AP908" s="10"/>
    </row>
    <row r="909">
      <c r="Q909" s="10"/>
      <c r="R909" s="10"/>
      <c r="S909" s="10"/>
      <c r="T909" s="10"/>
      <c r="U909" s="10"/>
      <c r="V909" s="10"/>
      <c r="W909" s="10"/>
      <c r="X909" s="10"/>
      <c r="Y909" s="10"/>
      <c r="Z909" s="10"/>
      <c r="AA909" s="10"/>
      <c r="AB909" s="10"/>
      <c r="AC909" s="10"/>
      <c r="AD909" s="10"/>
      <c r="AE909" s="10"/>
      <c r="AF909" s="10"/>
      <c r="AG909" s="10"/>
      <c r="AH909" s="10"/>
      <c r="AI909" s="10"/>
      <c r="AJ909" s="10"/>
      <c r="AK909" s="10"/>
      <c r="AL909" s="10"/>
      <c r="AM909" s="10"/>
      <c r="AN909" s="10"/>
      <c r="AO909" s="10"/>
      <c r="AP909" s="10"/>
    </row>
    <row r="910">
      <c r="Q910" s="10"/>
      <c r="R910" s="10"/>
      <c r="S910" s="10"/>
      <c r="T910" s="10"/>
      <c r="U910" s="10"/>
      <c r="V910" s="10"/>
      <c r="W910" s="10"/>
      <c r="X910" s="10"/>
      <c r="Y910" s="10"/>
      <c r="Z910" s="10"/>
      <c r="AA910" s="10"/>
      <c r="AB910" s="10"/>
      <c r="AC910" s="10"/>
      <c r="AD910" s="10"/>
      <c r="AE910" s="10"/>
      <c r="AF910" s="10"/>
      <c r="AG910" s="10"/>
      <c r="AH910" s="10"/>
      <c r="AI910" s="10"/>
      <c r="AJ910" s="10"/>
      <c r="AK910" s="10"/>
      <c r="AL910" s="10"/>
      <c r="AM910" s="10"/>
      <c r="AN910" s="10"/>
      <c r="AO910" s="10"/>
      <c r="AP910" s="10"/>
    </row>
    <row r="911">
      <c r="Q911" s="10"/>
      <c r="R911" s="10"/>
      <c r="S911" s="10"/>
      <c r="T911" s="10"/>
      <c r="U911" s="10"/>
      <c r="V911" s="10"/>
      <c r="W911" s="10"/>
      <c r="X911" s="10"/>
      <c r="Y911" s="10"/>
      <c r="Z911" s="10"/>
      <c r="AA911" s="10"/>
      <c r="AB911" s="10"/>
      <c r="AC911" s="10"/>
      <c r="AD911" s="10"/>
      <c r="AE911" s="10"/>
      <c r="AF911" s="10"/>
      <c r="AG911" s="10"/>
      <c r="AH911" s="10"/>
      <c r="AI911" s="10"/>
      <c r="AJ911" s="10"/>
      <c r="AK911" s="10"/>
      <c r="AL911" s="10"/>
      <c r="AM911" s="10"/>
      <c r="AN911" s="10"/>
      <c r="AO911" s="10"/>
      <c r="AP911" s="10"/>
    </row>
    <row r="912">
      <c r="Q912" s="10"/>
      <c r="R912" s="10"/>
      <c r="S912" s="10"/>
      <c r="T912" s="10"/>
      <c r="U912" s="10"/>
      <c r="V912" s="10"/>
      <c r="W912" s="10"/>
      <c r="X912" s="10"/>
      <c r="Y912" s="10"/>
      <c r="Z912" s="10"/>
      <c r="AA912" s="10"/>
      <c r="AB912" s="10"/>
      <c r="AC912" s="10"/>
      <c r="AD912" s="10"/>
      <c r="AE912" s="10"/>
      <c r="AF912" s="10"/>
      <c r="AG912" s="10"/>
      <c r="AH912" s="10"/>
      <c r="AI912" s="10"/>
      <c r="AJ912" s="10"/>
      <c r="AK912" s="10"/>
      <c r="AL912" s="10"/>
      <c r="AM912" s="10"/>
      <c r="AN912" s="10"/>
      <c r="AO912" s="10"/>
      <c r="AP912" s="10"/>
    </row>
    <row r="913">
      <c r="Q913" s="10"/>
      <c r="R913" s="10"/>
      <c r="S913" s="10"/>
      <c r="T913" s="10"/>
      <c r="U913" s="10"/>
      <c r="V913" s="10"/>
      <c r="W913" s="10"/>
      <c r="X913" s="10"/>
      <c r="Y913" s="10"/>
      <c r="Z913" s="10"/>
      <c r="AA913" s="10"/>
      <c r="AB913" s="10"/>
      <c r="AC913" s="10"/>
      <c r="AD913" s="10"/>
      <c r="AE913" s="10"/>
      <c r="AF913" s="10"/>
      <c r="AG913" s="10"/>
      <c r="AH913" s="10"/>
      <c r="AI913" s="10"/>
      <c r="AJ913" s="10"/>
      <c r="AK913" s="10"/>
      <c r="AL913" s="10"/>
      <c r="AM913" s="10"/>
      <c r="AN913" s="10"/>
      <c r="AO913" s="10"/>
      <c r="AP913" s="10"/>
    </row>
    <row r="914">
      <c r="Q914" s="10"/>
      <c r="R914" s="10"/>
      <c r="S914" s="10"/>
      <c r="T914" s="10"/>
      <c r="U914" s="10"/>
      <c r="V914" s="10"/>
      <c r="W914" s="10"/>
      <c r="X914" s="10"/>
      <c r="Y914" s="10"/>
      <c r="Z914" s="10"/>
      <c r="AA914" s="10"/>
      <c r="AB914" s="10"/>
      <c r="AC914" s="10"/>
      <c r="AD914" s="10"/>
      <c r="AE914" s="10"/>
      <c r="AF914" s="10"/>
      <c r="AG914" s="10"/>
      <c r="AH914" s="10"/>
      <c r="AI914" s="10"/>
      <c r="AJ914" s="10"/>
      <c r="AK914" s="10"/>
      <c r="AL914" s="10"/>
      <c r="AM914" s="10"/>
      <c r="AN914" s="10"/>
      <c r="AO914" s="10"/>
      <c r="AP914" s="10"/>
    </row>
    <row r="915">
      <c r="Q915" s="10"/>
      <c r="R915" s="10"/>
      <c r="S915" s="10"/>
      <c r="T915" s="10"/>
      <c r="U915" s="10"/>
      <c r="V915" s="10"/>
      <c r="W915" s="10"/>
      <c r="X915" s="10"/>
      <c r="Y915" s="10"/>
      <c r="Z915" s="10"/>
      <c r="AA915" s="10"/>
      <c r="AB915" s="10"/>
      <c r="AC915" s="10"/>
      <c r="AD915" s="10"/>
      <c r="AE915" s="10"/>
      <c r="AF915" s="10"/>
      <c r="AG915" s="10"/>
      <c r="AH915" s="10"/>
      <c r="AI915" s="10"/>
      <c r="AJ915" s="10"/>
      <c r="AK915" s="10"/>
      <c r="AL915" s="10"/>
      <c r="AM915" s="10"/>
      <c r="AN915" s="10"/>
      <c r="AO915" s="10"/>
      <c r="AP915" s="10"/>
    </row>
    <row r="916">
      <c r="Q916" s="10"/>
      <c r="R916" s="10"/>
      <c r="S916" s="10"/>
      <c r="T916" s="10"/>
      <c r="U916" s="10"/>
      <c r="V916" s="10"/>
      <c r="W916" s="10"/>
      <c r="X916" s="10"/>
      <c r="Y916" s="10"/>
      <c r="Z916" s="10"/>
      <c r="AA916" s="10"/>
      <c r="AB916" s="10"/>
      <c r="AC916" s="10"/>
      <c r="AD916" s="10"/>
      <c r="AE916" s="10"/>
      <c r="AF916" s="10"/>
      <c r="AG916" s="10"/>
      <c r="AH916" s="10"/>
      <c r="AI916" s="10"/>
      <c r="AJ916" s="10"/>
      <c r="AK916" s="10"/>
      <c r="AL916" s="10"/>
      <c r="AM916" s="10"/>
      <c r="AN916" s="10"/>
      <c r="AO916" s="10"/>
      <c r="AP916" s="10"/>
    </row>
    <row r="917">
      <c r="Q917" s="10"/>
      <c r="R917" s="10"/>
      <c r="S917" s="10"/>
      <c r="T917" s="10"/>
      <c r="U917" s="10"/>
      <c r="V917" s="10"/>
      <c r="W917" s="10"/>
      <c r="X917" s="10"/>
      <c r="Y917" s="10"/>
      <c r="Z917" s="10"/>
      <c r="AA917" s="10"/>
      <c r="AB917" s="10"/>
      <c r="AC917" s="10"/>
      <c r="AD917" s="10"/>
      <c r="AE917" s="10"/>
      <c r="AF917" s="10"/>
      <c r="AG917" s="10"/>
      <c r="AH917" s="10"/>
      <c r="AI917" s="10"/>
      <c r="AJ917" s="10"/>
      <c r="AK917" s="10"/>
      <c r="AL917" s="10"/>
      <c r="AM917" s="10"/>
      <c r="AN917" s="10"/>
      <c r="AO917" s="10"/>
      <c r="AP917" s="10"/>
    </row>
    <row r="918">
      <c r="Q918" s="10"/>
      <c r="R918" s="10"/>
      <c r="S918" s="10"/>
      <c r="T918" s="10"/>
      <c r="U918" s="10"/>
      <c r="V918" s="10"/>
      <c r="W918" s="10"/>
      <c r="X918" s="10"/>
      <c r="Y918" s="10"/>
      <c r="Z918" s="10"/>
      <c r="AA918" s="10"/>
      <c r="AB918" s="10"/>
      <c r="AC918" s="10"/>
      <c r="AD918" s="10"/>
      <c r="AE918" s="10"/>
      <c r="AF918" s="10"/>
      <c r="AG918" s="10"/>
      <c r="AH918" s="10"/>
      <c r="AI918" s="10"/>
      <c r="AJ918" s="10"/>
      <c r="AK918" s="10"/>
      <c r="AL918" s="10"/>
      <c r="AM918" s="10"/>
      <c r="AN918" s="10"/>
      <c r="AO918" s="10"/>
      <c r="AP918" s="10"/>
    </row>
    <row r="919">
      <c r="Q919" s="10"/>
      <c r="R919" s="10"/>
      <c r="S919" s="10"/>
      <c r="T919" s="10"/>
      <c r="U919" s="10"/>
      <c r="V919" s="10"/>
      <c r="W919" s="10"/>
      <c r="X919" s="10"/>
      <c r="Y919" s="10"/>
      <c r="Z919" s="10"/>
      <c r="AA919" s="10"/>
      <c r="AB919" s="10"/>
      <c r="AC919" s="10"/>
      <c r="AD919" s="10"/>
      <c r="AE919" s="10"/>
      <c r="AF919" s="10"/>
      <c r="AG919" s="10"/>
      <c r="AH919" s="10"/>
      <c r="AI919" s="10"/>
      <c r="AJ919" s="10"/>
      <c r="AK919" s="10"/>
      <c r="AL919" s="10"/>
      <c r="AM919" s="10"/>
      <c r="AN919" s="10"/>
      <c r="AO919" s="10"/>
      <c r="AP919" s="10"/>
    </row>
    <row r="920">
      <c r="Q920" s="10"/>
      <c r="R920" s="10"/>
      <c r="S920" s="10"/>
      <c r="T920" s="10"/>
      <c r="U920" s="10"/>
      <c r="V920" s="10"/>
      <c r="W920" s="10"/>
      <c r="X920" s="10"/>
      <c r="Y920" s="10"/>
      <c r="Z920" s="10"/>
      <c r="AA920" s="10"/>
      <c r="AB920" s="10"/>
      <c r="AC920" s="10"/>
      <c r="AD920" s="10"/>
      <c r="AE920" s="10"/>
      <c r="AF920" s="10"/>
      <c r="AG920" s="10"/>
      <c r="AH920" s="10"/>
      <c r="AI920" s="10"/>
      <c r="AJ920" s="10"/>
      <c r="AK920" s="10"/>
      <c r="AL920" s="10"/>
      <c r="AM920" s="10"/>
      <c r="AN920" s="10"/>
      <c r="AO920" s="10"/>
      <c r="AP920" s="10"/>
    </row>
    <row r="921">
      <c r="Q921" s="10"/>
      <c r="R921" s="10"/>
      <c r="S921" s="10"/>
      <c r="T921" s="10"/>
      <c r="U921" s="10"/>
      <c r="V921" s="10"/>
      <c r="W921" s="10"/>
      <c r="X921" s="10"/>
      <c r="Y921" s="10"/>
      <c r="Z921" s="10"/>
      <c r="AA921" s="10"/>
      <c r="AB921" s="10"/>
      <c r="AC921" s="10"/>
      <c r="AD921" s="10"/>
      <c r="AE921" s="10"/>
      <c r="AF921" s="10"/>
      <c r="AG921" s="10"/>
      <c r="AH921" s="10"/>
      <c r="AI921" s="10"/>
      <c r="AJ921" s="10"/>
      <c r="AK921" s="10"/>
      <c r="AL921" s="10"/>
      <c r="AM921" s="10"/>
      <c r="AN921" s="10"/>
      <c r="AO921" s="10"/>
      <c r="AP921" s="10"/>
    </row>
    <row r="922">
      <c r="Q922" s="10"/>
      <c r="R922" s="10"/>
      <c r="S922" s="10"/>
      <c r="T922" s="10"/>
      <c r="U922" s="10"/>
      <c r="V922" s="10"/>
      <c r="W922" s="10"/>
      <c r="X922" s="10"/>
      <c r="Y922" s="10"/>
      <c r="Z922" s="10"/>
      <c r="AA922" s="10"/>
      <c r="AB922" s="10"/>
      <c r="AC922" s="10"/>
      <c r="AD922" s="10"/>
      <c r="AE922" s="10"/>
      <c r="AF922" s="10"/>
      <c r="AG922" s="10"/>
      <c r="AH922" s="10"/>
      <c r="AI922" s="10"/>
      <c r="AJ922" s="10"/>
      <c r="AK922" s="10"/>
      <c r="AL922" s="10"/>
      <c r="AM922" s="10"/>
      <c r="AN922" s="10"/>
      <c r="AO922" s="10"/>
      <c r="AP922" s="10"/>
    </row>
    <row r="923">
      <c r="Q923" s="10"/>
      <c r="R923" s="10"/>
      <c r="S923" s="10"/>
      <c r="T923" s="10"/>
      <c r="U923" s="10"/>
      <c r="V923" s="10"/>
      <c r="W923" s="10"/>
      <c r="X923" s="10"/>
      <c r="Y923" s="10"/>
      <c r="Z923" s="10"/>
      <c r="AA923" s="10"/>
      <c r="AB923" s="10"/>
      <c r="AC923" s="10"/>
      <c r="AD923" s="10"/>
      <c r="AE923" s="10"/>
      <c r="AF923" s="10"/>
      <c r="AG923" s="10"/>
      <c r="AH923" s="10"/>
      <c r="AI923" s="10"/>
      <c r="AJ923" s="10"/>
      <c r="AK923" s="10"/>
      <c r="AL923" s="10"/>
      <c r="AM923" s="10"/>
      <c r="AN923" s="10"/>
      <c r="AO923" s="10"/>
      <c r="AP923" s="10"/>
    </row>
    <row r="924">
      <c r="Q924" s="10"/>
      <c r="R924" s="10"/>
      <c r="S924" s="10"/>
      <c r="T924" s="10"/>
      <c r="U924" s="10"/>
      <c r="V924" s="10"/>
      <c r="W924" s="10"/>
      <c r="X924" s="10"/>
      <c r="Y924" s="10"/>
      <c r="Z924" s="10"/>
      <c r="AA924" s="10"/>
      <c r="AB924" s="10"/>
      <c r="AC924" s="10"/>
      <c r="AD924" s="10"/>
      <c r="AE924" s="10"/>
      <c r="AF924" s="10"/>
      <c r="AG924" s="10"/>
      <c r="AH924" s="10"/>
      <c r="AI924" s="10"/>
      <c r="AJ924" s="10"/>
      <c r="AK924" s="10"/>
      <c r="AL924" s="10"/>
      <c r="AM924" s="10"/>
      <c r="AN924" s="10"/>
      <c r="AO924" s="10"/>
      <c r="AP924" s="10"/>
    </row>
    <row r="925">
      <c r="Q925" s="10"/>
      <c r="R925" s="10"/>
      <c r="S925" s="10"/>
      <c r="T925" s="10"/>
      <c r="U925" s="10"/>
      <c r="V925" s="10"/>
      <c r="W925" s="10"/>
      <c r="X925" s="10"/>
      <c r="Y925" s="10"/>
      <c r="Z925" s="10"/>
      <c r="AA925" s="10"/>
      <c r="AB925" s="10"/>
      <c r="AC925" s="10"/>
      <c r="AD925" s="10"/>
      <c r="AE925" s="10"/>
      <c r="AF925" s="10"/>
      <c r="AG925" s="10"/>
      <c r="AH925" s="10"/>
      <c r="AI925" s="10"/>
      <c r="AJ925" s="10"/>
      <c r="AK925" s="10"/>
      <c r="AL925" s="10"/>
      <c r="AM925" s="10"/>
      <c r="AN925" s="10"/>
      <c r="AO925" s="10"/>
      <c r="AP925" s="10"/>
    </row>
    <row r="926">
      <c r="Q926" s="10"/>
      <c r="R926" s="10"/>
      <c r="S926" s="10"/>
      <c r="T926" s="10"/>
      <c r="U926" s="10"/>
      <c r="V926" s="10"/>
      <c r="W926" s="10"/>
      <c r="X926" s="10"/>
      <c r="Y926" s="10"/>
      <c r="Z926" s="10"/>
      <c r="AA926" s="10"/>
      <c r="AB926" s="10"/>
      <c r="AC926" s="10"/>
      <c r="AD926" s="10"/>
      <c r="AE926" s="10"/>
      <c r="AF926" s="10"/>
      <c r="AG926" s="10"/>
      <c r="AH926" s="10"/>
      <c r="AI926" s="10"/>
      <c r="AJ926" s="10"/>
      <c r="AK926" s="10"/>
      <c r="AL926" s="10"/>
      <c r="AM926" s="10"/>
      <c r="AN926" s="10"/>
      <c r="AO926" s="10"/>
      <c r="AP926" s="10"/>
    </row>
    <row r="927">
      <c r="Q927" s="10"/>
      <c r="R927" s="10"/>
      <c r="S927" s="10"/>
      <c r="T927" s="10"/>
      <c r="U927" s="10"/>
      <c r="V927" s="10"/>
      <c r="W927" s="10"/>
      <c r="X927" s="10"/>
      <c r="Y927" s="10"/>
      <c r="Z927" s="10"/>
      <c r="AA927" s="10"/>
      <c r="AB927" s="10"/>
      <c r="AC927" s="10"/>
      <c r="AD927" s="10"/>
      <c r="AE927" s="10"/>
      <c r="AF927" s="10"/>
      <c r="AG927" s="10"/>
      <c r="AH927" s="10"/>
      <c r="AI927" s="10"/>
      <c r="AJ927" s="10"/>
      <c r="AK927" s="10"/>
      <c r="AL927" s="10"/>
      <c r="AM927" s="10"/>
      <c r="AN927" s="10"/>
      <c r="AO927" s="10"/>
      <c r="AP927" s="10"/>
    </row>
    <row r="928">
      <c r="Q928" s="10"/>
      <c r="R928" s="10"/>
      <c r="S928" s="10"/>
      <c r="T928" s="10"/>
      <c r="U928" s="10"/>
      <c r="V928" s="10"/>
      <c r="W928" s="10"/>
      <c r="X928" s="10"/>
      <c r="Y928" s="10"/>
      <c r="Z928" s="10"/>
      <c r="AA928" s="10"/>
      <c r="AB928" s="10"/>
      <c r="AC928" s="10"/>
      <c r="AD928" s="10"/>
      <c r="AE928" s="10"/>
      <c r="AF928" s="10"/>
      <c r="AG928" s="10"/>
      <c r="AH928" s="10"/>
      <c r="AI928" s="10"/>
      <c r="AJ928" s="10"/>
      <c r="AK928" s="10"/>
      <c r="AL928" s="10"/>
      <c r="AM928" s="10"/>
      <c r="AN928" s="10"/>
      <c r="AO928" s="10"/>
      <c r="AP928" s="10"/>
    </row>
    <row r="929">
      <c r="Q929" s="10"/>
      <c r="R929" s="10"/>
      <c r="S929" s="10"/>
      <c r="T929" s="10"/>
      <c r="U929" s="10"/>
      <c r="V929" s="10"/>
      <c r="W929" s="10"/>
      <c r="X929" s="10"/>
      <c r="Y929" s="10"/>
      <c r="Z929" s="10"/>
      <c r="AA929" s="10"/>
      <c r="AB929" s="10"/>
      <c r="AC929" s="10"/>
      <c r="AD929" s="10"/>
      <c r="AE929" s="10"/>
      <c r="AF929" s="10"/>
      <c r="AG929" s="10"/>
      <c r="AH929" s="10"/>
      <c r="AI929" s="10"/>
      <c r="AJ929" s="10"/>
      <c r="AK929" s="10"/>
      <c r="AL929" s="10"/>
      <c r="AM929" s="10"/>
      <c r="AN929" s="10"/>
      <c r="AO929" s="10"/>
      <c r="AP929" s="10"/>
    </row>
    <row r="930">
      <c r="Q930" s="10"/>
      <c r="R930" s="10"/>
      <c r="S930" s="10"/>
      <c r="T930" s="10"/>
      <c r="U930" s="10"/>
      <c r="V930" s="10"/>
      <c r="W930" s="10"/>
      <c r="X930" s="10"/>
      <c r="Y930" s="10"/>
      <c r="Z930" s="10"/>
      <c r="AA930" s="10"/>
      <c r="AB930" s="10"/>
      <c r="AC930" s="10"/>
      <c r="AD930" s="10"/>
      <c r="AE930" s="10"/>
      <c r="AF930" s="10"/>
      <c r="AG930" s="10"/>
      <c r="AH930" s="10"/>
      <c r="AI930" s="10"/>
      <c r="AJ930" s="10"/>
      <c r="AK930" s="10"/>
      <c r="AL930" s="10"/>
      <c r="AM930" s="10"/>
      <c r="AN930" s="10"/>
      <c r="AO930" s="10"/>
      <c r="AP930" s="10"/>
    </row>
    <row r="931">
      <c r="Q931" s="10"/>
      <c r="R931" s="10"/>
      <c r="S931" s="10"/>
      <c r="T931" s="10"/>
      <c r="U931" s="10"/>
      <c r="V931" s="10"/>
      <c r="W931" s="10"/>
      <c r="X931" s="10"/>
      <c r="Y931" s="10"/>
      <c r="Z931" s="10"/>
      <c r="AA931" s="10"/>
      <c r="AB931" s="10"/>
      <c r="AC931" s="10"/>
      <c r="AD931" s="10"/>
      <c r="AE931" s="10"/>
      <c r="AF931" s="10"/>
      <c r="AG931" s="10"/>
      <c r="AH931" s="10"/>
      <c r="AI931" s="10"/>
      <c r="AJ931" s="10"/>
      <c r="AK931" s="10"/>
      <c r="AL931" s="10"/>
      <c r="AM931" s="10"/>
      <c r="AN931" s="10"/>
      <c r="AO931" s="10"/>
      <c r="AP931" s="10"/>
    </row>
    <row r="932">
      <c r="Q932" s="10"/>
      <c r="R932" s="10"/>
      <c r="S932" s="10"/>
      <c r="T932" s="10"/>
      <c r="U932" s="10"/>
      <c r="V932" s="10"/>
      <c r="W932" s="10"/>
      <c r="X932" s="10"/>
      <c r="Y932" s="10"/>
      <c r="Z932" s="10"/>
      <c r="AA932" s="10"/>
      <c r="AB932" s="10"/>
      <c r="AC932" s="10"/>
      <c r="AD932" s="10"/>
      <c r="AE932" s="10"/>
      <c r="AF932" s="10"/>
      <c r="AG932" s="10"/>
      <c r="AH932" s="10"/>
      <c r="AI932" s="10"/>
      <c r="AJ932" s="10"/>
      <c r="AK932" s="10"/>
      <c r="AL932" s="10"/>
      <c r="AM932" s="10"/>
      <c r="AN932" s="10"/>
      <c r="AO932" s="10"/>
      <c r="AP932" s="10"/>
    </row>
    <row r="933">
      <c r="Q933" s="10"/>
      <c r="R933" s="10"/>
      <c r="S933" s="10"/>
      <c r="T933" s="10"/>
      <c r="U933" s="10"/>
      <c r="V933" s="10"/>
      <c r="W933" s="10"/>
      <c r="X933" s="10"/>
      <c r="Y933" s="10"/>
      <c r="Z933" s="10"/>
      <c r="AA933" s="10"/>
      <c r="AB933" s="10"/>
      <c r="AC933" s="10"/>
      <c r="AD933" s="10"/>
      <c r="AE933" s="10"/>
      <c r="AF933" s="10"/>
      <c r="AG933" s="10"/>
      <c r="AH933" s="10"/>
      <c r="AI933" s="10"/>
      <c r="AJ933" s="10"/>
      <c r="AK933" s="10"/>
      <c r="AL933" s="10"/>
      <c r="AM933" s="10"/>
      <c r="AN933" s="10"/>
      <c r="AO933" s="10"/>
      <c r="AP933" s="10"/>
    </row>
    <row r="934">
      <c r="Q934" s="10"/>
      <c r="R934" s="10"/>
      <c r="S934" s="10"/>
      <c r="T934" s="10"/>
      <c r="U934" s="10"/>
      <c r="V934" s="10"/>
      <c r="W934" s="10"/>
      <c r="X934" s="10"/>
      <c r="Y934" s="10"/>
      <c r="Z934" s="10"/>
      <c r="AA934" s="10"/>
      <c r="AB934" s="10"/>
      <c r="AC934" s="10"/>
      <c r="AD934" s="10"/>
      <c r="AE934" s="10"/>
      <c r="AF934" s="10"/>
      <c r="AG934" s="10"/>
      <c r="AH934" s="10"/>
      <c r="AI934" s="10"/>
      <c r="AJ934" s="10"/>
      <c r="AK934" s="10"/>
      <c r="AL934" s="10"/>
      <c r="AM934" s="10"/>
      <c r="AN934" s="10"/>
      <c r="AO934" s="10"/>
      <c r="AP934" s="10"/>
    </row>
    <row r="935">
      <c r="Q935" s="10"/>
      <c r="R935" s="10"/>
      <c r="S935" s="10"/>
      <c r="T935" s="10"/>
      <c r="U935" s="10"/>
      <c r="V935" s="10"/>
      <c r="W935" s="10"/>
      <c r="X935" s="10"/>
      <c r="Y935" s="10"/>
      <c r="Z935" s="10"/>
      <c r="AA935" s="10"/>
      <c r="AB935" s="10"/>
      <c r="AC935" s="10"/>
      <c r="AD935" s="10"/>
      <c r="AE935" s="10"/>
      <c r="AF935" s="10"/>
      <c r="AG935" s="10"/>
      <c r="AH935" s="10"/>
      <c r="AI935" s="10"/>
      <c r="AJ935" s="10"/>
      <c r="AK935" s="10"/>
      <c r="AL935" s="10"/>
      <c r="AM935" s="10"/>
      <c r="AN935" s="10"/>
      <c r="AO935" s="10"/>
      <c r="AP935" s="10"/>
    </row>
    <row r="936">
      <c r="Q936" s="10"/>
      <c r="R936" s="10"/>
      <c r="S936" s="10"/>
      <c r="T936" s="10"/>
      <c r="U936" s="10"/>
      <c r="V936" s="10"/>
      <c r="W936" s="10"/>
      <c r="X936" s="10"/>
      <c r="Y936" s="10"/>
      <c r="Z936" s="10"/>
      <c r="AA936" s="10"/>
      <c r="AB936" s="10"/>
      <c r="AC936" s="10"/>
      <c r="AD936" s="10"/>
      <c r="AE936" s="10"/>
      <c r="AF936" s="10"/>
      <c r="AG936" s="10"/>
      <c r="AH936" s="10"/>
      <c r="AI936" s="10"/>
      <c r="AJ936" s="10"/>
      <c r="AK936" s="10"/>
      <c r="AL936" s="10"/>
      <c r="AM936" s="10"/>
      <c r="AN936" s="10"/>
      <c r="AO936" s="10"/>
      <c r="AP936" s="10"/>
    </row>
    <row r="937">
      <c r="Q937" s="10"/>
      <c r="R937" s="10"/>
      <c r="S937" s="10"/>
      <c r="T937" s="10"/>
      <c r="U937" s="10"/>
      <c r="V937" s="10"/>
      <c r="W937" s="10"/>
      <c r="X937" s="10"/>
      <c r="Y937" s="10"/>
      <c r="Z937" s="10"/>
      <c r="AA937" s="10"/>
      <c r="AB937" s="10"/>
      <c r="AC937" s="10"/>
      <c r="AD937" s="10"/>
      <c r="AE937" s="10"/>
      <c r="AF937" s="10"/>
      <c r="AG937" s="10"/>
      <c r="AH937" s="10"/>
      <c r="AI937" s="10"/>
      <c r="AJ937" s="10"/>
      <c r="AK937" s="10"/>
      <c r="AL937" s="10"/>
      <c r="AM937" s="10"/>
      <c r="AN937" s="10"/>
      <c r="AO937" s="10"/>
      <c r="AP937" s="10"/>
    </row>
    <row r="938">
      <c r="Q938" s="10"/>
      <c r="R938" s="10"/>
      <c r="S938" s="10"/>
      <c r="T938" s="10"/>
      <c r="U938" s="10"/>
      <c r="V938" s="10"/>
      <c r="W938" s="10"/>
      <c r="X938" s="10"/>
      <c r="Y938" s="10"/>
      <c r="Z938" s="10"/>
      <c r="AA938" s="10"/>
      <c r="AB938" s="10"/>
      <c r="AC938" s="10"/>
      <c r="AD938" s="10"/>
      <c r="AE938" s="10"/>
      <c r="AF938" s="10"/>
      <c r="AG938" s="10"/>
      <c r="AH938" s="10"/>
      <c r="AI938" s="10"/>
      <c r="AJ938" s="10"/>
      <c r="AK938" s="10"/>
      <c r="AL938" s="10"/>
      <c r="AM938" s="10"/>
      <c r="AN938" s="10"/>
      <c r="AO938" s="10"/>
      <c r="AP938" s="10"/>
    </row>
    <row r="939">
      <c r="Q939" s="10"/>
      <c r="R939" s="10"/>
      <c r="S939" s="10"/>
      <c r="T939" s="10"/>
      <c r="U939" s="10"/>
      <c r="V939" s="10"/>
      <c r="W939" s="10"/>
      <c r="X939" s="10"/>
      <c r="Y939" s="10"/>
      <c r="Z939" s="10"/>
      <c r="AA939" s="10"/>
      <c r="AB939" s="10"/>
      <c r="AC939" s="10"/>
      <c r="AD939" s="10"/>
      <c r="AE939" s="10"/>
      <c r="AF939" s="10"/>
      <c r="AG939" s="10"/>
      <c r="AH939" s="10"/>
      <c r="AI939" s="10"/>
      <c r="AJ939" s="10"/>
      <c r="AK939" s="10"/>
      <c r="AL939" s="10"/>
      <c r="AM939" s="10"/>
      <c r="AN939" s="10"/>
      <c r="AO939" s="10"/>
      <c r="AP939" s="10"/>
    </row>
    <row r="940">
      <c r="Q940" s="10"/>
      <c r="R940" s="10"/>
      <c r="S940" s="10"/>
      <c r="T940" s="10"/>
      <c r="U940" s="10"/>
      <c r="V940" s="10"/>
      <c r="W940" s="10"/>
      <c r="X940" s="10"/>
      <c r="Y940" s="10"/>
      <c r="Z940" s="10"/>
      <c r="AA940" s="10"/>
      <c r="AB940" s="10"/>
      <c r="AC940" s="10"/>
      <c r="AD940" s="10"/>
      <c r="AE940" s="10"/>
      <c r="AF940" s="10"/>
      <c r="AG940" s="10"/>
      <c r="AH940" s="10"/>
      <c r="AI940" s="10"/>
      <c r="AJ940" s="10"/>
      <c r="AK940" s="10"/>
      <c r="AL940" s="10"/>
      <c r="AM940" s="10"/>
      <c r="AN940" s="10"/>
      <c r="AO940" s="10"/>
      <c r="AP940" s="10"/>
    </row>
    <row r="941">
      <c r="Q941" s="10"/>
      <c r="R941" s="10"/>
      <c r="S941" s="10"/>
      <c r="T941" s="10"/>
      <c r="U941" s="10"/>
      <c r="V941" s="10"/>
      <c r="W941" s="10"/>
      <c r="X941" s="10"/>
      <c r="Y941" s="10"/>
      <c r="Z941" s="10"/>
      <c r="AA941" s="10"/>
      <c r="AB941" s="10"/>
      <c r="AC941" s="10"/>
      <c r="AD941" s="10"/>
      <c r="AE941" s="10"/>
      <c r="AF941" s="10"/>
      <c r="AG941" s="10"/>
      <c r="AH941" s="10"/>
      <c r="AI941" s="10"/>
      <c r="AJ941" s="10"/>
      <c r="AK941" s="10"/>
      <c r="AL941" s="10"/>
      <c r="AM941" s="10"/>
      <c r="AN941" s="10"/>
      <c r="AO941" s="10"/>
      <c r="AP941" s="10"/>
    </row>
    <row r="942">
      <c r="Q942" s="10"/>
      <c r="R942" s="10"/>
      <c r="S942" s="10"/>
      <c r="T942" s="10"/>
      <c r="U942" s="10"/>
      <c r="V942" s="10"/>
      <c r="W942" s="10"/>
      <c r="X942" s="10"/>
      <c r="Y942" s="10"/>
      <c r="Z942" s="10"/>
      <c r="AA942" s="10"/>
      <c r="AB942" s="10"/>
      <c r="AC942" s="10"/>
      <c r="AD942" s="10"/>
      <c r="AE942" s="10"/>
      <c r="AF942" s="10"/>
      <c r="AG942" s="10"/>
      <c r="AH942" s="10"/>
      <c r="AI942" s="10"/>
      <c r="AJ942" s="10"/>
      <c r="AK942" s="10"/>
      <c r="AL942" s="10"/>
      <c r="AM942" s="10"/>
      <c r="AN942" s="10"/>
      <c r="AO942" s="10"/>
      <c r="AP942" s="10"/>
    </row>
    <row r="943">
      <c r="Q943" s="10"/>
      <c r="R943" s="10"/>
      <c r="S943" s="10"/>
      <c r="T943" s="10"/>
      <c r="U943" s="10"/>
      <c r="V943" s="10"/>
      <c r="W943" s="10"/>
      <c r="X943" s="10"/>
      <c r="Y943" s="10"/>
      <c r="Z943" s="10"/>
      <c r="AA943" s="10"/>
      <c r="AB943" s="10"/>
      <c r="AC943" s="10"/>
      <c r="AD943" s="10"/>
      <c r="AE943" s="10"/>
      <c r="AF943" s="10"/>
      <c r="AG943" s="10"/>
      <c r="AH943" s="10"/>
      <c r="AI943" s="10"/>
      <c r="AJ943" s="10"/>
      <c r="AK943" s="10"/>
      <c r="AL943" s="10"/>
      <c r="AM943" s="10"/>
      <c r="AN943" s="10"/>
      <c r="AO943" s="10"/>
      <c r="AP943" s="10"/>
    </row>
    <row r="944">
      <c r="Q944" s="10"/>
      <c r="R944" s="10"/>
      <c r="S944" s="10"/>
      <c r="T944" s="10"/>
      <c r="U944" s="10"/>
      <c r="V944" s="10"/>
      <c r="W944" s="10"/>
      <c r="X944" s="10"/>
      <c r="Y944" s="10"/>
      <c r="Z944" s="10"/>
      <c r="AA944" s="10"/>
      <c r="AB944" s="10"/>
      <c r="AC944" s="10"/>
      <c r="AD944" s="10"/>
      <c r="AE944" s="10"/>
      <c r="AF944" s="10"/>
      <c r="AG944" s="10"/>
      <c r="AH944" s="10"/>
      <c r="AI944" s="10"/>
      <c r="AJ944" s="10"/>
      <c r="AK944" s="10"/>
      <c r="AL944" s="10"/>
      <c r="AM944" s="10"/>
      <c r="AN944" s="10"/>
      <c r="AO944" s="10"/>
      <c r="AP944" s="10"/>
    </row>
    <row r="945">
      <c r="Q945" s="10"/>
      <c r="R945" s="10"/>
      <c r="S945" s="10"/>
      <c r="T945" s="10"/>
      <c r="U945" s="10"/>
      <c r="V945" s="10"/>
      <c r="W945" s="10"/>
      <c r="X945" s="10"/>
      <c r="Y945" s="10"/>
      <c r="Z945" s="10"/>
      <c r="AA945" s="10"/>
      <c r="AB945" s="10"/>
      <c r="AC945" s="10"/>
      <c r="AD945" s="10"/>
      <c r="AE945" s="10"/>
      <c r="AF945" s="10"/>
      <c r="AG945" s="10"/>
      <c r="AH945" s="10"/>
      <c r="AI945" s="10"/>
      <c r="AJ945" s="10"/>
      <c r="AK945" s="10"/>
      <c r="AL945" s="10"/>
      <c r="AM945" s="10"/>
      <c r="AN945" s="10"/>
      <c r="AO945" s="10"/>
      <c r="AP945" s="10"/>
    </row>
    <row r="946">
      <c r="Q946" s="10"/>
      <c r="R946" s="10"/>
      <c r="S946" s="10"/>
      <c r="T946" s="10"/>
      <c r="U946" s="10"/>
      <c r="V946" s="10"/>
      <c r="W946" s="10"/>
      <c r="X946" s="10"/>
      <c r="Y946" s="10"/>
      <c r="Z946" s="10"/>
      <c r="AA946" s="10"/>
      <c r="AB946" s="10"/>
      <c r="AC946" s="10"/>
      <c r="AD946" s="10"/>
      <c r="AE946" s="10"/>
      <c r="AF946" s="10"/>
      <c r="AG946" s="10"/>
      <c r="AH946" s="10"/>
      <c r="AI946" s="10"/>
      <c r="AJ946" s="10"/>
      <c r="AK946" s="10"/>
      <c r="AL946" s="10"/>
      <c r="AM946" s="10"/>
      <c r="AN946" s="10"/>
      <c r="AO946" s="10"/>
      <c r="AP946" s="10"/>
    </row>
    <row r="947">
      <c r="Q947" s="10"/>
      <c r="R947" s="10"/>
      <c r="S947" s="10"/>
      <c r="T947" s="10"/>
      <c r="U947" s="10"/>
      <c r="V947" s="10"/>
      <c r="W947" s="10"/>
      <c r="X947" s="10"/>
      <c r="Y947" s="10"/>
      <c r="Z947" s="10"/>
      <c r="AA947" s="10"/>
      <c r="AB947" s="10"/>
      <c r="AC947" s="10"/>
      <c r="AD947" s="10"/>
      <c r="AE947" s="10"/>
      <c r="AF947" s="10"/>
      <c r="AG947" s="10"/>
      <c r="AH947" s="10"/>
      <c r="AI947" s="10"/>
      <c r="AJ947" s="10"/>
      <c r="AK947" s="10"/>
      <c r="AL947" s="10"/>
      <c r="AM947" s="10"/>
      <c r="AN947" s="10"/>
      <c r="AO947" s="10"/>
      <c r="AP947" s="10"/>
    </row>
    <row r="948">
      <c r="Q948" s="10"/>
      <c r="R948" s="10"/>
      <c r="S948" s="10"/>
      <c r="T948" s="10"/>
      <c r="U948" s="10"/>
      <c r="V948" s="10"/>
      <c r="W948" s="10"/>
      <c r="X948" s="10"/>
      <c r="Y948" s="10"/>
      <c r="Z948" s="10"/>
      <c r="AA948" s="10"/>
      <c r="AB948" s="10"/>
      <c r="AC948" s="10"/>
      <c r="AD948" s="10"/>
      <c r="AE948" s="10"/>
      <c r="AF948" s="10"/>
      <c r="AG948" s="10"/>
      <c r="AH948" s="10"/>
      <c r="AI948" s="10"/>
      <c r="AJ948" s="10"/>
      <c r="AK948" s="10"/>
      <c r="AL948" s="10"/>
      <c r="AM948" s="10"/>
      <c r="AN948" s="10"/>
      <c r="AO948" s="10"/>
      <c r="AP948" s="10"/>
    </row>
    <row r="949">
      <c r="Q949" s="10"/>
      <c r="R949" s="10"/>
      <c r="S949" s="10"/>
      <c r="T949" s="10"/>
      <c r="U949" s="10"/>
      <c r="V949" s="10"/>
      <c r="W949" s="10"/>
      <c r="X949" s="10"/>
      <c r="Y949" s="10"/>
      <c r="Z949" s="10"/>
      <c r="AA949" s="10"/>
      <c r="AB949" s="10"/>
      <c r="AC949" s="10"/>
      <c r="AD949" s="10"/>
      <c r="AE949" s="10"/>
      <c r="AF949" s="10"/>
      <c r="AG949" s="10"/>
      <c r="AH949" s="10"/>
      <c r="AI949" s="10"/>
      <c r="AJ949" s="10"/>
      <c r="AK949" s="10"/>
      <c r="AL949" s="10"/>
      <c r="AM949" s="10"/>
      <c r="AN949" s="10"/>
      <c r="AO949" s="10"/>
      <c r="AP949" s="10"/>
    </row>
    <row r="950">
      <c r="Q950" s="10"/>
      <c r="R950" s="10"/>
      <c r="S950" s="10"/>
      <c r="T950" s="10"/>
      <c r="U950" s="10"/>
      <c r="V950" s="10"/>
      <c r="W950" s="10"/>
      <c r="X950" s="10"/>
      <c r="Y950" s="10"/>
      <c r="Z950" s="10"/>
      <c r="AA950" s="10"/>
      <c r="AB950" s="10"/>
      <c r="AC950" s="10"/>
      <c r="AD950" s="10"/>
      <c r="AE950" s="10"/>
      <c r="AF950" s="10"/>
      <c r="AG950" s="10"/>
      <c r="AH950" s="10"/>
      <c r="AI950" s="10"/>
      <c r="AJ950" s="10"/>
      <c r="AK950" s="10"/>
      <c r="AL950" s="10"/>
      <c r="AM950" s="10"/>
      <c r="AN950" s="10"/>
      <c r="AO950" s="10"/>
      <c r="AP950" s="10"/>
    </row>
    <row r="951">
      <c r="Q951" s="10"/>
      <c r="R951" s="10"/>
      <c r="S951" s="10"/>
      <c r="T951" s="10"/>
      <c r="U951" s="10"/>
      <c r="V951" s="10"/>
      <c r="W951" s="10"/>
      <c r="X951" s="10"/>
      <c r="Y951" s="10"/>
      <c r="Z951" s="10"/>
      <c r="AA951" s="10"/>
      <c r="AB951" s="10"/>
      <c r="AC951" s="10"/>
      <c r="AD951" s="10"/>
      <c r="AE951" s="10"/>
      <c r="AF951" s="10"/>
      <c r="AG951" s="10"/>
      <c r="AH951" s="10"/>
      <c r="AI951" s="10"/>
      <c r="AJ951" s="10"/>
      <c r="AK951" s="10"/>
      <c r="AL951" s="10"/>
      <c r="AM951" s="10"/>
      <c r="AN951" s="10"/>
      <c r="AO951" s="10"/>
      <c r="AP951" s="10"/>
    </row>
    <row r="952">
      <c r="Q952" s="10"/>
      <c r="R952" s="10"/>
      <c r="S952" s="10"/>
      <c r="T952" s="10"/>
      <c r="U952" s="10"/>
      <c r="V952" s="10"/>
      <c r="W952" s="10"/>
      <c r="X952" s="10"/>
      <c r="Y952" s="10"/>
      <c r="Z952" s="10"/>
      <c r="AA952" s="10"/>
      <c r="AB952" s="10"/>
      <c r="AC952" s="10"/>
      <c r="AD952" s="10"/>
      <c r="AE952" s="10"/>
      <c r="AF952" s="10"/>
      <c r="AG952" s="10"/>
      <c r="AH952" s="10"/>
      <c r="AI952" s="10"/>
      <c r="AJ952" s="10"/>
      <c r="AK952" s="10"/>
      <c r="AL952" s="10"/>
      <c r="AM952" s="10"/>
      <c r="AN952" s="10"/>
      <c r="AO952" s="10"/>
      <c r="AP952" s="10"/>
    </row>
    <row r="953">
      <c r="Q953" s="10"/>
      <c r="R953" s="10"/>
      <c r="S953" s="10"/>
      <c r="T953" s="10"/>
      <c r="U953" s="10"/>
      <c r="V953" s="10"/>
      <c r="W953" s="10"/>
      <c r="X953" s="10"/>
      <c r="Y953" s="10"/>
      <c r="Z953" s="10"/>
      <c r="AA953" s="10"/>
      <c r="AB953" s="10"/>
      <c r="AC953" s="10"/>
      <c r="AD953" s="10"/>
      <c r="AE953" s="10"/>
      <c r="AF953" s="10"/>
      <c r="AG953" s="10"/>
      <c r="AH953" s="10"/>
      <c r="AI953" s="10"/>
      <c r="AJ953" s="10"/>
      <c r="AK953" s="10"/>
      <c r="AL953" s="10"/>
      <c r="AM953" s="10"/>
      <c r="AN953" s="10"/>
      <c r="AO953" s="10"/>
      <c r="AP953" s="10"/>
    </row>
    <row r="954">
      <c r="Q954" s="10"/>
      <c r="R954" s="10"/>
      <c r="S954" s="10"/>
      <c r="T954" s="10"/>
      <c r="U954" s="10"/>
      <c r="V954" s="10"/>
      <c r="W954" s="10"/>
      <c r="X954" s="10"/>
      <c r="Y954" s="10"/>
      <c r="Z954" s="10"/>
      <c r="AA954" s="10"/>
      <c r="AB954" s="10"/>
      <c r="AC954" s="10"/>
      <c r="AD954" s="10"/>
      <c r="AE954" s="10"/>
      <c r="AF954" s="10"/>
      <c r="AG954" s="10"/>
      <c r="AH954" s="10"/>
      <c r="AI954" s="10"/>
      <c r="AJ954" s="10"/>
      <c r="AK954" s="10"/>
      <c r="AL954" s="10"/>
      <c r="AM954" s="10"/>
      <c r="AN954" s="10"/>
      <c r="AO954" s="10"/>
      <c r="AP954" s="10"/>
    </row>
    <row r="955">
      <c r="Q955" s="10"/>
      <c r="R955" s="10"/>
      <c r="S955" s="10"/>
      <c r="T955" s="10"/>
      <c r="U955" s="10"/>
      <c r="V955" s="10"/>
      <c r="W955" s="10"/>
      <c r="X955" s="10"/>
      <c r="Y955" s="10"/>
      <c r="Z955" s="10"/>
      <c r="AA955" s="10"/>
      <c r="AB955" s="10"/>
      <c r="AC955" s="10"/>
      <c r="AD955" s="10"/>
      <c r="AE955" s="10"/>
      <c r="AF955" s="10"/>
      <c r="AG955" s="10"/>
      <c r="AH955" s="10"/>
      <c r="AI955" s="10"/>
      <c r="AJ955" s="10"/>
      <c r="AK955" s="10"/>
      <c r="AL955" s="10"/>
      <c r="AM955" s="10"/>
      <c r="AN955" s="10"/>
      <c r="AO955" s="10"/>
      <c r="AP955" s="10"/>
    </row>
    <row r="956">
      <c r="Q956" s="10"/>
      <c r="R956" s="10"/>
      <c r="S956" s="10"/>
      <c r="T956" s="10"/>
      <c r="U956" s="10"/>
      <c r="V956" s="10"/>
      <c r="W956" s="10"/>
      <c r="X956" s="10"/>
      <c r="Y956" s="10"/>
      <c r="Z956" s="10"/>
      <c r="AA956" s="10"/>
      <c r="AB956" s="10"/>
      <c r="AC956" s="10"/>
      <c r="AD956" s="10"/>
      <c r="AE956" s="10"/>
      <c r="AF956" s="10"/>
      <c r="AG956" s="10"/>
      <c r="AH956" s="10"/>
      <c r="AI956" s="10"/>
      <c r="AJ956" s="10"/>
      <c r="AK956" s="10"/>
      <c r="AL956" s="10"/>
      <c r="AM956" s="10"/>
      <c r="AN956" s="10"/>
      <c r="AO956" s="10"/>
      <c r="AP956" s="10"/>
    </row>
    <row r="957">
      <c r="Q957" s="10"/>
      <c r="R957" s="10"/>
      <c r="S957" s="10"/>
      <c r="T957" s="10"/>
      <c r="U957" s="10"/>
      <c r="V957" s="10"/>
      <c r="W957" s="10"/>
      <c r="X957" s="10"/>
      <c r="Y957" s="10"/>
      <c r="Z957" s="10"/>
      <c r="AA957" s="10"/>
      <c r="AB957" s="10"/>
      <c r="AC957" s="10"/>
      <c r="AD957" s="10"/>
      <c r="AE957" s="10"/>
      <c r="AF957" s="10"/>
      <c r="AG957" s="10"/>
      <c r="AH957" s="10"/>
      <c r="AI957" s="10"/>
      <c r="AJ957" s="10"/>
      <c r="AK957" s="10"/>
      <c r="AL957" s="10"/>
      <c r="AM957" s="10"/>
      <c r="AN957" s="10"/>
      <c r="AO957" s="10"/>
      <c r="AP957" s="10"/>
    </row>
    <row r="958">
      <c r="Q958" s="10"/>
      <c r="R958" s="10"/>
      <c r="S958" s="10"/>
      <c r="T958" s="10"/>
      <c r="U958" s="10"/>
      <c r="V958" s="10"/>
      <c r="W958" s="10"/>
      <c r="X958" s="10"/>
      <c r="Y958" s="10"/>
      <c r="Z958" s="10"/>
      <c r="AA958" s="10"/>
      <c r="AB958" s="10"/>
      <c r="AC958" s="10"/>
      <c r="AD958" s="10"/>
      <c r="AE958" s="10"/>
      <c r="AF958" s="10"/>
      <c r="AG958" s="10"/>
      <c r="AH958" s="10"/>
      <c r="AI958" s="10"/>
      <c r="AJ958" s="10"/>
      <c r="AK958" s="10"/>
      <c r="AL958" s="10"/>
      <c r="AM958" s="10"/>
      <c r="AN958" s="10"/>
      <c r="AO958" s="10"/>
      <c r="AP958" s="10"/>
    </row>
    <row r="959">
      <c r="Q959" s="10"/>
      <c r="R959" s="10"/>
      <c r="S959" s="10"/>
      <c r="T959" s="10"/>
      <c r="U959" s="10"/>
      <c r="V959" s="10"/>
      <c r="W959" s="10"/>
      <c r="X959" s="10"/>
      <c r="Y959" s="10"/>
      <c r="Z959" s="10"/>
      <c r="AA959" s="10"/>
      <c r="AB959" s="10"/>
      <c r="AC959" s="10"/>
      <c r="AD959" s="10"/>
      <c r="AE959" s="10"/>
      <c r="AF959" s="10"/>
      <c r="AG959" s="10"/>
      <c r="AH959" s="10"/>
      <c r="AI959" s="10"/>
      <c r="AJ959" s="10"/>
      <c r="AK959" s="10"/>
      <c r="AL959" s="10"/>
      <c r="AM959" s="10"/>
      <c r="AN959" s="10"/>
      <c r="AO959" s="10"/>
      <c r="AP959" s="10"/>
    </row>
    <row r="960">
      <c r="Q960" s="10"/>
      <c r="R960" s="10"/>
      <c r="S960" s="10"/>
      <c r="T960" s="10"/>
      <c r="U960" s="10"/>
      <c r="V960" s="10"/>
      <c r="W960" s="10"/>
      <c r="X960" s="10"/>
      <c r="Y960" s="10"/>
      <c r="Z960" s="10"/>
      <c r="AA960" s="10"/>
      <c r="AB960" s="10"/>
      <c r="AC960" s="10"/>
      <c r="AD960" s="10"/>
      <c r="AE960" s="10"/>
      <c r="AF960" s="10"/>
      <c r="AG960" s="10"/>
      <c r="AH960" s="10"/>
      <c r="AI960" s="10"/>
      <c r="AJ960" s="10"/>
      <c r="AK960" s="10"/>
      <c r="AL960" s="10"/>
      <c r="AM960" s="10"/>
      <c r="AN960" s="10"/>
      <c r="AO960" s="10"/>
      <c r="AP960" s="10"/>
    </row>
    <row r="961">
      <c r="Q961" s="10"/>
      <c r="R961" s="10"/>
      <c r="S961" s="10"/>
      <c r="T961" s="10"/>
      <c r="U961" s="10"/>
      <c r="V961" s="10"/>
      <c r="W961" s="10"/>
      <c r="X961" s="10"/>
      <c r="Y961" s="10"/>
      <c r="Z961" s="10"/>
      <c r="AA961" s="10"/>
      <c r="AB961" s="10"/>
      <c r="AC961" s="10"/>
      <c r="AD961" s="10"/>
      <c r="AE961" s="10"/>
      <c r="AF961" s="10"/>
      <c r="AG961" s="10"/>
      <c r="AH961" s="10"/>
      <c r="AI961" s="10"/>
      <c r="AJ961" s="10"/>
      <c r="AK961" s="10"/>
      <c r="AL961" s="10"/>
      <c r="AM961" s="10"/>
      <c r="AN961" s="10"/>
      <c r="AO961" s="10"/>
      <c r="AP961" s="10"/>
    </row>
    <row r="962">
      <c r="Q962" s="10"/>
      <c r="R962" s="10"/>
      <c r="S962" s="10"/>
      <c r="T962" s="10"/>
      <c r="U962" s="10"/>
      <c r="V962" s="10"/>
      <c r="W962" s="10"/>
      <c r="X962" s="10"/>
      <c r="Y962" s="10"/>
      <c r="Z962" s="10"/>
      <c r="AA962" s="10"/>
      <c r="AB962" s="10"/>
      <c r="AC962" s="10"/>
      <c r="AD962" s="10"/>
      <c r="AE962" s="10"/>
      <c r="AF962" s="10"/>
      <c r="AG962" s="10"/>
      <c r="AH962" s="10"/>
      <c r="AI962" s="10"/>
      <c r="AJ962" s="10"/>
      <c r="AK962" s="10"/>
      <c r="AL962" s="10"/>
      <c r="AM962" s="10"/>
      <c r="AN962" s="10"/>
      <c r="AO962" s="10"/>
      <c r="AP962" s="10"/>
    </row>
    <row r="963">
      <c r="Q963" s="10"/>
      <c r="R963" s="10"/>
      <c r="S963" s="10"/>
      <c r="T963" s="10"/>
      <c r="U963" s="10"/>
      <c r="V963" s="10"/>
      <c r="W963" s="10"/>
      <c r="X963" s="10"/>
      <c r="Y963" s="10"/>
      <c r="Z963" s="10"/>
      <c r="AA963" s="10"/>
      <c r="AB963" s="10"/>
      <c r="AC963" s="10"/>
      <c r="AD963" s="10"/>
      <c r="AE963" s="10"/>
      <c r="AF963" s="10"/>
      <c r="AG963" s="10"/>
      <c r="AH963" s="10"/>
      <c r="AI963" s="10"/>
      <c r="AJ963" s="10"/>
      <c r="AK963" s="10"/>
      <c r="AL963" s="10"/>
      <c r="AM963" s="10"/>
      <c r="AN963" s="10"/>
      <c r="AO963" s="10"/>
      <c r="AP963" s="10"/>
    </row>
    <row r="964">
      <c r="Q964" s="10"/>
      <c r="R964" s="10"/>
      <c r="S964" s="10"/>
      <c r="T964" s="10"/>
      <c r="U964" s="10"/>
      <c r="V964" s="10"/>
      <c r="W964" s="10"/>
      <c r="X964" s="10"/>
      <c r="Y964" s="10"/>
      <c r="Z964" s="10"/>
      <c r="AA964" s="10"/>
      <c r="AB964" s="10"/>
      <c r="AC964" s="10"/>
      <c r="AD964" s="10"/>
      <c r="AE964" s="10"/>
      <c r="AF964" s="10"/>
      <c r="AG964" s="10"/>
      <c r="AH964" s="10"/>
      <c r="AI964" s="10"/>
      <c r="AJ964" s="10"/>
      <c r="AK964" s="10"/>
      <c r="AL964" s="10"/>
      <c r="AM964" s="10"/>
      <c r="AN964" s="10"/>
      <c r="AO964" s="10"/>
      <c r="AP964" s="10"/>
    </row>
    <row r="965">
      <c r="Q965" s="10"/>
      <c r="R965" s="10"/>
      <c r="S965" s="10"/>
      <c r="T965" s="10"/>
      <c r="U965" s="10"/>
      <c r="V965" s="10"/>
      <c r="W965" s="10"/>
      <c r="X965" s="10"/>
      <c r="Y965" s="10"/>
      <c r="Z965" s="10"/>
      <c r="AA965" s="10"/>
      <c r="AB965" s="10"/>
      <c r="AC965" s="10"/>
      <c r="AD965" s="10"/>
      <c r="AE965" s="10"/>
      <c r="AF965" s="10"/>
      <c r="AG965" s="10"/>
      <c r="AH965" s="10"/>
      <c r="AI965" s="10"/>
      <c r="AJ965" s="10"/>
      <c r="AK965" s="10"/>
      <c r="AL965" s="10"/>
      <c r="AM965" s="10"/>
      <c r="AN965" s="10"/>
      <c r="AO965" s="10"/>
      <c r="AP965" s="10"/>
    </row>
    <row r="966">
      <c r="Q966" s="10"/>
      <c r="R966" s="10"/>
      <c r="S966" s="10"/>
      <c r="T966" s="10"/>
      <c r="U966" s="10"/>
      <c r="V966" s="10"/>
      <c r="W966" s="10"/>
      <c r="X966" s="10"/>
      <c r="Y966" s="10"/>
      <c r="Z966" s="10"/>
      <c r="AA966" s="10"/>
      <c r="AB966" s="10"/>
      <c r="AC966" s="10"/>
      <c r="AD966" s="10"/>
      <c r="AE966" s="10"/>
      <c r="AF966" s="10"/>
      <c r="AG966" s="10"/>
      <c r="AH966" s="10"/>
      <c r="AI966" s="10"/>
      <c r="AJ966" s="10"/>
      <c r="AK966" s="10"/>
      <c r="AL966" s="10"/>
      <c r="AM966" s="10"/>
      <c r="AN966" s="10"/>
      <c r="AO966" s="10"/>
      <c r="AP966" s="10"/>
    </row>
    <row r="967">
      <c r="Q967" s="10"/>
      <c r="R967" s="10"/>
      <c r="S967" s="10"/>
      <c r="T967" s="10"/>
      <c r="U967" s="10"/>
      <c r="V967" s="10"/>
      <c r="W967" s="10"/>
      <c r="X967" s="10"/>
      <c r="Y967" s="10"/>
      <c r="Z967" s="10"/>
      <c r="AA967" s="10"/>
      <c r="AB967" s="10"/>
      <c r="AC967" s="10"/>
      <c r="AD967" s="10"/>
      <c r="AE967" s="10"/>
      <c r="AF967" s="10"/>
      <c r="AG967" s="10"/>
      <c r="AH967" s="10"/>
      <c r="AI967" s="10"/>
      <c r="AJ967" s="10"/>
      <c r="AK967" s="10"/>
      <c r="AL967" s="10"/>
      <c r="AM967" s="10"/>
      <c r="AN967" s="10"/>
      <c r="AO967" s="10"/>
      <c r="AP967" s="10"/>
    </row>
    <row r="968">
      <c r="Q968" s="10"/>
      <c r="R968" s="10"/>
      <c r="S968" s="10"/>
      <c r="T968" s="10"/>
      <c r="U968" s="10"/>
      <c r="V968" s="10"/>
      <c r="W968" s="10"/>
      <c r="X968" s="10"/>
      <c r="Y968" s="10"/>
      <c r="Z968" s="10"/>
      <c r="AA968" s="10"/>
      <c r="AB968" s="10"/>
      <c r="AC968" s="10"/>
      <c r="AD968" s="10"/>
      <c r="AE968" s="10"/>
      <c r="AF968" s="10"/>
      <c r="AG968" s="10"/>
      <c r="AH968" s="10"/>
      <c r="AI968" s="10"/>
      <c r="AJ968" s="10"/>
      <c r="AK968" s="10"/>
      <c r="AL968" s="10"/>
      <c r="AM968" s="10"/>
      <c r="AN968" s="10"/>
      <c r="AO968" s="10"/>
      <c r="AP968" s="10"/>
    </row>
    <row r="969">
      <c r="Q969" s="10"/>
      <c r="R969" s="10"/>
      <c r="S969" s="10"/>
      <c r="T969" s="10"/>
      <c r="U969" s="10"/>
      <c r="V969" s="10"/>
      <c r="W969" s="10"/>
      <c r="X969" s="10"/>
      <c r="Y969" s="10"/>
      <c r="Z969" s="10"/>
      <c r="AA969" s="10"/>
      <c r="AB969" s="10"/>
      <c r="AC969" s="10"/>
      <c r="AD969" s="10"/>
      <c r="AE969" s="10"/>
      <c r="AF969" s="10"/>
      <c r="AG969" s="10"/>
      <c r="AH969" s="10"/>
      <c r="AI969" s="10"/>
      <c r="AJ969" s="10"/>
      <c r="AK969" s="10"/>
      <c r="AL969" s="10"/>
      <c r="AM969" s="10"/>
      <c r="AN969" s="10"/>
      <c r="AO969" s="10"/>
      <c r="AP969" s="10"/>
    </row>
    <row r="970">
      <c r="Q970" s="10"/>
      <c r="R970" s="10"/>
      <c r="S970" s="10"/>
      <c r="T970" s="10"/>
      <c r="U970" s="10"/>
      <c r="V970" s="10"/>
      <c r="W970" s="10"/>
      <c r="X970" s="10"/>
      <c r="Y970" s="10"/>
      <c r="Z970" s="10"/>
      <c r="AA970" s="10"/>
      <c r="AB970" s="10"/>
      <c r="AC970" s="10"/>
      <c r="AD970" s="10"/>
      <c r="AE970" s="10"/>
      <c r="AF970" s="10"/>
      <c r="AG970" s="10"/>
      <c r="AH970" s="10"/>
      <c r="AI970" s="10"/>
      <c r="AJ970" s="10"/>
      <c r="AK970" s="10"/>
      <c r="AL970" s="10"/>
      <c r="AM970" s="10"/>
      <c r="AN970" s="10"/>
      <c r="AO970" s="10"/>
      <c r="AP970" s="10"/>
    </row>
    <row r="971">
      <c r="Q971" s="10"/>
      <c r="R971" s="10"/>
      <c r="S971" s="10"/>
      <c r="T971" s="10"/>
      <c r="U971" s="10"/>
      <c r="V971" s="10"/>
      <c r="W971" s="10"/>
      <c r="X971" s="10"/>
      <c r="Y971" s="10"/>
      <c r="Z971" s="10"/>
      <c r="AA971" s="10"/>
      <c r="AB971" s="10"/>
      <c r="AC971" s="10"/>
      <c r="AD971" s="10"/>
      <c r="AE971" s="10"/>
      <c r="AF971" s="10"/>
      <c r="AG971" s="10"/>
      <c r="AH971" s="10"/>
      <c r="AI971" s="10"/>
      <c r="AJ971" s="10"/>
      <c r="AK971" s="10"/>
      <c r="AL971" s="10"/>
      <c r="AM971" s="10"/>
      <c r="AN971" s="10"/>
      <c r="AO971" s="10"/>
      <c r="AP971" s="10"/>
    </row>
    <row r="972">
      <c r="Q972" s="10"/>
      <c r="R972" s="10"/>
      <c r="S972" s="10"/>
      <c r="T972" s="10"/>
      <c r="U972" s="10"/>
      <c r="V972" s="10"/>
      <c r="W972" s="10"/>
      <c r="X972" s="10"/>
      <c r="Y972" s="10"/>
      <c r="Z972" s="10"/>
      <c r="AA972" s="10"/>
      <c r="AB972" s="10"/>
      <c r="AC972" s="10"/>
      <c r="AD972" s="10"/>
      <c r="AE972" s="10"/>
      <c r="AF972" s="10"/>
      <c r="AG972" s="10"/>
      <c r="AH972" s="10"/>
      <c r="AI972" s="10"/>
      <c r="AJ972" s="10"/>
      <c r="AK972" s="10"/>
      <c r="AL972" s="10"/>
      <c r="AM972" s="10"/>
      <c r="AN972" s="10"/>
      <c r="AO972" s="10"/>
      <c r="AP972" s="10"/>
    </row>
    <row r="973">
      <c r="Q973" s="10"/>
      <c r="R973" s="10"/>
      <c r="S973" s="10"/>
      <c r="T973" s="10"/>
      <c r="U973" s="10"/>
      <c r="V973" s="10"/>
      <c r="W973" s="10"/>
      <c r="X973" s="10"/>
      <c r="Y973" s="10"/>
      <c r="Z973" s="10"/>
      <c r="AA973" s="10"/>
      <c r="AB973" s="10"/>
      <c r="AC973" s="10"/>
      <c r="AD973" s="10"/>
      <c r="AE973" s="10"/>
      <c r="AF973" s="10"/>
      <c r="AG973" s="10"/>
      <c r="AH973" s="10"/>
      <c r="AI973" s="10"/>
      <c r="AJ973" s="10"/>
      <c r="AK973" s="10"/>
      <c r="AL973" s="10"/>
      <c r="AM973" s="10"/>
      <c r="AN973" s="10"/>
      <c r="AO973" s="10"/>
      <c r="AP973" s="10"/>
    </row>
    <row r="974">
      <c r="Q974" s="10"/>
      <c r="R974" s="10"/>
      <c r="S974" s="10"/>
      <c r="T974" s="10"/>
      <c r="U974" s="10"/>
      <c r="V974" s="10"/>
      <c r="W974" s="10"/>
      <c r="X974" s="10"/>
      <c r="Y974" s="10"/>
      <c r="Z974" s="10"/>
      <c r="AA974" s="10"/>
      <c r="AB974" s="10"/>
      <c r="AC974" s="10"/>
      <c r="AD974" s="10"/>
      <c r="AE974" s="10"/>
      <c r="AF974" s="10"/>
      <c r="AG974" s="10"/>
      <c r="AH974" s="10"/>
      <c r="AI974" s="10"/>
      <c r="AJ974" s="10"/>
      <c r="AK974" s="10"/>
      <c r="AL974" s="10"/>
      <c r="AM974" s="10"/>
      <c r="AN974" s="10"/>
      <c r="AO974" s="10"/>
      <c r="AP974" s="10"/>
    </row>
    <row r="975">
      <c r="Q975" s="10"/>
      <c r="R975" s="10"/>
      <c r="S975" s="10"/>
      <c r="T975" s="10"/>
      <c r="U975" s="10"/>
      <c r="V975" s="10"/>
      <c r="W975" s="10"/>
      <c r="X975" s="10"/>
      <c r="Y975" s="10"/>
      <c r="Z975" s="10"/>
      <c r="AA975" s="10"/>
      <c r="AB975" s="10"/>
      <c r="AC975" s="10"/>
      <c r="AD975" s="10"/>
      <c r="AE975" s="10"/>
      <c r="AF975" s="10"/>
      <c r="AG975" s="10"/>
      <c r="AH975" s="10"/>
      <c r="AI975" s="10"/>
      <c r="AJ975" s="10"/>
      <c r="AK975" s="10"/>
      <c r="AL975" s="10"/>
      <c r="AM975" s="10"/>
      <c r="AN975" s="10"/>
      <c r="AO975" s="10"/>
      <c r="AP975" s="10"/>
    </row>
    <row r="976">
      <c r="Q976" s="10"/>
      <c r="R976" s="10"/>
      <c r="S976" s="10"/>
      <c r="T976" s="10"/>
      <c r="U976" s="10"/>
      <c r="V976" s="10"/>
      <c r="W976" s="10"/>
      <c r="X976" s="10"/>
      <c r="Y976" s="10"/>
      <c r="Z976" s="10"/>
      <c r="AA976" s="10"/>
      <c r="AB976" s="10"/>
      <c r="AC976" s="10"/>
      <c r="AD976" s="10"/>
      <c r="AE976" s="10"/>
      <c r="AF976" s="10"/>
      <c r="AG976" s="10"/>
      <c r="AH976" s="10"/>
      <c r="AI976" s="10"/>
      <c r="AJ976" s="10"/>
      <c r="AK976" s="10"/>
      <c r="AL976" s="10"/>
      <c r="AM976" s="10"/>
      <c r="AN976" s="10"/>
      <c r="AO976" s="10"/>
      <c r="AP976" s="10"/>
    </row>
    <row r="977">
      <c r="Q977" s="10"/>
      <c r="R977" s="10"/>
      <c r="S977" s="10"/>
      <c r="T977" s="10"/>
      <c r="U977" s="10"/>
      <c r="V977" s="10"/>
      <c r="W977" s="10"/>
      <c r="X977" s="10"/>
      <c r="Y977" s="10"/>
      <c r="Z977" s="10"/>
      <c r="AA977" s="10"/>
      <c r="AB977" s="10"/>
      <c r="AC977" s="10"/>
      <c r="AD977" s="10"/>
      <c r="AE977" s="10"/>
      <c r="AF977" s="10"/>
      <c r="AG977" s="10"/>
      <c r="AH977" s="10"/>
      <c r="AI977" s="10"/>
      <c r="AJ977" s="10"/>
      <c r="AK977" s="10"/>
      <c r="AL977" s="10"/>
      <c r="AM977" s="10"/>
      <c r="AN977" s="10"/>
      <c r="AO977" s="10"/>
      <c r="AP977" s="10"/>
    </row>
    <row r="978">
      <c r="Q978" s="10"/>
      <c r="R978" s="10"/>
      <c r="S978" s="10"/>
      <c r="T978" s="10"/>
      <c r="U978" s="10"/>
      <c r="V978" s="10"/>
      <c r="W978" s="10"/>
      <c r="X978" s="10"/>
      <c r="Y978" s="10"/>
      <c r="Z978" s="10"/>
      <c r="AA978" s="10"/>
      <c r="AB978" s="10"/>
      <c r="AC978" s="10"/>
      <c r="AD978" s="10"/>
      <c r="AE978" s="10"/>
      <c r="AF978" s="10"/>
      <c r="AG978" s="10"/>
      <c r="AH978" s="10"/>
      <c r="AI978" s="10"/>
      <c r="AJ978" s="10"/>
      <c r="AK978" s="10"/>
      <c r="AL978" s="10"/>
      <c r="AM978" s="10"/>
      <c r="AN978" s="10"/>
      <c r="AO978" s="10"/>
      <c r="AP978" s="10"/>
    </row>
    <row r="979">
      <c r="Q979" s="10"/>
      <c r="R979" s="10"/>
      <c r="S979" s="10"/>
      <c r="T979" s="10"/>
      <c r="U979" s="10"/>
      <c r="V979" s="10"/>
      <c r="W979" s="10"/>
      <c r="X979" s="10"/>
      <c r="Y979" s="10"/>
      <c r="Z979" s="10"/>
      <c r="AA979" s="10"/>
      <c r="AB979" s="10"/>
      <c r="AC979" s="10"/>
      <c r="AD979" s="10"/>
      <c r="AE979" s="10"/>
      <c r="AF979" s="10"/>
      <c r="AG979" s="10"/>
      <c r="AH979" s="10"/>
      <c r="AI979" s="10"/>
      <c r="AJ979" s="10"/>
      <c r="AK979" s="10"/>
      <c r="AL979" s="10"/>
      <c r="AM979" s="10"/>
      <c r="AN979" s="10"/>
      <c r="AO979" s="10"/>
      <c r="AP979" s="10"/>
    </row>
    <row r="980">
      <c r="Q980" s="10"/>
      <c r="R980" s="10"/>
      <c r="S980" s="10"/>
      <c r="T980" s="10"/>
      <c r="U980" s="10"/>
      <c r="V980" s="10"/>
      <c r="W980" s="10"/>
      <c r="X980" s="10"/>
      <c r="Y980" s="10"/>
      <c r="Z980" s="10"/>
      <c r="AA980" s="10"/>
      <c r="AB980" s="10"/>
      <c r="AC980" s="10"/>
      <c r="AD980" s="10"/>
      <c r="AE980" s="10"/>
      <c r="AF980" s="10"/>
      <c r="AG980" s="10"/>
      <c r="AH980" s="10"/>
      <c r="AI980" s="10"/>
      <c r="AJ980" s="10"/>
      <c r="AK980" s="10"/>
      <c r="AL980" s="10"/>
      <c r="AM980" s="10"/>
      <c r="AN980" s="10"/>
      <c r="AO980" s="10"/>
      <c r="AP980" s="10"/>
    </row>
    <row r="981">
      <c r="Q981" s="10"/>
      <c r="R981" s="10"/>
      <c r="S981" s="10"/>
      <c r="T981" s="10"/>
      <c r="U981" s="10"/>
      <c r="V981" s="10"/>
      <c r="W981" s="10"/>
      <c r="X981" s="10"/>
      <c r="Y981" s="10"/>
      <c r="Z981" s="10"/>
      <c r="AA981" s="10"/>
      <c r="AB981" s="10"/>
      <c r="AC981" s="10"/>
      <c r="AD981" s="10"/>
      <c r="AE981" s="10"/>
      <c r="AF981" s="10"/>
      <c r="AG981" s="10"/>
      <c r="AH981" s="10"/>
      <c r="AI981" s="10"/>
      <c r="AJ981" s="10"/>
      <c r="AK981" s="10"/>
      <c r="AL981" s="10"/>
      <c r="AM981" s="10"/>
      <c r="AN981" s="10"/>
      <c r="AO981" s="10"/>
      <c r="AP981" s="10"/>
    </row>
    <row r="982">
      <c r="Q982" s="10"/>
      <c r="R982" s="10"/>
      <c r="S982" s="10"/>
      <c r="T982" s="10"/>
      <c r="U982" s="10"/>
      <c r="V982" s="10"/>
      <c r="W982" s="10"/>
      <c r="X982" s="10"/>
      <c r="Y982" s="10"/>
      <c r="Z982" s="10"/>
      <c r="AA982" s="10"/>
      <c r="AB982" s="10"/>
      <c r="AC982" s="10"/>
      <c r="AD982" s="10"/>
      <c r="AE982" s="10"/>
      <c r="AF982" s="10"/>
      <c r="AG982" s="10"/>
      <c r="AH982" s="10"/>
      <c r="AI982" s="10"/>
      <c r="AJ982" s="10"/>
      <c r="AK982" s="10"/>
      <c r="AL982" s="10"/>
      <c r="AM982" s="10"/>
      <c r="AN982" s="10"/>
      <c r="AO982" s="10"/>
      <c r="AP982" s="10"/>
    </row>
    <row r="983">
      <c r="Q983" s="10"/>
      <c r="R983" s="10"/>
      <c r="S983" s="10"/>
      <c r="T983" s="10"/>
      <c r="U983" s="10"/>
      <c r="V983" s="10"/>
      <c r="W983" s="10"/>
      <c r="X983" s="10"/>
      <c r="Y983" s="10"/>
      <c r="Z983" s="10"/>
      <c r="AA983" s="10"/>
      <c r="AB983" s="10"/>
      <c r="AC983" s="10"/>
      <c r="AD983" s="10"/>
      <c r="AE983" s="10"/>
      <c r="AF983" s="10"/>
      <c r="AG983" s="10"/>
      <c r="AH983" s="10"/>
      <c r="AI983" s="10"/>
      <c r="AJ983" s="10"/>
      <c r="AK983" s="10"/>
      <c r="AL983" s="10"/>
      <c r="AM983" s="10"/>
      <c r="AN983" s="10"/>
      <c r="AO983" s="10"/>
      <c r="AP983" s="10"/>
    </row>
    <row r="984">
      <c r="Q984" s="10"/>
      <c r="R984" s="10"/>
      <c r="S984" s="10"/>
      <c r="T984" s="10"/>
      <c r="U984" s="10"/>
      <c r="V984" s="10"/>
      <c r="W984" s="10"/>
      <c r="X984" s="10"/>
      <c r="Y984" s="10"/>
      <c r="Z984" s="10"/>
      <c r="AA984" s="10"/>
      <c r="AB984" s="10"/>
      <c r="AC984" s="10"/>
      <c r="AD984" s="10"/>
      <c r="AE984" s="10"/>
      <c r="AF984" s="10"/>
      <c r="AG984" s="10"/>
      <c r="AH984" s="10"/>
      <c r="AI984" s="10"/>
      <c r="AJ984" s="10"/>
      <c r="AK984" s="10"/>
      <c r="AL984" s="10"/>
      <c r="AM984" s="10"/>
      <c r="AN984" s="10"/>
      <c r="AO984" s="10"/>
      <c r="AP984" s="10"/>
    </row>
    <row r="985">
      <c r="Q985" s="10"/>
      <c r="R985" s="10"/>
      <c r="S985" s="10"/>
      <c r="T985" s="10"/>
      <c r="U985" s="10"/>
      <c r="V985" s="10"/>
      <c r="W985" s="10"/>
      <c r="X985" s="10"/>
      <c r="Y985" s="10"/>
      <c r="Z985" s="10"/>
      <c r="AA985" s="10"/>
      <c r="AB985" s="10"/>
      <c r="AC985" s="10"/>
      <c r="AD985" s="10"/>
      <c r="AE985" s="10"/>
      <c r="AF985" s="10"/>
      <c r="AG985" s="10"/>
      <c r="AH985" s="10"/>
      <c r="AI985" s="10"/>
      <c r="AJ985" s="10"/>
      <c r="AK985" s="10"/>
      <c r="AL985" s="10"/>
      <c r="AM985" s="10"/>
      <c r="AN985" s="10"/>
      <c r="AO985" s="10"/>
      <c r="AP985" s="10"/>
    </row>
    <row r="986">
      <c r="Q986" s="10"/>
      <c r="R986" s="10"/>
      <c r="S986" s="10"/>
      <c r="T986" s="10"/>
      <c r="U986" s="10"/>
      <c r="V986" s="10"/>
      <c r="W986" s="10"/>
      <c r="X986" s="10"/>
      <c r="Y986" s="10"/>
      <c r="Z986" s="10"/>
      <c r="AA986" s="10"/>
      <c r="AB986" s="10"/>
      <c r="AC986" s="10"/>
      <c r="AD986" s="10"/>
      <c r="AE986" s="10"/>
      <c r="AF986" s="10"/>
      <c r="AG986" s="10"/>
      <c r="AH986" s="10"/>
      <c r="AI986" s="10"/>
      <c r="AJ986" s="10"/>
      <c r="AK986" s="10"/>
      <c r="AL986" s="10"/>
      <c r="AM986" s="10"/>
      <c r="AN986" s="10"/>
      <c r="AO986" s="10"/>
      <c r="AP986" s="10"/>
    </row>
    <row r="987">
      <c r="Q987" s="10"/>
      <c r="R987" s="10"/>
      <c r="S987" s="10"/>
      <c r="T987" s="10"/>
      <c r="U987" s="10"/>
      <c r="V987" s="10"/>
      <c r="W987" s="10"/>
      <c r="X987" s="10"/>
      <c r="Y987" s="10"/>
      <c r="Z987" s="10"/>
      <c r="AA987" s="10"/>
      <c r="AB987" s="10"/>
      <c r="AC987" s="10"/>
      <c r="AD987" s="10"/>
      <c r="AE987" s="10"/>
      <c r="AF987" s="10"/>
      <c r="AG987" s="10"/>
      <c r="AH987" s="10"/>
      <c r="AI987" s="10"/>
      <c r="AJ987" s="10"/>
      <c r="AK987" s="10"/>
      <c r="AL987" s="10"/>
      <c r="AM987" s="10"/>
      <c r="AN987" s="10"/>
      <c r="AO987" s="10"/>
      <c r="AP987" s="10"/>
    </row>
    <row r="988">
      <c r="Q988" s="10"/>
      <c r="R988" s="10"/>
      <c r="S988" s="10"/>
      <c r="T988" s="10"/>
      <c r="U988" s="10"/>
      <c r="V988" s="10"/>
      <c r="W988" s="10"/>
      <c r="X988" s="10"/>
      <c r="Y988" s="10"/>
      <c r="Z988" s="10"/>
      <c r="AA988" s="10"/>
      <c r="AB988" s="10"/>
      <c r="AC988" s="10"/>
      <c r="AD988" s="10"/>
      <c r="AE988" s="10"/>
      <c r="AF988" s="10"/>
      <c r="AG988" s="10"/>
      <c r="AH988" s="10"/>
      <c r="AI988" s="10"/>
      <c r="AJ988" s="10"/>
      <c r="AK988" s="10"/>
      <c r="AL988" s="10"/>
      <c r="AM988" s="10"/>
      <c r="AN988" s="10"/>
      <c r="AO988" s="10"/>
      <c r="AP988" s="10"/>
    </row>
    <row r="989">
      <c r="Q989" s="10"/>
      <c r="R989" s="10"/>
      <c r="S989" s="10"/>
      <c r="T989" s="10"/>
      <c r="U989" s="10"/>
      <c r="V989" s="10"/>
      <c r="W989" s="10"/>
      <c r="X989" s="10"/>
      <c r="Y989" s="10"/>
      <c r="Z989" s="10"/>
      <c r="AA989" s="10"/>
      <c r="AB989" s="10"/>
      <c r="AC989" s="10"/>
      <c r="AD989" s="10"/>
      <c r="AE989" s="10"/>
      <c r="AF989" s="10"/>
      <c r="AG989" s="10"/>
      <c r="AH989" s="10"/>
      <c r="AI989" s="10"/>
      <c r="AJ989" s="10"/>
      <c r="AK989" s="10"/>
      <c r="AL989" s="10"/>
      <c r="AM989" s="10"/>
      <c r="AN989" s="10"/>
      <c r="AO989" s="10"/>
      <c r="AP989" s="10"/>
    </row>
    <row r="990">
      <c r="Q990" s="10"/>
      <c r="R990" s="10"/>
      <c r="S990" s="10"/>
      <c r="T990" s="10"/>
      <c r="U990" s="10"/>
      <c r="V990" s="10"/>
      <c r="W990" s="10"/>
      <c r="X990" s="10"/>
      <c r="Y990" s="10"/>
      <c r="Z990" s="10"/>
      <c r="AA990" s="10"/>
      <c r="AB990" s="10"/>
      <c r="AC990" s="10"/>
      <c r="AD990" s="10"/>
      <c r="AE990" s="10"/>
      <c r="AF990" s="10"/>
      <c r="AG990" s="10"/>
      <c r="AH990" s="10"/>
      <c r="AI990" s="10"/>
      <c r="AJ990" s="10"/>
      <c r="AK990" s="10"/>
      <c r="AL990" s="10"/>
      <c r="AM990" s="10"/>
      <c r="AN990" s="10"/>
      <c r="AO990" s="10"/>
      <c r="AP990" s="10"/>
    </row>
    <row r="991">
      <c r="Q991" s="10"/>
      <c r="R991" s="10"/>
      <c r="S991" s="10"/>
      <c r="T991" s="10"/>
      <c r="U991" s="10"/>
      <c r="V991" s="10"/>
      <c r="W991" s="10"/>
      <c r="X991" s="10"/>
      <c r="Y991" s="10"/>
      <c r="Z991" s="10"/>
      <c r="AA991" s="10"/>
      <c r="AB991" s="10"/>
      <c r="AC991" s="10"/>
      <c r="AD991" s="10"/>
      <c r="AE991" s="10"/>
      <c r="AF991" s="10"/>
      <c r="AG991" s="10"/>
      <c r="AH991" s="10"/>
      <c r="AI991" s="10"/>
      <c r="AJ991" s="10"/>
      <c r="AK991" s="10"/>
      <c r="AL991" s="10"/>
      <c r="AM991" s="10"/>
      <c r="AN991" s="10"/>
      <c r="AO991" s="10"/>
      <c r="AP991" s="10"/>
    </row>
    <row r="992">
      <c r="Q992" s="10"/>
      <c r="R992" s="10"/>
      <c r="S992" s="10"/>
      <c r="T992" s="10"/>
      <c r="U992" s="10"/>
      <c r="V992" s="10"/>
      <c r="W992" s="10"/>
      <c r="X992" s="10"/>
      <c r="Y992" s="10"/>
      <c r="Z992" s="10"/>
      <c r="AA992" s="10"/>
      <c r="AB992" s="10"/>
      <c r="AC992" s="10"/>
      <c r="AD992" s="10"/>
      <c r="AE992" s="10"/>
      <c r="AF992" s="10"/>
      <c r="AG992" s="10"/>
      <c r="AH992" s="10"/>
      <c r="AI992" s="10"/>
      <c r="AJ992" s="10"/>
      <c r="AK992" s="10"/>
      <c r="AL992" s="10"/>
      <c r="AM992" s="10"/>
      <c r="AN992" s="10"/>
      <c r="AO992" s="10"/>
      <c r="AP992" s="10"/>
    </row>
    <row r="993">
      <c r="Q993" s="10"/>
      <c r="R993" s="10"/>
      <c r="S993" s="10"/>
      <c r="T993" s="10"/>
      <c r="U993" s="10"/>
      <c r="V993" s="10"/>
      <c r="W993" s="10"/>
      <c r="X993" s="10"/>
      <c r="Y993" s="10"/>
      <c r="Z993" s="10"/>
      <c r="AA993" s="10"/>
      <c r="AB993" s="10"/>
      <c r="AC993" s="10"/>
      <c r="AD993" s="10"/>
      <c r="AE993" s="10"/>
      <c r="AF993" s="10"/>
      <c r="AG993" s="10"/>
      <c r="AH993" s="10"/>
      <c r="AI993" s="10"/>
      <c r="AJ993" s="10"/>
      <c r="AK993" s="10"/>
      <c r="AL993" s="10"/>
      <c r="AM993" s="10"/>
      <c r="AN993" s="10"/>
      <c r="AO993" s="10"/>
      <c r="AP993" s="10"/>
    </row>
    <row r="994">
      <c r="Q994" s="10"/>
      <c r="R994" s="10"/>
      <c r="S994" s="10"/>
      <c r="T994" s="10"/>
      <c r="U994" s="10"/>
      <c r="V994" s="10"/>
      <c r="W994" s="10"/>
      <c r="X994" s="10"/>
      <c r="Y994" s="10"/>
      <c r="Z994" s="10"/>
      <c r="AA994" s="10"/>
      <c r="AB994" s="10"/>
      <c r="AC994" s="10"/>
      <c r="AD994" s="10"/>
      <c r="AE994" s="10"/>
      <c r="AF994" s="10"/>
      <c r="AG994" s="10"/>
      <c r="AH994" s="10"/>
      <c r="AI994" s="10"/>
      <c r="AJ994" s="10"/>
      <c r="AK994" s="10"/>
      <c r="AL994" s="10"/>
      <c r="AM994" s="10"/>
      <c r="AN994" s="10"/>
      <c r="AO994" s="10"/>
      <c r="AP994" s="10"/>
    </row>
    <row r="995">
      <c r="Q995" s="10"/>
      <c r="R995" s="10"/>
      <c r="S995" s="10"/>
      <c r="T995" s="10"/>
      <c r="U995" s="10"/>
      <c r="V995" s="10"/>
      <c r="W995" s="10"/>
      <c r="X995" s="10"/>
      <c r="Y995" s="10"/>
      <c r="Z995" s="10"/>
      <c r="AA995" s="10"/>
      <c r="AB995" s="10"/>
      <c r="AC995" s="10"/>
      <c r="AD995" s="10"/>
      <c r="AE995" s="10"/>
      <c r="AF995" s="10"/>
      <c r="AG995" s="10"/>
      <c r="AH995" s="10"/>
      <c r="AI995" s="10"/>
      <c r="AJ995" s="10"/>
      <c r="AK995" s="10"/>
      <c r="AL995" s="10"/>
      <c r="AM995" s="10"/>
      <c r="AN995" s="10"/>
      <c r="AO995" s="10"/>
      <c r="AP995" s="10"/>
    </row>
    <row r="996">
      <c r="Q996" s="10"/>
      <c r="R996" s="10"/>
      <c r="S996" s="10"/>
      <c r="T996" s="10"/>
      <c r="U996" s="10"/>
      <c r="V996" s="10"/>
      <c r="W996" s="10"/>
      <c r="X996" s="10"/>
      <c r="Y996" s="10"/>
      <c r="Z996" s="10"/>
      <c r="AA996" s="10"/>
      <c r="AB996" s="10"/>
      <c r="AC996" s="10"/>
      <c r="AD996" s="10"/>
      <c r="AE996" s="10"/>
      <c r="AF996" s="10"/>
      <c r="AG996" s="10"/>
      <c r="AH996" s="10"/>
      <c r="AI996" s="10"/>
      <c r="AJ996" s="10"/>
      <c r="AK996" s="10"/>
      <c r="AL996" s="10"/>
      <c r="AM996" s="10"/>
      <c r="AN996" s="10"/>
      <c r="AO996" s="10"/>
      <c r="AP996" s="10"/>
    </row>
    <row r="997">
      <c r="Q997" s="10"/>
      <c r="R997" s="10"/>
      <c r="S997" s="10"/>
      <c r="T997" s="10"/>
      <c r="U997" s="10"/>
      <c r="V997" s="10"/>
      <c r="W997" s="10"/>
      <c r="X997" s="10"/>
      <c r="Y997" s="10"/>
      <c r="Z997" s="10"/>
      <c r="AA997" s="10"/>
      <c r="AB997" s="10"/>
      <c r="AC997" s="10"/>
      <c r="AD997" s="10"/>
      <c r="AE997" s="10"/>
      <c r="AF997" s="10"/>
      <c r="AG997" s="10"/>
      <c r="AH997" s="10"/>
      <c r="AI997" s="10"/>
      <c r="AJ997" s="10"/>
      <c r="AK997" s="10"/>
      <c r="AL997" s="10"/>
      <c r="AM997" s="10"/>
      <c r="AN997" s="10"/>
      <c r="AO997" s="10"/>
      <c r="AP997" s="10"/>
    </row>
    <row r="998">
      <c r="Q998" s="10"/>
      <c r="R998" s="10"/>
      <c r="S998" s="10"/>
      <c r="T998" s="10"/>
      <c r="U998" s="10"/>
      <c r="V998" s="10"/>
      <c r="W998" s="10"/>
      <c r="X998" s="10"/>
      <c r="Y998" s="10"/>
      <c r="Z998" s="10"/>
      <c r="AA998" s="10"/>
      <c r="AB998" s="10"/>
      <c r="AC998" s="10"/>
      <c r="AD998" s="10"/>
      <c r="AE998" s="10"/>
      <c r="AF998" s="10"/>
      <c r="AG998" s="10"/>
      <c r="AH998" s="10"/>
      <c r="AI998" s="10"/>
      <c r="AJ998" s="10"/>
      <c r="AK998" s="10"/>
      <c r="AL998" s="10"/>
      <c r="AM998" s="10"/>
      <c r="AN998" s="10"/>
      <c r="AO998" s="10"/>
      <c r="AP998" s="10"/>
    </row>
    <row r="999">
      <c r="Q999" s="10"/>
      <c r="R999" s="10"/>
      <c r="S999" s="10"/>
      <c r="T999" s="10"/>
      <c r="U999" s="10"/>
      <c r="V999" s="10"/>
      <c r="W999" s="10"/>
      <c r="X999" s="10"/>
      <c r="Y999" s="10"/>
      <c r="Z999" s="10"/>
      <c r="AA999" s="10"/>
      <c r="AB999" s="10"/>
      <c r="AC999" s="10"/>
      <c r="AD999" s="10"/>
      <c r="AE999" s="10"/>
      <c r="AF999" s="10"/>
      <c r="AG999" s="10"/>
      <c r="AH999" s="10"/>
      <c r="AI999" s="10"/>
      <c r="AJ999" s="10"/>
      <c r="AK999" s="10"/>
      <c r="AL999" s="10"/>
      <c r="AM999" s="10"/>
      <c r="AN999" s="10"/>
      <c r="AO999" s="10"/>
      <c r="AP999" s="10"/>
    </row>
    <row r="1000">
      <c r="Q1000" s="10"/>
      <c r="R1000" s="10"/>
      <c r="S1000" s="10"/>
      <c r="T1000" s="10"/>
      <c r="U1000" s="10"/>
      <c r="V1000" s="10"/>
      <c r="W1000" s="10"/>
      <c r="X1000" s="10"/>
      <c r="Y1000" s="10"/>
      <c r="Z1000" s="10"/>
      <c r="AA1000" s="10"/>
      <c r="AB1000" s="10"/>
      <c r="AC1000" s="10"/>
      <c r="AD1000" s="10"/>
      <c r="AE1000" s="10"/>
      <c r="AF1000" s="10"/>
      <c r="AG1000" s="10"/>
      <c r="AH1000" s="10"/>
      <c r="AI1000" s="10"/>
      <c r="AJ1000" s="10"/>
      <c r="AK1000" s="10"/>
      <c r="AL1000" s="10"/>
      <c r="AM1000" s="10"/>
      <c r="AN1000" s="10"/>
      <c r="AO1000" s="10"/>
      <c r="AP1000" s="10"/>
    </row>
    <row r="1001">
      <c r="Q1001" s="10"/>
      <c r="R1001" s="10"/>
      <c r="S1001" s="10"/>
      <c r="T1001" s="10"/>
      <c r="U1001" s="10"/>
      <c r="V1001" s="10"/>
      <c r="W1001" s="10"/>
      <c r="X1001" s="10"/>
      <c r="Y1001" s="10"/>
      <c r="Z1001" s="10"/>
      <c r="AA1001" s="10"/>
      <c r="AB1001" s="10"/>
      <c r="AC1001" s="10"/>
      <c r="AD1001" s="10"/>
      <c r="AE1001" s="10"/>
      <c r="AF1001" s="10"/>
      <c r="AG1001" s="10"/>
      <c r="AH1001" s="10"/>
      <c r="AI1001" s="10"/>
      <c r="AJ1001" s="10"/>
      <c r="AK1001" s="10"/>
      <c r="AL1001" s="10"/>
      <c r="AM1001" s="10"/>
      <c r="AN1001" s="10"/>
      <c r="AO1001" s="10"/>
      <c r="AP1001" s="10"/>
    </row>
    <row r="1002">
      <c r="Q1002" s="10"/>
      <c r="R1002" s="10"/>
      <c r="S1002" s="10"/>
      <c r="T1002" s="10"/>
      <c r="U1002" s="10"/>
      <c r="V1002" s="10"/>
      <c r="W1002" s="10"/>
      <c r="X1002" s="10"/>
      <c r="Y1002" s="10"/>
      <c r="Z1002" s="10"/>
      <c r="AA1002" s="10"/>
      <c r="AB1002" s="10"/>
      <c r="AC1002" s="10"/>
      <c r="AD1002" s="10"/>
      <c r="AE1002" s="10"/>
      <c r="AF1002" s="10"/>
      <c r="AG1002" s="10"/>
      <c r="AH1002" s="10"/>
      <c r="AI1002" s="10"/>
      <c r="AJ1002" s="10"/>
      <c r="AK1002" s="10"/>
      <c r="AL1002" s="10"/>
      <c r="AM1002" s="10"/>
      <c r="AN1002" s="10"/>
      <c r="AO1002" s="10"/>
      <c r="AP1002" s="10"/>
    </row>
    <row r="1003">
      <c r="Q1003" s="10"/>
      <c r="R1003" s="10"/>
      <c r="S1003" s="10"/>
      <c r="T1003" s="10"/>
      <c r="U1003" s="10"/>
      <c r="V1003" s="10"/>
      <c r="W1003" s="10"/>
      <c r="X1003" s="10"/>
      <c r="Y1003" s="10"/>
      <c r="Z1003" s="10"/>
      <c r="AA1003" s="10"/>
      <c r="AB1003" s="10"/>
      <c r="AC1003" s="10"/>
      <c r="AD1003" s="10"/>
      <c r="AE1003" s="10"/>
      <c r="AF1003" s="10"/>
      <c r="AG1003" s="10"/>
      <c r="AH1003" s="10"/>
      <c r="AI1003" s="10"/>
      <c r="AJ1003" s="10"/>
      <c r="AK1003" s="10"/>
      <c r="AL1003" s="10"/>
      <c r="AM1003" s="10"/>
      <c r="AN1003" s="10"/>
      <c r="AO1003" s="10"/>
      <c r="AP1003" s="10"/>
    </row>
    <row r="1004">
      <c r="Q1004" s="10"/>
      <c r="R1004" s="10"/>
      <c r="S1004" s="10"/>
      <c r="T1004" s="10"/>
      <c r="U1004" s="10"/>
      <c r="V1004" s="10"/>
      <c r="W1004" s="10"/>
      <c r="X1004" s="10"/>
      <c r="Y1004" s="10"/>
      <c r="Z1004" s="10"/>
      <c r="AA1004" s="10"/>
      <c r="AB1004" s="10"/>
      <c r="AC1004" s="10"/>
      <c r="AD1004" s="10"/>
      <c r="AE1004" s="10"/>
      <c r="AF1004" s="10"/>
      <c r="AG1004" s="10"/>
      <c r="AH1004" s="10"/>
      <c r="AI1004" s="10"/>
      <c r="AJ1004" s="10"/>
      <c r="AK1004" s="10"/>
      <c r="AL1004" s="10"/>
      <c r="AM1004" s="10"/>
      <c r="AN1004" s="10"/>
      <c r="AO1004" s="10"/>
      <c r="AP1004" s="10"/>
    </row>
    <row r="1005">
      <c r="Q1005" s="10"/>
      <c r="R1005" s="10"/>
      <c r="S1005" s="10"/>
      <c r="T1005" s="10"/>
      <c r="U1005" s="10"/>
      <c r="V1005" s="10"/>
      <c r="W1005" s="10"/>
      <c r="X1005" s="10"/>
      <c r="Y1005" s="10"/>
      <c r="Z1005" s="10"/>
      <c r="AA1005" s="10"/>
      <c r="AB1005" s="10"/>
      <c r="AC1005" s="10"/>
      <c r="AD1005" s="10"/>
      <c r="AE1005" s="10"/>
      <c r="AF1005" s="10"/>
      <c r="AG1005" s="10"/>
      <c r="AH1005" s="10"/>
      <c r="AI1005" s="10"/>
      <c r="AJ1005" s="10"/>
      <c r="AK1005" s="10"/>
      <c r="AL1005" s="10"/>
      <c r="AM1005" s="10"/>
      <c r="AN1005" s="10"/>
      <c r="AO1005" s="10"/>
      <c r="AP1005" s="10"/>
    </row>
    <row r="1006">
      <c r="Q1006" s="10"/>
      <c r="R1006" s="10"/>
      <c r="S1006" s="10"/>
      <c r="T1006" s="10"/>
      <c r="U1006" s="10"/>
      <c r="V1006" s="10"/>
      <c r="W1006" s="10"/>
      <c r="X1006" s="10"/>
      <c r="Y1006" s="10"/>
      <c r="Z1006" s="10"/>
      <c r="AA1006" s="10"/>
      <c r="AB1006" s="10"/>
      <c r="AC1006" s="10"/>
      <c r="AD1006" s="10"/>
      <c r="AE1006" s="10"/>
      <c r="AF1006" s="10"/>
      <c r="AG1006" s="10"/>
      <c r="AH1006" s="10"/>
      <c r="AI1006" s="10"/>
      <c r="AJ1006" s="10"/>
      <c r="AK1006" s="10"/>
      <c r="AL1006" s="10"/>
      <c r="AM1006" s="10"/>
      <c r="AN1006" s="10"/>
      <c r="AO1006" s="10"/>
      <c r="AP1006" s="10"/>
    </row>
    <row r="1007">
      <c r="Q1007" s="10"/>
      <c r="R1007" s="10"/>
      <c r="S1007" s="10"/>
      <c r="T1007" s="10"/>
      <c r="U1007" s="10"/>
      <c r="V1007" s="10"/>
      <c r="W1007" s="10"/>
      <c r="X1007" s="10"/>
      <c r="Y1007" s="10"/>
      <c r="Z1007" s="10"/>
      <c r="AA1007" s="10"/>
      <c r="AB1007" s="10"/>
      <c r="AC1007" s="10"/>
      <c r="AD1007" s="10"/>
      <c r="AE1007" s="10"/>
      <c r="AF1007" s="10"/>
      <c r="AG1007" s="10"/>
      <c r="AH1007" s="10"/>
      <c r="AI1007" s="10"/>
      <c r="AJ1007" s="10"/>
      <c r="AK1007" s="10"/>
      <c r="AL1007" s="10"/>
      <c r="AM1007" s="10"/>
      <c r="AN1007" s="10"/>
      <c r="AO1007" s="10"/>
      <c r="AP1007" s="10"/>
    </row>
    <row r="1008">
      <c r="Q1008" s="10"/>
      <c r="R1008" s="10"/>
      <c r="S1008" s="10"/>
      <c r="T1008" s="10"/>
      <c r="U1008" s="10"/>
      <c r="V1008" s="10"/>
      <c r="W1008" s="10"/>
      <c r="X1008" s="10"/>
      <c r="Y1008" s="10"/>
      <c r="Z1008" s="10"/>
      <c r="AA1008" s="10"/>
      <c r="AB1008" s="10"/>
      <c r="AC1008" s="10"/>
      <c r="AD1008" s="10"/>
      <c r="AE1008" s="10"/>
      <c r="AF1008" s="10"/>
      <c r="AG1008" s="10"/>
      <c r="AH1008" s="10"/>
      <c r="AI1008" s="10"/>
      <c r="AJ1008" s="10"/>
      <c r="AK1008" s="10"/>
      <c r="AL1008" s="10"/>
      <c r="AM1008" s="10"/>
      <c r="AN1008" s="10"/>
      <c r="AO1008" s="10"/>
      <c r="AP1008" s="10"/>
    </row>
    <row r="1009">
      <c r="Q1009" s="10"/>
      <c r="R1009" s="10"/>
      <c r="S1009" s="10"/>
      <c r="T1009" s="10"/>
      <c r="U1009" s="10"/>
      <c r="V1009" s="10"/>
      <c r="W1009" s="10"/>
      <c r="X1009" s="10"/>
      <c r="Y1009" s="10"/>
      <c r="Z1009" s="10"/>
      <c r="AA1009" s="10"/>
      <c r="AB1009" s="10"/>
      <c r="AC1009" s="10"/>
      <c r="AD1009" s="10"/>
      <c r="AE1009" s="10"/>
      <c r="AF1009" s="10"/>
      <c r="AG1009" s="10"/>
      <c r="AH1009" s="10"/>
      <c r="AI1009" s="10"/>
      <c r="AJ1009" s="10"/>
      <c r="AK1009" s="10"/>
      <c r="AL1009" s="10"/>
      <c r="AM1009" s="10"/>
      <c r="AN1009" s="10"/>
      <c r="AO1009" s="10"/>
      <c r="AP1009" s="10"/>
    </row>
    <row r="1010">
      <c r="Q1010" s="10"/>
      <c r="R1010" s="10"/>
      <c r="S1010" s="10"/>
      <c r="T1010" s="10"/>
      <c r="U1010" s="10"/>
      <c r="V1010" s="10"/>
      <c r="W1010" s="10"/>
      <c r="X1010" s="10"/>
      <c r="Y1010" s="10"/>
      <c r="Z1010" s="10"/>
      <c r="AA1010" s="10"/>
      <c r="AB1010" s="10"/>
      <c r="AC1010" s="10"/>
      <c r="AD1010" s="10"/>
      <c r="AE1010" s="10"/>
      <c r="AF1010" s="10"/>
      <c r="AG1010" s="10"/>
      <c r="AH1010" s="10"/>
      <c r="AI1010" s="10"/>
      <c r="AJ1010" s="10"/>
      <c r="AK1010" s="10"/>
      <c r="AL1010" s="10"/>
      <c r="AM1010" s="10"/>
      <c r="AN1010" s="10"/>
      <c r="AO1010" s="10"/>
      <c r="AP1010" s="10"/>
    </row>
    <row r="1011">
      <c r="Q1011" s="10"/>
      <c r="R1011" s="10"/>
      <c r="S1011" s="10"/>
      <c r="T1011" s="10"/>
      <c r="U1011" s="10"/>
      <c r="V1011" s="10"/>
      <c r="W1011" s="10"/>
      <c r="X1011" s="10"/>
      <c r="Y1011" s="10"/>
      <c r="Z1011" s="10"/>
      <c r="AA1011" s="10"/>
      <c r="AB1011" s="10"/>
      <c r="AC1011" s="10"/>
      <c r="AD1011" s="10"/>
      <c r="AE1011" s="10"/>
      <c r="AF1011" s="10"/>
      <c r="AG1011" s="10"/>
      <c r="AH1011" s="10"/>
      <c r="AI1011" s="10"/>
      <c r="AJ1011" s="10"/>
      <c r="AK1011" s="10"/>
      <c r="AL1011" s="10"/>
      <c r="AM1011" s="10"/>
      <c r="AN1011" s="10"/>
      <c r="AO1011" s="10"/>
      <c r="AP1011" s="10"/>
    </row>
    <row r="1012">
      <c r="Q1012" s="10"/>
      <c r="R1012" s="10"/>
      <c r="S1012" s="10"/>
      <c r="T1012" s="10"/>
      <c r="U1012" s="10"/>
      <c r="V1012" s="10"/>
      <c r="W1012" s="10"/>
      <c r="X1012" s="10"/>
      <c r="Y1012" s="10"/>
      <c r="Z1012" s="10"/>
      <c r="AA1012" s="10"/>
      <c r="AB1012" s="10"/>
      <c r="AC1012" s="10"/>
      <c r="AD1012" s="10"/>
      <c r="AE1012" s="10"/>
      <c r="AF1012" s="10"/>
      <c r="AG1012" s="10"/>
      <c r="AH1012" s="10"/>
      <c r="AI1012" s="10"/>
      <c r="AJ1012" s="10"/>
      <c r="AK1012" s="10"/>
      <c r="AL1012" s="10"/>
      <c r="AM1012" s="10"/>
      <c r="AN1012" s="10"/>
      <c r="AO1012" s="10"/>
      <c r="AP1012" s="10"/>
    </row>
    <row r="1013">
      <c r="Q1013" s="10"/>
      <c r="R1013" s="10"/>
      <c r="S1013" s="10"/>
      <c r="T1013" s="10"/>
      <c r="U1013" s="10"/>
      <c r="V1013" s="10"/>
      <c r="W1013" s="10"/>
      <c r="X1013" s="10"/>
      <c r="Y1013" s="10"/>
      <c r="Z1013" s="10"/>
      <c r="AA1013" s="10"/>
      <c r="AB1013" s="10"/>
      <c r="AC1013" s="10"/>
      <c r="AD1013" s="10"/>
      <c r="AE1013" s="10"/>
      <c r="AF1013" s="10"/>
      <c r="AG1013" s="10"/>
      <c r="AH1013" s="10"/>
      <c r="AI1013" s="10"/>
      <c r="AJ1013" s="10"/>
      <c r="AK1013" s="10"/>
      <c r="AL1013" s="10"/>
      <c r="AM1013" s="10"/>
      <c r="AN1013" s="10"/>
      <c r="AO1013" s="10"/>
      <c r="AP1013" s="10"/>
    </row>
    <row r="1014">
      <c r="Q1014" s="10"/>
      <c r="R1014" s="10"/>
      <c r="S1014" s="10"/>
      <c r="T1014" s="10"/>
      <c r="U1014" s="10"/>
      <c r="V1014" s="10"/>
      <c r="W1014" s="10"/>
      <c r="X1014" s="10"/>
      <c r="Y1014" s="10"/>
      <c r="Z1014" s="10"/>
      <c r="AA1014" s="10"/>
      <c r="AB1014" s="10"/>
      <c r="AC1014" s="10"/>
      <c r="AD1014" s="10"/>
      <c r="AE1014" s="10"/>
      <c r="AF1014" s="10"/>
      <c r="AG1014" s="10"/>
      <c r="AH1014" s="10"/>
      <c r="AI1014" s="10"/>
      <c r="AJ1014" s="10"/>
      <c r="AK1014" s="10"/>
      <c r="AL1014" s="10"/>
      <c r="AM1014" s="10"/>
      <c r="AN1014" s="10"/>
      <c r="AO1014" s="10"/>
      <c r="AP1014" s="10"/>
    </row>
    <row r="1015">
      <c r="Q1015" s="10"/>
      <c r="R1015" s="10"/>
      <c r="S1015" s="10"/>
      <c r="T1015" s="10"/>
      <c r="U1015" s="10"/>
      <c r="V1015" s="10"/>
      <c r="W1015" s="10"/>
      <c r="X1015" s="10"/>
      <c r="Y1015" s="10"/>
      <c r="Z1015" s="10"/>
      <c r="AA1015" s="10"/>
      <c r="AB1015" s="10"/>
      <c r="AC1015" s="10"/>
      <c r="AD1015" s="10"/>
      <c r="AE1015" s="10"/>
      <c r="AF1015" s="10"/>
      <c r="AG1015" s="10"/>
      <c r="AH1015" s="10"/>
      <c r="AI1015" s="10"/>
      <c r="AJ1015" s="10"/>
      <c r="AK1015" s="10"/>
      <c r="AL1015" s="10"/>
      <c r="AM1015" s="10"/>
      <c r="AN1015" s="10"/>
      <c r="AO1015" s="10"/>
      <c r="AP1015" s="10"/>
    </row>
    <row r="1016">
      <c r="Q1016" s="10"/>
      <c r="R1016" s="10"/>
      <c r="S1016" s="10"/>
      <c r="T1016" s="10"/>
      <c r="U1016" s="10"/>
      <c r="V1016" s="10"/>
      <c r="W1016" s="10"/>
      <c r="X1016" s="10"/>
      <c r="Y1016" s="10"/>
      <c r="Z1016" s="10"/>
      <c r="AA1016" s="10"/>
      <c r="AB1016" s="10"/>
      <c r="AC1016" s="10"/>
      <c r="AD1016" s="10"/>
      <c r="AE1016" s="10"/>
      <c r="AF1016" s="10"/>
      <c r="AG1016" s="10"/>
      <c r="AH1016" s="10"/>
      <c r="AI1016" s="10"/>
      <c r="AJ1016" s="10"/>
      <c r="AK1016" s="10"/>
      <c r="AL1016" s="10"/>
      <c r="AM1016" s="10"/>
      <c r="AN1016" s="10"/>
      <c r="AO1016" s="10"/>
      <c r="AP1016" s="10"/>
    </row>
    <row r="1017">
      <c r="Q1017" s="10"/>
      <c r="R1017" s="10"/>
      <c r="S1017" s="10"/>
      <c r="T1017" s="10"/>
      <c r="U1017" s="10"/>
      <c r="V1017" s="10"/>
      <c r="W1017" s="10"/>
      <c r="X1017" s="10"/>
      <c r="Y1017" s="10"/>
      <c r="Z1017" s="10"/>
      <c r="AA1017" s="10"/>
      <c r="AB1017" s="10"/>
      <c r="AC1017" s="10"/>
      <c r="AD1017" s="10"/>
      <c r="AE1017" s="10"/>
      <c r="AF1017" s="10"/>
      <c r="AG1017" s="10"/>
      <c r="AH1017" s="10"/>
      <c r="AI1017" s="10"/>
      <c r="AJ1017" s="10"/>
      <c r="AK1017" s="10"/>
      <c r="AL1017" s="10"/>
      <c r="AM1017" s="10"/>
      <c r="AN1017" s="10"/>
      <c r="AO1017" s="10"/>
      <c r="AP1017" s="10"/>
    </row>
    <row r="1018">
      <c r="Q1018" s="10"/>
      <c r="R1018" s="10"/>
      <c r="S1018" s="10"/>
      <c r="T1018" s="10"/>
      <c r="U1018" s="10"/>
      <c r="V1018" s="10"/>
      <c r="W1018" s="10"/>
      <c r="X1018" s="10"/>
      <c r="Y1018" s="10"/>
      <c r="Z1018" s="10"/>
      <c r="AA1018" s="10"/>
      <c r="AB1018" s="10"/>
      <c r="AC1018" s="10"/>
      <c r="AD1018" s="10"/>
      <c r="AE1018" s="10"/>
      <c r="AF1018" s="10"/>
      <c r="AG1018" s="10"/>
      <c r="AH1018" s="10"/>
      <c r="AI1018" s="10"/>
      <c r="AJ1018" s="10"/>
      <c r="AK1018" s="10"/>
      <c r="AL1018" s="10"/>
      <c r="AM1018" s="10"/>
      <c r="AN1018" s="10"/>
      <c r="AO1018" s="10"/>
      <c r="AP1018" s="10"/>
    </row>
    <row r="1019">
      <c r="Q1019" s="10"/>
      <c r="R1019" s="10"/>
      <c r="S1019" s="10"/>
      <c r="T1019" s="10"/>
      <c r="U1019" s="10"/>
      <c r="V1019" s="10"/>
      <c r="W1019" s="10"/>
      <c r="X1019" s="10"/>
      <c r="Y1019" s="10"/>
      <c r="Z1019" s="10"/>
      <c r="AA1019" s="10"/>
      <c r="AB1019" s="10"/>
      <c r="AC1019" s="10"/>
      <c r="AD1019" s="10"/>
      <c r="AE1019" s="10"/>
      <c r="AF1019" s="10"/>
      <c r="AG1019" s="10"/>
      <c r="AH1019" s="10"/>
      <c r="AI1019" s="10"/>
      <c r="AJ1019" s="10"/>
      <c r="AK1019" s="10"/>
      <c r="AL1019" s="10"/>
      <c r="AM1019" s="10"/>
      <c r="AN1019" s="10"/>
      <c r="AO1019" s="10"/>
      <c r="AP1019" s="10"/>
    </row>
    <row r="1020">
      <c r="Q1020" s="10"/>
      <c r="R1020" s="10"/>
      <c r="S1020" s="10"/>
      <c r="T1020" s="10"/>
      <c r="U1020" s="10"/>
      <c r="V1020" s="10"/>
      <c r="W1020" s="10"/>
      <c r="X1020" s="10"/>
      <c r="Y1020" s="10"/>
      <c r="Z1020" s="10"/>
      <c r="AA1020" s="10"/>
      <c r="AB1020" s="10"/>
      <c r="AC1020" s="10"/>
      <c r="AD1020" s="10"/>
      <c r="AE1020" s="10"/>
      <c r="AF1020" s="10"/>
      <c r="AG1020" s="10"/>
      <c r="AH1020" s="10"/>
      <c r="AI1020" s="10"/>
      <c r="AJ1020" s="10"/>
      <c r="AK1020" s="10"/>
      <c r="AL1020" s="10"/>
      <c r="AM1020" s="10"/>
      <c r="AN1020" s="10"/>
      <c r="AO1020" s="10"/>
      <c r="AP1020" s="10"/>
    </row>
    <row r="1021">
      <c r="Q1021" s="10"/>
      <c r="R1021" s="10"/>
      <c r="S1021" s="10"/>
      <c r="T1021" s="10"/>
      <c r="U1021" s="10"/>
      <c r="V1021" s="10"/>
      <c r="W1021" s="10"/>
      <c r="X1021" s="10"/>
      <c r="Y1021" s="10"/>
      <c r="Z1021" s="10"/>
      <c r="AA1021" s="10"/>
      <c r="AB1021" s="10"/>
      <c r="AC1021" s="10"/>
      <c r="AD1021" s="10"/>
      <c r="AE1021" s="10"/>
      <c r="AF1021" s="10"/>
      <c r="AG1021" s="10"/>
      <c r="AH1021" s="10"/>
      <c r="AI1021" s="10"/>
      <c r="AJ1021" s="10"/>
      <c r="AK1021" s="10"/>
      <c r="AL1021" s="10"/>
      <c r="AM1021" s="10"/>
      <c r="AN1021" s="10"/>
      <c r="AO1021" s="10"/>
      <c r="AP1021" s="10"/>
    </row>
    <row r="1022">
      <c r="Q1022" s="10"/>
      <c r="R1022" s="10"/>
      <c r="S1022" s="10"/>
      <c r="T1022" s="10"/>
      <c r="U1022" s="10"/>
      <c r="V1022" s="10"/>
      <c r="W1022" s="10"/>
      <c r="X1022" s="10"/>
      <c r="Y1022" s="10"/>
      <c r="Z1022" s="10"/>
      <c r="AA1022" s="10"/>
      <c r="AB1022" s="10"/>
      <c r="AC1022" s="10"/>
      <c r="AD1022" s="10"/>
      <c r="AE1022" s="10"/>
      <c r="AF1022" s="10"/>
      <c r="AG1022" s="10"/>
      <c r="AH1022" s="10"/>
      <c r="AI1022" s="10"/>
      <c r="AJ1022" s="10"/>
      <c r="AK1022" s="10"/>
      <c r="AL1022" s="10"/>
      <c r="AM1022" s="10"/>
      <c r="AN1022" s="10"/>
      <c r="AO1022" s="10"/>
      <c r="AP1022" s="10"/>
    </row>
    <row r="1023">
      <c r="Q1023" s="10"/>
      <c r="R1023" s="10"/>
      <c r="S1023" s="10"/>
      <c r="T1023" s="10"/>
      <c r="U1023" s="10"/>
      <c r="V1023" s="10"/>
      <c r="W1023" s="10"/>
      <c r="X1023" s="10"/>
      <c r="Y1023" s="10"/>
      <c r="Z1023" s="10"/>
      <c r="AA1023" s="10"/>
      <c r="AB1023" s="10"/>
      <c r="AC1023" s="10"/>
      <c r="AD1023" s="10"/>
      <c r="AE1023" s="10"/>
      <c r="AF1023" s="10"/>
      <c r="AG1023" s="10"/>
      <c r="AH1023" s="10"/>
      <c r="AI1023" s="10"/>
      <c r="AJ1023" s="10"/>
      <c r="AK1023" s="10"/>
      <c r="AL1023" s="10"/>
      <c r="AM1023" s="10"/>
      <c r="AN1023" s="10"/>
      <c r="AO1023" s="10"/>
      <c r="AP1023" s="10"/>
    </row>
    <row r="1024">
      <c r="Q1024" s="10"/>
      <c r="R1024" s="10"/>
      <c r="S1024" s="10"/>
      <c r="T1024" s="10"/>
      <c r="U1024" s="10"/>
      <c r="V1024" s="10"/>
      <c r="W1024" s="10"/>
      <c r="X1024" s="10"/>
      <c r="Y1024" s="10"/>
      <c r="Z1024" s="10"/>
      <c r="AA1024" s="10"/>
      <c r="AB1024" s="10"/>
      <c r="AC1024" s="10"/>
      <c r="AD1024" s="10"/>
      <c r="AE1024" s="10"/>
      <c r="AF1024" s="10"/>
      <c r="AG1024" s="10"/>
      <c r="AH1024" s="10"/>
      <c r="AI1024" s="10"/>
      <c r="AJ1024" s="10"/>
      <c r="AK1024" s="10"/>
      <c r="AL1024" s="10"/>
      <c r="AM1024" s="10"/>
      <c r="AN1024" s="10"/>
      <c r="AO1024" s="10"/>
      <c r="AP1024" s="10"/>
    </row>
    <row r="1025">
      <c r="Q1025" s="10"/>
      <c r="R1025" s="10"/>
      <c r="S1025" s="10"/>
      <c r="T1025" s="10"/>
      <c r="U1025" s="10"/>
      <c r="V1025" s="10"/>
      <c r="W1025" s="10"/>
      <c r="X1025" s="10"/>
      <c r="Y1025" s="10"/>
      <c r="Z1025" s="10"/>
      <c r="AA1025" s="10"/>
      <c r="AB1025" s="10"/>
      <c r="AC1025" s="10"/>
      <c r="AD1025" s="10"/>
      <c r="AE1025" s="10"/>
      <c r="AF1025" s="10"/>
      <c r="AG1025" s="10"/>
      <c r="AH1025" s="10"/>
      <c r="AI1025" s="10"/>
      <c r="AJ1025" s="10"/>
      <c r="AK1025" s="10"/>
      <c r="AL1025" s="10"/>
      <c r="AM1025" s="10"/>
      <c r="AN1025" s="10"/>
      <c r="AO1025" s="10"/>
      <c r="AP1025" s="10"/>
    </row>
    <row r="1026">
      <c r="Q1026" s="10"/>
      <c r="R1026" s="10"/>
      <c r="S1026" s="10"/>
      <c r="T1026" s="10"/>
      <c r="U1026" s="10"/>
      <c r="V1026" s="10"/>
      <c r="W1026" s="10"/>
      <c r="X1026" s="10"/>
      <c r="Y1026" s="10"/>
      <c r="Z1026" s="10"/>
      <c r="AA1026" s="10"/>
      <c r="AB1026" s="10"/>
      <c r="AC1026" s="10"/>
      <c r="AD1026" s="10"/>
      <c r="AE1026" s="10"/>
      <c r="AF1026" s="10"/>
      <c r="AG1026" s="10"/>
      <c r="AH1026" s="10"/>
      <c r="AI1026" s="10"/>
      <c r="AJ1026" s="10"/>
      <c r="AK1026" s="10"/>
      <c r="AL1026" s="10"/>
      <c r="AM1026" s="10"/>
      <c r="AN1026" s="10"/>
      <c r="AO1026" s="10"/>
      <c r="AP1026" s="10"/>
    </row>
    <row r="1027">
      <c r="Q1027" s="10"/>
      <c r="R1027" s="10"/>
      <c r="S1027" s="10"/>
      <c r="T1027" s="10"/>
      <c r="U1027" s="10"/>
      <c r="V1027" s="10"/>
      <c r="W1027" s="10"/>
      <c r="X1027" s="10"/>
      <c r="Y1027" s="10"/>
      <c r="Z1027" s="10"/>
      <c r="AA1027" s="10"/>
      <c r="AB1027" s="10"/>
      <c r="AC1027" s="10"/>
      <c r="AD1027" s="10"/>
      <c r="AE1027" s="10"/>
      <c r="AF1027" s="10"/>
      <c r="AG1027" s="10"/>
      <c r="AH1027" s="10"/>
      <c r="AI1027" s="10"/>
      <c r="AJ1027" s="10"/>
      <c r="AK1027" s="10"/>
      <c r="AL1027" s="10"/>
      <c r="AM1027" s="10"/>
      <c r="AN1027" s="10"/>
      <c r="AO1027" s="10"/>
      <c r="AP1027" s="10"/>
    </row>
    <row r="1028">
      <c r="Q1028" s="10"/>
      <c r="R1028" s="10"/>
      <c r="S1028" s="10"/>
      <c r="T1028" s="10"/>
      <c r="U1028" s="10"/>
      <c r="V1028" s="10"/>
      <c r="W1028" s="10"/>
      <c r="X1028" s="10"/>
      <c r="Y1028" s="10"/>
      <c r="Z1028" s="10"/>
      <c r="AA1028" s="10"/>
      <c r="AB1028" s="10"/>
      <c r="AC1028" s="10"/>
      <c r="AD1028" s="10"/>
      <c r="AE1028" s="10"/>
      <c r="AF1028" s="10"/>
      <c r="AG1028" s="10"/>
      <c r="AH1028" s="10"/>
      <c r="AI1028" s="10"/>
      <c r="AJ1028" s="10"/>
      <c r="AK1028" s="10"/>
      <c r="AL1028" s="10"/>
      <c r="AM1028" s="10"/>
      <c r="AN1028" s="10"/>
      <c r="AO1028" s="10"/>
      <c r="AP1028" s="10"/>
    </row>
    <row r="1029">
      <c r="Q1029" s="10"/>
      <c r="R1029" s="10"/>
      <c r="S1029" s="10"/>
      <c r="T1029" s="10"/>
      <c r="U1029" s="10"/>
      <c r="V1029" s="10"/>
      <c r="W1029" s="10"/>
      <c r="X1029" s="10"/>
      <c r="Y1029" s="10"/>
      <c r="Z1029" s="10"/>
      <c r="AA1029" s="10"/>
      <c r="AB1029" s="10"/>
      <c r="AC1029" s="10"/>
      <c r="AD1029" s="10"/>
      <c r="AE1029" s="10"/>
      <c r="AF1029" s="10"/>
      <c r="AG1029" s="10"/>
      <c r="AH1029" s="10"/>
      <c r="AI1029" s="10"/>
      <c r="AJ1029" s="10"/>
      <c r="AK1029" s="10"/>
      <c r="AL1029" s="10"/>
      <c r="AM1029" s="10"/>
      <c r="AN1029" s="10"/>
      <c r="AO1029" s="10"/>
      <c r="AP1029" s="10"/>
    </row>
    <row r="1030">
      <c r="Q1030" s="10"/>
      <c r="R1030" s="10"/>
      <c r="S1030" s="10"/>
      <c r="T1030" s="10"/>
      <c r="U1030" s="10"/>
      <c r="V1030" s="10"/>
      <c r="W1030" s="10"/>
      <c r="X1030" s="10"/>
      <c r="Y1030" s="10"/>
      <c r="Z1030" s="10"/>
      <c r="AA1030" s="10"/>
      <c r="AB1030" s="10"/>
      <c r="AC1030" s="10"/>
      <c r="AD1030" s="10"/>
      <c r="AE1030" s="10"/>
      <c r="AF1030" s="10"/>
      <c r="AG1030" s="10"/>
      <c r="AH1030" s="10"/>
      <c r="AI1030" s="10"/>
      <c r="AJ1030" s="10"/>
      <c r="AK1030" s="10"/>
      <c r="AL1030" s="10"/>
      <c r="AM1030" s="10"/>
      <c r="AN1030" s="10"/>
      <c r="AO1030" s="10"/>
      <c r="AP1030" s="10"/>
    </row>
    <row r="1031">
      <c r="Q1031" s="10"/>
      <c r="R1031" s="10"/>
      <c r="S1031" s="10"/>
      <c r="T1031" s="10"/>
      <c r="U1031" s="10"/>
      <c r="V1031" s="10"/>
      <c r="W1031" s="10"/>
      <c r="X1031" s="10"/>
      <c r="Y1031" s="10"/>
      <c r="Z1031" s="10"/>
      <c r="AA1031" s="10"/>
      <c r="AB1031" s="10"/>
      <c r="AC1031" s="10"/>
      <c r="AD1031" s="10"/>
      <c r="AE1031" s="10"/>
      <c r="AF1031" s="10"/>
      <c r="AG1031" s="10"/>
      <c r="AH1031" s="10"/>
      <c r="AI1031" s="10"/>
      <c r="AJ1031" s="10"/>
      <c r="AK1031" s="10"/>
      <c r="AL1031" s="10"/>
      <c r="AM1031" s="10"/>
      <c r="AN1031" s="10"/>
      <c r="AO1031" s="10"/>
      <c r="AP1031" s="10"/>
    </row>
    <row r="1032">
      <c r="Q1032" s="10"/>
      <c r="R1032" s="10"/>
      <c r="S1032" s="10"/>
      <c r="T1032" s="10"/>
      <c r="U1032" s="10"/>
      <c r="V1032" s="10"/>
      <c r="W1032" s="10"/>
      <c r="X1032" s="10"/>
      <c r="Y1032" s="10"/>
      <c r="Z1032" s="10"/>
      <c r="AA1032" s="10"/>
      <c r="AB1032" s="10"/>
      <c r="AC1032" s="10"/>
      <c r="AD1032" s="10"/>
      <c r="AE1032" s="10"/>
      <c r="AF1032" s="10"/>
      <c r="AG1032" s="10"/>
      <c r="AH1032" s="10"/>
      <c r="AI1032" s="10"/>
      <c r="AJ1032" s="10"/>
      <c r="AK1032" s="10"/>
      <c r="AL1032" s="10"/>
      <c r="AM1032" s="10"/>
      <c r="AN1032" s="10"/>
      <c r="AO1032" s="10"/>
      <c r="AP1032" s="10"/>
    </row>
    <row r="1033">
      <c r="Q1033" s="10"/>
      <c r="R1033" s="10"/>
      <c r="S1033" s="10"/>
      <c r="T1033" s="10"/>
      <c r="U1033" s="10"/>
      <c r="V1033" s="10"/>
      <c r="W1033" s="10"/>
      <c r="X1033" s="10"/>
      <c r="Y1033" s="10"/>
      <c r="Z1033" s="10"/>
      <c r="AA1033" s="10"/>
      <c r="AB1033" s="10"/>
      <c r="AC1033" s="10"/>
      <c r="AD1033" s="10"/>
      <c r="AE1033" s="10"/>
      <c r="AF1033" s="10"/>
      <c r="AG1033" s="10"/>
      <c r="AH1033" s="10"/>
      <c r="AI1033" s="10"/>
      <c r="AJ1033" s="10"/>
      <c r="AK1033" s="10"/>
      <c r="AL1033" s="10"/>
      <c r="AM1033" s="10"/>
      <c r="AN1033" s="10"/>
      <c r="AO1033" s="10"/>
      <c r="AP1033" s="10"/>
    </row>
    <row r="1034">
      <c r="Q1034" s="10"/>
      <c r="R1034" s="10"/>
      <c r="S1034" s="10"/>
      <c r="T1034" s="10"/>
      <c r="U1034" s="10"/>
      <c r="V1034" s="10"/>
      <c r="W1034" s="10"/>
      <c r="X1034" s="10"/>
      <c r="Y1034" s="10"/>
      <c r="Z1034" s="10"/>
      <c r="AA1034" s="10"/>
      <c r="AB1034" s="10"/>
      <c r="AC1034" s="10"/>
      <c r="AD1034" s="10"/>
      <c r="AE1034" s="10"/>
      <c r="AF1034" s="10"/>
      <c r="AG1034" s="10"/>
      <c r="AH1034" s="10"/>
      <c r="AI1034" s="10"/>
      <c r="AJ1034" s="10"/>
      <c r="AK1034" s="10"/>
      <c r="AL1034" s="10"/>
      <c r="AM1034" s="10"/>
      <c r="AN1034" s="10"/>
      <c r="AO1034" s="10"/>
      <c r="AP1034" s="10"/>
    </row>
    <row r="1035">
      <c r="Q1035" s="10"/>
      <c r="R1035" s="10"/>
      <c r="S1035" s="10"/>
      <c r="T1035" s="10"/>
      <c r="U1035" s="10"/>
      <c r="V1035" s="10"/>
      <c r="W1035" s="10"/>
      <c r="X1035" s="10"/>
      <c r="Y1035" s="10"/>
      <c r="Z1035" s="10"/>
      <c r="AA1035" s="10"/>
      <c r="AB1035" s="10"/>
      <c r="AC1035" s="10"/>
      <c r="AD1035" s="10"/>
      <c r="AE1035" s="10"/>
      <c r="AF1035" s="10"/>
      <c r="AG1035" s="10"/>
      <c r="AH1035" s="10"/>
      <c r="AI1035" s="10"/>
      <c r="AJ1035" s="10"/>
      <c r="AK1035" s="10"/>
      <c r="AL1035" s="10"/>
      <c r="AM1035" s="10"/>
      <c r="AN1035" s="10"/>
      <c r="AO1035" s="10"/>
      <c r="AP1035" s="10"/>
    </row>
    <row r="1036">
      <c r="Q1036" s="10"/>
      <c r="R1036" s="10"/>
      <c r="S1036" s="10"/>
      <c r="T1036" s="10"/>
      <c r="U1036" s="10"/>
      <c r="V1036" s="10"/>
      <c r="W1036" s="10"/>
      <c r="X1036" s="10"/>
      <c r="Y1036" s="10"/>
      <c r="Z1036" s="10"/>
      <c r="AA1036" s="10"/>
      <c r="AB1036" s="10"/>
      <c r="AC1036" s="10"/>
      <c r="AD1036" s="10"/>
      <c r="AE1036" s="10"/>
      <c r="AF1036" s="10"/>
      <c r="AG1036" s="10"/>
      <c r="AH1036" s="10"/>
      <c r="AI1036" s="10"/>
      <c r="AJ1036" s="10"/>
      <c r="AK1036" s="10"/>
      <c r="AL1036" s="10"/>
      <c r="AM1036" s="10"/>
      <c r="AN1036" s="10"/>
      <c r="AO1036" s="10"/>
      <c r="AP1036" s="10"/>
    </row>
    <row r="1037">
      <c r="Q1037" s="10"/>
      <c r="R1037" s="10"/>
      <c r="S1037" s="10"/>
      <c r="T1037" s="10"/>
      <c r="U1037" s="10"/>
      <c r="V1037" s="10"/>
      <c r="W1037" s="10"/>
      <c r="X1037" s="10"/>
      <c r="Y1037" s="10"/>
      <c r="Z1037" s="10"/>
      <c r="AA1037" s="10"/>
      <c r="AB1037" s="10"/>
      <c r="AC1037" s="10"/>
      <c r="AD1037" s="10"/>
      <c r="AE1037" s="10"/>
      <c r="AF1037" s="10"/>
      <c r="AG1037" s="10"/>
      <c r="AH1037" s="10"/>
      <c r="AI1037" s="10"/>
      <c r="AJ1037" s="10"/>
      <c r="AK1037" s="10"/>
      <c r="AL1037" s="10"/>
      <c r="AM1037" s="10"/>
      <c r="AN1037" s="10"/>
      <c r="AO1037" s="10"/>
      <c r="AP1037" s="10"/>
    </row>
    <row r="1038">
      <c r="Q1038" s="10"/>
      <c r="R1038" s="10"/>
      <c r="S1038" s="10"/>
      <c r="T1038" s="10"/>
      <c r="U1038" s="10"/>
      <c r="V1038" s="10"/>
      <c r="W1038" s="10"/>
      <c r="X1038" s="10"/>
      <c r="Y1038" s="10"/>
      <c r="Z1038" s="10"/>
      <c r="AA1038" s="10"/>
      <c r="AB1038" s="10"/>
      <c r="AC1038" s="10"/>
      <c r="AD1038" s="10"/>
      <c r="AE1038" s="10"/>
      <c r="AF1038" s="10"/>
      <c r="AG1038" s="10"/>
      <c r="AH1038" s="10"/>
      <c r="AI1038" s="10"/>
      <c r="AJ1038" s="10"/>
      <c r="AK1038" s="10"/>
      <c r="AL1038" s="10"/>
      <c r="AM1038" s="10"/>
      <c r="AN1038" s="10"/>
      <c r="AO1038" s="10"/>
      <c r="AP1038" s="10"/>
    </row>
    <row r="1039">
      <c r="Q1039" s="10"/>
      <c r="R1039" s="10"/>
      <c r="S1039" s="10"/>
      <c r="T1039" s="10"/>
      <c r="U1039" s="10"/>
      <c r="V1039" s="10"/>
      <c r="W1039" s="10"/>
      <c r="X1039" s="10"/>
      <c r="Y1039" s="10"/>
      <c r="Z1039" s="10"/>
      <c r="AA1039" s="10"/>
      <c r="AB1039" s="10"/>
      <c r="AC1039" s="10"/>
      <c r="AD1039" s="10"/>
      <c r="AE1039" s="10"/>
      <c r="AF1039" s="10"/>
      <c r="AG1039" s="10"/>
      <c r="AH1039" s="10"/>
      <c r="AI1039" s="10"/>
      <c r="AJ1039" s="10"/>
      <c r="AK1039" s="10"/>
      <c r="AL1039" s="10"/>
      <c r="AM1039" s="10"/>
      <c r="AN1039" s="10"/>
      <c r="AO1039" s="10"/>
      <c r="AP1039" s="10"/>
    </row>
    <row r="1040">
      <c r="Q1040" s="10"/>
      <c r="R1040" s="10"/>
      <c r="S1040" s="10"/>
      <c r="T1040" s="10"/>
      <c r="U1040" s="10"/>
      <c r="V1040" s="10"/>
      <c r="W1040" s="10"/>
      <c r="X1040" s="10"/>
      <c r="Y1040" s="10"/>
      <c r="Z1040" s="10"/>
      <c r="AA1040" s="10"/>
      <c r="AB1040" s="10"/>
      <c r="AC1040" s="10"/>
      <c r="AD1040" s="10"/>
      <c r="AE1040" s="10"/>
      <c r="AF1040" s="10"/>
      <c r="AG1040" s="10"/>
      <c r="AH1040" s="10"/>
      <c r="AI1040" s="10"/>
      <c r="AJ1040" s="10"/>
      <c r="AK1040" s="10"/>
      <c r="AL1040" s="10"/>
      <c r="AM1040" s="10"/>
      <c r="AN1040" s="10"/>
      <c r="AO1040" s="10"/>
      <c r="AP1040" s="10"/>
    </row>
    <row r="1041">
      <c r="Q1041" s="10"/>
      <c r="R1041" s="10"/>
      <c r="S1041" s="10"/>
      <c r="T1041" s="10"/>
      <c r="U1041" s="10"/>
      <c r="V1041" s="10"/>
      <c r="W1041" s="10"/>
      <c r="X1041" s="10"/>
      <c r="Y1041" s="10"/>
      <c r="Z1041" s="10"/>
      <c r="AA1041" s="10"/>
      <c r="AB1041" s="10"/>
      <c r="AC1041" s="10"/>
      <c r="AD1041" s="10"/>
      <c r="AE1041" s="10"/>
      <c r="AF1041" s="10"/>
      <c r="AG1041" s="10"/>
      <c r="AH1041" s="10"/>
      <c r="AI1041" s="10"/>
      <c r="AJ1041" s="10"/>
      <c r="AK1041" s="10"/>
      <c r="AL1041" s="10"/>
      <c r="AM1041" s="10"/>
      <c r="AN1041" s="10"/>
      <c r="AO1041" s="10"/>
      <c r="AP1041" s="10"/>
    </row>
    <row r="1042">
      <c r="Q1042" s="10"/>
      <c r="R1042" s="10"/>
      <c r="S1042" s="10"/>
      <c r="T1042" s="10"/>
      <c r="U1042" s="10"/>
      <c r="V1042" s="10"/>
      <c r="W1042" s="10"/>
      <c r="X1042" s="10"/>
      <c r="Y1042" s="10"/>
      <c r="Z1042" s="10"/>
      <c r="AA1042" s="10"/>
      <c r="AB1042" s="10"/>
      <c r="AC1042" s="10"/>
      <c r="AD1042" s="10"/>
      <c r="AE1042" s="10"/>
      <c r="AF1042" s="10"/>
      <c r="AG1042" s="10"/>
      <c r="AH1042" s="10"/>
      <c r="AI1042" s="10"/>
      <c r="AJ1042" s="10"/>
      <c r="AK1042" s="10"/>
      <c r="AL1042" s="10"/>
      <c r="AM1042" s="10"/>
      <c r="AN1042" s="10"/>
      <c r="AO1042" s="10"/>
      <c r="AP1042" s="10"/>
    </row>
    <row r="1043">
      <c r="Q1043" s="10"/>
      <c r="R1043" s="10"/>
      <c r="S1043" s="10"/>
      <c r="T1043" s="10"/>
      <c r="U1043" s="10"/>
      <c r="V1043" s="10"/>
      <c r="W1043" s="10"/>
      <c r="X1043" s="10"/>
      <c r="Y1043" s="10"/>
      <c r="Z1043" s="10"/>
      <c r="AA1043" s="10"/>
      <c r="AB1043" s="10"/>
      <c r="AC1043" s="10"/>
      <c r="AD1043" s="10"/>
      <c r="AE1043" s="10"/>
      <c r="AF1043" s="10"/>
      <c r="AG1043" s="10"/>
      <c r="AH1043" s="10"/>
      <c r="AI1043" s="10"/>
      <c r="AJ1043" s="10"/>
      <c r="AK1043" s="10"/>
      <c r="AL1043" s="10"/>
      <c r="AM1043" s="10"/>
      <c r="AN1043" s="10"/>
      <c r="AO1043" s="10"/>
      <c r="AP1043" s="10"/>
    </row>
    <row r="1044">
      <c r="Q1044" s="10"/>
      <c r="R1044" s="10"/>
      <c r="S1044" s="10"/>
      <c r="T1044" s="10"/>
      <c r="U1044" s="10"/>
      <c r="V1044" s="10"/>
      <c r="W1044" s="10"/>
      <c r="X1044" s="10"/>
      <c r="Y1044" s="10"/>
      <c r="Z1044" s="10"/>
      <c r="AA1044" s="10"/>
      <c r="AB1044" s="10"/>
      <c r="AC1044" s="10"/>
      <c r="AD1044" s="10"/>
      <c r="AE1044" s="10"/>
      <c r="AF1044" s="10"/>
      <c r="AG1044" s="10"/>
      <c r="AH1044" s="10"/>
      <c r="AI1044" s="10"/>
      <c r="AJ1044" s="10"/>
      <c r="AK1044" s="10"/>
      <c r="AL1044" s="10"/>
      <c r="AM1044" s="10"/>
      <c r="AN1044" s="10"/>
      <c r="AO1044" s="10"/>
      <c r="AP1044" s="10"/>
    </row>
    <row r="1045">
      <c r="Q1045" s="10"/>
      <c r="R1045" s="10"/>
      <c r="S1045" s="10"/>
      <c r="T1045" s="10"/>
      <c r="U1045" s="10"/>
      <c r="V1045" s="10"/>
      <c r="W1045" s="10"/>
      <c r="X1045" s="10"/>
      <c r="Y1045" s="10"/>
      <c r="Z1045" s="10"/>
      <c r="AA1045" s="10"/>
      <c r="AB1045" s="10"/>
      <c r="AC1045" s="10"/>
      <c r="AD1045" s="10"/>
      <c r="AE1045" s="10"/>
      <c r="AF1045" s="10"/>
      <c r="AG1045" s="10"/>
      <c r="AH1045" s="10"/>
      <c r="AI1045" s="10"/>
      <c r="AJ1045" s="10"/>
      <c r="AK1045" s="10"/>
      <c r="AL1045" s="10"/>
      <c r="AM1045" s="10"/>
      <c r="AN1045" s="10"/>
      <c r="AO1045" s="10"/>
      <c r="AP1045" s="10"/>
    </row>
    <row r="1046">
      <c r="Q1046" s="10"/>
      <c r="R1046" s="10"/>
      <c r="S1046" s="10"/>
      <c r="T1046" s="10"/>
      <c r="U1046" s="10"/>
      <c r="V1046" s="10"/>
      <c r="W1046" s="10"/>
      <c r="X1046" s="10"/>
      <c r="Y1046" s="10"/>
      <c r="Z1046" s="10"/>
      <c r="AA1046" s="10"/>
      <c r="AB1046" s="10"/>
      <c r="AC1046" s="10"/>
      <c r="AD1046" s="10"/>
      <c r="AE1046" s="10"/>
      <c r="AF1046" s="10"/>
      <c r="AG1046" s="10"/>
      <c r="AH1046" s="10"/>
      <c r="AI1046" s="10"/>
      <c r="AJ1046" s="10"/>
      <c r="AK1046" s="10"/>
      <c r="AL1046" s="10"/>
      <c r="AM1046" s="10"/>
      <c r="AN1046" s="10"/>
      <c r="AO1046" s="10"/>
      <c r="AP1046" s="10"/>
    </row>
    <row r="1047">
      <c r="Q1047" s="10"/>
      <c r="R1047" s="10"/>
      <c r="S1047" s="10"/>
      <c r="T1047" s="10"/>
      <c r="U1047" s="10"/>
      <c r="V1047" s="10"/>
      <c r="W1047" s="10"/>
      <c r="X1047" s="10"/>
      <c r="Y1047" s="10"/>
      <c r="Z1047" s="10"/>
      <c r="AA1047" s="10"/>
      <c r="AB1047" s="10"/>
      <c r="AC1047" s="10"/>
      <c r="AD1047" s="10"/>
      <c r="AE1047" s="10"/>
      <c r="AF1047" s="10"/>
      <c r="AG1047" s="10"/>
      <c r="AH1047" s="10"/>
      <c r="AI1047" s="10"/>
      <c r="AJ1047" s="10"/>
      <c r="AK1047" s="10"/>
      <c r="AL1047" s="10"/>
      <c r="AM1047" s="10"/>
      <c r="AN1047" s="10"/>
      <c r="AO1047" s="10"/>
      <c r="AP1047" s="10"/>
    </row>
    <row r="1048">
      <c r="Q1048" s="10"/>
      <c r="R1048" s="10"/>
      <c r="S1048" s="10"/>
      <c r="T1048" s="10"/>
      <c r="U1048" s="10"/>
      <c r="V1048" s="10"/>
      <c r="W1048" s="10"/>
      <c r="X1048" s="10"/>
      <c r="Y1048" s="10"/>
      <c r="Z1048" s="10"/>
      <c r="AA1048" s="10"/>
      <c r="AB1048" s="10"/>
      <c r="AC1048" s="10"/>
      <c r="AD1048" s="10"/>
      <c r="AE1048" s="10"/>
      <c r="AF1048" s="10"/>
      <c r="AG1048" s="10"/>
      <c r="AH1048" s="10"/>
      <c r="AI1048" s="10"/>
      <c r="AJ1048" s="10"/>
      <c r="AK1048" s="10"/>
      <c r="AL1048" s="10"/>
      <c r="AM1048" s="10"/>
      <c r="AN1048" s="10"/>
      <c r="AO1048" s="10"/>
      <c r="AP1048" s="10"/>
    </row>
    <row r="1049">
      <c r="Q1049" s="10"/>
      <c r="R1049" s="10"/>
      <c r="S1049" s="10"/>
      <c r="T1049" s="10"/>
      <c r="U1049" s="10"/>
      <c r="V1049" s="10"/>
      <c r="W1049" s="10"/>
      <c r="X1049" s="10"/>
      <c r="Y1049" s="10"/>
      <c r="Z1049" s="10"/>
      <c r="AA1049" s="10"/>
      <c r="AB1049" s="10"/>
      <c r="AC1049" s="10"/>
      <c r="AD1049" s="10"/>
      <c r="AE1049" s="10"/>
      <c r="AF1049" s="10"/>
      <c r="AG1049" s="10"/>
      <c r="AH1049" s="10"/>
      <c r="AI1049" s="10"/>
      <c r="AJ1049" s="10"/>
      <c r="AK1049" s="10"/>
      <c r="AL1049" s="10"/>
      <c r="AM1049" s="10"/>
      <c r="AN1049" s="10"/>
      <c r="AO1049" s="10"/>
      <c r="AP1049" s="10"/>
    </row>
    <row r="1050">
      <c r="Q1050" s="10"/>
      <c r="R1050" s="10"/>
      <c r="S1050" s="10"/>
      <c r="T1050" s="10"/>
      <c r="U1050" s="10"/>
      <c r="V1050" s="10"/>
      <c r="W1050" s="10"/>
      <c r="X1050" s="10"/>
      <c r="Y1050" s="10"/>
      <c r="Z1050" s="10"/>
      <c r="AA1050" s="10"/>
      <c r="AB1050" s="10"/>
      <c r="AC1050" s="10"/>
      <c r="AD1050" s="10"/>
      <c r="AE1050" s="10"/>
      <c r="AF1050" s="10"/>
      <c r="AG1050" s="10"/>
      <c r="AH1050" s="10"/>
      <c r="AI1050" s="10"/>
      <c r="AJ1050" s="10"/>
      <c r="AK1050" s="10"/>
      <c r="AL1050" s="10"/>
      <c r="AM1050" s="10"/>
      <c r="AN1050" s="10"/>
      <c r="AO1050" s="10"/>
      <c r="AP1050" s="10"/>
    </row>
    <row r="1051">
      <c r="Q1051" s="10"/>
      <c r="R1051" s="10"/>
      <c r="S1051" s="10"/>
      <c r="T1051" s="10"/>
      <c r="U1051" s="10"/>
      <c r="V1051" s="10"/>
      <c r="W1051" s="10"/>
      <c r="X1051" s="10"/>
      <c r="Y1051" s="10"/>
      <c r="Z1051" s="10"/>
      <c r="AA1051" s="10"/>
      <c r="AB1051" s="10"/>
      <c r="AC1051" s="10"/>
      <c r="AD1051" s="10"/>
      <c r="AE1051" s="10"/>
      <c r="AF1051" s="10"/>
      <c r="AG1051" s="10"/>
      <c r="AH1051" s="10"/>
      <c r="AI1051" s="10"/>
      <c r="AJ1051" s="10"/>
      <c r="AK1051" s="10"/>
      <c r="AL1051" s="10"/>
      <c r="AM1051" s="10"/>
      <c r="AN1051" s="10"/>
      <c r="AO1051" s="10"/>
      <c r="AP1051" s="10"/>
    </row>
    <row r="1052">
      <c r="Q1052" s="10"/>
      <c r="R1052" s="10"/>
      <c r="S1052" s="10"/>
      <c r="T1052" s="10"/>
      <c r="U1052" s="10"/>
      <c r="V1052" s="10"/>
      <c r="W1052" s="10"/>
      <c r="X1052" s="10"/>
      <c r="Y1052" s="10"/>
      <c r="Z1052" s="10"/>
      <c r="AA1052" s="10"/>
      <c r="AB1052" s="10"/>
      <c r="AC1052" s="10"/>
      <c r="AD1052" s="10"/>
      <c r="AE1052" s="10"/>
      <c r="AF1052" s="10"/>
      <c r="AG1052" s="10"/>
      <c r="AH1052" s="10"/>
      <c r="AI1052" s="10"/>
      <c r="AJ1052" s="10"/>
      <c r="AK1052" s="10"/>
      <c r="AL1052" s="10"/>
      <c r="AM1052" s="10"/>
      <c r="AN1052" s="10"/>
      <c r="AO1052" s="10"/>
      <c r="AP1052" s="10"/>
    </row>
    <row r="1053">
      <c r="Q1053" s="10"/>
      <c r="R1053" s="10"/>
      <c r="S1053" s="10"/>
      <c r="T1053" s="10"/>
      <c r="U1053" s="10"/>
      <c r="V1053" s="10"/>
      <c r="W1053" s="10"/>
      <c r="X1053" s="10"/>
      <c r="Y1053" s="10"/>
      <c r="Z1053" s="10"/>
      <c r="AA1053" s="10"/>
      <c r="AB1053" s="10"/>
      <c r="AC1053" s="10"/>
      <c r="AD1053" s="10"/>
      <c r="AE1053" s="10"/>
      <c r="AF1053" s="10"/>
      <c r="AG1053" s="10"/>
      <c r="AH1053" s="10"/>
      <c r="AI1053" s="10"/>
      <c r="AJ1053" s="10"/>
      <c r="AK1053" s="10"/>
      <c r="AL1053" s="10"/>
      <c r="AM1053" s="10"/>
      <c r="AN1053" s="10"/>
      <c r="AO1053" s="10"/>
      <c r="AP1053" s="10"/>
    </row>
    <row r="1054">
      <c r="Q1054" s="10"/>
      <c r="R1054" s="10"/>
      <c r="S1054" s="10"/>
      <c r="T1054" s="10"/>
      <c r="U1054" s="10"/>
      <c r="V1054" s="10"/>
      <c r="W1054" s="10"/>
      <c r="X1054" s="10"/>
      <c r="Y1054" s="10"/>
      <c r="Z1054" s="10"/>
      <c r="AA1054" s="10"/>
      <c r="AB1054" s="10"/>
      <c r="AC1054" s="10"/>
      <c r="AD1054" s="10"/>
      <c r="AE1054" s="10"/>
      <c r="AF1054" s="10"/>
      <c r="AG1054" s="10"/>
      <c r="AH1054" s="10"/>
      <c r="AI1054" s="10"/>
      <c r="AJ1054" s="10"/>
      <c r="AK1054" s="10"/>
      <c r="AL1054" s="10"/>
      <c r="AM1054" s="10"/>
      <c r="AN1054" s="10"/>
      <c r="AO1054" s="10"/>
      <c r="AP1054" s="10"/>
    </row>
    <row r="1055">
      <c r="Q1055" s="10"/>
      <c r="R1055" s="10"/>
      <c r="S1055" s="10"/>
      <c r="T1055" s="10"/>
      <c r="U1055" s="10"/>
      <c r="V1055" s="10"/>
      <c r="W1055" s="10"/>
      <c r="X1055" s="10"/>
      <c r="Y1055" s="10"/>
      <c r="Z1055" s="10"/>
      <c r="AA1055" s="10"/>
      <c r="AB1055" s="10"/>
      <c r="AC1055" s="10"/>
      <c r="AD1055" s="10"/>
      <c r="AE1055" s="10"/>
      <c r="AF1055" s="10"/>
      <c r="AG1055" s="10"/>
      <c r="AH1055" s="10"/>
      <c r="AI1055" s="10"/>
      <c r="AJ1055" s="10"/>
      <c r="AK1055" s="10"/>
      <c r="AL1055" s="10"/>
      <c r="AM1055" s="10"/>
      <c r="AN1055" s="10"/>
      <c r="AO1055" s="10"/>
      <c r="AP1055" s="10"/>
    </row>
    <row r="1056">
      <c r="Q1056" s="10"/>
      <c r="R1056" s="10"/>
      <c r="S1056" s="10"/>
      <c r="T1056" s="10"/>
      <c r="U1056" s="10"/>
      <c r="V1056" s="10"/>
      <c r="W1056" s="10"/>
      <c r="X1056" s="10"/>
      <c r="Y1056" s="10"/>
      <c r="Z1056" s="10"/>
      <c r="AA1056" s="10"/>
      <c r="AB1056" s="10"/>
      <c r="AC1056" s="10"/>
      <c r="AD1056" s="10"/>
      <c r="AE1056" s="10"/>
      <c r="AF1056" s="10"/>
      <c r="AG1056" s="10"/>
      <c r="AH1056" s="10"/>
      <c r="AI1056" s="10"/>
      <c r="AJ1056" s="10"/>
      <c r="AK1056" s="10"/>
      <c r="AL1056" s="10"/>
      <c r="AM1056" s="10"/>
      <c r="AN1056" s="10"/>
      <c r="AO1056" s="10"/>
      <c r="AP1056" s="10"/>
    </row>
    <row r="1057">
      <c r="Q1057" s="10"/>
      <c r="R1057" s="10"/>
      <c r="S1057" s="10"/>
      <c r="T1057" s="10"/>
      <c r="U1057" s="10"/>
      <c r="V1057" s="10"/>
      <c r="W1057" s="10"/>
      <c r="X1057" s="10"/>
      <c r="Y1057" s="10"/>
      <c r="Z1057" s="10"/>
      <c r="AA1057" s="10"/>
      <c r="AB1057" s="10"/>
      <c r="AC1057" s="10"/>
      <c r="AD1057" s="10"/>
      <c r="AE1057" s="10"/>
      <c r="AF1057" s="10"/>
      <c r="AG1057" s="10"/>
      <c r="AH1057" s="10"/>
      <c r="AI1057" s="10"/>
      <c r="AJ1057" s="10"/>
      <c r="AK1057" s="10"/>
      <c r="AL1057" s="10"/>
      <c r="AM1057" s="10"/>
      <c r="AN1057" s="10"/>
      <c r="AO1057" s="10"/>
      <c r="AP1057" s="10"/>
    </row>
    <row r="1058">
      <c r="Q1058" s="10"/>
      <c r="R1058" s="10"/>
      <c r="S1058" s="10"/>
      <c r="T1058" s="10"/>
      <c r="U1058" s="10"/>
      <c r="V1058" s="10"/>
      <c r="W1058" s="10"/>
      <c r="X1058" s="10"/>
      <c r="Y1058" s="10"/>
      <c r="Z1058" s="10"/>
      <c r="AA1058" s="10"/>
      <c r="AB1058" s="10"/>
      <c r="AC1058" s="10"/>
      <c r="AD1058" s="10"/>
      <c r="AE1058" s="10"/>
      <c r="AF1058" s="10"/>
      <c r="AG1058" s="10"/>
      <c r="AH1058" s="10"/>
      <c r="AI1058" s="10"/>
      <c r="AJ1058" s="10"/>
      <c r="AK1058" s="10"/>
      <c r="AL1058" s="10"/>
      <c r="AM1058" s="10"/>
      <c r="AN1058" s="10"/>
      <c r="AO1058" s="10"/>
      <c r="AP1058" s="10"/>
    </row>
    <row r="1059">
      <c r="Q1059" s="10"/>
      <c r="R1059" s="10"/>
      <c r="S1059" s="10"/>
      <c r="T1059" s="10"/>
      <c r="U1059" s="10"/>
      <c r="V1059" s="10"/>
      <c r="W1059" s="10"/>
      <c r="X1059" s="10"/>
      <c r="Y1059" s="10"/>
      <c r="Z1059" s="10"/>
      <c r="AA1059" s="10"/>
      <c r="AB1059" s="10"/>
      <c r="AC1059" s="10"/>
      <c r="AD1059" s="10"/>
      <c r="AE1059" s="10"/>
      <c r="AF1059" s="10"/>
      <c r="AG1059" s="10"/>
      <c r="AH1059" s="10"/>
      <c r="AI1059" s="10"/>
      <c r="AJ1059" s="10"/>
      <c r="AK1059" s="10"/>
      <c r="AL1059" s="10"/>
      <c r="AM1059" s="10"/>
      <c r="AN1059" s="10"/>
      <c r="AO1059" s="10"/>
      <c r="AP1059" s="10"/>
    </row>
    <row r="1060">
      <c r="Q1060" s="10"/>
      <c r="R1060" s="10"/>
      <c r="S1060" s="10"/>
      <c r="T1060" s="10"/>
      <c r="U1060" s="10"/>
      <c r="V1060" s="10"/>
      <c r="W1060" s="10"/>
      <c r="X1060" s="10"/>
      <c r="Y1060" s="10"/>
      <c r="Z1060" s="10"/>
      <c r="AA1060" s="10"/>
      <c r="AB1060" s="10"/>
      <c r="AC1060" s="10"/>
      <c r="AD1060" s="10"/>
      <c r="AE1060" s="10"/>
      <c r="AF1060" s="10"/>
      <c r="AG1060" s="10"/>
      <c r="AH1060" s="10"/>
      <c r="AI1060" s="10"/>
      <c r="AJ1060" s="10"/>
      <c r="AK1060" s="10"/>
      <c r="AL1060" s="10"/>
      <c r="AM1060" s="10"/>
      <c r="AN1060" s="10"/>
      <c r="AO1060" s="10"/>
      <c r="AP1060" s="10"/>
    </row>
    <row r="1061">
      <c r="Q1061" s="10"/>
      <c r="R1061" s="10"/>
      <c r="S1061" s="10"/>
      <c r="T1061" s="10"/>
      <c r="U1061" s="10"/>
      <c r="V1061" s="10"/>
      <c r="W1061" s="10"/>
      <c r="X1061" s="10"/>
      <c r="Y1061" s="10"/>
      <c r="Z1061" s="10"/>
      <c r="AA1061" s="10"/>
      <c r="AB1061" s="10"/>
      <c r="AC1061" s="10"/>
      <c r="AD1061" s="10"/>
      <c r="AE1061" s="10"/>
      <c r="AF1061" s="10"/>
      <c r="AG1061" s="10"/>
      <c r="AH1061" s="10"/>
      <c r="AI1061" s="10"/>
      <c r="AJ1061" s="10"/>
      <c r="AK1061" s="10"/>
      <c r="AL1061" s="10"/>
      <c r="AM1061" s="10"/>
      <c r="AN1061" s="10"/>
      <c r="AO1061" s="10"/>
      <c r="AP1061" s="10"/>
    </row>
    <row r="1062">
      <c r="Q1062" s="10"/>
      <c r="R1062" s="10"/>
      <c r="S1062" s="10"/>
      <c r="T1062" s="10"/>
      <c r="U1062" s="10"/>
      <c r="V1062" s="10"/>
      <c r="W1062" s="10"/>
      <c r="X1062" s="10"/>
      <c r="Y1062" s="10"/>
      <c r="Z1062" s="10"/>
      <c r="AA1062" s="10"/>
      <c r="AB1062" s="10"/>
      <c r="AC1062" s="10"/>
      <c r="AD1062" s="10"/>
      <c r="AE1062" s="10"/>
      <c r="AF1062" s="10"/>
      <c r="AG1062" s="10"/>
      <c r="AH1062" s="10"/>
      <c r="AI1062" s="10"/>
      <c r="AJ1062" s="10"/>
      <c r="AK1062" s="10"/>
      <c r="AL1062" s="10"/>
      <c r="AM1062" s="10"/>
      <c r="AN1062" s="10"/>
      <c r="AO1062" s="10"/>
      <c r="AP1062" s="10"/>
    </row>
    <row r="1063">
      <c r="Q1063" s="10"/>
      <c r="R1063" s="10"/>
      <c r="S1063" s="10"/>
      <c r="T1063" s="10"/>
      <c r="U1063" s="10"/>
      <c r="V1063" s="10"/>
      <c r="W1063" s="10"/>
      <c r="X1063" s="10"/>
      <c r="Y1063" s="10"/>
      <c r="Z1063" s="10"/>
      <c r="AA1063" s="10"/>
      <c r="AB1063" s="10"/>
      <c r="AC1063" s="10"/>
      <c r="AD1063" s="10"/>
      <c r="AE1063" s="10"/>
      <c r="AF1063" s="10"/>
      <c r="AG1063" s="10"/>
      <c r="AH1063" s="10"/>
      <c r="AI1063" s="10"/>
      <c r="AJ1063" s="10"/>
      <c r="AK1063" s="10"/>
      <c r="AL1063" s="10"/>
      <c r="AM1063" s="10"/>
      <c r="AN1063" s="10"/>
      <c r="AO1063" s="10"/>
      <c r="AP1063" s="10"/>
    </row>
    <row r="1064">
      <c r="Q1064" s="10"/>
      <c r="R1064" s="10"/>
      <c r="S1064" s="10"/>
      <c r="T1064" s="10"/>
      <c r="U1064" s="10"/>
      <c r="V1064" s="10"/>
      <c r="W1064" s="10"/>
      <c r="X1064" s="10"/>
      <c r="Y1064" s="10"/>
      <c r="Z1064" s="10"/>
      <c r="AA1064" s="10"/>
      <c r="AB1064" s="10"/>
      <c r="AC1064" s="10"/>
      <c r="AD1064" s="10"/>
      <c r="AE1064" s="10"/>
      <c r="AF1064" s="10"/>
      <c r="AG1064" s="10"/>
      <c r="AH1064" s="10"/>
      <c r="AI1064" s="10"/>
      <c r="AJ1064" s="10"/>
      <c r="AK1064" s="10"/>
      <c r="AL1064" s="10"/>
      <c r="AM1064" s="10"/>
      <c r="AN1064" s="10"/>
      <c r="AO1064" s="10"/>
      <c r="AP1064" s="10"/>
    </row>
    <row r="1065">
      <c r="Q1065" s="10"/>
      <c r="R1065" s="10"/>
      <c r="S1065" s="10"/>
      <c r="T1065" s="10"/>
      <c r="U1065" s="10"/>
      <c r="V1065" s="10"/>
      <c r="W1065" s="10"/>
      <c r="X1065" s="10"/>
      <c r="Y1065" s="10"/>
      <c r="Z1065" s="10"/>
      <c r="AA1065" s="10"/>
      <c r="AB1065" s="10"/>
      <c r="AC1065" s="10"/>
      <c r="AD1065" s="10"/>
      <c r="AE1065" s="10"/>
      <c r="AF1065" s="10"/>
      <c r="AG1065" s="10"/>
      <c r="AH1065" s="10"/>
      <c r="AI1065" s="10"/>
      <c r="AJ1065" s="10"/>
      <c r="AK1065" s="10"/>
      <c r="AL1065" s="10"/>
      <c r="AM1065" s="10"/>
      <c r="AN1065" s="10"/>
      <c r="AO1065" s="10"/>
      <c r="AP1065" s="10"/>
    </row>
    <row r="1066">
      <c r="Q1066" s="10"/>
      <c r="R1066" s="10"/>
      <c r="S1066" s="10"/>
      <c r="T1066" s="10"/>
      <c r="U1066" s="10"/>
      <c r="V1066" s="10"/>
      <c r="W1066" s="10"/>
      <c r="X1066" s="10"/>
      <c r="Y1066" s="10"/>
      <c r="Z1066" s="10"/>
      <c r="AA1066" s="10"/>
      <c r="AB1066" s="10"/>
      <c r="AC1066" s="10"/>
      <c r="AD1066" s="10"/>
      <c r="AE1066" s="10"/>
      <c r="AF1066" s="10"/>
      <c r="AG1066" s="10"/>
      <c r="AH1066" s="10"/>
      <c r="AI1066" s="10"/>
      <c r="AJ1066" s="10"/>
      <c r="AK1066" s="10"/>
      <c r="AL1066" s="10"/>
      <c r="AM1066" s="10"/>
      <c r="AN1066" s="10"/>
      <c r="AO1066" s="10"/>
      <c r="AP1066" s="10"/>
    </row>
    <row r="1067">
      <c r="Q1067" s="10"/>
      <c r="R1067" s="10"/>
      <c r="S1067" s="10"/>
      <c r="T1067" s="10"/>
      <c r="U1067" s="10"/>
      <c r="V1067" s="10"/>
      <c r="W1067" s="10"/>
      <c r="X1067" s="10"/>
      <c r="Y1067" s="10"/>
      <c r="Z1067" s="10"/>
      <c r="AA1067" s="10"/>
      <c r="AB1067" s="10"/>
      <c r="AC1067" s="10"/>
      <c r="AD1067" s="10"/>
      <c r="AE1067" s="10"/>
      <c r="AF1067" s="10"/>
      <c r="AG1067" s="10"/>
      <c r="AH1067" s="10"/>
      <c r="AI1067" s="10"/>
      <c r="AJ1067" s="10"/>
      <c r="AK1067" s="10"/>
      <c r="AL1067" s="10"/>
      <c r="AM1067" s="10"/>
      <c r="AN1067" s="10"/>
      <c r="AO1067" s="10"/>
      <c r="AP1067" s="10"/>
    </row>
    <row r="1068">
      <c r="Q1068" s="10"/>
      <c r="R1068" s="10"/>
      <c r="S1068" s="10"/>
      <c r="T1068" s="10"/>
      <c r="U1068" s="10"/>
      <c r="V1068" s="10"/>
      <c r="W1068" s="10"/>
      <c r="X1068" s="10"/>
      <c r="Y1068" s="10"/>
      <c r="Z1068" s="10"/>
      <c r="AA1068" s="10"/>
      <c r="AB1068" s="10"/>
      <c r="AC1068" s="10"/>
      <c r="AD1068" s="10"/>
      <c r="AE1068" s="10"/>
      <c r="AF1068" s="10"/>
      <c r="AG1068" s="10"/>
      <c r="AH1068" s="10"/>
      <c r="AI1068" s="10"/>
      <c r="AJ1068" s="10"/>
      <c r="AK1068" s="10"/>
      <c r="AL1068" s="10"/>
      <c r="AM1068" s="10"/>
      <c r="AN1068" s="10"/>
      <c r="AO1068" s="10"/>
      <c r="AP1068" s="10"/>
    </row>
    <row r="1069">
      <c r="Q1069" s="10"/>
      <c r="R1069" s="10"/>
      <c r="S1069" s="10"/>
      <c r="T1069" s="10"/>
      <c r="U1069" s="10"/>
      <c r="V1069" s="10"/>
      <c r="W1069" s="10"/>
      <c r="X1069" s="10"/>
      <c r="Y1069" s="10"/>
      <c r="Z1069" s="10"/>
      <c r="AA1069" s="10"/>
      <c r="AB1069" s="10"/>
      <c r="AC1069" s="10"/>
      <c r="AD1069" s="10"/>
      <c r="AE1069" s="10"/>
      <c r="AF1069" s="10"/>
      <c r="AG1069" s="10"/>
      <c r="AH1069" s="10"/>
      <c r="AI1069" s="10"/>
      <c r="AJ1069" s="10"/>
      <c r="AK1069" s="10"/>
      <c r="AL1069" s="10"/>
      <c r="AM1069" s="10"/>
      <c r="AN1069" s="10"/>
      <c r="AO1069" s="10"/>
      <c r="AP1069" s="10"/>
    </row>
    <row r="1070">
      <c r="Q1070" s="10"/>
      <c r="R1070" s="10"/>
      <c r="S1070" s="10"/>
      <c r="T1070" s="10"/>
      <c r="U1070" s="10"/>
      <c r="V1070" s="10"/>
      <c r="W1070" s="10"/>
      <c r="X1070" s="10"/>
      <c r="Y1070" s="10"/>
      <c r="Z1070" s="10"/>
      <c r="AA1070" s="10"/>
      <c r="AB1070" s="10"/>
      <c r="AC1070" s="10"/>
      <c r="AD1070" s="10"/>
      <c r="AE1070" s="10"/>
      <c r="AF1070" s="10"/>
      <c r="AG1070" s="10"/>
      <c r="AH1070" s="10"/>
      <c r="AI1070" s="10"/>
      <c r="AJ1070" s="10"/>
      <c r="AK1070" s="10"/>
      <c r="AL1070" s="10"/>
      <c r="AM1070" s="10"/>
      <c r="AN1070" s="10"/>
      <c r="AO1070" s="10"/>
      <c r="AP1070" s="10"/>
    </row>
    <row r="1071">
      <c r="Q1071" s="10"/>
      <c r="R1071" s="10"/>
      <c r="S1071" s="10"/>
      <c r="T1071" s="10"/>
      <c r="U1071" s="10"/>
      <c r="V1071" s="10"/>
      <c r="W1071" s="10"/>
      <c r="X1071" s="10"/>
      <c r="Y1071" s="10"/>
      <c r="Z1071" s="10"/>
      <c r="AA1071" s="10"/>
      <c r="AB1071" s="10"/>
      <c r="AC1071" s="10"/>
      <c r="AD1071" s="10"/>
      <c r="AE1071" s="10"/>
      <c r="AF1071" s="10"/>
      <c r="AG1071" s="10"/>
      <c r="AH1071" s="10"/>
      <c r="AI1071" s="10"/>
      <c r="AJ1071" s="10"/>
      <c r="AK1071" s="10"/>
      <c r="AL1071" s="10"/>
      <c r="AM1071" s="10"/>
      <c r="AN1071" s="10"/>
      <c r="AO1071" s="10"/>
      <c r="AP1071" s="10"/>
    </row>
    <row r="1072">
      <c r="Q1072" s="10"/>
      <c r="R1072" s="10"/>
      <c r="S1072" s="10"/>
      <c r="T1072" s="10"/>
      <c r="U1072" s="10"/>
      <c r="V1072" s="10"/>
      <c r="W1072" s="10"/>
      <c r="X1072" s="10"/>
      <c r="Y1072" s="10"/>
      <c r="Z1072" s="10"/>
      <c r="AA1072" s="10"/>
      <c r="AB1072" s="10"/>
      <c r="AC1072" s="10"/>
      <c r="AD1072" s="10"/>
      <c r="AE1072" s="10"/>
      <c r="AF1072" s="10"/>
      <c r="AG1072" s="10"/>
      <c r="AH1072" s="10"/>
      <c r="AI1072" s="10"/>
      <c r="AJ1072" s="10"/>
      <c r="AK1072" s="10"/>
      <c r="AL1072" s="10"/>
      <c r="AM1072" s="10"/>
      <c r="AN1072" s="10"/>
      <c r="AO1072" s="10"/>
      <c r="AP1072" s="10"/>
    </row>
    <row r="1073">
      <c r="Q1073" s="10"/>
      <c r="R1073" s="10"/>
      <c r="S1073" s="10"/>
      <c r="T1073" s="10"/>
      <c r="U1073" s="10"/>
      <c r="V1073" s="10"/>
      <c r="W1073" s="10"/>
      <c r="X1073" s="10"/>
      <c r="Y1073" s="10"/>
      <c r="Z1073" s="10"/>
      <c r="AA1073" s="10"/>
      <c r="AB1073" s="10"/>
      <c r="AC1073" s="10"/>
      <c r="AD1073" s="10"/>
      <c r="AE1073" s="10"/>
      <c r="AF1073" s="10"/>
      <c r="AG1073" s="10"/>
      <c r="AH1073" s="10"/>
      <c r="AI1073" s="10"/>
      <c r="AJ1073" s="10"/>
      <c r="AK1073" s="10"/>
      <c r="AL1073" s="10"/>
      <c r="AM1073" s="10"/>
      <c r="AN1073" s="10"/>
      <c r="AO1073" s="10"/>
      <c r="AP1073" s="10"/>
    </row>
    <row r="1074">
      <c r="Q1074" s="10"/>
      <c r="R1074" s="10"/>
      <c r="S1074" s="10"/>
      <c r="T1074" s="10"/>
      <c r="U1074" s="10"/>
      <c r="V1074" s="10"/>
      <c r="W1074" s="10"/>
      <c r="X1074" s="10"/>
      <c r="Y1074" s="10"/>
      <c r="Z1074" s="10"/>
      <c r="AA1074" s="10"/>
      <c r="AB1074" s="10"/>
      <c r="AC1074" s="10"/>
      <c r="AD1074" s="10"/>
      <c r="AE1074" s="10"/>
      <c r="AF1074" s="10"/>
      <c r="AG1074" s="10"/>
      <c r="AH1074" s="10"/>
      <c r="AI1074" s="10"/>
      <c r="AJ1074" s="10"/>
      <c r="AK1074" s="10"/>
      <c r="AL1074" s="10"/>
      <c r="AM1074" s="10"/>
      <c r="AN1074" s="10"/>
      <c r="AO1074" s="10"/>
      <c r="AP1074" s="10"/>
    </row>
    <row r="1075">
      <c r="Q1075" s="10"/>
      <c r="R1075" s="10"/>
      <c r="S1075" s="10"/>
      <c r="T1075" s="10"/>
      <c r="U1075" s="10"/>
      <c r="V1075" s="10"/>
      <c r="W1075" s="10"/>
      <c r="X1075" s="10"/>
      <c r="Y1075" s="10"/>
      <c r="Z1075" s="10"/>
      <c r="AA1075" s="10"/>
      <c r="AB1075" s="10"/>
      <c r="AC1075" s="10"/>
      <c r="AD1075" s="10"/>
      <c r="AE1075" s="10"/>
      <c r="AF1075" s="10"/>
      <c r="AG1075" s="10"/>
      <c r="AH1075" s="10"/>
      <c r="AI1075" s="10"/>
      <c r="AJ1075" s="10"/>
      <c r="AK1075" s="10"/>
      <c r="AL1075" s="10"/>
      <c r="AM1075" s="10"/>
      <c r="AN1075" s="10"/>
      <c r="AO1075" s="10"/>
      <c r="AP1075" s="10"/>
    </row>
    <row r="1076">
      <c r="Q1076" s="10"/>
      <c r="R1076" s="10"/>
      <c r="S1076" s="10"/>
      <c r="T1076" s="10"/>
      <c r="U1076" s="10"/>
      <c r="V1076" s="10"/>
      <c r="W1076" s="10"/>
      <c r="X1076" s="10"/>
      <c r="Y1076" s="10"/>
      <c r="Z1076" s="10"/>
      <c r="AA1076" s="10"/>
      <c r="AB1076" s="10"/>
      <c r="AC1076" s="10"/>
      <c r="AD1076" s="10"/>
      <c r="AE1076" s="10"/>
      <c r="AF1076" s="10"/>
      <c r="AG1076" s="10"/>
      <c r="AH1076" s="10"/>
      <c r="AI1076" s="10"/>
      <c r="AJ1076" s="10"/>
      <c r="AK1076" s="10"/>
      <c r="AL1076" s="10"/>
      <c r="AM1076" s="10"/>
      <c r="AN1076" s="10"/>
      <c r="AO1076" s="10"/>
      <c r="AP1076" s="10"/>
    </row>
    <row r="1077">
      <c r="Q1077" s="10"/>
      <c r="R1077" s="10"/>
      <c r="S1077" s="10"/>
      <c r="T1077" s="10"/>
      <c r="U1077" s="10"/>
      <c r="V1077" s="10"/>
      <c r="W1077" s="10"/>
      <c r="X1077" s="10"/>
      <c r="Y1077" s="10"/>
      <c r="Z1077" s="10"/>
      <c r="AA1077" s="10"/>
      <c r="AB1077" s="10"/>
      <c r="AC1077" s="10"/>
      <c r="AD1077" s="10"/>
      <c r="AE1077" s="10"/>
      <c r="AF1077" s="10"/>
      <c r="AG1077" s="10"/>
      <c r="AH1077" s="10"/>
      <c r="AI1077" s="10"/>
      <c r="AJ1077" s="10"/>
      <c r="AK1077" s="10"/>
      <c r="AL1077" s="10"/>
      <c r="AM1077" s="10"/>
      <c r="AN1077" s="10"/>
      <c r="AO1077" s="10"/>
      <c r="AP1077" s="10"/>
    </row>
    <row r="1078">
      <c r="Q1078" s="10"/>
      <c r="R1078" s="10"/>
      <c r="S1078" s="10"/>
      <c r="T1078" s="10"/>
      <c r="U1078" s="10"/>
      <c r="V1078" s="10"/>
      <c r="W1078" s="10"/>
      <c r="X1078" s="10"/>
      <c r="Y1078" s="10"/>
      <c r="Z1078" s="10"/>
      <c r="AA1078" s="10"/>
      <c r="AB1078" s="10"/>
      <c r="AC1078" s="10"/>
      <c r="AD1078" s="10"/>
      <c r="AE1078" s="10"/>
      <c r="AF1078" s="10"/>
      <c r="AG1078" s="10"/>
      <c r="AH1078" s="10"/>
      <c r="AI1078" s="10"/>
      <c r="AJ1078" s="10"/>
      <c r="AK1078" s="10"/>
      <c r="AL1078" s="10"/>
      <c r="AM1078" s="10"/>
      <c r="AN1078" s="10"/>
      <c r="AO1078" s="10"/>
      <c r="AP1078" s="10"/>
    </row>
    <row r="1079">
      <c r="Q1079" s="10"/>
      <c r="R1079" s="10"/>
      <c r="S1079" s="10"/>
      <c r="T1079" s="10"/>
      <c r="U1079" s="10"/>
      <c r="V1079" s="10"/>
      <c r="W1079" s="10"/>
      <c r="X1079" s="10"/>
      <c r="Y1079" s="10"/>
      <c r="Z1079" s="10"/>
      <c r="AA1079" s="10"/>
      <c r="AB1079" s="10"/>
      <c r="AC1079" s="10"/>
      <c r="AD1079" s="10"/>
      <c r="AE1079" s="10"/>
      <c r="AF1079" s="10"/>
      <c r="AG1079" s="10"/>
      <c r="AH1079" s="10"/>
      <c r="AI1079" s="10"/>
      <c r="AJ1079" s="10"/>
      <c r="AK1079" s="10"/>
      <c r="AL1079" s="10"/>
      <c r="AM1079" s="10"/>
      <c r="AN1079" s="10"/>
      <c r="AO1079" s="10"/>
      <c r="AP1079" s="10"/>
    </row>
    <row r="1080">
      <c r="Q1080" s="10"/>
      <c r="R1080" s="10"/>
      <c r="S1080" s="10"/>
      <c r="T1080" s="10"/>
      <c r="U1080" s="10"/>
      <c r="V1080" s="10"/>
      <c r="W1080" s="10"/>
      <c r="X1080" s="10"/>
      <c r="Y1080" s="10"/>
      <c r="Z1080" s="10"/>
      <c r="AA1080" s="10"/>
      <c r="AB1080" s="10"/>
      <c r="AC1080" s="10"/>
      <c r="AD1080" s="10"/>
      <c r="AE1080" s="10"/>
      <c r="AF1080" s="10"/>
      <c r="AG1080" s="10"/>
      <c r="AH1080" s="10"/>
      <c r="AI1080" s="10"/>
      <c r="AJ1080" s="10"/>
      <c r="AK1080" s="10"/>
      <c r="AL1080" s="10"/>
      <c r="AM1080" s="10"/>
      <c r="AN1080" s="10"/>
      <c r="AO1080" s="10"/>
      <c r="AP1080" s="10"/>
    </row>
    <row r="1081">
      <c r="Q1081" s="10"/>
      <c r="R1081" s="10"/>
      <c r="S1081" s="10"/>
      <c r="T1081" s="10"/>
      <c r="U1081" s="10"/>
      <c r="V1081" s="10"/>
      <c r="W1081" s="10"/>
      <c r="X1081" s="10"/>
      <c r="Y1081" s="10"/>
      <c r="Z1081" s="10"/>
      <c r="AA1081" s="10"/>
      <c r="AB1081" s="10"/>
      <c r="AC1081" s="10"/>
      <c r="AD1081" s="10"/>
      <c r="AE1081" s="10"/>
      <c r="AF1081" s="10"/>
      <c r="AG1081" s="10"/>
      <c r="AH1081" s="10"/>
      <c r="AI1081" s="10"/>
      <c r="AJ1081" s="10"/>
      <c r="AK1081" s="10"/>
      <c r="AL1081" s="10"/>
      <c r="AM1081" s="10"/>
      <c r="AN1081" s="10"/>
      <c r="AO1081" s="10"/>
      <c r="AP1081" s="10"/>
    </row>
    <row r="1082">
      <c r="Q1082" s="10"/>
      <c r="R1082" s="10"/>
      <c r="S1082" s="10"/>
      <c r="T1082" s="10"/>
      <c r="U1082" s="10"/>
      <c r="V1082" s="10"/>
      <c r="W1082" s="10"/>
      <c r="X1082" s="10"/>
      <c r="Y1082" s="10"/>
      <c r="Z1082" s="10"/>
      <c r="AA1082" s="10"/>
      <c r="AB1082" s="10"/>
      <c r="AC1082" s="10"/>
      <c r="AD1082" s="10"/>
      <c r="AE1082" s="10"/>
      <c r="AF1082" s="10"/>
      <c r="AG1082" s="10"/>
      <c r="AH1082" s="10"/>
      <c r="AI1082" s="10"/>
      <c r="AJ1082" s="10"/>
      <c r="AK1082" s="10"/>
      <c r="AL1082" s="10"/>
      <c r="AM1082" s="10"/>
      <c r="AN1082" s="10"/>
      <c r="AO1082" s="10"/>
      <c r="AP1082" s="10"/>
    </row>
    <row r="1083">
      <c r="Q1083" s="10"/>
      <c r="R1083" s="10"/>
      <c r="S1083" s="10"/>
      <c r="T1083" s="10"/>
      <c r="U1083" s="10"/>
      <c r="V1083" s="10"/>
      <c r="W1083" s="10"/>
      <c r="X1083" s="10"/>
      <c r="Y1083" s="10"/>
      <c r="Z1083" s="10"/>
      <c r="AA1083" s="10"/>
      <c r="AB1083" s="10"/>
      <c r="AC1083" s="10"/>
      <c r="AD1083" s="10"/>
      <c r="AE1083" s="10"/>
      <c r="AF1083" s="10"/>
      <c r="AG1083" s="10"/>
      <c r="AH1083" s="10"/>
      <c r="AI1083" s="10"/>
      <c r="AJ1083" s="10"/>
      <c r="AK1083" s="10"/>
      <c r="AL1083" s="10"/>
      <c r="AM1083" s="10"/>
      <c r="AN1083" s="10"/>
      <c r="AO1083" s="10"/>
      <c r="AP1083" s="10"/>
    </row>
    <row r="1084">
      <c r="Q1084" s="10"/>
      <c r="R1084" s="10"/>
      <c r="S1084" s="10"/>
      <c r="T1084" s="10"/>
      <c r="U1084" s="10"/>
      <c r="V1084" s="10"/>
      <c r="W1084" s="10"/>
      <c r="X1084" s="10"/>
      <c r="Y1084" s="10"/>
      <c r="Z1084" s="10"/>
      <c r="AA1084" s="10"/>
      <c r="AB1084" s="10"/>
      <c r="AC1084" s="10"/>
      <c r="AD1084" s="10"/>
      <c r="AE1084" s="10"/>
      <c r="AF1084" s="10"/>
      <c r="AG1084" s="10"/>
      <c r="AH1084" s="10"/>
      <c r="AI1084" s="10"/>
      <c r="AJ1084" s="10"/>
      <c r="AK1084" s="10"/>
      <c r="AL1084" s="10"/>
      <c r="AM1084" s="10"/>
      <c r="AN1084" s="10"/>
      <c r="AO1084" s="10"/>
      <c r="AP1084" s="10"/>
    </row>
    <row r="1085">
      <c r="Q1085" s="10"/>
      <c r="R1085" s="10"/>
      <c r="S1085" s="10"/>
      <c r="T1085" s="10"/>
      <c r="U1085" s="10"/>
      <c r="V1085" s="10"/>
      <c r="W1085" s="10"/>
      <c r="X1085" s="10"/>
      <c r="Y1085" s="10"/>
      <c r="Z1085" s="10"/>
      <c r="AA1085" s="10"/>
      <c r="AB1085" s="10"/>
      <c r="AC1085" s="10"/>
      <c r="AD1085" s="10"/>
      <c r="AE1085" s="10"/>
      <c r="AF1085" s="10"/>
      <c r="AG1085" s="10"/>
      <c r="AH1085" s="10"/>
      <c r="AI1085" s="10"/>
      <c r="AJ1085" s="10"/>
      <c r="AK1085" s="10"/>
      <c r="AL1085" s="10"/>
      <c r="AM1085" s="10"/>
      <c r="AN1085" s="10"/>
      <c r="AO1085" s="10"/>
      <c r="AP1085" s="10"/>
    </row>
    <row r="1086">
      <c r="Q1086" s="10"/>
      <c r="R1086" s="10"/>
      <c r="S1086" s="10"/>
      <c r="T1086" s="10"/>
      <c r="U1086" s="10"/>
      <c r="V1086" s="10"/>
      <c r="W1086" s="10"/>
      <c r="X1086" s="10"/>
      <c r="Y1086" s="10"/>
      <c r="Z1086" s="10"/>
      <c r="AA1086" s="10"/>
      <c r="AB1086" s="10"/>
      <c r="AC1086" s="10"/>
      <c r="AD1086" s="10"/>
      <c r="AE1086" s="10"/>
      <c r="AF1086" s="10"/>
      <c r="AG1086" s="10"/>
      <c r="AH1086" s="10"/>
      <c r="AI1086" s="10"/>
      <c r="AJ1086" s="10"/>
      <c r="AK1086" s="10"/>
      <c r="AL1086" s="10"/>
      <c r="AM1086" s="10"/>
      <c r="AN1086" s="10"/>
      <c r="AO1086" s="10"/>
      <c r="AP1086" s="10"/>
    </row>
    <row r="1087">
      <c r="Q1087" s="10"/>
      <c r="R1087" s="10"/>
      <c r="S1087" s="10"/>
      <c r="T1087" s="10"/>
      <c r="U1087" s="10"/>
      <c r="V1087" s="10"/>
      <c r="W1087" s="10"/>
      <c r="X1087" s="10"/>
      <c r="Y1087" s="10"/>
      <c r="Z1087" s="10"/>
      <c r="AA1087" s="10"/>
      <c r="AB1087" s="10"/>
      <c r="AC1087" s="10"/>
      <c r="AD1087" s="10"/>
      <c r="AE1087" s="10"/>
      <c r="AF1087" s="10"/>
      <c r="AG1087" s="10"/>
      <c r="AH1087" s="10"/>
      <c r="AI1087" s="10"/>
      <c r="AJ1087" s="10"/>
      <c r="AK1087" s="10"/>
      <c r="AL1087" s="10"/>
      <c r="AM1087" s="10"/>
      <c r="AN1087" s="10"/>
      <c r="AO1087" s="10"/>
      <c r="AP1087" s="10"/>
    </row>
    <row r="1088">
      <c r="Q1088" s="10"/>
      <c r="R1088" s="10"/>
      <c r="S1088" s="10"/>
      <c r="T1088" s="10"/>
      <c r="U1088" s="10"/>
      <c r="V1088" s="10"/>
      <c r="W1088" s="10"/>
      <c r="X1088" s="10"/>
      <c r="Y1088" s="10"/>
      <c r="Z1088" s="10"/>
      <c r="AA1088" s="10"/>
      <c r="AB1088" s="10"/>
      <c r="AC1088" s="10"/>
      <c r="AD1088" s="10"/>
      <c r="AE1088" s="10"/>
      <c r="AF1088" s="10"/>
      <c r="AG1088" s="10"/>
      <c r="AH1088" s="10"/>
      <c r="AI1088" s="10"/>
      <c r="AJ1088" s="10"/>
      <c r="AK1088" s="10"/>
      <c r="AL1088" s="10"/>
      <c r="AM1088" s="10"/>
      <c r="AN1088" s="10"/>
      <c r="AO1088" s="10"/>
      <c r="AP1088" s="10"/>
    </row>
    <row r="1089">
      <c r="Q1089" s="10"/>
      <c r="R1089" s="10"/>
      <c r="S1089" s="10"/>
      <c r="T1089" s="10"/>
      <c r="U1089" s="10"/>
      <c r="V1089" s="10"/>
      <c r="W1089" s="10"/>
      <c r="X1089" s="10"/>
      <c r="Y1089" s="10"/>
      <c r="Z1089" s="10"/>
      <c r="AA1089" s="10"/>
      <c r="AB1089" s="10"/>
      <c r="AC1089" s="10"/>
      <c r="AD1089" s="10"/>
      <c r="AE1089" s="10"/>
      <c r="AF1089" s="10"/>
      <c r="AG1089" s="10"/>
      <c r="AH1089" s="10"/>
      <c r="AI1089" s="10"/>
      <c r="AJ1089" s="10"/>
      <c r="AK1089" s="10"/>
      <c r="AL1089" s="10"/>
      <c r="AM1089" s="10"/>
      <c r="AN1089" s="10"/>
      <c r="AO1089" s="10"/>
      <c r="AP1089" s="10"/>
    </row>
    <row r="1090">
      <c r="Q1090" s="10"/>
      <c r="R1090" s="10"/>
      <c r="S1090" s="10"/>
      <c r="T1090" s="10"/>
      <c r="U1090" s="10"/>
      <c r="V1090" s="10"/>
      <c r="W1090" s="10"/>
      <c r="X1090" s="10"/>
      <c r="Y1090" s="10"/>
      <c r="Z1090" s="10"/>
      <c r="AA1090" s="10"/>
      <c r="AB1090" s="10"/>
      <c r="AC1090" s="10"/>
      <c r="AD1090" s="10"/>
      <c r="AE1090" s="10"/>
      <c r="AF1090" s="10"/>
      <c r="AG1090" s="10"/>
      <c r="AH1090" s="10"/>
      <c r="AI1090" s="10"/>
      <c r="AJ1090" s="10"/>
      <c r="AK1090" s="10"/>
      <c r="AL1090" s="10"/>
      <c r="AM1090" s="10"/>
      <c r="AN1090" s="10"/>
      <c r="AO1090" s="10"/>
      <c r="AP1090" s="10"/>
    </row>
    <row r="1091">
      <c r="Q1091" s="10"/>
      <c r="R1091" s="10"/>
      <c r="S1091" s="10"/>
      <c r="T1091" s="10"/>
      <c r="U1091" s="10"/>
      <c r="V1091" s="10"/>
      <c r="W1091" s="10"/>
      <c r="X1091" s="10"/>
      <c r="Y1091" s="10"/>
      <c r="Z1091" s="10"/>
      <c r="AA1091" s="10"/>
      <c r="AB1091" s="10"/>
      <c r="AC1091" s="10"/>
      <c r="AD1091" s="10"/>
      <c r="AE1091" s="10"/>
      <c r="AF1091" s="10"/>
      <c r="AG1091" s="10"/>
      <c r="AH1091" s="10"/>
      <c r="AI1091" s="10"/>
      <c r="AJ1091" s="10"/>
      <c r="AK1091" s="10"/>
      <c r="AL1091" s="10"/>
      <c r="AM1091" s="10"/>
      <c r="AN1091" s="10"/>
      <c r="AO1091" s="10"/>
      <c r="AP1091" s="10"/>
    </row>
    <row r="1092">
      <c r="Q1092" s="10"/>
      <c r="R1092" s="10"/>
      <c r="S1092" s="10"/>
      <c r="T1092" s="10"/>
      <c r="U1092" s="10"/>
      <c r="V1092" s="10"/>
      <c r="W1092" s="10"/>
      <c r="X1092" s="10"/>
      <c r="Y1092" s="10"/>
      <c r="Z1092" s="10"/>
      <c r="AA1092" s="10"/>
      <c r="AB1092" s="10"/>
      <c r="AC1092" s="10"/>
      <c r="AD1092" s="10"/>
      <c r="AE1092" s="10"/>
      <c r="AF1092" s="10"/>
      <c r="AG1092" s="10"/>
      <c r="AH1092" s="10"/>
      <c r="AI1092" s="10"/>
      <c r="AJ1092" s="10"/>
      <c r="AK1092" s="10"/>
      <c r="AL1092" s="10"/>
      <c r="AM1092" s="10"/>
      <c r="AN1092" s="10"/>
      <c r="AO1092" s="10"/>
      <c r="AP1092" s="10"/>
    </row>
    <row r="1093">
      <c r="Q1093" s="10"/>
      <c r="R1093" s="10"/>
      <c r="S1093" s="10"/>
      <c r="T1093" s="10"/>
      <c r="U1093" s="10"/>
      <c r="V1093" s="10"/>
      <c r="W1093" s="10"/>
      <c r="X1093" s="10"/>
      <c r="Y1093" s="10"/>
      <c r="Z1093" s="10"/>
      <c r="AA1093" s="10"/>
      <c r="AB1093" s="10"/>
      <c r="AC1093" s="10"/>
      <c r="AD1093" s="10"/>
      <c r="AE1093" s="10"/>
      <c r="AF1093" s="10"/>
      <c r="AG1093" s="10"/>
      <c r="AH1093" s="10"/>
      <c r="AI1093" s="10"/>
      <c r="AJ1093" s="10"/>
      <c r="AK1093" s="10"/>
      <c r="AL1093" s="10"/>
      <c r="AM1093" s="10"/>
      <c r="AN1093" s="10"/>
      <c r="AO1093" s="10"/>
      <c r="AP1093" s="10"/>
    </row>
    <row r="1094">
      <c r="Q1094" s="10"/>
      <c r="R1094" s="10"/>
      <c r="S1094" s="10"/>
      <c r="T1094" s="10"/>
      <c r="U1094" s="10"/>
      <c r="V1094" s="10"/>
      <c r="W1094" s="10"/>
      <c r="X1094" s="10"/>
      <c r="Y1094" s="10"/>
      <c r="Z1094" s="10"/>
      <c r="AA1094" s="10"/>
      <c r="AB1094" s="10"/>
      <c r="AC1094" s="10"/>
      <c r="AD1094" s="10"/>
      <c r="AE1094" s="10"/>
      <c r="AF1094" s="10"/>
      <c r="AG1094" s="10"/>
      <c r="AH1094" s="10"/>
      <c r="AI1094" s="10"/>
      <c r="AJ1094" s="10"/>
      <c r="AK1094" s="10"/>
      <c r="AL1094" s="10"/>
      <c r="AM1094" s="10"/>
      <c r="AN1094" s="10"/>
      <c r="AO1094" s="10"/>
      <c r="AP1094" s="10"/>
    </row>
    <row r="1095">
      <c r="Q1095" s="10"/>
      <c r="R1095" s="10"/>
      <c r="S1095" s="10"/>
      <c r="T1095" s="10"/>
      <c r="U1095" s="10"/>
      <c r="V1095" s="10"/>
      <c r="W1095" s="10"/>
      <c r="X1095" s="10"/>
      <c r="Y1095" s="10"/>
      <c r="Z1095" s="10"/>
      <c r="AA1095" s="10"/>
      <c r="AB1095" s="10"/>
      <c r="AC1095" s="10"/>
      <c r="AD1095" s="10"/>
      <c r="AE1095" s="10"/>
      <c r="AF1095" s="10"/>
      <c r="AG1095" s="10"/>
      <c r="AH1095" s="10"/>
      <c r="AI1095" s="10"/>
      <c r="AJ1095" s="10"/>
      <c r="AK1095" s="10"/>
      <c r="AL1095" s="10"/>
      <c r="AM1095" s="10"/>
      <c r="AN1095" s="10"/>
      <c r="AO1095" s="10"/>
      <c r="AP1095" s="10"/>
    </row>
    <row r="1096">
      <c r="Q1096" s="10"/>
      <c r="R1096" s="10"/>
      <c r="S1096" s="10"/>
      <c r="T1096" s="10"/>
      <c r="U1096" s="10"/>
      <c r="V1096" s="10"/>
      <c r="W1096" s="10"/>
      <c r="X1096" s="10"/>
      <c r="Y1096" s="10"/>
      <c r="Z1096" s="10"/>
      <c r="AA1096" s="10"/>
      <c r="AB1096" s="10"/>
      <c r="AC1096" s="10"/>
      <c r="AD1096" s="10"/>
      <c r="AE1096" s="10"/>
      <c r="AF1096" s="10"/>
      <c r="AG1096" s="10"/>
      <c r="AH1096" s="10"/>
      <c r="AI1096" s="10"/>
      <c r="AJ1096" s="10"/>
      <c r="AK1096" s="10"/>
      <c r="AL1096" s="10"/>
      <c r="AM1096" s="10"/>
      <c r="AN1096" s="10"/>
      <c r="AO1096" s="10"/>
      <c r="AP1096" s="10"/>
    </row>
    <row r="1097">
      <c r="Q1097" s="10"/>
      <c r="R1097" s="10"/>
      <c r="S1097" s="10"/>
      <c r="T1097" s="10"/>
      <c r="U1097" s="10"/>
      <c r="V1097" s="10"/>
      <c r="W1097" s="10"/>
      <c r="X1097" s="10"/>
      <c r="Y1097" s="10"/>
      <c r="Z1097" s="10"/>
      <c r="AA1097" s="10"/>
      <c r="AB1097" s="10"/>
      <c r="AC1097" s="10"/>
      <c r="AD1097" s="10"/>
      <c r="AE1097" s="10"/>
      <c r="AF1097" s="10"/>
      <c r="AG1097" s="10"/>
      <c r="AH1097" s="10"/>
      <c r="AI1097" s="10"/>
      <c r="AJ1097" s="10"/>
      <c r="AK1097" s="10"/>
      <c r="AL1097" s="10"/>
      <c r="AM1097" s="10"/>
      <c r="AN1097" s="10"/>
      <c r="AO1097" s="10"/>
      <c r="AP1097" s="10"/>
    </row>
    <row r="1098">
      <c r="Q1098" s="10"/>
      <c r="R1098" s="10"/>
      <c r="S1098" s="10"/>
      <c r="T1098" s="10"/>
      <c r="U1098" s="10"/>
      <c r="V1098" s="10"/>
      <c r="W1098" s="10"/>
      <c r="X1098" s="10"/>
      <c r="Y1098" s="10"/>
      <c r="Z1098" s="10"/>
      <c r="AA1098" s="10"/>
      <c r="AB1098" s="10"/>
      <c r="AC1098" s="10"/>
      <c r="AD1098" s="10"/>
      <c r="AE1098" s="10"/>
      <c r="AF1098" s="10"/>
      <c r="AG1098" s="10"/>
      <c r="AH1098" s="10"/>
      <c r="AI1098" s="10"/>
      <c r="AJ1098" s="10"/>
      <c r="AK1098" s="10"/>
      <c r="AL1098" s="10"/>
      <c r="AM1098" s="10"/>
      <c r="AN1098" s="10"/>
      <c r="AO1098" s="10"/>
      <c r="AP1098" s="10"/>
    </row>
    <row r="1099">
      <c r="Q1099" s="10"/>
      <c r="R1099" s="10"/>
      <c r="S1099" s="10"/>
      <c r="T1099" s="10"/>
      <c r="U1099" s="10"/>
      <c r="V1099" s="10"/>
      <c r="W1099" s="10"/>
      <c r="X1099" s="10"/>
      <c r="Y1099" s="10"/>
      <c r="Z1099" s="10"/>
      <c r="AA1099" s="10"/>
      <c r="AB1099" s="10"/>
      <c r="AC1099" s="10"/>
      <c r="AD1099" s="10"/>
      <c r="AE1099" s="10"/>
      <c r="AF1099" s="10"/>
      <c r="AG1099" s="10"/>
      <c r="AH1099" s="10"/>
      <c r="AI1099" s="10"/>
      <c r="AJ1099" s="10"/>
      <c r="AK1099" s="10"/>
      <c r="AL1099" s="10"/>
      <c r="AM1099" s="10"/>
      <c r="AN1099" s="10"/>
      <c r="AO1099" s="10"/>
      <c r="AP1099" s="10"/>
    </row>
    <row r="1100">
      <c r="Q1100" s="10"/>
      <c r="R1100" s="10"/>
      <c r="S1100" s="10"/>
      <c r="T1100" s="10"/>
      <c r="U1100" s="10"/>
      <c r="V1100" s="10"/>
      <c r="W1100" s="10"/>
      <c r="X1100" s="10"/>
      <c r="Y1100" s="10"/>
      <c r="Z1100" s="10"/>
      <c r="AA1100" s="10"/>
      <c r="AB1100" s="10"/>
      <c r="AC1100" s="10"/>
      <c r="AD1100" s="10"/>
      <c r="AE1100" s="10"/>
      <c r="AF1100" s="10"/>
      <c r="AG1100" s="10"/>
      <c r="AH1100" s="10"/>
      <c r="AI1100" s="10"/>
      <c r="AJ1100" s="10"/>
      <c r="AK1100" s="10"/>
      <c r="AL1100" s="10"/>
      <c r="AM1100" s="10"/>
      <c r="AN1100" s="10"/>
      <c r="AO1100" s="10"/>
      <c r="AP1100" s="10"/>
    </row>
    <row r="1101">
      <c r="Q1101" s="10"/>
      <c r="R1101" s="10"/>
      <c r="S1101" s="10"/>
      <c r="T1101" s="10"/>
      <c r="U1101" s="10"/>
      <c r="V1101" s="10"/>
      <c r="W1101" s="10"/>
      <c r="X1101" s="10"/>
      <c r="Y1101" s="10"/>
      <c r="Z1101" s="10"/>
      <c r="AA1101" s="10"/>
      <c r="AB1101" s="10"/>
      <c r="AC1101" s="10"/>
      <c r="AD1101" s="10"/>
      <c r="AE1101" s="10"/>
      <c r="AF1101" s="10"/>
      <c r="AG1101" s="10"/>
      <c r="AH1101" s="10"/>
      <c r="AI1101" s="10"/>
      <c r="AJ1101" s="10"/>
      <c r="AK1101" s="10"/>
      <c r="AL1101" s="10"/>
      <c r="AM1101" s="10"/>
      <c r="AN1101" s="10"/>
      <c r="AO1101" s="10"/>
      <c r="AP1101" s="10"/>
    </row>
    <row r="1102">
      <c r="Q1102" s="10"/>
      <c r="R1102" s="10"/>
      <c r="S1102" s="10"/>
      <c r="T1102" s="10"/>
      <c r="U1102" s="10"/>
      <c r="V1102" s="10"/>
      <c r="W1102" s="10"/>
      <c r="X1102" s="10"/>
      <c r="Y1102" s="10"/>
      <c r="Z1102" s="10"/>
      <c r="AA1102" s="10"/>
      <c r="AB1102" s="10"/>
      <c r="AC1102" s="10"/>
      <c r="AD1102" s="10"/>
      <c r="AE1102" s="10"/>
      <c r="AF1102" s="10"/>
      <c r="AG1102" s="10"/>
      <c r="AH1102" s="10"/>
      <c r="AI1102" s="10"/>
      <c r="AJ1102" s="10"/>
      <c r="AK1102" s="10"/>
      <c r="AL1102" s="10"/>
      <c r="AM1102" s="10"/>
      <c r="AN1102" s="10"/>
      <c r="AO1102" s="10"/>
      <c r="AP1102" s="10"/>
    </row>
    <row r="1103">
      <c r="Q1103" s="10"/>
      <c r="R1103" s="10"/>
      <c r="S1103" s="10"/>
      <c r="T1103" s="10"/>
      <c r="U1103" s="10"/>
      <c r="V1103" s="10"/>
      <c r="W1103" s="10"/>
      <c r="X1103" s="10"/>
      <c r="Y1103" s="10"/>
      <c r="Z1103" s="10"/>
      <c r="AA1103" s="10"/>
      <c r="AB1103" s="10"/>
      <c r="AC1103" s="10"/>
      <c r="AD1103" s="10"/>
      <c r="AE1103" s="10"/>
      <c r="AF1103" s="10"/>
      <c r="AG1103" s="10"/>
      <c r="AH1103" s="10"/>
      <c r="AI1103" s="10"/>
      <c r="AJ1103" s="10"/>
      <c r="AK1103" s="10"/>
      <c r="AL1103" s="10"/>
      <c r="AM1103" s="10"/>
      <c r="AN1103" s="10"/>
      <c r="AO1103" s="10"/>
      <c r="AP1103" s="10"/>
    </row>
    <row r="1104">
      <c r="Q1104" s="10"/>
      <c r="R1104" s="10"/>
      <c r="S1104" s="10"/>
      <c r="T1104" s="10"/>
      <c r="U1104" s="10"/>
      <c r="V1104" s="10"/>
      <c r="W1104" s="10"/>
      <c r="X1104" s="10"/>
      <c r="Y1104" s="10"/>
      <c r="Z1104" s="10"/>
      <c r="AA1104" s="10"/>
      <c r="AB1104" s="10"/>
      <c r="AC1104" s="10"/>
      <c r="AD1104" s="10"/>
      <c r="AE1104" s="10"/>
      <c r="AF1104" s="10"/>
      <c r="AG1104" s="10"/>
      <c r="AH1104" s="10"/>
      <c r="AI1104" s="10"/>
      <c r="AJ1104" s="10"/>
      <c r="AK1104" s="10"/>
      <c r="AL1104" s="10"/>
      <c r="AM1104" s="10"/>
      <c r="AN1104" s="10"/>
      <c r="AO1104" s="10"/>
      <c r="AP1104" s="10"/>
    </row>
    <row r="1105">
      <c r="Q1105" s="10"/>
      <c r="R1105" s="10"/>
      <c r="S1105" s="10"/>
      <c r="T1105" s="10"/>
      <c r="U1105" s="10"/>
      <c r="V1105" s="10"/>
      <c r="W1105" s="10"/>
      <c r="X1105" s="10"/>
      <c r="Y1105" s="10"/>
      <c r="Z1105" s="10"/>
      <c r="AA1105" s="10"/>
      <c r="AB1105" s="10"/>
      <c r="AC1105" s="10"/>
      <c r="AD1105" s="10"/>
      <c r="AE1105" s="10"/>
      <c r="AF1105" s="10"/>
      <c r="AG1105" s="10"/>
      <c r="AH1105" s="10"/>
      <c r="AI1105" s="10"/>
      <c r="AJ1105" s="10"/>
      <c r="AK1105" s="10"/>
      <c r="AL1105" s="10"/>
      <c r="AM1105" s="10"/>
      <c r="AN1105" s="10"/>
      <c r="AO1105" s="10"/>
      <c r="AP1105" s="10"/>
    </row>
    <row r="1106">
      <c r="Q1106" s="10"/>
      <c r="R1106" s="10"/>
      <c r="S1106" s="10"/>
      <c r="T1106" s="10"/>
      <c r="U1106" s="10"/>
      <c r="V1106" s="10"/>
      <c r="W1106" s="10"/>
      <c r="X1106" s="10"/>
      <c r="Y1106" s="10"/>
      <c r="Z1106" s="10"/>
      <c r="AA1106" s="10"/>
      <c r="AB1106" s="10"/>
      <c r="AC1106" s="10"/>
      <c r="AD1106" s="10"/>
      <c r="AE1106" s="10"/>
      <c r="AF1106" s="10"/>
      <c r="AG1106" s="10"/>
      <c r="AH1106" s="10"/>
      <c r="AI1106" s="10"/>
      <c r="AJ1106" s="10"/>
      <c r="AK1106" s="10"/>
      <c r="AL1106" s="10"/>
      <c r="AM1106" s="10"/>
      <c r="AN1106" s="10"/>
      <c r="AO1106" s="10"/>
      <c r="AP1106" s="10"/>
    </row>
    <row r="1107">
      <c r="Q1107" s="10"/>
      <c r="R1107" s="10"/>
      <c r="S1107" s="10"/>
      <c r="T1107" s="10"/>
      <c r="U1107" s="10"/>
      <c r="V1107" s="10"/>
      <c r="W1107" s="10"/>
      <c r="X1107" s="10"/>
      <c r="Y1107" s="10"/>
      <c r="Z1107" s="10"/>
      <c r="AA1107" s="10"/>
      <c r="AB1107" s="10"/>
      <c r="AC1107" s="10"/>
      <c r="AD1107" s="10"/>
      <c r="AE1107" s="10"/>
      <c r="AF1107" s="10"/>
      <c r="AG1107" s="10"/>
      <c r="AH1107" s="10"/>
      <c r="AI1107" s="10"/>
      <c r="AJ1107" s="10"/>
      <c r="AK1107" s="10"/>
      <c r="AL1107" s="10"/>
      <c r="AM1107" s="10"/>
      <c r="AN1107" s="10"/>
      <c r="AO1107" s="10"/>
      <c r="AP1107" s="10"/>
    </row>
    <row r="1108">
      <c r="Q1108" s="10"/>
      <c r="R1108" s="10"/>
      <c r="S1108" s="10"/>
      <c r="T1108" s="10"/>
      <c r="U1108" s="10"/>
      <c r="V1108" s="10"/>
      <c r="W1108" s="10"/>
      <c r="X1108" s="10"/>
      <c r="Y1108" s="10"/>
      <c r="Z1108" s="10"/>
      <c r="AA1108" s="10"/>
      <c r="AB1108" s="10"/>
      <c r="AC1108" s="10"/>
      <c r="AD1108" s="10"/>
      <c r="AE1108" s="10"/>
      <c r="AF1108" s="10"/>
      <c r="AG1108" s="10"/>
      <c r="AH1108" s="10"/>
      <c r="AI1108" s="10"/>
      <c r="AJ1108" s="10"/>
      <c r="AK1108" s="10"/>
      <c r="AL1108" s="10"/>
      <c r="AM1108" s="10"/>
      <c r="AN1108" s="10"/>
      <c r="AO1108" s="10"/>
      <c r="AP1108" s="10"/>
    </row>
    <row r="1109">
      <c r="Q1109" s="10"/>
      <c r="R1109" s="10"/>
      <c r="S1109" s="10"/>
      <c r="T1109" s="10"/>
      <c r="U1109" s="10"/>
      <c r="V1109" s="10"/>
      <c r="W1109" s="10"/>
      <c r="X1109" s="10"/>
      <c r="Y1109" s="10"/>
      <c r="Z1109" s="10"/>
      <c r="AA1109" s="10"/>
      <c r="AB1109" s="10"/>
      <c r="AC1109" s="10"/>
      <c r="AD1109" s="10"/>
      <c r="AE1109" s="10"/>
      <c r="AF1109" s="10"/>
      <c r="AG1109" s="10"/>
      <c r="AH1109" s="10"/>
      <c r="AI1109" s="10"/>
      <c r="AJ1109" s="10"/>
      <c r="AK1109" s="10"/>
      <c r="AL1109" s="10"/>
      <c r="AM1109" s="10"/>
      <c r="AN1109" s="10"/>
      <c r="AO1109" s="10"/>
      <c r="AP1109" s="10"/>
    </row>
    <row r="1110">
      <c r="Q1110" s="10"/>
      <c r="R1110" s="10"/>
      <c r="S1110" s="10"/>
      <c r="T1110" s="10"/>
      <c r="U1110" s="10"/>
      <c r="V1110" s="10"/>
      <c r="W1110" s="10"/>
      <c r="X1110" s="10"/>
      <c r="Y1110" s="10"/>
      <c r="Z1110" s="10"/>
      <c r="AA1110" s="10"/>
      <c r="AB1110" s="10"/>
      <c r="AC1110" s="10"/>
      <c r="AD1110" s="10"/>
      <c r="AE1110" s="10"/>
      <c r="AF1110" s="10"/>
      <c r="AG1110" s="10"/>
      <c r="AH1110" s="10"/>
      <c r="AI1110" s="10"/>
      <c r="AJ1110" s="10"/>
      <c r="AK1110" s="10"/>
      <c r="AL1110" s="10"/>
      <c r="AM1110" s="10"/>
      <c r="AN1110" s="10"/>
      <c r="AO1110" s="10"/>
      <c r="AP1110" s="10"/>
    </row>
  </sheetData>
  <hyperlinks>
    <hyperlink r:id="rId1" ref="A82"/>
    <hyperlink r:id="rId2" ref="A101"/>
    <hyperlink r:id="rId3" ref="A113"/>
    <hyperlink r:id="rId4" ref="A147"/>
    <hyperlink r:id="rId5" ref="A155"/>
    <hyperlink r:id="rId6" ref="A173"/>
    <hyperlink r:id="rId7" ref="A174"/>
    <hyperlink r:id="rId8" ref="H177"/>
    <hyperlink r:id="rId9" ref="H194"/>
    <hyperlink r:id="rId10" ref="H195"/>
    <hyperlink r:id="rId11" ref="H202"/>
    <hyperlink r:id="rId12" ref="A205"/>
    <hyperlink r:id="rId13" ref="H212"/>
  </hyperlinks>
  <drawing r:id="rId14"/>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hidden="1" min="2" max="3" width="14.43"/>
    <col hidden="1" min="5" max="7" width="14.43"/>
    <col customWidth="1" min="8" max="8" width="29.14"/>
    <col customWidth="1" min="9" max="9" width="142.14"/>
  </cols>
  <sheetData>
    <row r="1">
      <c r="A1" s="6"/>
      <c r="B1" s="6" t="s">
        <v>18658</v>
      </c>
      <c r="C1" s="6" t="s">
        <v>18659</v>
      </c>
      <c r="D1" s="6"/>
      <c r="E1" s="6" t="s">
        <v>18661</v>
      </c>
      <c r="F1" s="6" t="s">
        <v>18663</v>
      </c>
      <c r="G1" s="6" t="s">
        <v>18664</v>
      </c>
      <c r="H1" s="6" t="s">
        <v>18665</v>
      </c>
      <c r="I1" s="6" t="s">
        <v>4576</v>
      </c>
    </row>
    <row r="2">
      <c r="A2" s="4" t="s">
        <v>18667</v>
      </c>
      <c r="B2" s="4">
        <v>192.262683642789</v>
      </c>
      <c r="C2" s="4">
        <v>11.7879050584309</v>
      </c>
      <c r="D2" s="4">
        <f t="shared" ref="D2:D98" si="1">pow(2,C2)</f>
        <v>3536.006125</v>
      </c>
      <c r="E2" s="4">
        <v>1.26182920418829</v>
      </c>
      <c r="F2" s="4">
        <v>8.54941779967005</v>
      </c>
      <c r="G2" s="7">
        <v>1.23710937735976E-17</v>
      </c>
      <c r="H2" s="7">
        <v>8.87254845442419E-16</v>
      </c>
      <c r="I2" s="4" t="s">
        <v>18680</v>
      </c>
      <c r="J2" s="1" t="s">
        <v>18681</v>
      </c>
      <c r="K2" s="1" t="s">
        <v>18682</v>
      </c>
      <c r="L2" s="1" t="s">
        <v>843</v>
      </c>
    </row>
    <row r="3">
      <c r="A3" s="4" t="s">
        <v>18684</v>
      </c>
      <c r="B3" s="4">
        <v>160.505676269788</v>
      </c>
      <c r="C3" s="4">
        <v>11.5290757998581</v>
      </c>
      <c r="D3" s="4">
        <f t="shared" si="1"/>
        <v>2955.273218</v>
      </c>
      <c r="E3" s="4">
        <v>1.2999675553266</v>
      </c>
      <c r="F3" s="4">
        <v>8.09949121938879</v>
      </c>
      <c r="G3" s="7">
        <v>5.51895097903339E-16</v>
      </c>
      <c r="H3" s="7">
        <v>3.17502003382039E-14</v>
      </c>
      <c r="I3" s="28"/>
    </row>
    <row r="4">
      <c r="A4" s="4" t="s">
        <v>18690</v>
      </c>
      <c r="B4" s="4">
        <v>52398.6409407803</v>
      </c>
      <c r="C4" s="4">
        <v>11.3675316028343</v>
      </c>
      <c r="D4" s="4">
        <f t="shared" si="1"/>
        <v>2642.213998</v>
      </c>
      <c r="E4" s="4">
        <v>0.516931012642642</v>
      </c>
      <c r="F4" s="4">
        <v>20.0559288362942</v>
      </c>
      <c r="G4" s="7">
        <v>1.7916653616784E-89</v>
      </c>
      <c r="H4" s="7">
        <v>9.63736798046811E-86</v>
      </c>
      <c r="I4" s="4" t="s">
        <v>18694</v>
      </c>
      <c r="J4" s="1" t="s">
        <v>18696</v>
      </c>
      <c r="K4" s="1" t="s">
        <v>18697</v>
      </c>
    </row>
    <row r="5">
      <c r="A5" s="4" t="s">
        <v>18699</v>
      </c>
      <c r="B5" s="4">
        <v>227.72335717846</v>
      </c>
      <c r="C5" s="4">
        <v>10.9683568083678</v>
      </c>
      <c r="D5" s="4">
        <f t="shared" si="1"/>
        <v>2003.569457</v>
      </c>
      <c r="E5" s="4">
        <v>1.05146504526556</v>
      </c>
      <c r="F5" s="4">
        <v>9.48044526373209</v>
      </c>
      <c r="G5" s="7">
        <v>2.53200314000091E-21</v>
      </c>
      <c r="H5" s="7">
        <v>2.54572801683456E-19</v>
      </c>
      <c r="I5" s="4" t="s">
        <v>18705</v>
      </c>
      <c r="J5" s="1" t="s">
        <v>18681</v>
      </c>
      <c r="K5" s="1" t="s">
        <v>18682</v>
      </c>
      <c r="L5" s="1" t="s">
        <v>843</v>
      </c>
    </row>
    <row r="6">
      <c r="A6" s="4" t="s">
        <v>18706</v>
      </c>
      <c r="B6" s="4">
        <v>128615.155614963</v>
      </c>
      <c r="C6" s="4">
        <v>10.6177966335783</v>
      </c>
      <c r="D6" s="4">
        <f t="shared" si="1"/>
        <v>1571.358484</v>
      </c>
      <c r="E6" s="4">
        <v>0.314721052050326</v>
      </c>
      <c r="F6" s="4">
        <v>30.5597498830182</v>
      </c>
      <c r="G6" s="7">
        <v>4.19647356833438E-205</v>
      </c>
      <c r="H6" s="7">
        <v>4.51456626481413E-201</v>
      </c>
      <c r="I6" s="4" t="s">
        <v>18710</v>
      </c>
    </row>
    <row r="7">
      <c r="A7" s="4" t="s">
        <v>12999</v>
      </c>
      <c r="B7" s="4">
        <v>1343.47961647254</v>
      </c>
      <c r="C7" s="4">
        <v>10.0548561278819</v>
      </c>
      <c r="D7" s="4">
        <f t="shared" si="1"/>
        <v>1063.685641</v>
      </c>
      <c r="E7" s="4">
        <v>0.564025324853943</v>
      </c>
      <c r="F7" s="4">
        <v>16.0539885868187</v>
      </c>
      <c r="G7" s="7">
        <v>5.36056217762194E-58</v>
      </c>
      <c r="H7" s="7">
        <v>7.2086159883571E-55</v>
      </c>
      <c r="I7" s="4" t="s">
        <v>18714</v>
      </c>
      <c r="J7" s="1" t="s">
        <v>18715</v>
      </c>
      <c r="K7" s="1" t="s">
        <v>18716</v>
      </c>
    </row>
    <row r="8">
      <c r="A8" s="4" t="s">
        <v>18718</v>
      </c>
      <c r="B8" s="4">
        <v>926.091345522969</v>
      </c>
      <c r="C8" s="4">
        <v>10.0529371723588</v>
      </c>
      <c r="D8" s="4">
        <f t="shared" si="1"/>
        <v>1062.271753</v>
      </c>
      <c r="E8" s="4">
        <v>0.68324915885518</v>
      </c>
      <c r="F8" s="4">
        <v>13.2498328831132</v>
      </c>
      <c r="G8" s="7">
        <v>4.52209107755243E-40</v>
      </c>
      <c r="H8" s="7">
        <v>1.94594623249236E-37</v>
      </c>
      <c r="I8" s="28"/>
    </row>
    <row r="9">
      <c r="A9" s="4" t="s">
        <v>18728</v>
      </c>
      <c r="B9" s="4">
        <v>9146.58631278935</v>
      </c>
      <c r="C9" s="4">
        <v>9.83603104876566</v>
      </c>
      <c r="D9" s="4">
        <f t="shared" si="1"/>
        <v>913.9877688</v>
      </c>
      <c r="E9" s="4">
        <v>0.536480423308709</v>
      </c>
      <c r="F9" s="4">
        <v>16.4703699610696</v>
      </c>
      <c r="G9" s="7">
        <v>5.99029125364113E-61</v>
      </c>
      <c r="H9" s="7">
        <v>1.07405922177785E-57</v>
      </c>
      <c r="I9" s="4" t="s">
        <v>18734</v>
      </c>
    </row>
    <row r="10">
      <c r="A10" s="4" t="s">
        <v>18738</v>
      </c>
      <c r="B10" s="4">
        <v>2872.81966360743</v>
      </c>
      <c r="C10" s="4">
        <v>9.32524632315939</v>
      </c>
      <c r="D10" s="4">
        <f t="shared" si="1"/>
        <v>641.4737073</v>
      </c>
      <c r="E10" s="4">
        <v>0.589333909518084</v>
      </c>
      <c r="F10" s="4">
        <v>14.1265353795223</v>
      </c>
      <c r="G10" s="7">
        <v>2.60656216672383E-45</v>
      </c>
      <c r="H10" s="7">
        <v>1.40206978948075E-42</v>
      </c>
      <c r="I10" s="28"/>
    </row>
    <row r="11">
      <c r="A11" s="4" t="s">
        <v>18745</v>
      </c>
      <c r="B11" s="4">
        <v>31.0333398352221</v>
      </c>
      <c r="C11" s="4">
        <v>9.15750328465853</v>
      </c>
      <c r="D11" s="4">
        <f t="shared" si="1"/>
        <v>571.0618844</v>
      </c>
      <c r="E11" s="4">
        <v>1.50992890260853</v>
      </c>
      <c r="F11" s="4">
        <v>5.40257443285295</v>
      </c>
      <c r="G11" s="7">
        <v>6.56911840730909E-8</v>
      </c>
      <c r="H11" s="7">
        <v>1.17392983099387E-6</v>
      </c>
      <c r="I11" s="4" t="s">
        <v>18750</v>
      </c>
      <c r="J11" s="1" t="s">
        <v>1060</v>
      </c>
    </row>
    <row r="12">
      <c r="A12" s="4" t="s">
        <v>18751</v>
      </c>
      <c r="B12" s="4">
        <v>1660.00163321904</v>
      </c>
      <c r="C12" s="4">
        <v>9.09844837674734</v>
      </c>
      <c r="D12" s="4">
        <f t="shared" si="1"/>
        <v>548.1581498</v>
      </c>
      <c r="E12" s="4">
        <v>1.15943627172121</v>
      </c>
      <c r="F12" s="4">
        <v>6.98481544373715</v>
      </c>
      <c r="G12" s="7">
        <v>2.85230683684545E-12</v>
      </c>
      <c r="H12" s="7">
        <v>1.01943910135493E-10</v>
      </c>
      <c r="I12" s="4" t="s">
        <v>18754</v>
      </c>
    </row>
    <row r="13">
      <c r="A13" s="4" t="s">
        <v>18755</v>
      </c>
      <c r="B13" s="4">
        <v>382.201369088936</v>
      </c>
      <c r="C13" s="4">
        <v>9.08179543873599</v>
      </c>
      <c r="D13" s="4">
        <f t="shared" si="1"/>
        <v>541.8671728</v>
      </c>
      <c r="E13" s="4">
        <v>1.44348267161169</v>
      </c>
      <c r="F13" s="4">
        <v>5.59881708154655</v>
      </c>
      <c r="G13" s="7">
        <v>2.15819367452202E-8</v>
      </c>
      <c r="H13" s="7">
        <v>4.2837357104258E-7</v>
      </c>
      <c r="I13" s="28"/>
    </row>
    <row r="14">
      <c r="A14" s="4" t="s">
        <v>9328</v>
      </c>
      <c r="B14" s="4">
        <v>12270.3228312882</v>
      </c>
      <c r="C14" s="4">
        <v>8.82993959886982</v>
      </c>
      <c r="D14" s="4">
        <f t="shared" si="1"/>
        <v>455.0684001</v>
      </c>
      <c r="E14" s="4">
        <v>0.533653013987922</v>
      </c>
      <c r="F14" s="4">
        <v>14.6723421280012</v>
      </c>
      <c r="G14" s="7">
        <v>9.69402573663195E-49</v>
      </c>
      <c r="H14" s="7">
        <v>7.4491663481919E-46</v>
      </c>
      <c r="I14" s="4" t="s">
        <v>18760</v>
      </c>
      <c r="J14" s="1" t="s">
        <v>18761</v>
      </c>
    </row>
    <row r="15">
      <c r="A15" s="4" t="s">
        <v>18762</v>
      </c>
      <c r="B15" s="4">
        <v>564.990337739572</v>
      </c>
      <c r="C15" s="4">
        <v>8.75696720669646</v>
      </c>
      <c r="D15" s="4">
        <f t="shared" si="1"/>
        <v>432.6231949</v>
      </c>
      <c r="E15" s="4">
        <v>0.611525629020185</v>
      </c>
      <c r="F15" s="4">
        <v>12.6846150653163</v>
      </c>
      <c r="G15" s="7">
        <v>7.19665427148495E-37</v>
      </c>
      <c r="H15" s="7">
        <v>2.49747118234307E-34</v>
      </c>
      <c r="I15" s="4" t="s">
        <v>18772</v>
      </c>
    </row>
    <row r="16">
      <c r="A16" s="4" t="s">
        <v>18778</v>
      </c>
      <c r="B16" s="4">
        <v>291.770241220108</v>
      </c>
      <c r="C16" s="4">
        <v>8.74688547004367</v>
      </c>
      <c r="D16" s="4">
        <f t="shared" si="1"/>
        <v>429.6105077</v>
      </c>
      <c r="E16" s="4">
        <v>0.704860711370572</v>
      </c>
      <c r="F16" s="4">
        <v>10.9906614811601</v>
      </c>
      <c r="G16" s="7">
        <v>4.23808538840263E-28</v>
      </c>
      <c r="H16" s="7">
        <v>7.99882852779569E-26</v>
      </c>
      <c r="I16" s="4" t="s">
        <v>18789</v>
      </c>
    </row>
    <row r="17">
      <c r="A17" s="4" t="s">
        <v>18790</v>
      </c>
      <c r="B17" s="4">
        <v>151.518925214021</v>
      </c>
      <c r="C17" s="4">
        <v>8.60682317398724</v>
      </c>
      <c r="D17" s="4">
        <f t="shared" si="1"/>
        <v>389.8629303</v>
      </c>
      <c r="E17" s="4">
        <v>0.911371444814813</v>
      </c>
      <c r="F17" s="4">
        <v>8.3465673817912</v>
      </c>
      <c r="G17" s="7">
        <v>7.02755551645901E-17</v>
      </c>
      <c r="H17" s="7">
        <v>4.47351729266663E-15</v>
      </c>
      <c r="I17" s="28"/>
    </row>
    <row r="18">
      <c r="A18" s="4" t="s">
        <v>17112</v>
      </c>
      <c r="B18" s="4">
        <v>5297.27494083378</v>
      </c>
      <c r="C18" s="4">
        <v>8.53018589509876</v>
      </c>
      <c r="D18" s="4">
        <f t="shared" si="1"/>
        <v>369.693507</v>
      </c>
      <c r="E18" s="4">
        <v>0.410167142903939</v>
      </c>
      <c r="F18" s="4">
        <v>18.3588228003488</v>
      </c>
      <c r="G18" s="7">
        <v>2.80624640057511E-75</v>
      </c>
      <c r="H18" s="7">
        <v>7.54739969434676E-72</v>
      </c>
      <c r="I18" s="4" t="s">
        <v>18805</v>
      </c>
    </row>
    <row r="19">
      <c r="A19" s="4" t="s">
        <v>18809</v>
      </c>
      <c r="B19" s="4">
        <v>970.269435608645</v>
      </c>
      <c r="C19" s="4">
        <v>8.40436709003311</v>
      </c>
      <c r="D19" s="4">
        <f t="shared" si="1"/>
        <v>338.818089</v>
      </c>
      <c r="E19" s="4">
        <v>0.721639666632131</v>
      </c>
      <c r="F19" s="4">
        <v>10.2604768451671</v>
      </c>
      <c r="G19" s="7">
        <v>1.06181101867446E-24</v>
      </c>
      <c r="H19" s="7">
        <v>1.41024233813578E-22</v>
      </c>
      <c r="I19" s="4" t="s">
        <v>18810</v>
      </c>
      <c r="J19" s="1" t="s">
        <v>18812</v>
      </c>
    </row>
    <row r="20">
      <c r="A20" s="4" t="s">
        <v>18816</v>
      </c>
      <c r="B20" s="4">
        <v>15.5018029275215</v>
      </c>
      <c r="C20" s="4">
        <v>8.16165777788946</v>
      </c>
      <c r="D20" s="4">
        <f t="shared" si="1"/>
        <v>286.3543636</v>
      </c>
      <c r="E20" s="4">
        <v>1.94637597124393</v>
      </c>
      <c r="F20" s="4">
        <v>3.67948324665787</v>
      </c>
      <c r="G20" s="4">
        <v>2.33707041208305E-4</v>
      </c>
      <c r="H20" s="4">
        <v>0.00191822670498096</v>
      </c>
      <c r="I20" s="4" t="s">
        <v>18823</v>
      </c>
      <c r="J20" s="1" t="s">
        <v>18825</v>
      </c>
    </row>
    <row r="21">
      <c r="A21" s="4" t="s">
        <v>18827</v>
      </c>
      <c r="B21" s="4">
        <v>81.3424308932118</v>
      </c>
      <c r="C21" s="4">
        <v>8.13035513699875</v>
      </c>
      <c r="D21" s="4">
        <f t="shared" si="1"/>
        <v>280.2081557</v>
      </c>
      <c r="E21" s="4">
        <v>1.1298639236047</v>
      </c>
      <c r="F21" s="4">
        <v>6.31080875142039</v>
      </c>
      <c r="G21" s="7">
        <v>2.77581043756025E-10</v>
      </c>
      <c r="H21" s="7">
        <v>7.3733749845119E-9</v>
      </c>
      <c r="I21" s="4" t="s">
        <v>18831</v>
      </c>
      <c r="J21" s="1" t="s">
        <v>18832</v>
      </c>
    </row>
    <row r="22">
      <c r="A22" s="4" t="s">
        <v>4816</v>
      </c>
      <c r="B22" s="4">
        <v>91378.393112099</v>
      </c>
      <c r="C22" s="4">
        <v>8.05072438211581</v>
      </c>
      <c r="D22" s="4">
        <f t="shared" si="1"/>
        <v>265.1609253</v>
      </c>
      <c r="E22" s="4">
        <v>0.445467976651497</v>
      </c>
      <c r="F22" s="4">
        <v>15.8276795452612</v>
      </c>
      <c r="G22" s="7">
        <v>2.00479334738256E-56</v>
      </c>
      <c r="H22" s="7">
        <v>2.39639631457128E-53</v>
      </c>
      <c r="I22" s="4" t="s">
        <v>18838</v>
      </c>
    </row>
    <row r="23">
      <c r="A23" s="4" t="s">
        <v>18841</v>
      </c>
      <c r="B23" s="4">
        <v>14.1041568441381</v>
      </c>
      <c r="C23" s="4">
        <v>8.02134998149114</v>
      </c>
      <c r="D23" s="4">
        <f t="shared" si="1"/>
        <v>259.8166329</v>
      </c>
      <c r="E23" s="4">
        <v>1.90827373701434</v>
      </c>
      <c r="F23" s="4">
        <v>3.67942494061499</v>
      </c>
      <c r="G23" s="4">
        <v>2.33760476875817E-4</v>
      </c>
      <c r="H23" s="4">
        <v>0.00191822670498096</v>
      </c>
      <c r="I23" s="4" t="s">
        <v>18848</v>
      </c>
      <c r="J23" s="1" t="s">
        <v>18681</v>
      </c>
      <c r="K23" s="1" t="s">
        <v>18682</v>
      </c>
      <c r="L23" s="1" t="s">
        <v>843</v>
      </c>
    </row>
    <row r="24">
      <c r="A24" s="4" t="s">
        <v>18857</v>
      </c>
      <c r="B24" s="4">
        <v>10163.7131100419</v>
      </c>
      <c r="C24" s="4">
        <v>7.9574627401086</v>
      </c>
      <c r="D24" s="4">
        <f t="shared" si="1"/>
        <v>248.562137</v>
      </c>
      <c r="E24" s="4">
        <v>0.384837129979848</v>
      </c>
      <c r="F24" s="4">
        <v>18.0789799063124</v>
      </c>
      <c r="G24" s="7">
        <v>4.66634831830028E-73</v>
      </c>
      <c r="H24" s="7">
        <v>1.00401150416549E-69</v>
      </c>
      <c r="I24" s="4" t="s">
        <v>18864</v>
      </c>
      <c r="J24" s="1" t="s">
        <v>18681</v>
      </c>
      <c r="K24" s="1" t="s">
        <v>18682</v>
      </c>
      <c r="L24" s="1" t="s">
        <v>18867</v>
      </c>
    </row>
    <row r="25">
      <c r="A25" s="4" t="s">
        <v>18869</v>
      </c>
      <c r="B25" s="4">
        <v>179.194388868311</v>
      </c>
      <c r="C25" s="4">
        <v>7.85794425691644</v>
      </c>
      <c r="D25" s="4">
        <f t="shared" si="1"/>
        <v>231.9940922</v>
      </c>
      <c r="E25" s="4">
        <v>0.817464936758291</v>
      </c>
      <c r="F25" s="4">
        <v>8.38928246159652</v>
      </c>
      <c r="G25" s="7">
        <v>4.89118239723984E-17</v>
      </c>
      <c r="H25" s="7">
        <v>3.22818038217829E-15</v>
      </c>
      <c r="I25" s="28"/>
    </row>
    <row r="26">
      <c r="A26" s="4" t="s">
        <v>9338</v>
      </c>
      <c r="B26" s="4">
        <v>2294.842182162</v>
      </c>
      <c r="C26" s="4">
        <v>7.77431058873519</v>
      </c>
      <c r="D26" s="4">
        <f t="shared" si="1"/>
        <v>218.927684</v>
      </c>
      <c r="E26" s="4">
        <v>0.539896771855021</v>
      </c>
      <c r="F26" s="4">
        <v>12.5474182137809</v>
      </c>
      <c r="G26" s="7">
        <v>4.10682930616988E-36</v>
      </c>
      <c r="H26" s="7">
        <v>1.38066467736799E-33</v>
      </c>
      <c r="I26" s="4" t="s">
        <v>18889</v>
      </c>
      <c r="J26" s="1" t="s">
        <v>18761</v>
      </c>
    </row>
    <row r="27">
      <c r="A27" s="4" t="s">
        <v>3857</v>
      </c>
      <c r="B27" s="4">
        <v>981.825862803631</v>
      </c>
      <c r="C27" s="4">
        <v>7.68165969828644</v>
      </c>
      <c r="D27" s="4">
        <f t="shared" si="1"/>
        <v>205.3099445</v>
      </c>
      <c r="E27" s="4">
        <v>1.26146962075058</v>
      </c>
      <c r="F27" s="4">
        <v>5.29672660235038</v>
      </c>
      <c r="G27" s="7">
        <v>1.17897009219191E-7</v>
      </c>
      <c r="H27" s="7">
        <v>2.00686079933553E-6</v>
      </c>
      <c r="I27" s="4" t="s">
        <v>18894</v>
      </c>
      <c r="J27" s="1" t="s">
        <v>18761</v>
      </c>
    </row>
    <row r="28">
      <c r="A28" s="4" t="s">
        <v>18896</v>
      </c>
      <c r="B28" s="4">
        <v>6900.65759437542</v>
      </c>
      <c r="C28" s="4">
        <v>7.67376642095304</v>
      </c>
      <c r="D28" s="4">
        <f t="shared" si="1"/>
        <v>204.1897194</v>
      </c>
      <c r="E28" s="4">
        <v>0.522263069483164</v>
      </c>
      <c r="F28" s="4">
        <v>12.7785532060642</v>
      </c>
      <c r="G28" s="7">
        <v>2.16051119214087E-37</v>
      </c>
      <c r="H28" s="7">
        <v>8.01475151898327E-35</v>
      </c>
      <c r="I28" s="28"/>
    </row>
    <row r="29">
      <c r="A29" s="4" t="s">
        <v>18906</v>
      </c>
      <c r="B29" s="4">
        <v>20.7079634220619</v>
      </c>
      <c r="C29" s="4">
        <v>7.60610001681362</v>
      </c>
      <c r="D29" s="4">
        <f t="shared" si="1"/>
        <v>194.8337794</v>
      </c>
      <c r="E29" s="4">
        <v>1.60319833547486</v>
      </c>
      <c r="F29" s="4">
        <v>4.12057564596766</v>
      </c>
      <c r="G29" s="7">
        <v>3.7792695355353E-5</v>
      </c>
      <c r="H29" s="4">
        <v>3.75068096524804E-4</v>
      </c>
      <c r="I29" s="28"/>
    </row>
    <row r="30">
      <c r="A30" s="4" t="s">
        <v>18917</v>
      </c>
      <c r="B30" s="4">
        <v>10.4711941929413</v>
      </c>
      <c r="C30" s="4">
        <v>7.59616885005092</v>
      </c>
      <c r="D30" s="4">
        <f t="shared" si="1"/>
        <v>193.497196</v>
      </c>
      <c r="E30" s="4">
        <v>2.44900878598992</v>
      </c>
      <c r="F30" s="4">
        <v>2.69340350585335</v>
      </c>
      <c r="G30" s="4">
        <v>0.0070726614929762</v>
      </c>
      <c r="H30" s="4">
        <v>0.0378169445036968</v>
      </c>
      <c r="I30" s="4" t="s">
        <v>18922</v>
      </c>
      <c r="J30" s="1" t="s">
        <v>18923</v>
      </c>
      <c r="K30" s="1" t="s">
        <v>18927</v>
      </c>
    </row>
    <row r="31">
      <c r="A31" s="4" t="s">
        <v>18929</v>
      </c>
      <c r="B31" s="4">
        <v>9.8713508170088</v>
      </c>
      <c r="C31" s="4">
        <v>7.50193906666212</v>
      </c>
      <c r="D31" s="4">
        <f t="shared" si="1"/>
        <v>181.2628002</v>
      </c>
      <c r="E31" s="4">
        <v>2.46530958062107</v>
      </c>
      <c r="F31" s="4">
        <v>2.63737224637894</v>
      </c>
      <c r="G31" s="4">
        <v>0.00835510901335011</v>
      </c>
      <c r="H31" s="4">
        <v>0.0437393006158737</v>
      </c>
      <c r="I31" s="4" t="s">
        <v>18932</v>
      </c>
      <c r="J31" s="1" t="s">
        <v>18933</v>
      </c>
      <c r="K31" s="1" t="s">
        <v>18935</v>
      </c>
    </row>
    <row r="32">
      <c r="A32" s="4" t="s">
        <v>12036</v>
      </c>
      <c r="B32" s="4">
        <v>9.74783755023094</v>
      </c>
      <c r="C32" s="4">
        <v>7.48959991400396</v>
      </c>
      <c r="D32" s="4">
        <f t="shared" si="1"/>
        <v>179.7190978</v>
      </c>
      <c r="E32" s="4">
        <v>2.03060474096486</v>
      </c>
      <c r="F32" s="4">
        <v>3.19589518486024</v>
      </c>
      <c r="G32" s="4">
        <v>0.00139397741397712</v>
      </c>
      <c r="H32" s="4">
        <v>0.00914973094543373</v>
      </c>
      <c r="I32" s="4" t="s">
        <v>18938</v>
      </c>
    </row>
    <row r="33">
      <c r="A33" s="4" t="s">
        <v>18944</v>
      </c>
      <c r="B33" s="4">
        <v>26816.4905342418</v>
      </c>
      <c r="C33" s="4">
        <v>7.40497884527667</v>
      </c>
      <c r="D33" s="4">
        <f t="shared" si="1"/>
        <v>169.4808954</v>
      </c>
      <c r="E33" s="4">
        <v>0.572212679120553</v>
      </c>
      <c r="F33" s="4">
        <v>11.1933535886004</v>
      </c>
      <c r="G33" s="7">
        <v>4.39490450781657E-29</v>
      </c>
      <c r="H33" s="7">
        <v>9.85007972814388E-27</v>
      </c>
      <c r="I33" s="4" t="s">
        <v>18957</v>
      </c>
    </row>
    <row r="34">
      <c r="A34" s="4" t="s">
        <v>18960</v>
      </c>
      <c r="B34" s="4">
        <v>12150.7838431253</v>
      </c>
      <c r="C34" s="4">
        <v>7.39107755408041</v>
      </c>
      <c r="D34" s="4">
        <f t="shared" si="1"/>
        <v>167.8556809</v>
      </c>
      <c r="E34" s="4">
        <v>0.647050312016043</v>
      </c>
      <c r="F34" s="4">
        <v>9.87724978320071</v>
      </c>
      <c r="G34" s="7">
        <v>5.22471478555503E-23</v>
      </c>
      <c r="H34" s="7">
        <v>6.04381523258075E-21</v>
      </c>
      <c r="I34" s="4" t="s">
        <v>18963</v>
      </c>
      <c r="J34" s="1" t="s">
        <v>18715</v>
      </c>
      <c r="K34" s="1" t="s">
        <v>18964</v>
      </c>
    </row>
    <row r="35">
      <c r="A35" s="4" t="s">
        <v>18967</v>
      </c>
      <c r="B35" s="4">
        <v>220.746691330975</v>
      </c>
      <c r="C35" s="4">
        <v>7.34745454432765</v>
      </c>
      <c r="D35" s="4">
        <f t="shared" si="1"/>
        <v>162.8561672</v>
      </c>
      <c r="E35" s="4">
        <v>0.81575849644684</v>
      </c>
      <c r="F35" s="4">
        <v>7.78104619440061</v>
      </c>
      <c r="G35" s="7">
        <v>7.19272231911278E-15</v>
      </c>
      <c r="H35" s="7">
        <v>3.58237531060256E-13</v>
      </c>
      <c r="I35" s="4" t="s">
        <v>18974</v>
      </c>
      <c r="J35" s="1" t="s">
        <v>18975</v>
      </c>
      <c r="K35" s="1" t="s">
        <v>18976</v>
      </c>
      <c r="L35" s="1" t="s">
        <v>18978</v>
      </c>
      <c r="M35" s="1" t="s">
        <v>18975</v>
      </c>
      <c r="N35" s="1" t="s">
        <v>18981</v>
      </c>
    </row>
    <row r="36">
      <c r="A36" s="4" t="s">
        <v>18984</v>
      </c>
      <c r="B36" s="4">
        <v>2428.62076039766</v>
      </c>
      <c r="C36" s="4">
        <v>7.29933705698493</v>
      </c>
      <c r="D36" s="4">
        <f t="shared" si="1"/>
        <v>157.5140879</v>
      </c>
      <c r="E36" s="4">
        <v>0.511905801857858</v>
      </c>
      <c r="F36" s="4">
        <v>12.3056566933267</v>
      </c>
      <c r="G36" s="7">
        <v>8.44467789554849E-35</v>
      </c>
      <c r="H36" s="7">
        <v>2.67199543530325E-32</v>
      </c>
      <c r="I36" s="28"/>
    </row>
    <row r="37">
      <c r="A37" s="4" t="s">
        <v>7973</v>
      </c>
      <c r="B37" s="4">
        <v>16.5274755296047</v>
      </c>
      <c r="C37" s="4">
        <v>7.28490980267126</v>
      </c>
      <c r="D37" s="4">
        <f t="shared" si="1"/>
        <v>155.9467637</v>
      </c>
      <c r="E37" s="4">
        <v>2.18433082124918</v>
      </c>
      <c r="F37" s="4">
        <v>2.87727011931143</v>
      </c>
      <c r="G37" s="4">
        <v>0.004011320601355</v>
      </c>
      <c r="H37" s="4">
        <v>0.0231228022515702</v>
      </c>
      <c r="I37" s="4" t="s">
        <v>19009</v>
      </c>
      <c r="J37" s="1" t="s">
        <v>19012</v>
      </c>
      <c r="K37" s="1" t="s">
        <v>19014</v>
      </c>
      <c r="L37" s="1" t="s">
        <v>19015</v>
      </c>
      <c r="M37" s="1" t="s">
        <v>19017</v>
      </c>
    </row>
    <row r="38">
      <c r="A38" s="4" t="s">
        <v>19018</v>
      </c>
      <c r="B38" s="4">
        <v>120.708629270098</v>
      </c>
      <c r="C38" s="4">
        <v>7.27780270088852</v>
      </c>
      <c r="D38" s="4">
        <f t="shared" si="1"/>
        <v>155.1804173</v>
      </c>
      <c r="E38" s="4">
        <v>1.00043533620402</v>
      </c>
      <c r="F38" s="4">
        <v>6.27507093532758</v>
      </c>
      <c r="G38" s="7">
        <v>3.49474926593567E-10</v>
      </c>
      <c r="H38" s="7">
        <v>9.21483152032742E-9</v>
      </c>
      <c r="I38" s="28"/>
    </row>
    <row r="39">
      <c r="A39" s="4" t="s">
        <v>19026</v>
      </c>
      <c r="B39" s="4">
        <v>218.301405945309</v>
      </c>
      <c r="C39" s="4">
        <v>7.23099906522363</v>
      </c>
      <c r="D39" s="4">
        <f t="shared" si="1"/>
        <v>150.2268695</v>
      </c>
      <c r="E39" s="4">
        <v>0.640720873464227</v>
      </c>
      <c r="F39" s="4">
        <v>9.72498216194219</v>
      </c>
      <c r="G39" s="7">
        <v>2.35946749040197E-22</v>
      </c>
      <c r="H39" s="7">
        <v>2.67191065913099E-20</v>
      </c>
      <c r="I39" s="4" t="s">
        <v>19034</v>
      </c>
    </row>
    <row r="40">
      <c r="A40" s="4" t="s">
        <v>19038</v>
      </c>
      <c r="B40" s="4">
        <v>925.451148214255</v>
      </c>
      <c r="C40" s="4">
        <v>7.21819428912546</v>
      </c>
      <c r="D40" s="4">
        <f t="shared" si="1"/>
        <v>148.8994164</v>
      </c>
      <c r="E40" s="4">
        <v>1.32206112172337</v>
      </c>
      <c r="F40" s="4">
        <v>4.7034090837039</v>
      </c>
      <c r="G40" s="7">
        <v>2.55853054271831E-6</v>
      </c>
      <c r="H40" s="7">
        <v>3.29636785372019E-5</v>
      </c>
      <c r="I40" s="4" t="s">
        <v>19044</v>
      </c>
    </row>
    <row r="41">
      <c r="A41" s="4" t="s">
        <v>19047</v>
      </c>
      <c r="B41" s="4">
        <v>187.119215441411</v>
      </c>
      <c r="C41" s="4">
        <v>7.10722954808777</v>
      </c>
      <c r="D41" s="4">
        <f t="shared" si="1"/>
        <v>137.876192</v>
      </c>
      <c r="E41" s="4">
        <v>0.713857223884222</v>
      </c>
      <c r="F41" s="4">
        <v>8.55525354896217</v>
      </c>
      <c r="G41" s="7">
        <v>1.17609939330474E-17</v>
      </c>
      <c r="H41" s="7">
        <v>8.49159548535061E-16</v>
      </c>
      <c r="I41" s="4" t="s">
        <v>19051</v>
      </c>
    </row>
    <row r="42">
      <c r="A42" s="4" t="s">
        <v>18920</v>
      </c>
      <c r="B42" s="4">
        <v>264.599582759751</v>
      </c>
      <c r="C42" s="4">
        <v>7.10214238028759</v>
      </c>
      <c r="D42" s="4">
        <f t="shared" si="1"/>
        <v>137.3908752</v>
      </c>
      <c r="E42" s="4">
        <v>0.607871818533247</v>
      </c>
      <c r="F42" s="4">
        <v>10.0385347605218</v>
      </c>
      <c r="G42" s="7">
        <v>1.03195606800393E-23</v>
      </c>
      <c r="H42" s="7">
        <v>1.30609216230427E-21</v>
      </c>
      <c r="I42" s="28"/>
    </row>
    <row r="43">
      <c r="A43" s="4" t="s">
        <v>19060</v>
      </c>
      <c r="B43" s="4">
        <v>2190.26753105276</v>
      </c>
      <c r="C43" s="4">
        <v>6.99182712701195</v>
      </c>
      <c r="D43" s="4">
        <f t="shared" si="1"/>
        <v>127.2769295</v>
      </c>
      <c r="E43" s="4">
        <v>0.428791328521602</v>
      </c>
      <c r="F43" s="4">
        <v>13.9737600283819</v>
      </c>
      <c r="G43" s="7">
        <v>2.25405211180471E-44</v>
      </c>
      <c r="H43" s="7">
        <v>1.1547186961331E-41</v>
      </c>
      <c r="I43" s="4" t="s">
        <v>19069</v>
      </c>
      <c r="J43" s="1" t="s">
        <v>18681</v>
      </c>
      <c r="K43" s="1" t="s">
        <v>18682</v>
      </c>
      <c r="L43" s="1" t="s">
        <v>843</v>
      </c>
    </row>
    <row r="44">
      <c r="A44" s="4" t="s">
        <v>6315</v>
      </c>
      <c r="B44" s="4">
        <v>44947.6950355237</v>
      </c>
      <c r="C44" s="4">
        <v>6.97134711755589</v>
      </c>
      <c r="D44" s="4">
        <f t="shared" si="1"/>
        <v>125.4829132</v>
      </c>
      <c r="E44" s="4">
        <v>0.371173638770783</v>
      </c>
      <c r="F44" s="4">
        <v>16.0877457174254</v>
      </c>
      <c r="G44" s="7">
        <v>3.10954972869482E-58</v>
      </c>
      <c r="H44" s="7">
        <v>4.77893371161412E-55</v>
      </c>
      <c r="I44" s="4" t="s">
        <v>19077</v>
      </c>
      <c r="J44" s="1" t="s">
        <v>18715</v>
      </c>
      <c r="K44" s="1" t="s">
        <v>18964</v>
      </c>
    </row>
    <row r="45">
      <c r="A45" s="4" t="s">
        <v>19080</v>
      </c>
      <c r="B45" s="4">
        <v>131.097658170515</v>
      </c>
      <c r="C45" s="4">
        <v>6.93778957586146</v>
      </c>
      <c r="D45" s="4">
        <f t="shared" si="1"/>
        <v>122.5978251</v>
      </c>
      <c r="E45" s="4">
        <v>0.920843998038833</v>
      </c>
      <c r="F45" s="4">
        <v>6.4482035920389</v>
      </c>
      <c r="G45" s="7">
        <v>1.13183658164749E-10</v>
      </c>
      <c r="H45" s="7">
        <v>3.20428893299045E-9</v>
      </c>
      <c r="I45" s="4" t="s">
        <v>19084</v>
      </c>
      <c r="J45" s="1" t="s">
        <v>19085</v>
      </c>
      <c r="K45" s="1" t="s">
        <v>18825</v>
      </c>
    </row>
    <row r="46">
      <c r="A46" s="4" t="s">
        <v>19087</v>
      </c>
      <c r="B46" s="4">
        <v>733.500031909328</v>
      </c>
      <c r="C46" s="4">
        <v>6.85622216373077</v>
      </c>
      <c r="D46" s="4">
        <f t="shared" si="1"/>
        <v>115.8586672</v>
      </c>
      <c r="E46" s="4">
        <v>0.546123048697158</v>
      </c>
      <c r="F46" s="4">
        <v>10.7232649815852</v>
      </c>
      <c r="G46" s="7">
        <v>7.91586876029059E-27</v>
      </c>
      <c r="H46" s="7">
        <v>1.2916027105545E-24</v>
      </c>
      <c r="I46" s="4" t="s">
        <v>19091</v>
      </c>
      <c r="J46" s="1" t="s">
        <v>1073</v>
      </c>
    </row>
    <row r="47">
      <c r="A47" s="4" t="s">
        <v>19095</v>
      </c>
      <c r="B47" s="4">
        <v>66.5742490105829</v>
      </c>
      <c r="C47" s="4">
        <v>6.83372649059888</v>
      </c>
      <c r="D47" s="4">
        <f t="shared" si="1"/>
        <v>114.0661165</v>
      </c>
      <c r="E47" s="4">
        <v>0.910863377122215</v>
      </c>
      <c r="F47" s="4">
        <v>6.40461197268681</v>
      </c>
      <c r="G47" s="7">
        <v>1.50752283405674E-10</v>
      </c>
      <c r="H47" s="7">
        <v>4.19067975420735E-9</v>
      </c>
      <c r="I47" s="4" t="s">
        <v>19101</v>
      </c>
    </row>
    <row r="48">
      <c r="A48" s="4" t="s">
        <v>19103</v>
      </c>
      <c r="B48" s="4">
        <v>87.096419838955</v>
      </c>
      <c r="C48" s="4">
        <v>6.83294474892619</v>
      </c>
      <c r="D48" s="4">
        <f t="shared" si="1"/>
        <v>114.0043252</v>
      </c>
      <c r="E48" s="4">
        <v>0.95224148422499</v>
      </c>
      <c r="F48" s="4">
        <v>6.1254890125623</v>
      </c>
      <c r="G48" s="7">
        <v>9.04055101375033E-10</v>
      </c>
      <c r="H48" s="7">
        <v>2.19544577440014E-8</v>
      </c>
      <c r="I48" s="28"/>
    </row>
    <row r="49">
      <c r="A49" s="4" t="s">
        <v>19117</v>
      </c>
      <c r="B49" s="4">
        <v>64.146541722885</v>
      </c>
      <c r="C49" s="4">
        <v>6.81397436286152</v>
      </c>
      <c r="D49" s="4">
        <f t="shared" si="1"/>
        <v>112.5150644</v>
      </c>
      <c r="E49" s="4">
        <v>1.32883852784196</v>
      </c>
      <c r="F49" s="4">
        <v>4.37523012845168</v>
      </c>
      <c r="G49" s="7">
        <v>1.21304434632448E-5</v>
      </c>
      <c r="H49" s="4">
        <v>1.34952751579718E-4</v>
      </c>
      <c r="I49" s="4" t="s">
        <v>19122</v>
      </c>
      <c r="J49" s="1" t="s">
        <v>19123</v>
      </c>
      <c r="K49" s="1" t="s">
        <v>19124</v>
      </c>
      <c r="L49" s="1" t="s">
        <v>19125</v>
      </c>
      <c r="M49" s="1" t="s">
        <v>18825</v>
      </c>
    </row>
    <row r="50">
      <c r="A50" s="4" t="s">
        <v>19126</v>
      </c>
      <c r="B50" s="4">
        <v>8057.99333971528</v>
      </c>
      <c r="C50" s="4">
        <v>6.72501365992511</v>
      </c>
      <c r="D50" s="4">
        <f t="shared" si="1"/>
        <v>105.7866423</v>
      </c>
      <c r="E50" s="4">
        <v>0.482814057301552</v>
      </c>
      <c r="F50" s="4">
        <v>11.8575952239713</v>
      </c>
      <c r="G50" s="7">
        <v>1.9653901105915E-32</v>
      </c>
      <c r="H50" s="7">
        <v>5.28591670243585E-30</v>
      </c>
      <c r="I50" s="4" t="s">
        <v>19131</v>
      </c>
      <c r="J50" s="1" t="s">
        <v>13668</v>
      </c>
    </row>
    <row r="51">
      <c r="A51" s="4" t="s">
        <v>19134</v>
      </c>
      <c r="B51" s="4">
        <v>677.427236997056</v>
      </c>
      <c r="C51" s="4">
        <v>6.71035348163883</v>
      </c>
      <c r="D51" s="4">
        <f t="shared" si="1"/>
        <v>104.7171176</v>
      </c>
      <c r="E51" s="4">
        <v>0.650952930992519</v>
      </c>
      <c r="F51" s="4">
        <v>8.77229859451153</v>
      </c>
      <c r="G51" s="7">
        <v>1.7505544832513E-18</v>
      </c>
      <c r="H51" s="7">
        <v>1.4054078455834E-16</v>
      </c>
      <c r="I51" s="4" t="s">
        <v>19136</v>
      </c>
    </row>
    <row r="52">
      <c r="A52" s="4" t="s">
        <v>19138</v>
      </c>
      <c r="B52" s="4">
        <v>152.570768355772</v>
      </c>
      <c r="C52" s="4">
        <v>6.68407124195804</v>
      </c>
      <c r="D52" s="4">
        <f t="shared" si="1"/>
        <v>102.8267092</v>
      </c>
      <c r="E52" s="4">
        <v>1.90552934017903</v>
      </c>
      <c r="F52" s="4">
        <v>2.98293556656755</v>
      </c>
      <c r="G52" s="4">
        <v>0.00285498091523521</v>
      </c>
      <c r="H52" s="4">
        <v>0.0171681859620461</v>
      </c>
      <c r="I52" s="4" t="s">
        <v>19140</v>
      </c>
      <c r="J52" s="1" t="s">
        <v>19141</v>
      </c>
      <c r="K52" s="1" t="s">
        <v>19142</v>
      </c>
      <c r="L52" s="1" t="s">
        <v>18715</v>
      </c>
      <c r="M52" s="1" t="s">
        <v>19143</v>
      </c>
      <c r="N52" s="1" t="s">
        <v>18975</v>
      </c>
      <c r="O52" s="1" t="s">
        <v>18923</v>
      </c>
      <c r="P52" s="1" t="s">
        <v>19145</v>
      </c>
      <c r="Q52" s="1" t="s">
        <v>19147</v>
      </c>
      <c r="R52" s="1" t="s">
        <v>19123</v>
      </c>
      <c r="S52" s="1" t="s">
        <v>19124</v>
      </c>
      <c r="T52" s="1" t="s">
        <v>19125</v>
      </c>
      <c r="U52" s="1" t="s">
        <v>19150</v>
      </c>
    </row>
    <row r="53">
      <c r="A53" s="4" t="s">
        <v>19151</v>
      </c>
      <c r="B53" s="4">
        <v>485.824875358496</v>
      </c>
      <c r="C53" s="4">
        <v>6.68364154175693</v>
      </c>
      <c r="D53" s="4">
        <f t="shared" si="1"/>
        <v>102.7960873</v>
      </c>
      <c r="E53" s="4">
        <v>0.515067204394275</v>
      </c>
      <c r="F53" s="4">
        <v>11.034757199191</v>
      </c>
      <c r="G53" s="7">
        <v>2.59752135206201E-28</v>
      </c>
      <c r="H53" s="7">
        <v>5.08075176463329E-26</v>
      </c>
      <c r="I53" s="4" t="s">
        <v>19164</v>
      </c>
    </row>
    <row r="54">
      <c r="A54" s="4" t="s">
        <v>19168</v>
      </c>
      <c r="B54" s="4">
        <v>253.980638735657</v>
      </c>
      <c r="C54" s="4">
        <v>6.68099483834203</v>
      </c>
      <c r="D54" s="4">
        <f t="shared" si="1"/>
        <v>102.6076751</v>
      </c>
      <c r="E54" s="4">
        <v>0.676307511041576</v>
      </c>
      <c r="F54" s="4">
        <v>8.40001736723695</v>
      </c>
      <c r="G54" s="7">
        <v>4.46412611206935E-17</v>
      </c>
      <c r="H54" s="7">
        <v>2.96889632577905E-15</v>
      </c>
      <c r="I54" s="4" t="s">
        <v>19179</v>
      </c>
    </row>
    <row r="55">
      <c r="A55" s="4" t="s">
        <v>19182</v>
      </c>
      <c r="B55" s="4">
        <v>165754.529927993</v>
      </c>
      <c r="C55" s="4">
        <v>6.66380807823609</v>
      </c>
      <c r="D55" s="4">
        <f t="shared" si="1"/>
        <v>101.3925666</v>
      </c>
      <c r="E55" s="4">
        <v>0.297652870657542</v>
      </c>
      <c r="F55" s="4">
        <v>19.0282326715823</v>
      </c>
      <c r="G55" s="7">
        <v>9.95539900377155E-81</v>
      </c>
      <c r="H55" s="7">
        <v>3.57000608275248E-77</v>
      </c>
      <c r="I55" s="4" t="s">
        <v>19192</v>
      </c>
      <c r="J55" s="1" t="s">
        <v>19195</v>
      </c>
      <c r="K55" s="1" t="s">
        <v>16064</v>
      </c>
      <c r="L55" s="1" t="s">
        <v>19197</v>
      </c>
    </row>
    <row r="56">
      <c r="A56" s="4" t="s">
        <v>19200</v>
      </c>
      <c r="B56" s="4">
        <v>3567.9877177062</v>
      </c>
      <c r="C56" s="4">
        <v>6.64063639756504</v>
      </c>
      <c r="D56" s="4">
        <f t="shared" si="1"/>
        <v>99.77706987</v>
      </c>
      <c r="E56" s="4">
        <v>0.361162541400817</v>
      </c>
      <c r="F56" s="4">
        <v>15.6179995181313</v>
      </c>
      <c r="G56" s="7">
        <v>5.49012894900133E-55</v>
      </c>
      <c r="H56" s="7">
        <v>5.90628072333564E-52</v>
      </c>
      <c r="I56" s="4" t="s">
        <v>19207</v>
      </c>
      <c r="J56" s="1" t="s">
        <v>19208</v>
      </c>
      <c r="K56" s="1" t="s">
        <v>19211</v>
      </c>
      <c r="L56" s="1" t="s">
        <v>19212</v>
      </c>
    </row>
    <row r="57">
      <c r="A57" s="4" t="s">
        <v>10284</v>
      </c>
      <c r="B57" s="4">
        <v>870.337367435225</v>
      </c>
      <c r="C57" s="4">
        <v>6.59044036960368</v>
      </c>
      <c r="D57" s="4">
        <f t="shared" si="1"/>
        <v>96.36520195</v>
      </c>
      <c r="E57" s="4">
        <v>1.5655880856319</v>
      </c>
      <c r="F57" s="4">
        <v>3.57082454887697</v>
      </c>
      <c r="G57" s="4">
        <v>3.55859215816232E-4</v>
      </c>
      <c r="H57" s="4">
        <v>0.00278829821103498</v>
      </c>
      <c r="I57" s="4" t="s">
        <v>19225</v>
      </c>
    </row>
    <row r="58">
      <c r="A58" s="4" t="s">
        <v>7281</v>
      </c>
      <c r="B58" s="4">
        <v>27.6725759331462</v>
      </c>
      <c r="C58" s="4">
        <v>6.57885244746426</v>
      </c>
      <c r="D58" s="4">
        <f t="shared" si="1"/>
        <v>95.59428379</v>
      </c>
      <c r="E58" s="4">
        <v>1.32685843747671</v>
      </c>
      <c r="F58" s="4">
        <v>4.20455738901097</v>
      </c>
      <c r="G58" s="7">
        <v>2.61593560252781E-5</v>
      </c>
      <c r="H58" s="4">
        <v>2.68276789437504E-4</v>
      </c>
      <c r="I58" s="28"/>
    </row>
    <row r="59">
      <c r="A59" s="4" t="s">
        <v>19231</v>
      </c>
      <c r="B59" s="4">
        <v>285.766698534523</v>
      </c>
      <c r="C59" s="4">
        <v>6.54543042087289</v>
      </c>
      <c r="D59" s="4">
        <f t="shared" si="1"/>
        <v>93.40516484</v>
      </c>
      <c r="E59" s="4">
        <v>0.648819974244054</v>
      </c>
      <c r="F59" s="4">
        <v>8.54694775285536</v>
      </c>
      <c r="G59" s="7">
        <v>1.26386370564518E-17</v>
      </c>
      <c r="H59" s="7">
        <v>9.00440115584827E-16</v>
      </c>
      <c r="I59" s="4" t="s">
        <v>19234</v>
      </c>
      <c r="J59" s="1" t="s">
        <v>13668</v>
      </c>
    </row>
    <row r="60">
      <c r="A60" s="4" t="s">
        <v>19237</v>
      </c>
      <c r="B60" s="4">
        <v>25112.0731066886</v>
      </c>
      <c r="C60" s="4">
        <v>6.54335898399818</v>
      </c>
      <c r="D60" s="4">
        <f t="shared" si="1"/>
        <v>93.27114895</v>
      </c>
      <c r="E60" s="4">
        <v>0.491275816675614</v>
      </c>
      <c r="F60" s="4">
        <v>11.2835983287539</v>
      </c>
      <c r="G60" s="7">
        <v>1.58142262239531E-29</v>
      </c>
      <c r="H60" s="7">
        <v>3.69846621124539E-27</v>
      </c>
      <c r="I60" s="4" t="s">
        <v>19247</v>
      </c>
    </row>
    <row r="61">
      <c r="A61" s="4" t="s">
        <v>19251</v>
      </c>
      <c r="B61" s="4">
        <v>318.082842950085</v>
      </c>
      <c r="C61" s="4">
        <v>6.53710468470526</v>
      </c>
      <c r="D61" s="4">
        <f t="shared" si="1"/>
        <v>92.86767971</v>
      </c>
      <c r="E61" s="4">
        <v>0.719957489451582</v>
      </c>
      <c r="F61" s="4">
        <v>7.69087726127147</v>
      </c>
      <c r="G61" s="7">
        <v>1.46129568970446E-14</v>
      </c>
      <c r="H61" s="7">
        <v>7.00509383630457E-13</v>
      </c>
      <c r="I61" s="4" t="s">
        <v>19260</v>
      </c>
      <c r="J61" s="1" t="s">
        <v>18681</v>
      </c>
      <c r="K61" s="1" t="s">
        <v>18682</v>
      </c>
      <c r="L61" s="1" t="s">
        <v>843</v>
      </c>
    </row>
    <row r="62">
      <c r="A62" s="4" t="s">
        <v>19262</v>
      </c>
      <c r="B62" s="4">
        <v>243.838804468058</v>
      </c>
      <c r="C62" s="4">
        <v>6.52975501823937</v>
      </c>
      <c r="D62" s="4">
        <f t="shared" si="1"/>
        <v>92.3957776</v>
      </c>
      <c r="E62" s="4">
        <v>0.869396377588733</v>
      </c>
      <c r="F62" s="4">
        <v>6.36045325329755</v>
      </c>
      <c r="G62" s="7">
        <v>2.01159270812892E-10</v>
      </c>
      <c r="H62" s="7">
        <v>5.43736541559068E-9</v>
      </c>
      <c r="I62" s="28"/>
    </row>
    <row r="63">
      <c r="A63" s="4" t="s">
        <v>3798</v>
      </c>
      <c r="B63" s="4">
        <v>17.8588040970038</v>
      </c>
      <c r="C63" s="4">
        <v>6.52428625521083</v>
      </c>
      <c r="D63" s="4">
        <f t="shared" si="1"/>
        <v>92.04619982</v>
      </c>
      <c r="E63" s="4">
        <v>1.90092278365592</v>
      </c>
      <c r="F63" s="4">
        <v>2.90610765608603</v>
      </c>
      <c r="G63" s="4">
        <v>0.00365955516523776</v>
      </c>
      <c r="H63" s="4">
        <v>0.0213616356308344</v>
      </c>
      <c r="I63" s="28"/>
    </row>
    <row r="64">
      <c r="A64" s="4" t="s">
        <v>19273</v>
      </c>
      <c r="B64" s="4">
        <v>976.077817303492</v>
      </c>
      <c r="C64" s="4">
        <v>6.51849898592767</v>
      </c>
      <c r="D64" s="4">
        <f t="shared" si="1"/>
        <v>91.67770258</v>
      </c>
      <c r="E64" s="4">
        <v>1.47127729349792</v>
      </c>
      <c r="F64" s="4">
        <v>3.75082182693623</v>
      </c>
      <c r="G64" s="4">
        <v>1.76255917327337E-4</v>
      </c>
      <c r="H64" s="4">
        <v>0.00149421683105397</v>
      </c>
      <c r="I64" s="4" t="s">
        <v>19281</v>
      </c>
    </row>
    <row r="65">
      <c r="A65" s="4" t="s">
        <v>10519</v>
      </c>
      <c r="B65" s="4">
        <v>16648.8650355686</v>
      </c>
      <c r="C65" s="4">
        <v>6.5143174406736</v>
      </c>
      <c r="D65" s="4">
        <f t="shared" si="1"/>
        <v>91.41236623</v>
      </c>
      <c r="E65" s="4">
        <v>0.449763126725836</v>
      </c>
      <c r="F65" s="4">
        <v>12.2604924970539</v>
      </c>
      <c r="G65" s="7">
        <v>1.47600078070416E-34</v>
      </c>
      <c r="H65" s="7">
        <v>4.53680468537582E-32</v>
      </c>
      <c r="I65" s="4" t="s">
        <v>19301</v>
      </c>
      <c r="J65" s="1" t="s">
        <v>18681</v>
      </c>
      <c r="K65" s="1" t="s">
        <v>18682</v>
      </c>
      <c r="L65" s="1" t="s">
        <v>18867</v>
      </c>
    </row>
    <row r="66">
      <c r="A66" s="4" t="s">
        <v>19305</v>
      </c>
      <c r="B66" s="4">
        <v>25.8532801059629</v>
      </c>
      <c r="C66" s="4">
        <v>6.46406462702954</v>
      </c>
      <c r="D66" s="4">
        <f t="shared" si="1"/>
        <v>88.28305364</v>
      </c>
      <c r="E66" s="4">
        <v>1.26314083985718</v>
      </c>
      <c r="F66" s="4">
        <v>4.32577623540961</v>
      </c>
      <c r="G66" s="7">
        <v>1.51995658648079E-5</v>
      </c>
      <c r="H66" s="4">
        <v>1.65670647997571E-4</v>
      </c>
      <c r="I66" s="4" t="s">
        <v>19312</v>
      </c>
      <c r="J66" s="1" t="s">
        <v>18715</v>
      </c>
      <c r="K66" s="1" t="s">
        <v>18964</v>
      </c>
    </row>
    <row r="67">
      <c r="A67" s="4" t="s">
        <v>19314</v>
      </c>
      <c r="B67" s="4">
        <v>8258.11696478661</v>
      </c>
      <c r="C67" s="4">
        <v>6.43565107827985</v>
      </c>
      <c r="D67" s="4">
        <f t="shared" si="1"/>
        <v>86.56134904</v>
      </c>
      <c r="E67" s="4">
        <v>1.01898192466193</v>
      </c>
      <c r="F67" s="4">
        <v>5.33439401300789</v>
      </c>
      <c r="G67" s="7">
        <v>9.58641611572964E-8</v>
      </c>
      <c r="H67" s="7">
        <v>1.66071923628051E-6</v>
      </c>
      <c r="I67" s="4" t="s">
        <v>19319</v>
      </c>
    </row>
    <row r="68">
      <c r="A68" s="4" t="s">
        <v>19320</v>
      </c>
      <c r="B68" s="4">
        <v>692.512443695308</v>
      </c>
      <c r="C68" s="4">
        <v>6.41589669265596</v>
      </c>
      <c r="D68" s="4">
        <f t="shared" si="1"/>
        <v>85.38416852</v>
      </c>
      <c r="E68" s="4">
        <v>0.560513417252817</v>
      </c>
      <c r="F68" s="4">
        <v>9.66238545938882</v>
      </c>
      <c r="G68" s="7">
        <v>4.35600537050827E-22</v>
      </c>
      <c r="H68" s="7">
        <v>4.78182711999265E-20</v>
      </c>
      <c r="I68" s="4" t="s">
        <v>19326</v>
      </c>
    </row>
    <row r="69">
      <c r="A69" s="4" t="s">
        <v>19332</v>
      </c>
      <c r="B69" s="4">
        <v>1803.98157563701</v>
      </c>
      <c r="C69" s="4">
        <v>6.35479420256306</v>
      </c>
      <c r="D69" s="4">
        <f t="shared" si="1"/>
        <v>81.84340158</v>
      </c>
      <c r="E69" s="4">
        <v>0.662785009461213</v>
      </c>
      <c r="F69" s="4">
        <v>8.07923252053641</v>
      </c>
      <c r="G69" s="7">
        <v>6.51756499972635E-16</v>
      </c>
      <c r="H69" s="7">
        <v>3.70983937920932E-14</v>
      </c>
      <c r="I69" s="4" t="s">
        <v>19342</v>
      </c>
    </row>
    <row r="70">
      <c r="A70" s="4" t="s">
        <v>19346</v>
      </c>
      <c r="B70" s="4">
        <v>8459.30776406691</v>
      </c>
      <c r="C70" s="4">
        <v>6.34332426031229</v>
      </c>
      <c r="D70" s="4">
        <f t="shared" si="1"/>
        <v>81.19529697</v>
      </c>
      <c r="E70" s="4">
        <v>0.590479333927801</v>
      </c>
      <c r="F70" s="4">
        <v>9.0491300089524</v>
      </c>
      <c r="G70" s="7">
        <v>1.44111912720228E-19</v>
      </c>
      <c r="H70" s="7">
        <v>1.28128591491258E-17</v>
      </c>
      <c r="I70" s="4" t="s">
        <v>19352</v>
      </c>
      <c r="J70" s="1" t="s">
        <v>19355</v>
      </c>
    </row>
    <row r="71">
      <c r="A71" s="4" t="s">
        <v>19358</v>
      </c>
      <c r="B71" s="4">
        <v>30.6540386619337</v>
      </c>
      <c r="C71" s="4">
        <v>6.2905298202362</v>
      </c>
      <c r="D71" s="4">
        <f t="shared" si="1"/>
        <v>78.27771947</v>
      </c>
      <c r="E71" s="4">
        <v>1.17463805399959</v>
      </c>
      <c r="F71" s="4">
        <v>4.50396596825907</v>
      </c>
      <c r="G71" s="7">
        <v>6.66968918760765E-6</v>
      </c>
      <c r="H71" s="7">
        <v>7.76542383985748E-5</v>
      </c>
      <c r="I71" s="4" t="s">
        <v>19366</v>
      </c>
      <c r="J71" s="1" t="s">
        <v>18825</v>
      </c>
    </row>
    <row r="72">
      <c r="A72" s="4" t="s">
        <v>19369</v>
      </c>
      <c r="B72" s="4">
        <v>268.244260519774</v>
      </c>
      <c r="C72" s="4">
        <v>6.29034646347801</v>
      </c>
      <c r="D72" s="4">
        <f t="shared" si="1"/>
        <v>78.26777154</v>
      </c>
      <c r="E72" s="4">
        <v>0.502113282893075</v>
      </c>
      <c r="F72" s="4">
        <v>10.5361611487275</v>
      </c>
      <c r="G72" s="7">
        <v>5.88524385590138E-26</v>
      </c>
      <c r="H72" s="7">
        <v>8.75773604343027E-24</v>
      </c>
      <c r="I72" s="4" t="s">
        <v>19381</v>
      </c>
    </row>
    <row r="73">
      <c r="A73" s="4" t="s">
        <v>19384</v>
      </c>
      <c r="B73" s="4">
        <v>2552.40358725792</v>
      </c>
      <c r="C73" s="4">
        <v>6.25293831728527</v>
      </c>
      <c r="D73" s="4">
        <f t="shared" si="1"/>
        <v>76.264424</v>
      </c>
      <c r="E73" s="4">
        <v>0.472225233741198</v>
      </c>
      <c r="F73" s="4">
        <v>11.1237984375992</v>
      </c>
      <c r="G73" s="7">
        <v>9.6091836629987E-29</v>
      </c>
      <c r="H73" s="7">
        <v>2.0269725067949E-26</v>
      </c>
      <c r="I73" s="4" t="s">
        <v>19412</v>
      </c>
    </row>
    <row r="74">
      <c r="A74" s="4" t="s">
        <v>19414</v>
      </c>
      <c r="B74" s="4">
        <v>1099.60021239606</v>
      </c>
      <c r="C74" s="4">
        <v>6.20474101252846</v>
      </c>
      <c r="D74" s="4">
        <f t="shared" si="1"/>
        <v>73.75868411</v>
      </c>
      <c r="E74" s="4">
        <v>0.706253444364302</v>
      </c>
      <c r="F74" s="4">
        <v>7.36950885558264</v>
      </c>
      <c r="G74" s="7">
        <v>1.71257790202357E-13</v>
      </c>
      <c r="H74" s="7">
        <v>7.14105157750759E-12</v>
      </c>
      <c r="I74" s="28"/>
    </row>
    <row r="75">
      <c r="A75" s="4" t="s">
        <v>19419</v>
      </c>
      <c r="B75" s="4">
        <v>72622.859611942</v>
      </c>
      <c r="C75" s="4">
        <v>6.203915722428</v>
      </c>
      <c r="D75" s="4">
        <f t="shared" si="1"/>
        <v>73.71650271</v>
      </c>
      <c r="E75" s="4">
        <v>0.419873730714029</v>
      </c>
      <c r="F75" s="4">
        <v>12.3940016765953</v>
      </c>
      <c r="G75" s="7">
        <v>2.81631208885777E-35</v>
      </c>
      <c r="H75" s="7">
        <v>9.18117740967633E-33</v>
      </c>
      <c r="I75" s="28"/>
    </row>
    <row r="76">
      <c r="A76" s="4" t="s">
        <v>19426</v>
      </c>
      <c r="B76" s="4">
        <v>21.4779473981696</v>
      </c>
      <c r="C76" s="4">
        <v>6.19102743849113</v>
      </c>
      <c r="D76" s="4">
        <f t="shared" si="1"/>
        <v>73.06089078</v>
      </c>
      <c r="E76" s="4">
        <v>1.44068385116366</v>
      </c>
      <c r="F76" s="4">
        <v>3.60316903274668</v>
      </c>
      <c r="G76" s="4">
        <v>3.14360951035076E-4</v>
      </c>
      <c r="H76" s="4">
        <v>0.00249218504881013</v>
      </c>
      <c r="I76" s="4" t="s">
        <v>19428</v>
      </c>
      <c r="J76" s="1" t="s">
        <v>19430</v>
      </c>
    </row>
    <row r="77">
      <c r="A77" s="4" t="s">
        <v>19431</v>
      </c>
      <c r="B77" s="4">
        <v>64030.0189471113</v>
      </c>
      <c r="C77" s="4">
        <v>6.15417087395605</v>
      </c>
      <c r="D77" s="4">
        <f t="shared" si="1"/>
        <v>71.21804234</v>
      </c>
      <c r="E77" s="4">
        <v>0.536579885959461</v>
      </c>
      <c r="F77" s="4">
        <v>9.60559836256226</v>
      </c>
      <c r="G77" s="7">
        <v>7.57168526011853E-22</v>
      </c>
      <c r="H77" s="7">
        <v>8.06496930973813E-20</v>
      </c>
      <c r="I77" s="4" t="s">
        <v>19435</v>
      </c>
      <c r="J77" s="1" t="s">
        <v>18825</v>
      </c>
    </row>
    <row r="78">
      <c r="A78" s="4" t="s">
        <v>19439</v>
      </c>
      <c r="B78" s="4">
        <v>48.2895883871753</v>
      </c>
      <c r="C78" s="4">
        <v>6.14733860935856</v>
      </c>
      <c r="D78" s="4">
        <f t="shared" si="1"/>
        <v>70.88156779</v>
      </c>
      <c r="E78" s="4">
        <v>1.04515749573791</v>
      </c>
      <c r="F78" s="4">
        <v>4.92494062411558</v>
      </c>
      <c r="G78" s="7">
        <v>8.43859737953698E-7</v>
      </c>
      <c r="H78" s="7">
        <v>1.20401101603526E-5</v>
      </c>
      <c r="I78" s="28"/>
    </row>
    <row r="79">
      <c r="A79" s="4" t="s">
        <v>19443</v>
      </c>
      <c r="B79" s="4">
        <v>867.439882246645</v>
      </c>
      <c r="C79" s="4">
        <v>6.07737058155014</v>
      </c>
      <c r="D79" s="4">
        <f t="shared" si="1"/>
        <v>67.5259713</v>
      </c>
      <c r="E79" s="4">
        <v>0.492191419364904</v>
      </c>
      <c r="F79" s="4">
        <v>10.3158453841022</v>
      </c>
      <c r="G79" s="7">
        <v>5.97531020473717E-25</v>
      </c>
      <c r="H79" s="7">
        <v>8.03529839782031E-23</v>
      </c>
      <c r="I79" s="4" t="s">
        <v>19445</v>
      </c>
      <c r="J79" s="1" t="s">
        <v>19446</v>
      </c>
    </row>
    <row r="80">
      <c r="A80" s="4" t="s">
        <v>19449</v>
      </c>
      <c r="B80" s="4">
        <v>78.1581101954537</v>
      </c>
      <c r="C80" s="4">
        <v>6.06700526707537</v>
      </c>
      <c r="D80" s="4">
        <f t="shared" si="1"/>
        <v>67.0425569</v>
      </c>
      <c r="E80" s="4">
        <v>1.01357188799726</v>
      </c>
      <c r="F80" s="4">
        <v>4.99915726459955</v>
      </c>
      <c r="G80" s="7">
        <v>5.75814252578028E-7</v>
      </c>
      <c r="H80" s="7">
        <v>8.57979186874574E-6</v>
      </c>
      <c r="I80" s="4" t="s">
        <v>19454</v>
      </c>
      <c r="J80" s="1" t="s">
        <v>19355</v>
      </c>
    </row>
    <row r="81">
      <c r="A81" s="4" t="s">
        <v>19455</v>
      </c>
      <c r="B81" s="4">
        <v>4834.92736860914</v>
      </c>
      <c r="C81" s="4">
        <v>6.05861483703064</v>
      </c>
      <c r="D81" s="4">
        <f t="shared" si="1"/>
        <v>66.65378221</v>
      </c>
      <c r="E81" s="4">
        <v>0.326292789896652</v>
      </c>
      <c r="F81" s="4">
        <v>15.5032994711065</v>
      </c>
      <c r="G81" s="7">
        <v>3.29526110201675E-54</v>
      </c>
      <c r="H81" s="7">
        <v>2.95420157795802E-51</v>
      </c>
      <c r="I81" s="4" t="s">
        <v>19463</v>
      </c>
      <c r="J81" s="1" t="s">
        <v>19467</v>
      </c>
      <c r="K81" s="1" t="s">
        <v>19468</v>
      </c>
      <c r="L81" s="1" t="s">
        <v>18715</v>
      </c>
      <c r="M81" s="1" t="s">
        <v>19472</v>
      </c>
    </row>
    <row r="82">
      <c r="A82" s="4" t="s">
        <v>19473</v>
      </c>
      <c r="B82" s="4">
        <v>120.163219239661</v>
      </c>
      <c r="C82" s="4">
        <v>6.04645416334452</v>
      </c>
      <c r="D82" s="4">
        <f t="shared" si="1"/>
        <v>66.09430962</v>
      </c>
      <c r="E82" s="4">
        <v>0.985394444303312</v>
      </c>
      <c r="F82" s="4">
        <v>5.12125290792808</v>
      </c>
      <c r="G82" s="7">
        <v>3.03512254279063E-7</v>
      </c>
      <c r="H82" s="7">
        <v>4.7528163486669E-6</v>
      </c>
      <c r="I82" s="28"/>
    </row>
    <row r="83">
      <c r="A83" s="4" t="s">
        <v>19476</v>
      </c>
      <c r="B83" s="4">
        <v>300.160745806065</v>
      </c>
      <c r="C83" s="4">
        <v>6.0228322147117</v>
      </c>
      <c r="D83" s="4">
        <f t="shared" si="1"/>
        <v>65.02092678</v>
      </c>
      <c r="E83" s="4">
        <v>0.732688043143979</v>
      </c>
      <c r="F83" s="4">
        <v>6.85534896019133</v>
      </c>
      <c r="G83" s="7">
        <v>7.11386490627526E-12</v>
      </c>
      <c r="H83" s="7">
        <v>2.39908961321972E-10</v>
      </c>
      <c r="I83" s="28"/>
    </row>
    <row r="84">
      <c r="A84" s="4" t="s">
        <v>19490</v>
      </c>
      <c r="B84" s="4">
        <v>409.002426111516</v>
      </c>
      <c r="C84" s="4">
        <v>5.9878366736546</v>
      </c>
      <c r="D84" s="4">
        <f t="shared" si="1"/>
        <v>63.4626858</v>
      </c>
      <c r="E84" s="4">
        <v>0.670331146750857</v>
      </c>
      <c r="F84" s="4">
        <v>7.44085471461531</v>
      </c>
      <c r="G84" s="7">
        <v>1.00035919339257E-13</v>
      </c>
      <c r="H84" s="7">
        <v>4.32203381627199E-12</v>
      </c>
      <c r="I84" s="4" t="s">
        <v>19499</v>
      </c>
      <c r="J84" s="1" t="s">
        <v>18681</v>
      </c>
      <c r="K84" s="1" t="s">
        <v>18682</v>
      </c>
      <c r="L84" s="1" t="s">
        <v>18867</v>
      </c>
    </row>
    <row r="85">
      <c r="A85" s="4" t="s">
        <v>19501</v>
      </c>
      <c r="B85" s="4">
        <v>807.437422496509</v>
      </c>
      <c r="C85" s="4">
        <v>5.96477305328429</v>
      </c>
      <c r="D85" s="4">
        <f t="shared" si="1"/>
        <v>62.45620709</v>
      </c>
      <c r="E85" s="4">
        <v>0.666259679764746</v>
      </c>
      <c r="F85" s="4">
        <v>7.45170870168421</v>
      </c>
      <c r="G85" s="7">
        <v>9.21389910620557E-14</v>
      </c>
      <c r="H85" s="7">
        <v>3.99690026550643E-12</v>
      </c>
      <c r="I85" s="4" t="s">
        <v>19507</v>
      </c>
      <c r="J85" s="1" t="s">
        <v>18681</v>
      </c>
      <c r="K85" s="1" t="s">
        <v>18682</v>
      </c>
      <c r="L85" s="1" t="s">
        <v>843</v>
      </c>
    </row>
    <row r="86">
      <c r="A86" s="4" t="s">
        <v>12993</v>
      </c>
      <c r="B86" s="4">
        <v>407.018675615683</v>
      </c>
      <c r="C86" s="4">
        <v>5.96265449306597</v>
      </c>
      <c r="D86" s="4">
        <f t="shared" si="1"/>
        <v>62.36455908</v>
      </c>
      <c r="E86" s="4">
        <v>1.42726720792294</v>
      </c>
      <c r="F86" s="4">
        <v>3.4770325174695</v>
      </c>
      <c r="G86" s="4">
        <v>5.06996324841869E-4</v>
      </c>
      <c r="H86" s="4">
        <v>0.00380088255236852</v>
      </c>
      <c r="I86" s="4" t="s">
        <v>19512</v>
      </c>
      <c r="J86" s="1" t="s">
        <v>18715</v>
      </c>
      <c r="K86" s="1" t="s">
        <v>18716</v>
      </c>
    </row>
    <row r="87">
      <c r="A87" s="4" t="s">
        <v>19518</v>
      </c>
      <c r="B87" s="4">
        <v>142.98131516728</v>
      </c>
      <c r="C87" s="4">
        <v>5.95685641309035</v>
      </c>
      <c r="D87" s="4">
        <f t="shared" si="1"/>
        <v>62.1144237</v>
      </c>
      <c r="E87" s="4">
        <v>0.751547299509777</v>
      </c>
      <c r="F87" s="4">
        <v>6.59553486031236</v>
      </c>
      <c r="G87" s="7">
        <v>4.23725454802147E-11</v>
      </c>
      <c r="H87" s="7">
        <v>1.27330682758701E-9</v>
      </c>
      <c r="I87" s="28"/>
    </row>
    <row r="88">
      <c r="A88" s="4" t="s">
        <v>19526</v>
      </c>
      <c r="B88" s="4">
        <v>6393.89812250695</v>
      </c>
      <c r="C88" s="4">
        <v>5.8598416615177</v>
      </c>
      <c r="D88" s="4">
        <f t="shared" si="1"/>
        <v>58.07485177</v>
      </c>
      <c r="E88" s="4">
        <v>0.467860966307408</v>
      </c>
      <c r="F88" s="4">
        <v>10.3873629379129</v>
      </c>
      <c r="G88" s="7">
        <v>2.83071423064244E-25</v>
      </c>
      <c r="H88" s="7">
        <v>3.95491216795472E-23</v>
      </c>
      <c r="I88" s="4" t="s">
        <v>19530</v>
      </c>
      <c r="J88" s="1" t="s">
        <v>19532</v>
      </c>
      <c r="K88" s="1" t="s">
        <v>18927</v>
      </c>
    </row>
    <row r="89">
      <c r="A89" s="4" t="s">
        <v>19536</v>
      </c>
      <c r="B89" s="4">
        <v>111.40075719689</v>
      </c>
      <c r="C89" s="4">
        <v>5.79352006937176</v>
      </c>
      <c r="D89" s="4">
        <f t="shared" si="1"/>
        <v>55.46554968</v>
      </c>
      <c r="E89" s="4">
        <v>0.896648792860752</v>
      </c>
      <c r="F89" s="4">
        <v>5.34603972875274</v>
      </c>
      <c r="G89" s="7">
        <v>8.98994838715063E-8</v>
      </c>
      <c r="H89" s="7">
        <v>1.57003027189881E-6</v>
      </c>
      <c r="I89" s="28"/>
    </row>
    <row r="90">
      <c r="A90" s="4" t="s">
        <v>19550</v>
      </c>
      <c r="B90" s="4">
        <v>2358.08543817762</v>
      </c>
      <c r="C90" s="4">
        <v>5.78973783044389</v>
      </c>
      <c r="D90" s="4">
        <f t="shared" si="1"/>
        <v>55.32032896</v>
      </c>
      <c r="E90" s="4">
        <v>0.370325893497239</v>
      </c>
      <c r="F90" s="4">
        <v>12.9338453360934</v>
      </c>
      <c r="G90" s="7">
        <v>2.89946434303571E-38</v>
      </c>
      <c r="H90" s="7">
        <v>1.1140156215135E-35</v>
      </c>
      <c r="I90" s="4" t="s">
        <v>19560</v>
      </c>
    </row>
    <row r="91">
      <c r="A91" s="4" t="s">
        <v>16124</v>
      </c>
      <c r="B91" s="4">
        <v>21.35209387296</v>
      </c>
      <c r="C91" s="4">
        <v>5.78349037489932</v>
      </c>
      <c r="D91" s="4">
        <f t="shared" si="1"/>
        <v>55.08128742</v>
      </c>
      <c r="E91" s="4">
        <v>1.71486400458249</v>
      </c>
      <c r="F91" s="4">
        <v>2.78942841071757</v>
      </c>
      <c r="G91" s="4">
        <v>0.00528011683440623</v>
      </c>
      <c r="H91" s="4">
        <v>0.0293406492275528</v>
      </c>
      <c r="I91" s="4" t="s">
        <v>19573</v>
      </c>
      <c r="J91" s="1" t="s">
        <v>1060</v>
      </c>
    </row>
    <row r="92">
      <c r="A92" s="4" t="s">
        <v>19577</v>
      </c>
      <c r="B92" s="4">
        <v>25.9523712718118</v>
      </c>
      <c r="C92" s="4">
        <v>5.74084610245612</v>
      </c>
      <c r="D92" s="4">
        <f t="shared" si="1"/>
        <v>53.47698048</v>
      </c>
      <c r="E92" s="4">
        <v>1.28516198884882</v>
      </c>
      <c r="F92" s="4">
        <v>3.68890936986294</v>
      </c>
      <c r="G92" s="4">
        <v>2.25217421942248E-4</v>
      </c>
      <c r="H92" s="4">
        <v>0.00185519833480452</v>
      </c>
      <c r="I92" s="4" t="s">
        <v>19585</v>
      </c>
      <c r="J92" s="1" t="s">
        <v>18715</v>
      </c>
      <c r="K92" s="1" t="s">
        <v>18964</v>
      </c>
    </row>
    <row r="93">
      <c r="A93" s="4" t="s">
        <v>8627</v>
      </c>
      <c r="B93" s="4">
        <v>938.737707650469</v>
      </c>
      <c r="C93" s="4">
        <v>5.72701100051324</v>
      </c>
      <c r="D93" s="4">
        <f t="shared" si="1"/>
        <v>52.9666001</v>
      </c>
      <c r="E93" s="4">
        <v>0.56215659409546</v>
      </c>
      <c r="F93" s="4">
        <v>8.40870862347396</v>
      </c>
      <c r="G93" s="7">
        <v>4.14549527123938E-17</v>
      </c>
      <c r="H93" s="7">
        <v>2.78732738299958E-15</v>
      </c>
      <c r="I93" s="4" t="s">
        <v>19595</v>
      </c>
      <c r="J93" s="1" t="s">
        <v>18681</v>
      </c>
      <c r="K93" s="1" t="s">
        <v>18682</v>
      </c>
      <c r="L93" s="1" t="s">
        <v>843</v>
      </c>
    </row>
    <row r="94">
      <c r="A94" s="4" t="s">
        <v>19598</v>
      </c>
      <c r="B94" s="4">
        <v>111.675291511417</v>
      </c>
      <c r="C94" s="4">
        <v>5.70878044773824</v>
      </c>
      <c r="D94" s="4">
        <f t="shared" si="1"/>
        <v>52.30150107</v>
      </c>
      <c r="E94" s="4">
        <v>0.7091168943381</v>
      </c>
      <c r="F94" s="4">
        <v>6.64034446976967</v>
      </c>
      <c r="G94" s="7">
        <v>3.12950902174516E-11</v>
      </c>
      <c r="H94" s="7">
        <v>9.59181141194713E-10</v>
      </c>
      <c r="I94" s="4" t="s">
        <v>19606</v>
      </c>
      <c r="J94" s="1" t="s">
        <v>18761</v>
      </c>
    </row>
    <row r="95">
      <c r="A95" s="4" t="s">
        <v>4695</v>
      </c>
      <c r="B95" s="4">
        <v>70.3980205435914</v>
      </c>
      <c r="C95" s="4">
        <v>5.70504994104503</v>
      </c>
      <c r="D95" s="4">
        <f t="shared" si="1"/>
        <v>52.16643506</v>
      </c>
      <c r="E95" s="4">
        <v>0.896879647032777</v>
      </c>
      <c r="F95" s="4">
        <v>5.24602153322483</v>
      </c>
      <c r="G95" s="7">
        <v>1.55418745350512E-7</v>
      </c>
      <c r="H95" s="7">
        <v>2.57626327038645E-6</v>
      </c>
      <c r="I95" s="4" t="s">
        <v>19614</v>
      </c>
      <c r="J95" s="1" t="s">
        <v>18681</v>
      </c>
      <c r="K95" s="1" t="s">
        <v>18682</v>
      </c>
      <c r="L95" s="1" t="s">
        <v>843</v>
      </c>
    </row>
    <row r="96">
      <c r="A96" s="4" t="s">
        <v>19616</v>
      </c>
      <c r="B96" s="4">
        <v>415.89770936544</v>
      </c>
      <c r="C96" s="4">
        <v>5.70401981435929</v>
      </c>
      <c r="D96" s="4">
        <f t="shared" si="1"/>
        <v>52.12919999</v>
      </c>
      <c r="E96" s="4">
        <v>0.435472401405917</v>
      </c>
      <c r="F96" s="4">
        <v>10.8021077780645</v>
      </c>
      <c r="G96" s="7">
        <v>3.36391308153519E-27</v>
      </c>
      <c r="H96" s="7">
        <v>5.91063476078889E-25</v>
      </c>
      <c r="I96" s="4" t="s">
        <v>19631</v>
      </c>
      <c r="J96" s="1" t="s">
        <v>19632</v>
      </c>
      <c r="K96" s="1" t="s">
        <v>19633</v>
      </c>
      <c r="L96" s="1" t="s">
        <v>19634</v>
      </c>
      <c r="M96" s="1" t="s">
        <v>19637</v>
      </c>
      <c r="N96" s="1" t="s">
        <v>19638</v>
      </c>
      <c r="O96" s="1" t="s">
        <v>18825</v>
      </c>
      <c r="P96" s="1" t="s">
        <v>19640</v>
      </c>
      <c r="Q96" s="1" t="s">
        <v>19637</v>
      </c>
      <c r="R96" s="1" t="s">
        <v>19641</v>
      </c>
      <c r="S96" s="1" t="s">
        <v>18825</v>
      </c>
      <c r="T96" s="1" t="s">
        <v>19644</v>
      </c>
      <c r="U96" s="1" t="s">
        <v>19645</v>
      </c>
      <c r="V96" s="1" t="s">
        <v>19637</v>
      </c>
      <c r="W96" s="1" t="s">
        <v>19646</v>
      </c>
      <c r="X96" s="1" t="s">
        <v>18825</v>
      </c>
      <c r="Y96" s="1" t="s">
        <v>19648</v>
      </c>
    </row>
    <row r="97">
      <c r="A97" s="4" t="s">
        <v>19650</v>
      </c>
      <c r="B97" s="4">
        <v>24.7307367019618</v>
      </c>
      <c r="C97" s="4">
        <v>5.65301155703533</v>
      </c>
      <c r="D97" s="4">
        <f t="shared" si="1"/>
        <v>50.31830978</v>
      </c>
      <c r="E97" s="4">
        <v>1.43317515873262</v>
      </c>
      <c r="F97" s="4">
        <v>3.24664541433307</v>
      </c>
      <c r="G97" s="4">
        <v>0.0011677377689894</v>
      </c>
      <c r="H97" s="4">
        <v>0.00785157682424245</v>
      </c>
      <c r="I97" s="4" t="s">
        <v>19656</v>
      </c>
      <c r="J97" s="1" t="s">
        <v>18715</v>
      </c>
      <c r="K97" s="1" t="s">
        <v>18964</v>
      </c>
    </row>
    <row r="98">
      <c r="A98" s="4" t="s">
        <v>19661</v>
      </c>
      <c r="B98" s="4">
        <v>472.849618287266</v>
      </c>
      <c r="C98" s="4">
        <v>5.64279021372253</v>
      </c>
      <c r="D98" s="4">
        <f t="shared" si="1"/>
        <v>49.96306973</v>
      </c>
      <c r="E98" s="4">
        <v>1.53967976543412</v>
      </c>
      <c r="F98" s="4">
        <v>3.01542588137702</v>
      </c>
      <c r="G98" s="4">
        <v>0.00256618649949109</v>
      </c>
      <c r="H98" s="4">
        <v>0.0156215639220505</v>
      </c>
      <c r="I98" s="4" t="s">
        <v>19674</v>
      </c>
    </row>
    <row r="99">
      <c r="A99" s="4" t="s">
        <v>19676</v>
      </c>
      <c r="B99" s="4">
        <v>93.6489869179663</v>
      </c>
      <c r="C99" s="4">
        <v>5.63056402679531</v>
      </c>
      <c r="D99" s="4"/>
      <c r="E99" s="4">
        <v>0.668087958321371</v>
      </c>
      <c r="F99" s="4">
        <v>6.93106943347699</v>
      </c>
      <c r="G99" s="7">
        <v>4.17670973358078E-12</v>
      </c>
      <c r="H99" s="7">
        <v>1.45414379656511E-10</v>
      </c>
      <c r="I99" s="4" t="s">
        <v>19679</v>
      </c>
    </row>
    <row r="100">
      <c r="A100" s="4" t="s">
        <v>19681</v>
      </c>
      <c r="B100" s="4">
        <v>7837.04350287695</v>
      </c>
      <c r="C100" s="4">
        <v>5.62820149526675</v>
      </c>
      <c r="D100" s="4"/>
      <c r="E100" s="4">
        <v>0.353105978307324</v>
      </c>
      <c r="F100" s="4">
        <v>13.1071173517165</v>
      </c>
      <c r="G100" s="7">
        <v>2.99777628667008E-39</v>
      </c>
      <c r="H100" s="7">
        <v>1.24038758815372E-36</v>
      </c>
      <c r="I100" s="4" t="s">
        <v>19683</v>
      </c>
      <c r="J100" s="1" t="s">
        <v>19685</v>
      </c>
      <c r="K100" s="1" t="s">
        <v>19686</v>
      </c>
      <c r="L100" s="1" t="s">
        <v>19687</v>
      </c>
      <c r="M100" s="1" t="s">
        <v>18825</v>
      </c>
    </row>
    <row r="101">
      <c r="A101" s="4" t="s">
        <v>19690</v>
      </c>
      <c r="B101" s="4">
        <v>1512.74166264353</v>
      </c>
      <c r="C101" s="4">
        <v>5.58319071754276</v>
      </c>
      <c r="D101" s="4"/>
      <c r="E101" s="4">
        <v>0.458967855178684</v>
      </c>
      <c r="F101" s="4">
        <v>9.98586429491549</v>
      </c>
      <c r="G101" s="7">
        <v>1.75762571411361E-23</v>
      </c>
      <c r="H101" s="7">
        <v>2.14869743550389E-21</v>
      </c>
      <c r="I101" s="4" t="s">
        <v>19694</v>
      </c>
    </row>
    <row r="102">
      <c r="A102" s="4" t="s">
        <v>17139</v>
      </c>
      <c r="B102" s="4">
        <v>1500.00817174296</v>
      </c>
      <c r="C102" s="4">
        <v>5.50367552037327</v>
      </c>
      <c r="D102" s="4"/>
      <c r="E102" s="4">
        <v>1.07234294479106</v>
      </c>
      <c r="F102" s="4">
        <v>4.19984627329348</v>
      </c>
      <c r="G102" s="7">
        <v>2.6709626130692E-5</v>
      </c>
      <c r="H102" s="4">
        <v>2.73398818186474E-4</v>
      </c>
      <c r="I102" s="28"/>
    </row>
    <row r="103">
      <c r="A103" s="4" t="s">
        <v>19705</v>
      </c>
      <c r="B103" s="4">
        <v>1918.7936160252</v>
      </c>
      <c r="C103" s="4">
        <v>5.49613707300583</v>
      </c>
      <c r="D103" s="4"/>
      <c r="E103" s="4">
        <v>0.316706517584518</v>
      </c>
      <c r="F103" s="4">
        <v>14.1965410352061</v>
      </c>
      <c r="G103" s="7">
        <v>9.62471470474117E-46</v>
      </c>
      <c r="H103" s="7">
        <v>5.44961477861082E-43</v>
      </c>
      <c r="I103" s="4" t="s">
        <v>19714</v>
      </c>
      <c r="J103" s="1" t="s">
        <v>19717</v>
      </c>
    </row>
    <row r="104">
      <c r="A104" s="4" t="s">
        <v>19721</v>
      </c>
      <c r="B104" s="4">
        <v>135.048506506685</v>
      </c>
      <c r="C104" s="4">
        <v>5.46070653005892</v>
      </c>
      <c r="D104" s="4"/>
      <c r="E104" s="4">
        <v>0.782353392808103</v>
      </c>
      <c r="F104" s="4">
        <v>5.70165167182071</v>
      </c>
      <c r="G104" s="7">
        <v>1.18652095415712E-8</v>
      </c>
      <c r="H104" s="7">
        <v>2.44064864719355E-7</v>
      </c>
      <c r="I104" s="4" t="s">
        <v>19732</v>
      </c>
      <c r="J104" s="1" t="s">
        <v>19733</v>
      </c>
    </row>
    <row r="105">
      <c r="A105" s="4" t="s">
        <v>19734</v>
      </c>
      <c r="B105" s="4">
        <v>5986.95805649903</v>
      </c>
      <c r="C105" s="4">
        <v>5.46003859929641</v>
      </c>
      <c r="D105" s="4"/>
      <c r="E105" s="4">
        <v>0.524113482549016</v>
      </c>
      <c r="F105" s="4">
        <v>8.50968110494905</v>
      </c>
      <c r="G105" s="7">
        <v>1.74412373114354E-17</v>
      </c>
      <c r="H105" s="7">
        <v>1.21531017572309E-15</v>
      </c>
      <c r="I105" s="4" t="s">
        <v>19737</v>
      </c>
    </row>
    <row r="106">
      <c r="A106" s="4" t="s">
        <v>19739</v>
      </c>
      <c r="B106" s="4">
        <v>4698.80517986758</v>
      </c>
      <c r="C106" s="4">
        <v>5.44784241850355</v>
      </c>
      <c r="D106" s="4"/>
      <c r="E106" s="4">
        <v>0.418050716142654</v>
      </c>
      <c r="F106" s="4">
        <v>10.6394804428125</v>
      </c>
      <c r="G106" s="7">
        <v>1.95214823641717E-26</v>
      </c>
      <c r="H106" s="7">
        <v>3.04365372860521E-24</v>
      </c>
      <c r="I106" s="28"/>
    </row>
    <row r="107">
      <c r="A107" s="4" t="s">
        <v>17245</v>
      </c>
      <c r="B107" s="4">
        <v>12.9089257787222</v>
      </c>
      <c r="C107" s="4">
        <v>5.4436027667774</v>
      </c>
      <c r="D107" s="4"/>
      <c r="E107" s="4">
        <v>1.70886422551875</v>
      </c>
      <c r="F107" s="4">
        <v>2.6003252338134</v>
      </c>
      <c r="G107" s="4">
        <v>0.00931354450037027</v>
      </c>
      <c r="H107" s="4">
        <v>0.0481013498487678</v>
      </c>
      <c r="I107" s="4" t="s">
        <v>19744</v>
      </c>
      <c r="J107" s="1" t="s">
        <v>19745</v>
      </c>
      <c r="K107" s="1" t="s">
        <v>19747</v>
      </c>
    </row>
    <row r="108">
      <c r="A108" s="4" t="s">
        <v>19751</v>
      </c>
      <c r="B108" s="4">
        <v>2084.47000333702</v>
      </c>
      <c r="C108" s="4">
        <v>5.40506874607945</v>
      </c>
      <c r="D108" s="4"/>
      <c r="E108" s="4">
        <v>0.379417716637773</v>
      </c>
      <c r="F108" s="4">
        <v>11.6100765802798</v>
      </c>
      <c r="G108" s="7">
        <v>3.66287410016138E-31</v>
      </c>
      <c r="H108" s="7">
        <v>8.95572717489458E-29</v>
      </c>
      <c r="I108" s="4" t="s">
        <v>19762</v>
      </c>
    </row>
    <row r="109">
      <c r="A109" s="4" t="s">
        <v>19768</v>
      </c>
      <c r="B109" s="4">
        <v>56.3207771422693</v>
      </c>
      <c r="C109" s="4">
        <v>5.39820554715168</v>
      </c>
      <c r="D109" s="4"/>
      <c r="E109" s="4">
        <v>1.10020292334</v>
      </c>
      <c r="F109" s="4">
        <v>3.997631213158</v>
      </c>
      <c r="G109" s="7">
        <v>6.39795269008118E-5</v>
      </c>
      <c r="H109" s="4">
        <v>5.9592359341899E-4</v>
      </c>
      <c r="I109" s="4" t="s">
        <v>19778</v>
      </c>
    </row>
    <row r="110">
      <c r="A110" s="4" t="s">
        <v>19782</v>
      </c>
      <c r="B110" s="4">
        <v>646.66516370157</v>
      </c>
      <c r="C110" s="4">
        <v>5.39712094441691</v>
      </c>
      <c r="D110" s="4"/>
      <c r="E110" s="4">
        <v>0.463253373537615</v>
      </c>
      <c r="F110" s="4">
        <v>9.49182714167515</v>
      </c>
      <c r="G110" s="7">
        <v>2.27019595651596E-21</v>
      </c>
      <c r="H110" s="7">
        <v>2.32597791430463E-19</v>
      </c>
      <c r="I110" s="4" t="s">
        <v>19788</v>
      </c>
      <c r="J110" s="1" t="s">
        <v>19794</v>
      </c>
    </row>
    <row r="111">
      <c r="A111" s="4" t="s">
        <v>19797</v>
      </c>
      <c r="B111" s="4">
        <v>562.675953884048</v>
      </c>
      <c r="C111" s="4">
        <v>5.37760634693075</v>
      </c>
      <c r="D111" s="4"/>
      <c r="E111" s="4">
        <v>1.20805117873667</v>
      </c>
      <c r="F111" s="4">
        <v>3.62369279048976</v>
      </c>
      <c r="G111" s="4">
        <v>2.9042654094259E-4</v>
      </c>
      <c r="H111" s="4">
        <v>0.00231953134926532</v>
      </c>
      <c r="I111" s="4" t="s">
        <v>19801</v>
      </c>
      <c r="J111" s="1" t="s">
        <v>18825</v>
      </c>
    </row>
    <row r="112">
      <c r="A112" s="4" t="s">
        <v>19804</v>
      </c>
      <c r="B112" s="4">
        <v>2868.16152084183</v>
      </c>
      <c r="C112" s="4">
        <v>5.36615816832056</v>
      </c>
      <c r="D112" s="4"/>
      <c r="E112" s="4">
        <v>0.371659163617451</v>
      </c>
      <c r="F112" s="4">
        <v>11.7477479253401</v>
      </c>
      <c r="G112" s="7">
        <v>7.25260219142671E-32</v>
      </c>
      <c r="H112" s="7">
        <v>1.90301205793582E-29</v>
      </c>
      <c r="I112" s="4" t="s">
        <v>19808</v>
      </c>
    </row>
    <row r="113">
      <c r="A113" s="4" t="s">
        <v>19809</v>
      </c>
      <c r="B113" s="4">
        <v>253.111628635381</v>
      </c>
      <c r="C113" s="4">
        <v>5.35758649943991</v>
      </c>
      <c r="D113" s="4"/>
      <c r="E113" s="4">
        <v>0.583254060931621</v>
      </c>
      <c r="F113" s="4">
        <v>7.47116358260689</v>
      </c>
      <c r="G113" s="7">
        <v>7.94887641313786E-14</v>
      </c>
      <c r="H113" s="7">
        <v>3.4903678552056E-12</v>
      </c>
      <c r="I113" s="28"/>
    </row>
    <row r="114">
      <c r="A114" s="4" t="s">
        <v>1152</v>
      </c>
      <c r="B114" s="4">
        <v>1386.51726434266</v>
      </c>
      <c r="C114" s="4">
        <v>5.33681134021208</v>
      </c>
      <c r="D114" s="4"/>
      <c r="E114" s="4">
        <v>0.30492722026288</v>
      </c>
      <c r="F114" s="4">
        <v>14.2224473645655</v>
      </c>
      <c r="G114" s="7">
        <v>6.64864356529576E-46</v>
      </c>
      <c r="H114" s="7">
        <v>3.9736726375251E-43</v>
      </c>
      <c r="I114" s="4" t="s">
        <v>19821</v>
      </c>
      <c r="J114" s="1" t="s">
        <v>18825</v>
      </c>
    </row>
    <row r="115">
      <c r="A115" s="4" t="s">
        <v>18930</v>
      </c>
      <c r="B115" s="4">
        <v>23.5276514145296</v>
      </c>
      <c r="C115" s="4">
        <v>5.33418553429813</v>
      </c>
      <c r="D115" s="4"/>
      <c r="E115" s="4">
        <v>1.21919943092067</v>
      </c>
      <c r="F115" s="4">
        <v>3.55494386265025</v>
      </c>
      <c r="G115" s="4">
        <v>3.78059798645947E-4</v>
      </c>
      <c r="H115" s="4">
        <v>0.00294082958339342</v>
      </c>
      <c r="I115" s="4" t="s">
        <v>19829</v>
      </c>
    </row>
    <row r="116">
      <c r="A116" s="4" t="s">
        <v>4830</v>
      </c>
      <c r="B116" s="4">
        <v>568.880310616867</v>
      </c>
      <c r="C116" s="4">
        <v>5.30155502693973</v>
      </c>
      <c r="D116" s="4"/>
      <c r="E116" s="4">
        <v>0.677350570153107</v>
      </c>
      <c r="F116" s="4">
        <v>6.35055939491926</v>
      </c>
      <c r="G116" s="7">
        <v>2.14533357811749E-10</v>
      </c>
      <c r="H116" s="7">
        <v>5.769874658347E-9</v>
      </c>
      <c r="I116" s="4" t="s">
        <v>19837</v>
      </c>
    </row>
    <row r="117">
      <c r="A117" s="4" t="s">
        <v>19842</v>
      </c>
      <c r="B117" s="4">
        <v>823.920621317855</v>
      </c>
      <c r="C117" s="4">
        <v>5.29084394586337</v>
      </c>
      <c r="D117" s="4"/>
      <c r="E117" s="4">
        <v>0.366095202779923</v>
      </c>
      <c r="F117" s="4">
        <v>11.7205686206241</v>
      </c>
      <c r="G117" s="7">
        <v>9.99985269846988E-32</v>
      </c>
      <c r="H117" s="7">
        <v>2.56139084119379E-29</v>
      </c>
      <c r="I117" s="4" t="s">
        <v>19848</v>
      </c>
      <c r="J117" s="1" t="s">
        <v>19430</v>
      </c>
    </row>
    <row r="118">
      <c r="A118" s="4" t="s">
        <v>19850</v>
      </c>
      <c r="B118" s="4">
        <v>1469.10155685868</v>
      </c>
      <c r="C118" s="4">
        <v>5.28835929488899</v>
      </c>
      <c r="D118" s="4"/>
      <c r="E118" s="4">
        <v>0.467998867181811</v>
      </c>
      <c r="F118" s="4">
        <v>9.16318306647315</v>
      </c>
      <c r="G118" s="7">
        <v>5.03886289745888E-20</v>
      </c>
      <c r="H118" s="7">
        <v>4.71374670007501E-18</v>
      </c>
      <c r="I118" s="4" t="s">
        <v>19852</v>
      </c>
      <c r="J118" s="1" t="s">
        <v>19085</v>
      </c>
      <c r="K118" s="1" t="s">
        <v>18825</v>
      </c>
    </row>
    <row r="119">
      <c r="A119" s="4" t="s">
        <v>13721</v>
      </c>
      <c r="B119" s="4">
        <v>403.693264591793</v>
      </c>
      <c r="C119" s="4">
        <v>5.25842334219181</v>
      </c>
      <c r="D119" s="4"/>
      <c r="E119" s="4">
        <v>0.766617852191179</v>
      </c>
      <c r="F119" s="4">
        <v>5.55481891012609</v>
      </c>
      <c r="G119" s="7">
        <v>2.77899711279784E-8</v>
      </c>
      <c r="H119" s="7">
        <v>5.35778690671669E-7</v>
      </c>
      <c r="I119" s="4" t="s">
        <v>19859</v>
      </c>
      <c r="J119" s="1" t="s">
        <v>19861</v>
      </c>
    </row>
    <row r="120">
      <c r="A120" s="4" t="s">
        <v>19864</v>
      </c>
      <c r="B120" s="4">
        <v>33.2275647074775</v>
      </c>
      <c r="C120" s="4">
        <v>5.25493092911175</v>
      </c>
      <c r="D120" s="4"/>
      <c r="E120" s="4">
        <v>1.08091332729766</v>
      </c>
      <c r="F120" s="4">
        <v>3.93642193287532</v>
      </c>
      <c r="G120" s="7">
        <v>8.27055080426221E-5</v>
      </c>
      <c r="H120" s="4">
        <v>7.54661455065758E-4</v>
      </c>
      <c r="I120" s="28"/>
    </row>
    <row r="121">
      <c r="A121" s="4" t="s">
        <v>19871</v>
      </c>
      <c r="B121" s="4">
        <v>18.3028128352091</v>
      </c>
      <c r="C121" s="4">
        <v>5.24107034073438</v>
      </c>
      <c r="D121" s="4"/>
      <c r="E121" s="4">
        <v>1.35510025905258</v>
      </c>
      <c r="F121" s="4">
        <v>3.12970963764669</v>
      </c>
      <c r="G121" s="4">
        <v>0.00174979168465979</v>
      </c>
      <c r="H121" s="4">
        <v>0.0112049160378393</v>
      </c>
      <c r="I121" s="4" t="s">
        <v>19877</v>
      </c>
      <c r="J121" s="1" t="s">
        <v>18681</v>
      </c>
      <c r="K121" s="1" t="s">
        <v>18682</v>
      </c>
      <c r="L121" s="1" t="s">
        <v>843</v>
      </c>
    </row>
    <row r="122">
      <c r="A122" s="4" t="s">
        <v>19879</v>
      </c>
      <c r="B122" s="4">
        <v>11791.1984457924</v>
      </c>
      <c r="C122" s="4">
        <v>5.23619512077907</v>
      </c>
      <c r="D122" s="4"/>
      <c r="E122" s="4">
        <v>0.296850227411762</v>
      </c>
      <c r="F122" s="4">
        <v>14.2704796210347</v>
      </c>
      <c r="G122" s="7">
        <v>3.34271710017072E-46</v>
      </c>
      <c r="H122" s="7">
        <v>2.1153500331551E-43</v>
      </c>
      <c r="I122" s="4" t="s">
        <v>19882</v>
      </c>
    </row>
    <row r="123">
      <c r="A123" s="4" t="s">
        <v>19884</v>
      </c>
      <c r="B123" s="4">
        <v>144.905602432936</v>
      </c>
      <c r="C123" s="4">
        <v>5.20536018078095</v>
      </c>
      <c r="D123" s="4"/>
      <c r="E123" s="4">
        <v>0.557645103001318</v>
      </c>
      <c r="F123" s="4">
        <v>7.54128415751731</v>
      </c>
      <c r="G123" s="7">
        <v>4.65365824647271E-14</v>
      </c>
      <c r="H123" s="7">
        <v>2.12135828032006E-12</v>
      </c>
      <c r="I123" s="4" t="s">
        <v>19888</v>
      </c>
      <c r="J123" s="1" t="s">
        <v>18923</v>
      </c>
      <c r="K123" s="1" t="s">
        <v>18927</v>
      </c>
    </row>
    <row r="124">
      <c r="A124" s="4" t="s">
        <v>19890</v>
      </c>
      <c r="B124" s="4">
        <v>753.375147405062</v>
      </c>
      <c r="C124" s="4">
        <v>5.1903654081028</v>
      </c>
      <c r="D124" s="4"/>
      <c r="E124" s="4">
        <v>0.543769619342</v>
      </c>
      <c r="F124" s="4">
        <v>7.70614109183489</v>
      </c>
      <c r="G124" s="7">
        <v>1.29679253287681E-14</v>
      </c>
      <c r="H124" s="7">
        <v>6.25600630882901E-13</v>
      </c>
      <c r="I124" s="4" t="s">
        <v>19895</v>
      </c>
    </row>
    <row r="125">
      <c r="A125" s="4" t="s">
        <v>19898</v>
      </c>
      <c r="B125" s="4">
        <v>7972.6188652571</v>
      </c>
      <c r="C125" s="4">
        <v>5.18962710875928</v>
      </c>
      <c r="D125" s="4"/>
      <c r="E125" s="4">
        <v>0.313883761438873</v>
      </c>
      <c r="F125" s="4">
        <v>13.3477026321898</v>
      </c>
      <c r="G125" s="7">
        <v>1.22158485145845E-40</v>
      </c>
      <c r="H125" s="7">
        <v>5.4757540966625E-38</v>
      </c>
      <c r="I125" s="4" t="s">
        <v>19901</v>
      </c>
      <c r="J125" s="1" t="s">
        <v>18761</v>
      </c>
    </row>
    <row r="126">
      <c r="A126" s="4" t="s">
        <v>19907</v>
      </c>
      <c r="B126" s="4">
        <v>53983.8864518365</v>
      </c>
      <c r="C126" s="4">
        <v>5.18948869945599</v>
      </c>
      <c r="D126" s="4"/>
      <c r="E126" s="4">
        <v>0.416925735965317</v>
      </c>
      <c r="F126" s="4">
        <v>10.0485250442887</v>
      </c>
      <c r="G126" s="7">
        <v>9.32526689948837E-24</v>
      </c>
      <c r="H126" s="7">
        <v>1.19430025362733E-21</v>
      </c>
      <c r="I126" s="4" t="s">
        <v>19916</v>
      </c>
      <c r="J126" s="1" t="s">
        <v>18681</v>
      </c>
      <c r="K126" s="1" t="s">
        <v>18682</v>
      </c>
      <c r="L126" s="1" t="s">
        <v>18867</v>
      </c>
    </row>
    <row r="127">
      <c r="A127" s="4" t="s">
        <v>16271</v>
      </c>
      <c r="B127" s="4">
        <v>863.784824715549</v>
      </c>
      <c r="C127" s="4">
        <v>5.17284045601496</v>
      </c>
      <c r="D127" s="4"/>
      <c r="E127" s="4">
        <v>0.411421902551791</v>
      </c>
      <c r="F127" s="4">
        <v>10.1424849531186</v>
      </c>
      <c r="G127" s="7">
        <v>3.57878002428197E-24</v>
      </c>
      <c r="H127" s="7">
        <v>4.69518481722262E-22</v>
      </c>
      <c r="I127" s="4" t="s">
        <v>19922</v>
      </c>
    </row>
    <row r="128">
      <c r="A128" s="4" t="s">
        <v>10503</v>
      </c>
      <c r="B128" s="4">
        <v>37.7787730799412</v>
      </c>
      <c r="C128" s="4">
        <v>5.1697985226991</v>
      </c>
      <c r="D128" s="4"/>
      <c r="E128" s="4">
        <v>1.27305021216651</v>
      </c>
      <c r="F128" s="4">
        <v>3.27543916402387</v>
      </c>
      <c r="G128" s="4">
        <v>0.00105497833541125</v>
      </c>
      <c r="H128" s="4">
        <v>0.00722895346009822</v>
      </c>
      <c r="I128" s="4" t="s">
        <v>19936</v>
      </c>
      <c r="J128" s="1" t="s">
        <v>19938</v>
      </c>
      <c r="K128" s="1" t="s">
        <v>19939</v>
      </c>
    </row>
    <row r="129">
      <c r="A129" s="4" t="s">
        <v>19941</v>
      </c>
      <c r="B129" s="4">
        <v>38.230877409715</v>
      </c>
      <c r="C129" s="4">
        <v>5.14092524356026</v>
      </c>
      <c r="D129" s="4"/>
      <c r="E129" s="4">
        <v>1.05032883567075</v>
      </c>
      <c r="F129" s="4">
        <v>3.94250362641508</v>
      </c>
      <c r="G129" s="7">
        <v>8.06354306254796E-5</v>
      </c>
      <c r="H129" s="4">
        <v>7.37649628119821E-4</v>
      </c>
      <c r="I129" s="4" t="s">
        <v>19945</v>
      </c>
      <c r="J129" s="1" t="s">
        <v>19012</v>
      </c>
      <c r="K129" s="1" t="s">
        <v>19014</v>
      </c>
      <c r="L129" s="1" t="s">
        <v>19015</v>
      </c>
      <c r="M129" s="1" t="s">
        <v>19017</v>
      </c>
    </row>
    <row r="130">
      <c r="A130" s="4" t="s">
        <v>19948</v>
      </c>
      <c r="B130" s="4">
        <v>135.781832092146</v>
      </c>
      <c r="C130" s="4">
        <v>5.12768542508358</v>
      </c>
      <c r="D130" s="4"/>
      <c r="E130" s="4">
        <v>0.872297437629559</v>
      </c>
      <c r="F130" s="4">
        <v>4.73197013658602</v>
      </c>
      <c r="G130" s="7">
        <v>2.22351131284116E-6</v>
      </c>
      <c r="H130" s="7">
        <v>2.91358522576677E-5</v>
      </c>
      <c r="I130" s="28"/>
    </row>
    <row r="131">
      <c r="A131" s="4" t="s">
        <v>19953</v>
      </c>
      <c r="B131" s="4">
        <v>326.176232590906</v>
      </c>
      <c r="C131" s="4">
        <v>5.11995444070279</v>
      </c>
      <c r="D131" s="4"/>
      <c r="E131" s="4">
        <v>0.687602327238061</v>
      </c>
      <c r="F131" s="4">
        <v>5.99176919201494</v>
      </c>
      <c r="G131" s="7">
        <v>2.07570383843072E-9</v>
      </c>
      <c r="H131" s="7">
        <v>4.82298529024572E-8</v>
      </c>
      <c r="I131" s="4" t="s">
        <v>19960</v>
      </c>
      <c r="J131" s="1" t="s">
        <v>19794</v>
      </c>
    </row>
    <row r="132">
      <c r="A132" s="4" t="s">
        <v>19965</v>
      </c>
      <c r="B132" s="4">
        <v>108.634944172132</v>
      </c>
      <c r="C132" s="4">
        <v>5.10960778339654</v>
      </c>
      <c r="D132" s="4"/>
      <c r="E132" s="4">
        <v>0.561001864748143</v>
      </c>
      <c r="F132" s="4">
        <v>7.32547972053804</v>
      </c>
      <c r="G132" s="7">
        <v>2.38045624743543E-13</v>
      </c>
      <c r="H132" s="7">
        <v>9.73724270338797E-12</v>
      </c>
      <c r="I132" s="4" t="s">
        <v>19970</v>
      </c>
      <c r="J132" s="1" t="s">
        <v>19974</v>
      </c>
      <c r="K132" s="1" t="s">
        <v>19977</v>
      </c>
    </row>
    <row r="133">
      <c r="A133" s="4" t="s">
        <v>19981</v>
      </c>
      <c r="B133" s="4">
        <v>521.449456663556</v>
      </c>
      <c r="C133" s="4">
        <v>5.10060708060209</v>
      </c>
      <c r="D133" s="4"/>
      <c r="E133" s="4">
        <v>0.702868085307162</v>
      </c>
      <c r="F133" s="4">
        <v>5.83410623746002</v>
      </c>
      <c r="G133" s="7">
        <v>5.40796578022772E-9</v>
      </c>
      <c r="H133" s="7">
        <v>1.16825092095763E-7</v>
      </c>
      <c r="I133" s="4" t="s">
        <v>19987</v>
      </c>
    </row>
    <row r="134">
      <c r="A134" s="4" t="s">
        <v>19988</v>
      </c>
      <c r="B134" s="4">
        <v>2638.88670966028</v>
      </c>
      <c r="C134" s="4">
        <v>5.09835311864437</v>
      </c>
      <c r="D134" s="4"/>
      <c r="E134" s="4">
        <v>0.363335877787611</v>
      </c>
      <c r="F134" s="4">
        <v>11.2797919754021</v>
      </c>
      <c r="G134" s="7">
        <v>1.65136008327903E-29</v>
      </c>
      <c r="H134" s="7">
        <v>3.77985782466295E-27</v>
      </c>
      <c r="I134" s="4" t="s">
        <v>19992</v>
      </c>
      <c r="J134" s="1" t="s">
        <v>19994</v>
      </c>
    </row>
    <row r="135">
      <c r="A135" s="4" t="s">
        <v>19999</v>
      </c>
      <c r="B135" s="4">
        <v>1263.28759714509</v>
      </c>
      <c r="C135" s="4">
        <v>5.09238946759199</v>
      </c>
      <c r="D135" s="4"/>
      <c r="E135" s="4">
        <v>0.570679851087368</v>
      </c>
      <c r="F135" s="4">
        <v>7.17107754863676</v>
      </c>
      <c r="G135" s="7">
        <v>7.44097366556422E-13</v>
      </c>
      <c r="H135" s="7">
        <v>2.82862172064098E-11</v>
      </c>
      <c r="I135" s="4" t="s">
        <v>20006</v>
      </c>
      <c r="J135" s="1" t="s">
        <v>20007</v>
      </c>
      <c r="K135" s="1" t="s">
        <v>20008</v>
      </c>
      <c r="L135" s="1" t="s">
        <v>18825</v>
      </c>
    </row>
    <row r="136">
      <c r="A136" s="4" t="s">
        <v>20011</v>
      </c>
      <c r="B136" s="4">
        <v>66.4044391119345</v>
      </c>
      <c r="C136" s="4">
        <v>5.08843659241107</v>
      </c>
      <c r="D136" s="4"/>
      <c r="E136" s="4">
        <v>0.918918365862196</v>
      </c>
      <c r="F136" s="4">
        <v>4.44918367539101</v>
      </c>
      <c r="G136" s="7">
        <v>8.61972788343529E-6</v>
      </c>
      <c r="H136" s="7">
        <v>9.83361957264018E-5</v>
      </c>
      <c r="I136" s="4" t="s">
        <v>20014</v>
      </c>
    </row>
    <row r="137">
      <c r="A137" s="4" t="s">
        <v>20016</v>
      </c>
      <c r="B137" s="4">
        <v>334.981005208179</v>
      </c>
      <c r="C137" s="4">
        <v>5.07124748568025</v>
      </c>
      <c r="D137" s="4"/>
      <c r="E137" s="4">
        <v>0.42585492146174</v>
      </c>
      <c r="F137" s="4">
        <v>9.56017479310972</v>
      </c>
      <c r="G137" s="7">
        <v>1.17557988225977E-21</v>
      </c>
      <c r="H137" s="7">
        <v>1.21604695897602E-19</v>
      </c>
      <c r="I137" s="4" t="s">
        <v>20026</v>
      </c>
      <c r="J137" s="1" t="s">
        <v>20028</v>
      </c>
    </row>
    <row r="138">
      <c r="A138" s="4" t="s">
        <v>20031</v>
      </c>
      <c r="B138" s="4">
        <v>27280.4229467322</v>
      </c>
      <c r="C138" s="4">
        <v>5.03540818300603</v>
      </c>
      <c r="D138" s="4"/>
      <c r="E138" s="4">
        <v>1.10360661548342</v>
      </c>
      <c r="F138" s="4">
        <v>3.6565639661723</v>
      </c>
      <c r="G138" s="4">
        <v>2.55618646239105E-4</v>
      </c>
      <c r="H138" s="4">
        <v>0.00207601670628582</v>
      </c>
      <c r="I138" s="4" t="s">
        <v>20046</v>
      </c>
    </row>
    <row r="139">
      <c r="A139" s="4" t="s">
        <v>17948</v>
      </c>
      <c r="B139" s="4">
        <v>350.267188443191</v>
      </c>
      <c r="C139" s="4">
        <v>5.02296514213433</v>
      </c>
      <c r="D139" s="4"/>
      <c r="E139" s="4">
        <v>0.473546660263518</v>
      </c>
      <c r="F139" s="4">
        <v>8.49539333652071</v>
      </c>
      <c r="G139" s="7">
        <v>1.97263734290074E-17</v>
      </c>
      <c r="H139" s="7">
        <v>1.36036105993116E-15</v>
      </c>
      <c r="I139" s="4" t="s">
        <v>20052</v>
      </c>
      <c r="J139" s="1" t="s">
        <v>19085</v>
      </c>
      <c r="K139" s="1" t="s">
        <v>18825</v>
      </c>
    </row>
    <row r="140">
      <c r="A140" s="4" t="s">
        <v>20055</v>
      </c>
      <c r="B140" s="4">
        <v>28.3717727928428</v>
      </c>
      <c r="C140" s="4">
        <v>5.01887667991856</v>
      </c>
      <c r="D140" s="4"/>
      <c r="E140" s="4">
        <v>1.19889873749002</v>
      </c>
      <c r="F140" s="4">
        <v>3.35214022189428</v>
      </c>
      <c r="G140" s="4">
        <v>8.0189392385047E-4</v>
      </c>
      <c r="H140" s="4">
        <v>0.00567258712698633</v>
      </c>
      <c r="I140" s="4" t="s">
        <v>20063</v>
      </c>
      <c r="J140" s="1" t="s">
        <v>19861</v>
      </c>
    </row>
    <row r="141">
      <c r="A141" s="4" t="s">
        <v>20065</v>
      </c>
      <c r="B141" s="4">
        <v>21.1039838324919</v>
      </c>
      <c r="C141" s="4">
        <v>4.9462652063852</v>
      </c>
      <c r="D141" s="4"/>
      <c r="E141" s="4">
        <v>1.26348506803951</v>
      </c>
      <c r="F141" s="4">
        <v>3.12331764435366</v>
      </c>
      <c r="G141" s="4">
        <v>0.00178824639716976</v>
      </c>
      <c r="H141" s="4">
        <v>0.0114036483347672</v>
      </c>
      <c r="I141" s="4" t="s">
        <v>20069</v>
      </c>
      <c r="J141" s="1" t="s">
        <v>19085</v>
      </c>
      <c r="K141" s="1" t="s">
        <v>18825</v>
      </c>
    </row>
    <row r="142">
      <c r="A142" s="4" t="s">
        <v>20072</v>
      </c>
      <c r="B142" s="4">
        <v>1259.44242513833</v>
      </c>
      <c r="C142" s="4">
        <v>4.93305651350064</v>
      </c>
      <c r="D142" s="4"/>
      <c r="E142" s="4">
        <v>0.357499521907507</v>
      </c>
      <c r="F142" s="4">
        <v>11.0015713937604</v>
      </c>
      <c r="G142" s="7">
        <v>3.75530140224971E-28</v>
      </c>
      <c r="H142" s="7">
        <v>7.21420222953614E-26</v>
      </c>
      <c r="I142" s="28"/>
    </row>
    <row r="143">
      <c r="A143" s="4" t="s">
        <v>20077</v>
      </c>
      <c r="B143" s="4">
        <v>99.5934628874271</v>
      </c>
      <c r="C143" s="4">
        <v>4.91626202779099</v>
      </c>
      <c r="D143" s="4"/>
      <c r="E143" s="4">
        <v>0.670135117026716</v>
      </c>
      <c r="F143" s="4">
        <v>5.84398866480365</v>
      </c>
      <c r="G143" s="7">
        <v>5.09654974686784E-9</v>
      </c>
      <c r="H143" s="7">
        <v>1.10643794260588E-7</v>
      </c>
      <c r="I143" s="4" t="s">
        <v>20078</v>
      </c>
    </row>
    <row r="144">
      <c r="A144" s="4" t="s">
        <v>20083</v>
      </c>
      <c r="B144" s="4">
        <v>71.5023871728305</v>
      </c>
      <c r="C144" s="4">
        <v>4.89560755842409</v>
      </c>
      <c r="D144" s="4"/>
      <c r="E144" s="4">
        <v>1.03773744789091</v>
      </c>
      <c r="F144" s="4">
        <v>3.7539433180729</v>
      </c>
      <c r="G144" s="4">
        <v>1.7407424311872E-4</v>
      </c>
      <c r="H144" s="4">
        <v>0.00147688541598674</v>
      </c>
      <c r="I144" s="4" t="s">
        <v>20094</v>
      </c>
    </row>
    <row r="145">
      <c r="A145" s="4" t="s">
        <v>20100</v>
      </c>
      <c r="B145" s="4">
        <v>2025.34101252533</v>
      </c>
      <c r="C145" s="4">
        <v>4.89439593924512</v>
      </c>
      <c r="D145" s="4"/>
      <c r="E145" s="4">
        <v>0.519872519678928</v>
      </c>
      <c r="F145" s="4">
        <v>7.49105942674232</v>
      </c>
      <c r="G145" s="7">
        <v>6.831987250118E-14</v>
      </c>
      <c r="H145" s="7">
        <v>3.03712887755246E-12</v>
      </c>
      <c r="I145" s="4" t="s">
        <v>20104</v>
      </c>
      <c r="J145" s="1" t="s">
        <v>19012</v>
      </c>
      <c r="K145" s="1" t="s">
        <v>19014</v>
      </c>
      <c r="L145" s="1" t="s">
        <v>19015</v>
      </c>
      <c r="M145" s="1" t="s">
        <v>20110</v>
      </c>
      <c r="N145" s="1" t="s">
        <v>843</v>
      </c>
      <c r="O145" s="1" t="s">
        <v>19641</v>
      </c>
      <c r="P145" s="1" t="s">
        <v>20120</v>
      </c>
    </row>
    <row r="146">
      <c r="A146" s="4" t="s">
        <v>20122</v>
      </c>
      <c r="B146" s="4">
        <v>145.374417009796</v>
      </c>
      <c r="C146" s="4">
        <v>4.88890482419776</v>
      </c>
      <c r="D146" s="4"/>
      <c r="E146" s="4">
        <v>0.895283894550771</v>
      </c>
      <c r="F146" s="4">
        <v>4.34376720933766</v>
      </c>
      <c r="G146" s="7">
        <v>1.40059931632918E-5</v>
      </c>
      <c r="H146" s="4">
        <v>1.5390855408651E-4</v>
      </c>
      <c r="I146" s="4" t="s">
        <v>20125</v>
      </c>
    </row>
    <row r="147">
      <c r="A147" s="4" t="s">
        <v>10581</v>
      </c>
      <c r="B147" s="4">
        <v>255.70530318936</v>
      </c>
      <c r="C147" s="4">
        <v>4.87640252065416</v>
      </c>
      <c r="D147" s="4"/>
      <c r="E147" s="4">
        <v>0.812693234213771</v>
      </c>
      <c r="F147" s="4">
        <v>4.76982255722152</v>
      </c>
      <c r="G147" s="7">
        <v>1.84388269399279E-6</v>
      </c>
      <c r="H147" s="7">
        <v>2.46110298039385E-5</v>
      </c>
      <c r="I147" s="4" t="s">
        <v>20128</v>
      </c>
      <c r="J147" s="1" t="s">
        <v>18715</v>
      </c>
      <c r="K147" s="1" t="s">
        <v>18964</v>
      </c>
    </row>
    <row r="148">
      <c r="A148" s="4" t="s">
        <v>20133</v>
      </c>
      <c r="B148" s="4">
        <v>154.317653647181</v>
      </c>
      <c r="C148" s="4">
        <v>4.86579223662371</v>
      </c>
      <c r="D148" s="4"/>
      <c r="E148" s="4">
        <v>0.600415380073174</v>
      </c>
      <c r="F148" s="4">
        <v>6.4385296661664</v>
      </c>
      <c r="G148" s="7">
        <v>1.20636384544605E-10</v>
      </c>
      <c r="H148" s="7">
        <v>3.40631555099963E-9</v>
      </c>
      <c r="I148" s="28"/>
    </row>
    <row r="149">
      <c r="A149" s="4" t="s">
        <v>20138</v>
      </c>
      <c r="B149" s="4">
        <v>506.008413815747</v>
      </c>
      <c r="C149" s="4">
        <v>4.86250085747345</v>
      </c>
      <c r="D149" s="4"/>
      <c r="E149" s="4">
        <v>0.41506241963558</v>
      </c>
      <c r="F149" s="4">
        <v>9.30583130331261</v>
      </c>
      <c r="G149" s="7">
        <v>1.32948202060847E-20</v>
      </c>
      <c r="H149" s="7">
        <v>1.27701496229517E-18</v>
      </c>
      <c r="I149" s="28"/>
    </row>
    <row r="150">
      <c r="A150" s="4" t="s">
        <v>20143</v>
      </c>
      <c r="B150" s="4">
        <v>24.8494682552332</v>
      </c>
      <c r="C150" s="4">
        <v>4.84892379122253</v>
      </c>
      <c r="D150" s="4"/>
      <c r="E150" s="4">
        <v>1.41987859878587</v>
      </c>
      <c r="F150" s="4">
        <v>2.71074146375172</v>
      </c>
      <c r="G150" s="4">
        <v>0.00671329483915331</v>
      </c>
      <c r="H150" s="4">
        <v>0.0362376446962425</v>
      </c>
      <c r="I150" s="4" t="s">
        <v>20147</v>
      </c>
    </row>
    <row r="151">
      <c r="A151" s="4" t="s">
        <v>20148</v>
      </c>
      <c r="B151" s="4">
        <v>110.665830814168</v>
      </c>
      <c r="C151" s="4">
        <v>4.81783546401547</v>
      </c>
      <c r="D151" s="4"/>
      <c r="E151" s="4">
        <v>0.94290182443829</v>
      </c>
      <c r="F151" s="4">
        <v>4.0490275499147</v>
      </c>
      <c r="G151" s="7">
        <v>5.14308908785556E-5</v>
      </c>
      <c r="H151" s="4">
        <v>4.92692363376226E-4</v>
      </c>
      <c r="I151" s="28"/>
    </row>
    <row r="152">
      <c r="A152" s="4" t="s">
        <v>1691</v>
      </c>
      <c r="B152" s="4">
        <v>1084.23275171594</v>
      </c>
      <c r="C152" s="4">
        <v>4.80974265822082</v>
      </c>
      <c r="D152" s="4"/>
      <c r="E152" s="4">
        <v>0.595327217226455</v>
      </c>
      <c r="F152" s="4">
        <v>6.39940951460253</v>
      </c>
      <c r="G152" s="7">
        <v>1.55978982960327E-10</v>
      </c>
      <c r="H152" s="7">
        <v>4.32479870795669E-9</v>
      </c>
      <c r="I152" s="28"/>
    </row>
    <row r="153">
      <c r="A153" s="4" t="s">
        <v>13953</v>
      </c>
      <c r="B153" s="4">
        <v>5438.96417060814</v>
      </c>
      <c r="C153" s="4">
        <v>4.79586950859873</v>
      </c>
      <c r="D153" s="4"/>
      <c r="E153" s="4">
        <v>0.381837186859036</v>
      </c>
      <c r="F153" s="4">
        <v>9.94106818097855</v>
      </c>
      <c r="G153" s="7">
        <v>2.75853062325295E-23</v>
      </c>
      <c r="H153" s="7">
        <v>3.26112884010497E-21</v>
      </c>
      <c r="I153" s="4" t="s">
        <v>20160</v>
      </c>
      <c r="J153" s="1" t="s">
        <v>18681</v>
      </c>
      <c r="K153" s="1" t="s">
        <v>18682</v>
      </c>
      <c r="L153" s="1" t="s">
        <v>843</v>
      </c>
    </row>
    <row r="154">
      <c r="A154" s="4" t="s">
        <v>20163</v>
      </c>
      <c r="B154" s="4">
        <v>6891.11500315082</v>
      </c>
      <c r="C154" s="4">
        <v>4.79095844105786</v>
      </c>
      <c r="D154" s="4"/>
      <c r="E154" s="4">
        <v>0.431567620103317</v>
      </c>
      <c r="F154" s="4">
        <v>8.78415864505846</v>
      </c>
      <c r="G154" s="7">
        <v>1.57539220562658E-18</v>
      </c>
      <c r="H154" s="7">
        <v>1.27429092843088E-16</v>
      </c>
      <c r="I154" s="28"/>
    </row>
    <row r="155">
      <c r="A155" s="4" t="s">
        <v>20168</v>
      </c>
      <c r="B155" s="4">
        <v>47734.0744744728</v>
      </c>
      <c r="C155" s="4">
        <v>4.78268538317035</v>
      </c>
      <c r="D155" s="4"/>
      <c r="E155" s="4">
        <v>0.410977819992015</v>
      </c>
      <c r="F155" s="4">
        <v>9.20411077961297</v>
      </c>
      <c r="G155" s="7">
        <v>3.44511778316407E-20</v>
      </c>
      <c r="H155" s="7">
        <v>3.27987408064417E-18</v>
      </c>
      <c r="I155" s="4" t="s">
        <v>20170</v>
      </c>
    </row>
    <row r="156">
      <c r="A156" s="4" t="s">
        <v>20172</v>
      </c>
      <c r="B156" s="4">
        <v>2788.72400934326</v>
      </c>
      <c r="C156" s="4">
        <v>4.77911339895428</v>
      </c>
      <c r="D156" s="4"/>
      <c r="E156" s="4">
        <v>0.420213464154399</v>
      </c>
      <c r="F156" s="4">
        <v>8.99331820925596</v>
      </c>
      <c r="G156" s="7">
        <v>2.3987649806039E-19</v>
      </c>
      <c r="H156" s="7">
        <v>2.08112206946264E-17</v>
      </c>
      <c r="I156" s="4" t="s">
        <v>20177</v>
      </c>
      <c r="J156" s="1" t="s">
        <v>20180</v>
      </c>
      <c r="K156" s="1" t="s">
        <v>20182</v>
      </c>
    </row>
    <row r="157">
      <c r="A157" s="4" t="s">
        <v>20186</v>
      </c>
      <c r="B157" s="4">
        <v>7146.82959636926</v>
      </c>
      <c r="C157" s="4">
        <v>4.74331104527813</v>
      </c>
      <c r="D157" s="4"/>
      <c r="E157" s="4">
        <v>0.350167485230143</v>
      </c>
      <c r="F157" s="4">
        <v>10.6900589094327</v>
      </c>
      <c r="G157" s="7">
        <v>1.13298993162621E-26</v>
      </c>
      <c r="H157" s="7">
        <v>1.79245671829923E-24</v>
      </c>
      <c r="I157" s="4" t="s">
        <v>20193</v>
      </c>
      <c r="J157" s="1" t="s">
        <v>18681</v>
      </c>
      <c r="K157" s="1" t="s">
        <v>18682</v>
      </c>
      <c r="L157" s="1" t="s">
        <v>18867</v>
      </c>
    </row>
    <row r="158">
      <c r="A158" s="4" t="s">
        <v>20194</v>
      </c>
      <c r="B158" s="4">
        <v>5763.29189526943</v>
      </c>
      <c r="C158" s="4">
        <v>4.7367383901789</v>
      </c>
      <c r="D158" s="4"/>
      <c r="E158" s="4">
        <v>0.454992202369381</v>
      </c>
      <c r="F158" s="4">
        <v>8.21275259382417</v>
      </c>
      <c r="G158" s="7">
        <v>2.16174669877124E-16</v>
      </c>
      <c r="H158" s="7">
        <v>1.28486580029729E-14</v>
      </c>
      <c r="I158" s="4" t="s">
        <v>20199</v>
      </c>
      <c r="J158" s="1" t="s">
        <v>18761</v>
      </c>
    </row>
    <row r="159">
      <c r="A159" s="4" t="s">
        <v>20203</v>
      </c>
      <c r="B159" s="4">
        <v>8248.59386936418</v>
      </c>
      <c r="C159" s="4">
        <v>4.73108942686099</v>
      </c>
      <c r="D159" s="4"/>
      <c r="E159" s="4">
        <v>0.37307813574565</v>
      </c>
      <c r="F159" s="4">
        <v>10.0008257503589</v>
      </c>
      <c r="G159" s="7">
        <v>1.51131529366669E-23</v>
      </c>
      <c r="H159" s="7">
        <v>1.86881953209958E-21</v>
      </c>
      <c r="I159" s="4" t="s">
        <v>20208</v>
      </c>
    </row>
    <row r="160">
      <c r="A160" s="4" t="s">
        <v>20210</v>
      </c>
      <c r="B160" s="4">
        <v>998.223054505418</v>
      </c>
      <c r="C160" s="4">
        <v>4.73040483903125</v>
      </c>
      <c r="D160" s="4"/>
      <c r="E160" s="4">
        <v>0.675527130630171</v>
      </c>
      <c r="F160" s="4">
        <v>5.52221320193507</v>
      </c>
      <c r="G160" s="7">
        <v>3.34755937090237E-8</v>
      </c>
      <c r="H160" s="7">
        <v>6.3852914383276E-7</v>
      </c>
      <c r="I160" s="4" t="s">
        <v>20213</v>
      </c>
      <c r="J160" s="1" t="s">
        <v>18681</v>
      </c>
      <c r="K160" s="1" t="s">
        <v>18682</v>
      </c>
      <c r="L160" s="1" t="s">
        <v>18867</v>
      </c>
    </row>
    <row r="161">
      <c r="A161" s="4" t="s">
        <v>20217</v>
      </c>
      <c r="B161" s="4">
        <v>35.9955256318591</v>
      </c>
      <c r="C161" s="4">
        <v>4.71082408800428</v>
      </c>
      <c r="D161" s="4"/>
      <c r="E161" s="4">
        <v>1.01533745569406</v>
      </c>
      <c r="F161" s="4">
        <v>3.65476922691447</v>
      </c>
      <c r="G161" s="4">
        <v>2.57413415026344E-4</v>
      </c>
      <c r="H161" s="4">
        <v>0.00208685268941478</v>
      </c>
      <c r="I161" s="4" t="s">
        <v>20222</v>
      </c>
    </row>
    <row r="162">
      <c r="A162" s="4" t="s">
        <v>20225</v>
      </c>
      <c r="B162" s="4">
        <v>141.203612879054</v>
      </c>
      <c r="C162" s="4">
        <v>4.71039758626044</v>
      </c>
      <c r="D162" s="4"/>
      <c r="E162" s="4">
        <v>0.751482561371906</v>
      </c>
      <c r="F162" s="4">
        <v>4.93743671108847</v>
      </c>
      <c r="G162" s="7">
        <v>7.91560823182007E-7</v>
      </c>
      <c r="H162" s="7">
        <v>1.13845071334118E-5</v>
      </c>
      <c r="I162" s="4" t="s">
        <v>20231</v>
      </c>
    </row>
    <row r="163">
      <c r="A163" s="4" t="s">
        <v>20236</v>
      </c>
      <c r="B163" s="4">
        <v>659.45054050496</v>
      </c>
      <c r="C163" s="4">
        <v>4.70319127188276</v>
      </c>
      <c r="D163" s="4"/>
      <c r="E163" s="4">
        <v>0.444126025012463</v>
      </c>
      <c r="F163" s="4">
        <v>8.33815417995116</v>
      </c>
      <c r="G163" s="7">
        <v>7.54591446007128E-17</v>
      </c>
      <c r="H163" s="7">
        <v>4.77523222126158E-15</v>
      </c>
      <c r="I163" s="4" t="s">
        <v>20242</v>
      </c>
      <c r="J163" s="1" t="s">
        <v>19532</v>
      </c>
      <c r="K163" s="1" t="s">
        <v>18825</v>
      </c>
    </row>
    <row r="164">
      <c r="A164" s="4" t="s">
        <v>12113</v>
      </c>
      <c r="B164" s="4">
        <v>18.3477591018077</v>
      </c>
      <c r="C164" s="4">
        <v>4.69870703866285</v>
      </c>
      <c r="D164" s="4"/>
      <c r="E164" s="4">
        <v>1.3133168647461</v>
      </c>
      <c r="F164" s="4">
        <v>2.81630971013071</v>
      </c>
      <c r="G164" s="4">
        <v>0.00485788112684482</v>
      </c>
      <c r="H164" s="4">
        <v>0.0273353140331419</v>
      </c>
      <c r="I164" s="4" t="s">
        <v>20251</v>
      </c>
      <c r="J164" s="1" t="s">
        <v>20252</v>
      </c>
      <c r="K164" s="1" t="s">
        <v>20253</v>
      </c>
      <c r="L164" s="1" t="s">
        <v>18923</v>
      </c>
      <c r="M164" s="1" t="s">
        <v>18825</v>
      </c>
    </row>
    <row r="165">
      <c r="A165" s="4" t="s">
        <v>20261</v>
      </c>
      <c r="B165" s="4">
        <v>86.8820394065528</v>
      </c>
      <c r="C165" s="4">
        <v>4.69095449592611</v>
      </c>
      <c r="D165" s="4"/>
      <c r="E165" s="4">
        <v>0.8542919089119</v>
      </c>
      <c r="F165" s="4">
        <v>4.32048396739147</v>
      </c>
      <c r="G165" s="7">
        <v>1.55687368100231E-5</v>
      </c>
      <c r="H165" s="4">
        <v>1.68855065067721E-4</v>
      </c>
      <c r="I165" s="4" t="s">
        <v>20265</v>
      </c>
    </row>
    <row r="166">
      <c r="A166" s="4" t="s">
        <v>20268</v>
      </c>
      <c r="B166" s="4">
        <v>57.9164237941659</v>
      </c>
      <c r="C166" s="4">
        <v>4.674731789448</v>
      </c>
      <c r="D166" s="4"/>
      <c r="E166" s="4">
        <v>1.11332308114396</v>
      </c>
      <c r="F166" s="4">
        <v>3.30068769046999</v>
      </c>
      <c r="G166" s="4">
        <v>9.64481782727749E-4</v>
      </c>
      <c r="H166" s="4">
        <v>0.00669844739740809</v>
      </c>
      <c r="I166" s="4" t="s">
        <v>20272</v>
      </c>
      <c r="J166" s="1" t="s">
        <v>18812</v>
      </c>
    </row>
    <row r="167">
      <c r="A167" s="4" t="s">
        <v>17051</v>
      </c>
      <c r="B167" s="4">
        <v>247.425135253329</v>
      </c>
      <c r="C167" s="4">
        <v>4.65522158373107</v>
      </c>
      <c r="D167" s="4"/>
      <c r="E167" s="4">
        <v>0.622364182701767</v>
      </c>
      <c r="F167" s="4">
        <v>5.87312330196004</v>
      </c>
      <c r="G167" s="7">
        <v>4.27660139972439E-9</v>
      </c>
      <c r="H167" s="7">
        <v>9.42780283980225E-8</v>
      </c>
      <c r="I167" s="4" t="s">
        <v>20277</v>
      </c>
      <c r="J167" s="1" t="s">
        <v>20278</v>
      </c>
    </row>
    <row r="168">
      <c r="A168" s="4" t="s">
        <v>15443</v>
      </c>
      <c r="B168" s="4">
        <v>66.610095678945</v>
      </c>
      <c r="C168" s="4">
        <v>4.64305954985852</v>
      </c>
      <c r="D168" s="4"/>
      <c r="E168" s="4">
        <v>0.93410801992883</v>
      </c>
      <c r="F168" s="4">
        <v>3.90004097185258</v>
      </c>
      <c r="G168" s="7">
        <v>9.61764107703423E-5</v>
      </c>
      <c r="H168" s="4">
        <v>8.68008244184012E-4</v>
      </c>
      <c r="I168" s="4" t="s">
        <v>20292</v>
      </c>
    </row>
    <row r="169">
      <c r="A169" s="4" t="s">
        <v>20305</v>
      </c>
      <c r="B169" s="4">
        <v>233.866747970492</v>
      </c>
      <c r="C169" s="4">
        <v>4.63684400747766</v>
      </c>
      <c r="D169" s="4"/>
      <c r="E169" s="4">
        <v>0.666875533475413</v>
      </c>
      <c r="F169" s="4">
        <v>5.45355741051752</v>
      </c>
      <c r="G169" s="7">
        <v>4.93719960159986E-8</v>
      </c>
      <c r="H169" s="7">
        <v>9.11053058559371E-7</v>
      </c>
      <c r="I169" s="4" t="s">
        <v>20312</v>
      </c>
    </row>
    <row r="170">
      <c r="A170" s="4" t="s">
        <v>20315</v>
      </c>
      <c r="B170" s="4">
        <v>44404.6840465336</v>
      </c>
      <c r="C170" s="4">
        <v>4.62346887719199</v>
      </c>
      <c r="D170" s="4"/>
      <c r="E170" s="4">
        <v>0.545195957103647</v>
      </c>
      <c r="F170" s="4">
        <v>6.64617708546788</v>
      </c>
      <c r="G170" s="7">
        <v>3.00803329158238E-11</v>
      </c>
      <c r="H170" s="7">
        <v>9.24583490024094E-10</v>
      </c>
      <c r="I170" s="4" t="s">
        <v>20323</v>
      </c>
      <c r="J170" s="1" t="s">
        <v>20325</v>
      </c>
      <c r="K170" s="1" t="s">
        <v>20327</v>
      </c>
    </row>
    <row r="171">
      <c r="A171" s="4" t="s">
        <v>20333</v>
      </c>
      <c r="B171" s="4">
        <v>41.250166569899</v>
      </c>
      <c r="C171" s="4">
        <v>4.62337880554324</v>
      </c>
      <c r="D171" s="4"/>
      <c r="E171" s="4">
        <v>1.03521243066306</v>
      </c>
      <c r="F171" s="4">
        <v>3.50013069609534</v>
      </c>
      <c r="G171" s="4">
        <v>4.65030097795771E-4</v>
      </c>
      <c r="H171" s="4">
        <v>0.00352061491350239</v>
      </c>
      <c r="I171" s="28"/>
    </row>
    <row r="172">
      <c r="A172" s="4" t="s">
        <v>20337</v>
      </c>
      <c r="B172" s="4">
        <v>405.56566259843</v>
      </c>
      <c r="C172" s="4">
        <v>4.62105040497891</v>
      </c>
      <c r="D172" s="4"/>
      <c r="E172" s="4">
        <v>0.417927436821685</v>
      </c>
      <c r="F172" s="4">
        <v>8.664304101489</v>
      </c>
      <c r="G172" s="7">
        <v>4.54279291142888E-18</v>
      </c>
      <c r="H172" s="7">
        <v>3.46605433625191E-16</v>
      </c>
      <c r="I172" s="4" t="s">
        <v>20357</v>
      </c>
    </row>
    <row r="173">
      <c r="A173" s="4" t="s">
        <v>20360</v>
      </c>
      <c r="B173" s="4">
        <v>6625.86715427655</v>
      </c>
      <c r="C173" s="4">
        <v>4.61244612599311</v>
      </c>
      <c r="D173" s="4"/>
      <c r="E173" s="4">
        <v>0.433401100067533</v>
      </c>
      <c r="F173" s="4">
        <v>8.3351106525346</v>
      </c>
      <c r="G173" s="7">
        <v>7.74257494625825E-17</v>
      </c>
      <c r="H173" s="7">
        <v>4.8710304837337E-15</v>
      </c>
      <c r="I173" s="4" t="s">
        <v>20367</v>
      </c>
      <c r="J173" s="1" t="s">
        <v>19532</v>
      </c>
      <c r="K173" s="1" t="s">
        <v>18927</v>
      </c>
    </row>
    <row r="174">
      <c r="A174" s="4" t="s">
        <v>18321</v>
      </c>
      <c r="B174" s="4">
        <v>911.67541994825</v>
      </c>
      <c r="C174" s="4">
        <v>4.59280716182212</v>
      </c>
      <c r="D174" s="4"/>
      <c r="E174" s="4">
        <v>0.480209677764206</v>
      </c>
      <c r="F174" s="4">
        <v>7.48174667897108</v>
      </c>
      <c r="G174" s="7">
        <v>7.33412159957886E-14</v>
      </c>
      <c r="H174" s="7">
        <v>3.246933340258E-12</v>
      </c>
      <c r="I174" s="4" t="s">
        <v>20378</v>
      </c>
      <c r="J174" s="1" t="s">
        <v>20252</v>
      </c>
      <c r="K174" s="1" t="s">
        <v>20253</v>
      </c>
      <c r="L174" s="1" t="s">
        <v>18923</v>
      </c>
      <c r="M174" s="1" t="s">
        <v>18825</v>
      </c>
    </row>
    <row r="175">
      <c r="A175" s="4" t="s">
        <v>20380</v>
      </c>
      <c r="B175" s="4">
        <v>7204.28724903189</v>
      </c>
      <c r="C175" s="4">
        <v>4.56700479164099</v>
      </c>
      <c r="D175" s="4"/>
      <c r="E175" s="4">
        <v>0.43205238824185</v>
      </c>
      <c r="F175" s="4">
        <v>8.25595434423171</v>
      </c>
      <c r="G175" s="7">
        <v>1.50693226215856E-16</v>
      </c>
      <c r="H175" s="7">
        <v>9.26375844360101E-15</v>
      </c>
      <c r="I175" s="4" t="s">
        <v>20384</v>
      </c>
    </row>
    <row r="176">
      <c r="A176" s="4" t="s">
        <v>8403</v>
      </c>
      <c r="B176" s="4">
        <v>104.462192298459</v>
      </c>
      <c r="C176" s="4">
        <v>4.56345696229235</v>
      </c>
      <c r="D176" s="4"/>
      <c r="E176" s="4">
        <v>0.802099345537378</v>
      </c>
      <c r="F176" s="4">
        <v>4.44266284733715</v>
      </c>
      <c r="G176" s="7">
        <v>8.88523376693369E-6</v>
      </c>
      <c r="H176" s="4">
        <v>1.00935618460059E-4</v>
      </c>
      <c r="I176" s="4" t="s">
        <v>20401</v>
      </c>
      <c r="J176" s="1" t="s">
        <v>18825</v>
      </c>
    </row>
    <row r="177">
      <c r="A177" s="4" t="s">
        <v>20406</v>
      </c>
      <c r="B177" s="4">
        <v>51.5632280688247</v>
      </c>
      <c r="C177" s="4">
        <v>4.5627327228514</v>
      </c>
      <c r="D177" s="4"/>
      <c r="E177" s="4">
        <v>1.31959039741311</v>
      </c>
      <c r="F177" s="4">
        <v>2.69987772708537</v>
      </c>
      <c r="G177" s="4">
        <v>0.00693649642292682</v>
      </c>
      <c r="H177" s="4">
        <v>0.0371998148144799</v>
      </c>
      <c r="I177" s="28"/>
    </row>
    <row r="178">
      <c r="A178" s="4" t="s">
        <v>17152</v>
      </c>
      <c r="B178" s="4">
        <v>16.4266450075744</v>
      </c>
      <c r="C178" s="4">
        <v>4.55817764620866</v>
      </c>
      <c r="D178" s="4"/>
      <c r="E178" s="4">
        <v>1.28324930167304</v>
      </c>
      <c r="F178" s="4">
        <v>2.77278751803698</v>
      </c>
      <c r="G178" s="4">
        <v>0.00555783976252742</v>
      </c>
      <c r="H178" s="4">
        <v>0.0306464583112609</v>
      </c>
      <c r="I178" s="28"/>
    </row>
    <row r="179">
      <c r="A179" s="4" t="s">
        <v>18502</v>
      </c>
      <c r="B179" s="4">
        <v>151.285492327219</v>
      </c>
      <c r="C179" s="4">
        <v>4.55436419743248</v>
      </c>
      <c r="D179" s="4"/>
      <c r="E179" s="4">
        <v>0.853526858517476</v>
      </c>
      <c r="F179" s="4">
        <v>4.16432612748262</v>
      </c>
      <c r="G179" s="7">
        <v>3.12273491985177E-5</v>
      </c>
      <c r="H179" s="4">
        <v>3.13966189418368E-4</v>
      </c>
      <c r="I179" s="4" t="s">
        <v>20420</v>
      </c>
      <c r="J179" s="1" t="s">
        <v>20429</v>
      </c>
      <c r="K179" s="1" t="s">
        <v>18715</v>
      </c>
      <c r="L179" s="1" t="s">
        <v>19143</v>
      </c>
      <c r="M179" s="1" t="s">
        <v>18975</v>
      </c>
      <c r="N179" s="1" t="s">
        <v>18923</v>
      </c>
      <c r="O179" s="1" t="s">
        <v>18927</v>
      </c>
    </row>
    <row r="180">
      <c r="A180" s="4" t="s">
        <v>13938</v>
      </c>
      <c r="B180" s="4">
        <v>1725.44596798614</v>
      </c>
      <c r="C180" s="4">
        <v>4.55346333480047</v>
      </c>
      <c r="D180" s="4"/>
      <c r="E180" s="4">
        <v>0.450781106244746</v>
      </c>
      <c r="F180" s="4">
        <v>7.88290211274107</v>
      </c>
      <c r="G180" s="7">
        <v>3.19863643847945E-15</v>
      </c>
      <c r="H180" s="7">
        <v>1.6785819904957E-13</v>
      </c>
      <c r="I180" s="4" t="s">
        <v>20445</v>
      </c>
      <c r="J180" s="1" t="s">
        <v>20447</v>
      </c>
      <c r="K180" s="1" t="s">
        <v>20450</v>
      </c>
    </row>
    <row r="181">
      <c r="A181" s="4" t="s">
        <v>20454</v>
      </c>
      <c r="B181" s="4">
        <v>620.659879584503</v>
      </c>
      <c r="C181" s="4">
        <v>4.54972953725002</v>
      </c>
      <c r="D181" s="4"/>
      <c r="E181" s="4">
        <v>0.406067557364617</v>
      </c>
      <c r="F181" s="4">
        <v>8.74172159994215</v>
      </c>
      <c r="G181" s="7">
        <v>2.29584671723966E-18</v>
      </c>
      <c r="H181" s="7">
        <v>1.81608227824002E-16</v>
      </c>
      <c r="I181" s="28"/>
    </row>
    <row r="182">
      <c r="A182" s="4" t="s">
        <v>20460</v>
      </c>
      <c r="B182" s="4">
        <v>182.27349025697</v>
      </c>
      <c r="C182" s="4">
        <v>4.53656162725234</v>
      </c>
      <c r="D182" s="4"/>
      <c r="E182" s="4">
        <v>0.64954527552407</v>
      </c>
      <c r="F182" s="4">
        <v>5.44467300512493</v>
      </c>
      <c r="G182" s="7">
        <v>5.19006391107302E-8</v>
      </c>
      <c r="H182" s="7">
        <v>9.52810709135214E-7</v>
      </c>
      <c r="I182" s="28"/>
    </row>
    <row r="183">
      <c r="A183" s="4" t="s">
        <v>20464</v>
      </c>
      <c r="B183" s="4">
        <v>1776.12591217584</v>
      </c>
      <c r="C183" s="4">
        <v>4.5247969111222</v>
      </c>
      <c r="D183" s="4"/>
      <c r="E183" s="4">
        <v>0.32539163528835</v>
      </c>
      <c r="F183" s="4">
        <v>10.8324754814261</v>
      </c>
      <c r="G183" s="7">
        <v>2.41535753037582E-27</v>
      </c>
      <c r="H183" s="7">
        <v>4.40413835792933E-25</v>
      </c>
      <c r="I183" s="4" t="s">
        <v>20469</v>
      </c>
      <c r="J183" s="1" t="s">
        <v>18681</v>
      </c>
      <c r="K183" s="1" t="s">
        <v>18682</v>
      </c>
      <c r="L183" s="1" t="s">
        <v>18867</v>
      </c>
    </row>
    <row r="184">
      <c r="A184" s="4" t="s">
        <v>18314</v>
      </c>
      <c r="B184" s="4">
        <v>383.4548227459</v>
      </c>
      <c r="C184" s="4">
        <v>4.5150196922463</v>
      </c>
      <c r="D184" s="4"/>
      <c r="E184" s="4">
        <v>0.710591140754647</v>
      </c>
      <c r="F184" s="4">
        <v>4.94661344709892</v>
      </c>
      <c r="G184" s="7">
        <v>7.55157246167919E-7</v>
      </c>
      <c r="H184" s="7">
        <v>1.08900558368291E-5</v>
      </c>
      <c r="I184" s="4" t="s">
        <v>20472</v>
      </c>
    </row>
    <row r="185">
      <c r="A185" s="4" t="s">
        <v>20476</v>
      </c>
      <c r="B185" s="4">
        <v>1627.42158390367</v>
      </c>
      <c r="C185" s="4">
        <v>4.503502780226</v>
      </c>
      <c r="D185" s="4"/>
      <c r="E185" s="4">
        <v>0.402543530134655</v>
      </c>
      <c r="F185" s="4">
        <v>8.70341346451165</v>
      </c>
      <c r="G185" s="7">
        <v>3.22047976154786E-18</v>
      </c>
      <c r="H185" s="7">
        <v>2.49251232192315E-16</v>
      </c>
      <c r="I185" s="4" t="s">
        <v>20484</v>
      </c>
      <c r="J185" s="1" t="s">
        <v>20485</v>
      </c>
      <c r="K185" s="1" t="s">
        <v>20487</v>
      </c>
      <c r="L185" s="1" t="s">
        <v>20488</v>
      </c>
    </row>
    <row r="186">
      <c r="A186" s="4" t="s">
        <v>716</v>
      </c>
      <c r="B186" s="4">
        <v>458.764441964998</v>
      </c>
      <c r="C186" s="4">
        <v>4.49964644976296</v>
      </c>
      <c r="D186" s="4"/>
      <c r="E186" s="4">
        <v>0.463556682151231</v>
      </c>
      <c r="F186" s="4">
        <v>7.54955453025102</v>
      </c>
      <c r="G186" s="7">
        <v>4.36749501352242E-14</v>
      </c>
      <c r="H186" s="7">
        <v>1.99938346193507E-12</v>
      </c>
      <c r="I186" s="4" t="s">
        <v>20493</v>
      </c>
      <c r="J186" s="1" t="s">
        <v>19012</v>
      </c>
      <c r="K186" s="1" t="s">
        <v>19014</v>
      </c>
      <c r="L186" s="1" t="s">
        <v>19015</v>
      </c>
      <c r="M186" s="1" t="s">
        <v>20499</v>
      </c>
    </row>
    <row r="187">
      <c r="A187" s="4" t="s">
        <v>20500</v>
      </c>
      <c r="B187" s="4">
        <v>3745.71313229249</v>
      </c>
      <c r="C187" s="4">
        <v>4.4976999228267</v>
      </c>
      <c r="D187" s="4"/>
      <c r="E187" s="4">
        <v>0.291845104384216</v>
      </c>
      <c r="F187" s="4">
        <v>11.9847818938294</v>
      </c>
      <c r="G187" s="7">
        <v>4.26966616881799E-33</v>
      </c>
      <c r="H187" s="7">
        <v>1.20876496431958E-30</v>
      </c>
      <c r="I187" s="4" t="s">
        <v>20504</v>
      </c>
      <c r="J187" s="1" t="s">
        <v>18715</v>
      </c>
      <c r="K187" s="1" t="s">
        <v>18716</v>
      </c>
    </row>
    <row r="188">
      <c r="A188" s="4" t="s">
        <v>11335</v>
      </c>
      <c r="B188" s="4">
        <v>146.93822671363</v>
      </c>
      <c r="C188" s="4">
        <v>4.48963407284913</v>
      </c>
      <c r="D188" s="4"/>
      <c r="E188" s="4">
        <v>0.782628336887333</v>
      </c>
      <c r="F188" s="4">
        <v>4.45886496613207</v>
      </c>
      <c r="G188" s="7">
        <v>8.23948063997804E-6</v>
      </c>
      <c r="H188" s="7">
        <v>9.42982263030678E-5</v>
      </c>
      <c r="I188" s="4" t="s">
        <v>20511</v>
      </c>
    </row>
    <row r="189">
      <c r="A189" s="4" t="s">
        <v>13028</v>
      </c>
      <c r="B189" s="4">
        <v>125.50504592234</v>
      </c>
      <c r="C189" s="4">
        <v>4.48956656111974</v>
      </c>
      <c r="D189" s="4"/>
      <c r="E189" s="4">
        <v>0.733171465616489</v>
      </c>
      <c r="F189" s="4">
        <v>4.75955042547316</v>
      </c>
      <c r="G189" s="7">
        <v>1.94024648411524E-6</v>
      </c>
      <c r="H189" s="7">
        <v>2.57693477482861E-5</v>
      </c>
      <c r="I189" s="4" t="s">
        <v>20517</v>
      </c>
      <c r="J189" s="1" t="s">
        <v>20518</v>
      </c>
    </row>
    <row r="190">
      <c r="A190" s="4" t="s">
        <v>20522</v>
      </c>
      <c r="B190" s="4">
        <v>711.489633287295</v>
      </c>
      <c r="C190" s="4">
        <v>4.48355239546792</v>
      </c>
      <c r="D190" s="4"/>
      <c r="E190" s="4">
        <v>0.636355293020182</v>
      </c>
      <c r="F190" s="4">
        <v>5.47422553670413</v>
      </c>
      <c r="G190" s="7">
        <v>4.3942912118625E-8</v>
      </c>
      <c r="H190" s="7">
        <v>8.22152780125509E-7</v>
      </c>
      <c r="I190" s="4" t="s">
        <v>20530</v>
      </c>
      <c r="J190" s="1" t="s">
        <v>20253</v>
      </c>
      <c r="K190" s="1" t="s">
        <v>18923</v>
      </c>
      <c r="L190" s="1" t="s">
        <v>20007</v>
      </c>
      <c r="M190" s="1" t="s">
        <v>18825</v>
      </c>
    </row>
    <row r="191">
      <c r="A191" s="4" t="s">
        <v>20539</v>
      </c>
      <c r="B191" s="4">
        <v>5498.28857830907</v>
      </c>
      <c r="C191" s="4">
        <v>4.4808704426561</v>
      </c>
      <c r="D191" s="4"/>
      <c r="E191" s="4">
        <v>0.411877505807999</v>
      </c>
      <c r="F191" s="4">
        <v>8.45122735175236</v>
      </c>
      <c r="G191" s="7">
        <v>2.88256309673989E-17</v>
      </c>
      <c r="H191" s="7">
        <v>1.9503530688508E-15</v>
      </c>
      <c r="I191" s="4" t="s">
        <v>20541</v>
      </c>
      <c r="J191" s="1" t="s">
        <v>18761</v>
      </c>
    </row>
    <row r="192">
      <c r="A192" s="4" t="s">
        <v>20542</v>
      </c>
      <c r="B192" s="4">
        <v>237.119883693755</v>
      </c>
      <c r="C192" s="4">
        <v>4.47695644649878</v>
      </c>
      <c r="D192" s="4"/>
      <c r="E192" s="4">
        <v>0.820608188143084</v>
      </c>
      <c r="F192" s="4">
        <v>4.23704820002665</v>
      </c>
      <c r="G192" s="7">
        <v>2.26477531335709E-5</v>
      </c>
      <c r="H192" s="4">
        <v>2.36548085641704E-4</v>
      </c>
      <c r="I192" s="28"/>
    </row>
    <row r="193">
      <c r="A193" s="4" t="s">
        <v>20543</v>
      </c>
      <c r="B193" s="4">
        <v>2314.08727930263</v>
      </c>
      <c r="C193" s="4">
        <v>4.47461263539301</v>
      </c>
      <c r="D193" s="4"/>
      <c r="E193" s="4">
        <v>0.452195297401393</v>
      </c>
      <c r="F193" s="4">
        <v>7.68387609371523</v>
      </c>
      <c r="G193" s="7">
        <v>1.54345954066275E-14</v>
      </c>
      <c r="H193" s="7">
        <v>7.34551543511535E-13</v>
      </c>
      <c r="I193" s="4" t="s">
        <v>20545</v>
      </c>
    </row>
    <row r="194">
      <c r="A194" s="4" t="s">
        <v>20547</v>
      </c>
      <c r="B194" s="4">
        <v>4280.65563655546</v>
      </c>
      <c r="C194" s="4">
        <v>4.46520048201151</v>
      </c>
      <c r="D194" s="4"/>
      <c r="E194" s="4">
        <v>0.500593617095351</v>
      </c>
      <c r="F194" s="4">
        <v>6.922182712033</v>
      </c>
      <c r="G194" s="7">
        <v>4.4473710155826E-12</v>
      </c>
      <c r="H194" s="7">
        <v>1.53348773671916E-10</v>
      </c>
      <c r="I194" s="4" t="s">
        <v>20552</v>
      </c>
    </row>
    <row r="195">
      <c r="A195" s="4" t="s">
        <v>10267</v>
      </c>
      <c r="B195" s="4">
        <v>10154.6166454718</v>
      </c>
      <c r="C195" s="4">
        <v>4.45753155022418</v>
      </c>
      <c r="D195" s="4"/>
      <c r="E195" s="4">
        <v>0.418342980791171</v>
      </c>
      <c r="F195" s="4">
        <v>8.26482505738541</v>
      </c>
      <c r="G195" s="7">
        <v>1.39899752529867E-16</v>
      </c>
      <c r="H195" s="7">
        <v>8.64966400986382E-15</v>
      </c>
      <c r="I195" s="4" t="s">
        <v>20553</v>
      </c>
      <c r="J195" s="1" t="s">
        <v>20554</v>
      </c>
      <c r="K195" s="1" t="s">
        <v>20555</v>
      </c>
      <c r="L195" s="1" t="s">
        <v>20556</v>
      </c>
    </row>
    <row r="196">
      <c r="A196" s="4" t="s">
        <v>20558</v>
      </c>
      <c r="B196" s="4">
        <v>518.732702977089</v>
      </c>
      <c r="C196" s="4">
        <v>4.45380809135736</v>
      </c>
      <c r="D196" s="4"/>
      <c r="E196" s="4">
        <v>0.535599712674135</v>
      </c>
      <c r="F196" s="4">
        <v>6.44848757314158</v>
      </c>
      <c r="G196" s="7">
        <v>1.12971824378404E-10</v>
      </c>
      <c r="H196" s="7">
        <v>3.20428893299045E-9</v>
      </c>
      <c r="I196" s="4" t="s">
        <v>20560</v>
      </c>
      <c r="J196" s="1" t="s">
        <v>20561</v>
      </c>
    </row>
    <row r="197">
      <c r="A197" s="4" t="s">
        <v>3435</v>
      </c>
      <c r="B197" s="4">
        <v>67192.7942053233</v>
      </c>
      <c r="C197" s="4">
        <v>4.43908872505493</v>
      </c>
      <c r="D197" s="4"/>
      <c r="E197" s="4">
        <v>0.456741285760696</v>
      </c>
      <c r="F197" s="4">
        <v>7.52962088664085</v>
      </c>
      <c r="G197" s="7">
        <v>5.08878545059644E-14</v>
      </c>
      <c r="H197" s="7">
        <v>2.30021654947548E-12</v>
      </c>
      <c r="I197" s="4" t="s">
        <v>20565</v>
      </c>
    </row>
    <row r="198">
      <c r="A198" s="4" t="s">
        <v>16260</v>
      </c>
      <c r="B198" s="4">
        <v>285.111741430465</v>
      </c>
      <c r="C198" s="4">
        <v>4.43774950535327</v>
      </c>
      <c r="D198" s="4"/>
      <c r="E198" s="4">
        <v>0.639740287620969</v>
      </c>
      <c r="F198" s="4">
        <v>5.37366423824485</v>
      </c>
      <c r="G198" s="7">
        <v>7.71524650310937E-8</v>
      </c>
      <c r="H198" s="7">
        <v>1.36739080527925E-6</v>
      </c>
      <c r="I198" s="4" t="s">
        <v>20572</v>
      </c>
    </row>
    <row r="199">
      <c r="A199" s="4" t="s">
        <v>20575</v>
      </c>
      <c r="B199" s="4">
        <v>61.5212230325496</v>
      </c>
      <c r="C199" s="4">
        <v>4.43619595264287</v>
      </c>
      <c r="D199" s="4"/>
      <c r="E199" s="4">
        <v>1.07410576380314</v>
      </c>
      <c r="F199" s="4">
        <v>3.19912253377744</v>
      </c>
      <c r="G199" s="4">
        <v>0.0013784656685209</v>
      </c>
      <c r="H199" s="4">
        <v>0.00905896986068899</v>
      </c>
      <c r="I199" s="28"/>
    </row>
    <row r="200">
      <c r="A200" s="4" t="s">
        <v>20580</v>
      </c>
      <c r="B200" s="4">
        <v>14155.7653103828</v>
      </c>
      <c r="C200" s="4">
        <v>4.43500962155428</v>
      </c>
      <c r="D200" s="4"/>
      <c r="E200" s="4">
        <v>0.332761102392739</v>
      </c>
      <c r="F200" s="4">
        <v>10.3227498552404</v>
      </c>
      <c r="G200" s="7">
        <v>5.56073142883039E-25</v>
      </c>
      <c r="H200" s="7">
        <v>7.57244920396929E-23</v>
      </c>
      <c r="I200" s="4" t="s">
        <v>20583</v>
      </c>
      <c r="J200" s="1" t="s">
        <v>18715</v>
      </c>
      <c r="K200" s="1" t="s">
        <v>18964</v>
      </c>
    </row>
    <row r="201">
      <c r="A201" s="4" t="s">
        <v>20589</v>
      </c>
      <c r="B201" s="4">
        <v>1176.81193311741</v>
      </c>
      <c r="C201" s="4">
        <v>4.43366752722353</v>
      </c>
      <c r="D201" s="4"/>
      <c r="E201" s="4">
        <v>0.706153401040059</v>
      </c>
      <c r="F201" s="4">
        <v>4.86249520595135</v>
      </c>
      <c r="G201" s="7">
        <v>1.15915187238283E-6</v>
      </c>
      <c r="H201" s="7">
        <v>1.60697884575959E-5</v>
      </c>
      <c r="I201" s="28"/>
    </row>
    <row r="202">
      <c r="A202" s="4" t="s">
        <v>20593</v>
      </c>
      <c r="B202" s="4">
        <v>1038.12190414487</v>
      </c>
      <c r="C202" s="4">
        <v>4.43347888213676</v>
      </c>
      <c r="D202" s="4"/>
      <c r="E202" s="4">
        <v>0.358242142996757</v>
      </c>
      <c r="F202" s="4">
        <v>9.58424057375027</v>
      </c>
      <c r="G202" s="7">
        <v>9.31403084047023E-22</v>
      </c>
      <c r="H202" s="7">
        <v>9.82356311586066E-20</v>
      </c>
      <c r="I202" s="4" t="s">
        <v>20601</v>
      </c>
    </row>
    <row r="203">
      <c r="A203" s="4" t="s">
        <v>19551</v>
      </c>
      <c r="B203" s="4">
        <v>1539.58916286699</v>
      </c>
      <c r="C203" s="4">
        <v>4.41462087742935</v>
      </c>
      <c r="D203" s="4"/>
      <c r="E203" s="4">
        <v>0.603008231216996</v>
      </c>
      <c r="F203" s="4">
        <v>5.66264389217032</v>
      </c>
      <c r="G203" s="7">
        <v>1.49058289710952E-8</v>
      </c>
      <c r="H203" s="7">
        <v>3.03132151363028E-7</v>
      </c>
      <c r="I203" s="4" t="s">
        <v>20605</v>
      </c>
      <c r="J203" s="1" t="s">
        <v>19012</v>
      </c>
      <c r="K203" s="1" t="s">
        <v>19014</v>
      </c>
      <c r="L203" s="1" t="s">
        <v>19015</v>
      </c>
      <c r="M203" s="1" t="s">
        <v>19017</v>
      </c>
    </row>
    <row r="204">
      <c r="A204" s="4" t="s">
        <v>20607</v>
      </c>
      <c r="B204" s="4">
        <v>59.5257082815273</v>
      </c>
      <c r="C204" s="4">
        <v>4.40804444992577</v>
      </c>
      <c r="D204" s="4"/>
      <c r="E204" s="4">
        <v>0.902245506054515</v>
      </c>
      <c r="F204" s="4">
        <v>3.77729168730251</v>
      </c>
      <c r="G204" s="4">
        <v>1.58543013260502E-4</v>
      </c>
      <c r="H204" s="4">
        <v>0.00135688602757079</v>
      </c>
      <c r="I204" s="4" t="s">
        <v>20612</v>
      </c>
      <c r="J204" s="1" t="s">
        <v>18681</v>
      </c>
      <c r="K204" s="1" t="s">
        <v>18682</v>
      </c>
      <c r="L204" s="1" t="s">
        <v>843</v>
      </c>
    </row>
    <row r="205">
      <c r="A205" s="4" t="s">
        <v>20617</v>
      </c>
      <c r="B205" s="4">
        <v>568.709771773334</v>
      </c>
      <c r="C205" s="4">
        <v>4.38608168827328</v>
      </c>
      <c r="D205" s="4"/>
      <c r="E205" s="4">
        <v>0.349126672418723</v>
      </c>
      <c r="F205" s="4">
        <v>9.69871956449147</v>
      </c>
      <c r="G205" s="7">
        <v>3.05305902734649E-22</v>
      </c>
      <c r="H205" s="7">
        <v>3.38606278517459E-20</v>
      </c>
      <c r="I205" s="4" t="s">
        <v>20623</v>
      </c>
      <c r="J205" s="1" t="s">
        <v>20624</v>
      </c>
    </row>
    <row r="206">
      <c r="A206" s="4" t="s">
        <v>20625</v>
      </c>
      <c r="B206" s="4">
        <v>37483.287707799</v>
      </c>
      <c r="C206" s="4">
        <v>4.383749561637</v>
      </c>
      <c r="D206" s="4"/>
      <c r="E206" s="4">
        <v>0.382369371190788</v>
      </c>
      <c r="F206" s="4">
        <v>8.84942627883403</v>
      </c>
      <c r="G206" s="7">
        <v>8.79703506186165E-19</v>
      </c>
      <c r="H206" s="7">
        <v>7.39363306214904E-17</v>
      </c>
      <c r="I206" s="4" t="s">
        <v>20633</v>
      </c>
    </row>
    <row r="207">
      <c r="A207" s="4" t="s">
        <v>20637</v>
      </c>
      <c r="B207" s="4">
        <v>150.197034313279</v>
      </c>
      <c r="C207" s="4">
        <v>4.37366904326296</v>
      </c>
      <c r="D207" s="4"/>
      <c r="E207" s="4">
        <v>0.939889048717822</v>
      </c>
      <c r="F207" s="4">
        <v>3.58943329307353</v>
      </c>
      <c r="G207" s="4">
        <v>3.31397617619904E-4</v>
      </c>
      <c r="H207" s="4">
        <v>0.00261185023469225</v>
      </c>
      <c r="I207" s="28"/>
    </row>
    <row r="208">
      <c r="A208" s="4" t="s">
        <v>17606</v>
      </c>
      <c r="B208" s="4">
        <v>22640.8682303169</v>
      </c>
      <c r="C208" s="4">
        <v>4.37067169638711</v>
      </c>
      <c r="D208" s="4"/>
      <c r="E208" s="4">
        <v>0.398461444350344</v>
      </c>
      <c r="F208" s="4">
        <v>8.45921668000448</v>
      </c>
      <c r="G208" s="7">
        <v>2.69179477652272E-17</v>
      </c>
      <c r="H208" s="7">
        <v>1.83280558264756E-15</v>
      </c>
      <c r="I208" s="4" t="s">
        <v>20654</v>
      </c>
      <c r="J208" s="1" t="s">
        <v>20655</v>
      </c>
      <c r="K208" s="1" t="s">
        <v>20656</v>
      </c>
    </row>
    <row r="209">
      <c r="A209" s="4" t="s">
        <v>20658</v>
      </c>
      <c r="B209" s="4">
        <v>2767.73125913043</v>
      </c>
      <c r="C209" s="4">
        <v>4.36358787077227</v>
      </c>
      <c r="D209" s="4"/>
      <c r="E209" s="4">
        <v>0.301065671580283</v>
      </c>
      <c r="F209" s="4">
        <v>11.172272989866</v>
      </c>
      <c r="G209" s="7">
        <v>5.57360623625713E-29</v>
      </c>
      <c r="H209" s="7">
        <v>1.19921711779308E-26</v>
      </c>
      <c r="I209" s="4" t="s">
        <v>20665</v>
      </c>
      <c r="J209" s="1" t="s">
        <v>18927</v>
      </c>
    </row>
    <row r="210">
      <c r="A210" s="4" t="s">
        <v>20670</v>
      </c>
      <c r="B210" s="4">
        <v>104.743162400214</v>
      </c>
      <c r="C210" s="4">
        <v>4.35945208668191</v>
      </c>
      <c r="D210" s="4"/>
      <c r="E210" s="4">
        <v>0.620560600233159</v>
      </c>
      <c r="F210" s="4">
        <v>5.41357618485556</v>
      </c>
      <c r="G210" s="7">
        <v>6.17782913823256E-8</v>
      </c>
      <c r="H210" s="7">
        <v>1.1188734994799E-6</v>
      </c>
      <c r="I210" s="28"/>
    </row>
    <row r="211">
      <c r="A211" s="4" t="s">
        <v>17264</v>
      </c>
      <c r="B211" s="4">
        <v>171.9930514312</v>
      </c>
      <c r="C211" s="4">
        <v>4.35927695171003</v>
      </c>
      <c r="D211" s="4"/>
      <c r="E211" s="4">
        <v>0.830087343276894</v>
      </c>
      <c r="F211" s="4">
        <v>4.04689576213604</v>
      </c>
      <c r="G211" s="7">
        <v>5.19013392843607E-5</v>
      </c>
      <c r="H211" s="4">
        <v>4.95874429858927E-4</v>
      </c>
      <c r="I211" s="4" t="s">
        <v>20698</v>
      </c>
    </row>
    <row r="212">
      <c r="A212" s="4" t="s">
        <v>19835</v>
      </c>
      <c r="B212" s="4">
        <v>38.1615490013957</v>
      </c>
      <c r="C212" s="4">
        <v>4.33326582041585</v>
      </c>
      <c r="D212" s="4"/>
      <c r="E212" s="4">
        <v>0.898383959347555</v>
      </c>
      <c r="F212" s="4">
        <v>3.71029089036341</v>
      </c>
      <c r="G212" s="4">
        <v>2.07021235418341E-4</v>
      </c>
      <c r="H212" s="4">
        <v>0.00172112399585048</v>
      </c>
      <c r="I212" s="4" t="s">
        <v>20702</v>
      </c>
      <c r="J212" s="1" t="s">
        <v>20705</v>
      </c>
    </row>
    <row r="213">
      <c r="A213" s="4" t="s">
        <v>20709</v>
      </c>
      <c r="B213" s="4">
        <v>116.45187984023</v>
      </c>
      <c r="C213" s="4">
        <v>4.32859847366557</v>
      </c>
      <c r="D213" s="4"/>
      <c r="E213" s="4">
        <v>0.642401340089875</v>
      </c>
      <c r="F213" s="4">
        <v>5.18149366438103</v>
      </c>
      <c r="G213" s="7">
        <v>2.20116067318443E-7</v>
      </c>
      <c r="H213" s="7">
        <v>3.56091526648393E-6</v>
      </c>
      <c r="I213" s="4" t="s">
        <v>20713</v>
      </c>
      <c r="J213" s="1" t="s">
        <v>18825</v>
      </c>
    </row>
    <row r="214">
      <c r="A214" s="4" t="s">
        <v>20717</v>
      </c>
      <c r="B214" s="4">
        <v>737.178626581284</v>
      </c>
      <c r="C214" s="4">
        <v>4.32131363516632</v>
      </c>
      <c r="D214" s="4"/>
      <c r="E214" s="4">
        <v>0.726754082069686</v>
      </c>
      <c r="F214" s="4">
        <v>4.57006533173879</v>
      </c>
      <c r="G214" s="7">
        <v>4.87572194648683E-6</v>
      </c>
      <c r="H214" s="7">
        <v>5.88038303815082E-5</v>
      </c>
      <c r="I214" s="4" t="s">
        <v>20727</v>
      </c>
      <c r="J214" s="1" t="s">
        <v>19141</v>
      </c>
      <c r="K214" s="1" t="s">
        <v>20728</v>
      </c>
      <c r="L214" s="1" t="s">
        <v>18715</v>
      </c>
      <c r="M214" s="1" t="s">
        <v>19143</v>
      </c>
      <c r="N214" s="1" t="s">
        <v>18975</v>
      </c>
      <c r="O214" s="1" t="s">
        <v>18923</v>
      </c>
      <c r="P214" s="1" t="s">
        <v>20733</v>
      </c>
    </row>
    <row r="215">
      <c r="A215" s="4" t="s">
        <v>20734</v>
      </c>
      <c r="B215" s="4">
        <v>352.007335281636</v>
      </c>
      <c r="C215" s="4">
        <v>4.31591634562445</v>
      </c>
      <c r="D215" s="4"/>
      <c r="E215" s="4">
        <v>0.449594382131325</v>
      </c>
      <c r="F215" s="4">
        <v>7.37535093277896</v>
      </c>
      <c r="G215" s="7">
        <v>1.6391270962953E-13</v>
      </c>
      <c r="H215" s="7">
        <v>6.8881755085722E-12</v>
      </c>
      <c r="I215" s="4" t="s">
        <v>20737</v>
      </c>
      <c r="J215" s="1" t="s">
        <v>18715</v>
      </c>
      <c r="K215" s="1" t="s">
        <v>18964</v>
      </c>
    </row>
    <row r="216">
      <c r="A216" s="4" t="s">
        <v>20738</v>
      </c>
      <c r="B216" s="4">
        <v>47100.4260309525</v>
      </c>
      <c r="C216" s="4">
        <v>4.3042796686936</v>
      </c>
      <c r="D216" s="4"/>
      <c r="E216" s="4">
        <v>0.509467931127065</v>
      </c>
      <c r="F216" s="4">
        <v>6.48574614183026</v>
      </c>
      <c r="G216" s="7">
        <v>8.82937237219982E-11</v>
      </c>
      <c r="H216" s="7">
        <v>2.55339752634746E-9</v>
      </c>
      <c r="I216" s="4" t="s">
        <v>20741</v>
      </c>
    </row>
    <row r="217">
      <c r="A217" s="4" t="s">
        <v>20746</v>
      </c>
      <c r="B217" s="4">
        <v>52.5925603664169</v>
      </c>
      <c r="C217" s="4">
        <v>4.29943350976836</v>
      </c>
      <c r="D217" s="4"/>
      <c r="E217" s="4">
        <v>0.980934619094979</v>
      </c>
      <c r="F217" s="4">
        <v>3.36356108301331</v>
      </c>
      <c r="G217" s="4">
        <v>7.69438068376534E-4</v>
      </c>
      <c r="H217" s="4">
        <v>0.00547099454037988</v>
      </c>
      <c r="I217" s="28"/>
    </row>
    <row r="218">
      <c r="A218" s="4" t="s">
        <v>1352</v>
      </c>
      <c r="B218" s="4">
        <v>11465.1009755715</v>
      </c>
      <c r="C218" s="4">
        <v>4.29910116773372</v>
      </c>
      <c r="D218" s="4"/>
      <c r="E218" s="4">
        <v>0.641362184272662</v>
      </c>
      <c r="F218" s="4">
        <v>5.14389723721406</v>
      </c>
      <c r="G218" s="7">
        <v>2.69096768921575E-7</v>
      </c>
      <c r="H218" s="7">
        <v>4.26982749271136E-6</v>
      </c>
      <c r="I218" s="4" t="s">
        <v>20761</v>
      </c>
      <c r="J218" s="1" t="s">
        <v>20554</v>
      </c>
      <c r="K218" s="1" t="s">
        <v>20555</v>
      </c>
      <c r="L218" s="1" t="s">
        <v>18825</v>
      </c>
    </row>
    <row r="219">
      <c r="A219" s="4" t="s">
        <v>11050</v>
      </c>
      <c r="B219" s="4">
        <v>1654.62126210345</v>
      </c>
      <c r="C219" s="4">
        <v>4.2940167705865</v>
      </c>
      <c r="D219" s="4"/>
      <c r="E219" s="4">
        <v>0.360486764580038</v>
      </c>
      <c r="F219" s="4">
        <v>9.13769129478021</v>
      </c>
      <c r="G219" s="7">
        <v>6.37997555208894E-20</v>
      </c>
      <c r="H219" s="7">
        <v>5.86630572558742E-18</v>
      </c>
      <c r="I219" s="4" t="s">
        <v>20767</v>
      </c>
      <c r="J219" s="1" t="s">
        <v>20769</v>
      </c>
      <c r="K219" s="1" t="s">
        <v>20770</v>
      </c>
    </row>
    <row r="220">
      <c r="A220" s="4" t="s">
        <v>13189</v>
      </c>
      <c r="B220" s="4">
        <v>12697.3546250299</v>
      </c>
      <c r="C220" s="4">
        <v>4.29386284122746</v>
      </c>
      <c r="D220" s="4"/>
      <c r="E220" s="4">
        <v>0.253680583635435</v>
      </c>
      <c r="F220" s="4">
        <v>12.9842922703185</v>
      </c>
      <c r="G220" s="7">
        <v>1.50220339720962E-38</v>
      </c>
      <c r="H220" s="7">
        <v>5.98544598043743E-36</v>
      </c>
      <c r="I220" s="4" t="s">
        <v>20774</v>
      </c>
      <c r="J220" s="1" t="s">
        <v>18761</v>
      </c>
    </row>
    <row r="221">
      <c r="A221" s="4" t="s">
        <v>20779</v>
      </c>
      <c r="B221" s="4">
        <v>3968.16464336971</v>
      </c>
      <c r="C221" s="4">
        <v>4.29164520350706</v>
      </c>
      <c r="D221" s="4"/>
      <c r="E221" s="4">
        <v>0.467443740532955</v>
      </c>
      <c r="F221" s="4">
        <v>7.04179972493396</v>
      </c>
      <c r="G221" s="7">
        <v>1.89772470095365E-12</v>
      </c>
      <c r="H221" s="7">
        <v>6.92058384164726E-11</v>
      </c>
      <c r="I221" s="28"/>
    </row>
    <row r="222">
      <c r="A222" s="4" t="s">
        <v>20785</v>
      </c>
      <c r="B222" s="4">
        <v>437.056275624661</v>
      </c>
      <c r="C222" s="4">
        <v>4.28017527216045</v>
      </c>
      <c r="D222" s="4"/>
      <c r="E222" s="4">
        <v>0.435034306294504</v>
      </c>
      <c r="F222" s="4">
        <v>7.54003816411638</v>
      </c>
      <c r="G222" s="7">
        <v>4.69833937875125E-14</v>
      </c>
      <c r="H222" s="7">
        <v>2.13268924205088E-12</v>
      </c>
      <c r="I222" s="4" t="s">
        <v>20884</v>
      </c>
      <c r="J222" s="1" t="s">
        <v>20886</v>
      </c>
      <c r="K222" s="1" t="s">
        <v>20887</v>
      </c>
    </row>
    <row r="223">
      <c r="A223" s="4" t="s">
        <v>20888</v>
      </c>
      <c r="B223" s="4">
        <v>933.729418733338</v>
      </c>
      <c r="C223" s="4">
        <v>4.27847828538806</v>
      </c>
      <c r="D223" s="4"/>
      <c r="E223" s="4">
        <v>0.422518476657336</v>
      </c>
      <c r="F223" s="4">
        <v>7.75937258726536</v>
      </c>
      <c r="G223" s="7">
        <v>8.5350563180905E-15</v>
      </c>
      <c r="H223" s="7">
        <v>4.19270026803733E-13</v>
      </c>
      <c r="I223" s="4" t="s">
        <v>20899</v>
      </c>
      <c r="J223" s="1" t="s">
        <v>18715</v>
      </c>
      <c r="K223" s="1" t="s">
        <v>18964</v>
      </c>
    </row>
    <row r="224">
      <c r="A224" s="4" t="s">
        <v>20904</v>
      </c>
      <c r="B224" s="4">
        <v>17086.1242189297</v>
      </c>
      <c r="C224" s="4">
        <v>4.27832345387684</v>
      </c>
      <c r="D224" s="4"/>
      <c r="E224" s="4">
        <v>0.471631308211844</v>
      </c>
      <c r="F224" s="4">
        <v>6.95103017292548</v>
      </c>
      <c r="G224" s="7">
        <v>3.62628293475445E-12</v>
      </c>
      <c r="H224" s="7">
        <v>1.27906727252749E-10</v>
      </c>
      <c r="I224" s="28"/>
    </row>
    <row r="225">
      <c r="A225" s="4" t="s">
        <v>20908</v>
      </c>
      <c r="B225" s="4">
        <v>365.06431724419</v>
      </c>
      <c r="C225" s="4">
        <v>4.25107903314119</v>
      </c>
      <c r="D225" s="4"/>
      <c r="E225" s="4">
        <v>0.664237313785676</v>
      </c>
      <c r="F225" s="4">
        <v>4.89445408390621</v>
      </c>
      <c r="G225" s="7">
        <v>9.85789883605554E-7</v>
      </c>
      <c r="H225" s="7">
        <v>1.38992497612432E-5</v>
      </c>
      <c r="I225" s="4" t="s">
        <v>20910</v>
      </c>
      <c r="J225" s="1" t="s">
        <v>20028</v>
      </c>
    </row>
    <row r="226">
      <c r="A226" s="4" t="s">
        <v>17492</v>
      </c>
      <c r="B226" s="4">
        <v>977.918166268616</v>
      </c>
      <c r="C226" s="4">
        <v>4.24852482725696</v>
      </c>
      <c r="D226" s="4"/>
      <c r="E226" s="4">
        <v>0.396983838805773</v>
      </c>
      <c r="F226" s="4">
        <v>8.18301530115013</v>
      </c>
      <c r="G226" s="7">
        <v>2.76827994343613E-16</v>
      </c>
      <c r="H226" s="7">
        <v>1.63632723249922E-14</v>
      </c>
      <c r="I226" s="28"/>
    </row>
    <row r="227">
      <c r="A227" s="4" t="s">
        <v>18908</v>
      </c>
      <c r="B227" s="4">
        <v>641.509709377732</v>
      </c>
      <c r="C227" s="4">
        <v>4.23890746824363</v>
      </c>
      <c r="D227" s="4"/>
      <c r="E227" s="4">
        <v>0.508217657119369</v>
      </c>
      <c r="F227" s="4">
        <v>6.37307150365868</v>
      </c>
      <c r="G227" s="7">
        <v>1.85279446849278E-10</v>
      </c>
      <c r="H227" s="7">
        <v>5.03342497273872E-9</v>
      </c>
      <c r="I227" s="4" t="s">
        <v>20926</v>
      </c>
      <c r="J227" s="1" t="s">
        <v>20253</v>
      </c>
      <c r="K227" s="1" t="s">
        <v>18923</v>
      </c>
      <c r="L227" s="1" t="s">
        <v>18825</v>
      </c>
    </row>
    <row r="228">
      <c r="A228" s="4" t="s">
        <v>18749</v>
      </c>
      <c r="B228" s="4">
        <v>124.075418124654</v>
      </c>
      <c r="C228" s="4">
        <v>4.23039158378695</v>
      </c>
      <c r="D228" s="4"/>
      <c r="E228" s="4">
        <v>0.530130474167376</v>
      </c>
      <c r="F228" s="4">
        <v>6.09357835702731</v>
      </c>
      <c r="G228" s="7">
        <v>1.10414250200089E-9</v>
      </c>
      <c r="H228" s="7">
        <v>2.63963667478346E-8</v>
      </c>
      <c r="I228" s="4" t="s">
        <v>20933</v>
      </c>
    </row>
    <row r="229">
      <c r="A229" s="4" t="s">
        <v>20937</v>
      </c>
      <c r="B229" s="4">
        <v>22.6314441675053</v>
      </c>
      <c r="C229" s="4">
        <v>4.2293503446622</v>
      </c>
      <c r="D229" s="4"/>
      <c r="E229" s="4">
        <v>1.07044216138781</v>
      </c>
      <c r="F229" s="4">
        <v>3.01683777148259</v>
      </c>
      <c r="G229" s="4">
        <v>0.00255426470364167</v>
      </c>
      <c r="H229" s="4">
        <v>0.015559897894551</v>
      </c>
      <c r="I229" s="4" t="s">
        <v>20940</v>
      </c>
      <c r="J229" s="1" t="s">
        <v>20941</v>
      </c>
      <c r="K229" s="1" t="s">
        <v>18825</v>
      </c>
      <c r="L229" s="1" t="s">
        <v>20943</v>
      </c>
      <c r="M229" s="1" t="s">
        <v>20944</v>
      </c>
      <c r="N229" s="1" t="s">
        <v>20945</v>
      </c>
    </row>
    <row r="230">
      <c r="A230" s="4" t="s">
        <v>20948</v>
      </c>
      <c r="B230" s="4">
        <v>444.113472829694</v>
      </c>
      <c r="C230" s="4">
        <v>4.22807181237573</v>
      </c>
      <c r="D230" s="4"/>
      <c r="E230" s="4">
        <v>0.6040523913551</v>
      </c>
      <c r="F230" s="4">
        <v>5.34402621125965</v>
      </c>
      <c r="G230" s="7">
        <v>9.09044143128059E-8</v>
      </c>
      <c r="H230" s="7">
        <v>1.58500759996299E-6</v>
      </c>
      <c r="I230" s="4" t="s">
        <v>20949</v>
      </c>
      <c r="J230" s="1" t="s">
        <v>20950</v>
      </c>
    </row>
    <row r="231">
      <c r="A231" s="4" t="s">
        <v>20952</v>
      </c>
      <c r="B231" s="4">
        <v>2523.3809085143</v>
      </c>
      <c r="C231" s="4">
        <v>4.22774975970925</v>
      </c>
      <c r="D231" s="4"/>
      <c r="E231" s="4">
        <v>0.404229660295003</v>
      </c>
      <c r="F231" s="4">
        <v>7.98494043547836</v>
      </c>
      <c r="G231" s="7">
        <v>1.40590175252657E-15</v>
      </c>
      <c r="H231" s="7">
        <v>7.71667910902086E-14</v>
      </c>
      <c r="I231" s="4" t="s">
        <v>20958</v>
      </c>
    </row>
    <row r="232">
      <c r="A232" s="4" t="s">
        <v>20960</v>
      </c>
      <c r="B232" s="4">
        <v>5688.42080922673</v>
      </c>
      <c r="C232" s="4">
        <v>4.22443944757942</v>
      </c>
      <c r="D232" s="4"/>
      <c r="E232" s="4">
        <v>0.283279609748454</v>
      </c>
      <c r="F232" s="4">
        <v>11.3825327931038</v>
      </c>
      <c r="G232" s="7">
        <v>5.10939150611561E-30</v>
      </c>
      <c r="H232" s="7">
        <v>1.22148519606204E-27</v>
      </c>
      <c r="I232" s="4" t="s">
        <v>20965</v>
      </c>
      <c r="J232" s="1" t="s">
        <v>20967</v>
      </c>
    </row>
    <row r="233">
      <c r="A233" s="4" t="s">
        <v>20968</v>
      </c>
      <c r="B233" s="4">
        <v>78.8124795713377</v>
      </c>
      <c r="C233" s="4">
        <v>4.20922344640952</v>
      </c>
      <c r="D233" s="4"/>
      <c r="E233" s="4">
        <v>0.576108282757738</v>
      </c>
      <c r="F233" s="4">
        <v>5.57052127604811</v>
      </c>
      <c r="G233" s="7">
        <v>2.53978297955776E-8</v>
      </c>
      <c r="H233" s="7">
        <v>4.96781550801497E-7</v>
      </c>
      <c r="I233" s="28"/>
    </row>
    <row r="234">
      <c r="A234" s="4" t="s">
        <v>20970</v>
      </c>
      <c r="B234" s="4">
        <v>735.065852647952</v>
      </c>
      <c r="C234" s="4">
        <v>4.19950933156177</v>
      </c>
      <c r="D234" s="4"/>
      <c r="E234" s="4">
        <v>0.353090738424266</v>
      </c>
      <c r="F234" s="4">
        <v>9.06143657531259</v>
      </c>
      <c r="G234" s="7">
        <v>1.28743617697277E-19</v>
      </c>
      <c r="H234" s="7">
        <v>1.15736799286142E-17</v>
      </c>
      <c r="I234" s="4" t="s">
        <v>20973</v>
      </c>
    </row>
    <row r="235">
      <c r="A235" s="4" t="s">
        <v>18551</v>
      </c>
      <c r="B235" s="4">
        <v>22979.5355755076</v>
      </c>
      <c r="C235" s="4">
        <v>4.19568824785079</v>
      </c>
      <c r="D235" s="4"/>
      <c r="E235" s="4">
        <v>0.550137507928304</v>
      </c>
      <c r="F235" s="4">
        <v>5.80888996259326</v>
      </c>
      <c r="G235" s="7">
        <v>6.2888403504893E-9</v>
      </c>
      <c r="H235" s="7">
        <v>1.33706214408229E-7</v>
      </c>
      <c r="I235" s="4" t="s">
        <v>20990</v>
      </c>
      <c r="J235" s="1" t="s">
        <v>19747</v>
      </c>
      <c r="K235" s="1" t="s">
        <v>20993</v>
      </c>
      <c r="L235" s="1" t="s">
        <v>20994</v>
      </c>
      <c r="M235" s="1" t="s">
        <v>20996</v>
      </c>
      <c r="N235" s="1" t="s">
        <v>19747</v>
      </c>
    </row>
    <row r="236">
      <c r="A236" s="4" t="s">
        <v>14323</v>
      </c>
      <c r="B236" s="4">
        <v>62.5093445214759</v>
      </c>
      <c r="C236" s="4">
        <v>4.18401641914184</v>
      </c>
      <c r="D236" s="4"/>
      <c r="E236" s="4">
        <v>0.863936205209977</v>
      </c>
      <c r="F236" s="4">
        <v>3.68547631172371</v>
      </c>
      <c r="G236" s="4">
        <v>2.28275314703989E-4</v>
      </c>
      <c r="H236" s="4">
        <v>0.00187751210671676</v>
      </c>
      <c r="I236" s="28"/>
    </row>
    <row r="237">
      <c r="A237" s="4" t="s">
        <v>21002</v>
      </c>
      <c r="B237" s="4">
        <v>63.3779698994429</v>
      </c>
      <c r="C237" s="4">
        <v>4.18364945398315</v>
      </c>
      <c r="D237" s="4"/>
      <c r="E237" s="4">
        <v>0.948067935459322</v>
      </c>
      <c r="F237" s="4">
        <v>3.35803937134603</v>
      </c>
      <c r="G237" s="4">
        <v>7.84974315505221E-4</v>
      </c>
      <c r="H237" s="4">
        <v>0.00556674600277203</v>
      </c>
      <c r="I237" s="4" t="s">
        <v>21004</v>
      </c>
    </row>
    <row r="238">
      <c r="A238" s="4" t="s">
        <v>21005</v>
      </c>
      <c r="B238" s="4">
        <v>92.0433028677412</v>
      </c>
      <c r="C238" s="4">
        <v>4.17756438448465</v>
      </c>
      <c r="D238" s="4"/>
      <c r="E238" s="4">
        <v>0.975518341697118</v>
      </c>
      <c r="F238" s="4">
        <v>3.25730870314197</v>
      </c>
      <c r="G238" s="4">
        <v>0.00112474040609741</v>
      </c>
      <c r="H238" s="4">
        <v>0.00761403275685211</v>
      </c>
      <c r="I238" s="4" t="s">
        <v>21009</v>
      </c>
      <c r="J238" s="1" t="s">
        <v>18715</v>
      </c>
      <c r="K238" s="1" t="s">
        <v>18964</v>
      </c>
    </row>
    <row r="239">
      <c r="A239" s="4" t="s">
        <v>21020</v>
      </c>
      <c r="B239" s="4">
        <v>4195.00430775589</v>
      </c>
      <c r="C239" s="4">
        <v>4.17163192421199</v>
      </c>
      <c r="D239" s="4"/>
      <c r="E239" s="4">
        <v>0.352319478854407</v>
      </c>
      <c r="F239" s="4">
        <v>9.00214752395977</v>
      </c>
      <c r="G239" s="7">
        <v>2.21344866939138E-19</v>
      </c>
      <c r="H239" s="7">
        <v>1.93595778742378E-17</v>
      </c>
      <c r="I239" s="4" t="s">
        <v>21022</v>
      </c>
    </row>
    <row r="240">
      <c r="A240" s="4" t="s">
        <v>21025</v>
      </c>
      <c r="B240" s="4">
        <v>1148.69337346082</v>
      </c>
      <c r="C240" s="4">
        <v>4.16372255461339</v>
      </c>
      <c r="D240" s="4"/>
      <c r="E240" s="4">
        <v>0.671414242592378</v>
      </c>
      <c r="F240" s="4">
        <v>4.71202776753444</v>
      </c>
      <c r="G240" s="7">
        <v>2.45263949628138E-6</v>
      </c>
      <c r="H240" s="7">
        <v>3.17514990385019E-5</v>
      </c>
      <c r="I240" s="4" t="s">
        <v>21031</v>
      </c>
      <c r="J240" s="1" t="s">
        <v>21033</v>
      </c>
      <c r="K240" s="1" t="s">
        <v>21034</v>
      </c>
    </row>
    <row r="241">
      <c r="A241" s="4" t="s">
        <v>20358</v>
      </c>
      <c r="B241" s="4">
        <v>18658.9854711333</v>
      </c>
      <c r="C241" s="4">
        <v>4.15330344900258</v>
      </c>
      <c r="D241" s="4"/>
      <c r="E241" s="4">
        <v>0.470746934337225</v>
      </c>
      <c r="F241" s="4">
        <v>6.69851085369719</v>
      </c>
      <c r="G241" s="7">
        <v>2.10554087939899E-11</v>
      </c>
      <c r="H241" s="7">
        <v>6.62321894168839E-10</v>
      </c>
      <c r="I241" s="4" t="s">
        <v>21038</v>
      </c>
    </row>
    <row r="242">
      <c r="A242" s="4" t="s">
        <v>21039</v>
      </c>
      <c r="B242" s="4">
        <v>405.851496405158</v>
      </c>
      <c r="C242" s="4">
        <v>4.14500442158533</v>
      </c>
      <c r="D242" s="4"/>
      <c r="E242" s="4">
        <v>0.675436562970187</v>
      </c>
      <c r="F242" s="4">
        <v>4.65625433091065</v>
      </c>
      <c r="G242" s="7">
        <v>3.2201410815162E-6</v>
      </c>
      <c r="H242" s="7">
        <v>4.04227278354157E-5</v>
      </c>
      <c r="I242" s="4" t="s">
        <v>21047</v>
      </c>
      <c r="J242" s="1" t="s">
        <v>18825</v>
      </c>
    </row>
    <row r="243">
      <c r="A243" s="4" t="s">
        <v>21049</v>
      </c>
      <c r="B243" s="4">
        <v>122967.553082128</v>
      </c>
      <c r="C243" s="4">
        <v>4.13641299837807</v>
      </c>
      <c r="D243" s="4"/>
      <c r="E243" s="4">
        <v>0.425040575712068</v>
      </c>
      <c r="F243" s="4">
        <v>7.37909079179947</v>
      </c>
      <c r="G243" s="7">
        <v>1.59374126002614E-13</v>
      </c>
      <c r="H243" s="7">
        <v>6.72371312759263E-12</v>
      </c>
      <c r="I243" s="4" t="s">
        <v>21055</v>
      </c>
      <c r="J243" s="1" t="s">
        <v>20180</v>
      </c>
      <c r="K243" s="1" t="s">
        <v>20182</v>
      </c>
    </row>
    <row r="244">
      <c r="A244" s="4" t="s">
        <v>21056</v>
      </c>
      <c r="B244" s="4">
        <v>3453.30428559543</v>
      </c>
      <c r="C244" s="4">
        <v>4.13018754987137</v>
      </c>
      <c r="D244" s="4"/>
      <c r="E244" s="4">
        <v>0.28167987201851</v>
      </c>
      <c r="F244" s="4">
        <v>11.1125709034179</v>
      </c>
      <c r="G244" s="7">
        <v>1.08976066532916E-28</v>
      </c>
      <c r="H244" s="7">
        <v>2.25454716107905E-26</v>
      </c>
      <c r="I244" s="4" t="s">
        <v>21059</v>
      </c>
    </row>
    <row r="245">
      <c r="A245" s="4" t="s">
        <v>21060</v>
      </c>
      <c r="B245" s="4">
        <v>867.354505375719</v>
      </c>
      <c r="C245" s="4">
        <v>4.12160937030235</v>
      </c>
      <c r="D245" s="4"/>
      <c r="E245" s="4">
        <v>0.372334037323836</v>
      </c>
      <c r="F245" s="4">
        <v>8.3838947218982</v>
      </c>
      <c r="G245" s="7">
        <v>5.12045940855075E-17</v>
      </c>
      <c r="H245" s="7">
        <v>3.33853953437509E-15</v>
      </c>
      <c r="I245" s="4" t="s">
        <v>21062</v>
      </c>
      <c r="J245" s="1" t="s">
        <v>19012</v>
      </c>
      <c r="K245" s="1" t="s">
        <v>19014</v>
      </c>
      <c r="L245" s="1" t="s">
        <v>19015</v>
      </c>
      <c r="M245" s="1" t="s">
        <v>19017</v>
      </c>
    </row>
    <row r="246">
      <c r="A246" s="4" t="s">
        <v>13260</v>
      </c>
      <c r="B246" s="4">
        <v>11767.0187208311</v>
      </c>
      <c r="C246" s="4">
        <v>4.10461317037045</v>
      </c>
      <c r="D246" s="4"/>
      <c r="E246" s="4">
        <v>0.364852655783495</v>
      </c>
      <c r="F246" s="4">
        <v>8.50922453532241</v>
      </c>
      <c r="G246" s="7">
        <v>1.75100462202156E-17</v>
      </c>
      <c r="H246" s="7">
        <v>1.21531017572309E-15</v>
      </c>
      <c r="I246" s="4" t="s">
        <v>21066</v>
      </c>
      <c r="J246" s="1" t="s">
        <v>20252</v>
      </c>
      <c r="K246" s="1" t="s">
        <v>20253</v>
      </c>
      <c r="L246" s="1" t="s">
        <v>18923</v>
      </c>
      <c r="M246" s="1" t="s">
        <v>21070</v>
      </c>
      <c r="N246" s="1" t="s">
        <v>21071</v>
      </c>
      <c r="O246" s="1" t="s">
        <v>21072</v>
      </c>
      <c r="P246" s="1" t="s">
        <v>18825</v>
      </c>
    </row>
    <row r="247">
      <c r="A247" s="4" t="s">
        <v>10328</v>
      </c>
      <c r="B247" s="4">
        <v>370.610429185631</v>
      </c>
      <c r="C247" s="4">
        <v>4.09821702220475</v>
      </c>
      <c r="D247" s="4"/>
      <c r="E247" s="4">
        <v>0.436878651530772</v>
      </c>
      <c r="F247" s="4">
        <v>7.09171073328706</v>
      </c>
      <c r="G247" s="7">
        <v>1.32464172657745E-12</v>
      </c>
      <c r="H247" s="7">
        <v>4.89707755825437E-11</v>
      </c>
      <c r="I247" s="4" t="s">
        <v>21075</v>
      </c>
    </row>
    <row r="248">
      <c r="A248" s="4" t="s">
        <v>21078</v>
      </c>
      <c r="B248" s="4">
        <v>22188.7628144952</v>
      </c>
      <c r="C248" s="4">
        <v>4.08598800332558</v>
      </c>
      <c r="D248" s="4"/>
      <c r="E248" s="4">
        <v>0.307952499710442</v>
      </c>
      <c r="F248" s="4">
        <v>10.0209870230871</v>
      </c>
      <c r="G248" s="7">
        <v>1.23265712412789E-23</v>
      </c>
      <c r="H248" s="7">
        <v>1.54196806294975E-21</v>
      </c>
      <c r="I248" s="4" t="s">
        <v>21085</v>
      </c>
      <c r="J248" s="1" t="s">
        <v>21087</v>
      </c>
    </row>
    <row r="249">
      <c r="A249" s="4" t="s">
        <v>21091</v>
      </c>
      <c r="B249" s="4">
        <v>199.190762460266</v>
      </c>
      <c r="C249" s="4">
        <v>4.07815285776786</v>
      </c>
      <c r="D249" s="4"/>
      <c r="E249" s="4">
        <v>0.515103173300777</v>
      </c>
      <c r="F249" s="4">
        <v>5.97579866969773</v>
      </c>
      <c r="G249" s="7">
        <v>2.28965632139973E-9</v>
      </c>
      <c r="H249" s="7">
        <v>5.30864713483153E-8</v>
      </c>
      <c r="I249" s="4" t="s">
        <v>21098</v>
      </c>
    </row>
    <row r="250">
      <c r="A250" s="4" t="s">
        <v>21099</v>
      </c>
      <c r="B250" s="4">
        <v>422.271101407501</v>
      </c>
      <c r="C250" s="4">
        <v>4.07678091410562</v>
      </c>
      <c r="D250" s="4"/>
      <c r="E250" s="4">
        <v>0.502246261394492</v>
      </c>
      <c r="F250" s="4">
        <v>6.12604045187496</v>
      </c>
      <c r="G250" s="7">
        <v>9.00929099965252E-10</v>
      </c>
      <c r="H250" s="7">
        <v>2.19280435688375E-8</v>
      </c>
      <c r="I250" s="4" t="s">
        <v>21101</v>
      </c>
    </row>
    <row r="251">
      <c r="A251" s="4" t="s">
        <v>21104</v>
      </c>
      <c r="B251" s="4">
        <v>52.7960401265548</v>
      </c>
      <c r="C251" s="4">
        <v>4.07397725524359</v>
      </c>
      <c r="D251" s="4"/>
      <c r="E251" s="4">
        <v>0.799083355577676</v>
      </c>
      <c r="F251" s="4">
        <v>3.8468793446728</v>
      </c>
      <c r="G251" s="4">
        <v>1.19631845186034E-4</v>
      </c>
      <c r="H251" s="4">
        <v>0.00105319099059849</v>
      </c>
      <c r="I251" s="4" t="s">
        <v>21106</v>
      </c>
    </row>
    <row r="252">
      <c r="A252" s="4" t="s">
        <v>21107</v>
      </c>
      <c r="B252" s="4">
        <v>835.575739587276</v>
      </c>
      <c r="C252" s="4">
        <v>4.07393511406913</v>
      </c>
      <c r="D252" s="4"/>
      <c r="E252" s="4">
        <v>0.563466761036412</v>
      </c>
      <c r="F252" s="4">
        <v>5.45539741938831</v>
      </c>
      <c r="G252" s="7">
        <v>4.88634340859405E-8</v>
      </c>
      <c r="H252" s="7">
        <v>9.04772502403697E-7</v>
      </c>
      <c r="I252" s="4" t="s">
        <v>21110</v>
      </c>
    </row>
    <row r="253">
      <c r="A253" s="4" t="s">
        <v>21111</v>
      </c>
      <c r="B253" s="4">
        <v>32.0281044744341</v>
      </c>
      <c r="C253" s="4">
        <v>4.07259200195037</v>
      </c>
      <c r="D253" s="4"/>
      <c r="E253" s="4">
        <v>1.15433906064177</v>
      </c>
      <c r="F253" s="4">
        <v>2.66177599521072</v>
      </c>
      <c r="G253" s="4">
        <v>0.00777295877526172</v>
      </c>
      <c r="H253" s="4">
        <v>0.0411523083190283</v>
      </c>
      <c r="I253" s="4" t="s">
        <v>21114</v>
      </c>
    </row>
    <row r="254">
      <c r="A254" s="4" t="s">
        <v>21117</v>
      </c>
      <c r="B254" s="4">
        <v>2667.94717823556</v>
      </c>
      <c r="C254" s="4">
        <v>4.07056181067055</v>
      </c>
      <c r="D254" s="4"/>
      <c r="E254" s="4">
        <v>0.317993582521417</v>
      </c>
      <c r="F254" s="4">
        <v>9.65604961686215</v>
      </c>
      <c r="G254" s="7">
        <v>4.63389281281152E-22</v>
      </c>
      <c r="H254" s="7">
        <v>5.03549685658852E-20</v>
      </c>
      <c r="I254" s="4" t="s">
        <v>21123</v>
      </c>
      <c r="J254" s="1" t="s">
        <v>18681</v>
      </c>
      <c r="K254" s="1" t="s">
        <v>18682</v>
      </c>
      <c r="L254" s="1" t="s">
        <v>843</v>
      </c>
    </row>
    <row r="255">
      <c r="A255" s="4" t="s">
        <v>21127</v>
      </c>
      <c r="B255" s="4">
        <v>502.736703855351</v>
      </c>
      <c r="C255" s="4">
        <v>4.06411885578532</v>
      </c>
      <c r="D255" s="4"/>
      <c r="E255" s="4">
        <v>0.447395710674124</v>
      </c>
      <c r="F255" s="4">
        <v>6.84878907571193</v>
      </c>
      <c r="G255" s="7">
        <v>7.4477711450551E-12</v>
      </c>
      <c r="H255" s="7">
        <v>2.50384756182821E-10</v>
      </c>
      <c r="I255" s="28"/>
    </row>
    <row r="256">
      <c r="A256" s="4" t="s">
        <v>21128</v>
      </c>
      <c r="B256" s="4">
        <v>47.0760529320208</v>
      </c>
      <c r="C256" s="4">
        <v>4.05951677877645</v>
      </c>
      <c r="D256" s="4"/>
      <c r="E256" s="4">
        <v>0.895360955957195</v>
      </c>
      <c r="F256" s="4">
        <v>3.4170763851386</v>
      </c>
      <c r="G256" s="4">
        <v>6.32975170688685E-4</v>
      </c>
      <c r="H256" s="4">
        <v>0.00462605087382396</v>
      </c>
      <c r="I256" s="4" t="s">
        <v>21131</v>
      </c>
    </row>
    <row r="257">
      <c r="A257" s="4" t="s">
        <v>21133</v>
      </c>
      <c r="B257" s="4">
        <v>346.470595346555</v>
      </c>
      <c r="C257" s="4">
        <v>4.05346013079314</v>
      </c>
      <c r="D257" s="4"/>
      <c r="E257" s="4">
        <v>0.515931791317452</v>
      </c>
      <c r="F257" s="4">
        <v>5.91834072290062</v>
      </c>
      <c r="G257" s="7">
        <v>3.25205726400775E-9</v>
      </c>
      <c r="H257" s="7">
        <v>7.31916988414129E-8</v>
      </c>
      <c r="I257" s="4" t="s">
        <v>21138</v>
      </c>
    </row>
    <row r="258">
      <c r="A258" s="4" t="s">
        <v>21141</v>
      </c>
      <c r="B258" s="4">
        <v>70.9979162923083</v>
      </c>
      <c r="C258" s="4">
        <v>4.05220220220128</v>
      </c>
      <c r="D258" s="4"/>
      <c r="E258" s="4">
        <v>0.842978179768303</v>
      </c>
      <c r="F258" s="4">
        <v>3.62073690097197</v>
      </c>
      <c r="G258" s="4">
        <v>2.93765128302252E-4</v>
      </c>
      <c r="H258" s="4">
        <v>0.00234271701280625</v>
      </c>
      <c r="I258" s="4" t="s">
        <v>21146</v>
      </c>
      <c r="J258" s="1" t="s">
        <v>18825</v>
      </c>
    </row>
    <row r="259">
      <c r="A259" s="4" t="s">
        <v>21149</v>
      </c>
      <c r="B259" s="4">
        <v>171.667766463279</v>
      </c>
      <c r="C259" s="4">
        <v>4.05038325598984</v>
      </c>
      <c r="D259" s="4"/>
      <c r="E259" s="4">
        <v>0.53572814672851</v>
      </c>
      <c r="F259" s="4">
        <v>5.693901421117</v>
      </c>
      <c r="G259" s="7">
        <v>1.24168793181677E-8</v>
      </c>
      <c r="H259" s="7">
        <v>2.53955870161309E-7</v>
      </c>
      <c r="I259" s="4" t="s">
        <v>21153</v>
      </c>
      <c r="J259" s="1" t="s">
        <v>20941</v>
      </c>
      <c r="K259" s="1" t="s">
        <v>18825</v>
      </c>
      <c r="L259" s="1" t="s">
        <v>20943</v>
      </c>
      <c r="M259" s="1" t="s">
        <v>20944</v>
      </c>
      <c r="N259" s="1" t="s">
        <v>19017</v>
      </c>
    </row>
    <row r="260">
      <c r="A260" s="4" t="s">
        <v>21160</v>
      </c>
      <c r="B260" s="4">
        <v>101171.56187333</v>
      </c>
      <c r="C260" s="4">
        <v>4.04951769487745</v>
      </c>
      <c r="D260" s="4"/>
      <c r="E260" s="4">
        <v>0.476640646015121</v>
      </c>
      <c r="F260" s="4">
        <v>6.39793882534455</v>
      </c>
      <c r="G260" s="7">
        <v>1.57488354991865E-10</v>
      </c>
      <c r="H260" s="7">
        <v>4.34425570000637E-9</v>
      </c>
      <c r="I260" s="4" t="s">
        <v>21169</v>
      </c>
    </row>
    <row r="261">
      <c r="A261" s="4" t="s">
        <v>21174</v>
      </c>
      <c r="B261" s="4">
        <v>590.850445645541</v>
      </c>
      <c r="C261" s="4">
        <v>4.0483403847896</v>
      </c>
      <c r="D261" s="4"/>
      <c r="E261" s="4">
        <v>0.480356112365339</v>
      </c>
      <c r="F261" s="4">
        <v>6.34600103198262</v>
      </c>
      <c r="G261" s="7">
        <v>2.20983751909609E-10</v>
      </c>
      <c r="H261" s="7">
        <v>5.92853666594407E-9</v>
      </c>
      <c r="I261" s="4" t="s">
        <v>21178</v>
      </c>
    </row>
    <row r="262">
      <c r="A262" s="4" t="s">
        <v>21180</v>
      </c>
      <c r="B262" s="4">
        <v>7799.3448459203</v>
      </c>
      <c r="C262" s="4">
        <v>4.04269931640423</v>
      </c>
      <c r="D262" s="4"/>
      <c r="E262" s="4">
        <v>0.600639894911054</v>
      </c>
      <c r="F262" s="4">
        <v>5.06576293413678</v>
      </c>
      <c r="G262" s="7">
        <v>4.06767885119644E-7</v>
      </c>
      <c r="H262" s="7">
        <v>6.23363092324378E-6</v>
      </c>
      <c r="I262" s="4" t="s">
        <v>21188</v>
      </c>
    </row>
    <row r="263">
      <c r="A263" s="4" t="s">
        <v>21192</v>
      </c>
      <c r="B263" s="4">
        <v>27491.710025177</v>
      </c>
      <c r="C263" s="4">
        <v>4.03533848525302</v>
      </c>
      <c r="D263" s="4"/>
      <c r="E263" s="4">
        <v>0.350196505958859</v>
      </c>
      <c r="F263" s="4">
        <v>8.66752932597681</v>
      </c>
      <c r="G263" s="7">
        <v>4.41597925352503E-18</v>
      </c>
      <c r="H263" s="7">
        <v>3.39336462924445E-16</v>
      </c>
      <c r="I263" s="4" t="s">
        <v>21198</v>
      </c>
      <c r="J263" s="1" t="s">
        <v>20655</v>
      </c>
      <c r="K263" s="1" t="s">
        <v>20656</v>
      </c>
    </row>
    <row r="264">
      <c r="A264" s="4" t="s">
        <v>21200</v>
      </c>
      <c r="B264" s="4">
        <v>216.515715594103</v>
      </c>
      <c r="C264" s="4">
        <v>4.03263929060915</v>
      </c>
      <c r="D264" s="4"/>
      <c r="E264" s="4">
        <v>0.459921377214373</v>
      </c>
      <c r="F264" s="4">
        <v>6.59382111998594</v>
      </c>
      <c r="G264" s="7">
        <v>4.28648140165273E-11</v>
      </c>
      <c r="H264" s="7">
        <v>1.28451161334206E-9</v>
      </c>
      <c r="I264" s="4" t="s">
        <v>21204</v>
      </c>
      <c r="J264" s="1" t="s">
        <v>18825</v>
      </c>
    </row>
    <row r="265">
      <c r="A265" s="4" t="s">
        <v>21207</v>
      </c>
      <c r="B265" s="4">
        <v>166.905494868394</v>
      </c>
      <c r="C265" s="4">
        <v>4.02727838879406</v>
      </c>
      <c r="D265" s="4"/>
      <c r="E265" s="4">
        <v>0.806189186956061</v>
      </c>
      <c r="F265" s="4">
        <v>3.75504712513473</v>
      </c>
      <c r="G265" s="4">
        <v>1.73308866629614E-4</v>
      </c>
      <c r="H265" s="4">
        <v>0.00147155231823314</v>
      </c>
      <c r="I265" s="28"/>
    </row>
    <row r="266">
      <c r="A266" s="4" t="s">
        <v>21211</v>
      </c>
      <c r="B266" s="4">
        <v>104.604671576408</v>
      </c>
      <c r="C266" s="4">
        <v>4.01773472446526</v>
      </c>
      <c r="D266" s="4"/>
      <c r="E266" s="4">
        <v>0.674800155081863</v>
      </c>
      <c r="F266" s="4">
        <v>4.47204213238387</v>
      </c>
      <c r="G266" s="7">
        <v>7.74761576548093E-6</v>
      </c>
      <c r="H266" s="7">
        <v>8.90479170994059E-5</v>
      </c>
      <c r="I266" s="4" t="s">
        <v>21214</v>
      </c>
    </row>
    <row r="267">
      <c r="A267" s="4" t="s">
        <v>21217</v>
      </c>
      <c r="B267" s="4">
        <v>3522.26971184998</v>
      </c>
      <c r="C267" s="4">
        <v>4.01663687044429</v>
      </c>
      <c r="D267" s="4"/>
      <c r="E267" s="4">
        <v>0.451411723200892</v>
      </c>
      <c r="F267" s="4">
        <v>6.68267285805909</v>
      </c>
      <c r="G267" s="7">
        <v>2.34622952778636E-11</v>
      </c>
      <c r="H267" s="7">
        <v>7.27398768297569E-10</v>
      </c>
      <c r="I267" s="4" t="s">
        <v>21224</v>
      </c>
    </row>
    <row r="268">
      <c r="A268" s="4" t="s">
        <v>21226</v>
      </c>
      <c r="B268" s="4">
        <v>158.673186346524</v>
      </c>
      <c r="C268" s="4">
        <v>4.00701227866406</v>
      </c>
      <c r="D268" s="4"/>
      <c r="E268" s="4">
        <v>0.946286883138385</v>
      </c>
      <c r="F268" s="4">
        <v>3.17769624861673</v>
      </c>
      <c r="G268" s="4">
        <v>0.00148450186069758</v>
      </c>
      <c r="H268" s="4">
        <v>0.00967308965317055</v>
      </c>
      <c r="I268" s="28"/>
    </row>
    <row r="269">
      <c r="A269" s="4" t="s">
        <v>21238</v>
      </c>
      <c r="B269" s="4">
        <v>1517.95971019664</v>
      </c>
      <c r="C269" s="4">
        <v>3.9957226400667</v>
      </c>
      <c r="D269" s="4"/>
      <c r="E269" s="4">
        <v>0.542432433857309</v>
      </c>
      <c r="F269" s="4">
        <v>5.52275721929775</v>
      </c>
      <c r="G269" s="7">
        <v>3.33720722130846E-8</v>
      </c>
      <c r="H269" s="7">
        <v>6.37685173833685E-7</v>
      </c>
      <c r="I269" s="28"/>
    </row>
    <row r="270">
      <c r="A270" s="4" t="s">
        <v>21244</v>
      </c>
      <c r="B270" s="4">
        <v>249.004653184868</v>
      </c>
      <c r="C270" s="4">
        <v>3.9935354007597</v>
      </c>
      <c r="D270" s="4"/>
      <c r="E270" s="4">
        <v>0.600631409404138</v>
      </c>
      <c r="F270" s="4">
        <v>4.98398078070786</v>
      </c>
      <c r="G270" s="7">
        <v>6.22892693804725E-7</v>
      </c>
      <c r="H270" s="7">
        <v>9.16700355670483E-6</v>
      </c>
      <c r="I270" s="4" t="s">
        <v>21249</v>
      </c>
      <c r="J270" s="1" t="s">
        <v>18715</v>
      </c>
      <c r="K270" s="1" t="s">
        <v>18964</v>
      </c>
    </row>
    <row r="271">
      <c r="A271" s="4" t="s">
        <v>21250</v>
      </c>
      <c r="B271" s="4">
        <v>1815.21674379326</v>
      </c>
      <c r="C271" s="4">
        <v>3.99116575836399</v>
      </c>
      <c r="D271" s="4"/>
      <c r="E271" s="4">
        <v>0.377864116315167</v>
      </c>
      <c r="F271" s="4">
        <v>7.91598256943015</v>
      </c>
      <c r="G271" s="7">
        <v>2.45307985706128E-15</v>
      </c>
      <c r="H271" s="7">
        <v>1.29363887756202E-13</v>
      </c>
      <c r="I271" s="4" t="s">
        <v>21257</v>
      </c>
    </row>
    <row r="272">
      <c r="A272" s="4" t="s">
        <v>21259</v>
      </c>
      <c r="B272" s="4">
        <v>11263.4140287737</v>
      </c>
      <c r="C272" s="4">
        <v>3.9794516976871</v>
      </c>
      <c r="D272" s="4"/>
      <c r="E272" s="4">
        <v>0.617893906425623</v>
      </c>
      <c r="F272" s="4">
        <v>4.82194704738643</v>
      </c>
      <c r="G272" s="7">
        <v>1.421636894498E-6</v>
      </c>
      <c r="H272" s="7">
        <v>1.94827639630694E-5</v>
      </c>
      <c r="I272" s="4" t="s">
        <v>21268</v>
      </c>
    </row>
    <row r="273">
      <c r="A273" s="4" t="s">
        <v>21274</v>
      </c>
      <c r="B273" s="4">
        <v>4137.90627275979</v>
      </c>
      <c r="C273" s="4">
        <v>3.96008881452856</v>
      </c>
      <c r="D273" s="4"/>
      <c r="E273" s="4">
        <v>0.579622765772175</v>
      </c>
      <c r="F273" s="4">
        <v>5.10692296667319</v>
      </c>
      <c r="G273" s="7">
        <v>3.27447158975331E-7</v>
      </c>
      <c r="H273" s="7">
        <v>5.10532831341538E-6</v>
      </c>
      <c r="I273" s="4" t="s">
        <v>21281</v>
      </c>
      <c r="J273" s="1" t="s">
        <v>18923</v>
      </c>
      <c r="K273" s="1" t="s">
        <v>21285</v>
      </c>
      <c r="L273" s="1" t="s">
        <v>21286</v>
      </c>
      <c r="M273" s="1" t="s">
        <v>18927</v>
      </c>
    </row>
    <row r="274">
      <c r="A274" s="4" t="s">
        <v>21288</v>
      </c>
      <c r="B274" s="4">
        <v>58158.7673478032</v>
      </c>
      <c r="C274" s="4">
        <v>3.94721698354769</v>
      </c>
      <c r="D274" s="4"/>
      <c r="E274" s="4">
        <v>0.374644807351603</v>
      </c>
      <c r="F274" s="4">
        <v>7.86669647013614</v>
      </c>
      <c r="G274" s="7">
        <v>3.6412867663521E-15</v>
      </c>
      <c r="H274" s="7">
        <v>1.89241367306357E-13</v>
      </c>
      <c r="I274" s="4" t="s">
        <v>21291</v>
      </c>
    </row>
    <row r="275">
      <c r="A275" s="4" t="s">
        <v>21294</v>
      </c>
      <c r="B275" s="4">
        <v>41.8899299780446</v>
      </c>
      <c r="C275" s="4">
        <v>3.94386188693553</v>
      </c>
      <c r="D275" s="4"/>
      <c r="E275" s="4">
        <v>0.952229834240763</v>
      </c>
      <c r="F275" s="4">
        <v>3.09154552932355</v>
      </c>
      <c r="G275" s="4">
        <v>0.00199117444112351</v>
      </c>
      <c r="H275" s="4">
        <v>0.0124904108674092</v>
      </c>
      <c r="I275" s="28"/>
    </row>
    <row r="276">
      <c r="A276" s="4" t="s">
        <v>21298</v>
      </c>
      <c r="B276" s="4">
        <v>8359.1769696152</v>
      </c>
      <c r="C276" s="4">
        <v>3.93688268180553</v>
      </c>
      <c r="D276" s="4"/>
      <c r="E276" s="4">
        <v>0.390137775755904</v>
      </c>
      <c r="F276" s="4">
        <v>7.52780905698054</v>
      </c>
      <c r="G276" s="7">
        <v>5.15987712256919E-14</v>
      </c>
      <c r="H276" s="7">
        <v>2.32259238847696E-12</v>
      </c>
      <c r="I276" s="4" t="s">
        <v>21302</v>
      </c>
    </row>
    <row r="277">
      <c r="A277" s="4" t="s">
        <v>21304</v>
      </c>
      <c r="B277" s="4">
        <v>915.735035428427</v>
      </c>
      <c r="C277" s="4">
        <v>3.91864340951325</v>
      </c>
      <c r="D277" s="4"/>
      <c r="E277" s="4">
        <v>0.472128421893822</v>
      </c>
      <c r="F277" s="4">
        <v>6.1818845766706</v>
      </c>
      <c r="G277" s="7">
        <v>6.33408327461714E-10</v>
      </c>
      <c r="H277" s="7">
        <v>1.5958329711553E-8</v>
      </c>
      <c r="I277" s="4" t="s">
        <v>21310</v>
      </c>
    </row>
    <row r="278">
      <c r="A278" s="4" t="s">
        <v>21313</v>
      </c>
      <c r="B278" s="4">
        <v>71239.2769190425</v>
      </c>
      <c r="C278" s="4">
        <v>3.91815402318085</v>
      </c>
      <c r="D278" s="4"/>
      <c r="E278" s="4">
        <v>0.333591256610258</v>
      </c>
      <c r="F278" s="4">
        <v>8.74769336832529</v>
      </c>
      <c r="G278" s="7">
        <v>2.17758015672833E-18</v>
      </c>
      <c r="H278" s="7">
        <v>1.73528943156173E-16</v>
      </c>
      <c r="I278" s="4" t="s">
        <v>21318</v>
      </c>
    </row>
    <row r="279">
      <c r="A279" s="4" t="s">
        <v>7555</v>
      </c>
      <c r="B279" s="4">
        <v>180.611226434383</v>
      </c>
      <c r="C279" s="4">
        <v>3.91491857728285</v>
      </c>
      <c r="D279" s="4"/>
      <c r="E279" s="4">
        <v>0.692638233074876</v>
      </c>
      <c r="F279" s="4">
        <v>4.20842864007441</v>
      </c>
      <c r="G279" s="7">
        <v>2.57152711892202E-5</v>
      </c>
      <c r="H279" s="4">
        <v>2.63974129249647E-4</v>
      </c>
      <c r="I279" s="4" t="s">
        <v>21325</v>
      </c>
    </row>
    <row r="280">
      <c r="A280" s="4" t="s">
        <v>21328</v>
      </c>
      <c r="B280" s="4">
        <v>31142.4826713167</v>
      </c>
      <c r="C280" s="4">
        <v>3.90061735550606</v>
      </c>
      <c r="D280" s="4"/>
      <c r="E280" s="4">
        <v>0.401734550711948</v>
      </c>
      <c r="F280" s="4">
        <v>7.22023373485211</v>
      </c>
      <c r="G280" s="7">
        <v>5.18982932876285E-13</v>
      </c>
      <c r="H280" s="7">
        <v>2.00835193952629E-11</v>
      </c>
      <c r="I280" s="4" t="s">
        <v>21335</v>
      </c>
      <c r="J280" s="1" t="s">
        <v>19468</v>
      </c>
      <c r="K280" s="1" t="s">
        <v>18715</v>
      </c>
      <c r="L280" s="1" t="s">
        <v>21337</v>
      </c>
    </row>
    <row r="281">
      <c r="A281" s="4" t="s">
        <v>12086</v>
      </c>
      <c r="B281" s="4">
        <v>145.981420232686</v>
      </c>
      <c r="C281" s="4">
        <v>3.90011788270059</v>
      </c>
      <c r="D281" s="4"/>
      <c r="E281" s="4">
        <v>0.915732239883735</v>
      </c>
      <c r="F281" s="4">
        <v>3.16699331571946</v>
      </c>
      <c r="G281" s="4">
        <v>0.00154023858681027</v>
      </c>
      <c r="H281" s="4">
        <v>0.0099999316336179</v>
      </c>
      <c r="I281" s="4" t="s">
        <v>21346</v>
      </c>
      <c r="J281" s="1" t="s">
        <v>19123</v>
      </c>
      <c r="K281" s="1" t="s">
        <v>19124</v>
      </c>
      <c r="L281" s="1" t="s">
        <v>19125</v>
      </c>
      <c r="M281" s="1" t="s">
        <v>18825</v>
      </c>
    </row>
    <row r="282">
      <c r="A282" s="4" t="s">
        <v>21348</v>
      </c>
      <c r="B282" s="4">
        <v>58.8052036140056</v>
      </c>
      <c r="C282" s="4">
        <v>3.89689274522069</v>
      </c>
      <c r="D282" s="4"/>
      <c r="E282" s="4">
        <v>0.91101187424547</v>
      </c>
      <c r="F282" s="4">
        <v>3.17986277359995</v>
      </c>
      <c r="G282" s="4">
        <v>0.00147344810103997</v>
      </c>
      <c r="H282" s="4">
        <v>0.00960688161878063</v>
      </c>
      <c r="I282" s="4" t="s">
        <v>21355</v>
      </c>
      <c r="J282" s="1" t="s">
        <v>21356</v>
      </c>
      <c r="K282" s="1" t="s">
        <v>18825</v>
      </c>
    </row>
    <row r="283">
      <c r="A283" s="4" t="s">
        <v>21360</v>
      </c>
      <c r="B283" s="4">
        <v>4617.8740057089</v>
      </c>
      <c r="C283" s="4">
        <v>3.89538393408999</v>
      </c>
      <c r="D283" s="4"/>
      <c r="E283" s="4">
        <v>0.365258747072987</v>
      </c>
      <c r="F283" s="4">
        <v>7.92693934722234</v>
      </c>
      <c r="G283" s="7">
        <v>2.24612922253181E-15</v>
      </c>
      <c r="H283" s="7">
        <v>1.20218199880583E-13</v>
      </c>
      <c r="I283" s="4" t="s">
        <v>21364</v>
      </c>
    </row>
    <row r="284">
      <c r="A284" s="4" t="s">
        <v>21368</v>
      </c>
      <c r="B284" s="4">
        <v>290.436406926224</v>
      </c>
      <c r="C284" s="4">
        <v>3.88805927384632</v>
      </c>
      <c r="D284" s="4"/>
      <c r="E284" s="4">
        <v>0.623715784602461</v>
      </c>
      <c r="F284" s="4">
        <v>4.63040914651068</v>
      </c>
      <c r="G284" s="7">
        <v>3.64943887752406E-6</v>
      </c>
      <c r="H284" s="7">
        <v>4.52833488401428E-5</v>
      </c>
      <c r="I284" s="4" t="s">
        <v>21372</v>
      </c>
      <c r="J284" s="1" t="s">
        <v>18715</v>
      </c>
      <c r="K284" s="1" t="s">
        <v>18964</v>
      </c>
    </row>
    <row r="285">
      <c r="A285" s="4" t="s">
        <v>1198</v>
      </c>
      <c r="B285" s="4">
        <v>224.937146615971</v>
      </c>
      <c r="C285" s="4">
        <v>3.88598061112687</v>
      </c>
      <c r="D285" s="4"/>
      <c r="E285" s="4">
        <v>0.461230473054238</v>
      </c>
      <c r="F285" s="4">
        <v>6.25713342836195</v>
      </c>
      <c r="G285" s="7">
        <v>3.92117921413362E-10</v>
      </c>
      <c r="H285" s="7">
        <v>1.02140547180749E-8</v>
      </c>
      <c r="I285" s="4" t="s">
        <v>21380</v>
      </c>
      <c r="J285" s="1" t="s">
        <v>18715</v>
      </c>
      <c r="K285" s="1" t="s">
        <v>18964</v>
      </c>
    </row>
    <row r="286">
      <c r="A286" s="4" t="s">
        <v>21383</v>
      </c>
      <c r="B286" s="4">
        <v>924.454601211991</v>
      </c>
      <c r="C286" s="4">
        <v>3.88160493792808</v>
      </c>
      <c r="D286" s="4"/>
      <c r="E286" s="4">
        <v>0.509877476930561</v>
      </c>
      <c r="F286" s="4">
        <v>5.65156349967685</v>
      </c>
      <c r="G286" s="7">
        <v>1.58994929183831E-8</v>
      </c>
      <c r="H286" s="7">
        <v>3.21516437623995E-7</v>
      </c>
      <c r="I286" s="4" t="s">
        <v>21386</v>
      </c>
      <c r="J286" s="1" t="s">
        <v>21387</v>
      </c>
    </row>
    <row r="287">
      <c r="A287" s="4" t="s">
        <v>14230</v>
      </c>
      <c r="B287" s="4">
        <v>13539.38210501</v>
      </c>
      <c r="C287" s="4">
        <v>3.87772962857133</v>
      </c>
      <c r="D287" s="4"/>
      <c r="E287" s="4">
        <v>0.359243409199932</v>
      </c>
      <c r="F287" s="4">
        <v>8.0105286690723</v>
      </c>
      <c r="G287" s="7">
        <v>1.14216385901158E-15</v>
      </c>
      <c r="H287" s="7">
        <v>6.33371071919926E-14</v>
      </c>
      <c r="I287" s="4" t="s">
        <v>21397</v>
      </c>
      <c r="J287" s="1" t="s">
        <v>18923</v>
      </c>
      <c r="K287" s="1" t="s">
        <v>18927</v>
      </c>
    </row>
    <row r="288">
      <c r="A288" s="4" t="s">
        <v>11636</v>
      </c>
      <c r="B288" s="4">
        <v>216928.334379555</v>
      </c>
      <c r="C288" s="4">
        <v>3.87440900718423</v>
      </c>
      <c r="D288" s="4"/>
      <c r="E288" s="4">
        <v>0.387968483051297</v>
      </c>
      <c r="F288" s="4">
        <v>7.4088724542199</v>
      </c>
      <c r="G288" s="7">
        <v>1.27377735855176E-13</v>
      </c>
      <c r="H288" s="7">
        <v>5.41632285505922E-12</v>
      </c>
      <c r="I288" s="4" t="s">
        <v>21407</v>
      </c>
    </row>
    <row r="289">
      <c r="A289" s="4" t="s">
        <v>21410</v>
      </c>
      <c r="B289" s="4">
        <v>830.141388276701</v>
      </c>
      <c r="C289" s="4">
        <v>3.86846834577326</v>
      </c>
      <c r="D289" s="4"/>
      <c r="E289" s="4">
        <v>0.427798947615617</v>
      </c>
      <c r="F289" s="4">
        <v>6.70517859326436</v>
      </c>
      <c r="G289" s="7">
        <v>2.0116018849168E-11</v>
      </c>
      <c r="H289" s="7">
        <v>6.36494502292205E-10</v>
      </c>
      <c r="I289" s="4" t="s">
        <v>21417</v>
      </c>
      <c r="J289" s="1" t="s">
        <v>18825</v>
      </c>
    </row>
    <row r="290">
      <c r="A290" s="4" t="s">
        <v>21421</v>
      </c>
      <c r="B290" s="4">
        <v>1206.92602360214</v>
      </c>
      <c r="C290" s="4">
        <v>3.86433551211604</v>
      </c>
      <c r="D290" s="4"/>
      <c r="E290" s="4">
        <v>0.530127188413084</v>
      </c>
      <c r="F290" s="4">
        <v>5.40310999835781</v>
      </c>
      <c r="G290" s="7">
        <v>6.54952671424873E-8</v>
      </c>
      <c r="H290" s="7">
        <v>1.17237617956552E-6</v>
      </c>
      <c r="I290" s="28"/>
    </row>
    <row r="291">
      <c r="A291" s="4" t="s">
        <v>21432</v>
      </c>
      <c r="B291" s="4">
        <v>497.940926879554</v>
      </c>
      <c r="C291" s="4">
        <v>3.86057589160115</v>
      </c>
      <c r="D291" s="4"/>
      <c r="E291" s="4">
        <v>0.678204551117223</v>
      </c>
      <c r="F291" s="4">
        <v>4.21786596225114</v>
      </c>
      <c r="G291" s="7">
        <v>2.46625343699681E-5</v>
      </c>
      <c r="H291" s="4">
        <v>2.55114946877036E-4</v>
      </c>
      <c r="I291" s="4" t="s">
        <v>21437</v>
      </c>
    </row>
    <row r="292">
      <c r="A292" s="4" t="s">
        <v>17807</v>
      </c>
      <c r="B292" s="4">
        <v>1380.58807807366</v>
      </c>
      <c r="C292" s="4">
        <v>3.85319254276306</v>
      </c>
      <c r="D292" s="4"/>
      <c r="E292" s="4">
        <v>0.485016241659854</v>
      </c>
      <c r="F292" s="4">
        <v>5.88267422344183</v>
      </c>
      <c r="G292" s="7">
        <v>4.03690030579056E-9</v>
      </c>
      <c r="H292" s="7">
        <v>8.9176536939825E-8</v>
      </c>
      <c r="I292" s="4" t="s">
        <v>21445</v>
      </c>
    </row>
    <row r="293">
      <c r="A293" s="4" t="s">
        <v>21247</v>
      </c>
      <c r="B293" s="4">
        <v>6791.58897510311</v>
      </c>
      <c r="C293" s="4">
        <v>3.85119577468821</v>
      </c>
      <c r="D293" s="4"/>
      <c r="E293" s="4">
        <v>0.620386082452449</v>
      </c>
      <c r="F293" s="4">
        <v>4.59584096957357</v>
      </c>
      <c r="G293" s="7">
        <v>4.31007344728154E-6</v>
      </c>
      <c r="H293" s="7">
        <v>5.25303965111771E-5</v>
      </c>
      <c r="I293" s="4" t="s">
        <v>21448</v>
      </c>
    </row>
    <row r="294">
      <c r="A294" s="4" t="s">
        <v>21449</v>
      </c>
      <c r="B294" s="4">
        <v>55622.7616295414</v>
      </c>
      <c r="C294" s="4">
        <v>3.84829835345311</v>
      </c>
      <c r="D294" s="4"/>
      <c r="E294" s="4">
        <v>0.351317751524944</v>
      </c>
      <c r="F294" s="4">
        <v>8.10747063332173</v>
      </c>
      <c r="G294" s="7">
        <v>5.16843542187731E-16</v>
      </c>
      <c r="H294" s="7">
        <v>2.98935635852452E-14</v>
      </c>
      <c r="I294" s="4" t="s">
        <v>21452</v>
      </c>
      <c r="J294" s="1" t="s">
        <v>18715</v>
      </c>
      <c r="K294" s="1" t="s">
        <v>18716</v>
      </c>
    </row>
    <row r="295">
      <c r="A295" s="4" t="s">
        <v>21457</v>
      </c>
      <c r="B295" s="4">
        <v>153.032819858524</v>
      </c>
      <c r="C295" s="4">
        <v>3.8402496747386</v>
      </c>
      <c r="D295" s="4"/>
      <c r="E295" s="4">
        <v>0.7762639037524</v>
      </c>
      <c r="F295" s="4">
        <v>3.65887124341226</v>
      </c>
      <c r="G295" s="4">
        <v>2.53328568465466E-4</v>
      </c>
      <c r="H295" s="4">
        <v>0.00206462783299355</v>
      </c>
      <c r="I295" s="4" t="s">
        <v>21468</v>
      </c>
      <c r="J295" s="1" t="s">
        <v>19430</v>
      </c>
    </row>
    <row r="296">
      <c r="A296" s="4" t="s">
        <v>21474</v>
      </c>
      <c r="B296" s="4">
        <v>1565.2732153384</v>
      </c>
      <c r="C296" s="4">
        <v>3.82933329724208</v>
      </c>
      <c r="D296" s="4"/>
      <c r="E296" s="4">
        <v>0.313399530198961</v>
      </c>
      <c r="F296" s="4">
        <v>9.02787982944925</v>
      </c>
      <c r="G296" s="7">
        <v>1.75029892474349E-19</v>
      </c>
      <c r="H296" s="7">
        <v>1.54341933052381E-17</v>
      </c>
      <c r="I296" s="4" t="s">
        <v>21479</v>
      </c>
      <c r="J296" s="1" t="s">
        <v>21480</v>
      </c>
    </row>
    <row r="297">
      <c r="A297" s="4" t="s">
        <v>21481</v>
      </c>
      <c r="B297" s="4">
        <v>125.040348618361</v>
      </c>
      <c r="C297" s="4">
        <v>3.82886270700559</v>
      </c>
      <c r="D297" s="4"/>
      <c r="E297" s="4">
        <v>0.576090878058536</v>
      </c>
      <c r="F297" s="4">
        <v>4.91044523485434</v>
      </c>
      <c r="G297" s="7">
        <v>9.0869832512623E-7</v>
      </c>
      <c r="H297" s="7">
        <v>1.28945262889899E-5</v>
      </c>
      <c r="I297" s="4" t="s">
        <v>21484</v>
      </c>
      <c r="J297" s="1" t="s">
        <v>18825</v>
      </c>
    </row>
    <row r="298">
      <c r="A298" s="4" t="s">
        <v>21487</v>
      </c>
      <c r="B298" s="4">
        <v>77016.5920884851</v>
      </c>
      <c r="C298" s="4">
        <v>3.8273334366666</v>
      </c>
      <c r="D298" s="4"/>
      <c r="E298" s="4">
        <v>0.530993934895725</v>
      </c>
      <c r="F298" s="4">
        <v>5.32460589634007</v>
      </c>
      <c r="G298" s="7">
        <v>1.011721487453E-7</v>
      </c>
      <c r="H298" s="7">
        <v>1.74985526720568E-6</v>
      </c>
      <c r="I298" s="4" t="s">
        <v>21490</v>
      </c>
    </row>
    <row r="299">
      <c r="A299" s="4" t="s">
        <v>21492</v>
      </c>
      <c r="B299" s="4">
        <v>1355.18156262559</v>
      </c>
      <c r="C299" s="4">
        <v>3.82672844107852</v>
      </c>
      <c r="D299" s="4"/>
      <c r="E299" s="4">
        <v>0.390822561769122</v>
      </c>
      <c r="F299" s="4">
        <v>7.23276677856792</v>
      </c>
      <c r="G299" s="7">
        <v>4.73251738483166E-13</v>
      </c>
      <c r="H299" s="7">
        <v>1.85136080094614E-11</v>
      </c>
      <c r="I299" s="4" t="s">
        <v>21497</v>
      </c>
    </row>
    <row r="300">
      <c r="A300" s="4" t="s">
        <v>8635</v>
      </c>
      <c r="B300" s="4">
        <v>3912.38821880973</v>
      </c>
      <c r="C300" s="4">
        <v>3.82115906668474</v>
      </c>
      <c r="D300" s="4"/>
      <c r="E300" s="4">
        <v>0.484151377540911</v>
      </c>
      <c r="F300" s="4">
        <v>5.82701856806417</v>
      </c>
      <c r="G300" s="7">
        <v>5.64263363960113E-9</v>
      </c>
      <c r="H300" s="7">
        <v>1.21406905389658E-7</v>
      </c>
      <c r="I300" s="4" t="s">
        <v>21503</v>
      </c>
      <c r="J300" s="1" t="s">
        <v>18761</v>
      </c>
    </row>
    <row r="301">
      <c r="A301" s="4" t="s">
        <v>21506</v>
      </c>
      <c r="B301" s="4">
        <v>591.038759733529</v>
      </c>
      <c r="C301" s="4">
        <v>3.81815405536427</v>
      </c>
      <c r="D301" s="4"/>
      <c r="E301" s="4">
        <v>0.411984706104178</v>
      </c>
      <c r="F301" s="4">
        <v>6.84043367049564</v>
      </c>
      <c r="G301" s="7">
        <v>7.89537982271362E-12</v>
      </c>
      <c r="H301" s="7">
        <v>2.64605906955617E-10</v>
      </c>
      <c r="I301" s="4" t="s">
        <v>21507</v>
      </c>
    </row>
    <row r="302">
      <c r="A302" s="4" t="s">
        <v>21508</v>
      </c>
      <c r="B302" s="4">
        <v>505.755052316727</v>
      </c>
      <c r="C302" s="4">
        <v>3.81281195487526</v>
      </c>
      <c r="D302" s="4"/>
      <c r="E302" s="4">
        <v>0.577752910023807</v>
      </c>
      <c r="F302" s="4">
        <v>4.86853792698223</v>
      </c>
      <c r="G302" s="7">
        <v>1.1242694730826E-6</v>
      </c>
      <c r="H302" s="7">
        <v>1.56872775504832E-5</v>
      </c>
      <c r="I302" s="4" t="s">
        <v>21510</v>
      </c>
      <c r="J302" s="1" t="s">
        <v>21511</v>
      </c>
      <c r="K302" s="1" t="s">
        <v>21512</v>
      </c>
      <c r="L302" s="1" t="s">
        <v>21513</v>
      </c>
      <c r="M302" s="1" t="s">
        <v>18825</v>
      </c>
    </row>
    <row r="303">
      <c r="A303" s="4" t="s">
        <v>21514</v>
      </c>
      <c r="B303" s="4">
        <v>20302.4640460292</v>
      </c>
      <c r="C303" s="4">
        <v>3.79737896803238</v>
      </c>
      <c r="D303" s="4"/>
      <c r="E303" s="4">
        <v>0.380663397801887</v>
      </c>
      <c r="F303" s="4">
        <v>7.34869436931851</v>
      </c>
      <c r="G303" s="7">
        <v>2.00152255188925E-13</v>
      </c>
      <c r="H303" s="7">
        <v>8.24995387479869E-12</v>
      </c>
      <c r="I303" s="4" t="s">
        <v>21517</v>
      </c>
      <c r="J303" s="1" t="s">
        <v>19012</v>
      </c>
      <c r="K303" s="1" t="s">
        <v>19014</v>
      </c>
      <c r="L303" s="1" t="s">
        <v>19015</v>
      </c>
      <c r="M303" s="1" t="s">
        <v>19017</v>
      </c>
    </row>
    <row r="304">
      <c r="A304" s="4" t="s">
        <v>21523</v>
      </c>
      <c r="B304" s="4">
        <v>1829.86121870764</v>
      </c>
      <c r="C304" s="4">
        <v>3.78264827931709</v>
      </c>
      <c r="D304" s="4"/>
      <c r="E304" s="4">
        <v>0.398586966194724</v>
      </c>
      <c r="F304" s="4">
        <v>6.98128266933262</v>
      </c>
      <c r="G304" s="7">
        <v>2.92497119829369E-12</v>
      </c>
      <c r="H304" s="7">
        <v>1.04194834937893E-10</v>
      </c>
      <c r="I304" s="4" t="s">
        <v>21525</v>
      </c>
    </row>
    <row r="305">
      <c r="A305" s="4" t="s">
        <v>21527</v>
      </c>
      <c r="B305" s="4">
        <v>10746.5385901156</v>
      </c>
      <c r="C305" s="4">
        <v>3.77862991969156</v>
      </c>
      <c r="D305" s="4"/>
      <c r="E305" s="4">
        <v>0.382071816883242</v>
      </c>
      <c r="F305" s="4">
        <v>7.27253306029816</v>
      </c>
      <c r="G305" s="7">
        <v>3.52808198384506E-13</v>
      </c>
      <c r="H305" s="7">
        <v>1.41623529784348E-11</v>
      </c>
      <c r="I305" s="4" t="s">
        <v>21533</v>
      </c>
      <c r="J305" s="1" t="s">
        <v>19430</v>
      </c>
    </row>
    <row r="306">
      <c r="A306" s="4" t="s">
        <v>21538</v>
      </c>
      <c r="B306" s="4">
        <v>1505.81041258688</v>
      </c>
      <c r="C306" s="4">
        <v>3.77651481978192</v>
      </c>
      <c r="D306" s="4"/>
      <c r="E306" s="4">
        <v>0.297215060399724</v>
      </c>
      <c r="F306" s="4">
        <v>9.34177028595993</v>
      </c>
      <c r="G306" s="7">
        <v>9.47366657088718E-21</v>
      </c>
      <c r="H306" s="7">
        <v>9.18177522248687E-19</v>
      </c>
      <c r="I306" s="4" t="s">
        <v>21541</v>
      </c>
    </row>
    <row r="307">
      <c r="A307" s="4" t="s">
        <v>21542</v>
      </c>
      <c r="B307" s="4">
        <v>651.869268327524</v>
      </c>
      <c r="C307" s="4">
        <v>3.77391824681156</v>
      </c>
      <c r="D307" s="4"/>
      <c r="E307" s="4">
        <v>0.443262725211504</v>
      </c>
      <c r="F307" s="4">
        <v>6.25795513369184</v>
      </c>
      <c r="G307" s="7">
        <v>3.90057991590563E-10</v>
      </c>
      <c r="H307" s="7">
        <v>1.01899633789722E-8</v>
      </c>
      <c r="I307" s="28"/>
    </row>
    <row r="308">
      <c r="A308" s="4" t="s">
        <v>21545</v>
      </c>
      <c r="B308" s="4">
        <v>7064.63189964421</v>
      </c>
      <c r="C308" s="4">
        <v>3.7705128145511</v>
      </c>
      <c r="D308" s="4"/>
      <c r="E308" s="4">
        <v>0.430600441780739</v>
      </c>
      <c r="F308" s="4">
        <v>6.43406867650601</v>
      </c>
      <c r="G308" s="7">
        <v>1.24232683078573E-10</v>
      </c>
      <c r="H308" s="7">
        <v>3.48954361503732E-9</v>
      </c>
      <c r="I308" s="4" t="s">
        <v>21547</v>
      </c>
    </row>
    <row r="309">
      <c r="A309" s="4" t="s">
        <v>21548</v>
      </c>
      <c r="B309" s="4">
        <v>2257.2804959894</v>
      </c>
      <c r="C309" s="4">
        <v>3.76808784399755</v>
      </c>
      <c r="D309" s="4"/>
      <c r="E309" s="4">
        <v>0.360271466643776</v>
      </c>
      <c r="F309" s="4">
        <v>7.68333909366889</v>
      </c>
      <c r="G309" s="7">
        <v>1.54994609013867E-14</v>
      </c>
      <c r="H309" s="7">
        <v>7.34551543511535E-13</v>
      </c>
      <c r="I309" s="4" t="s">
        <v>21551</v>
      </c>
      <c r="J309" s="1" t="s">
        <v>21552</v>
      </c>
    </row>
    <row r="310">
      <c r="A310" s="4" t="s">
        <v>21553</v>
      </c>
      <c r="B310" s="4">
        <v>652.715909035773</v>
      </c>
      <c r="C310" s="4">
        <v>3.76486465990306</v>
      </c>
      <c r="D310" s="4"/>
      <c r="E310" s="4">
        <v>0.520382714076057</v>
      </c>
      <c r="F310" s="4">
        <v>5.31313701457608</v>
      </c>
      <c r="G310" s="7">
        <v>1.0775395637154E-7</v>
      </c>
      <c r="H310" s="7">
        <v>1.84883104090116E-6</v>
      </c>
      <c r="I310" s="4" t="s">
        <v>21556</v>
      </c>
      <c r="J310" s="1" t="s">
        <v>19085</v>
      </c>
      <c r="K310" s="1" t="s">
        <v>18825</v>
      </c>
    </row>
    <row r="311">
      <c r="A311" s="4" t="s">
        <v>21557</v>
      </c>
      <c r="B311" s="4">
        <v>1319.46886820667</v>
      </c>
      <c r="C311" s="4">
        <v>3.7639215615083</v>
      </c>
      <c r="D311" s="4"/>
      <c r="E311" s="4">
        <v>0.405475380485417</v>
      </c>
      <c r="F311" s="4">
        <v>6.816496622309</v>
      </c>
      <c r="G311" s="7">
        <v>9.32874193627671E-12</v>
      </c>
      <c r="H311" s="7">
        <v>3.1167268866604E-10</v>
      </c>
      <c r="I311" s="4" t="s">
        <v>21566</v>
      </c>
      <c r="J311" s="1" t="s">
        <v>21567</v>
      </c>
      <c r="K311" s="1" t="s">
        <v>18927</v>
      </c>
    </row>
    <row r="312">
      <c r="A312" s="4" t="s">
        <v>21573</v>
      </c>
      <c r="B312" s="4">
        <v>57.1285772980159</v>
      </c>
      <c r="C312" s="4">
        <v>3.76168057215158</v>
      </c>
      <c r="D312" s="4"/>
      <c r="E312" s="4">
        <v>0.811845912184796</v>
      </c>
      <c r="F312" s="4">
        <v>3.4017299720331</v>
      </c>
      <c r="G312" s="4">
        <v>6.69607638007834E-4</v>
      </c>
      <c r="H312" s="4">
        <v>0.00485420415747189</v>
      </c>
      <c r="I312" s="4" t="s">
        <v>21578</v>
      </c>
      <c r="J312" s="1" t="s">
        <v>19938</v>
      </c>
      <c r="K312" s="1" t="s">
        <v>19939</v>
      </c>
    </row>
    <row r="313">
      <c r="A313" s="4" t="s">
        <v>16169</v>
      </c>
      <c r="B313" s="4">
        <v>72.7096966208527</v>
      </c>
      <c r="C313" s="4">
        <v>3.75704538046987</v>
      </c>
      <c r="D313" s="4"/>
      <c r="E313" s="4">
        <v>0.931913129860013</v>
      </c>
      <c r="F313" s="4">
        <v>2.95847895273674</v>
      </c>
      <c r="G313" s="4">
        <v>0.00309161353276843</v>
      </c>
      <c r="H313" s="4">
        <v>0.0184365733844361</v>
      </c>
      <c r="I313" s="4" t="s">
        <v>21581</v>
      </c>
      <c r="J313" s="1" t="s">
        <v>21582</v>
      </c>
      <c r="K313" s="1" t="s">
        <v>21585</v>
      </c>
    </row>
    <row r="314">
      <c r="A314" s="4" t="s">
        <v>9754</v>
      </c>
      <c r="B314" s="4">
        <v>47.669637175898</v>
      </c>
      <c r="C314" s="4">
        <v>3.75080770660553</v>
      </c>
      <c r="D314" s="4"/>
      <c r="E314" s="4">
        <v>1.02520456318183</v>
      </c>
      <c r="F314" s="4">
        <v>2.68317934331866</v>
      </c>
      <c r="G314" s="4">
        <v>0.00729258712454073</v>
      </c>
      <c r="H314" s="4">
        <v>0.0388576782000046</v>
      </c>
      <c r="I314" s="28"/>
    </row>
    <row r="315">
      <c r="A315" s="4" t="s">
        <v>21590</v>
      </c>
      <c r="B315" s="4">
        <v>883.196509727535</v>
      </c>
      <c r="C315" s="4">
        <v>3.74862410148681</v>
      </c>
      <c r="D315" s="4"/>
      <c r="E315" s="4">
        <v>0.380204581741259</v>
      </c>
      <c r="F315" s="4">
        <v>7.22932924400508</v>
      </c>
      <c r="G315" s="7">
        <v>4.8538537971812E-13</v>
      </c>
      <c r="H315" s="7">
        <v>1.89194779529258E-11</v>
      </c>
      <c r="I315" s="28"/>
    </row>
    <row r="316">
      <c r="A316" s="4" t="s">
        <v>21594</v>
      </c>
      <c r="B316" s="4">
        <v>595.424913526574</v>
      </c>
      <c r="C316" s="4">
        <v>3.74851612681096</v>
      </c>
      <c r="D316" s="4"/>
      <c r="E316" s="4">
        <v>0.534552381187608</v>
      </c>
      <c r="F316" s="4">
        <v>5.14171524351761</v>
      </c>
      <c r="G316" s="7">
        <v>2.72241521574368E-7</v>
      </c>
      <c r="H316" s="7">
        <v>4.31336419601923E-6</v>
      </c>
      <c r="I316" s="4" t="s">
        <v>21597</v>
      </c>
      <c r="J316" s="1" t="s">
        <v>21598</v>
      </c>
      <c r="K316" s="1" t="s">
        <v>21599</v>
      </c>
    </row>
    <row r="317">
      <c r="A317" s="4" t="s">
        <v>21601</v>
      </c>
      <c r="B317" s="4">
        <v>3335.13394747785</v>
      </c>
      <c r="C317" s="4">
        <v>3.7470775452746</v>
      </c>
      <c r="D317" s="4"/>
      <c r="E317" s="4">
        <v>0.3718698964233</v>
      </c>
      <c r="F317" s="4">
        <v>7.38720066264144</v>
      </c>
      <c r="G317" s="7">
        <v>1.49952215061108E-13</v>
      </c>
      <c r="H317" s="7">
        <v>6.3511257071945E-12</v>
      </c>
      <c r="I317" s="4" t="s">
        <v>21611</v>
      </c>
      <c r="J317" s="1" t="s">
        <v>13668</v>
      </c>
      <c r="K317" s="1" t="s">
        <v>21613</v>
      </c>
      <c r="L317" s="1" t="s">
        <v>21616</v>
      </c>
    </row>
    <row r="318">
      <c r="A318" s="4" t="s">
        <v>21620</v>
      </c>
      <c r="B318" s="4">
        <v>696.498125421146</v>
      </c>
      <c r="C318" s="4">
        <v>3.74705991941568</v>
      </c>
      <c r="D318" s="4"/>
      <c r="E318" s="4">
        <v>0.417648521142095</v>
      </c>
      <c r="F318" s="4">
        <v>6.57744438290746</v>
      </c>
      <c r="G318" s="7">
        <v>4.78602785537464E-11</v>
      </c>
      <c r="H318" s="7">
        <v>1.42626281629142E-9</v>
      </c>
      <c r="I318" s="4" t="s">
        <v>21623</v>
      </c>
    </row>
    <row r="319">
      <c r="A319" s="4" t="s">
        <v>21627</v>
      </c>
      <c r="B319" s="4">
        <v>11437.7036626642</v>
      </c>
      <c r="C319" s="4">
        <v>3.73872877996368</v>
      </c>
      <c r="D319" s="4"/>
      <c r="E319" s="4">
        <v>0.264992541165756</v>
      </c>
      <c r="F319" s="4">
        <v>10.3351164825827</v>
      </c>
      <c r="G319" s="7">
        <v>4.8881786201764E-25</v>
      </c>
      <c r="H319" s="7">
        <v>6.7419263584433E-23</v>
      </c>
      <c r="I319" s="4" t="s">
        <v>21633</v>
      </c>
    </row>
    <row r="320">
      <c r="A320" s="4" t="s">
        <v>21637</v>
      </c>
      <c r="B320" s="4">
        <v>94.0609304796983</v>
      </c>
      <c r="C320" s="4">
        <v>3.73322896740264</v>
      </c>
      <c r="D320" s="4"/>
      <c r="E320" s="4">
        <v>1.01136212345461</v>
      </c>
      <c r="F320" s="4">
        <v>2.70252257229733</v>
      </c>
      <c r="G320" s="4">
        <v>0.00688155117595361</v>
      </c>
      <c r="H320" s="4">
        <v>0.0369604231407433</v>
      </c>
      <c r="I320" s="4" t="s">
        <v>21640</v>
      </c>
    </row>
    <row r="321">
      <c r="A321" s="4" t="s">
        <v>21642</v>
      </c>
      <c r="B321" s="4">
        <v>418.969909759839</v>
      </c>
      <c r="C321" s="4">
        <v>3.7322051512826</v>
      </c>
      <c r="D321" s="4"/>
      <c r="E321" s="4">
        <v>0.45549631079533</v>
      </c>
      <c r="F321" s="4">
        <v>5.9983035790388</v>
      </c>
      <c r="G321" s="7">
        <v>1.99389505968102E-9</v>
      </c>
      <c r="H321" s="7">
        <v>4.65299849285216E-8</v>
      </c>
      <c r="I321" s="4" t="s">
        <v>21644</v>
      </c>
    </row>
    <row r="322">
      <c r="A322" s="4" t="s">
        <v>10554</v>
      </c>
      <c r="B322" s="4">
        <v>2529.39991464013</v>
      </c>
      <c r="C322" s="4">
        <v>3.73146513614937</v>
      </c>
      <c r="D322" s="4"/>
      <c r="E322" s="4">
        <v>0.417509049636644</v>
      </c>
      <c r="F322" s="4">
        <v>6.54228965462319</v>
      </c>
      <c r="G322" s="7">
        <v>6.05840151719534E-11</v>
      </c>
      <c r="H322" s="7">
        <v>1.80044982104938E-9</v>
      </c>
      <c r="I322" s="4" t="s">
        <v>21648</v>
      </c>
      <c r="J322" s="1" t="s">
        <v>20769</v>
      </c>
      <c r="K322" s="1" t="s">
        <v>20770</v>
      </c>
    </row>
    <row r="323">
      <c r="A323" s="4" t="s">
        <v>21650</v>
      </c>
      <c r="B323" s="4">
        <v>27319.4104779808</v>
      </c>
      <c r="C323" s="4">
        <v>3.72841754759986</v>
      </c>
      <c r="D323" s="4"/>
      <c r="E323" s="4">
        <v>0.454279561310657</v>
      </c>
      <c r="F323" s="4">
        <v>6.00603192388408</v>
      </c>
      <c r="G323" s="7">
        <v>1.90118773262106E-9</v>
      </c>
      <c r="H323" s="7">
        <v>4.44629948424725E-8</v>
      </c>
      <c r="I323" s="4" t="s">
        <v>21655</v>
      </c>
      <c r="J323" s="1" t="s">
        <v>20325</v>
      </c>
      <c r="K323" s="1" t="s">
        <v>21657</v>
      </c>
      <c r="L323" s="1" t="s">
        <v>18825</v>
      </c>
      <c r="M323" s="1" t="s">
        <v>21658</v>
      </c>
      <c r="N323" s="1" t="s">
        <v>21661</v>
      </c>
    </row>
    <row r="324">
      <c r="A324" s="4" t="s">
        <v>21664</v>
      </c>
      <c r="B324" s="4">
        <v>1492.57912062486</v>
      </c>
      <c r="C324" s="4">
        <v>3.71759926847923</v>
      </c>
      <c r="D324" s="4"/>
      <c r="E324" s="4">
        <v>0.383172610258578</v>
      </c>
      <c r="F324" s="4">
        <v>7.09236306489992</v>
      </c>
      <c r="G324" s="7">
        <v>1.31841073980544E-12</v>
      </c>
      <c r="H324" s="7">
        <v>4.89707755825437E-11</v>
      </c>
      <c r="I324" s="28"/>
    </row>
    <row r="325">
      <c r="A325" s="4" t="s">
        <v>21666</v>
      </c>
      <c r="B325" s="4">
        <v>338.904876251997</v>
      </c>
      <c r="C325" s="4">
        <v>3.71283461818921</v>
      </c>
      <c r="D325" s="4"/>
      <c r="E325" s="4">
        <v>0.46521893585022</v>
      </c>
      <c r="F325" s="4">
        <v>5.83130738913565</v>
      </c>
      <c r="G325" s="7">
        <v>5.49947675399638E-9</v>
      </c>
      <c r="H325" s="7">
        <v>1.18563869578142E-7</v>
      </c>
      <c r="I325" s="4" t="s">
        <v>21674</v>
      </c>
      <c r="J325" s="1" t="s">
        <v>18825</v>
      </c>
    </row>
    <row r="326">
      <c r="A326" s="4" t="s">
        <v>7880</v>
      </c>
      <c r="B326" s="4">
        <v>21005.0866133611</v>
      </c>
      <c r="C326" s="4">
        <v>3.71161744496548</v>
      </c>
      <c r="D326" s="4"/>
      <c r="E326" s="4">
        <v>0.302535405411515</v>
      </c>
      <c r="F326" s="4">
        <v>8.96297556075157</v>
      </c>
      <c r="G326" s="7">
        <v>3.1603263654712E-19</v>
      </c>
      <c r="H326" s="7">
        <v>2.69831674918565E-17</v>
      </c>
      <c r="I326" s="4" t="s">
        <v>21679</v>
      </c>
    </row>
    <row r="327">
      <c r="A327" s="4" t="s">
        <v>9004</v>
      </c>
      <c r="B327" s="4">
        <v>38929.7410544062</v>
      </c>
      <c r="C327" s="4">
        <v>3.70527083639918</v>
      </c>
      <c r="D327" s="4"/>
      <c r="E327" s="4">
        <v>0.328210225735089</v>
      </c>
      <c r="F327" s="4">
        <v>8.24249406105557</v>
      </c>
      <c r="G327" s="7">
        <v>1.68657491869121E-16</v>
      </c>
      <c r="H327" s="7">
        <v>1.03091891905E-14</v>
      </c>
      <c r="I327" s="4" t="s">
        <v>21683</v>
      </c>
      <c r="J327" s="1" t="s">
        <v>19430</v>
      </c>
    </row>
    <row r="328">
      <c r="A328" s="4" t="s">
        <v>21686</v>
      </c>
      <c r="B328" s="4">
        <v>167.470718251606</v>
      </c>
      <c r="C328" s="4">
        <v>3.69349539224817</v>
      </c>
      <c r="D328" s="4"/>
      <c r="E328" s="4">
        <v>0.684094568443518</v>
      </c>
      <c r="F328" s="4">
        <v>3.93731439554699</v>
      </c>
      <c r="G328" s="7">
        <v>8.23986198080137E-5</v>
      </c>
      <c r="H328" s="4">
        <v>7.52499449825646E-4</v>
      </c>
      <c r="I328" s="4" t="s">
        <v>21691</v>
      </c>
    </row>
    <row r="329">
      <c r="A329" s="4" t="s">
        <v>18108</v>
      </c>
      <c r="B329" s="4">
        <v>265.158168583071</v>
      </c>
      <c r="C329" s="4">
        <v>3.69086654364756</v>
      </c>
      <c r="D329" s="4"/>
      <c r="E329" s="4">
        <v>0.381262716623067</v>
      </c>
      <c r="F329" s="4">
        <v>7.05777519365438</v>
      </c>
      <c r="G329" s="7">
        <v>1.69189475911865E-12</v>
      </c>
      <c r="H329" s="7">
        <v>6.2120832145387E-11</v>
      </c>
      <c r="I329" s="4" t="s">
        <v>21697</v>
      </c>
      <c r="J329" s="1" t="s">
        <v>19938</v>
      </c>
      <c r="K329" s="1" t="s">
        <v>19939</v>
      </c>
    </row>
    <row r="330">
      <c r="A330" s="4" t="s">
        <v>21699</v>
      </c>
      <c r="B330" s="4">
        <v>632.06329476029</v>
      </c>
      <c r="C330" s="4">
        <v>3.68039764400249</v>
      </c>
      <c r="D330" s="4"/>
      <c r="E330" s="4">
        <v>0.480111645339059</v>
      </c>
      <c r="F330" s="4">
        <v>5.58286321530396</v>
      </c>
      <c r="G330" s="7">
        <v>2.3659082012909E-8</v>
      </c>
      <c r="H330" s="7">
        <v>4.65309697065584E-7</v>
      </c>
      <c r="I330" s="4" t="s">
        <v>21702</v>
      </c>
      <c r="J330" s="1" t="s">
        <v>18715</v>
      </c>
      <c r="K330" s="1" t="s">
        <v>18716</v>
      </c>
    </row>
    <row r="331">
      <c r="A331" s="4" t="s">
        <v>21704</v>
      </c>
      <c r="B331" s="4">
        <v>14682.1914865837</v>
      </c>
      <c r="C331" s="4">
        <v>3.67987886457539</v>
      </c>
      <c r="D331" s="4"/>
      <c r="E331" s="4">
        <v>0.542231628322223</v>
      </c>
      <c r="F331" s="4">
        <v>4.94231380944614</v>
      </c>
      <c r="G331" s="7">
        <v>7.720082079362E-7</v>
      </c>
      <c r="H331" s="7">
        <v>1.11181583681093E-5</v>
      </c>
      <c r="I331" s="4" t="s">
        <v>21707</v>
      </c>
      <c r="J331" s="1" t="s">
        <v>21708</v>
      </c>
      <c r="K331" s="1" t="s">
        <v>18715</v>
      </c>
      <c r="L331" s="1" t="s">
        <v>21710</v>
      </c>
      <c r="M331" s="1" t="s">
        <v>18923</v>
      </c>
      <c r="N331" s="1" t="s">
        <v>21711</v>
      </c>
    </row>
    <row r="332">
      <c r="A332" s="4" t="s">
        <v>21714</v>
      </c>
      <c r="B332" s="4">
        <v>244.226994500379</v>
      </c>
      <c r="C332" s="4">
        <v>3.67781175142283</v>
      </c>
      <c r="D332" s="4"/>
      <c r="E332" s="4">
        <v>0.590011149010727</v>
      </c>
      <c r="F332" s="4">
        <v>4.53857822163654</v>
      </c>
      <c r="G332" s="7">
        <v>5.66347873737994E-6</v>
      </c>
      <c r="H332" s="7">
        <v>6.69535211612454E-5</v>
      </c>
      <c r="I332" s="28"/>
    </row>
    <row r="333">
      <c r="A333" s="4" t="s">
        <v>21718</v>
      </c>
      <c r="B333" s="4">
        <v>202.481683927389</v>
      </c>
      <c r="C333" s="4">
        <v>3.67279771063452</v>
      </c>
      <c r="D333" s="4"/>
      <c r="E333" s="4">
        <v>0.639178567381561</v>
      </c>
      <c r="F333" s="4">
        <v>4.18161347553286</v>
      </c>
      <c r="G333" s="7">
        <v>2.89447729784154E-5</v>
      </c>
      <c r="H333" s="4">
        <v>2.93485266448438E-4</v>
      </c>
      <c r="I333" s="4" t="s">
        <v>21720</v>
      </c>
    </row>
    <row r="334">
      <c r="A334" s="4" t="s">
        <v>19053</v>
      </c>
      <c r="B334" s="4">
        <v>251.797216647091</v>
      </c>
      <c r="C334" s="4">
        <v>3.6717250313335</v>
      </c>
      <c r="D334" s="4"/>
      <c r="E334" s="4">
        <v>0.66311195219514</v>
      </c>
      <c r="F334" s="4">
        <v>4.02907084164163</v>
      </c>
      <c r="G334" s="7">
        <v>5.59977430945014E-5</v>
      </c>
      <c r="H334" s="4">
        <v>5.29370580149952E-4</v>
      </c>
      <c r="I334" s="4" t="s">
        <v>21724</v>
      </c>
    </row>
    <row r="335">
      <c r="A335" s="4" t="s">
        <v>21726</v>
      </c>
      <c r="B335" s="4">
        <v>4504.84234513598</v>
      </c>
      <c r="C335" s="4">
        <v>3.67145277008427</v>
      </c>
      <c r="D335" s="4"/>
      <c r="E335" s="4">
        <v>0.426894213653647</v>
      </c>
      <c r="F335" s="4">
        <v>6.25788001954908</v>
      </c>
      <c r="G335" s="7">
        <v>3.90245855376142E-10</v>
      </c>
      <c r="H335" s="7">
        <v>1.01899633789722E-8</v>
      </c>
      <c r="I335" s="4" t="s">
        <v>21731</v>
      </c>
      <c r="J335" s="1" t="s">
        <v>18715</v>
      </c>
      <c r="K335" s="1" t="s">
        <v>18716</v>
      </c>
    </row>
    <row r="336">
      <c r="A336" s="4" t="s">
        <v>21734</v>
      </c>
      <c r="B336" s="4">
        <v>71.9168728433409</v>
      </c>
      <c r="C336" s="4">
        <v>3.66814118105876</v>
      </c>
      <c r="D336" s="4"/>
      <c r="E336" s="4">
        <v>0.953702780430691</v>
      </c>
      <c r="F336" s="4">
        <v>2.79766530601267</v>
      </c>
      <c r="G336" s="4">
        <v>0.00514734201265867</v>
      </c>
      <c r="H336" s="4">
        <v>0.0287066383474245</v>
      </c>
      <c r="I336" s="4" t="s">
        <v>21737</v>
      </c>
    </row>
    <row r="337">
      <c r="A337" s="4" t="s">
        <v>21739</v>
      </c>
      <c r="B337" s="4">
        <v>73.4807148436872</v>
      </c>
      <c r="C337" s="4">
        <v>3.65938156834212</v>
      </c>
      <c r="D337" s="4"/>
      <c r="E337" s="4">
        <v>0.855582483270659</v>
      </c>
      <c r="F337" s="4">
        <v>3.1082702373429</v>
      </c>
      <c r="G337" s="4">
        <v>0.0018818590752382</v>
      </c>
      <c r="H337" s="4">
        <v>0.0119031467723098</v>
      </c>
      <c r="I337" s="4" t="s">
        <v>21741</v>
      </c>
      <c r="J337" s="1" t="s">
        <v>18825</v>
      </c>
    </row>
    <row r="338">
      <c r="A338" s="4" t="s">
        <v>21743</v>
      </c>
      <c r="B338" s="4">
        <v>226.75314576721</v>
      </c>
      <c r="C338" s="4">
        <v>3.65892248801049</v>
      </c>
      <c r="D338" s="4"/>
      <c r="E338" s="4">
        <v>0.532637764277214</v>
      </c>
      <c r="F338" s="4">
        <v>4.99199017857593</v>
      </c>
      <c r="G338" s="7">
        <v>5.97602947045286E-7</v>
      </c>
      <c r="H338" s="7">
        <v>8.85538912439833E-6</v>
      </c>
      <c r="I338" s="4" t="s">
        <v>21744</v>
      </c>
      <c r="J338" s="1" t="s">
        <v>21746</v>
      </c>
      <c r="K338" s="1" t="s">
        <v>21747</v>
      </c>
      <c r="L338" s="1" t="s">
        <v>21748</v>
      </c>
    </row>
    <row r="339">
      <c r="A339" s="4" t="s">
        <v>21750</v>
      </c>
      <c r="B339" s="4">
        <v>372.775095687871</v>
      </c>
      <c r="C339" s="4">
        <v>3.65683122712195</v>
      </c>
      <c r="D339" s="4"/>
      <c r="E339" s="4">
        <v>0.396821658337511</v>
      </c>
      <c r="F339" s="4">
        <v>6.69527776848867</v>
      </c>
      <c r="G339" s="7">
        <v>2.15262349865528E-11</v>
      </c>
      <c r="H339" s="7">
        <v>6.75158122406223E-10</v>
      </c>
      <c r="I339" s="4" t="s">
        <v>21751</v>
      </c>
    </row>
    <row r="340">
      <c r="A340" s="4" t="s">
        <v>21753</v>
      </c>
      <c r="B340" s="4">
        <v>860.471681450478</v>
      </c>
      <c r="C340" s="4">
        <v>3.65335157436286</v>
      </c>
      <c r="D340" s="4"/>
      <c r="E340" s="4">
        <v>0.333649892413742</v>
      </c>
      <c r="F340" s="4">
        <v>7.95250241253661</v>
      </c>
      <c r="G340" s="7">
        <v>1.82781271635859E-15</v>
      </c>
      <c r="H340" s="7">
        <v>9.83180460129285E-14</v>
      </c>
      <c r="I340" s="4" t="s">
        <v>21758</v>
      </c>
    </row>
    <row r="341">
      <c r="A341" s="4" t="s">
        <v>21760</v>
      </c>
      <c r="B341" s="4">
        <v>1235.53688004815</v>
      </c>
      <c r="C341" s="4">
        <v>3.64906230797297</v>
      </c>
      <c r="D341" s="4"/>
      <c r="E341" s="4">
        <v>0.283064839734897</v>
      </c>
      <c r="F341" s="4">
        <v>9.35850001877286</v>
      </c>
      <c r="G341" s="7">
        <v>8.08766665693627E-21</v>
      </c>
      <c r="H341" s="7">
        <v>7.90973799048367E-19</v>
      </c>
      <c r="I341" s="4" t="s">
        <v>21762</v>
      </c>
    </row>
    <row r="342">
      <c r="A342" s="4" t="s">
        <v>21765</v>
      </c>
      <c r="B342" s="4">
        <v>105.767980493657</v>
      </c>
      <c r="C342" s="4">
        <v>3.63827956500184</v>
      </c>
      <c r="D342" s="4"/>
      <c r="E342" s="4">
        <v>0.588624058892328</v>
      </c>
      <c r="F342" s="4">
        <v>4.4821130314764</v>
      </c>
      <c r="G342" s="7">
        <v>7.39075780478645E-6</v>
      </c>
      <c r="H342" s="7">
        <v>8.54943789934329E-5</v>
      </c>
      <c r="I342" s="28"/>
    </row>
    <row r="343">
      <c r="A343" s="4" t="s">
        <v>21774</v>
      </c>
      <c r="B343" s="4">
        <v>129.722714427494</v>
      </c>
      <c r="C343" s="4">
        <v>3.62942185356165</v>
      </c>
      <c r="D343" s="4"/>
      <c r="E343" s="4">
        <v>0.994390531535845</v>
      </c>
      <c r="F343" s="4">
        <v>2.6442547170079</v>
      </c>
      <c r="G343" s="4">
        <v>0.00818710204029167</v>
      </c>
      <c r="H343" s="4">
        <v>0.0429643140241258</v>
      </c>
      <c r="I343" s="28"/>
    </row>
    <row r="344">
      <c r="A344" s="4" t="s">
        <v>21780</v>
      </c>
      <c r="B344" s="4">
        <v>312.30111806072</v>
      </c>
      <c r="C344" s="4">
        <v>3.62892162549061</v>
      </c>
      <c r="D344" s="4"/>
      <c r="E344" s="4">
        <v>0.402899908932459</v>
      </c>
      <c r="F344" s="4">
        <v>6.52499930430938</v>
      </c>
      <c r="G344" s="7">
        <v>6.80018497915806E-11</v>
      </c>
      <c r="H344" s="7">
        <v>1.99880847010334E-9</v>
      </c>
      <c r="I344" s="4" t="s">
        <v>21784</v>
      </c>
    </row>
    <row r="345">
      <c r="A345" s="4" t="s">
        <v>12853</v>
      </c>
      <c r="B345" s="4">
        <v>163.547350720463</v>
      </c>
      <c r="C345" s="4">
        <v>3.62852579717049</v>
      </c>
      <c r="D345" s="4"/>
      <c r="E345" s="4">
        <v>0.548780132130037</v>
      </c>
      <c r="F345" s="4">
        <v>4.78976122362179</v>
      </c>
      <c r="G345" s="7">
        <v>1.66979891485353E-6</v>
      </c>
      <c r="H345" s="7">
        <v>2.23986243466262E-5</v>
      </c>
      <c r="I345" s="4" t="s">
        <v>21791</v>
      </c>
    </row>
    <row r="346">
      <c r="A346" s="4" t="s">
        <v>21794</v>
      </c>
      <c r="B346" s="4">
        <v>1633.40799452169</v>
      </c>
      <c r="C346" s="4">
        <v>3.62655704439966</v>
      </c>
      <c r="D346" s="4"/>
      <c r="E346" s="4">
        <v>0.303412921047866</v>
      </c>
      <c r="F346" s="4">
        <v>8.65670794549086</v>
      </c>
      <c r="G346" s="7">
        <v>4.85584771806432E-18</v>
      </c>
      <c r="H346" s="7">
        <v>3.67881758809408E-16</v>
      </c>
      <c r="I346" s="4" t="s">
        <v>21800</v>
      </c>
      <c r="J346" s="1" t="s">
        <v>21803</v>
      </c>
      <c r="K346" s="1" t="s">
        <v>20967</v>
      </c>
    </row>
    <row r="347">
      <c r="A347" s="4" t="s">
        <v>21808</v>
      </c>
      <c r="B347" s="4">
        <v>172.023194085026</v>
      </c>
      <c r="C347" s="4">
        <v>3.62231898663083</v>
      </c>
      <c r="D347" s="4"/>
      <c r="E347" s="4">
        <v>0.863596159163888</v>
      </c>
      <c r="F347" s="4">
        <v>3.03651071024876</v>
      </c>
      <c r="G347" s="4">
        <v>0.00239333605907989</v>
      </c>
      <c r="H347" s="4">
        <v>0.0146876835844732</v>
      </c>
      <c r="I347" s="4" t="s">
        <v>21813</v>
      </c>
      <c r="J347" s="1" t="s">
        <v>18681</v>
      </c>
      <c r="K347" s="1" t="s">
        <v>18682</v>
      </c>
      <c r="L347" s="1" t="s">
        <v>843</v>
      </c>
    </row>
    <row r="348">
      <c r="A348" s="4" t="s">
        <v>7186</v>
      </c>
      <c r="B348" s="4">
        <v>357.041700267281</v>
      </c>
      <c r="C348" s="4">
        <v>3.61377272725005</v>
      </c>
      <c r="D348" s="4"/>
      <c r="E348" s="4">
        <v>0.798475606414215</v>
      </c>
      <c r="F348" s="4">
        <v>3.27345344836263</v>
      </c>
      <c r="G348" s="4">
        <v>0.00106241889159052</v>
      </c>
      <c r="H348" s="4">
        <v>0.00726143737975275</v>
      </c>
      <c r="I348" s="4" t="s">
        <v>21830</v>
      </c>
      <c r="J348" s="1" t="s">
        <v>21832</v>
      </c>
    </row>
    <row r="349">
      <c r="A349" s="4" t="s">
        <v>3035</v>
      </c>
      <c r="B349" s="4">
        <v>3515.46870257084</v>
      </c>
      <c r="C349" s="4">
        <v>3.60390393928153</v>
      </c>
      <c r="D349" s="4"/>
      <c r="E349" s="4">
        <v>0.320915388610904</v>
      </c>
      <c r="F349" s="4">
        <v>8.11398901920112</v>
      </c>
      <c r="G349" s="7">
        <v>4.89845688880994E-16</v>
      </c>
      <c r="H349" s="7">
        <v>2.84851887620634E-14</v>
      </c>
      <c r="I349" s="4" t="s">
        <v>21842</v>
      </c>
      <c r="J349" s="1" t="s">
        <v>19430</v>
      </c>
    </row>
    <row r="350">
      <c r="A350" s="4" t="s">
        <v>8645</v>
      </c>
      <c r="B350" s="4">
        <v>487.826870677807</v>
      </c>
      <c r="C350" s="4">
        <v>3.59897223118864</v>
      </c>
      <c r="D350" s="4"/>
      <c r="E350" s="4">
        <v>0.57131174639994</v>
      </c>
      <c r="F350" s="4">
        <v>4.54913144630019</v>
      </c>
      <c r="G350" s="7">
        <v>5.38677885422064E-6</v>
      </c>
      <c r="H350" s="7">
        <v>6.40342175842051E-5</v>
      </c>
      <c r="I350" s="4" t="s">
        <v>21852</v>
      </c>
    </row>
    <row r="351">
      <c r="A351" s="4" t="s">
        <v>21856</v>
      </c>
      <c r="B351" s="4">
        <v>204.015618736502</v>
      </c>
      <c r="C351" s="4">
        <v>3.59859427928064</v>
      </c>
      <c r="D351" s="4"/>
      <c r="E351" s="4">
        <v>0.569197442327176</v>
      </c>
      <c r="F351" s="4">
        <v>4.56536534784175</v>
      </c>
      <c r="G351" s="7">
        <v>4.98625171225566E-6</v>
      </c>
      <c r="H351" s="7">
        <v>5.98684106254982E-5</v>
      </c>
      <c r="I351" s="4" t="s">
        <v>21862</v>
      </c>
    </row>
    <row r="352">
      <c r="A352" s="4" t="s">
        <v>21863</v>
      </c>
      <c r="B352" s="4">
        <v>37.7324743107707</v>
      </c>
      <c r="C352" s="4">
        <v>3.59838597055424</v>
      </c>
      <c r="D352" s="4"/>
      <c r="E352" s="4">
        <v>0.931334870379173</v>
      </c>
      <c r="F352" s="4">
        <v>2.78995885711481</v>
      </c>
      <c r="G352" s="4">
        <v>0.00527147398472809</v>
      </c>
      <c r="H352" s="4">
        <v>0.0293077607895115</v>
      </c>
      <c r="I352" s="4" t="s">
        <v>21864</v>
      </c>
    </row>
    <row r="353">
      <c r="A353" s="4" t="s">
        <v>21865</v>
      </c>
      <c r="B353" s="4">
        <v>30880.0852439548</v>
      </c>
      <c r="C353" s="4">
        <v>3.59331702605221</v>
      </c>
      <c r="D353" s="4"/>
      <c r="E353" s="4">
        <v>0.29463116411667</v>
      </c>
      <c r="F353" s="4">
        <v>8.80191012321186</v>
      </c>
      <c r="G353" s="7">
        <v>1.34506888002852E-18</v>
      </c>
      <c r="H353" s="7">
        <v>1.10202252557125E-16</v>
      </c>
      <c r="I353" s="4" t="s">
        <v>21871</v>
      </c>
    </row>
    <row r="354">
      <c r="A354" s="4" t="s">
        <v>21876</v>
      </c>
      <c r="B354" s="4">
        <v>772.585496311861</v>
      </c>
      <c r="C354" s="4">
        <v>3.59033547646387</v>
      </c>
      <c r="D354" s="4"/>
      <c r="E354" s="4">
        <v>0.419653891711803</v>
      </c>
      <c r="F354" s="4">
        <v>6.17255201875449</v>
      </c>
      <c r="G354" s="7">
        <v>6.71964087892907E-10</v>
      </c>
      <c r="H354" s="7">
        <v>1.68116038547719E-8</v>
      </c>
      <c r="I354" s="4" t="s">
        <v>21883</v>
      </c>
    </row>
    <row r="355">
      <c r="A355" s="4" t="s">
        <v>17839</v>
      </c>
      <c r="B355" s="4">
        <v>59.8543715883948</v>
      </c>
      <c r="C355" s="4">
        <v>3.58109532534705</v>
      </c>
      <c r="D355" s="4"/>
      <c r="E355" s="4">
        <v>0.790900336969032</v>
      </c>
      <c r="F355" s="4">
        <v>3.26348998059425</v>
      </c>
      <c r="G355" s="4">
        <v>0.00110049075375246</v>
      </c>
      <c r="H355" s="4">
        <v>0.00748834884811449</v>
      </c>
      <c r="I355" s="4" t="s">
        <v>21887</v>
      </c>
      <c r="J355" s="1" t="s">
        <v>21888</v>
      </c>
      <c r="K355" s="1" t="s">
        <v>18923</v>
      </c>
      <c r="L355" s="1" t="s">
        <v>21892</v>
      </c>
      <c r="M355" s="1" t="s">
        <v>19532</v>
      </c>
      <c r="N355" s="1" t="s">
        <v>18927</v>
      </c>
    </row>
    <row r="356">
      <c r="A356" s="4" t="s">
        <v>21894</v>
      </c>
      <c r="B356" s="4">
        <v>267.377120219251</v>
      </c>
      <c r="C356" s="4">
        <v>3.57861455425082</v>
      </c>
      <c r="D356" s="4"/>
      <c r="E356" s="4">
        <v>0.491123268957586</v>
      </c>
      <c r="F356" s="4">
        <v>5.25044264289077</v>
      </c>
      <c r="G356" s="7">
        <v>1.51734147020203E-7</v>
      </c>
      <c r="H356" s="7">
        <v>2.51906782969652E-6</v>
      </c>
      <c r="I356" s="28"/>
    </row>
    <row r="357">
      <c r="A357" s="4" t="s">
        <v>21907</v>
      </c>
      <c r="B357" s="4">
        <v>12157.7902910975</v>
      </c>
      <c r="C357" s="4">
        <v>3.57558531434143</v>
      </c>
      <c r="D357" s="4"/>
      <c r="E357" s="4">
        <v>0.405176527229692</v>
      </c>
      <c r="F357" s="4">
        <v>6.35669921935372</v>
      </c>
      <c r="G357" s="7">
        <v>2.06135053796603E-10</v>
      </c>
      <c r="H357" s="7">
        <v>5.55789701439564E-9</v>
      </c>
      <c r="I357" s="4" t="s">
        <v>21909</v>
      </c>
      <c r="J357" s="1" t="s">
        <v>21910</v>
      </c>
    </row>
    <row r="358">
      <c r="A358" s="4" t="s">
        <v>21911</v>
      </c>
      <c r="B358" s="4">
        <v>635.854541726103</v>
      </c>
      <c r="C358" s="4">
        <v>3.57450397167108</v>
      </c>
      <c r="D358" s="4"/>
      <c r="E358" s="4">
        <v>0.72746941536947</v>
      </c>
      <c r="F358" s="4">
        <v>3.53898585600816</v>
      </c>
      <c r="G358" s="4">
        <v>4.01667373638556E-4</v>
      </c>
      <c r="H358" s="4">
        <v>0.0031020370463773</v>
      </c>
      <c r="I358" s="4" t="s">
        <v>21914</v>
      </c>
    </row>
    <row r="359">
      <c r="A359" s="4" t="s">
        <v>17733</v>
      </c>
      <c r="B359" s="4">
        <v>6358.54459498847</v>
      </c>
      <c r="C359" s="4">
        <v>3.57345150543273</v>
      </c>
      <c r="D359" s="4"/>
      <c r="E359" s="4">
        <v>0.468173026140318</v>
      </c>
      <c r="F359" s="4">
        <v>5.49679576085067</v>
      </c>
      <c r="G359" s="7">
        <v>3.86754189641037E-8</v>
      </c>
      <c r="H359" s="7">
        <v>7.28870981949453E-7</v>
      </c>
      <c r="I359" s="4" t="s">
        <v>21916</v>
      </c>
      <c r="J359" s="1" t="s">
        <v>19355</v>
      </c>
    </row>
    <row r="360">
      <c r="A360" s="4" t="s">
        <v>18893</v>
      </c>
      <c r="B360" s="4">
        <v>306.515839651409</v>
      </c>
      <c r="C360" s="4">
        <v>3.56831466288696</v>
      </c>
      <c r="D360" s="4"/>
      <c r="E360" s="4">
        <v>0.41124882678307</v>
      </c>
      <c r="F360" s="4">
        <v>6.24515985365162</v>
      </c>
      <c r="G360" s="7">
        <v>4.23366905882051E-10</v>
      </c>
      <c r="H360" s="7">
        <v>1.09485124362478E-8</v>
      </c>
      <c r="I360" s="4" t="s">
        <v>21921</v>
      </c>
    </row>
    <row r="361">
      <c r="A361" s="4" t="s">
        <v>21925</v>
      </c>
      <c r="B361" s="4">
        <v>110.65041304348</v>
      </c>
      <c r="C361" s="4">
        <v>3.56664598814271</v>
      </c>
      <c r="D361" s="4"/>
      <c r="E361" s="4">
        <v>0.961647833265327</v>
      </c>
      <c r="F361" s="4">
        <v>2.66900823706691</v>
      </c>
      <c r="G361" s="4">
        <v>0.00760755845339366</v>
      </c>
      <c r="H361" s="4">
        <v>0.0403759811749428</v>
      </c>
      <c r="I361" s="28"/>
    </row>
    <row r="362">
      <c r="A362" s="4" t="s">
        <v>21934</v>
      </c>
      <c r="B362" s="4">
        <v>130.24306087988</v>
      </c>
      <c r="C362" s="4">
        <v>3.56359320856286</v>
      </c>
      <c r="D362" s="4"/>
      <c r="E362" s="4">
        <v>0.628989663179255</v>
      </c>
      <c r="F362" s="4">
        <v>4.07573185798487</v>
      </c>
      <c r="G362" s="7">
        <v>4.58698517496052E-5</v>
      </c>
      <c r="H362" s="4">
        <v>4.45368109316112E-4</v>
      </c>
      <c r="I362" s="28"/>
    </row>
    <row r="363">
      <c r="A363" s="4" t="s">
        <v>7779</v>
      </c>
      <c r="B363" s="4">
        <v>34648.8109907406</v>
      </c>
      <c r="C363" s="4">
        <v>3.55678673094724</v>
      </c>
      <c r="D363" s="4"/>
      <c r="E363" s="4">
        <v>0.440841180729624</v>
      </c>
      <c r="F363" s="4">
        <v>5.79979104201558</v>
      </c>
      <c r="G363" s="7">
        <v>6.63976050067036E-9</v>
      </c>
      <c r="H363" s="7">
        <v>1.40059889149435E-7</v>
      </c>
      <c r="I363" s="4" t="s">
        <v>21941</v>
      </c>
      <c r="J363" s="1" t="s">
        <v>21942</v>
      </c>
      <c r="K363" s="1" t="s">
        <v>21943</v>
      </c>
      <c r="L363" s="1" t="s">
        <v>18715</v>
      </c>
      <c r="M363" s="1" t="s">
        <v>21947</v>
      </c>
      <c r="N363" s="1" t="s">
        <v>18975</v>
      </c>
      <c r="O363" s="1" t="s">
        <v>20555</v>
      </c>
      <c r="P363" s="1" t="s">
        <v>18927</v>
      </c>
    </row>
    <row r="364">
      <c r="A364" s="4" t="s">
        <v>21950</v>
      </c>
      <c r="B364" s="4">
        <v>332.827803726738</v>
      </c>
      <c r="C364" s="4">
        <v>3.55640764467058</v>
      </c>
      <c r="D364" s="4"/>
      <c r="E364" s="4">
        <v>0.501497650445096</v>
      </c>
      <c r="F364" s="4">
        <v>5.09754660346202</v>
      </c>
      <c r="G364" s="7">
        <v>3.44083723783104E-7</v>
      </c>
      <c r="H364" s="7">
        <v>5.33027942072085E-6</v>
      </c>
      <c r="I364" s="4" t="s">
        <v>21955</v>
      </c>
    </row>
    <row r="365">
      <c r="A365" s="4" t="s">
        <v>21960</v>
      </c>
      <c r="B365" s="4">
        <v>3793.94392801446</v>
      </c>
      <c r="C365" s="4">
        <v>3.55638155309095</v>
      </c>
      <c r="D365" s="4"/>
      <c r="E365" s="4">
        <v>0.395245021025861</v>
      </c>
      <c r="F365" s="4">
        <v>6.4678399906363</v>
      </c>
      <c r="G365" s="7">
        <v>9.94136822586516E-11</v>
      </c>
      <c r="H365" s="7">
        <v>2.84439466419833E-9</v>
      </c>
      <c r="I365" s="4" t="s">
        <v>21968</v>
      </c>
    </row>
    <row r="366">
      <c r="A366" s="4" t="s">
        <v>16769</v>
      </c>
      <c r="B366" s="4">
        <v>17108.5860695719</v>
      </c>
      <c r="C366" s="4">
        <v>3.55593586484014</v>
      </c>
      <c r="D366" s="4"/>
      <c r="E366" s="4">
        <v>0.321390084441547</v>
      </c>
      <c r="F366" s="4">
        <v>7.95275270947259</v>
      </c>
      <c r="G366" s="7">
        <v>1.82412231463345E-15</v>
      </c>
      <c r="H366" s="7">
        <v>9.83180460129285E-14</v>
      </c>
      <c r="I366" s="4" t="s">
        <v>21974</v>
      </c>
    </row>
    <row r="367">
      <c r="A367" s="4" t="s">
        <v>21976</v>
      </c>
      <c r="B367" s="4">
        <v>9581.29412596621</v>
      </c>
      <c r="C367" s="4">
        <v>3.53922442162535</v>
      </c>
      <c r="D367" s="4"/>
      <c r="E367" s="4">
        <v>0.445808244095874</v>
      </c>
      <c r="F367" s="4">
        <v>5.6957771760705</v>
      </c>
      <c r="G367" s="7">
        <v>1.22811187244734E-8</v>
      </c>
      <c r="H367" s="7">
        <v>2.5165766711978E-7</v>
      </c>
      <c r="I367" s="4" t="s">
        <v>21980</v>
      </c>
      <c r="J367" s="1" t="s">
        <v>21982</v>
      </c>
      <c r="K367" s="1" t="s">
        <v>21599</v>
      </c>
    </row>
    <row r="368">
      <c r="A368" s="4" t="s">
        <v>21989</v>
      </c>
      <c r="B368" s="4">
        <v>1329.47695033721</v>
      </c>
      <c r="C368" s="4">
        <v>3.53814225646564</v>
      </c>
      <c r="D368" s="4"/>
      <c r="E368" s="4">
        <v>0.487226553750953</v>
      </c>
      <c r="F368" s="4">
        <v>5.20936766874782</v>
      </c>
      <c r="G368" s="7">
        <v>1.89485296063199E-7</v>
      </c>
      <c r="H368" s="7">
        <v>3.10271356932709E-6</v>
      </c>
      <c r="I368" s="4" t="s">
        <v>21999</v>
      </c>
      <c r="J368" s="1" t="s">
        <v>21552</v>
      </c>
    </row>
    <row r="369">
      <c r="A369" s="4" t="s">
        <v>22005</v>
      </c>
      <c r="B369" s="4">
        <v>642.673215300698</v>
      </c>
      <c r="C369" s="4">
        <v>3.52204369805471</v>
      </c>
      <c r="D369" s="4"/>
      <c r="E369" s="4">
        <v>0.382097723747864</v>
      </c>
      <c r="F369" s="4">
        <v>6.60052007982895</v>
      </c>
      <c r="G369" s="7">
        <v>4.09717886010925E-11</v>
      </c>
      <c r="H369" s="7">
        <v>1.23813062295099E-9</v>
      </c>
      <c r="I369" s="4" t="s">
        <v>22017</v>
      </c>
    </row>
    <row r="370">
      <c r="A370" s="4" t="s">
        <v>22022</v>
      </c>
      <c r="B370" s="4">
        <v>111.185599663417</v>
      </c>
      <c r="C370" s="4">
        <v>3.51800428157826</v>
      </c>
      <c r="D370" s="4"/>
      <c r="E370" s="4">
        <v>0.904771406255943</v>
      </c>
      <c r="F370" s="4">
        <v>2.78302813745859</v>
      </c>
      <c r="G370" s="4">
        <v>0.00538541354266808</v>
      </c>
      <c r="H370" s="4">
        <v>0.029787289918778</v>
      </c>
      <c r="I370" s="28"/>
    </row>
    <row r="371">
      <c r="A371" s="4" t="s">
        <v>22026</v>
      </c>
      <c r="B371" s="4">
        <v>552.340117728122</v>
      </c>
      <c r="C371" s="4">
        <v>3.50507165779257</v>
      </c>
      <c r="D371" s="4"/>
      <c r="E371" s="4">
        <v>0.599317808171156</v>
      </c>
      <c r="F371" s="4">
        <v>4.1798718870659</v>
      </c>
      <c r="G371" s="7">
        <v>2.91673368698928E-5</v>
      </c>
      <c r="H371" s="4">
        <v>2.95463474619875E-4</v>
      </c>
      <c r="I371" s="4" t="s">
        <v>22033</v>
      </c>
    </row>
    <row r="372">
      <c r="A372" s="4" t="s">
        <v>22035</v>
      </c>
      <c r="B372" s="4">
        <v>174.732876768638</v>
      </c>
      <c r="C372" s="4">
        <v>3.50146537501171</v>
      </c>
      <c r="D372" s="4"/>
      <c r="E372" s="4">
        <v>0.806985685269415</v>
      </c>
      <c r="F372" s="4">
        <v>3.09976424696627</v>
      </c>
      <c r="G372" s="4">
        <v>0.00193674731442713</v>
      </c>
      <c r="H372" s="4">
        <v>0.012220250796837</v>
      </c>
      <c r="I372" s="4" t="s">
        <v>22037</v>
      </c>
    </row>
    <row r="373">
      <c r="A373" s="4" t="s">
        <v>22038</v>
      </c>
      <c r="B373" s="4">
        <v>12381.6635963048</v>
      </c>
      <c r="C373" s="4">
        <v>3.50136414707377</v>
      </c>
      <c r="D373" s="4"/>
      <c r="E373" s="4">
        <v>0.575932026512274</v>
      </c>
      <c r="F373" s="4">
        <v>4.34315862276581</v>
      </c>
      <c r="G373" s="7">
        <v>1.40448649349824E-5</v>
      </c>
      <c r="H373" s="4">
        <v>1.54178221398511E-4</v>
      </c>
      <c r="I373" s="28"/>
    </row>
    <row r="374">
      <c r="A374" s="4" t="s">
        <v>22040</v>
      </c>
      <c r="B374" s="4">
        <v>583.643920622577</v>
      </c>
      <c r="C374" s="4">
        <v>3.4998449427177</v>
      </c>
      <c r="D374" s="4"/>
      <c r="E374" s="4">
        <v>0.766522886418876</v>
      </c>
      <c r="F374" s="4">
        <v>3.26127893505795</v>
      </c>
      <c r="G374" s="4">
        <v>0.00110910877248019</v>
      </c>
      <c r="H374" s="4">
        <v>0.0075374555744421</v>
      </c>
      <c r="I374" s="4" t="s">
        <v>22042</v>
      </c>
      <c r="J374" s="1" t="s">
        <v>20252</v>
      </c>
      <c r="K374" s="1" t="s">
        <v>20253</v>
      </c>
      <c r="L374" s="1" t="s">
        <v>18923</v>
      </c>
      <c r="M374" s="1" t="s">
        <v>18825</v>
      </c>
    </row>
    <row r="375">
      <c r="A375" s="4" t="s">
        <v>22046</v>
      </c>
      <c r="B375" s="4">
        <v>424.319558899989</v>
      </c>
      <c r="C375" s="4">
        <v>3.49612962432438</v>
      </c>
      <c r="D375" s="4"/>
      <c r="E375" s="4">
        <v>0.790720158272464</v>
      </c>
      <c r="F375" s="4">
        <v>3.15678005449846</v>
      </c>
      <c r="G375" s="4">
        <v>0.00159521621390729</v>
      </c>
      <c r="H375" s="4">
        <v>0.01028857076092</v>
      </c>
      <c r="I375" s="4" t="s">
        <v>22055</v>
      </c>
    </row>
    <row r="376">
      <c r="A376" s="4" t="s">
        <v>4360</v>
      </c>
      <c r="B376" s="4">
        <v>548.136281282712</v>
      </c>
      <c r="C376" s="4">
        <v>3.49404188866587</v>
      </c>
      <c r="D376" s="4"/>
      <c r="E376" s="4">
        <v>0.336267872301975</v>
      </c>
      <c r="F376" s="4">
        <v>7.41683072959814</v>
      </c>
      <c r="G376" s="7">
        <v>1.19956095661174E-13</v>
      </c>
      <c r="H376" s="7">
        <v>5.12098284572584E-12</v>
      </c>
      <c r="I376" s="4" t="s">
        <v>22066</v>
      </c>
      <c r="J376" s="1" t="s">
        <v>1073</v>
      </c>
    </row>
    <row r="377">
      <c r="A377" s="4" t="s">
        <v>22070</v>
      </c>
      <c r="B377" s="4">
        <v>453.507793391277</v>
      </c>
      <c r="C377" s="4">
        <v>3.48757463560962</v>
      </c>
      <c r="D377" s="4"/>
      <c r="E377" s="4">
        <v>0.518491539315399</v>
      </c>
      <c r="F377" s="4">
        <v>4.79771500012158</v>
      </c>
      <c r="G377" s="7">
        <v>1.60485906549857E-6</v>
      </c>
      <c r="H377" s="7">
        <v>2.16625769468427E-5</v>
      </c>
      <c r="I377" s="4" t="s">
        <v>22072</v>
      </c>
    </row>
    <row r="378">
      <c r="A378" s="4" t="s">
        <v>22077</v>
      </c>
      <c r="B378" s="4">
        <v>21826.9511961602</v>
      </c>
      <c r="C378" s="4">
        <v>3.48498538022911</v>
      </c>
      <c r="D378" s="4"/>
      <c r="E378" s="4">
        <v>0.399758911547065</v>
      </c>
      <c r="F378" s="4">
        <v>6.21621009175813</v>
      </c>
      <c r="G378" s="7">
        <v>5.09306029656728E-10</v>
      </c>
      <c r="H378" s="7">
        <v>1.29224393090733E-8</v>
      </c>
      <c r="I378" s="4" t="s">
        <v>22083</v>
      </c>
      <c r="J378" s="1" t="s">
        <v>20655</v>
      </c>
      <c r="K378" s="1" t="s">
        <v>20656</v>
      </c>
    </row>
    <row r="379">
      <c r="A379" s="4" t="s">
        <v>22091</v>
      </c>
      <c r="B379" s="4">
        <v>3289.98753473196</v>
      </c>
      <c r="C379" s="4">
        <v>3.48470748178945</v>
      </c>
      <c r="D379" s="4"/>
      <c r="E379" s="4">
        <v>0.357163745587768</v>
      </c>
      <c r="F379" s="4">
        <v>6.95677406367346</v>
      </c>
      <c r="G379" s="7">
        <v>3.48152624395039E-12</v>
      </c>
      <c r="H379" s="7">
        <v>1.23204800435586E-10</v>
      </c>
      <c r="I379" s="4" t="s">
        <v>22099</v>
      </c>
    </row>
    <row r="380">
      <c r="A380" s="4" t="s">
        <v>22103</v>
      </c>
      <c r="B380" s="4">
        <v>1247.65527919453</v>
      </c>
      <c r="C380" s="4">
        <v>3.48439504269903</v>
      </c>
      <c r="D380" s="4"/>
      <c r="E380" s="4">
        <v>0.371322661704085</v>
      </c>
      <c r="F380" s="4">
        <v>6.69066367050578</v>
      </c>
      <c r="G380" s="7">
        <v>2.22160727764394E-11</v>
      </c>
      <c r="H380" s="7">
        <v>6.92755104141841E-10</v>
      </c>
      <c r="I380" s="4" t="s">
        <v>22107</v>
      </c>
      <c r="J380" s="1" t="s">
        <v>18825</v>
      </c>
    </row>
    <row r="381">
      <c r="A381" s="4" t="s">
        <v>22111</v>
      </c>
      <c r="B381" s="4">
        <v>359.260201763636</v>
      </c>
      <c r="C381" s="4">
        <v>3.48292848656468</v>
      </c>
      <c r="D381" s="4"/>
      <c r="E381" s="4">
        <v>0.572845511110713</v>
      </c>
      <c r="F381" s="4">
        <v>4.33437713730257</v>
      </c>
      <c r="G381" s="7">
        <v>1.46173397251369E-5</v>
      </c>
      <c r="H381" s="4">
        <v>1.60135784891062E-4</v>
      </c>
      <c r="I381" s="4" t="s">
        <v>22115</v>
      </c>
    </row>
    <row r="382">
      <c r="A382" s="4" t="s">
        <v>15192</v>
      </c>
      <c r="B382" s="4">
        <v>4296.46282031302</v>
      </c>
      <c r="C382" s="4">
        <v>3.4823038075258</v>
      </c>
      <c r="D382" s="4"/>
      <c r="E382" s="4">
        <v>0.350018068305954</v>
      </c>
      <c r="F382" s="4">
        <v>7.09193048101733</v>
      </c>
      <c r="G382" s="7">
        <v>1.32253950426483E-12</v>
      </c>
      <c r="H382" s="7">
        <v>4.89707755825437E-11</v>
      </c>
      <c r="I382" s="4" t="s">
        <v>22119</v>
      </c>
      <c r="J382" s="1" t="s">
        <v>22120</v>
      </c>
      <c r="K382" s="1" t="s">
        <v>1073</v>
      </c>
    </row>
    <row r="383">
      <c r="A383" s="4" t="s">
        <v>6736</v>
      </c>
      <c r="B383" s="4">
        <v>9630.90279960474</v>
      </c>
      <c r="C383" s="4">
        <v>3.47644978146158</v>
      </c>
      <c r="D383" s="4"/>
      <c r="E383" s="4">
        <v>0.425540766383283</v>
      </c>
      <c r="F383" s="4">
        <v>5.81953593426359</v>
      </c>
      <c r="G383" s="7">
        <v>5.90112367118246E-9</v>
      </c>
      <c r="H383" s="7">
        <v>1.26462726005141E-7</v>
      </c>
      <c r="I383" s="4" t="s">
        <v>22126</v>
      </c>
      <c r="J383" s="1" t="s">
        <v>22127</v>
      </c>
      <c r="K383" s="1" t="s">
        <v>18923</v>
      </c>
      <c r="L383" s="1" t="s">
        <v>22129</v>
      </c>
    </row>
    <row r="384">
      <c r="A384" s="4" t="s">
        <v>22131</v>
      </c>
      <c r="B384" s="4">
        <v>795.790657223338</v>
      </c>
      <c r="C384" s="4">
        <v>3.47461932219494</v>
      </c>
      <c r="D384" s="4"/>
      <c r="E384" s="4">
        <v>0.536079188993937</v>
      </c>
      <c r="F384" s="4">
        <v>4.61614510132182</v>
      </c>
      <c r="G384" s="7">
        <v>3.90933662971411E-6</v>
      </c>
      <c r="H384" s="7">
        <v>4.82854689580533E-5</v>
      </c>
      <c r="I384" s="4" t="s">
        <v>22142</v>
      </c>
      <c r="J384" s="1" t="s">
        <v>19430</v>
      </c>
    </row>
    <row r="385">
      <c r="A385" s="4" t="s">
        <v>20584</v>
      </c>
      <c r="B385" s="4">
        <v>253.372969528421</v>
      </c>
      <c r="C385" s="4">
        <v>3.47205681356683</v>
      </c>
      <c r="D385" s="4"/>
      <c r="E385" s="4">
        <v>0.477352872472402</v>
      </c>
      <c r="F385" s="4">
        <v>5.17867798880742</v>
      </c>
      <c r="G385" s="7">
        <v>2.23463806935474E-7</v>
      </c>
      <c r="H385" s="7">
        <v>3.60423333584982E-6</v>
      </c>
      <c r="I385" s="28"/>
    </row>
    <row r="386">
      <c r="A386" s="4" t="s">
        <v>22147</v>
      </c>
      <c r="B386" s="4">
        <v>93051.4776521631</v>
      </c>
      <c r="C386" s="4">
        <v>3.47180196867477</v>
      </c>
      <c r="D386" s="4"/>
      <c r="E386" s="4">
        <v>0.385105500934707</v>
      </c>
      <c r="F386" s="4">
        <v>6.41850600075913</v>
      </c>
      <c r="G386" s="7">
        <v>1.37618183920186E-10</v>
      </c>
      <c r="H386" s="7">
        <v>3.83548296013825E-9</v>
      </c>
      <c r="I386" s="4" t="s">
        <v>22156</v>
      </c>
      <c r="J386" s="1" t="s">
        <v>20325</v>
      </c>
      <c r="K386" s="1" t="s">
        <v>22159</v>
      </c>
    </row>
    <row r="387">
      <c r="A387" s="4" t="s">
        <v>5717</v>
      </c>
      <c r="B387" s="4">
        <v>52966.2706878431</v>
      </c>
      <c r="C387" s="4">
        <v>3.47097220406001</v>
      </c>
      <c r="D387" s="4"/>
      <c r="E387" s="4">
        <v>0.323458032053906</v>
      </c>
      <c r="F387" s="4">
        <v>7.63923587975153</v>
      </c>
      <c r="G387" s="7">
        <v>2.18514662852706E-14</v>
      </c>
      <c r="H387" s="7">
        <v>1.01765400128546E-12</v>
      </c>
      <c r="I387" s="4" t="s">
        <v>22166</v>
      </c>
      <c r="J387" s="1" t="s">
        <v>22169</v>
      </c>
      <c r="K387" s="1" t="s">
        <v>19637</v>
      </c>
      <c r="L387" s="1" t="s">
        <v>19638</v>
      </c>
      <c r="M387" s="1" t="s">
        <v>18825</v>
      </c>
      <c r="N387" s="1" t="s">
        <v>19640</v>
      </c>
      <c r="O387" s="1" t="s">
        <v>19637</v>
      </c>
      <c r="P387" s="1" t="s">
        <v>19641</v>
      </c>
      <c r="Q387" s="1" t="s">
        <v>18825</v>
      </c>
      <c r="R387" s="1" t="s">
        <v>22172</v>
      </c>
    </row>
    <row r="388">
      <c r="A388" s="4" t="s">
        <v>22174</v>
      </c>
      <c r="B388" s="4">
        <v>195.066672654677</v>
      </c>
      <c r="C388" s="4">
        <v>3.46403104070337</v>
      </c>
      <c r="D388" s="4"/>
      <c r="E388" s="4">
        <v>0.503042913754082</v>
      </c>
      <c r="F388" s="4">
        <v>4.89825216364729</v>
      </c>
      <c r="G388" s="7">
        <v>9.66928970979941E-7</v>
      </c>
      <c r="H388" s="7">
        <v>1.365120980289E-5</v>
      </c>
      <c r="I388" s="4" t="s">
        <v>22177</v>
      </c>
      <c r="J388" s="1" t="s">
        <v>19012</v>
      </c>
      <c r="K388" s="1" t="s">
        <v>19014</v>
      </c>
      <c r="L388" s="1" t="s">
        <v>19015</v>
      </c>
      <c r="M388" s="1" t="s">
        <v>22180</v>
      </c>
      <c r="N388" s="1" t="s">
        <v>22181</v>
      </c>
      <c r="O388" s="1" t="s">
        <v>20325</v>
      </c>
      <c r="P388" s="1" t="s">
        <v>22182</v>
      </c>
      <c r="Q388" s="1" t="s">
        <v>18825</v>
      </c>
      <c r="R388" s="1" t="s">
        <v>22183</v>
      </c>
    </row>
    <row r="389">
      <c r="A389" s="4" t="s">
        <v>16693</v>
      </c>
      <c r="B389" s="4">
        <v>89.0045747218904</v>
      </c>
      <c r="C389" s="4">
        <v>3.4618726827991</v>
      </c>
      <c r="D389" s="4"/>
      <c r="E389" s="4">
        <v>0.673298790035355</v>
      </c>
      <c r="F389" s="4">
        <v>3.65643414073242</v>
      </c>
      <c r="G389" s="4">
        <v>2.55748079067784E-4</v>
      </c>
      <c r="H389" s="4">
        <v>0.00207601670628582</v>
      </c>
      <c r="I389" s="4" t="s">
        <v>22187</v>
      </c>
      <c r="J389" s="1" t="s">
        <v>19012</v>
      </c>
      <c r="K389" s="1" t="s">
        <v>19014</v>
      </c>
      <c r="L389" s="1" t="s">
        <v>19015</v>
      </c>
      <c r="M389" s="1" t="s">
        <v>19017</v>
      </c>
    </row>
    <row r="390">
      <c r="A390" s="4" t="s">
        <v>22190</v>
      </c>
      <c r="B390" s="4">
        <v>250.847384148431</v>
      </c>
      <c r="C390" s="4">
        <v>3.45784359020703</v>
      </c>
      <c r="D390" s="4"/>
      <c r="E390" s="4">
        <v>0.448063727100847</v>
      </c>
      <c r="F390" s="4">
        <v>5.4854777156595</v>
      </c>
      <c r="G390" s="7">
        <v>4.12353538720552E-8</v>
      </c>
      <c r="H390" s="7">
        <v>7.74188371650209E-7</v>
      </c>
      <c r="I390" s="28"/>
    </row>
    <row r="391">
      <c r="A391" s="4" t="s">
        <v>22198</v>
      </c>
      <c r="B391" s="4">
        <v>114.912167911918</v>
      </c>
      <c r="C391" s="4">
        <v>3.45744959309415</v>
      </c>
      <c r="D391" s="4"/>
      <c r="E391" s="4">
        <v>0.769739561780783</v>
      </c>
      <c r="F391" s="4">
        <v>3.19257280658521</v>
      </c>
      <c r="G391" s="4">
        <v>0.00141011391134613</v>
      </c>
      <c r="H391" s="4">
        <v>0.00924436651935508</v>
      </c>
      <c r="I391" s="4" t="s">
        <v>22201</v>
      </c>
      <c r="J391" s="1" t="s">
        <v>18927</v>
      </c>
    </row>
    <row r="392">
      <c r="A392" s="4" t="s">
        <v>22207</v>
      </c>
      <c r="B392" s="4">
        <v>1458.22333351386</v>
      </c>
      <c r="C392" s="4">
        <v>3.45602171644219</v>
      </c>
      <c r="D392" s="4"/>
      <c r="E392" s="4">
        <v>0.288332848757043</v>
      </c>
      <c r="F392" s="4">
        <v>8.51800870774771</v>
      </c>
      <c r="G392" s="7">
        <v>1.6232000188067E-17</v>
      </c>
      <c r="H392" s="7">
        <v>1.14133240538056E-15</v>
      </c>
      <c r="I392" s="4" t="s">
        <v>22212</v>
      </c>
      <c r="J392" s="1" t="s">
        <v>18715</v>
      </c>
      <c r="K392" s="1" t="s">
        <v>18964</v>
      </c>
    </row>
    <row r="393">
      <c r="A393" s="4" t="s">
        <v>22213</v>
      </c>
      <c r="B393" s="4">
        <v>285.492603788608</v>
      </c>
      <c r="C393" s="4">
        <v>3.44724493904139</v>
      </c>
      <c r="D393" s="4"/>
      <c r="E393" s="4">
        <v>0.392841066489803</v>
      </c>
      <c r="F393" s="4">
        <v>6.22960567974356</v>
      </c>
      <c r="G393" s="7">
        <v>4.67610636643453E-10</v>
      </c>
      <c r="H393" s="7">
        <v>1.20636816043412E-8</v>
      </c>
      <c r="I393" s="4" t="s">
        <v>22221</v>
      </c>
    </row>
    <row r="394">
      <c r="A394" s="4" t="s">
        <v>5207</v>
      </c>
      <c r="B394" s="4">
        <v>5904.01136389121</v>
      </c>
      <c r="C394" s="4">
        <v>3.44183302933627</v>
      </c>
      <c r="D394" s="4"/>
      <c r="E394" s="4">
        <v>0.420546407412676</v>
      </c>
      <c r="F394" s="4">
        <v>5.80633429817921</v>
      </c>
      <c r="G394" s="7">
        <v>6.38554063039611E-9</v>
      </c>
      <c r="H394" s="7">
        <v>1.35227649806696E-7</v>
      </c>
      <c r="I394" s="4" t="s">
        <v>22231</v>
      </c>
      <c r="J394" s="1" t="s">
        <v>18923</v>
      </c>
      <c r="K394" s="1" t="s">
        <v>21285</v>
      </c>
      <c r="L394" s="1" t="s">
        <v>21286</v>
      </c>
      <c r="M394" s="1" t="s">
        <v>18927</v>
      </c>
    </row>
    <row r="395">
      <c r="A395" s="4" t="s">
        <v>22234</v>
      </c>
      <c r="B395" s="4">
        <v>38388.5287045801</v>
      </c>
      <c r="C395" s="4">
        <v>3.44071592027964</v>
      </c>
      <c r="D395" s="4"/>
      <c r="E395" s="4">
        <v>0.507797573420988</v>
      </c>
      <c r="F395" s="4">
        <v>4.80647417008464</v>
      </c>
      <c r="G395" s="7">
        <v>1.53615319334169E-6</v>
      </c>
      <c r="H395" s="7">
        <v>2.08135214785516E-5</v>
      </c>
      <c r="I395" s="4" t="s">
        <v>22239</v>
      </c>
      <c r="J395" s="1" t="s">
        <v>18825</v>
      </c>
    </row>
    <row r="396">
      <c r="A396" s="4" t="s">
        <v>22240</v>
      </c>
      <c r="B396" s="4">
        <v>185.525673717712</v>
      </c>
      <c r="C396" s="4">
        <v>3.41862156143016</v>
      </c>
      <c r="D396" s="4"/>
      <c r="E396" s="4">
        <v>0.77600892072545</v>
      </c>
      <c r="F396" s="4">
        <v>3.11674453325758</v>
      </c>
      <c r="G396" s="4">
        <v>0.00182859956514752</v>
      </c>
      <c r="H396" s="4">
        <v>0.0116259936430031</v>
      </c>
      <c r="I396" s="4" t="s">
        <v>22241</v>
      </c>
      <c r="J396" s="1" t="s">
        <v>21598</v>
      </c>
      <c r="K396" s="1" t="s">
        <v>21599</v>
      </c>
    </row>
    <row r="397">
      <c r="A397" s="4" t="s">
        <v>22244</v>
      </c>
      <c r="B397" s="4">
        <v>280.446209620421</v>
      </c>
      <c r="C397" s="4">
        <v>3.41149194422342</v>
      </c>
      <c r="D397" s="4"/>
      <c r="E397" s="4">
        <v>0.591394299764789</v>
      </c>
      <c r="F397" s="4">
        <v>4.07763812600582</v>
      </c>
      <c r="G397" s="7">
        <v>4.54955026725486E-5</v>
      </c>
      <c r="H397" s="4">
        <v>4.4253220411508E-4</v>
      </c>
      <c r="I397" s="28"/>
    </row>
    <row r="398">
      <c r="A398" s="4" t="s">
        <v>22247</v>
      </c>
      <c r="B398" s="4">
        <v>456.183237576004</v>
      </c>
      <c r="C398" s="4">
        <v>3.40731156014282</v>
      </c>
      <c r="D398" s="4"/>
      <c r="E398" s="4">
        <v>0.577386026570368</v>
      </c>
      <c r="F398" s="4">
        <v>4.16932771033978</v>
      </c>
      <c r="G398" s="7">
        <v>3.05499454947882E-5</v>
      </c>
      <c r="H398" s="4">
        <v>3.08019038081473E-4</v>
      </c>
      <c r="I398" s="28"/>
    </row>
    <row r="399">
      <c r="A399" s="4" t="s">
        <v>22254</v>
      </c>
      <c r="B399" s="4">
        <v>266.143438425561</v>
      </c>
      <c r="C399" s="4">
        <v>3.40610684653485</v>
      </c>
      <c r="D399" s="4"/>
      <c r="E399" s="4">
        <v>0.514815398473469</v>
      </c>
      <c r="F399" s="4">
        <v>4.67372742476127</v>
      </c>
      <c r="G399" s="7">
        <v>2.95781834482359E-6</v>
      </c>
      <c r="H399" s="7">
        <v>3.75681343017853E-5</v>
      </c>
      <c r="I399" s="4" t="s">
        <v>22258</v>
      </c>
    </row>
    <row r="400">
      <c r="A400" s="4" t="s">
        <v>6075</v>
      </c>
      <c r="B400" s="4">
        <v>1577.26125847991</v>
      </c>
      <c r="C400" s="4">
        <v>3.40467552829127</v>
      </c>
      <c r="D400" s="4"/>
      <c r="E400" s="4">
        <v>0.361075783753867</v>
      </c>
      <c r="F400" s="4">
        <v>6.65975298396209</v>
      </c>
      <c r="G400" s="7">
        <v>2.74288187548096E-11</v>
      </c>
      <c r="H400" s="7">
        <v>8.47928828058165E-10</v>
      </c>
      <c r="I400" s="4" t="s">
        <v>22261</v>
      </c>
      <c r="J400" s="1" t="s">
        <v>22263</v>
      </c>
    </row>
    <row r="401">
      <c r="A401" s="4" t="s">
        <v>20615</v>
      </c>
      <c r="B401" s="4">
        <v>1288.27757355975</v>
      </c>
      <c r="C401" s="4">
        <v>3.40380157823847</v>
      </c>
      <c r="D401" s="4"/>
      <c r="E401" s="4">
        <v>0.482297603849073</v>
      </c>
      <c r="F401" s="4">
        <v>4.98406286710623</v>
      </c>
      <c r="G401" s="7">
        <v>6.22628348882851E-7</v>
      </c>
      <c r="H401" s="7">
        <v>9.16700355670483E-6</v>
      </c>
      <c r="I401" s="4" t="s">
        <v>22266</v>
      </c>
      <c r="J401" s="1" t="s">
        <v>21511</v>
      </c>
      <c r="K401" s="1" t="s">
        <v>21512</v>
      </c>
      <c r="L401" s="1" t="s">
        <v>21513</v>
      </c>
      <c r="M401" s="1" t="s">
        <v>18825</v>
      </c>
    </row>
    <row r="402">
      <c r="A402" s="4" t="s">
        <v>22268</v>
      </c>
      <c r="B402" s="4">
        <v>651.281814682263</v>
      </c>
      <c r="C402" s="4">
        <v>3.40256550743087</v>
      </c>
      <c r="D402" s="4"/>
      <c r="E402" s="4">
        <v>0.310072151590743</v>
      </c>
      <c r="F402" s="4">
        <v>7.7484078950823</v>
      </c>
      <c r="G402" s="7">
        <v>9.30518264529218E-15</v>
      </c>
      <c r="H402" s="7">
        <v>4.52964501801146E-13</v>
      </c>
      <c r="I402" s="28"/>
    </row>
    <row r="403">
      <c r="A403" s="4" t="s">
        <v>22271</v>
      </c>
      <c r="B403" s="4">
        <v>243.370493139589</v>
      </c>
      <c r="C403" s="4">
        <v>3.39678066080216</v>
      </c>
      <c r="D403" s="4"/>
      <c r="E403" s="4">
        <v>0.495361632590192</v>
      </c>
      <c r="F403" s="4">
        <v>4.83844630491397</v>
      </c>
      <c r="G403" s="7">
        <v>1.3085803714523E-6</v>
      </c>
      <c r="H403" s="7">
        <v>1.79562597399029E-5</v>
      </c>
      <c r="I403" s="4" t="s">
        <v>22281</v>
      </c>
      <c r="J403" s="1" t="s">
        <v>22283</v>
      </c>
      <c r="K403" s="1" t="s">
        <v>22284</v>
      </c>
      <c r="L403" s="1" t="s">
        <v>3590</v>
      </c>
      <c r="M403" s="1" t="s">
        <v>22183</v>
      </c>
      <c r="N403" s="1" t="s">
        <v>22285</v>
      </c>
    </row>
    <row r="404">
      <c r="A404" s="4" t="s">
        <v>22286</v>
      </c>
      <c r="B404" s="4">
        <v>1494.89975126495</v>
      </c>
      <c r="C404" s="4">
        <v>3.3958184807263</v>
      </c>
      <c r="D404" s="4"/>
      <c r="E404" s="4">
        <v>0.48630370637341</v>
      </c>
      <c r="F404" s="4">
        <v>4.92658897994633</v>
      </c>
      <c r="G404" s="7">
        <v>8.3677515703132E-7</v>
      </c>
      <c r="H404" s="7">
        <v>1.19548833191805E-5</v>
      </c>
      <c r="I404" s="28"/>
    </row>
    <row r="405">
      <c r="A405" s="4" t="s">
        <v>22292</v>
      </c>
      <c r="B405" s="4">
        <v>667.983189164224</v>
      </c>
      <c r="C405" s="4">
        <v>3.39568669959795</v>
      </c>
      <c r="D405" s="4"/>
      <c r="E405" s="4">
        <v>0.426839267235447</v>
      </c>
      <c r="F405" s="4">
        <v>5.6126202144295</v>
      </c>
      <c r="G405" s="7">
        <v>1.99285669213259E-8</v>
      </c>
      <c r="H405" s="7">
        <v>3.97021338777082E-7</v>
      </c>
      <c r="I405" s="4" t="s">
        <v>22294</v>
      </c>
      <c r="J405" s="1" t="s">
        <v>19012</v>
      </c>
      <c r="K405" s="1" t="s">
        <v>19014</v>
      </c>
      <c r="L405" s="1" t="s">
        <v>19015</v>
      </c>
      <c r="M405" s="1" t="s">
        <v>19017</v>
      </c>
    </row>
    <row r="406">
      <c r="A406" s="4" t="s">
        <v>22299</v>
      </c>
      <c r="B406" s="4">
        <v>48.8453066638398</v>
      </c>
      <c r="C406" s="4">
        <v>3.39348336347209</v>
      </c>
      <c r="D406" s="4"/>
      <c r="E406" s="4">
        <v>0.921195097652837</v>
      </c>
      <c r="F406" s="4">
        <v>2.59823719163354</v>
      </c>
      <c r="G406" s="4">
        <v>0.00937037427738227</v>
      </c>
      <c r="H406" s="4">
        <v>0.0483021018093332</v>
      </c>
      <c r="I406" s="28"/>
    </row>
    <row r="407">
      <c r="A407" s="4" t="s">
        <v>22303</v>
      </c>
      <c r="B407" s="4">
        <v>930.092481871603</v>
      </c>
      <c r="C407" s="4">
        <v>3.38756251837267</v>
      </c>
      <c r="D407" s="4"/>
      <c r="E407" s="4">
        <v>0.339517789799722</v>
      </c>
      <c r="F407" s="4">
        <v>7.03221624934901</v>
      </c>
      <c r="G407" s="7">
        <v>2.0327841501669E-12</v>
      </c>
      <c r="H407" s="7">
        <v>7.36319592171565E-11</v>
      </c>
      <c r="I407" s="4" t="s">
        <v>22312</v>
      </c>
    </row>
    <row r="408">
      <c r="A408" s="4" t="s">
        <v>10323</v>
      </c>
      <c r="B408" s="4">
        <v>383.897294821004</v>
      </c>
      <c r="C408" s="4">
        <v>3.38265474392768</v>
      </c>
      <c r="D408" s="4"/>
      <c r="E408" s="4">
        <v>0.710889165947315</v>
      </c>
      <c r="F408" s="4">
        <v>3.35165431977375</v>
      </c>
      <c r="G408" s="4">
        <v>8.03302540744114E-4</v>
      </c>
      <c r="H408" s="4">
        <v>0.00567800836617949</v>
      </c>
      <c r="I408" s="4" t="s">
        <v>22320</v>
      </c>
      <c r="J408" s="1" t="s">
        <v>19446</v>
      </c>
    </row>
    <row r="409">
      <c r="A409" s="4" t="s">
        <v>9350</v>
      </c>
      <c r="B409" s="4">
        <v>299.301016119047</v>
      </c>
      <c r="C409" s="4">
        <v>3.38079942303354</v>
      </c>
      <c r="D409" s="4"/>
      <c r="E409" s="4">
        <v>0.649937228474203</v>
      </c>
      <c r="F409" s="4">
        <v>3.66312209661035</v>
      </c>
      <c r="G409" s="4">
        <v>2.49159699903647E-4</v>
      </c>
      <c r="H409" s="4">
        <v>0.00203373296780231</v>
      </c>
      <c r="I409" s="4" t="s">
        <v>22325</v>
      </c>
    </row>
    <row r="410">
      <c r="A410" s="4" t="s">
        <v>13699</v>
      </c>
      <c r="B410" s="4">
        <v>759.78787770059</v>
      </c>
      <c r="C410" s="4">
        <v>3.37264650722795</v>
      </c>
      <c r="D410" s="4"/>
      <c r="E410" s="4">
        <v>0.472065271533582</v>
      </c>
      <c r="F410" s="4">
        <v>5.02609840270609</v>
      </c>
      <c r="G410" s="7">
        <v>5.00559110293043E-7</v>
      </c>
      <c r="H410" s="7">
        <v>7.5987728577166E-6</v>
      </c>
      <c r="I410" s="28"/>
    </row>
    <row r="411">
      <c r="A411" s="4" t="s">
        <v>3604</v>
      </c>
      <c r="B411" s="4">
        <v>19034.0572260936</v>
      </c>
      <c r="C411" s="4">
        <v>3.36904357597934</v>
      </c>
      <c r="D411" s="4"/>
      <c r="E411" s="4">
        <v>0.296983966522237</v>
      </c>
      <c r="F411" s="4">
        <v>7.97700833388916</v>
      </c>
      <c r="G411" s="7">
        <v>1.49922706315195E-15</v>
      </c>
      <c r="H411" s="7">
        <v>8.18714961694857E-14</v>
      </c>
      <c r="I411" s="4" t="s">
        <v>22340</v>
      </c>
    </row>
    <row r="412">
      <c r="A412" s="4" t="s">
        <v>22341</v>
      </c>
      <c r="B412" s="4">
        <v>122.150769995168</v>
      </c>
      <c r="C412" s="4">
        <v>3.36513023950513</v>
      </c>
      <c r="D412" s="4"/>
      <c r="E412" s="4">
        <v>0.573592442357145</v>
      </c>
      <c r="F412" s="4">
        <v>4.12336367227184</v>
      </c>
      <c r="G412" s="7">
        <v>3.73379482842847E-5</v>
      </c>
      <c r="H412" s="4">
        <v>3.7123997009458E-4</v>
      </c>
      <c r="I412" s="28"/>
    </row>
    <row r="413">
      <c r="A413" s="4" t="s">
        <v>22343</v>
      </c>
      <c r="B413" s="4">
        <v>1054.87497060758</v>
      </c>
      <c r="C413" s="4">
        <v>3.36307433862341</v>
      </c>
      <c r="D413" s="4"/>
      <c r="E413" s="4">
        <v>0.329746026473325</v>
      </c>
      <c r="F413" s="4">
        <v>7.16634666957716</v>
      </c>
      <c r="G413" s="7">
        <v>7.70255786779204E-13</v>
      </c>
      <c r="H413" s="7">
        <v>2.91775061766573E-11</v>
      </c>
      <c r="I413" s="4" t="s">
        <v>22351</v>
      </c>
      <c r="J413" s="1" t="s">
        <v>20624</v>
      </c>
    </row>
    <row r="414">
      <c r="A414" s="4" t="s">
        <v>22355</v>
      </c>
      <c r="B414" s="4">
        <v>2870.52248696303</v>
      </c>
      <c r="C414" s="4">
        <v>3.36047274135732</v>
      </c>
      <c r="D414" s="4"/>
      <c r="E414" s="4">
        <v>0.447562391366239</v>
      </c>
      <c r="F414" s="4">
        <v>5.27406410121211</v>
      </c>
      <c r="G414" s="7">
        <v>1.33435265699808E-7</v>
      </c>
      <c r="H414" s="7">
        <v>2.24999465266228E-6</v>
      </c>
      <c r="I414" s="4" t="s">
        <v>22360</v>
      </c>
      <c r="J414" s="1" t="s">
        <v>22361</v>
      </c>
      <c r="K414" s="1" t="s">
        <v>22362</v>
      </c>
    </row>
    <row r="415">
      <c r="A415" s="4" t="s">
        <v>22363</v>
      </c>
      <c r="B415" s="4">
        <v>6779.58630418529</v>
      </c>
      <c r="C415" s="4">
        <v>3.35897862887678</v>
      </c>
      <c r="D415" s="4"/>
      <c r="E415" s="4">
        <v>0.287206045717803</v>
      </c>
      <c r="F415" s="4">
        <v>8.21354098929595</v>
      </c>
      <c r="G415" s="7">
        <v>2.14759370325079E-16</v>
      </c>
      <c r="H415" s="7">
        <v>1.28354516997622E-14</v>
      </c>
      <c r="I415" s="4" t="s">
        <v>22364</v>
      </c>
    </row>
    <row r="416">
      <c r="A416" s="4" t="s">
        <v>22365</v>
      </c>
      <c r="B416" s="4">
        <v>60.1931676082128</v>
      </c>
      <c r="C416" s="4">
        <v>3.35572795730328</v>
      </c>
      <c r="D416" s="4"/>
      <c r="E416" s="4">
        <v>0.818105647286008</v>
      </c>
      <c r="F416" s="4">
        <v>2.87949113310512</v>
      </c>
      <c r="G416" s="4">
        <v>0.00398317498368983</v>
      </c>
      <c r="H416" s="4">
        <v>0.0230010716449464</v>
      </c>
      <c r="I416" s="28"/>
    </row>
    <row r="417">
      <c r="A417" s="4" t="s">
        <v>9945</v>
      </c>
      <c r="B417" s="4">
        <v>286.189633935721</v>
      </c>
      <c r="C417" s="4">
        <v>3.35316671906335</v>
      </c>
      <c r="D417" s="4"/>
      <c r="E417" s="4">
        <v>0.581394238404358</v>
      </c>
      <c r="F417" s="4">
        <v>4.04745448720241</v>
      </c>
      <c r="G417" s="7">
        <v>5.17776455776736E-5</v>
      </c>
      <c r="H417" s="4">
        <v>4.951323654441E-4</v>
      </c>
      <c r="I417" s="4" t="s">
        <v>22374</v>
      </c>
      <c r="J417" s="1" t="s">
        <v>18825</v>
      </c>
    </row>
    <row r="418">
      <c r="A418" s="4" t="s">
        <v>15951</v>
      </c>
      <c r="B418" s="4">
        <v>69663.1313471398</v>
      </c>
      <c r="C418" s="4">
        <v>3.34963904718426</v>
      </c>
      <c r="D418" s="4"/>
      <c r="E418" s="4">
        <v>0.288652521727164</v>
      </c>
      <c r="F418" s="4">
        <v>8.14002605321132</v>
      </c>
      <c r="G418" s="7">
        <v>3.9519284881038E-16</v>
      </c>
      <c r="H418" s="7">
        <v>2.31058949320765E-14</v>
      </c>
      <c r="I418" s="4" t="s">
        <v>22385</v>
      </c>
      <c r="J418" s="1" t="s">
        <v>18681</v>
      </c>
      <c r="K418" s="1" t="s">
        <v>18682</v>
      </c>
      <c r="L418" s="1" t="s">
        <v>843</v>
      </c>
    </row>
    <row r="419">
      <c r="A419" s="4" t="s">
        <v>22387</v>
      </c>
      <c r="B419" s="4">
        <v>599.878339538587</v>
      </c>
      <c r="C419" s="4">
        <v>3.34658998567695</v>
      </c>
      <c r="D419" s="4"/>
      <c r="E419" s="4">
        <v>0.428829902188596</v>
      </c>
      <c r="F419" s="4">
        <v>5.47207639602738</v>
      </c>
      <c r="G419" s="7">
        <v>4.44792999060367E-8</v>
      </c>
      <c r="H419" s="7">
        <v>8.30743590953373E-7</v>
      </c>
      <c r="I419" s="4" t="s">
        <v>22388</v>
      </c>
      <c r="J419" s="1" t="s">
        <v>18715</v>
      </c>
      <c r="K419" s="1" t="s">
        <v>18964</v>
      </c>
    </row>
    <row r="420">
      <c r="A420" s="4" t="s">
        <v>22390</v>
      </c>
      <c r="B420" s="4">
        <v>424.53215705553</v>
      </c>
      <c r="C420" s="4">
        <v>3.34614352239787</v>
      </c>
      <c r="D420" s="4"/>
      <c r="E420" s="4">
        <v>0.542219805629199</v>
      </c>
      <c r="F420" s="4">
        <v>4.32692332157689</v>
      </c>
      <c r="G420" s="7">
        <v>1.51206569718619E-5</v>
      </c>
      <c r="H420" s="4">
        <v>1.64977715723418E-4</v>
      </c>
      <c r="I420" s="28"/>
    </row>
    <row r="421">
      <c r="A421" s="4" t="s">
        <v>20788</v>
      </c>
      <c r="B421" s="4">
        <v>13102.2061691582</v>
      </c>
      <c r="C421" s="4">
        <v>3.34256570251444</v>
      </c>
      <c r="D421" s="4"/>
      <c r="E421" s="4">
        <v>0.290701434458714</v>
      </c>
      <c r="F421" s="4">
        <v>8.05832178598052</v>
      </c>
      <c r="G421" s="7">
        <v>7.73489844394309E-16</v>
      </c>
      <c r="H421" s="7">
        <v>4.3795809189442E-14</v>
      </c>
      <c r="I421" s="4" t="s">
        <v>22398</v>
      </c>
      <c r="J421" s="1" t="s">
        <v>22400</v>
      </c>
    </row>
    <row r="422">
      <c r="A422" s="4" t="s">
        <v>17251</v>
      </c>
      <c r="B422" s="4">
        <v>394.960422892138</v>
      </c>
      <c r="C422" s="4">
        <v>3.33883622040389</v>
      </c>
      <c r="D422" s="4"/>
      <c r="E422" s="4">
        <v>0.490657235969776</v>
      </c>
      <c r="F422" s="4">
        <v>4.76674152329828</v>
      </c>
      <c r="G422" s="7">
        <v>1.87229255277302E-6</v>
      </c>
      <c r="H422" s="7">
        <v>2.49592605733979E-5</v>
      </c>
      <c r="I422" s="4" t="s">
        <v>22406</v>
      </c>
    </row>
    <row r="423">
      <c r="A423" s="4" t="s">
        <v>6971</v>
      </c>
      <c r="B423" s="4">
        <v>1232.39813299462</v>
      </c>
      <c r="C423" s="4">
        <v>3.33483044568651</v>
      </c>
      <c r="D423" s="4"/>
      <c r="E423" s="4">
        <v>0.267602593089631</v>
      </c>
      <c r="F423" s="4">
        <v>8.72499185725185</v>
      </c>
      <c r="G423" s="7">
        <v>2.66199786491365E-18</v>
      </c>
      <c r="H423" s="7">
        <v>2.09034839640445E-16</v>
      </c>
      <c r="I423" s="4" t="s">
        <v>22413</v>
      </c>
      <c r="J423" s="1" t="s">
        <v>19012</v>
      </c>
      <c r="K423" s="1" t="s">
        <v>19014</v>
      </c>
      <c r="L423" s="1" t="s">
        <v>19015</v>
      </c>
      <c r="M423" s="1" t="s">
        <v>22415</v>
      </c>
    </row>
    <row r="424">
      <c r="A424" s="4" t="s">
        <v>22417</v>
      </c>
      <c r="B424" s="4">
        <v>1051.49742379308</v>
      </c>
      <c r="C424" s="4">
        <v>3.3278642228019</v>
      </c>
      <c r="D424" s="4"/>
      <c r="E424" s="4">
        <v>0.331828090059635</v>
      </c>
      <c r="F424" s="4">
        <v>7.01527174020601</v>
      </c>
      <c r="G424" s="7">
        <v>2.2950246154395E-12</v>
      </c>
      <c r="H424" s="7">
        <v>8.28519289023427E-11</v>
      </c>
      <c r="I424" s="4" t="s">
        <v>22420</v>
      </c>
      <c r="J424" s="1" t="s">
        <v>20967</v>
      </c>
    </row>
    <row r="425">
      <c r="A425" s="4" t="s">
        <v>22425</v>
      </c>
      <c r="B425" s="4">
        <v>6871.00167165453</v>
      </c>
      <c r="C425" s="4">
        <v>3.31661315919581</v>
      </c>
      <c r="D425" s="4"/>
      <c r="E425" s="4">
        <v>0.379536344756216</v>
      </c>
      <c r="F425" s="4">
        <v>6.10379793978314</v>
      </c>
      <c r="G425" s="7">
        <v>1.03577215724075E-9</v>
      </c>
      <c r="H425" s="7">
        <v>2.49839391650135E-8</v>
      </c>
      <c r="I425" s="4" t="s">
        <v>22427</v>
      </c>
    </row>
    <row r="426">
      <c r="A426" s="4" t="s">
        <v>22429</v>
      </c>
      <c r="B426" s="4">
        <v>281.008101885701</v>
      </c>
      <c r="C426" s="4">
        <v>3.31032627803609</v>
      </c>
      <c r="D426" s="4"/>
      <c r="E426" s="4">
        <v>0.533917703838945</v>
      </c>
      <c r="F426" s="4">
        <v>4.32712056825333</v>
      </c>
      <c r="G426" s="7">
        <v>1.5107127646084E-5</v>
      </c>
      <c r="H426" s="4">
        <v>1.64977715723418E-4</v>
      </c>
      <c r="I426" s="4" t="s">
        <v>22432</v>
      </c>
      <c r="J426" s="1" t="s">
        <v>13668</v>
      </c>
    </row>
    <row r="427">
      <c r="A427" s="4" t="s">
        <v>22434</v>
      </c>
      <c r="B427" s="4">
        <v>7160.86550142045</v>
      </c>
      <c r="C427" s="4">
        <v>3.31015092133365</v>
      </c>
      <c r="D427" s="4"/>
      <c r="E427" s="4">
        <v>0.254951567690946</v>
      </c>
      <c r="F427" s="4">
        <v>9.06113636506066</v>
      </c>
      <c r="G427" s="7">
        <v>1.2909849334762E-19</v>
      </c>
      <c r="H427" s="7">
        <v>1.15736799286142E-17</v>
      </c>
      <c r="I427" s="4" t="s">
        <v>22436</v>
      </c>
      <c r="J427" s="1" t="s">
        <v>18715</v>
      </c>
      <c r="K427" s="1" t="s">
        <v>18716</v>
      </c>
    </row>
    <row r="428">
      <c r="A428" s="4" t="s">
        <v>22440</v>
      </c>
      <c r="B428" s="4">
        <v>2326.92513648912</v>
      </c>
      <c r="C428" s="4">
        <v>3.30972331968748</v>
      </c>
      <c r="D428" s="4"/>
      <c r="E428" s="4">
        <v>0.376480556566841</v>
      </c>
      <c r="F428" s="4">
        <v>6.13504012199208</v>
      </c>
      <c r="G428" s="7">
        <v>8.5137704367355E-10</v>
      </c>
      <c r="H428" s="7">
        <v>2.08635859586334E-8</v>
      </c>
      <c r="I428" s="4" t="s">
        <v>22445</v>
      </c>
      <c r="J428" s="1" t="s">
        <v>19017</v>
      </c>
    </row>
    <row r="429">
      <c r="A429" s="4" t="s">
        <v>22448</v>
      </c>
      <c r="B429" s="4">
        <v>407.22471805632</v>
      </c>
      <c r="C429" s="4">
        <v>3.30867657317999</v>
      </c>
      <c r="D429" s="4"/>
      <c r="E429" s="4">
        <v>0.491123852307759</v>
      </c>
      <c r="F429" s="4">
        <v>4.7008031931898</v>
      </c>
      <c r="G429" s="7">
        <v>2.59140179794039E-6</v>
      </c>
      <c r="H429" s="7">
        <v>3.33472494524435E-5</v>
      </c>
      <c r="I429" s="4" t="s">
        <v>22451</v>
      </c>
      <c r="J429" s="1" t="s">
        <v>13668</v>
      </c>
      <c r="K429" s="1" t="s">
        <v>18825</v>
      </c>
    </row>
    <row r="430">
      <c r="A430" s="4" t="s">
        <v>22454</v>
      </c>
      <c r="B430" s="4">
        <v>1011.6343765673</v>
      </c>
      <c r="C430" s="4">
        <v>3.30067365336893</v>
      </c>
      <c r="D430" s="4"/>
      <c r="E430" s="4">
        <v>0.331051503648294</v>
      </c>
      <c r="F430" s="4">
        <v>6.9495943320443</v>
      </c>
      <c r="G430" s="7">
        <v>3.66338098005847E-12</v>
      </c>
      <c r="H430" s="7">
        <v>1.28373461183938E-10</v>
      </c>
      <c r="I430" s="28"/>
    </row>
    <row r="431">
      <c r="A431" s="4" t="s">
        <v>22457</v>
      </c>
      <c r="B431" s="4">
        <v>38139.9479277662</v>
      </c>
      <c r="C431" s="4">
        <v>3.30015403233641</v>
      </c>
      <c r="D431" s="4"/>
      <c r="E431" s="4">
        <v>0.395743526560664</v>
      </c>
      <c r="F431" s="4">
        <v>5.81223413134926</v>
      </c>
      <c r="G431" s="7">
        <v>6.16445402390939E-9</v>
      </c>
      <c r="H431" s="7">
        <v>1.31843332781744E-7</v>
      </c>
      <c r="I431" s="4" t="s">
        <v>22462</v>
      </c>
      <c r="J431" s="1" t="s">
        <v>20325</v>
      </c>
      <c r="K431" s="1" t="s">
        <v>22464</v>
      </c>
    </row>
    <row r="432">
      <c r="A432" s="4" t="s">
        <v>22466</v>
      </c>
      <c r="B432" s="4">
        <v>5875.08201816975</v>
      </c>
      <c r="C432" s="4">
        <v>3.29595440873464</v>
      </c>
      <c r="D432" s="4"/>
      <c r="E432" s="4">
        <v>0.424641952455001</v>
      </c>
      <c r="F432" s="4">
        <v>5.40680070695074</v>
      </c>
      <c r="G432" s="7">
        <v>6.4160465756642E-8</v>
      </c>
      <c r="H432" s="7">
        <v>1.15617804122271E-6</v>
      </c>
      <c r="I432" s="4" t="s">
        <v>22471</v>
      </c>
    </row>
    <row r="433">
      <c r="A433" s="4" t="s">
        <v>22063</v>
      </c>
      <c r="B433" s="4">
        <v>275.076288929008</v>
      </c>
      <c r="C433" s="4">
        <v>3.29376614556737</v>
      </c>
      <c r="D433" s="4"/>
      <c r="E433" s="4">
        <v>0.632170477982257</v>
      </c>
      <c r="F433" s="4">
        <v>3.62839807529219</v>
      </c>
      <c r="G433" s="4">
        <v>2.85185297883345E-4</v>
      </c>
      <c r="H433" s="4">
        <v>0.00228615755188452</v>
      </c>
      <c r="I433" s="4" t="s">
        <v>22477</v>
      </c>
      <c r="J433" s="1" t="s">
        <v>22478</v>
      </c>
    </row>
    <row r="434">
      <c r="A434" s="4" t="s">
        <v>22481</v>
      </c>
      <c r="B434" s="4">
        <v>3363.68597993964</v>
      </c>
      <c r="C434" s="4">
        <v>3.28811332498014</v>
      </c>
      <c r="D434" s="4"/>
      <c r="E434" s="4">
        <v>0.544944244847015</v>
      </c>
      <c r="F434" s="4">
        <v>4.19880262360142</v>
      </c>
      <c r="G434" s="7">
        <v>2.68330076006431E-5</v>
      </c>
      <c r="H434" s="4">
        <v>2.7387997700922E-4</v>
      </c>
      <c r="I434" s="4" t="s">
        <v>22484</v>
      </c>
    </row>
    <row r="435">
      <c r="A435" s="4" t="s">
        <v>22487</v>
      </c>
      <c r="B435" s="4">
        <v>12694.7777144037</v>
      </c>
      <c r="C435" s="4">
        <v>3.2824074519519</v>
      </c>
      <c r="D435" s="4"/>
      <c r="E435" s="4">
        <v>0.444471282805868</v>
      </c>
      <c r="F435" s="4">
        <v>5.13510667673166</v>
      </c>
      <c r="G435" s="7">
        <v>2.81984030156816E-7</v>
      </c>
      <c r="H435" s="7">
        <v>4.4546023442394E-6</v>
      </c>
      <c r="I435" s="4" t="s">
        <v>22491</v>
      </c>
      <c r="J435" s="1" t="s">
        <v>22494</v>
      </c>
      <c r="K435" s="1" t="s">
        <v>22496</v>
      </c>
    </row>
    <row r="436">
      <c r="A436" s="4" t="s">
        <v>13718</v>
      </c>
      <c r="B436" s="4">
        <v>126.613923255841</v>
      </c>
      <c r="C436" s="4">
        <v>3.27142363206644</v>
      </c>
      <c r="D436" s="4"/>
      <c r="E436" s="4">
        <v>0.527521262740244</v>
      </c>
      <c r="F436" s="4">
        <v>4.3058428019894</v>
      </c>
      <c r="G436" s="7">
        <v>1.66351160984245E-5</v>
      </c>
      <c r="H436" s="4">
        <v>1.78779099904532E-4</v>
      </c>
      <c r="I436" s="4" t="s">
        <v>22502</v>
      </c>
      <c r="J436" s="1" t="s">
        <v>19430</v>
      </c>
    </row>
    <row r="437">
      <c r="A437" s="4" t="s">
        <v>19800</v>
      </c>
      <c r="B437" s="4">
        <v>35179.1839571174</v>
      </c>
      <c r="C437" s="4">
        <v>3.26950298716584</v>
      </c>
      <c r="D437" s="4"/>
      <c r="E437" s="4">
        <v>0.408399342584902</v>
      </c>
      <c r="F437" s="4">
        <v>5.55706816960419</v>
      </c>
      <c r="G437" s="7">
        <v>2.74343636570959E-8</v>
      </c>
      <c r="H437" s="7">
        <v>5.33705034761371E-7</v>
      </c>
      <c r="I437" s="4" t="s">
        <v>22508</v>
      </c>
      <c r="J437" s="1" t="s">
        <v>19745</v>
      </c>
      <c r="K437" s="1" t="s">
        <v>22509</v>
      </c>
    </row>
    <row r="438">
      <c r="A438" s="4" t="s">
        <v>15521</v>
      </c>
      <c r="B438" s="4">
        <v>51042.397866492</v>
      </c>
      <c r="C438" s="4">
        <v>3.26801706824467</v>
      </c>
      <c r="D438" s="4"/>
      <c r="E438" s="4">
        <v>0.327949197063731</v>
      </c>
      <c r="F438" s="4">
        <v>6.91575734458628</v>
      </c>
      <c r="G438" s="7">
        <v>4.65370395715276E-12</v>
      </c>
      <c r="H438" s="7">
        <v>1.5944123302882E-10</v>
      </c>
      <c r="I438" s="4" t="s">
        <v>22526</v>
      </c>
    </row>
    <row r="439">
      <c r="A439" s="4" t="s">
        <v>10114</v>
      </c>
      <c r="B439" s="4">
        <v>75.264611451641</v>
      </c>
      <c r="C439" s="4">
        <v>3.26525472688515</v>
      </c>
      <c r="D439" s="4"/>
      <c r="E439" s="4">
        <v>0.762031674362239</v>
      </c>
      <c r="F439" s="4">
        <v>2.97265166671843</v>
      </c>
      <c r="G439" s="4">
        <v>0.00295239304446675</v>
      </c>
      <c r="H439" s="4">
        <v>0.0177084560419553</v>
      </c>
      <c r="I439" s="4" t="s">
        <v>22532</v>
      </c>
    </row>
    <row r="440">
      <c r="A440" s="4" t="s">
        <v>1288</v>
      </c>
      <c r="B440" s="4">
        <v>6989.34614316793</v>
      </c>
      <c r="C440" s="4">
        <v>3.25842652444402</v>
      </c>
      <c r="D440" s="4"/>
      <c r="E440" s="4">
        <v>0.418163139493275</v>
      </c>
      <c r="F440" s="4">
        <v>5.40082640277849</v>
      </c>
      <c r="G440" s="7">
        <v>6.63345951636782E-8</v>
      </c>
      <c r="H440" s="7">
        <v>1.18346198137786E-6</v>
      </c>
      <c r="I440" s="4" t="s">
        <v>22543</v>
      </c>
    </row>
    <row r="441">
      <c r="A441" s="4" t="s">
        <v>18147</v>
      </c>
      <c r="B441" s="4">
        <v>1062.47979950328</v>
      </c>
      <c r="C441" s="4">
        <v>3.2565167314481</v>
      </c>
      <c r="D441" s="4"/>
      <c r="E441" s="4">
        <v>0.358743268568898</v>
      </c>
      <c r="F441" s="4">
        <v>6.29006013255612</v>
      </c>
      <c r="G441" s="7">
        <v>3.17343020047642E-10</v>
      </c>
      <c r="H441" s="7">
        <v>8.38814793531336E-9</v>
      </c>
      <c r="I441" s="4" t="s">
        <v>22546</v>
      </c>
    </row>
    <row r="442">
      <c r="A442" s="4" t="s">
        <v>22547</v>
      </c>
      <c r="B442" s="4">
        <v>113.197904279714</v>
      </c>
      <c r="C442" s="4">
        <v>3.25402585408851</v>
      </c>
      <c r="D442" s="4"/>
      <c r="E442" s="4">
        <v>0.565610501044501</v>
      </c>
      <c r="F442" s="4">
        <v>3.98512023720573</v>
      </c>
      <c r="G442" s="7">
        <v>6.74459648787965E-5</v>
      </c>
      <c r="H442" s="4">
        <v>6.2604287330983E-4</v>
      </c>
      <c r="I442" s="4" t="s">
        <v>22550</v>
      </c>
    </row>
    <row r="443">
      <c r="A443" s="4" t="s">
        <v>22552</v>
      </c>
      <c r="B443" s="4">
        <v>855.740396443549</v>
      </c>
      <c r="C443" s="4">
        <v>3.24856150776267</v>
      </c>
      <c r="D443" s="4"/>
      <c r="E443" s="4">
        <v>0.345489388140416</v>
      </c>
      <c r="F443" s="4">
        <v>6.50833740470431</v>
      </c>
      <c r="G443" s="7">
        <v>7.59870953177963E-11</v>
      </c>
      <c r="H443" s="7">
        <v>2.22743643441104E-9</v>
      </c>
      <c r="I443" s="4" t="s">
        <v>22554</v>
      </c>
      <c r="J443" s="1" t="s">
        <v>18715</v>
      </c>
      <c r="K443" s="1" t="s">
        <v>18964</v>
      </c>
    </row>
    <row r="444">
      <c r="A444" s="4" t="s">
        <v>22556</v>
      </c>
      <c r="B444" s="4">
        <v>2781.98606577866</v>
      </c>
      <c r="C444" s="4">
        <v>3.24242371058005</v>
      </c>
      <c r="D444" s="4"/>
      <c r="E444" s="4">
        <v>0.374169448067868</v>
      </c>
      <c r="F444" s="4">
        <v>5.99307004395856</v>
      </c>
      <c r="G444" s="7">
        <v>2.05916105603369E-9</v>
      </c>
      <c r="H444" s="7">
        <v>4.79490360190703E-8</v>
      </c>
      <c r="I444" s="4" t="s">
        <v>22562</v>
      </c>
      <c r="J444" s="1" t="s">
        <v>18715</v>
      </c>
      <c r="K444" s="1" t="s">
        <v>22564</v>
      </c>
      <c r="L444" s="1" t="s">
        <v>22565</v>
      </c>
    </row>
    <row r="445">
      <c r="A445" s="4" t="s">
        <v>10086</v>
      </c>
      <c r="B445" s="4">
        <v>2771.46817317683</v>
      </c>
      <c r="C445" s="4">
        <v>3.24103448127923</v>
      </c>
      <c r="D445" s="4"/>
      <c r="E445" s="4">
        <v>0.325251257373828</v>
      </c>
      <c r="F445" s="4">
        <v>6.89016392857012</v>
      </c>
      <c r="G445" s="7">
        <v>5.57281319201777E-12</v>
      </c>
      <c r="H445" s="7">
        <v>1.89722545315592E-10</v>
      </c>
      <c r="I445" s="4" t="s">
        <v>22569</v>
      </c>
    </row>
    <row r="446">
      <c r="A446" s="4" t="s">
        <v>14803</v>
      </c>
      <c r="B446" s="4">
        <v>1130.77654220766</v>
      </c>
      <c r="C446" s="4">
        <v>3.24102908503765</v>
      </c>
      <c r="D446" s="4"/>
      <c r="E446" s="4">
        <v>0.414235471350843</v>
      </c>
      <c r="F446" s="4">
        <v>5.41003665796542</v>
      </c>
      <c r="G446" s="7">
        <v>6.30118493762954E-8</v>
      </c>
      <c r="H446" s="7">
        <v>1.13738502615803E-6</v>
      </c>
      <c r="I446" s="4" t="s">
        <v>22573</v>
      </c>
      <c r="J446" s="1" t="s">
        <v>18825</v>
      </c>
    </row>
    <row r="447">
      <c r="A447" s="4" t="s">
        <v>22578</v>
      </c>
      <c r="B447" s="4">
        <v>454.195108932901</v>
      </c>
      <c r="C447" s="4">
        <v>3.23879281957294</v>
      </c>
      <c r="D447" s="4"/>
      <c r="E447" s="4">
        <v>0.438713408497978</v>
      </c>
      <c r="F447" s="4">
        <v>5.10308729162825</v>
      </c>
      <c r="G447" s="7">
        <v>3.34156772317958E-7</v>
      </c>
      <c r="H447" s="7">
        <v>5.20240022662314E-6</v>
      </c>
      <c r="I447" s="28"/>
    </row>
    <row r="448">
      <c r="A448" s="4" t="s">
        <v>22581</v>
      </c>
      <c r="B448" s="4">
        <v>2330.44031239403</v>
      </c>
      <c r="C448" s="4">
        <v>3.23345878868949</v>
      </c>
      <c r="D448" s="4"/>
      <c r="E448" s="4">
        <v>0.319232161706447</v>
      </c>
      <c r="F448" s="4">
        <v>6.99634641055775</v>
      </c>
      <c r="G448" s="7">
        <v>2.62723485336074E-12</v>
      </c>
      <c r="H448" s="7">
        <v>9.45277342891468E-11</v>
      </c>
      <c r="I448" s="4" t="s">
        <v>22583</v>
      </c>
      <c r="J448" s="1" t="s">
        <v>18975</v>
      </c>
      <c r="K448" s="1" t="s">
        <v>18923</v>
      </c>
      <c r="L448" s="1" t="s">
        <v>22585</v>
      </c>
      <c r="M448" s="1" t="s">
        <v>18975</v>
      </c>
      <c r="N448" s="1" t="s">
        <v>22586</v>
      </c>
      <c r="O448" s="1" t="s">
        <v>18927</v>
      </c>
    </row>
    <row r="449">
      <c r="A449" s="4" t="s">
        <v>22587</v>
      </c>
      <c r="B449" s="4">
        <v>171.568258618323</v>
      </c>
      <c r="C449" s="4">
        <v>3.2331894675579</v>
      </c>
      <c r="D449" s="4"/>
      <c r="E449" s="4">
        <v>0.598598101491913</v>
      </c>
      <c r="F449" s="4">
        <v>3.73069921537008</v>
      </c>
      <c r="G449" s="4">
        <v>1.90949085392813E-4</v>
      </c>
      <c r="H449" s="4">
        <v>0.00160612217408592</v>
      </c>
      <c r="I449" s="4" t="s">
        <v>22589</v>
      </c>
      <c r="J449" s="1" t="s">
        <v>22590</v>
      </c>
      <c r="K449" s="1" t="s">
        <v>22591</v>
      </c>
    </row>
    <row r="450">
      <c r="A450" s="4" t="s">
        <v>22593</v>
      </c>
      <c r="B450" s="4">
        <v>92.9233549326426</v>
      </c>
      <c r="C450" s="4">
        <v>3.22635637674709</v>
      </c>
      <c r="D450" s="4"/>
      <c r="E450" s="4">
        <v>0.596844806851614</v>
      </c>
      <c r="F450" s="4">
        <v>3.73020984884032</v>
      </c>
      <c r="G450" s="4">
        <v>1.91320355669323E-4</v>
      </c>
      <c r="H450" s="4">
        <v>0.00160798780178951</v>
      </c>
      <c r="I450" s="28"/>
    </row>
    <row r="451">
      <c r="A451" s="4" t="s">
        <v>17000</v>
      </c>
      <c r="B451" s="4">
        <v>21648.9675632778</v>
      </c>
      <c r="C451" s="4">
        <v>3.22462056740299</v>
      </c>
      <c r="D451" s="4"/>
      <c r="E451" s="4">
        <v>0.531236931442528</v>
      </c>
      <c r="F451" s="4">
        <v>4.18762408208748</v>
      </c>
      <c r="G451" s="7">
        <v>2.81889912881098E-5</v>
      </c>
      <c r="H451" s="4">
        <v>2.86632484194221E-4</v>
      </c>
      <c r="I451" s="4" t="s">
        <v>22606</v>
      </c>
      <c r="J451" s="1" t="s">
        <v>22607</v>
      </c>
      <c r="K451" s="1" t="s">
        <v>22608</v>
      </c>
    </row>
    <row r="452">
      <c r="A452" s="4" t="s">
        <v>19037</v>
      </c>
      <c r="B452" s="4">
        <v>494.115786148145</v>
      </c>
      <c r="C452" s="4">
        <v>3.2238825754552</v>
      </c>
      <c r="D452" s="4"/>
      <c r="E452" s="4">
        <v>0.464205403738926</v>
      </c>
      <c r="F452" s="4">
        <v>4.79072961568955</v>
      </c>
      <c r="G452" s="7">
        <v>1.66175933980149E-6</v>
      </c>
      <c r="H452" s="7">
        <v>2.23186104589069E-5</v>
      </c>
      <c r="I452" s="4" t="s">
        <v>22617</v>
      </c>
      <c r="J452" s="1" t="s">
        <v>22619</v>
      </c>
      <c r="K452" s="1" t="s">
        <v>22620</v>
      </c>
      <c r="L452" s="1" t="s">
        <v>19085</v>
      </c>
      <c r="M452" s="1" t="s">
        <v>18825</v>
      </c>
    </row>
    <row r="453">
      <c r="A453" s="4" t="s">
        <v>8377</v>
      </c>
      <c r="B453" s="4">
        <v>5505.28166010186</v>
      </c>
      <c r="C453" s="4">
        <v>3.21838277367813</v>
      </c>
      <c r="D453" s="4"/>
      <c r="E453" s="4">
        <v>0.284889713886054</v>
      </c>
      <c r="F453" s="4">
        <v>7.78681245952392</v>
      </c>
      <c r="G453" s="7">
        <v>6.87208382828094E-15</v>
      </c>
      <c r="H453" s="7">
        <v>3.45466718806758E-13</v>
      </c>
      <c r="I453" s="4" t="s">
        <v>22631</v>
      </c>
      <c r="J453" s="1" t="s">
        <v>18761</v>
      </c>
    </row>
    <row r="454">
      <c r="A454" s="4" t="s">
        <v>20073</v>
      </c>
      <c r="B454" s="4">
        <v>82.7819767947588</v>
      </c>
      <c r="C454" s="4">
        <v>3.21527604431615</v>
      </c>
      <c r="D454" s="4"/>
      <c r="E454" s="4">
        <v>0.786595148454149</v>
      </c>
      <c r="F454" s="4">
        <v>2.81628490675248</v>
      </c>
      <c r="G454" s="4">
        <v>0.00485825622154372</v>
      </c>
      <c r="H454" s="4">
        <v>0.0273353140331419</v>
      </c>
      <c r="I454" s="4" t="s">
        <v>22632</v>
      </c>
    </row>
    <row r="455">
      <c r="A455" s="4" t="s">
        <v>21499</v>
      </c>
      <c r="B455" s="4">
        <v>5697.48272022959</v>
      </c>
      <c r="C455" s="4">
        <v>3.20478577460874</v>
      </c>
      <c r="D455" s="4"/>
      <c r="E455" s="4">
        <v>0.374153860951117</v>
      </c>
      <c r="F455" s="4">
        <v>5.89272490467976</v>
      </c>
      <c r="G455" s="7">
        <v>3.79878536190244E-9</v>
      </c>
      <c r="H455" s="7">
        <v>8.44366382713769E-8</v>
      </c>
      <c r="I455" s="4" t="s">
        <v>22633</v>
      </c>
    </row>
    <row r="456">
      <c r="A456" s="4" t="s">
        <v>7588</v>
      </c>
      <c r="B456" s="4">
        <v>1095.17791483512</v>
      </c>
      <c r="C456" s="4">
        <v>3.19711092956712</v>
      </c>
      <c r="D456" s="4"/>
      <c r="E456" s="4">
        <v>0.432685792283997</v>
      </c>
      <c r="F456" s="4">
        <v>5.07784394298999</v>
      </c>
      <c r="G456" s="7">
        <v>3.81742037588055E-7</v>
      </c>
      <c r="H456" s="7">
        <v>5.87522294759986E-6</v>
      </c>
      <c r="I456" s="4" t="s">
        <v>22634</v>
      </c>
      <c r="J456" s="1" t="s">
        <v>18681</v>
      </c>
      <c r="K456" s="1" t="s">
        <v>18682</v>
      </c>
      <c r="L456" s="1" t="s">
        <v>18867</v>
      </c>
    </row>
    <row r="457">
      <c r="A457" s="4" t="s">
        <v>22637</v>
      </c>
      <c r="B457" s="4">
        <v>3670.15622896783</v>
      </c>
      <c r="C457" s="4">
        <v>3.19304068543257</v>
      </c>
      <c r="D457" s="4"/>
      <c r="E457" s="4">
        <v>0.415053038016171</v>
      </c>
      <c r="F457" s="4">
        <v>5.28376010910471</v>
      </c>
      <c r="G457" s="7">
        <v>1.26558955624876E-7</v>
      </c>
      <c r="H457" s="7">
        <v>2.15090244014599E-6</v>
      </c>
      <c r="I457" s="4" t="s">
        <v>22638</v>
      </c>
    </row>
    <row r="458">
      <c r="A458" s="4" t="s">
        <v>22640</v>
      </c>
      <c r="B458" s="4">
        <v>332.183987997894</v>
      </c>
      <c r="C458" s="4">
        <v>3.18842673123142</v>
      </c>
      <c r="D458" s="4"/>
      <c r="E458" s="4">
        <v>0.420318782638646</v>
      </c>
      <c r="F458" s="4">
        <v>5.20658800326049</v>
      </c>
      <c r="G458" s="7">
        <v>1.92344495411063E-7</v>
      </c>
      <c r="H458" s="7">
        <v>3.13997280976058E-6</v>
      </c>
      <c r="I458" s="28"/>
    </row>
    <row r="459">
      <c r="A459" s="4" t="s">
        <v>22650</v>
      </c>
      <c r="B459" s="4">
        <v>1397.06132211526</v>
      </c>
      <c r="C459" s="4">
        <v>3.1798660506207</v>
      </c>
      <c r="D459" s="4"/>
      <c r="E459" s="4">
        <v>0.381361981788607</v>
      </c>
      <c r="F459" s="4">
        <v>5.71600252441792</v>
      </c>
      <c r="G459" s="7">
        <v>1.09059118098509E-8</v>
      </c>
      <c r="H459" s="7">
        <v>2.25193472649475E-7</v>
      </c>
      <c r="I459" s="4" t="s">
        <v>22652</v>
      </c>
    </row>
    <row r="460">
      <c r="A460" s="4" t="s">
        <v>22653</v>
      </c>
      <c r="B460" s="4">
        <v>5515.66442253582</v>
      </c>
      <c r="C460" s="4">
        <v>3.17727372524513</v>
      </c>
      <c r="D460" s="4"/>
      <c r="E460" s="4">
        <v>0.404028486962316</v>
      </c>
      <c r="F460" s="4">
        <v>5.38891141467508</v>
      </c>
      <c r="G460" s="7">
        <v>7.08857330491376E-8</v>
      </c>
      <c r="H460" s="7">
        <v>1.26256409957388E-6</v>
      </c>
      <c r="I460" s="4" t="s">
        <v>22655</v>
      </c>
      <c r="J460" s="1" t="s">
        <v>22656</v>
      </c>
    </row>
    <row r="461">
      <c r="A461" s="4" t="s">
        <v>18189</v>
      </c>
      <c r="B461" s="4">
        <v>3723.83819598349</v>
      </c>
      <c r="C461" s="4">
        <v>3.17447981534909</v>
      </c>
      <c r="D461" s="4"/>
      <c r="E461" s="4">
        <v>0.518588208807153</v>
      </c>
      <c r="F461" s="4">
        <v>4.19307608314272</v>
      </c>
      <c r="G461" s="7">
        <v>2.75197092762241E-5</v>
      </c>
      <c r="H461" s="4">
        <v>2.80357038251533E-4</v>
      </c>
      <c r="I461" s="4" t="s">
        <v>22658</v>
      </c>
      <c r="J461" s="1" t="s">
        <v>19794</v>
      </c>
    </row>
    <row r="462">
      <c r="A462" s="4" t="s">
        <v>22659</v>
      </c>
      <c r="B462" s="4">
        <v>6421.01900635372</v>
      </c>
      <c r="C462" s="4">
        <v>3.17402926936214</v>
      </c>
      <c r="D462" s="4"/>
      <c r="E462" s="4">
        <v>0.296812394518456</v>
      </c>
      <c r="F462" s="4">
        <v>7.32459058149929</v>
      </c>
      <c r="G462" s="7">
        <v>2.39629160012134E-13</v>
      </c>
      <c r="H462" s="7">
        <v>9.76488827049447E-12</v>
      </c>
      <c r="I462" s="4" t="s">
        <v>22664</v>
      </c>
    </row>
    <row r="463">
      <c r="A463" s="4" t="s">
        <v>22667</v>
      </c>
      <c r="B463" s="4">
        <v>1065.86173856171</v>
      </c>
      <c r="C463" s="4">
        <v>3.16816104936071</v>
      </c>
      <c r="D463" s="4"/>
      <c r="E463" s="4">
        <v>0.370576968576592</v>
      </c>
      <c r="F463" s="4">
        <v>5.85077118442828</v>
      </c>
      <c r="G463" s="7">
        <v>4.89298975287997E-9</v>
      </c>
      <c r="H463" s="7">
        <v>1.06556242432151E-7</v>
      </c>
      <c r="I463" s="4" t="s">
        <v>22670</v>
      </c>
      <c r="J463" s="1" t="s">
        <v>22672</v>
      </c>
      <c r="K463" s="1" t="s">
        <v>18825</v>
      </c>
    </row>
    <row r="464">
      <c r="A464" s="4" t="s">
        <v>5545</v>
      </c>
      <c r="B464" s="4">
        <v>567.715345968078</v>
      </c>
      <c r="C464" s="4">
        <v>3.15979935627106</v>
      </c>
      <c r="D464" s="4"/>
      <c r="E464" s="4">
        <v>0.399174984602605</v>
      </c>
      <c r="F464" s="4">
        <v>5.4106580812453</v>
      </c>
      <c r="G464" s="7">
        <v>6.27935641052364E-8</v>
      </c>
      <c r="H464" s="7">
        <v>1.13534985318342E-6</v>
      </c>
      <c r="I464" s="4" t="s">
        <v>22679</v>
      </c>
      <c r="J464" s="1" t="s">
        <v>19012</v>
      </c>
      <c r="K464" s="1" t="s">
        <v>19014</v>
      </c>
      <c r="L464" s="1" t="s">
        <v>19015</v>
      </c>
      <c r="M464" s="1" t="s">
        <v>22683</v>
      </c>
      <c r="N464" s="1" t="s">
        <v>20518</v>
      </c>
    </row>
    <row r="465">
      <c r="A465" s="4" t="s">
        <v>1070</v>
      </c>
      <c r="B465" s="4">
        <v>1193.69561547961</v>
      </c>
      <c r="C465" s="4">
        <v>3.15695811801845</v>
      </c>
      <c r="D465" s="4"/>
      <c r="E465" s="4">
        <v>0.382697190481323</v>
      </c>
      <c r="F465" s="4">
        <v>5.63620055664799</v>
      </c>
      <c r="G465" s="7">
        <v>1.73842909238019E-8</v>
      </c>
      <c r="H465" s="7">
        <v>3.48268532138288E-7</v>
      </c>
      <c r="I465" s="4" t="s">
        <v>22687</v>
      </c>
    </row>
    <row r="466">
      <c r="A466" s="4" t="s">
        <v>12687</v>
      </c>
      <c r="B466" s="4">
        <v>646.265785185446</v>
      </c>
      <c r="C466" s="4">
        <v>3.1501195650516</v>
      </c>
      <c r="D466" s="4"/>
      <c r="E466" s="4">
        <v>0.40808044545783</v>
      </c>
      <c r="F466" s="4">
        <v>5.26886203194411</v>
      </c>
      <c r="G466" s="7">
        <v>1.3727208786206E-7</v>
      </c>
      <c r="H466" s="7">
        <v>2.30745800190632E-6</v>
      </c>
      <c r="I466" s="4" t="s">
        <v>22690</v>
      </c>
    </row>
    <row r="467">
      <c r="A467" s="4" t="s">
        <v>22691</v>
      </c>
      <c r="B467" s="4">
        <v>315.967524864124</v>
      </c>
      <c r="C467" s="4">
        <v>3.14921052279652</v>
      </c>
      <c r="D467" s="4"/>
      <c r="E467" s="4">
        <v>0.705716942574192</v>
      </c>
      <c r="F467" s="4">
        <v>3.04542854668757</v>
      </c>
      <c r="G467" s="4">
        <v>0.00232348980331718</v>
      </c>
      <c r="H467" s="4">
        <v>0.0143162103688925</v>
      </c>
      <c r="I467" s="28"/>
    </row>
    <row r="468">
      <c r="A468" s="4" t="s">
        <v>14338</v>
      </c>
      <c r="B468" s="4">
        <v>6763.41721544036</v>
      </c>
      <c r="C468" s="4">
        <v>3.14271625738488</v>
      </c>
      <c r="D468" s="4"/>
      <c r="E468" s="4">
        <v>0.292889990182977</v>
      </c>
      <c r="F468" s="4">
        <v>7.31577154974214</v>
      </c>
      <c r="G468" s="7">
        <v>2.55906709641791E-13</v>
      </c>
      <c r="H468" s="7">
        <v>1.038884672576E-11</v>
      </c>
      <c r="I468" s="4" t="s">
        <v>22706</v>
      </c>
      <c r="J468" s="1" t="s">
        <v>18923</v>
      </c>
      <c r="K468" s="1" t="s">
        <v>18927</v>
      </c>
    </row>
    <row r="469">
      <c r="A469" s="4" t="s">
        <v>22713</v>
      </c>
      <c r="B469" s="4">
        <v>49493.1769204434</v>
      </c>
      <c r="C469" s="4">
        <v>3.14191046769706</v>
      </c>
      <c r="D469" s="4"/>
      <c r="E469" s="4">
        <v>0.383927284468681</v>
      </c>
      <c r="F469" s="4">
        <v>5.57894829137049</v>
      </c>
      <c r="G469" s="7">
        <v>2.41977153756941E-8</v>
      </c>
      <c r="H469" s="7">
        <v>4.75034711700214E-7</v>
      </c>
      <c r="I469" s="4" t="s">
        <v>22718</v>
      </c>
      <c r="J469" s="1" t="s">
        <v>20325</v>
      </c>
      <c r="K469" s="1" t="s">
        <v>22720</v>
      </c>
    </row>
    <row r="470">
      <c r="A470" s="4" t="s">
        <v>13840</v>
      </c>
      <c r="B470" s="4">
        <v>355.420118735551</v>
      </c>
      <c r="C470" s="4">
        <v>3.14090561364373</v>
      </c>
      <c r="D470" s="4"/>
      <c r="E470" s="4">
        <v>0.450413831358256</v>
      </c>
      <c r="F470" s="4">
        <v>4.75319687050389</v>
      </c>
      <c r="G470" s="7">
        <v>2.002252098095E-6</v>
      </c>
      <c r="H470" s="7">
        <v>2.63973383226789E-5</v>
      </c>
      <c r="I470" s="4" t="s">
        <v>22723</v>
      </c>
    </row>
    <row r="471">
      <c r="A471" s="4" t="s">
        <v>22725</v>
      </c>
      <c r="B471" s="4">
        <v>676.512601858444</v>
      </c>
      <c r="C471" s="4">
        <v>3.1388803069187</v>
      </c>
      <c r="D471" s="4"/>
      <c r="E471" s="4">
        <v>0.412146435710881</v>
      </c>
      <c r="F471" s="4">
        <v>5.18961252989972</v>
      </c>
      <c r="G471" s="7">
        <v>2.10732122047589E-7</v>
      </c>
      <c r="H471" s="7">
        <v>3.4349335893757E-6</v>
      </c>
      <c r="I471" s="4" t="s">
        <v>22727</v>
      </c>
    </row>
    <row r="472">
      <c r="A472" s="4" t="s">
        <v>22729</v>
      </c>
      <c r="B472" s="4">
        <v>143.850588481908</v>
      </c>
      <c r="C472" s="4">
        <v>3.13783134752456</v>
      </c>
      <c r="D472" s="4"/>
      <c r="E472" s="4">
        <v>0.662668931300038</v>
      </c>
      <c r="F472" s="4">
        <v>3.22609261812006</v>
      </c>
      <c r="G472" s="4">
        <v>0.00125492740438308</v>
      </c>
      <c r="H472" s="4">
        <v>0.00833879494524594</v>
      </c>
      <c r="I472" s="4" t="s">
        <v>22734</v>
      </c>
      <c r="J472" s="1" t="s">
        <v>22735</v>
      </c>
    </row>
    <row r="473">
      <c r="A473" s="4" t="s">
        <v>15614</v>
      </c>
      <c r="B473" s="4">
        <v>4127.70995263991</v>
      </c>
      <c r="C473" s="4">
        <v>3.13312249936759</v>
      </c>
      <c r="D473" s="4"/>
      <c r="E473" s="4">
        <v>0.444889511857632</v>
      </c>
      <c r="F473" s="4">
        <v>4.79472417873094</v>
      </c>
      <c r="G473" s="7">
        <v>1.62898806204716E-6</v>
      </c>
      <c r="H473" s="7">
        <v>2.19607187612824E-5</v>
      </c>
      <c r="I473" s="4" t="s">
        <v>22738</v>
      </c>
      <c r="J473" s="1" t="s">
        <v>22739</v>
      </c>
      <c r="K473" s="1" t="s">
        <v>20967</v>
      </c>
    </row>
    <row r="474">
      <c r="A474" s="4" t="s">
        <v>17282</v>
      </c>
      <c r="B474" s="4">
        <v>394.702782097901</v>
      </c>
      <c r="C474" s="4">
        <v>3.1259630409297</v>
      </c>
      <c r="D474" s="4"/>
      <c r="E474" s="4">
        <v>0.315920025095574</v>
      </c>
      <c r="F474" s="4">
        <v>6.72943426199886</v>
      </c>
      <c r="G474" s="7">
        <v>1.70324015252533E-11</v>
      </c>
      <c r="H474" s="7">
        <v>5.46968882413955E-10</v>
      </c>
      <c r="I474" s="4" t="s">
        <v>22746</v>
      </c>
      <c r="J474" s="1" t="s">
        <v>22748</v>
      </c>
      <c r="K474" s="1" t="s">
        <v>19012</v>
      </c>
      <c r="L474" s="1" t="s">
        <v>19014</v>
      </c>
      <c r="M474" s="1" t="s">
        <v>19015</v>
      </c>
      <c r="N474" s="1" t="s">
        <v>22750</v>
      </c>
      <c r="O474" s="1" t="s">
        <v>20967</v>
      </c>
    </row>
    <row r="475">
      <c r="A475" s="4" t="s">
        <v>22641</v>
      </c>
      <c r="B475" s="4">
        <v>7691.61540294368</v>
      </c>
      <c r="C475" s="4">
        <v>3.12546633492488</v>
      </c>
      <c r="D475" s="4"/>
      <c r="E475" s="4">
        <v>0.268165312550743</v>
      </c>
      <c r="F475" s="4">
        <v>7.92595550374432</v>
      </c>
      <c r="G475" s="7">
        <v>2.26398656345301E-15</v>
      </c>
      <c r="H475" s="7">
        <v>1.20574096285284E-13</v>
      </c>
      <c r="I475" s="4" t="s">
        <v>22755</v>
      </c>
      <c r="J475" s="1" t="s">
        <v>22757</v>
      </c>
      <c r="K475" s="1" t="s">
        <v>20943</v>
      </c>
      <c r="L475" s="1" t="s">
        <v>22761</v>
      </c>
      <c r="M475" s="1" t="s">
        <v>18786</v>
      </c>
      <c r="N475" s="1" t="s">
        <v>19532</v>
      </c>
      <c r="O475" s="1" t="s">
        <v>18825</v>
      </c>
    </row>
    <row r="476">
      <c r="A476" s="4" t="s">
        <v>22766</v>
      </c>
      <c r="B476" s="4">
        <v>291.081793905469</v>
      </c>
      <c r="C476" s="4">
        <v>3.12450870696878</v>
      </c>
      <c r="D476" s="4"/>
      <c r="E476" s="4">
        <v>0.647077159987128</v>
      </c>
      <c r="F476" s="4">
        <v>3.28323859709566</v>
      </c>
      <c r="G476" s="4">
        <v>0.00102621769067919</v>
      </c>
      <c r="H476" s="4">
        <v>0.00705885544522169</v>
      </c>
      <c r="I476" s="28"/>
    </row>
    <row r="477">
      <c r="A477" s="4" t="s">
        <v>18282</v>
      </c>
      <c r="B477" s="4">
        <v>12944.8057075922</v>
      </c>
      <c r="C477" s="4">
        <v>3.12242304635791</v>
      </c>
      <c r="D477" s="4"/>
      <c r="E477" s="4">
        <v>0.391875735460107</v>
      </c>
      <c r="F477" s="4">
        <v>5.41606140493986</v>
      </c>
      <c r="G477" s="7">
        <v>6.0926184726099E-8</v>
      </c>
      <c r="H477" s="7">
        <v>1.10716874203273E-6</v>
      </c>
      <c r="I477" s="4" t="s">
        <v>22772</v>
      </c>
      <c r="J477" s="1" t="s">
        <v>18681</v>
      </c>
      <c r="K477" s="1" t="s">
        <v>18682</v>
      </c>
      <c r="L477" s="1" t="s">
        <v>18867</v>
      </c>
    </row>
    <row r="478">
      <c r="A478" s="4" t="s">
        <v>22773</v>
      </c>
      <c r="B478" s="4">
        <v>378.320542246839</v>
      </c>
      <c r="C478" s="4">
        <v>3.11810391393461</v>
      </c>
      <c r="D478" s="4"/>
      <c r="E478" s="4">
        <v>0.469845366796503</v>
      </c>
      <c r="F478" s="4">
        <v>4.50808726363794</v>
      </c>
      <c r="G478" s="7">
        <v>6.54146727416083E-6</v>
      </c>
      <c r="H478" s="7">
        <v>7.63265780210653E-5</v>
      </c>
      <c r="I478" s="4" t="s">
        <v>22778</v>
      </c>
    </row>
    <row r="479">
      <c r="A479" s="4" t="s">
        <v>22781</v>
      </c>
      <c r="B479" s="4">
        <v>10149.3382789323</v>
      </c>
      <c r="C479" s="4">
        <v>3.11664887938708</v>
      </c>
      <c r="D479" s="4"/>
      <c r="E479" s="4">
        <v>0.356650910001889</v>
      </c>
      <c r="F479" s="4">
        <v>5.93479175302222</v>
      </c>
      <c r="G479" s="7">
        <v>2.94218701399487E-9</v>
      </c>
      <c r="H479" s="7">
        <v>6.66358903085407E-8</v>
      </c>
      <c r="I479" s="4" t="s">
        <v>22785</v>
      </c>
    </row>
    <row r="480">
      <c r="A480" s="4" t="s">
        <v>22786</v>
      </c>
      <c r="B480" s="4">
        <v>1000.2527461261</v>
      </c>
      <c r="C480" s="4">
        <v>3.11573335816577</v>
      </c>
      <c r="D480" s="4"/>
      <c r="E480" s="4">
        <v>0.447265260055267</v>
      </c>
      <c r="F480" s="4">
        <v>4.7303771321393</v>
      </c>
      <c r="G480" s="7">
        <v>2.24103128172488E-6</v>
      </c>
      <c r="H480" s="7">
        <v>2.92940638259979E-5</v>
      </c>
      <c r="I480" s="4" t="s">
        <v>22790</v>
      </c>
    </row>
    <row r="481">
      <c r="A481" s="4" t="s">
        <v>22796</v>
      </c>
      <c r="B481" s="4">
        <v>333.90402148128</v>
      </c>
      <c r="C481" s="4">
        <v>3.1151587625054</v>
      </c>
      <c r="D481" s="4"/>
      <c r="E481" s="4">
        <v>0.489448259251893</v>
      </c>
      <c r="F481" s="4">
        <v>4.32151656998098</v>
      </c>
      <c r="G481" s="7">
        <v>1.54960412194282E-5</v>
      </c>
      <c r="H481" s="4">
        <v>1.68390314584454E-4</v>
      </c>
      <c r="I481" s="4" t="s">
        <v>22800</v>
      </c>
      <c r="J481" s="1" t="s">
        <v>13668</v>
      </c>
      <c r="K481" s="1" t="s">
        <v>18825</v>
      </c>
    </row>
    <row r="482">
      <c r="A482" s="4" t="s">
        <v>22802</v>
      </c>
      <c r="B482" s="4">
        <v>5486.03783038698</v>
      </c>
      <c r="C482" s="4">
        <v>3.11089462474707</v>
      </c>
      <c r="D482" s="4"/>
      <c r="E482" s="4">
        <v>0.392396004262568</v>
      </c>
      <c r="F482" s="4">
        <v>5.37950081503529</v>
      </c>
      <c r="G482" s="7">
        <v>7.46926566743538E-8</v>
      </c>
      <c r="H482" s="7">
        <v>1.32597953878333E-6</v>
      </c>
      <c r="I482" s="4" t="s">
        <v>22806</v>
      </c>
      <c r="J482" s="1" t="s">
        <v>18825</v>
      </c>
    </row>
    <row r="483">
      <c r="A483" s="4" t="s">
        <v>22809</v>
      </c>
      <c r="B483" s="4">
        <v>18330.6792728769</v>
      </c>
      <c r="C483" s="4">
        <v>3.1100062301512</v>
      </c>
      <c r="D483" s="4"/>
      <c r="E483" s="4">
        <v>0.426370770658899</v>
      </c>
      <c r="F483" s="4">
        <v>4.94875909737075</v>
      </c>
      <c r="G483" s="7">
        <v>7.46881189157184E-7</v>
      </c>
      <c r="H483" s="7">
        <v>1.0799661065797E-5</v>
      </c>
      <c r="I483" s="4" t="s">
        <v>22811</v>
      </c>
    </row>
    <row r="484">
      <c r="A484" s="4" t="s">
        <v>22812</v>
      </c>
      <c r="B484" s="4">
        <v>294.480649951836</v>
      </c>
      <c r="C484" s="4">
        <v>3.10969830913599</v>
      </c>
      <c r="D484" s="4"/>
      <c r="E484" s="4">
        <v>0.36899101026059</v>
      </c>
      <c r="F484" s="4">
        <v>5.71747888287597</v>
      </c>
      <c r="G484" s="7">
        <v>1.08116106226102E-8</v>
      </c>
      <c r="H484" s="7">
        <v>2.23675590534693E-7</v>
      </c>
      <c r="I484" s="4" t="s">
        <v>22813</v>
      </c>
      <c r="J484" s="1" t="s">
        <v>18681</v>
      </c>
      <c r="K484" s="1" t="s">
        <v>18682</v>
      </c>
      <c r="L484" s="1" t="s">
        <v>843</v>
      </c>
    </row>
    <row r="485">
      <c r="A485" s="4" t="s">
        <v>22814</v>
      </c>
      <c r="B485" s="4">
        <v>214.905878803726</v>
      </c>
      <c r="C485" s="4">
        <v>3.1066752427481</v>
      </c>
      <c r="D485" s="4"/>
      <c r="E485" s="4">
        <v>0.689262400075364</v>
      </c>
      <c r="F485" s="4">
        <v>3.05641979385174</v>
      </c>
      <c r="G485" s="4">
        <v>0.0022399740026681</v>
      </c>
      <c r="H485" s="4">
        <v>0.0138731377781828</v>
      </c>
      <c r="I485" s="28"/>
    </row>
    <row r="486">
      <c r="A486" s="4" t="s">
        <v>22822</v>
      </c>
      <c r="B486" s="4">
        <v>799.902997138977</v>
      </c>
      <c r="C486" s="4">
        <v>3.10529679526608</v>
      </c>
      <c r="D486" s="4"/>
      <c r="E486" s="4">
        <v>0.353927337149303</v>
      </c>
      <c r="F486" s="4">
        <v>5.94838706787423</v>
      </c>
      <c r="G486" s="7">
        <v>2.7079762245152E-9</v>
      </c>
      <c r="H486" s="7">
        <v>6.19838472836905E-8</v>
      </c>
      <c r="I486" s="4" t="s">
        <v>22825</v>
      </c>
      <c r="J486" s="1" t="s">
        <v>20941</v>
      </c>
      <c r="K486" s="1" t="s">
        <v>18825</v>
      </c>
      <c r="L486" s="1" t="s">
        <v>20943</v>
      </c>
      <c r="M486" s="1" t="s">
        <v>20944</v>
      </c>
      <c r="N486" s="1" t="s">
        <v>19017</v>
      </c>
    </row>
    <row r="487">
      <c r="A487" s="4" t="s">
        <v>22826</v>
      </c>
      <c r="B487" s="4">
        <v>1763.74580301942</v>
      </c>
      <c r="C487" s="4">
        <v>3.10417237294704</v>
      </c>
      <c r="D487" s="4"/>
      <c r="E487" s="4">
        <v>0.310322420921648</v>
      </c>
      <c r="F487" s="4">
        <v>6.78060053378582</v>
      </c>
      <c r="G487" s="7">
        <v>1.19677362878967E-11</v>
      </c>
      <c r="H487" s="7">
        <v>3.91334063784779E-10</v>
      </c>
      <c r="I487" s="4" t="s">
        <v>22827</v>
      </c>
      <c r="J487" s="1" t="s">
        <v>18715</v>
      </c>
      <c r="K487" s="1" t="s">
        <v>18716</v>
      </c>
    </row>
    <row r="488">
      <c r="A488" s="4" t="s">
        <v>7110</v>
      </c>
      <c r="B488" s="4">
        <v>213.523038502838</v>
      </c>
      <c r="C488" s="4">
        <v>3.10189544425647</v>
      </c>
      <c r="D488" s="4"/>
      <c r="E488" s="4">
        <v>0.511208700941613</v>
      </c>
      <c r="F488" s="4">
        <v>4.11161907139865</v>
      </c>
      <c r="G488" s="7">
        <v>3.92894157800427E-5</v>
      </c>
      <c r="H488" s="4">
        <v>3.89203991677439E-4</v>
      </c>
      <c r="I488" s="4" t="s">
        <v>22834</v>
      </c>
      <c r="J488" s="1" t="s">
        <v>19938</v>
      </c>
      <c r="K488" s="1" t="s">
        <v>19939</v>
      </c>
    </row>
    <row r="489">
      <c r="A489" s="4" t="s">
        <v>22838</v>
      </c>
      <c r="B489" s="4">
        <v>749.404235392755</v>
      </c>
      <c r="C489" s="4">
        <v>3.1015381733628</v>
      </c>
      <c r="D489" s="4"/>
      <c r="E489" s="4">
        <v>0.714280410833058</v>
      </c>
      <c r="F489" s="4">
        <v>2.9421752878702</v>
      </c>
      <c r="G489" s="4">
        <v>0.00325915386569359</v>
      </c>
      <c r="H489" s="4">
        <v>0.0193072562153808</v>
      </c>
      <c r="I489" s="4" t="s">
        <v>22839</v>
      </c>
    </row>
    <row r="490">
      <c r="A490" s="4" t="s">
        <v>22841</v>
      </c>
      <c r="B490" s="4">
        <v>10411.0940731925</v>
      </c>
      <c r="C490" s="4">
        <v>3.10106121361158</v>
      </c>
      <c r="D490" s="4"/>
      <c r="E490" s="4">
        <v>0.289082789178049</v>
      </c>
      <c r="F490" s="4">
        <v>7.26802595057818</v>
      </c>
      <c r="G490" s="7">
        <v>3.64778727232308E-13</v>
      </c>
      <c r="H490" s="7">
        <v>1.45884369797962E-11</v>
      </c>
      <c r="I490" s="4" t="s">
        <v>22842</v>
      </c>
      <c r="J490" s="1" t="s">
        <v>22844</v>
      </c>
    </row>
    <row r="491">
      <c r="A491" s="4" t="s">
        <v>22845</v>
      </c>
      <c r="B491" s="4">
        <v>391.827833841626</v>
      </c>
      <c r="C491" s="4">
        <v>3.09363201732633</v>
      </c>
      <c r="D491" s="4"/>
      <c r="E491" s="4">
        <v>0.532384295645472</v>
      </c>
      <c r="F491" s="4">
        <v>3.93255780542508</v>
      </c>
      <c r="G491" s="7">
        <v>8.40467601279225E-5</v>
      </c>
      <c r="H491" s="4">
        <v>7.66250038522195E-4</v>
      </c>
      <c r="I491" s="28"/>
    </row>
    <row r="492">
      <c r="A492" s="4" t="s">
        <v>18367</v>
      </c>
      <c r="B492" s="4">
        <v>3047.17540302219</v>
      </c>
      <c r="C492" s="4">
        <v>3.09243377832089</v>
      </c>
      <c r="D492" s="4"/>
      <c r="E492" s="4">
        <v>0.35198740354966</v>
      </c>
      <c r="F492" s="4">
        <v>5.94462687363095</v>
      </c>
      <c r="G492" s="7">
        <v>2.77087286595791E-9</v>
      </c>
      <c r="H492" s="7">
        <v>6.32888541230897E-8</v>
      </c>
      <c r="I492" s="4" t="s">
        <v>22846</v>
      </c>
      <c r="J492" s="1" t="s">
        <v>22847</v>
      </c>
      <c r="K492" s="1" t="s">
        <v>22848</v>
      </c>
    </row>
    <row r="493">
      <c r="A493" s="4" t="s">
        <v>22849</v>
      </c>
      <c r="B493" s="4">
        <v>9892.48314471723</v>
      </c>
      <c r="C493" s="4">
        <v>3.09086184540363</v>
      </c>
      <c r="D493" s="4"/>
      <c r="E493" s="4">
        <v>0.312548657970921</v>
      </c>
      <c r="F493" s="4">
        <v>6.68971627962697</v>
      </c>
      <c r="G493" s="7">
        <v>2.23603688034254E-11</v>
      </c>
      <c r="H493" s="7">
        <v>6.95239443893788E-10</v>
      </c>
      <c r="I493" s="28"/>
    </row>
    <row r="494">
      <c r="A494" s="4" t="s">
        <v>10289</v>
      </c>
      <c r="B494" s="4">
        <v>401.923703494863</v>
      </c>
      <c r="C494" s="4">
        <v>3.0902550497697</v>
      </c>
      <c r="D494" s="4"/>
      <c r="E494" s="4">
        <v>0.450717911047374</v>
      </c>
      <c r="F494" s="4">
        <v>4.63761256993845</v>
      </c>
      <c r="G494" s="7">
        <v>3.52456658654599E-6</v>
      </c>
      <c r="H494" s="7">
        <v>4.39366017822268E-5</v>
      </c>
      <c r="I494" s="4" t="s">
        <v>22852</v>
      </c>
      <c r="J494" s="1" t="s">
        <v>22853</v>
      </c>
    </row>
    <row r="495">
      <c r="A495" s="4" t="s">
        <v>22854</v>
      </c>
      <c r="B495" s="4">
        <v>6310.6366389162</v>
      </c>
      <c r="C495" s="4">
        <v>3.0883278536495</v>
      </c>
      <c r="D495" s="4"/>
      <c r="E495" s="4">
        <v>0.529105221159603</v>
      </c>
      <c r="F495" s="4">
        <v>3.94690464228015</v>
      </c>
      <c r="G495" s="7">
        <v>7.91680693804998E-5</v>
      </c>
      <c r="H495" s="4">
        <v>7.2546004292625E-4</v>
      </c>
      <c r="I495" s="28"/>
    </row>
    <row r="496">
      <c r="A496" s="4" t="s">
        <v>22855</v>
      </c>
      <c r="B496" s="4">
        <v>403.660273808704</v>
      </c>
      <c r="C496" s="4">
        <v>3.08787023147657</v>
      </c>
      <c r="D496" s="4"/>
      <c r="E496" s="4">
        <v>0.713241122756438</v>
      </c>
      <c r="F496" s="4">
        <v>2.92729928892441</v>
      </c>
      <c r="G496" s="4">
        <v>0.00341919674061088</v>
      </c>
      <c r="H496" s="4">
        <v>0.0200784489822554</v>
      </c>
      <c r="I496" s="4" t="s">
        <v>22856</v>
      </c>
    </row>
    <row r="497">
      <c r="A497" s="4" t="s">
        <v>22857</v>
      </c>
      <c r="B497" s="4">
        <v>7752.7328723255</v>
      </c>
      <c r="C497" s="4">
        <v>3.07887396778469</v>
      </c>
      <c r="D497" s="4"/>
      <c r="E497" s="4">
        <v>0.288988604519989</v>
      </c>
      <c r="F497" s="4">
        <v>7.1936191782984</v>
      </c>
      <c r="G497" s="7">
        <v>6.30960271990605E-13</v>
      </c>
      <c r="H497" s="7">
        <v>2.41561231532916E-11</v>
      </c>
      <c r="I497" s="4" t="s">
        <v>22859</v>
      </c>
    </row>
    <row r="498">
      <c r="A498" s="4" t="s">
        <v>22862</v>
      </c>
      <c r="B498" s="4">
        <v>193.27747050012</v>
      </c>
      <c r="C498" s="4">
        <v>3.07850601781239</v>
      </c>
      <c r="D498" s="4"/>
      <c r="E498" s="4">
        <v>0.42345788672013</v>
      </c>
      <c r="F498" s="4">
        <v>4.9084125789021</v>
      </c>
      <c r="G498" s="7">
        <v>9.18165403780948E-7</v>
      </c>
      <c r="H498" s="7">
        <v>1.2996872912994E-5</v>
      </c>
      <c r="I498" s="4" t="s">
        <v>22864</v>
      </c>
      <c r="J498" s="1" t="s">
        <v>18715</v>
      </c>
      <c r="K498" s="1" t="s">
        <v>18964</v>
      </c>
    </row>
    <row r="499">
      <c r="A499" s="4" t="s">
        <v>20195</v>
      </c>
      <c r="B499" s="4">
        <v>125334.961057318</v>
      </c>
      <c r="C499" s="4">
        <v>3.07724936533536</v>
      </c>
      <c r="D499" s="4"/>
      <c r="E499" s="4">
        <v>0.260522979779185</v>
      </c>
      <c r="F499" s="4">
        <v>7.97338249046592</v>
      </c>
      <c r="G499" s="7">
        <v>1.54389407921923E-15</v>
      </c>
      <c r="H499" s="7">
        <v>8.38849116375783E-14</v>
      </c>
      <c r="I499" s="4" t="s">
        <v>22865</v>
      </c>
    </row>
    <row r="500">
      <c r="A500" s="4" t="s">
        <v>22866</v>
      </c>
      <c r="B500" s="4">
        <v>10015.6873729011</v>
      </c>
      <c r="C500" s="4">
        <v>3.07455018515212</v>
      </c>
      <c r="D500" s="4"/>
      <c r="E500" s="4">
        <v>0.47441874275401</v>
      </c>
      <c r="F500" s="4">
        <v>4.37282509773816</v>
      </c>
      <c r="G500" s="7">
        <v>1.22648981807318E-5</v>
      </c>
      <c r="H500" s="4">
        <v>1.36307618417678E-4</v>
      </c>
      <c r="I500" s="4" t="s">
        <v>22869</v>
      </c>
    </row>
    <row r="501">
      <c r="A501" s="4" t="s">
        <v>17253</v>
      </c>
      <c r="B501" s="4">
        <v>2115.99676643684</v>
      </c>
      <c r="C501" s="4">
        <v>3.06333550470064</v>
      </c>
      <c r="D501" s="4"/>
      <c r="E501" s="4">
        <v>0.369045083259359</v>
      </c>
      <c r="F501" s="4">
        <v>5.59101204242455</v>
      </c>
      <c r="G501" s="7">
        <v>2.25749921808205E-8</v>
      </c>
      <c r="H501" s="7">
        <v>4.472592373504E-7</v>
      </c>
      <c r="I501" s="4" t="s">
        <v>22874</v>
      </c>
    </row>
    <row r="502">
      <c r="A502" s="4" t="s">
        <v>22875</v>
      </c>
      <c r="B502" s="4">
        <v>82903.3625096415</v>
      </c>
      <c r="C502" s="4">
        <v>3.06327382523081</v>
      </c>
      <c r="D502" s="4"/>
      <c r="E502" s="4">
        <v>0.240739681255339</v>
      </c>
      <c r="F502" s="4">
        <v>8.57055976178023</v>
      </c>
      <c r="G502" s="7">
        <v>1.0298322445655E-17</v>
      </c>
      <c r="H502" s="7">
        <v>7.53669067145283E-16</v>
      </c>
      <c r="I502" s="4" t="s">
        <v>22880</v>
      </c>
      <c r="J502" s="1" t="s">
        <v>19938</v>
      </c>
      <c r="K502" s="1" t="s">
        <v>22882</v>
      </c>
      <c r="L502" s="1" t="s">
        <v>22883</v>
      </c>
      <c r="M502" s="1" t="s">
        <v>19012</v>
      </c>
      <c r="N502" s="1" t="s">
        <v>19014</v>
      </c>
      <c r="O502" s="1" t="s">
        <v>19015</v>
      </c>
      <c r="P502" s="1" t="s">
        <v>19017</v>
      </c>
    </row>
    <row r="503">
      <c r="A503" s="4" t="s">
        <v>16902</v>
      </c>
      <c r="B503" s="4">
        <v>4544.41302487446</v>
      </c>
      <c r="C503" s="4">
        <v>3.06124468815088</v>
      </c>
      <c r="D503" s="4"/>
      <c r="E503" s="4">
        <v>0.421405315400835</v>
      </c>
      <c r="F503" s="4">
        <v>4.89135901427881</v>
      </c>
      <c r="G503" s="7">
        <v>1.00142112422329E-6</v>
      </c>
      <c r="H503" s="7">
        <v>1.41011628984216E-5</v>
      </c>
      <c r="I503" s="4" t="s">
        <v>22889</v>
      </c>
      <c r="J503" s="1" t="s">
        <v>18923</v>
      </c>
      <c r="K503" s="1" t="s">
        <v>21285</v>
      </c>
      <c r="L503" s="1" t="s">
        <v>21286</v>
      </c>
      <c r="M503" s="1" t="s">
        <v>18927</v>
      </c>
    </row>
    <row r="504">
      <c r="A504" s="4" t="s">
        <v>22895</v>
      </c>
      <c r="B504" s="4">
        <v>87579.0613926782</v>
      </c>
      <c r="C504" s="4">
        <v>3.05604689656328</v>
      </c>
      <c r="D504" s="4"/>
      <c r="E504" s="4">
        <v>0.345444707866402</v>
      </c>
      <c r="F504" s="4">
        <v>5.95188419374611</v>
      </c>
      <c r="G504" s="7">
        <v>2.65072915492115E-9</v>
      </c>
      <c r="H504" s="7">
        <v>6.1063263915721E-8</v>
      </c>
      <c r="I504" s="4" t="s">
        <v>22900</v>
      </c>
      <c r="J504" s="1" t="s">
        <v>19745</v>
      </c>
      <c r="K504" s="1" t="s">
        <v>19747</v>
      </c>
    </row>
    <row r="505">
      <c r="A505" s="4" t="s">
        <v>22904</v>
      </c>
      <c r="B505" s="4">
        <v>828.62211341506</v>
      </c>
      <c r="C505" s="4">
        <v>3.0560386429341</v>
      </c>
      <c r="D505" s="4"/>
      <c r="E505" s="4">
        <v>0.294320811971534</v>
      </c>
      <c r="F505" s="4">
        <v>6.98570593483193</v>
      </c>
      <c r="G505" s="7">
        <v>2.83427181154429E-12</v>
      </c>
      <c r="H505" s="7">
        <v>1.01636987161978E-10</v>
      </c>
      <c r="I505" s="4" t="s">
        <v>22905</v>
      </c>
      <c r="J505" s="1" t="s">
        <v>18786</v>
      </c>
      <c r="K505" s="1" t="s">
        <v>22908</v>
      </c>
      <c r="L505" s="1" t="s">
        <v>22909</v>
      </c>
      <c r="M505" s="1" t="s">
        <v>19211</v>
      </c>
      <c r="N505" s="1" t="s">
        <v>19212</v>
      </c>
    </row>
    <row r="506">
      <c r="A506" s="4" t="s">
        <v>22911</v>
      </c>
      <c r="B506" s="4">
        <v>102.814851928386</v>
      </c>
      <c r="C506" s="4">
        <v>3.05544355828215</v>
      </c>
      <c r="D506" s="4"/>
      <c r="E506" s="4">
        <v>0.750119811337347</v>
      </c>
      <c r="F506" s="4">
        <v>2.74015367574097</v>
      </c>
      <c r="G506" s="4">
        <v>0.00614104633888074</v>
      </c>
      <c r="H506" s="4">
        <v>0.0334508235512299</v>
      </c>
      <c r="I506" s="4" t="s">
        <v>22913</v>
      </c>
      <c r="J506" s="1" t="s">
        <v>22914</v>
      </c>
      <c r="K506" s="1" t="s">
        <v>19733</v>
      </c>
      <c r="L506" s="1" t="s">
        <v>22915</v>
      </c>
    </row>
    <row r="507">
      <c r="A507" s="4" t="s">
        <v>11472</v>
      </c>
      <c r="B507" s="4">
        <v>48095.3112764627</v>
      </c>
      <c r="C507" s="4">
        <v>3.04903718494812</v>
      </c>
      <c r="D507" s="4"/>
      <c r="E507" s="4">
        <v>0.327597724810325</v>
      </c>
      <c r="F507" s="4">
        <v>6.25473570103237</v>
      </c>
      <c r="G507" s="7">
        <v>3.98189668116053E-10</v>
      </c>
      <c r="H507" s="7">
        <v>1.03471605062621E-8</v>
      </c>
      <c r="I507" s="4" t="s">
        <v>22926</v>
      </c>
      <c r="J507" s="1" t="s">
        <v>21582</v>
      </c>
      <c r="K507" s="1" t="s">
        <v>22927</v>
      </c>
      <c r="L507" s="1" t="s">
        <v>22928</v>
      </c>
      <c r="M507" s="1" t="s">
        <v>19532</v>
      </c>
      <c r="N507" s="1" t="s">
        <v>22930</v>
      </c>
      <c r="O507" s="1" t="s">
        <v>21582</v>
      </c>
      <c r="P507" s="1" t="s">
        <v>22927</v>
      </c>
      <c r="Q507" s="1" t="s">
        <v>22928</v>
      </c>
      <c r="R507" s="1" t="s">
        <v>18923</v>
      </c>
      <c r="S507" s="1" t="s">
        <v>18825</v>
      </c>
    </row>
    <row r="508">
      <c r="A508" s="4" t="s">
        <v>22931</v>
      </c>
      <c r="B508" s="4">
        <v>1947.63197861727</v>
      </c>
      <c r="C508" s="4">
        <v>3.0476230853266</v>
      </c>
      <c r="D508" s="4"/>
      <c r="E508" s="4">
        <v>0.50152897372135</v>
      </c>
      <c r="F508" s="4">
        <v>4.08276130117312</v>
      </c>
      <c r="G508" s="7">
        <v>4.45037280726944E-5</v>
      </c>
      <c r="H508" s="4">
        <v>4.33669480621419E-4</v>
      </c>
      <c r="I508" s="4" t="s">
        <v>22935</v>
      </c>
    </row>
    <row r="509">
      <c r="A509" s="4" t="s">
        <v>22936</v>
      </c>
      <c r="B509" s="4">
        <v>503.444065652472</v>
      </c>
      <c r="C509" s="4">
        <v>3.04523700390494</v>
      </c>
      <c r="D509" s="4"/>
      <c r="E509" s="4">
        <v>0.370410544171482</v>
      </c>
      <c r="F509" s="4">
        <v>5.52154099306118</v>
      </c>
      <c r="G509" s="7">
        <v>3.36039391693354E-8</v>
      </c>
      <c r="H509" s="7">
        <v>6.39842792183559E-7</v>
      </c>
      <c r="I509" s="4" t="s">
        <v>22938</v>
      </c>
      <c r="J509" s="1" t="s">
        <v>21598</v>
      </c>
      <c r="K509" s="1" t="s">
        <v>21599</v>
      </c>
    </row>
    <row r="510">
      <c r="A510" s="4" t="s">
        <v>22939</v>
      </c>
      <c r="B510" s="4">
        <v>8235.10787683096</v>
      </c>
      <c r="C510" s="4">
        <v>3.04452730182719</v>
      </c>
      <c r="D510" s="4"/>
      <c r="E510" s="4">
        <v>0.319858546049558</v>
      </c>
      <c r="F510" s="4">
        <v>6.39197334908918</v>
      </c>
      <c r="G510" s="7">
        <v>1.63758445911546E-10</v>
      </c>
      <c r="H510" s="7">
        <v>4.49416673754187E-9</v>
      </c>
      <c r="I510" s="4" t="s">
        <v>22940</v>
      </c>
      <c r="J510" s="1" t="s">
        <v>19012</v>
      </c>
      <c r="K510" s="1" t="s">
        <v>19014</v>
      </c>
      <c r="L510" s="1" t="s">
        <v>19015</v>
      </c>
      <c r="M510" s="1" t="s">
        <v>22941</v>
      </c>
    </row>
    <row r="511">
      <c r="A511" s="4" t="s">
        <v>22942</v>
      </c>
      <c r="B511" s="4">
        <v>1051.23982784615</v>
      </c>
      <c r="C511" s="4">
        <v>3.04312195372027</v>
      </c>
      <c r="D511" s="4"/>
      <c r="E511" s="4">
        <v>0.419773086959837</v>
      </c>
      <c r="F511" s="4">
        <v>4.8672056813298</v>
      </c>
      <c r="G511" s="7">
        <v>1.13187213860013E-6</v>
      </c>
      <c r="H511" s="7">
        <v>1.57321453062793E-5</v>
      </c>
      <c r="I511" s="4" t="s">
        <v>22944</v>
      </c>
    </row>
    <row r="512">
      <c r="A512" s="4" t="s">
        <v>22945</v>
      </c>
      <c r="B512" s="4">
        <v>763.323673513751</v>
      </c>
      <c r="C512" s="4">
        <v>3.03952915583762</v>
      </c>
      <c r="D512" s="4"/>
      <c r="E512" s="4">
        <v>0.330225269349305</v>
      </c>
      <c r="F512" s="4">
        <v>6.17617531164842</v>
      </c>
      <c r="G512" s="7">
        <v>6.5673062205934E-10</v>
      </c>
      <c r="H512" s="7">
        <v>1.64687832916419E-8</v>
      </c>
      <c r="I512" s="4" t="s">
        <v>22949</v>
      </c>
    </row>
    <row r="513">
      <c r="A513" s="4" t="s">
        <v>22950</v>
      </c>
      <c r="B513" s="4">
        <v>987.741386703754</v>
      </c>
      <c r="C513" s="4">
        <v>3.03841303407146</v>
      </c>
      <c r="D513" s="4"/>
      <c r="E513" s="4">
        <v>0.510921310141905</v>
      </c>
      <c r="F513" s="4">
        <v>3.9896809814124</v>
      </c>
      <c r="G513" s="7">
        <v>6.61622208342008E-5</v>
      </c>
      <c r="H513" s="4">
        <v>6.1518856675396E-4</v>
      </c>
      <c r="I513" s="4" t="s">
        <v>22954</v>
      </c>
    </row>
    <row r="514">
      <c r="A514" s="4" t="s">
        <v>20616</v>
      </c>
      <c r="B514" s="4">
        <v>12653.2976349982</v>
      </c>
      <c r="C514" s="4">
        <v>3.03574065116362</v>
      </c>
      <c r="D514" s="4"/>
      <c r="E514" s="4">
        <v>0.303048578501353</v>
      </c>
      <c r="F514" s="4">
        <v>6.71753902041328</v>
      </c>
      <c r="G514" s="7">
        <v>1.84819284377932E-11</v>
      </c>
      <c r="H514" s="7">
        <v>5.88250254833667E-10</v>
      </c>
      <c r="I514" s="4" t="s">
        <v>22961</v>
      </c>
    </row>
    <row r="515">
      <c r="A515" s="4" t="s">
        <v>19324</v>
      </c>
      <c r="B515" s="4">
        <v>6309.90986391347</v>
      </c>
      <c r="C515" s="4">
        <v>3.03144023066582</v>
      </c>
      <c r="D515" s="4"/>
      <c r="E515" s="4">
        <v>0.326370800129357</v>
      </c>
      <c r="F515" s="4">
        <v>6.22433204766067</v>
      </c>
      <c r="G515" s="7">
        <v>4.83611888622658E-10</v>
      </c>
      <c r="H515" s="7">
        <v>1.23880161259058E-8</v>
      </c>
      <c r="I515" s="4" t="s">
        <v>22968</v>
      </c>
    </row>
    <row r="516">
      <c r="A516" s="4" t="s">
        <v>22970</v>
      </c>
      <c r="B516" s="4">
        <v>130812.730568563</v>
      </c>
      <c r="C516" s="4">
        <v>3.02954165385131</v>
      </c>
      <c r="D516" s="4"/>
      <c r="E516" s="4">
        <v>0.232711322546184</v>
      </c>
      <c r="F516" s="4">
        <v>8.72128451527548</v>
      </c>
      <c r="G516" s="7">
        <v>2.75063302224338E-18</v>
      </c>
      <c r="H516" s="7">
        <v>2.14429782994886E-16</v>
      </c>
      <c r="I516" s="4" t="s">
        <v>22978</v>
      </c>
      <c r="J516" s="1" t="s">
        <v>22980</v>
      </c>
    </row>
    <row r="517">
      <c r="A517" s="4" t="s">
        <v>22983</v>
      </c>
      <c r="B517" s="4">
        <v>30886.9101283918</v>
      </c>
      <c r="C517" s="4">
        <v>3.02359086756766</v>
      </c>
      <c r="D517" s="4"/>
      <c r="E517" s="4">
        <v>0.34627789469372</v>
      </c>
      <c r="F517" s="4">
        <v>5.84383496196751</v>
      </c>
      <c r="G517" s="7">
        <v>5.10125692073354E-9</v>
      </c>
      <c r="H517" s="7">
        <v>1.10643794260588E-7</v>
      </c>
      <c r="I517" s="28"/>
    </row>
    <row r="518">
      <c r="A518" s="4" t="s">
        <v>22988</v>
      </c>
      <c r="B518" s="4">
        <v>242.566652524267</v>
      </c>
      <c r="C518" s="4">
        <v>3.02041799274775</v>
      </c>
      <c r="D518" s="4"/>
      <c r="E518" s="4">
        <v>0.42152236361144</v>
      </c>
      <c r="F518" s="4">
        <v>4.79314543465167</v>
      </c>
      <c r="G518" s="7">
        <v>1.64186509929882E-6</v>
      </c>
      <c r="H518" s="7">
        <v>2.20849278868337E-5</v>
      </c>
      <c r="I518" s="4" t="s">
        <v>22994</v>
      </c>
      <c r="J518" s="1" t="s">
        <v>18761</v>
      </c>
    </row>
    <row r="519">
      <c r="A519" s="4" t="s">
        <v>22997</v>
      </c>
      <c r="B519" s="4">
        <v>2216.19516475322</v>
      </c>
      <c r="C519" s="4">
        <v>3.01858296702647</v>
      </c>
      <c r="D519" s="4"/>
      <c r="E519" s="4">
        <v>0.439807946530987</v>
      </c>
      <c r="F519" s="4">
        <v>4.58969189380994</v>
      </c>
      <c r="G519" s="7">
        <v>4.43900748032333E-6</v>
      </c>
      <c r="H519" s="7">
        <v>5.39602739811507E-5</v>
      </c>
      <c r="I519" s="4" t="s">
        <v>22999</v>
      </c>
      <c r="J519" s="1" t="s">
        <v>23001</v>
      </c>
      <c r="K519" s="1" t="s">
        <v>21552</v>
      </c>
    </row>
    <row r="520">
      <c r="A520" s="4" t="s">
        <v>23004</v>
      </c>
      <c r="B520" s="4">
        <v>4593.94038102401</v>
      </c>
      <c r="C520" s="4">
        <v>3.01751849233087</v>
      </c>
      <c r="D520" s="4"/>
      <c r="E520" s="4">
        <v>0.363163564737113</v>
      </c>
      <c r="F520" s="4">
        <v>5.55539896683003</v>
      </c>
      <c r="G520" s="7">
        <v>2.76978386214735E-8</v>
      </c>
      <c r="H520" s="7">
        <v>5.35778690671669E-7</v>
      </c>
      <c r="I520" s="4" t="s">
        <v>23011</v>
      </c>
      <c r="J520" s="1" t="s">
        <v>23013</v>
      </c>
      <c r="K520" s="1" t="s">
        <v>23015</v>
      </c>
    </row>
    <row r="521">
      <c r="A521" s="4" t="s">
        <v>5704</v>
      </c>
      <c r="B521" s="4">
        <v>224.424147944525</v>
      </c>
      <c r="C521" s="4">
        <v>3.01615607213949</v>
      </c>
      <c r="D521" s="4"/>
      <c r="E521" s="4">
        <v>0.524231438460229</v>
      </c>
      <c r="F521" s="4">
        <v>3.84592743628909</v>
      </c>
      <c r="G521" s="4">
        <v>1.20097304048758E-4</v>
      </c>
      <c r="H521" s="4">
        <v>0.00105556110862463</v>
      </c>
      <c r="I521" s="4" t="s">
        <v>23020</v>
      </c>
      <c r="J521" s="1" t="s">
        <v>20886</v>
      </c>
      <c r="K521" s="1" t="s">
        <v>23026</v>
      </c>
    </row>
    <row r="522">
      <c r="A522" s="4" t="s">
        <v>23030</v>
      </c>
      <c r="B522" s="4">
        <v>1832.80259026433</v>
      </c>
      <c r="C522" s="4">
        <v>3.01522113844278</v>
      </c>
      <c r="D522" s="4"/>
      <c r="E522" s="4">
        <v>0.396861899055133</v>
      </c>
      <c r="F522" s="4">
        <v>5.07789017600507</v>
      </c>
      <c r="G522" s="7">
        <v>3.81649181911244E-7</v>
      </c>
      <c r="H522" s="7">
        <v>5.87522294759986E-6</v>
      </c>
      <c r="I522" s="4" t="s">
        <v>23033</v>
      </c>
    </row>
    <row r="523">
      <c r="A523" s="4" t="s">
        <v>23035</v>
      </c>
      <c r="B523" s="4">
        <v>661.773218908013</v>
      </c>
      <c r="C523" s="4">
        <v>3.01325440515636</v>
      </c>
      <c r="D523" s="4"/>
      <c r="E523" s="4">
        <v>0.399487962654705</v>
      </c>
      <c r="F523" s="4">
        <v>5.03958715496143</v>
      </c>
      <c r="G523" s="7">
        <v>4.66537136804922E-7</v>
      </c>
      <c r="H523" s="7">
        <v>7.10907438774413E-6</v>
      </c>
      <c r="I523" s="4" t="s">
        <v>23037</v>
      </c>
      <c r="J523" s="1" t="s">
        <v>19125</v>
      </c>
      <c r="K523" s="1" t="s">
        <v>23040</v>
      </c>
    </row>
    <row r="524">
      <c r="A524" s="4" t="s">
        <v>15015</v>
      </c>
      <c r="B524" s="4">
        <v>3079.64094001059</v>
      </c>
      <c r="C524" s="4">
        <v>3.01065636775833</v>
      </c>
      <c r="D524" s="4"/>
      <c r="E524" s="4">
        <v>0.329777936751575</v>
      </c>
      <c r="F524" s="4">
        <v>6.09700087144693</v>
      </c>
      <c r="G524" s="7">
        <v>1.08076930637462E-9</v>
      </c>
      <c r="H524" s="7">
        <v>2.59529379419156E-8</v>
      </c>
      <c r="I524" s="4" t="s">
        <v>23042</v>
      </c>
      <c r="J524" s="1" t="s">
        <v>18975</v>
      </c>
      <c r="K524" s="1" t="s">
        <v>18923</v>
      </c>
      <c r="L524" s="1" t="s">
        <v>22585</v>
      </c>
      <c r="M524" s="1" t="s">
        <v>18975</v>
      </c>
      <c r="N524" s="1" t="s">
        <v>22586</v>
      </c>
      <c r="O524" s="1" t="s">
        <v>18927</v>
      </c>
    </row>
    <row r="525">
      <c r="A525" s="4" t="s">
        <v>5165</v>
      </c>
      <c r="B525" s="4">
        <v>323.403739149067</v>
      </c>
      <c r="C525" s="4">
        <v>3.00865597577034</v>
      </c>
      <c r="D525" s="4"/>
      <c r="E525" s="4">
        <v>0.44024763715537</v>
      </c>
      <c r="F525" s="4">
        <v>4.56255935579605</v>
      </c>
      <c r="G525" s="7">
        <v>5.05338007734789E-6</v>
      </c>
      <c r="H525" s="7">
        <v>6.05392682317468E-5</v>
      </c>
      <c r="I525" s="4" t="s">
        <v>23049</v>
      </c>
    </row>
    <row r="526">
      <c r="A526" s="4" t="s">
        <v>23051</v>
      </c>
      <c r="B526" s="4">
        <v>218.137960028718</v>
      </c>
      <c r="C526" s="4">
        <v>3.00346123160788</v>
      </c>
      <c r="D526" s="4"/>
      <c r="E526" s="4">
        <v>0.608774704886245</v>
      </c>
      <c r="F526" s="4">
        <v>3.29097318848398</v>
      </c>
      <c r="G526" s="4">
        <v>9.98414286993166E-4</v>
      </c>
      <c r="H526" s="4">
        <v>0.00689405705999517</v>
      </c>
      <c r="I526" s="4" t="s">
        <v>23058</v>
      </c>
      <c r="J526" s="1" t="s">
        <v>23059</v>
      </c>
    </row>
    <row r="527">
      <c r="A527" s="4" t="s">
        <v>23060</v>
      </c>
      <c r="B527" s="4">
        <v>1982.21521279981</v>
      </c>
      <c r="C527" s="4">
        <v>3.00113469296806</v>
      </c>
      <c r="D527" s="4"/>
      <c r="E527" s="4">
        <v>0.336839266384916</v>
      </c>
      <c r="F527" s="4">
        <v>5.94091868933507</v>
      </c>
      <c r="G527" s="7">
        <v>2.83429179157254E-9</v>
      </c>
      <c r="H527" s="7">
        <v>6.46002353680876E-8</v>
      </c>
      <c r="I527" s="4" t="s">
        <v>23062</v>
      </c>
    </row>
    <row r="528">
      <c r="A528" s="4" t="s">
        <v>23066</v>
      </c>
      <c r="B528" s="4">
        <v>165.590415242337</v>
      </c>
      <c r="C528" s="4">
        <v>2.99521016819208</v>
      </c>
      <c r="D528" s="4"/>
      <c r="E528" s="4">
        <v>0.521492049466988</v>
      </c>
      <c r="F528" s="4">
        <v>3.82596469156406</v>
      </c>
      <c r="G528" s="4">
        <v>1.30260960915555E-4</v>
      </c>
      <c r="H528" s="4">
        <v>0.00113930684351995</v>
      </c>
      <c r="I528" s="28"/>
    </row>
    <row r="529">
      <c r="A529" s="4" t="s">
        <v>23076</v>
      </c>
      <c r="B529" s="4">
        <v>162.02149885028</v>
      </c>
      <c r="C529" s="4">
        <v>2.99152971973462</v>
      </c>
      <c r="D529" s="4"/>
      <c r="E529" s="4">
        <v>0.556931949115635</v>
      </c>
      <c r="F529" s="4">
        <v>3.57589418760588</v>
      </c>
      <c r="G529" s="4">
        <v>3.49032815459055E-4</v>
      </c>
      <c r="H529" s="4">
        <v>0.00274079929102811</v>
      </c>
      <c r="I529" s="4" t="s">
        <v>23077</v>
      </c>
      <c r="J529" s="1" t="s">
        <v>20886</v>
      </c>
      <c r="K529" s="1" t="s">
        <v>20887</v>
      </c>
    </row>
    <row r="530">
      <c r="A530" s="4" t="s">
        <v>23082</v>
      </c>
      <c r="B530" s="4">
        <v>121.534166374525</v>
      </c>
      <c r="C530" s="4">
        <v>2.99099184109992</v>
      </c>
      <c r="D530" s="4"/>
      <c r="E530" s="4">
        <v>0.767071415162024</v>
      </c>
      <c r="F530" s="4">
        <v>2.59557559015463</v>
      </c>
      <c r="G530" s="4">
        <v>0.00944326287544549</v>
      </c>
      <c r="H530" s="4">
        <v>0.0486312216438691</v>
      </c>
      <c r="I530" s="4" t="s">
        <v>23085</v>
      </c>
      <c r="J530" s="1" t="s">
        <v>19355</v>
      </c>
    </row>
    <row r="531">
      <c r="A531" s="4" t="s">
        <v>23089</v>
      </c>
      <c r="B531" s="4">
        <v>946.552885082586</v>
      </c>
      <c r="C531" s="4">
        <v>2.9905520518484</v>
      </c>
      <c r="D531" s="4"/>
      <c r="E531" s="4">
        <v>0.400226590924065</v>
      </c>
      <c r="F531" s="4">
        <v>4.9735627191899</v>
      </c>
      <c r="G531" s="7">
        <v>6.5733493303235E-7</v>
      </c>
      <c r="H531" s="7">
        <v>9.63434497215534E-6</v>
      </c>
      <c r="I531" s="4" t="s">
        <v>23096</v>
      </c>
    </row>
    <row r="532">
      <c r="A532" s="4" t="s">
        <v>23098</v>
      </c>
      <c r="B532" s="4">
        <v>6437.29400465492</v>
      </c>
      <c r="C532" s="4">
        <v>2.98816969156886</v>
      </c>
      <c r="D532" s="4"/>
      <c r="E532" s="4">
        <v>0.399148703122067</v>
      </c>
      <c r="F532" s="4">
        <v>4.98102505662118</v>
      </c>
      <c r="G532" s="7">
        <v>6.32483489620896E-7</v>
      </c>
      <c r="H532" s="7">
        <v>9.29543358106776E-6</v>
      </c>
      <c r="I532" s="4" t="s">
        <v>23106</v>
      </c>
      <c r="J532" s="1" t="s">
        <v>23108</v>
      </c>
      <c r="K532" s="1" t="s">
        <v>18923</v>
      </c>
      <c r="L532" s="1" t="s">
        <v>23111</v>
      </c>
      <c r="M532" s="1" t="s">
        <v>23112</v>
      </c>
      <c r="N532" s="1" t="s">
        <v>18786</v>
      </c>
      <c r="O532" s="1" t="s">
        <v>18927</v>
      </c>
    </row>
    <row r="533">
      <c r="A533" s="4" t="s">
        <v>18615</v>
      </c>
      <c r="B533" s="4">
        <v>518.719454406251</v>
      </c>
      <c r="C533" s="4">
        <v>2.98706274473865</v>
      </c>
      <c r="D533" s="4"/>
      <c r="E533" s="4">
        <v>0.468356750666266</v>
      </c>
      <c r="F533" s="4">
        <v>4.24262646350656</v>
      </c>
      <c r="G533" s="7">
        <v>2.20918975941516E-5</v>
      </c>
      <c r="H533" s="4">
        <v>2.31191278519341E-4</v>
      </c>
      <c r="I533" s="4" t="s">
        <v>23120</v>
      </c>
      <c r="J533" s="1" t="s">
        <v>20518</v>
      </c>
    </row>
    <row r="534">
      <c r="A534" s="4" t="s">
        <v>23123</v>
      </c>
      <c r="B534" s="4">
        <v>506.462463831833</v>
      </c>
      <c r="C534" s="4">
        <v>2.98569629677148</v>
      </c>
      <c r="D534" s="4"/>
      <c r="E534" s="4">
        <v>0.422853614517568</v>
      </c>
      <c r="F534" s="4">
        <v>4.69594258768948</v>
      </c>
      <c r="G534" s="7">
        <v>2.65380078616751E-6</v>
      </c>
      <c r="H534" s="7">
        <v>3.39876057828453E-5</v>
      </c>
      <c r="I534" s="4" t="s">
        <v>23126</v>
      </c>
    </row>
    <row r="535">
      <c r="A535" s="4" t="s">
        <v>23127</v>
      </c>
      <c r="B535" s="4">
        <v>451.204141884735</v>
      </c>
      <c r="C535" s="4">
        <v>2.98411373862809</v>
      </c>
      <c r="D535" s="4"/>
      <c r="E535" s="4">
        <v>0.417339364213865</v>
      </c>
      <c r="F535" s="4">
        <v>4.75419744400468</v>
      </c>
      <c r="G535" s="7">
        <v>1.99236258303355E-6</v>
      </c>
      <c r="H535" s="7">
        <v>2.63516813738098E-5</v>
      </c>
      <c r="I535" s="4" t="s">
        <v>23134</v>
      </c>
      <c r="J535" s="1" t="s">
        <v>22848</v>
      </c>
    </row>
    <row r="536">
      <c r="A536" s="4" t="s">
        <v>23136</v>
      </c>
      <c r="B536" s="4">
        <v>122.480190369298</v>
      </c>
      <c r="C536" s="4">
        <v>2.98397300429073</v>
      </c>
      <c r="D536" s="4"/>
      <c r="E536" s="4">
        <v>0.632131858076757</v>
      </c>
      <c r="F536" s="4">
        <v>3.13854297792696</v>
      </c>
      <c r="G536" s="4">
        <v>0.00169790034115578</v>
      </c>
      <c r="H536" s="4">
        <v>0.0108855851431191</v>
      </c>
      <c r="I536" s="4" t="s">
        <v>23141</v>
      </c>
    </row>
    <row r="537">
      <c r="A537" s="4" t="s">
        <v>23142</v>
      </c>
      <c r="B537" s="4">
        <v>36619.0619811801</v>
      </c>
      <c r="C537" s="4">
        <v>2.98324372666169</v>
      </c>
      <c r="D537" s="4"/>
      <c r="E537" s="4">
        <v>0.357018913427488</v>
      </c>
      <c r="F537" s="4">
        <v>5.55501025876182</v>
      </c>
      <c r="G537" s="7">
        <v>2.77595457119477E-8</v>
      </c>
      <c r="H537" s="7">
        <v>5.35778690671669E-7</v>
      </c>
      <c r="I537" s="4" t="s">
        <v>23145</v>
      </c>
      <c r="J537" s="1" t="s">
        <v>18715</v>
      </c>
      <c r="K537" s="1" t="s">
        <v>18964</v>
      </c>
    </row>
    <row r="538">
      <c r="A538" s="4" t="s">
        <v>23148</v>
      </c>
      <c r="B538" s="4">
        <v>220.888668581602</v>
      </c>
      <c r="C538" s="4">
        <v>2.97903390640985</v>
      </c>
      <c r="D538" s="4"/>
      <c r="E538" s="4">
        <v>0.490553333285348</v>
      </c>
      <c r="F538" s="4">
        <v>4.03428897966264</v>
      </c>
      <c r="G538" s="7">
        <v>5.47678829990758E-5</v>
      </c>
      <c r="H538" s="4">
        <v>5.19570445594407E-4</v>
      </c>
      <c r="I538" s="4" t="s">
        <v>23153</v>
      </c>
    </row>
    <row r="539">
      <c r="A539" s="4" t="s">
        <v>23155</v>
      </c>
      <c r="B539" s="4">
        <v>69448.6763077864</v>
      </c>
      <c r="C539" s="4">
        <v>2.97776621510156</v>
      </c>
      <c r="D539" s="4"/>
      <c r="E539" s="4">
        <v>0.518430629447419</v>
      </c>
      <c r="F539" s="4">
        <v>3.81491004343167</v>
      </c>
      <c r="G539" s="4">
        <v>1.36232551362168E-4</v>
      </c>
      <c r="H539" s="4">
        <v>0.00118383666199855</v>
      </c>
      <c r="I539" s="4" t="s">
        <v>23157</v>
      </c>
      <c r="J539" s="1" t="s">
        <v>23158</v>
      </c>
      <c r="K539" s="1" t="s">
        <v>23159</v>
      </c>
      <c r="L539" s="1" t="s">
        <v>19012</v>
      </c>
      <c r="M539" s="1" t="s">
        <v>19014</v>
      </c>
      <c r="N539" s="1" t="s">
        <v>19015</v>
      </c>
      <c r="O539" s="1" t="s">
        <v>23160</v>
      </c>
      <c r="P539" s="1" t="s">
        <v>18825</v>
      </c>
      <c r="Q539" s="1" t="s">
        <v>20943</v>
      </c>
      <c r="R539" s="1" t="s">
        <v>23161</v>
      </c>
      <c r="S539" s="1" t="s">
        <v>23162</v>
      </c>
      <c r="T539" s="1" t="s">
        <v>22908</v>
      </c>
      <c r="U539" s="1" t="s">
        <v>23163</v>
      </c>
      <c r="V539" s="1" t="s">
        <v>20943</v>
      </c>
      <c r="W539" s="1" t="s">
        <v>23164</v>
      </c>
      <c r="X539" s="1" t="s">
        <v>23165</v>
      </c>
      <c r="Y539" s="1" t="s">
        <v>23166</v>
      </c>
      <c r="Z539" s="1" t="s">
        <v>18825</v>
      </c>
      <c r="AA539" s="1" t="s">
        <v>20943</v>
      </c>
      <c r="AB539" s="1" t="s">
        <v>23161</v>
      </c>
      <c r="AC539" s="1" t="s">
        <v>23162</v>
      </c>
      <c r="AD539" s="1" t="s">
        <v>22908</v>
      </c>
      <c r="AE539" s="1" t="s">
        <v>23163</v>
      </c>
      <c r="AF539" s="1" t="s">
        <v>20943</v>
      </c>
      <c r="AG539" s="1" t="s">
        <v>23164</v>
      </c>
      <c r="AH539" s="1" t="s">
        <v>23165</v>
      </c>
      <c r="AI539" s="1" t="s">
        <v>23167</v>
      </c>
    </row>
    <row r="540">
      <c r="A540" s="4" t="s">
        <v>23168</v>
      </c>
      <c r="B540" s="4">
        <v>8205.94544044015</v>
      </c>
      <c r="C540" s="4">
        <v>2.97644162742267</v>
      </c>
      <c r="D540" s="4"/>
      <c r="E540" s="4">
        <v>0.285431492265516</v>
      </c>
      <c r="F540" s="4">
        <v>6.92439930764236</v>
      </c>
      <c r="G540" s="7">
        <v>4.37829326589384E-12</v>
      </c>
      <c r="H540" s="7">
        <v>1.514523439051E-10</v>
      </c>
      <c r="I540" s="4" t="s">
        <v>23169</v>
      </c>
    </row>
    <row r="541">
      <c r="A541" s="4" t="s">
        <v>23170</v>
      </c>
      <c r="B541" s="4">
        <v>3457.42667633859</v>
      </c>
      <c r="C541" s="4">
        <v>2.96940887294357</v>
      </c>
      <c r="D541" s="4"/>
      <c r="E541" s="4">
        <v>0.431729592028208</v>
      </c>
      <c r="F541" s="4">
        <v>4.56167218858349</v>
      </c>
      <c r="G541" s="7">
        <v>5.07478343685302E-6</v>
      </c>
      <c r="H541" s="7">
        <v>6.07280536303279E-5</v>
      </c>
      <c r="I541" s="4" t="s">
        <v>23173</v>
      </c>
      <c r="J541" s="1" t="s">
        <v>20518</v>
      </c>
    </row>
    <row r="542">
      <c r="A542" s="4" t="s">
        <v>17954</v>
      </c>
      <c r="B542" s="4">
        <v>1753.72316134493</v>
      </c>
      <c r="C542" s="4">
        <v>2.96734353688945</v>
      </c>
      <c r="D542" s="4"/>
      <c r="E542" s="4">
        <v>0.332212968689312</v>
      </c>
      <c r="F542" s="4">
        <v>5.92193478975626</v>
      </c>
      <c r="G542" s="7">
        <v>3.1817579758592E-9</v>
      </c>
      <c r="H542" s="7">
        <v>7.19104040006161E-8</v>
      </c>
      <c r="I542" s="4" t="s">
        <v>23176</v>
      </c>
      <c r="J542" s="1" t="s">
        <v>18761</v>
      </c>
    </row>
    <row r="543">
      <c r="A543" s="4" t="s">
        <v>5664</v>
      </c>
      <c r="B543" s="4">
        <v>45.0487936106274</v>
      </c>
      <c r="C543" s="4">
        <v>2.96390058782172</v>
      </c>
      <c r="D543" s="4"/>
      <c r="E543" s="4">
        <v>0.741597624879748</v>
      </c>
      <c r="F543" s="4">
        <v>2.64820237003884</v>
      </c>
      <c r="G543" s="4">
        <v>0.00809210684593293</v>
      </c>
      <c r="H543" s="4">
        <v>0.0425904527634768</v>
      </c>
      <c r="I543" s="4" t="s">
        <v>23178</v>
      </c>
      <c r="J543" s="1" t="s">
        <v>20769</v>
      </c>
      <c r="K543" s="1" t="s">
        <v>20770</v>
      </c>
    </row>
    <row r="544">
      <c r="A544" s="4" t="s">
        <v>22366</v>
      </c>
      <c r="B544" s="4">
        <v>1094.03074122204</v>
      </c>
      <c r="C544" s="4">
        <v>2.96342826967923</v>
      </c>
      <c r="D544" s="4"/>
      <c r="E544" s="4">
        <v>0.387838643059372</v>
      </c>
      <c r="F544" s="4">
        <v>5.06248746693005</v>
      </c>
      <c r="G544" s="7">
        <v>4.13821277689001E-7</v>
      </c>
      <c r="H544" s="7">
        <v>6.33270171462058E-6</v>
      </c>
      <c r="I544" s="4" t="s">
        <v>23179</v>
      </c>
      <c r="J544" s="1" t="s">
        <v>20252</v>
      </c>
      <c r="K544" s="1" t="s">
        <v>20253</v>
      </c>
      <c r="L544" s="1" t="s">
        <v>18923</v>
      </c>
      <c r="M544" s="1" t="s">
        <v>18825</v>
      </c>
    </row>
    <row r="545">
      <c r="A545" s="4" t="s">
        <v>10298</v>
      </c>
      <c r="B545" s="4">
        <v>111.18040196767</v>
      </c>
      <c r="C545" s="4">
        <v>2.96123616187931</v>
      </c>
      <c r="D545" s="4"/>
      <c r="E545" s="4">
        <v>0.734565143511098</v>
      </c>
      <c r="F545" s="4">
        <v>2.66992815981565</v>
      </c>
      <c r="G545" s="4">
        <v>0.00758674773149325</v>
      </c>
      <c r="H545" s="4">
        <v>0.0402854057726577</v>
      </c>
      <c r="I545" s="4" t="s">
        <v>23182</v>
      </c>
      <c r="J545" s="1" t="s">
        <v>18825</v>
      </c>
    </row>
    <row r="546">
      <c r="A546" s="4" t="s">
        <v>23183</v>
      </c>
      <c r="B546" s="4">
        <v>2350.17365766721</v>
      </c>
      <c r="C546" s="4">
        <v>2.96016509030888</v>
      </c>
      <c r="D546" s="4"/>
      <c r="E546" s="4">
        <v>0.469034662613174</v>
      </c>
      <c r="F546" s="4">
        <v>4.17914761222132</v>
      </c>
      <c r="G546" s="7">
        <v>2.92603726687041E-5</v>
      </c>
      <c r="H546" s="4">
        <v>2.9587670425478E-4</v>
      </c>
      <c r="I546" s="4" t="s">
        <v>23185</v>
      </c>
    </row>
    <row r="547">
      <c r="A547" s="4" t="s">
        <v>23186</v>
      </c>
      <c r="B547" s="4">
        <v>1514.84284161374</v>
      </c>
      <c r="C547" s="4">
        <v>2.95428636029435</v>
      </c>
      <c r="D547" s="4"/>
      <c r="E547" s="4">
        <v>0.310211553005569</v>
      </c>
      <c r="F547" s="4">
        <v>6.29985034844676</v>
      </c>
      <c r="G547" s="7">
        <v>2.9793315374614E-10</v>
      </c>
      <c r="H547" s="7">
        <v>7.89449474877088E-9</v>
      </c>
      <c r="I547" s="4" t="s">
        <v>23187</v>
      </c>
      <c r="J547" s="1" t="s">
        <v>19938</v>
      </c>
      <c r="K547" s="1" t="s">
        <v>19939</v>
      </c>
    </row>
    <row r="548">
      <c r="A548" s="4" t="s">
        <v>23188</v>
      </c>
      <c r="B548" s="4">
        <v>178955.457629832</v>
      </c>
      <c r="C548" s="4">
        <v>2.95354961769284</v>
      </c>
      <c r="D548" s="4"/>
      <c r="E548" s="4">
        <v>0.248853406277625</v>
      </c>
      <c r="F548" s="4">
        <v>7.85020244212944</v>
      </c>
      <c r="G548" s="7">
        <v>4.15366243325302E-15</v>
      </c>
      <c r="H548" s="7">
        <v>2.13804308406392E-13</v>
      </c>
      <c r="I548" s="4" t="s">
        <v>23192</v>
      </c>
    </row>
    <row r="549">
      <c r="A549" s="4" t="s">
        <v>17889</v>
      </c>
      <c r="B549" s="4">
        <v>6109.61553874157</v>
      </c>
      <c r="C549" s="4">
        <v>2.95026769665686</v>
      </c>
      <c r="D549" s="4"/>
      <c r="E549" s="4">
        <v>0.429429885239351</v>
      </c>
      <c r="F549" s="4">
        <v>4.54152764791821</v>
      </c>
      <c r="G549" s="7">
        <v>5.58480600189922E-6</v>
      </c>
      <c r="H549" s="7">
        <v>6.61688799211804E-5</v>
      </c>
      <c r="I549" s="4" t="s">
        <v>23194</v>
      </c>
      <c r="J549" s="1" t="s">
        <v>19468</v>
      </c>
      <c r="K549" s="1" t="s">
        <v>18715</v>
      </c>
      <c r="L549" s="1" t="s">
        <v>18964</v>
      </c>
    </row>
    <row r="550">
      <c r="A550" s="4" t="s">
        <v>23195</v>
      </c>
      <c r="B550" s="4">
        <v>45511.4689265252</v>
      </c>
      <c r="C550" s="4">
        <v>2.94242844821081</v>
      </c>
      <c r="D550" s="4"/>
      <c r="E550" s="4">
        <v>0.26740434038298</v>
      </c>
      <c r="F550" s="4">
        <v>7.26401241441646</v>
      </c>
      <c r="G550" s="7">
        <v>3.75773498665012E-13</v>
      </c>
      <c r="H550" s="7">
        <v>1.49724862912526E-11</v>
      </c>
      <c r="I550" s="4" t="s">
        <v>23197</v>
      </c>
    </row>
    <row r="551">
      <c r="A551" s="4" t="s">
        <v>23198</v>
      </c>
      <c r="B551" s="4">
        <v>163.695488832777</v>
      </c>
      <c r="C551" s="4">
        <v>2.9400135506151</v>
      </c>
      <c r="D551" s="4"/>
      <c r="E551" s="4">
        <v>0.504280011245201</v>
      </c>
      <c r="F551" s="4">
        <v>3.84709587402582</v>
      </c>
      <c r="G551" s="4">
        <v>1.19526205592682E-4</v>
      </c>
      <c r="H551" s="4">
        <v>0.00105312278441119</v>
      </c>
      <c r="I551" s="28"/>
    </row>
    <row r="552">
      <c r="A552" s="4" t="s">
        <v>23199</v>
      </c>
      <c r="B552" s="4">
        <v>11047.4975116523</v>
      </c>
      <c r="C552" s="4">
        <v>2.93618658531602</v>
      </c>
      <c r="D552" s="4"/>
      <c r="E552" s="4">
        <v>0.387632129998982</v>
      </c>
      <c r="F552" s="4">
        <v>4.99490737602455</v>
      </c>
      <c r="G552" s="7">
        <v>5.88640119747002E-7</v>
      </c>
      <c r="H552" s="7">
        <v>8.74168154003155E-6</v>
      </c>
      <c r="I552" s="4" t="s">
        <v>23201</v>
      </c>
      <c r="J552" s="1" t="s">
        <v>23204</v>
      </c>
      <c r="K552" s="1" t="s">
        <v>23205</v>
      </c>
      <c r="L552" s="1" t="s">
        <v>19085</v>
      </c>
      <c r="M552" s="1" t="s">
        <v>23206</v>
      </c>
      <c r="N552" s="1" t="s">
        <v>18923</v>
      </c>
      <c r="O552" s="1" t="s">
        <v>23208</v>
      </c>
    </row>
    <row r="553">
      <c r="A553" s="4" t="s">
        <v>23210</v>
      </c>
      <c r="B553" s="4">
        <v>180.157166128461</v>
      </c>
      <c r="C553" s="4">
        <v>2.93301929663985</v>
      </c>
      <c r="D553" s="4"/>
      <c r="E553" s="4">
        <v>0.612977858754622</v>
      </c>
      <c r="F553" s="4">
        <v>3.15348959025557</v>
      </c>
      <c r="G553" s="4">
        <v>0.00161330982241076</v>
      </c>
      <c r="H553" s="4">
        <v>0.0103865871151974</v>
      </c>
      <c r="I553" s="4" t="s">
        <v>23211</v>
      </c>
      <c r="J553" s="1" t="s">
        <v>19012</v>
      </c>
      <c r="K553" s="1" t="s">
        <v>19014</v>
      </c>
      <c r="L553" s="1" t="s">
        <v>19015</v>
      </c>
      <c r="M553" s="1" t="s">
        <v>20110</v>
      </c>
      <c r="N553" s="1" t="s">
        <v>843</v>
      </c>
      <c r="O553" s="1" t="s">
        <v>19641</v>
      </c>
      <c r="P553" s="1" t="s">
        <v>20120</v>
      </c>
    </row>
    <row r="554">
      <c r="A554" s="4" t="s">
        <v>23213</v>
      </c>
      <c r="B554" s="4">
        <v>152.406506207698</v>
      </c>
      <c r="C554" s="4">
        <v>2.92434866125858</v>
      </c>
      <c r="D554" s="4"/>
      <c r="E554" s="4">
        <v>0.50389747473384</v>
      </c>
      <c r="F554" s="4">
        <v>3.8189289642204</v>
      </c>
      <c r="G554" s="4">
        <v>1.34032349273259E-4</v>
      </c>
      <c r="H554" s="4">
        <v>0.00116754656962083</v>
      </c>
      <c r="I554" s="4" t="s">
        <v>23214</v>
      </c>
    </row>
    <row r="555">
      <c r="A555" s="4" t="s">
        <v>4445</v>
      </c>
      <c r="B555" s="4">
        <v>18030.9128945987</v>
      </c>
      <c r="C555" s="4">
        <v>2.92250614721276</v>
      </c>
      <c r="D555" s="4"/>
      <c r="E555" s="4">
        <v>0.417481029218614</v>
      </c>
      <c r="F555" s="4">
        <v>4.60501439026117</v>
      </c>
      <c r="G555" s="7">
        <v>4.12437339811846E-6</v>
      </c>
      <c r="H555" s="7">
        <v>5.05758693370853E-5</v>
      </c>
      <c r="I555" s="4" t="s">
        <v>23216</v>
      </c>
    </row>
    <row r="556">
      <c r="A556" s="4" t="s">
        <v>23218</v>
      </c>
      <c r="B556" s="4">
        <v>1798.82194827256</v>
      </c>
      <c r="C556" s="4">
        <v>2.92221127713301</v>
      </c>
      <c r="D556" s="4"/>
      <c r="E556" s="4">
        <v>0.549713644529852</v>
      </c>
      <c r="F556" s="4">
        <v>3.49675016485538</v>
      </c>
      <c r="G556" s="4">
        <v>4.70962679158284E-4</v>
      </c>
      <c r="H556" s="4">
        <v>0.00356051757019313</v>
      </c>
      <c r="I556" s="4" t="s">
        <v>23219</v>
      </c>
      <c r="J556" s="1" t="s">
        <v>21033</v>
      </c>
      <c r="K556" s="1" t="s">
        <v>21034</v>
      </c>
    </row>
    <row r="557">
      <c r="A557" s="4" t="s">
        <v>23220</v>
      </c>
      <c r="B557" s="4">
        <v>2123.473153096</v>
      </c>
      <c r="C557" s="4">
        <v>2.91757481881808</v>
      </c>
      <c r="D557" s="4"/>
      <c r="E557" s="4">
        <v>0.343139416465505</v>
      </c>
      <c r="F557" s="4">
        <v>5.58832569737976</v>
      </c>
      <c r="G557" s="7">
        <v>2.29269340758593E-8</v>
      </c>
      <c r="H557" s="7">
        <v>4.52565058326779E-7</v>
      </c>
      <c r="I557" s="4" t="s">
        <v>23221</v>
      </c>
      <c r="J557" s="1" t="s">
        <v>18927</v>
      </c>
    </row>
    <row r="558">
      <c r="A558" s="4" t="s">
        <v>2317</v>
      </c>
      <c r="B558" s="4">
        <v>10560.4883243047</v>
      </c>
      <c r="C558" s="4">
        <v>2.91500733407465</v>
      </c>
      <c r="D558" s="4"/>
      <c r="E558" s="4">
        <v>0.317610209339381</v>
      </c>
      <c r="F558" s="4">
        <v>6.02942625193882</v>
      </c>
      <c r="G558" s="7">
        <v>1.64542779927563E-9</v>
      </c>
      <c r="H558" s="7">
        <v>3.8734162504611E-8</v>
      </c>
      <c r="I558" s="4" t="s">
        <v>23222</v>
      </c>
      <c r="J558" s="1" t="s">
        <v>18825</v>
      </c>
      <c r="K558" s="1" t="s">
        <v>20943</v>
      </c>
      <c r="L558" s="1" t="s">
        <v>23224</v>
      </c>
      <c r="M558" s="1" t="s">
        <v>23225</v>
      </c>
      <c r="N558" s="1" t="s">
        <v>22757</v>
      </c>
      <c r="O558" s="1" t="s">
        <v>20943</v>
      </c>
      <c r="P558" s="1" t="s">
        <v>23224</v>
      </c>
      <c r="Q558" s="1" t="s">
        <v>22761</v>
      </c>
      <c r="R558" s="1" t="s">
        <v>23226</v>
      </c>
    </row>
    <row r="559">
      <c r="A559" s="4" t="s">
        <v>23228</v>
      </c>
      <c r="B559" s="4">
        <v>641.676846538705</v>
      </c>
      <c r="C559" s="4">
        <v>2.91145614334767</v>
      </c>
      <c r="D559" s="4"/>
      <c r="E559" s="4">
        <v>0.33622621535721</v>
      </c>
      <c r="F559" s="4">
        <v>5.68503006619194</v>
      </c>
      <c r="G559" s="7">
        <v>1.30789647937148E-8</v>
      </c>
      <c r="H559" s="7">
        <v>2.66483907671938E-7</v>
      </c>
      <c r="I559" s="4" t="s">
        <v>23230</v>
      </c>
      <c r="J559" s="1" t="s">
        <v>19430</v>
      </c>
    </row>
    <row r="560">
      <c r="A560" s="4" t="s">
        <v>23231</v>
      </c>
      <c r="B560" s="4">
        <v>231.311771621623</v>
      </c>
      <c r="C560" s="4">
        <v>2.90722260715124</v>
      </c>
      <c r="D560" s="4"/>
      <c r="E560" s="4">
        <v>0.542761495120285</v>
      </c>
      <c r="F560" s="4">
        <v>3.51392393214734</v>
      </c>
      <c r="G560" s="4">
        <v>4.41539234836602E-4</v>
      </c>
      <c r="H560" s="4">
        <v>0.00336885041728522</v>
      </c>
      <c r="I560" s="28"/>
    </row>
    <row r="561">
      <c r="A561" s="4" t="s">
        <v>23232</v>
      </c>
      <c r="B561" s="4">
        <v>517.950061826274</v>
      </c>
      <c r="C561" s="4">
        <v>2.90717572125789</v>
      </c>
      <c r="D561" s="4"/>
      <c r="E561" s="4">
        <v>0.379461277079141</v>
      </c>
      <c r="F561" s="4">
        <v>5.02600880895715</v>
      </c>
      <c r="G561" s="7">
        <v>5.0079289422951E-7</v>
      </c>
      <c r="H561" s="7">
        <v>7.5987728577166E-6</v>
      </c>
      <c r="I561" s="4" t="s">
        <v>23234</v>
      </c>
      <c r="J561" s="1" t="s">
        <v>19430</v>
      </c>
    </row>
    <row r="562">
      <c r="A562" s="4" t="s">
        <v>19175</v>
      </c>
      <c r="B562" s="4">
        <v>219.191448322261</v>
      </c>
      <c r="C562" s="4">
        <v>2.90293913918447</v>
      </c>
      <c r="D562" s="4"/>
      <c r="E562" s="4">
        <v>0.495577881999089</v>
      </c>
      <c r="F562" s="4">
        <v>3.83983871820165</v>
      </c>
      <c r="G562" s="4">
        <v>1.23115162884889E-4</v>
      </c>
      <c r="H562" s="4">
        <v>0.00107856101165768</v>
      </c>
      <c r="I562" s="28"/>
    </row>
    <row r="563">
      <c r="A563" s="4" t="s">
        <v>23236</v>
      </c>
      <c r="B563" s="4">
        <v>465.416357860547</v>
      </c>
      <c r="C563" s="4">
        <v>2.90013535690185</v>
      </c>
      <c r="D563" s="4"/>
      <c r="E563" s="4">
        <v>0.416911731265801</v>
      </c>
      <c r="F563" s="4">
        <v>4.55764425513473</v>
      </c>
      <c r="G563" s="7">
        <v>5.17305596182997E-6</v>
      </c>
      <c r="H563" s="7">
        <v>6.17666326718832E-5</v>
      </c>
      <c r="I563" s="4" t="s">
        <v>23237</v>
      </c>
    </row>
    <row r="564">
      <c r="A564" s="4" t="s">
        <v>23238</v>
      </c>
      <c r="B564" s="4">
        <v>260.777285990303</v>
      </c>
      <c r="C564" s="4">
        <v>2.89399614136338</v>
      </c>
      <c r="D564" s="4"/>
      <c r="E564" s="4">
        <v>0.378231968910483</v>
      </c>
      <c r="F564" s="4">
        <v>5.00749882887779</v>
      </c>
      <c r="G564" s="7">
        <v>5.51418870072924E-7</v>
      </c>
      <c r="H564" s="7">
        <v>8.27359024301885E-6</v>
      </c>
      <c r="I564" s="28"/>
    </row>
    <row r="565">
      <c r="A565" s="4" t="s">
        <v>23240</v>
      </c>
      <c r="B565" s="4">
        <v>397.367270593979</v>
      </c>
      <c r="C565" s="4">
        <v>2.89079507136</v>
      </c>
      <c r="D565" s="4"/>
      <c r="E565" s="4">
        <v>0.358239407141255</v>
      </c>
      <c r="F565" s="4">
        <v>5.27802088119928</v>
      </c>
      <c r="G565" s="7">
        <v>1.30586587528283E-7</v>
      </c>
      <c r="H565" s="7">
        <v>2.2088844475303E-6</v>
      </c>
      <c r="I565" s="4" t="s">
        <v>23241</v>
      </c>
      <c r="J565" s="1" t="s">
        <v>22590</v>
      </c>
      <c r="K565" s="1" t="s">
        <v>23242</v>
      </c>
    </row>
    <row r="566">
      <c r="A566" s="4" t="s">
        <v>23244</v>
      </c>
      <c r="B566" s="4">
        <v>3952.28653072034</v>
      </c>
      <c r="C566" s="4">
        <v>2.8869104382611</v>
      </c>
      <c r="D566" s="4"/>
      <c r="E566" s="4">
        <v>0.367185101017955</v>
      </c>
      <c r="F566" s="4">
        <v>5.13885349114105</v>
      </c>
      <c r="G566" s="7">
        <v>2.76419804371766E-7</v>
      </c>
      <c r="H566" s="7">
        <v>4.37312390504627E-6</v>
      </c>
      <c r="I566" s="4" t="s">
        <v>23245</v>
      </c>
      <c r="J566" s="1" t="s">
        <v>19085</v>
      </c>
      <c r="K566" s="1" t="s">
        <v>18825</v>
      </c>
    </row>
    <row r="567">
      <c r="A567" s="4" t="s">
        <v>23250</v>
      </c>
      <c r="B567" s="4">
        <v>11693.0323903376</v>
      </c>
      <c r="C567" s="4">
        <v>2.88484225290693</v>
      </c>
      <c r="D567" s="4"/>
      <c r="E567" s="4">
        <v>0.383529650877517</v>
      </c>
      <c r="F567" s="4">
        <v>4.91446293290339</v>
      </c>
      <c r="G567" s="7">
        <v>8.90261660689473E-7</v>
      </c>
      <c r="H567" s="7">
        <v>1.26685647429859E-5</v>
      </c>
      <c r="I567" s="4" t="s">
        <v>23254</v>
      </c>
      <c r="J567" s="1" t="s">
        <v>20325</v>
      </c>
      <c r="K567" s="1" t="s">
        <v>23257</v>
      </c>
      <c r="L567" s="1" t="s">
        <v>18923</v>
      </c>
      <c r="M567" s="1" t="s">
        <v>18825</v>
      </c>
    </row>
    <row r="568">
      <c r="A568" s="4" t="s">
        <v>22222</v>
      </c>
      <c r="B568" s="4">
        <v>2708.42166308152</v>
      </c>
      <c r="C568" s="4">
        <v>2.88355795491946</v>
      </c>
      <c r="D568" s="4"/>
      <c r="E568" s="4">
        <v>0.38586338838212</v>
      </c>
      <c r="F568" s="4">
        <v>4.88141143117255</v>
      </c>
      <c r="G568" s="7">
        <v>1.05329228006654E-6</v>
      </c>
      <c r="H568" s="7">
        <v>1.47543207668696E-5</v>
      </c>
      <c r="I568" s="4" t="s">
        <v>23258</v>
      </c>
      <c r="J568" s="1" t="s">
        <v>18975</v>
      </c>
      <c r="K568" s="1" t="s">
        <v>23259</v>
      </c>
      <c r="L568" s="1" t="s">
        <v>23260</v>
      </c>
    </row>
    <row r="569">
      <c r="A569" s="4" t="s">
        <v>23261</v>
      </c>
      <c r="B569" s="4">
        <v>720.545721042909</v>
      </c>
      <c r="C569" s="4">
        <v>2.87980613863938</v>
      </c>
      <c r="D569" s="4"/>
      <c r="E569" s="4">
        <v>0.411252643349207</v>
      </c>
      <c r="F569" s="4">
        <v>4.57092779594169</v>
      </c>
      <c r="G569" s="7">
        <v>4.85569579954325E-6</v>
      </c>
      <c r="H569" s="7">
        <v>5.86280307648555E-5</v>
      </c>
      <c r="I569" s="4" t="s">
        <v>23267</v>
      </c>
      <c r="J569" s="1" t="s">
        <v>23268</v>
      </c>
    </row>
    <row r="570">
      <c r="A570" s="4" t="s">
        <v>23269</v>
      </c>
      <c r="B570" s="4">
        <v>1498.13143122799</v>
      </c>
      <c r="C570" s="4">
        <v>2.87807770392913</v>
      </c>
      <c r="D570" s="4"/>
      <c r="E570" s="4">
        <v>0.382483309037988</v>
      </c>
      <c r="F570" s="4">
        <v>4.91022133397878</v>
      </c>
      <c r="G570" s="7">
        <v>9.09736517321373E-7</v>
      </c>
      <c r="H570" s="7">
        <v>1.28945262889899E-5</v>
      </c>
      <c r="I570" s="4" t="s">
        <v>23272</v>
      </c>
      <c r="J570" s="1" t="s">
        <v>18715</v>
      </c>
      <c r="K570" s="1" t="s">
        <v>18716</v>
      </c>
    </row>
    <row r="571">
      <c r="A571" s="4" t="s">
        <v>23273</v>
      </c>
      <c r="B571" s="4">
        <v>167.956223611671</v>
      </c>
      <c r="C571" s="4">
        <v>2.87797256693165</v>
      </c>
      <c r="D571" s="4"/>
      <c r="E571" s="4">
        <v>0.566422696436395</v>
      </c>
      <c r="F571" s="4">
        <v>3.31549667544533</v>
      </c>
      <c r="G571" s="4">
        <v>9.1480429195012E-4</v>
      </c>
      <c r="H571" s="4">
        <v>0.00638227274500609</v>
      </c>
      <c r="I571" s="28"/>
    </row>
    <row r="572">
      <c r="A572" s="4" t="s">
        <v>17238</v>
      </c>
      <c r="B572" s="4">
        <v>84412.4025546194</v>
      </c>
      <c r="C572" s="4">
        <v>2.87795401478539</v>
      </c>
      <c r="D572" s="4"/>
      <c r="E572" s="4">
        <v>0.449612769034073</v>
      </c>
      <c r="F572" s="4">
        <v>4.17682535756246</v>
      </c>
      <c r="G572" s="7">
        <v>2.95605807739812E-5</v>
      </c>
      <c r="H572" s="4">
        <v>2.98323384583949E-4</v>
      </c>
      <c r="I572" s="4" t="s">
        <v>23278</v>
      </c>
      <c r="J572" s="1" t="s">
        <v>23280</v>
      </c>
      <c r="K572" s="1" t="s">
        <v>23281</v>
      </c>
      <c r="L572" s="1" t="s">
        <v>18975</v>
      </c>
    </row>
    <row r="573">
      <c r="A573" s="4" t="s">
        <v>23283</v>
      </c>
      <c r="B573" s="4">
        <v>141.620841304551</v>
      </c>
      <c r="C573" s="4">
        <v>2.87732179678229</v>
      </c>
      <c r="D573" s="4"/>
      <c r="E573" s="4">
        <v>0.492664599718308</v>
      </c>
      <c r="F573" s="4">
        <v>3.81054737412773</v>
      </c>
      <c r="G573" s="4">
        <v>1.38659436633659E-4</v>
      </c>
      <c r="H573" s="4">
        <v>0.00120104526514083</v>
      </c>
      <c r="I573" s="28"/>
    </row>
    <row r="574">
      <c r="A574" s="4" t="s">
        <v>23285</v>
      </c>
      <c r="B574" s="4">
        <v>4981.68972693039</v>
      </c>
      <c r="C574" s="4">
        <v>2.87635104621794</v>
      </c>
      <c r="D574" s="4"/>
      <c r="E574" s="4">
        <v>0.612266841063275</v>
      </c>
      <c r="F574" s="4">
        <v>3.06459687243463</v>
      </c>
      <c r="G574" s="4">
        <v>0.00217963573325267</v>
      </c>
      <c r="H574" s="4">
        <v>0.0135384071699378</v>
      </c>
      <c r="I574" s="28"/>
    </row>
    <row r="575">
      <c r="A575" s="4" t="s">
        <v>23288</v>
      </c>
      <c r="B575" s="4">
        <v>820.587741890547</v>
      </c>
      <c r="C575" s="4">
        <v>2.87623653311748</v>
      </c>
      <c r="D575" s="4"/>
      <c r="E575" s="4">
        <v>0.442303528614657</v>
      </c>
      <c r="F575" s="4">
        <v>4.24196600690493</v>
      </c>
      <c r="G575" s="7">
        <v>2.21570257513611E-5</v>
      </c>
      <c r="H575" s="4">
        <v>2.31647505377204E-4</v>
      </c>
      <c r="I575" s="4" t="s">
        <v>23293</v>
      </c>
    </row>
    <row r="576">
      <c r="A576" s="4" t="s">
        <v>23295</v>
      </c>
      <c r="B576" s="4">
        <v>720.780225363863</v>
      </c>
      <c r="C576" s="4">
        <v>2.87469770230628</v>
      </c>
      <c r="D576" s="4"/>
      <c r="E576" s="4">
        <v>0.404576792723604</v>
      </c>
      <c r="F576" s="4">
        <v>4.63372525568223</v>
      </c>
      <c r="G576" s="7">
        <v>3.59143571938546E-6</v>
      </c>
      <c r="H576" s="7">
        <v>4.46666652822529E-5</v>
      </c>
      <c r="I576" s="28"/>
    </row>
    <row r="577">
      <c r="A577" s="4" t="s">
        <v>15208</v>
      </c>
      <c r="B577" s="4">
        <v>19831.9807053494</v>
      </c>
      <c r="C577" s="4">
        <v>2.86916758735876</v>
      </c>
      <c r="D577" s="4"/>
      <c r="E577" s="4">
        <v>0.421849177229647</v>
      </c>
      <c r="F577" s="4">
        <v>4.43089067906662</v>
      </c>
      <c r="G577" s="7">
        <v>9.38446590628139E-6</v>
      </c>
      <c r="H577" s="4">
        <v>1.05772090348945E-4</v>
      </c>
      <c r="I577" s="4" t="s">
        <v>23304</v>
      </c>
      <c r="J577" s="1" t="s">
        <v>23306</v>
      </c>
      <c r="K577" s="1" t="s">
        <v>23308</v>
      </c>
    </row>
    <row r="578">
      <c r="A578" s="4" t="s">
        <v>23309</v>
      </c>
      <c r="B578" s="4">
        <v>1701.22534160124</v>
      </c>
      <c r="C578" s="4">
        <v>2.86859977110773</v>
      </c>
      <c r="D578" s="4"/>
      <c r="E578" s="4">
        <v>0.397856465182408</v>
      </c>
      <c r="F578" s="4">
        <v>4.69666810680334</v>
      </c>
      <c r="G578" s="7">
        <v>2.64439608349396E-6</v>
      </c>
      <c r="H578" s="7">
        <v>3.39479869525395E-5</v>
      </c>
      <c r="I578" s="4" t="s">
        <v>23310</v>
      </c>
      <c r="J578" s="1" t="s">
        <v>18923</v>
      </c>
      <c r="K578" s="1" t="s">
        <v>18927</v>
      </c>
    </row>
    <row r="579">
      <c r="A579" s="4" t="s">
        <v>23311</v>
      </c>
      <c r="B579" s="4">
        <v>416.267589846435</v>
      </c>
      <c r="C579" s="4">
        <v>2.86493022898263</v>
      </c>
      <c r="D579" s="4"/>
      <c r="E579" s="4">
        <v>0.403005472434038</v>
      </c>
      <c r="F579" s="4">
        <v>4.62755559550837</v>
      </c>
      <c r="G579" s="7">
        <v>3.70006923896582E-6</v>
      </c>
      <c r="H579" s="7">
        <v>4.5858692249763E-5</v>
      </c>
      <c r="I579" s="4" t="s">
        <v>23312</v>
      </c>
      <c r="J579" s="1" t="s">
        <v>23314</v>
      </c>
    </row>
    <row r="580">
      <c r="A580" s="4" t="s">
        <v>23315</v>
      </c>
      <c r="B580" s="4">
        <v>262.492412307036</v>
      </c>
      <c r="C580" s="4">
        <v>2.86324757970995</v>
      </c>
      <c r="D580" s="4"/>
      <c r="E580" s="4">
        <v>0.442421613243718</v>
      </c>
      <c r="F580" s="4">
        <v>4.21147503633268</v>
      </c>
      <c r="G580" s="7">
        <v>2.5370859480458E-5</v>
      </c>
      <c r="H580" s="4">
        <v>2.61402423252581E-4</v>
      </c>
      <c r="I580" s="4" t="s">
        <v>23318</v>
      </c>
    </row>
    <row r="581">
      <c r="A581" s="4" t="s">
        <v>23320</v>
      </c>
      <c r="B581" s="4">
        <v>3458.4313398755</v>
      </c>
      <c r="C581" s="4">
        <v>2.85769143804217</v>
      </c>
      <c r="D581" s="4"/>
      <c r="E581" s="4">
        <v>0.399775243301819</v>
      </c>
      <c r="F581" s="4">
        <v>4.64683961592806</v>
      </c>
      <c r="G581" s="7">
        <v>3.37059016120707E-6</v>
      </c>
      <c r="H581" s="7">
        <v>4.21637313421694E-5</v>
      </c>
      <c r="I581" s="4" t="s">
        <v>23321</v>
      </c>
      <c r="J581" s="1" t="s">
        <v>18927</v>
      </c>
    </row>
    <row r="582">
      <c r="A582" s="4" t="s">
        <v>23322</v>
      </c>
      <c r="B582" s="4">
        <v>1713.24216734573</v>
      </c>
      <c r="C582" s="4">
        <v>2.85177621080526</v>
      </c>
      <c r="D582" s="4"/>
      <c r="E582" s="4">
        <v>0.411944083785075</v>
      </c>
      <c r="F582" s="4">
        <v>4.49521253901876</v>
      </c>
      <c r="G582" s="7">
        <v>6.95004917907806E-6</v>
      </c>
      <c r="H582" s="7">
        <v>8.05696433928036E-5</v>
      </c>
      <c r="I582" s="4" t="s">
        <v>23325</v>
      </c>
      <c r="J582" s="1" t="s">
        <v>23326</v>
      </c>
    </row>
    <row r="583">
      <c r="A583" s="4" t="s">
        <v>23327</v>
      </c>
      <c r="B583" s="4">
        <v>6499.72743746701</v>
      </c>
      <c r="C583" s="4">
        <v>2.85126865402018</v>
      </c>
      <c r="D583" s="4"/>
      <c r="E583" s="4">
        <v>0.388399915491848</v>
      </c>
      <c r="F583" s="4">
        <v>4.76639818954604</v>
      </c>
      <c r="G583" s="7">
        <v>1.87548431423742E-6</v>
      </c>
      <c r="H583" s="7">
        <v>2.49708666492155E-5</v>
      </c>
      <c r="I583" s="4" t="s">
        <v>23328</v>
      </c>
    </row>
    <row r="584">
      <c r="A584" s="4" t="s">
        <v>23330</v>
      </c>
      <c r="B584" s="4">
        <v>6309.77730043414</v>
      </c>
      <c r="C584" s="4">
        <v>2.84930379194685</v>
      </c>
      <c r="D584" s="4"/>
      <c r="E584" s="4">
        <v>0.443603479732489</v>
      </c>
      <c r="F584" s="4">
        <v>4.16882165365804</v>
      </c>
      <c r="G584" s="7">
        <v>3.06178444692888E-5</v>
      </c>
      <c r="H584" s="4">
        <v>3.08414579401319E-4</v>
      </c>
      <c r="I584" s="4" t="s">
        <v>23334</v>
      </c>
    </row>
    <row r="585">
      <c r="A585" s="4" t="s">
        <v>23335</v>
      </c>
      <c r="B585" s="4">
        <v>1113.76376948279</v>
      </c>
      <c r="C585" s="4">
        <v>2.84834995821907</v>
      </c>
      <c r="D585" s="4"/>
      <c r="E585" s="4">
        <v>0.327219086736505</v>
      </c>
      <c r="F585" s="4">
        <v>5.64866180837263</v>
      </c>
      <c r="G585" s="7">
        <v>1.61701608180441E-8</v>
      </c>
      <c r="H585" s="7">
        <v>3.25765149963519E-7</v>
      </c>
      <c r="I585" s="4" t="s">
        <v>23338</v>
      </c>
      <c r="J585" s="1" t="s">
        <v>23339</v>
      </c>
      <c r="K585" s="1" t="s">
        <v>23342</v>
      </c>
      <c r="L585" s="1" t="s">
        <v>13668</v>
      </c>
      <c r="M585" s="1" t="s">
        <v>18825</v>
      </c>
    </row>
    <row r="586">
      <c r="A586" s="4" t="s">
        <v>23346</v>
      </c>
      <c r="B586" s="4">
        <v>29905.1301023826</v>
      </c>
      <c r="C586" s="4">
        <v>2.84760817071471</v>
      </c>
      <c r="D586" s="4"/>
      <c r="E586" s="4">
        <v>0.28709348599264</v>
      </c>
      <c r="F586" s="4">
        <v>6.43556284227943</v>
      </c>
      <c r="G586" s="7">
        <v>1.2301661915076E-10</v>
      </c>
      <c r="H586" s="7">
        <v>3.4644313843557E-9</v>
      </c>
      <c r="I586" s="4" t="s">
        <v>23352</v>
      </c>
    </row>
    <row r="587">
      <c r="A587" s="4" t="s">
        <v>23355</v>
      </c>
      <c r="B587" s="4">
        <v>61649.4806483902</v>
      </c>
      <c r="C587" s="4">
        <v>2.84719915784308</v>
      </c>
      <c r="D587" s="4"/>
      <c r="E587" s="4">
        <v>0.294822963006001</v>
      </c>
      <c r="F587" s="4">
        <v>6.26545211746441</v>
      </c>
      <c r="G587" s="7">
        <v>3.71745222311599E-10</v>
      </c>
      <c r="H587" s="7">
        <v>9.75423195519069E-9</v>
      </c>
      <c r="I587" s="4" t="s">
        <v>23365</v>
      </c>
    </row>
    <row r="588">
      <c r="A588" s="4" t="s">
        <v>23368</v>
      </c>
      <c r="B588" s="4">
        <v>255.482910548342</v>
      </c>
      <c r="C588" s="4">
        <v>2.84675399274693</v>
      </c>
      <c r="D588" s="4"/>
      <c r="E588" s="4">
        <v>0.383927514367276</v>
      </c>
      <c r="F588" s="4">
        <v>4.81016317830317</v>
      </c>
      <c r="G588" s="7">
        <v>1.5080712956592E-6</v>
      </c>
      <c r="H588" s="7">
        <v>2.05105322360325E-5</v>
      </c>
      <c r="I588" s="28"/>
    </row>
    <row r="589">
      <c r="A589" s="4" t="s">
        <v>23371</v>
      </c>
      <c r="B589" s="4">
        <v>201.699679715167</v>
      </c>
      <c r="C589" s="4">
        <v>2.84503433608272</v>
      </c>
      <c r="D589" s="4"/>
      <c r="E589" s="4">
        <v>0.62132574461109</v>
      </c>
      <c r="F589" s="4">
        <v>2.96951213125346</v>
      </c>
      <c r="G589" s="4">
        <v>0.00298273035008197</v>
      </c>
      <c r="H589" s="4">
        <v>0.017866488366471</v>
      </c>
      <c r="I589" s="4" t="s">
        <v>23372</v>
      </c>
      <c r="J589" s="1" t="s">
        <v>19012</v>
      </c>
      <c r="K589" s="1" t="s">
        <v>19014</v>
      </c>
      <c r="L589" s="1" t="s">
        <v>19015</v>
      </c>
      <c r="M589" s="1" t="s">
        <v>19017</v>
      </c>
    </row>
    <row r="590">
      <c r="A590" s="4" t="s">
        <v>23374</v>
      </c>
      <c r="B590" s="4">
        <v>342.32276603402</v>
      </c>
      <c r="C590" s="4">
        <v>2.8431193140506</v>
      </c>
      <c r="D590" s="4"/>
      <c r="E590" s="4">
        <v>0.680082785381728</v>
      </c>
      <c r="F590" s="4">
        <v>2.71013963839132</v>
      </c>
      <c r="G590" s="4">
        <v>0.00672548869318477</v>
      </c>
      <c r="H590" s="4">
        <v>0.0362852594590179</v>
      </c>
      <c r="I590" s="4" t="s">
        <v>23376</v>
      </c>
    </row>
    <row r="591">
      <c r="A591" s="4" t="s">
        <v>23377</v>
      </c>
      <c r="B591" s="4">
        <v>373.165177030681</v>
      </c>
      <c r="C591" s="4">
        <v>2.83660426198602</v>
      </c>
      <c r="D591" s="4"/>
      <c r="E591" s="4">
        <v>0.459221826970625</v>
      </c>
      <c r="F591" s="4">
        <v>3.9993836401498</v>
      </c>
      <c r="G591" s="7">
        <v>6.35076623469433E-5</v>
      </c>
      <c r="H591" s="4">
        <v>5.92554580683795E-4</v>
      </c>
      <c r="I591" s="4" t="s">
        <v>23381</v>
      </c>
      <c r="J591" s="1" t="s">
        <v>18681</v>
      </c>
      <c r="K591" s="1" t="s">
        <v>18682</v>
      </c>
      <c r="L591" s="1" t="s">
        <v>18867</v>
      </c>
    </row>
    <row r="592">
      <c r="A592" s="4" t="s">
        <v>5702</v>
      </c>
      <c r="B592" s="4">
        <v>292.694657293886</v>
      </c>
      <c r="C592" s="4">
        <v>2.83597827465975</v>
      </c>
      <c r="D592" s="4"/>
      <c r="E592" s="4">
        <v>0.541889731257855</v>
      </c>
      <c r="F592" s="4">
        <v>3.38810309322158</v>
      </c>
      <c r="G592" s="4">
        <v>7.03778061340997E-4</v>
      </c>
      <c r="H592" s="4">
        <v>0.00506450157230373</v>
      </c>
      <c r="I592" s="4" t="s">
        <v>23388</v>
      </c>
      <c r="J592" s="1" t="s">
        <v>19430</v>
      </c>
    </row>
    <row r="593">
      <c r="A593" s="4" t="s">
        <v>23392</v>
      </c>
      <c r="B593" s="4">
        <v>1542.6009977533</v>
      </c>
      <c r="C593" s="4">
        <v>2.83287853505177</v>
      </c>
      <c r="D593" s="4"/>
      <c r="E593" s="4">
        <v>0.398818900782491</v>
      </c>
      <c r="F593" s="4">
        <v>4.59576647810729</v>
      </c>
      <c r="G593" s="7">
        <v>4.31161369393655E-6</v>
      </c>
      <c r="H593" s="7">
        <v>5.25303965111771E-5</v>
      </c>
      <c r="I593" s="4" t="s">
        <v>23396</v>
      </c>
      <c r="J593" s="1" t="s">
        <v>18927</v>
      </c>
    </row>
    <row r="594">
      <c r="A594" s="4" t="s">
        <v>14787</v>
      </c>
      <c r="B594" s="4">
        <v>6317.35558815921</v>
      </c>
      <c r="C594" s="4">
        <v>2.83230990202255</v>
      </c>
      <c r="D594" s="4"/>
      <c r="E594" s="4">
        <v>0.354182718561537</v>
      </c>
      <c r="F594" s="4">
        <v>5.17334642826227</v>
      </c>
      <c r="G594" s="7">
        <v>2.29938120191301E-7</v>
      </c>
      <c r="H594" s="7">
        <v>3.7031052350569E-6</v>
      </c>
      <c r="I594" s="4" t="s">
        <v>23402</v>
      </c>
      <c r="J594" s="1" t="s">
        <v>18975</v>
      </c>
      <c r="K594" s="1" t="s">
        <v>18923</v>
      </c>
      <c r="L594" s="1" t="s">
        <v>22585</v>
      </c>
      <c r="M594" s="1" t="s">
        <v>18975</v>
      </c>
      <c r="N594" s="1" t="s">
        <v>22586</v>
      </c>
      <c r="O594" s="1" t="s">
        <v>18927</v>
      </c>
    </row>
    <row r="595">
      <c r="A595" s="4" t="s">
        <v>15407</v>
      </c>
      <c r="B595" s="4">
        <v>626.999020404803</v>
      </c>
      <c r="C595" s="4">
        <v>2.83107843067822</v>
      </c>
      <c r="D595" s="4"/>
      <c r="E595" s="4">
        <v>0.421831510326524</v>
      </c>
      <c r="F595" s="4">
        <v>4.34078153445875</v>
      </c>
      <c r="G595" s="7">
        <v>1.41976829341027E-5</v>
      </c>
      <c r="H595" s="4">
        <v>1.55696914378264E-4</v>
      </c>
      <c r="I595" s="4" t="s">
        <v>23406</v>
      </c>
    </row>
    <row r="596">
      <c r="A596" s="4" t="s">
        <v>23407</v>
      </c>
      <c r="B596" s="4">
        <v>17922.2038825546</v>
      </c>
      <c r="C596" s="4">
        <v>2.82975373672745</v>
      </c>
      <c r="D596" s="4"/>
      <c r="E596" s="4">
        <v>0.35800821598855</v>
      </c>
      <c r="F596" s="4">
        <v>5.11092666316343</v>
      </c>
      <c r="G596" s="7">
        <v>3.20582422546832E-7</v>
      </c>
      <c r="H596" s="7">
        <v>5.00555254246563E-6</v>
      </c>
      <c r="I596" s="4" t="s">
        <v>23410</v>
      </c>
      <c r="J596" s="1" t="s">
        <v>20325</v>
      </c>
      <c r="K596" s="1" t="s">
        <v>23411</v>
      </c>
      <c r="L596" s="1" t="s">
        <v>23413</v>
      </c>
    </row>
    <row r="597">
      <c r="A597" s="4" t="s">
        <v>22272</v>
      </c>
      <c r="B597" s="4">
        <v>2421.93531230999</v>
      </c>
      <c r="C597" s="4">
        <v>2.82857365333951</v>
      </c>
      <c r="D597" s="4"/>
      <c r="E597" s="4">
        <v>0.488821332024024</v>
      </c>
      <c r="F597" s="4">
        <v>3.74078120888891</v>
      </c>
      <c r="G597" s="4">
        <v>1.83449165472594E-4</v>
      </c>
      <c r="H597" s="4">
        <v>0.00155031117215567</v>
      </c>
      <c r="I597" s="4" t="s">
        <v>23423</v>
      </c>
    </row>
    <row r="598">
      <c r="A598" s="4" t="s">
        <v>23425</v>
      </c>
      <c r="B598" s="4">
        <v>5467.40563123859</v>
      </c>
      <c r="C598" s="4">
        <v>2.82635966223113</v>
      </c>
      <c r="D598" s="4"/>
      <c r="E598" s="4">
        <v>0.308746772033857</v>
      </c>
      <c r="F598" s="4">
        <v>5.91539678358435</v>
      </c>
      <c r="G598" s="7">
        <v>3.31076476077966E-9</v>
      </c>
      <c r="H598" s="7">
        <v>7.43574265061953E-8</v>
      </c>
      <c r="I598" s="4" t="s">
        <v>23427</v>
      </c>
      <c r="J598" s="1" t="s">
        <v>23108</v>
      </c>
      <c r="K598" s="1" t="s">
        <v>18923</v>
      </c>
      <c r="L598" s="1" t="s">
        <v>23111</v>
      </c>
      <c r="M598" s="1" t="s">
        <v>23112</v>
      </c>
      <c r="N598" s="1" t="s">
        <v>18786</v>
      </c>
      <c r="O598" s="1" t="s">
        <v>18927</v>
      </c>
    </row>
    <row r="599">
      <c r="A599" s="4" t="s">
        <v>23433</v>
      </c>
      <c r="B599" s="4">
        <v>60547.9907779658</v>
      </c>
      <c r="C599" s="4">
        <v>2.82185273253298</v>
      </c>
      <c r="D599" s="4"/>
      <c r="E599" s="4">
        <v>0.292750287009682</v>
      </c>
      <c r="F599" s="4">
        <v>6.22323124305846</v>
      </c>
      <c r="G599" s="7">
        <v>4.87018740882398E-10</v>
      </c>
      <c r="H599" s="7">
        <v>1.24450062100067E-8</v>
      </c>
      <c r="I599" s="4" t="s">
        <v>23437</v>
      </c>
      <c r="J599" s="1" t="s">
        <v>19747</v>
      </c>
      <c r="K599" s="1" t="s">
        <v>23438</v>
      </c>
      <c r="L599" s="1" t="s">
        <v>23162</v>
      </c>
      <c r="M599" s="1" t="s">
        <v>23440</v>
      </c>
    </row>
    <row r="600">
      <c r="A600" s="4" t="s">
        <v>23441</v>
      </c>
      <c r="B600" s="4">
        <v>1280.4383338504</v>
      </c>
      <c r="C600" s="4">
        <v>2.82055239280093</v>
      </c>
      <c r="D600" s="4"/>
      <c r="E600" s="4">
        <v>0.295650661116762</v>
      </c>
      <c r="F600" s="4">
        <v>6.15778224856375</v>
      </c>
      <c r="G600" s="7">
        <v>7.37706909972163E-10</v>
      </c>
      <c r="H600" s="7">
        <v>1.82442550286909E-8</v>
      </c>
      <c r="I600" s="4" t="s">
        <v>23444</v>
      </c>
    </row>
    <row r="601">
      <c r="A601" s="4" t="s">
        <v>23446</v>
      </c>
      <c r="B601" s="4">
        <v>228.068844220648</v>
      </c>
      <c r="C601" s="4">
        <v>2.81942556260999</v>
      </c>
      <c r="D601" s="4"/>
      <c r="E601" s="4">
        <v>0.644350493819656</v>
      </c>
      <c r="F601" s="4">
        <v>2.82365821095998</v>
      </c>
      <c r="G601" s="4">
        <v>0.004747898642067</v>
      </c>
      <c r="H601" s="4">
        <v>0.0268972583419467</v>
      </c>
      <c r="I601" s="28"/>
    </row>
    <row r="602">
      <c r="A602" s="4" t="s">
        <v>18510</v>
      </c>
      <c r="B602" s="4">
        <v>128.467309865365</v>
      </c>
      <c r="C602" s="4">
        <v>2.81938905285865</v>
      </c>
      <c r="D602" s="4"/>
      <c r="E602" s="4">
        <v>0.582565340715222</v>
      </c>
      <c r="F602" s="4">
        <v>3.12306435982781</v>
      </c>
      <c r="G602" s="4">
        <v>0.00178978605640779</v>
      </c>
      <c r="H602" s="4">
        <v>0.0114067052102103</v>
      </c>
      <c r="I602" s="4" t="s">
        <v>23451</v>
      </c>
    </row>
    <row r="603">
      <c r="A603" s="4" t="s">
        <v>23462</v>
      </c>
      <c r="B603" s="4">
        <v>1418.14068295828</v>
      </c>
      <c r="C603" s="4">
        <v>2.81715285213285</v>
      </c>
      <c r="D603" s="4"/>
      <c r="E603" s="4">
        <v>0.36404522382341</v>
      </c>
      <c r="F603" s="4">
        <v>4.9915580076785</v>
      </c>
      <c r="G603" s="7">
        <v>5.9894189061203E-7</v>
      </c>
      <c r="H603" s="7">
        <v>8.86302181458626E-6</v>
      </c>
      <c r="I603" s="4" t="s">
        <v>23468</v>
      </c>
    </row>
    <row r="604">
      <c r="A604" s="4" t="s">
        <v>14782</v>
      </c>
      <c r="B604" s="4">
        <v>726.14055436044</v>
      </c>
      <c r="C604" s="4">
        <v>2.81099026931755</v>
      </c>
      <c r="D604" s="4"/>
      <c r="E604" s="4">
        <v>0.367391007709331</v>
      </c>
      <c r="F604" s="4">
        <v>4.92932660657376</v>
      </c>
      <c r="G604" s="7">
        <v>8.25135315580511E-7</v>
      </c>
      <c r="H604" s="7">
        <v>1.18199809920308E-5</v>
      </c>
      <c r="I604" s="4" t="s">
        <v>23471</v>
      </c>
      <c r="J604" s="1" t="s">
        <v>19012</v>
      </c>
      <c r="K604" s="1" t="s">
        <v>19014</v>
      </c>
      <c r="L604" s="1" t="s">
        <v>19015</v>
      </c>
      <c r="M604" s="1" t="s">
        <v>22683</v>
      </c>
      <c r="N604" s="1" t="s">
        <v>20518</v>
      </c>
    </row>
    <row r="605">
      <c r="A605" s="4" t="s">
        <v>23477</v>
      </c>
      <c r="B605" s="4">
        <v>1164.20696660555</v>
      </c>
      <c r="C605" s="4">
        <v>2.80874180258148</v>
      </c>
      <c r="D605" s="4"/>
      <c r="E605" s="4">
        <v>0.411648873752541</v>
      </c>
      <c r="F605" s="4">
        <v>4.39389469499384</v>
      </c>
      <c r="G605" s="7">
        <v>1.11337763397336E-5</v>
      </c>
      <c r="H605" s="4">
        <v>1.24767881107139E-4</v>
      </c>
      <c r="I605" s="4" t="s">
        <v>23483</v>
      </c>
      <c r="J605" s="1" t="s">
        <v>23484</v>
      </c>
      <c r="K605" s="1" t="s">
        <v>4570</v>
      </c>
      <c r="L605" s="1" t="s">
        <v>22757</v>
      </c>
    </row>
    <row r="606">
      <c r="A606" s="4" t="s">
        <v>23487</v>
      </c>
      <c r="B606" s="4">
        <v>49389.5979427489</v>
      </c>
      <c r="C606" s="4">
        <v>2.80728308968346</v>
      </c>
      <c r="D606" s="4"/>
      <c r="E606" s="4">
        <v>0.447774899904998</v>
      </c>
      <c r="F606" s="4">
        <v>4.03614202150881</v>
      </c>
      <c r="G606" s="7">
        <v>5.43373311078131E-5</v>
      </c>
      <c r="H606" s="4">
        <v>5.15940872072245E-4</v>
      </c>
      <c r="I606" s="4" t="s">
        <v>23490</v>
      </c>
      <c r="J606" s="1" t="s">
        <v>23492</v>
      </c>
      <c r="K606" s="1" t="s">
        <v>18923</v>
      </c>
      <c r="L606" s="1" t="s">
        <v>23493</v>
      </c>
      <c r="M606" s="1" t="s">
        <v>23494</v>
      </c>
      <c r="N606" s="1" t="s">
        <v>23495</v>
      </c>
      <c r="O606" s="1" t="s">
        <v>23496</v>
      </c>
    </row>
    <row r="607">
      <c r="A607" s="4" t="s">
        <v>23498</v>
      </c>
      <c r="B607" s="4">
        <v>2201.80308947523</v>
      </c>
      <c r="C607" s="4">
        <v>2.80586268140689</v>
      </c>
      <c r="D607" s="4"/>
      <c r="E607" s="4">
        <v>0.43979386540011</v>
      </c>
      <c r="F607" s="4">
        <v>4.10615705101748</v>
      </c>
      <c r="G607" s="7">
        <v>4.02296012399323E-5</v>
      </c>
      <c r="H607" s="4">
        <v>3.9669115503134E-4</v>
      </c>
      <c r="I607" s="28"/>
    </row>
    <row r="608">
      <c r="A608" s="4" t="s">
        <v>23500</v>
      </c>
      <c r="B608" s="4">
        <v>493.470858219172</v>
      </c>
      <c r="C608" s="4">
        <v>2.80341558647896</v>
      </c>
      <c r="D608" s="4"/>
      <c r="E608" s="4">
        <v>0.489622595095294</v>
      </c>
      <c r="F608" s="4">
        <v>3.68327688416415</v>
      </c>
      <c r="G608" s="4">
        <v>2.30254822309053E-4</v>
      </c>
      <c r="H608" s="4">
        <v>0.00189234635477524</v>
      </c>
      <c r="I608" s="4" t="s">
        <v>23509</v>
      </c>
      <c r="J608" s="1" t="s">
        <v>21567</v>
      </c>
      <c r="K608" s="1" t="s">
        <v>18927</v>
      </c>
    </row>
    <row r="609">
      <c r="A609" s="4" t="s">
        <v>23513</v>
      </c>
      <c r="B609" s="4">
        <v>533.105685558173</v>
      </c>
      <c r="C609" s="4">
        <v>2.7994734370841</v>
      </c>
      <c r="D609" s="4"/>
      <c r="E609" s="4">
        <v>0.394120954322302</v>
      </c>
      <c r="F609" s="4">
        <v>4.56578980982711</v>
      </c>
      <c r="G609" s="7">
        <v>4.97617187405175E-6</v>
      </c>
      <c r="H609" s="7">
        <v>5.98141419229594E-5</v>
      </c>
      <c r="I609" s="28"/>
    </row>
    <row r="610">
      <c r="A610" s="4" t="s">
        <v>23519</v>
      </c>
      <c r="B610" s="4">
        <v>3525.88120995403</v>
      </c>
      <c r="C610" s="4">
        <v>2.79756148999079</v>
      </c>
      <c r="D610" s="4"/>
      <c r="E610" s="4">
        <v>0.361772530502606</v>
      </c>
      <c r="F610" s="4">
        <v>4.96876168982056</v>
      </c>
      <c r="G610" s="7">
        <v>6.73818195893417E-7</v>
      </c>
      <c r="H610" s="7">
        <v>9.83573426244421E-6</v>
      </c>
      <c r="I610" s="4" t="s">
        <v>23524</v>
      </c>
      <c r="J610" s="1" t="s">
        <v>18761</v>
      </c>
    </row>
    <row r="611">
      <c r="A611" s="4" t="s">
        <v>12445</v>
      </c>
      <c r="B611" s="4">
        <v>524.429303578833</v>
      </c>
      <c r="C611" s="4">
        <v>2.79382433975093</v>
      </c>
      <c r="D611" s="4"/>
      <c r="E611" s="4">
        <v>0.351777431890716</v>
      </c>
      <c r="F611" s="4">
        <v>5.09931615029869</v>
      </c>
      <c r="G611" s="7">
        <v>3.40882783185866E-7</v>
      </c>
      <c r="H611" s="7">
        <v>5.29944650507738E-6</v>
      </c>
      <c r="I611" s="4" t="s">
        <v>23526</v>
      </c>
    </row>
    <row r="612">
      <c r="A612" s="4" t="s">
        <v>23527</v>
      </c>
      <c r="B612" s="4">
        <v>18467.6790800857</v>
      </c>
      <c r="C612" s="4">
        <v>2.7924075253451</v>
      </c>
      <c r="D612" s="4"/>
      <c r="E612" s="4">
        <v>0.288114457281346</v>
      </c>
      <c r="F612" s="4">
        <v>6.22116481851792</v>
      </c>
      <c r="G612" s="7">
        <v>4.93477433177942E-10</v>
      </c>
      <c r="H612" s="7">
        <v>1.25801664126263E-8</v>
      </c>
      <c r="I612" s="4" t="s">
        <v>23531</v>
      </c>
    </row>
    <row r="613">
      <c r="A613" s="4" t="s">
        <v>23534</v>
      </c>
      <c r="B613" s="4">
        <v>21338.8464140825</v>
      </c>
      <c r="C613" s="4">
        <v>2.7914101962559</v>
      </c>
      <c r="D613" s="4"/>
      <c r="E613" s="4">
        <v>0.305364555681834</v>
      </c>
      <c r="F613" s="4">
        <v>5.86646407686691</v>
      </c>
      <c r="G613" s="7">
        <v>4.4518666329852E-9</v>
      </c>
      <c r="H613" s="7">
        <v>9.75421206469548E-8</v>
      </c>
      <c r="I613" s="4" t="s">
        <v>23537</v>
      </c>
      <c r="J613" s="1" t="s">
        <v>20325</v>
      </c>
      <c r="K613" s="1" t="s">
        <v>23538</v>
      </c>
    </row>
    <row r="614">
      <c r="A614" s="4" t="s">
        <v>23541</v>
      </c>
      <c r="B614" s="4">
        <v>239.61704285974</v>
      </c>
      <c r="C614" s="4">
        <v>2.78925364076054</v>
      </c>
      <c r="D614" s="4"/>
      <c r="E614" s="4">
        <v>0.410566241117733</v>
      </c>
      <c r="F614" s="4">
        <v>4.35801452133386</v>
      </c>
      <c r="G614" s="7">
        <v>1.31247677581388E-5</v>
      </c>
      <c r="H614" s="4">
        <v>1.45114338686596E-4</v>
      </c>
      <c r="I614" s="4" t="s">
        <v>23543</v>
      </c>
      <c r="J614" s="1" t="s">
        <v>18715</v>
      </c>
      <c r="K614" s="1" t="s">
        <v>18964</v>
      </c>
    </row>
    <row r="615">
      <c r="A615" s="4" t="s">
        <v>15546</v>
      </c>
      <c r="B615" s="4">
        <v>1638.11013173724</v>
      </c>
      <c r="C615" s="4">
        <v>2.78918484363726</v>
      </c>
      <c r="D615" s="4"/>
      <c r="E615" s="4">
        <v>0.460519834667588</v>
      </c>
      <c r="F615" s="4">
        <v>3.88514176578025</v>
      </c>
      <c r="G615" s="4">
        <v>1.0227019313779E-4</v>
      </c>
      <c r="H615" s="4">
        <v>9.16088874085218E-4</v>
      </c>
      <c r="I615" s="4" t="s">
        <v>23548</v>
      </c>
    </row>
    <row r="616">
      <c r="A616" s="4" t="s">
        <v>6084</v>
      </c>
      <c r="B616" s="4">
        <v>5648.99652252131</v>
      </c>
      <c r="C616" s="4">
        <v>2.78810281466888</v>
      </c>
      <c r="D616" s="4"/>
      <c r="E616" s="4">
        <v>0.345989640762486</v>
      </c>
      <c r="F616" s="4">
        <v>5.1680819423619</v>
      </c>
      <c r="G616" s="7">
        <v>2.36508619500184E-7</v>
      </c>
      <c r="H616" s="7">
        <v>3.79189229297017E-6</v>
      </c>
      <c r="I616" s="4" t="s">
        <v>23556</v>
      </c>
    </row>
    <row r="617">
      <c r="A617" s="4" t="s">
        <v>22769</v>
      </c>
      <c r="B617" s="4">
        <v>7335.48409431846</v>
      </c>
      <c r="C617" s="4">
        <v>2.78806074664795</v>
      </c>
      <c r="D617" s="4"/>
      <c r="E617" s="4">
        <v>0.37816519474324</v>
      </c>
      <c r="F617" s="4">
        <v>4.72825307961506</v>
      </c>
      <c r="G617" s="7">
        <v>2.26459806821127E-6</v>
      </c>
      <c r="H617" s="7">
        <v>2.95661966235641E-5</v>
      </c>
      <c r="I617" s="4" t="s">
        <v>23565</v>
      </c>
      <c r="J617" s="1" t="s">
        <v>23566</v>
      </c>
      <c r="K617" s="1" t="s">
        <v>23567</v>
      </c>
      <c r="L617" s="1" t="s">
        <v>23568</v>
      </c>
      <c r="M617" s="1" t="s">
        <v>22400</v>
      </c>
    </row>
    <row r="618">
      <c r="A618" s="4" t="s">
        <v>23573</v>
      </c>
      <c r="B618" s="4">
        <v>604.966514252393</v>
      </c>
      <c r="C618" s="4">
        <v>2.78684014435969</v>
      </c>
      <c r="D618" s="4"/>
      <c r="E618" s="4">
        <v>0.396536943913217</v>
      </c>
      <c r="F618" s="4">
        <v>4.50611266311353</v>
      </c>
      <c r="G618" s="7">
        <v>6.60260403984531E-6</v>
      </c>
      <c r="H618" s="7">
        <v>7.69564618208622E-5</v>
      </c>
      <c r="I618" s="4" t="s">
        <v>23580</v>
      </c>
      <c r="J618" s="1" t="s">
        <v>19430</v>
      </c>
    </row>
    <row r="619">
      <c r="A619" s="4" t="s">
        <v>15592</v>
      </c>
      <c r="B619" s="4">
        <v>779.912677898607</v>
      </c>
      <c r="C619" s="4">
        <v>2.78223835991323</v>
      </c>
      <c r="D619" s="4"/>
      <c r="E619" s="4">
        <v>0.499221149027621</v>
      </c>
      <c r="F619" s="4">
        <v>3.57003777461082</v>
      </c>
      <c r="G619" s="4">
        <v>3.56929753455608E-4</v>
      </c>
      <c r="H619" s="4">
        <v>0.0027946508643926</v>
      </c>
      <c r="I619" s="4" t="s">
        <v>23583</v>
      </c>
    </row>
    <row r="620">
      <c r="A620" s="4" t="s">
        <v>23584</v>
      </c>
      <c r="B620" s="4">
        <v>1650.4899413201</v>
      </c>
      <c r="C620" s="4">
        <v>2.78071265630824</v>
      </c>
      <c r="D620" s="4"/>
      <c r="E620" s="4">
        <v>0.36616743779309</v>
      </c>
      <c r="F620" s="4">
        <v>4.86311034930001</v>
      </c>
      <c r="G620" s="7">
        <v>1.15555381463907E-6</v>
      </c>
      <c r="H620" s="7">
        <v>1.60405779843705E-5</v>
      </c>
      <c r="I620" s="4" t="s">
        <v>23587</v>
      </c>
    </row>
    <row r="621">
      <c r="A621" s="4" t="s">
        <v>23589</v>
      </c>
      <c r="B621" s="4">
        <v>32696.4982815696</v>
      </c>
      <c r="C621" s="4">
        <v>2.78060944038994</v>
      </c>
      <c r="D621" s="4"/>
      <c r="E621" s="4">
        <v>0.262330809989813</v>
      </c>
      <c r="F621" s="4">
        <v>6.78764892487881</v>
      </c>
      <c r="G621" s="7">
        <v>1.13975585307698E-11</v>
      </c>
      <c r="H621" s="7">
        <v>3.73826020347628E-10</v>
      </c>
      <c r="I621" s="4" t="s">
        <v>23596</v>
      </c>
    </row>
    <row r="622">
      <c r="A622" s="4" t="s">
        <v>23598</v>
      </c>
      <c r="B622" s="4">
        <v>10282.8673233949</v>
      </c>
      <c r="C622" s="4">
        <v>2.78060739917505</v>
      </c>
      <c r="D622" s="4"/>
      <c r="E622" s="4">
        <v>0.439818564614337</v>
      </c>
      <c r="F622" s="4">
        <v>4.04850441166896</v>
      </c>
      <c r="G622" s="7">
        <v>5.15459627473949E-5</v>
      </c>
      <c r="H622" s="4">
        <v>4.93355397897219E-4</v>
      </c>
      <c r="I622" s="28"/>
    </row>
    <row r="623">
      <c r="A623" s="4" t="s">
        <v>23600</v>
      </c>
      <c r="B623" s="4">
        <v>375.231900202333</v>
      </c>
      <c r="C623" s="4">
        <v>2.7804721428493</v>
      </c>
      <c r="D623" s="4"/>
      <c r="E623" s="4">
        <v>0.487548934122467</v>
      </c>
      <c r="F623" s="4">
        <v>3.65188398176677</v>
      </c>
      <c r="G623" s="4">
        <v>2.60323494640155E-4</v>
      </c>
      <c r="H623" s="4">
        <v>0.00210885553865873</v>
      </c>
      <c r="I623" s="4" t="s">
        <v>23602</v>
      </c>
      <c r="J623" s="1" t="s">
        <v>19012</v>
      </c>
      <c r="K623" s="1" t="s">
        <v>19014</v>
      </c>
      <c r="L623" s="1" t="s">
        <v>19015</v>
      </c>
      <c r="M623" s="1" t="s">
        <v>23603</v>
      </c>
      <c r="N623" s="1" t="s">
        <v>20996</v>
      </c>
      <c r="O623" s="1" t="s">
        <v>19747</v>
      </c>
    </row>
    <row r="624">
      <c r="A624" s="4" t="s">
        <v>5958</v>
      </c>
      <c r="B624" s="4">
        <v>9810.41111740127</v>
      </c>
      <c r="C624" s="4">
        <v>2.77882399911949</v>
      </c>
      <c r="D624" s="4"/>
      <c r="E624" s="4">
        <v>0.495511680052678</v>
      </c>
      <c r="F624" s="4">
        <v>3.58987299538606</v>
      </c>
      <c r="G624" s="4">
        <v>3.30839116228597E-4</v>
      </c>
      <c r="H624" s="4">
        <v>0.00260936012638361</v>
      </c>
      <c r="I624" s="4" t="s">
        <v>23605</v>
      </c>
      <c r="J624" s="1" t="s">
        <v>23606</v>
      </c>
    </row>
    <row r="625">
      <c r="A625" s="4" t="s">
        <v>13400</v>
      </c>
      <c r="B625" s="4">
        <v>2763.3472362889</v>
      </c>
      <c r="C625" s="4">
        <v>2.77839926224034</v>
      </c>
      <c r="D625" s="4"/>
      <c r="E625" s="4">
        <v>0.443380568949904</v>
      </c>
      <c r="F625" s="4">
        <v>4.01099954933135</v>
      </c>
      <c r="G625" s="7">
        <v>6.0462225747853E-5</v>
      </c>
      <c r="H625" s="4">
        <v>5.66596362887981E-4</v>
      </c>
      <c r="I625" s="4" t="s">
        <v>23613</v>
      </c>
    </row>
    <row r="626">
      <c r="A626" s="4" t="s">
        <v>23614</v>
      </c>
      <c r="B626" s="4">
        <v>377.533673178904</v>
      </c>
      <c r="C626" s="4">
        <v>2.77753756918561</v>
      </c>
      <c r="D626" s="4"/>
      <c r="E626" s="4">
        <v>0.643614000902145</v>
      </c>
      <c r="F626" s="4">
        <v>2.76180686979161</v>
      </c>
      <c r="G626" s="4">
        <v>0.00574824696853773</v>
      </c>
      <c r="H626" s="4">
        <v>0.0315508371875147</v>
      </c>
      <c r="I626" s="4" t="s">
        <v>23616</v>
      </c>
      <c r="J626" s="1" t="s">
        <v>22915</v>
      </c>
      <c r="K626" s="1" t="s">
        <v>23617</v>
      </c>
      <c r="L626" s="1" t="s">
        <v>23162</v>
      </c>
      <c r="M626" s="1" t="s">
        <v>23618</v>
      </c>
      <c r="N626" s="1" t="s">
        <v>23619</v>
      </c>
    </row>
    <row r="627">
      <c r="A627" s="4" t="s">
        <v>18359</v>
      </c>
      <c r="B627" s="4">
        <v>606.173859007577</v>
      </c>
      <c r="C627" s="4">
        <v>2.77565508718777</v>
      </c>
      <c r="D627" s="4"/>
      <c r="E627" s="4">
        <v>0.388605931900757</v>
      </c>
      <c r="F627" s="4">
        <v>4.56929485996945</v>
      </c>
      <c r="G627" s="7">
        <v>4.89367893450084E-6</v>
      </c>
      <c r="H627" s="7">
        <v>5.8954309045196E-5</v>
      </c>
      <c r="I627" s="4" t="s">
        <v>23620</v>
      </c>
      <c r="J627" s="1" t="s">
        <v>19355</v>
      </c>
    </row>
    <row r="628">
      <c r="A628" s="4" t="s">
        <v>23623</v>
      </c>
      <c r="B628" s="4">
        <v>3062.82527173275</v>
      </c>
      <c r="C628" s="4">
        <v>2.76696197219713</v>
      </c>
      <c r="D628" s="4"/>
      <c r="E628" s="4">
        <v>0.458799858261237</v>
      </c>
      <c r="F628" s="4">
        <v>3.85126965577882</v>
      </c>
      <c r="G628" s="4">
        <v>1.17507023558043E-4</v>
      </c>
      <c r="H628" s="4">
        <v>0.00103788223270725</v>
      </c>
      <c r="I628" s="4" t="s">
        <v>23631</v>
      </c>
    </row>
    <row r="629">
      <c r="A629" s="4" t="s">
        <v>23632</v>
      </c>
      <c r="B629" s="4">
        <v>1769.22329800833</v>
      </c>
      <c r="C629" s="4">
        <v>2.76548812689598</v>
      </c>
      <c r="D629" s="4"/>
      <c r="E629" s="4">
        <v>0.310132911378903</v>
      </c>
      <c r="F629" s="4">
        <v>5.69268227304971</v>
      </c>
      <c r="G629" s="7">
        <v>1.25058976844378E-8</v>
      </c>
      <c r="H629" s="7">
        <v>2.55291171326721E-7</v>
      </c>
      <c r="I629" s="4" t="s">
        <v>23640</v>
      </c>
    </row>
    <row r="630">
      <c r="A630" s="4" t="s">
        <v>20608</v>
      </c>
      <c r="B630" s="4">
        <v>479.411558805645</v>
      </c>
      <c r="C630" s="4">
        <v>2.76410979184895</v>
      </c>
      <c r="D630" s="4"/>
      <c r="E630" s="4">
        <v>0.464709877332047</v>
      </c>
      <c r="F630" s="4">
        <v>3.79615299329748</v>
      </c>
      <c r="G630" s="4">
        <v>1.46958824604414E-4</v>
      </c>
      <c r="H630" s="4">
        <v>0.00126681332940247</v>
      </c>
      <c r="I630" s="4" t="s">
        <v>23649</v>
      </c>
    </row>
    <row r="631">
      <c r="A631" s="4" t="s">
        <v>23653</v>
      </c>
      <c r="B631" s="4">
        <v>311.751251876421</v>
      </c>
      <c r="C631" s="4">
        <v>2.76137360356758</v>
      </c>
      <c r="D631" s="4"/>
      <c r="E631" s="4">
        <v>0.44475425057176</v>
      </c>
      <c r="F631" s="4">
        <v>3.96033000539787</v>
      </c>
      <c r="G631" s="7">
        <v>7.48462584173945E-5</v>
      </c>
      <c r="H631" s="4">
        <v>6.90562648417093E-4</v>
      </c>
      <c r="I631" s="4" t="s">
        <v>23663</v>
      </c>
      <c r="J631" s="1" t="s">
        <v>20967</v>
      </c>
    </row>
    <row r="632">
      <c r="A632" s="4" t="s">
        <v>23665</v>
      </c>
      <c r="B632" s="4">
        <v>7746.31318214748</v>
      </c>
      <c r="C632" s="4">
        <v>2.76005170857605</v>
      </c>
      <c r="D632" s="4"/>
      <c r="E632" s="4">
        <v>0.498459216299196</v>
      </c>
      <c r="F632" s="4">
        <v>3.53098438352395</v>
      </c>
      <c r="G632" s="4">
        <v>4.14016190779651E-4</v>
      </c>
      <c r="H632" s="4">
        <v>0.00318597008612839</v>
      </c>
      <c r="I632" s="4" t="s">
        <v>23667</v>
      </c>
    </row>
    <row r="633">
      <c r="A633" s="4" t="s">
        <v>10234</v>
      </c>
      <c r="B633" s="4">
        <v>5872.61731769164</v>
      </c>
      <c r="C633" s="4">
        <v>2.75979967991592</v>
      </c>
      <c r="D633" s="4"/>
      <c r="E633" s="4">
        <v>0.303296852084962</v>
      </c>
      <c r="F633" s="4">
        <v>5.80223522868267</v>
      </c>
      <c r="G633" s="7">
        <v>6.54366732220356E-9</v>
      </c>
      <c r="H633" s="7">
        <v>1.38304072794236E-7</v>
      </c>
      <c r="I633" s="4" t="s">
        <v>23670</v>
      </c>
      <c r="J633" s="1" t="s">
        <v>18927</v>
      </c>
    </row>
    <row r="634">
      <c r="A634" s="4" t="s">
        <v>23671</v>
      </c>
      <c r="B634" s="4">
        <v>208.805265307737</v>
      </c>
      <c r="C634" s="4">
        <v>2.75933792299995</v>
      </c>
      <c r="D634" s="4"/>
      <c r="E634" s="4">
        <v>0.44481656587825</v>
      </c>
      <c r="F634" s="4">
        <v>3.95519874473717</v>
      </c>
      <c r="G634" s="7">
        <v>7.64710539166092E-5</v>
      </c>
      <c r="H634" s="4">
        <v>7.04345546262741E-4</v>
      </c>
      <c r="I634" s="4" t="s">
        <v>23674</v>
      </c>
      <c r="J634" s="1" t="s">
        <v>19017</v>
      </c>
    </row>
    <row r="635">
      <c r="A635" s="4" t="s">
        <v>16027</v>
      </c>
      <c r="B635" s="4">
        <v>643.995305519422</v>
      </c>
      <c r="C635" s="4">
        <v>2.75573145302585</v>
      </c>
      <c r="D635" s="4"/>
      <c r="E635" s="4">
        <v>0.405529251942015</v>
      </c>
      <c r="F635" s="4">
        <v>4.32948164557286</v>
      </c>
      <c r="G635" s="7">
        <v>1.49460726181917E-5</v>
      </c>
      <c r="H635" s="4">
        <v>1.63570548551888E-4</v>
      </c>
      <c r="I635" s="4" t="s">
        <v>23679</v>
      </c>
    </row>
    <row r="636">
      <c r="A636" s="4" t="s">
        <v>23680</v>
      </c>
      <c r="B636" s="4">
        <v>89627.1494476956</v>
      </c>
      <c r="C636" s="4">
        <v>2.75343561281262</v>
      </c>
      <c r="D636" s="4"/>
      <c r="E636" s="4">
        <v>0.274277990494222</v>
      </c>
      <c r="F636" s="4">
        <v>6.39291402730892</v>
      </c>
      <c r="G636" s="7">
        <v>1.62753781419381E-10</v>
      </c>
      <c r="H636" s="7">
        <v>4.47801836447493E-9</v>
      </c>
      <c r="I636" s="4" t="s">
        <v>23686</v>
      </c>
      <c r="J636" s="1" t="s">
        <v>20325</v>
      </c>
      <c r="K636" s="1" t="s">
        <v>23689</v>
      </c>
    </row>
    <row r="637">
      <c r="A637" s="4" t="s">
        <v>23690</v>
      </c>
      <c r="B637" s="4">
        <v>415.228956321999</v>
      </c>
      <c r="C637" s="4">
        <v>2.75123811227987</v>
      </c>
      <c r="D637" s="4"/>
      <c r="E637" s="4">
        <v>0.391046842678103</v>
      </c>
      <c r="F637" s="4">
        <v>4.47833333798691</v>
      </c>
      <c r="G637" s="7">
        <v>7.52280687329022E-6</v>
      </c>
      <c r="H637" s="7">
        <v>8.67420753942724E-5</v>
      </c>
      <c r="I637" s="4" t="s">
        <v>23692</v>
      </c>
      <c r="J637" s="1" t="s">
        <v>20180</v>
      </c>
      <c r="K637" s="1" t="s">
        <v>23694</v>
      </c>
      <c r="L637" s="1" t="s">
        <v>18825</v>
      </c>
    </row>
    <row r="638">
      <c r="A638" s="4" t="s">
        <v>23695</v>
      </c>
      <c r="B638" s="4">
        <v>328.981505007325</v>
      </c>
      <c r="C638" s="4">
        <v>2.74912718797426</v>
      </c>
      <c r="D638" s="4"/>
      <c r="E638" s="4">
        <v>0.508650336927561</v>
      </c>
      <c r="F638" s="4">
        <v>3.43876148503045</v>
      </c>
      <c r="G638" s="4">
        <v>5.84381862708997E-4</v>
      </c>
      <c r="H638" s="4">
        <v>0.00431487994442237</v>
      </c>
      <c r="I638" s="28"/>
    </row>
    <row r="639">
      <c r="A639" s="4" t="s">
        <v>23696</v>
      </c>
      <c r="B639" s="4">
        <v>263.333014185861</v>
      </c>
      <c r="C639" s="4">
        <v>2.74799947189292</v>
      </c>
      <c r="D639" s="4"/>
      <c r="E639" s="4">
        <v>0.43696448355335</v>
      </c>
      <c r="F639" s="4">
        <v>4.00032391117551</v>
      </c>
      <c r="G639" s="7">
        <v>6.3255841597053E-5</v>
      </c>
      <c r="H639" s="4">
        <v>5.90717312414146E-4</v>
      </c>
      <c r="I639" s="4" t="s">
        <v>23697</v>
      </c>
      <c r="J639" s="1" t="s">
        <v>18825</v>
      </c>
    </row>
    <row r="640">
      <c r="A640" s="4" t="s">
        <v>22265</v>
      </c>
      <c r="B640" s="4">
        <v>675.096523546173</v>
      </c>
      <c r="C640" s="4">
        <v>2.74688959570718</v>
      </c>
      <c r="D640" s="4"/>
      <c r="E640" s="4">
        <v>0.399116597977078</v>
      </c>
      <c r="F640" s="4">
        <v>4.37689037379373</v>
      </c>
      <c r="G640" s="7">
        <v>1.2038448390639E-5</v>
      </c>
      <c r="H640" s="4">
        <v>1.34067937667179E-4</v>
      </c>
      <c r="I640" s="4" t="s">
        <v>23709</v>
      </c>
      <c r="J640" s="1" t="s">
        <v>18825</v>
      </c>
    </row>
    <row r="641">
      <c r="A641" s="4" t="s">
        <v>23711</v>
      </c>
      <c r="B641" s="4">
        <v>238.463264189229</v>
      </c>
      <c r="C641" s="4">
        <v>2.74637857648244</v>
      </c>
      <c r="D641" s="4"/>
      <c r="E641" s="4">
        <v>0.537990683429306</v>
      </c>
      <c r="F641" s="4">
        <v>3.2461130466991</v>
      </c>
      <c r="G641" s="4">
        <v>0.00116992372659904</v>
      </c>
      <c r="H641" s="4">
        <v>0.00786136130590408</v>
      </c>
      <c r="I641" s="4" t="s">
        <v>23714</v>
      </c>
    </row>
    <row r="642">
      <c r="A642" s="4" t="s">
        <v>4846</v>
      </c>
      <c r="B642" s="4">
        <v>381.217263263374</v>
      </c>
      <c r="C642" s="4">
        <v>2.74571942018835</v>
      </c>
      <c r="D642" s="4"/>
      <c r="E642" s="4">
        <v>0.421939196856196</v>
      </c>
      <c r="F642" s="4">
        <v>4.13737200334891</v>
      </c>
      <c r="G642" s="7">
        <v>3.5130630236325E-5</v>
      </c>
      <c r="H642" s="4">
        <v>3.50264430104156E-4</v>
      </c>
      <c r="I642" s="4" t="s">
        <v>23717</v>
      </c>
      <c r="J642" s="1" t="s">
        <v>19012</v>
      </c>
      <c r="K642" s="1" t="s">
        <v>19014</v>
      </c>
      <c r="L642" s="1" t="s">
        <v>19015</v>
      </c>
      <c r="M642" s="1" t="s">
        <v>23718</v>
      </c>
      <c r="N642" s="1" t="s">
        <v>23719</v>
      </c>
      <c r="O642" s="1" t="s">
        <v>18825</v>
      </c>
    </row>
    <row r="643">
      <c r="A643" s="4" t="s">
        <v>23720</v>
      </c>
      <c r="B643" s="4">
        <v>1520.6217339603</v>
      </c>
      <c r="C643" s="4">
        <v>2.74477067833376</v>
      </c>
      <c r="D643" s="4"/>
      <c r="E643" s="4">
        <v>0.371680743118548</v>
      </c>
      <c r="F643" s="4">
        <v>4.69427246538103</v>
      </c>
      <c r="G643" s="7">
        <v>2.6755722730072E-6</v>
      </c>
      <c r="H643" s="7">
        <v>3.42256914542348E-5</v>
      </c>
      <c r="I643" s="4" t="s">
        <v>23723</v>
      </c>
      <c r="J643" s="1" t="s">
        <v>22619</v>
      </c>
      <c r="K643" s="1" t="s">
        <v>22620</v>
      </c>
      <c r="L643" s="1" t="s">
        <v>19085</v>
      </c>
      <c r="M643" s="1" t="s">
        <v>18825</v>
      </c>
    </row>
    <row r="644">
      <c r="A644" s="4" t="s">
        <v>23724</v>
      </c>
      <c r="B644" s="4">
        <v>1315.88316176756</v>
      </c>
      <c r="C644" s="4">
        <v>2.74425164232201</v>
      </c>
      <c r="D644" s="4"/>
      <c r="E644" s="4">
        <v>0.338996802030224</v>
      </c>
      <c r="F644" s="4">
        <v>5.14533361930209</v>
      </c>
      <c r="G644" s="7">
        <v>2.67045794607206E-7</v>
      </c>
      <c r="H644" s="7">
        <v>4.24354306999161E-6</v>
      </c>
      <c r="I644" s="4" t="s">
        <v>23733</v>
      </c>
    </row>
    <row r="645">
      <c r="A645" s="4" t="s">
        <v>23735</v>
      </c>
      <c r="B645" s="4">
        <v>12766.1542434037</v>
      </c>
      <c r="C645" s="4">
        <v>2.73987840738307</v>
      </c>
      <c r="D645" s="4"/>
      <c r="E645" s="4">
        <v>0.448344535395999</v>
      </c>
      <c r="F645" s="4">
        <v>3.88067271935484</v>
      </c>
      <c r="G645" s="4">
        <v>1.04167938199878E-4</v>
      </c>
      <c r="H645" s="4">
        <v>9.30763022553394E-4</v>
      </c>
      <c r="I645" s="4" t="s">
        <v>23736</v>
      </c>
    </row>
    <row r="646">
      <c r="A646" s="4" t="s">
        <v>3405</v>
      </c>
      <c r="B646" s="4">
        <v>4056.46894868449</v>
      </c>
      <c r="C646" s="4">
        <v>2.7366817925212</v>
      </c>
      <c r="D646" s="4"/>
      <c r="E646" s="4">
        <v>0.342637940715226</v>
      </c>
      <c r="F646" s="4">
        <v>5.06856242743004</v>
      </c>
      <c r="G646" s="7">
        <v>4.00831520788008E-7</v>
      </c>
      <c r="H646" s="7">
        <v>6.15142011503194E-6</v>
      </c>
      <c r="I646" s="4" t="s">
        <v>23742</v>
      </c>
    </row>
    <row r="647">
      <c r="A647" s="4" t="s">
        <v>4901</v>
      </c>
      <c r="B647" s="4">
        <v>19805.611535155</v>
      </c>
      <c r="C647" s="4">
        <v>2.73478680284525</v>
      </c>
      <c r="D647" s="4"/>
      <c r="E647" s="4">
        <v>0.376916562298263</v>
      </c>
      <c r="F647" s="4">
        <v>4.60257514890649</v>
      </c>
      <c r="G647" s="7">
        <v>4.17298917679829E-6</v>
      </c>
      <c r="H647" s="7">
        <v>5.10728299931695E-5</v>
      </c>
      <c r="I647" s="4" t="s">
        <v>23749</v>
      </c>
      <c r="J647" s="1" t="s">
        <v>20325</v>
      </c>
      <c r="K647" s="1" t="s">
        <v>23752</v>
      </c>
    </row>
    <row r="648">
      <c r="A648" s="4" t="s">
        <v>12457</v>
      </c>
      <c r="B648" s="4">
        <v>735.649976666512</v>
      </c>
      <c r="C648" s="4">
        <v>2.73111895704701</v>
      </c>
      <c r="D648" s="4"/>
      <c r="E648" s="4">
        <v>0.389373976996632</v>
      </c>
      <c r="F648" s="4">
        <v>4.44590306316744</v>
      </c>
      <c r="G648" s="7">
        <v>8.75234109067193E-6</v>
      </c>
      <c r="H648" s="7">
        <v>9.96377623846017E-5</v>
      </c>
      <c r="I648" s="4" t="s">
        <v>23757</v>
      </c>
    </row>
    <row r="649">
      <c r="A649" s="4" t="s">
        <v>21972</v>
      </c>
      <c r="B649" s="4">
        <v>2671.09079336923</v>
      </c>
      <c r="C649" s="4">
        <v>2.72787659470491</v>
      </c>
      <c r="D649" s="4"/>
      <c r="E649" s="4">
        <v>0.324943166127889</v>
      </c>
      <c r="F649" s="4">
        <v>5.31747325322996</v>
      </c>
      <c r="G649" s="7">
        <v>1.05218145323781E-7</v>
      </c>
      <c r="H649" s="7">
        <v>1.81109889182918E-6</v>
      </c>
      <c r="I649" s="4" t="s">
        <v>23761</v>
      </c>
    </row>
    <row r="650">
      <c r="A650" s="4" t="s">
        <v>23762</v>
      </c>
      <c r="B650" s="4">
        <v>193.336768463443</v>
      </c>
      <c r="C650" s="4">
        <v>2.72405469992296</v>
      </c>
      <c r="D650" s="4"/>
      <c r="E650" s="4">
        <v>0.664827095992676</v>
      </c>
      <c r="F650" s="4">
        <v>2.5932377159639</v>
      </c>
      <c r="G650" s="4">
        <v>0.00950770286148882</v>
      </c>
      <c r="H650" s="4">
        <v>0.0488695018556602</v>
      </c>
      <c r="I650" s="4" t="s">
        <v>23765</v>
      </c>
      <c r="J650" s="1" t="s">
        <v>18825</v>
      </c>
    </row>
    <row r="651">
      <c r="A651" s="4" t="s">
        <v>23767</v>
      </c>
      <c r="B651" s="4">
        <v>994.133276227749</v>
      </c>
      <c r="C651" s="4">
        <v>2.7194243451127</v>
      </c>
      <c r="D651" s="4"/>
      <c r="E651" s="4">
        <v>0.444522013667277</v>
      </c>
      <c r="F651" s="4">
        <v>3.86802968637608</v>
      </c>
      <c r="G651" s="4">
        <v>1.09718310059698E-4</v>
      </c>
      <c r="H651" s="4">
        <v>9.75495520348952E-4</v>
      </c>
      <c r="I651" s="4" t="s">
        <v>23769</v>
      </c>
    </row>
    <row r="652">
      <c r="A652" s="4" t="s">
        <v>23771</v>
      </c>
      <c r="B652" s="4">
        <v>1106.12599643227</v>
      </c>
      <c r="C652" s="4">
        <v>2.71884322105245</v>
      </c>
      <c r="D652" s="4"/>
      <c r="E652" s="4">
        <v>0.602177528671128</v>
      </c>
      <c r="F652" s="4">
        <v>2.85437954625367</v>
      </c>
      <c r="G652" s="4">
        <v>0.00431209803739082</v>
      </c>
      <c r="H652" s="4">
        <v>0.024609841212865</v>
      </c>
      <c r="I652" s="4" t="s">
        <v>23772</v>
      </c>
    </row>
    <row r="653">
      <c r="A653" s="4" t="s">
        <v>23773</v>
      </c>
      <c r="B653" s="4">
        <v>10742.5238975739</v>
      </c>
      <c r="C653" s="4">
        <v>2.71862437557439</v>
      </c>
      <c r="D653" s="4"/>
      <c r="E653" s="4">
        <v>0.331227335272417</v>
      </c>
      <c r="F653" s="4">
        <v>5.18865501894917</v>
      </c>
      <c r="G653" s="7">
        <v>2.11818389441144E-7</v>
      </c>
      <c r="H653" s="7">
        <v>3.44741638972439E-6</v>
      </c>
      <c r="I653" s="4" t="s">
        <v>23776</v>
      </c>
    </row>
    <row r="654">
      <c r="A654" s="4" t="s">
        <v>23777</v>
      </c>
      <c r="B654" s="4">
        <v>52733.3399117252</v>
      </c>
      <c r="C654" s="4">
        <v>2.71626995355306</v>
      </c>
      <c r="D654" s="4"/>
      <c r="E654" s="4">
        <v>0.236696088586618</v>
      </c>
      <c r="F654" s="4">
        <v>7.25094345158561</v>
      </c>
      <c r="G654" s="7">
        <v>4.13878465967962E-13</v>
      </c>
      <c r="H654" s="7">
        <v>1.63695019738358E-11</v>
      </c>
      <c r="I654" s="4" t="s">
        <v>23781</v>
      </c>
      <c r="J654" s="1" t="s">
        <v>23782</v>
      </c>
      <c r="K654" s="1" t="s">
        <v>18786</v>
      </c>
      <c r="L654" s="1" t="s">
        <v>23783</v>
      </c>
    </row>
    <row r="655">
      <c r="A655" s="4" t="s">
        <v>18794</v>
      </c>
      <c r="B655" s="4">
        <v>16806.1241632376</v>
      </c>
      <c r="C655" s="4">
        <v>2.71413037357108</v>
      </c>
      <c r="D655" s="4"/>
      <c r="E655" s="4">
        <v>0.373637520786441</v>
      </c>
      <c r="F655" s="4">
        <v>4.58768265554043</v>
      </c>
      <c r="G655" s="7">
        <v>4.48193241162742E-6</v>
      </c>
      <c r="H655" s="7">
        <v>5.44205743614986E-5</v>
      </c>
      <c r="I655" s="4" t="s">
        <v>23786</v>
      </c>
      <c r="J655" s="1" t="s">
        <v>20485</v>
      </c>
      <c r="K655" s="1" t="s">
        <v>20487</v>
      </c>
      <c r="L655" s="1" t="s">
        <v>23788</v>
      </c>
    </row>
    <row r="656">
      <c r="A656" s="4" t="s">
        <v>23791</v>
      </c>
      <c r="B656" s="4">
        <v>29698.0656814932</v>
      </c>
      <c r="C656" s="4">
        <v>2.71369611835333</v>
      </c>
      <c r="D656" s="4"/>
      <c r="E656" s="4">
        <v>0.501172168961645</v>
      </c>
      <c r="F656" s="4">
        <v>3.41937606372648</v>
      </c>
      <c r="G656" s="4">
        <v>6.27649171214097E-4</v>
      </c>
      <c r="H656" s="4">
        <v>0.00459649406665844</v>
      </c>
      <c r="I656" s="4" t="s">
        <v>23793</v>
      </c>
    </row>
    <row r="657">
      <c r="A657" s="4" t="s">
        <v>18630</v>
      </c>
      <c r="B657" s="4">
        <v>194.080682999876</v>
      </c>
      <c r="C657" s="4">
        <v>2.71297522090224</v>
      </c>
      <c r="D657" s="4"/>
      <c r="E657" s="4">
        <v>0.645808526065575</v>
      </c>
      <c r="F657" s="4">
        <v>2.65245061309133</v>
      </c>
      <c r="G657" s="4">
        <v>0.00799098171212755</v>
      </c>
      <c r="H657" s="4">
        <v>0.0421200300142421</v>
      </c>
      <c r="I657" s="4" t="s">
        <v>23797</v>
      </c>
    </row>
    <row r="658">
      <c r="A658" s="4" t="s">
        <v>23799</v>
      </c>
      <c r="B658" s="4">
        <v>22541.9324815116</v>
      </c>
      <c r="C658" s="4">
        <v>2.70714204787063</v>
      </c>
      <c r="D658" s="4"/>
      <c r="E658" s="4">
        <v>0.54305211567932</v>
      </c>
      <c r="F658" s="4">
        <v>3.14360629225266</v>
      </c>
      <c r="G658" s="4">
        <v>0.00166879796749863</v>
      </c>
      <c r="H658" s="4">
        <v>0.0107053837414134</v>
      </c>
      <c r="I658" s="4" t="s">
        <v>23805</v>
      </c>
    </row>
    <row r="659">
      <c r="A659" s="4" t="s">
        <v>23806</v>
      </c>
      <c r="B659" s="4">
        <v>294.081122075234</v>
      </c>
      <c r="C659" s="4">
        <v>2.70540682469323</v>
      </c>
      <c r="D659" s="4"/>
      <c r="E659" s="4">
        <v>0.388375336556305</v>
      </c>
      <c r="F659" s="4">
        <v>4.39113060014301</v>
      </c>
      <c r="G659" s="7">
        <v>1.1276278131214E-5</v>
      </c>
      <c r="H659" s="4">
        <v>1.26102079143036E-4</v>
      </c>
      <c r="I659" s="4" t="s">
        <v>23807</v>
      </c>
      <c r="J659" s="1" t="s">
        <v>19430</v>
      </c>
    </row>
    <row r="660">
      <c r="A660" s="4" t="s">
        <v>23808</v>
      </c>
      <c r="B660" s="4">
        <v>11002.0029165536</v>
      </c>
      <c r="C660" s="4">
        <v>2.70149600792464</v>
      </c>
      <c r="D660" s="4"/>
      <c r="E660" s="4">
        <v>0.405302356030529</v>
      </c>
      <c r="F660" s="4">
        <v>4.19809059238845</v>
      </c>
      <c r="G660" s="7">
        <v>2.69174955629556E-5</v>
      </c>
      <c r="H660" s="4">
        <v>2.74481912100736E-4</v>
      </c>
      <c r="I660" s="4" t="s">
        <v>23809</v>
      </c>
    </row>
    <row r="661">
      <c r="A661" s="4" t="s">
        <v>23810</v>
      </c>
      <c r="B661" s="4">
        <v>453.547959717425</v>
      </c>
      <c r="C661" s="4">
        <v>2.70144109671409</v>
      </c>
      <c r="D661" s="4"/>
      <c r="E661" s="4">
        <v>0.597927650336925</v>
      </c>
      <c r="F661" s="4">
        <v>2.84556349878677</v>
      </c>
      <c r="G661" s="4">
        <v>0.00443329194297629</v>
      </c>
      <c r="H661" s="4">
        <v>0.0252479379155844</v>
      </c>
      <c r="I661" s="28"/>
    </row>
    <row r="662">
      <c r="A662" s="4" t="s">
        <v>12005</v>
      </c>
      <c r="B662" s="4">
        <v>213.409873756742</v>
      </c>
      <c r="C662" s="4">
        <v>2.70062545384766</v>
      </c>
      <c r="D662" s="4"/>
      <c r="E662" s="4">
        <v>0.472760400729911</v>
      </c>
      <c r="F662" s="4">
        <v>3.59722483359859</v>
      </c>
      <c r="G662" s="4">
        <v>3.21630457249765E-4</v>
      </c>
      <c r="H662" s="4">
        <v>0.0025423221595099</v>
      </c>
      <c r="I662" s="4" t="s">
        <v>23811</v>
      </c>
      <c r="J662" s="1" t="s">
        <v>23812</v>
      </c>
    </row>
    <row r="663">
      <c r="A663" s="4" t="s">
        <v>23813</v>
      </c>
      <c r="B663" s="4">
        <v>9022.15081306883</v>
      </c>
      <c r="C663" s="4">
        <v>2.69894704522914</v>
      </c>
      <c r="D663" s="4"/>
      <c r="E663" s="4">
        <v>0.539483873627456</v>
      </c>
      <c r="F663" s="4">
        <v>3.14920821229655</v>
      </c>
      <c r="G663" s="4">
        <v>0.00163713506685506</v>
      </c>
      <c r="H663" s="4">
        <v>0.0105273754030046</v>
      </c>
      <c r="I663" s="4" t="s">
        <v>23814</v>
      </c>
    </row>
    <row r="664">
      <c r="A664" s="4" t="s">
        <v>10047</v>
      </c>
      <c r="B664" s="4">
        <v>11759.4049239739</v>
      </c>
      <c r="C664" s="4">
        <v>2.69893655690925</v>
      </c>
      <c r="D664" s="4"/>
      <c r="E664" s="4">
        <v>0.629043846132156</v>
      </c>
      <c r="F664" s="4">
        <v>2.70082374600057</v>
      </c>
      <c r="G664" s="4">
        <v>0.00691679827937066</v>
      </c>
      <c r="H664" s="4">
        <v>0.0371311955536275</v>
      </c>
      <c r="I664" s="4" t="s">
        <v>23815</v>
      </c>
    </row>
    <row r="665">
      <c r="A665" s="4" t="s">
        <v>20192</v>
      </c>
      <c r="B665" s="4">
        <v>266.692278480731</v>
      </c>
      <c r="C665" s="4">
        <v>2.69198846246298</v>
      </c>
      <c r="D665" s="4"/>
      <c r="E665" s="4">
        <v>0.467100490041072</v>
      </c>
      <c r="F665" s="4">
        <v>3.62232217378793</v>
      </c>
      <c r="G665" s="4">
        <v>2.91970166725391E-4</v>
      </c>
      <c r="H665" s="4">
        <v>0.00233012986174462</v>
      </c>
      <c r="I665" s="4" t="s">
        <v>23816</v>
      </c>
    </row>
    <row r="666">
      <c r="A666" s="4" t="s">
        <v>23817</v>
      </c>
      <c r="B666" s="4">
        <v>256.713506805203</v>
      </c>
      <c r="C666" s="4">
        <v>2.69173538698142</v>
      </c>
      <c r="D666" s="4"/>
      <c r="E666" s="4">
        <v>0.47429020283186</v>
      </c>
      <c r="F666" s="4">
        <v>3.56687820427351</v>
      </c>
      <c r="G666" s="4">
        <v>3.61259281957316E-4</v>
      </c>
      <c r="H666" s="4">
        <v>0.00282238733137023</v>
      </c>
      <c r="I666" s="4" t="s">
        <v>23818</v>
      </c>
    </row>
    <row r="667">
      <c r="A667" s="4" t="s">
        <v>23819</v>
      </c>
      <c r="B667" s="4">
        <v>103263.242308749</v>
      </c>
      <c r="C667" s="4">
        <v>2.6915386283226</v>
      </c>
      <c r="D667" s="4"/>
      <c r="E667" s="4">
        <v>0.4194631118417</v>
      </c>
      <c r="F667" s="4">
        <v>4.03262785348563</v>
      </c>
      <c r="G667" s="7">
        <v>5.51565890302182E-5</v>
      </c>
      <c r="H667" s="4">
        <v>5.22796991001839E-4</v>
      </c>
      <c r="I667" s="4" t="s">
        <v>23821</v>
      </c>
      <c r="J667" s="1" t="s">
        <v>19012</v>
      </c>
      <c r="K667" s="1" t="s">
        <v>19014</v>
      </c>
      <c r="L667" s="1" t="s">
        <v>19015</v>
      </c>
      <c r="M667" s="1" t="s">
        <v>23822</v>
      </c>
      <c r="N667" s="1" t="s">
        <v>23823</v>
      </c>
      <c r="O667" s="1" t="s">
        <v>18923</v>
      </c>
      <c r="P667" s="1" t="s">
        <v>18825</v>
      </c>
    </row>
    <row r="668">
      <c r="A668" s="4" t="s">
        <v>4608</v>
      </c>
      <c r="B668" s="4">
        <v>24542.6988655196</v>
      </c>
      <c r="C668" s="4">
        <v>2.69133703245276</v>
      </c>
      <c r="D668" s="4"/>
      <c r="E668" s="4">
        <v>0.312311384207492</v>
      </c>
      <c r="F668" s="4">
        <v>5.41554716855623</v>
      </c>
      <c r="G668" s="7">
        <v>6.11015611278661E-8</v>
      </c>
      <c r="H668" s="7">
        <v>1.10848329614432E-6</v>
      </c>
      <c r="I668" s="4" t="s">
        <v>23828</v>
      </c>
      <c r="J668" s="1" t="s">
        <v>18923</v>
      </c>
      <c r="K668" s="1" t="s">
        <v>18927</v>
      </c>
    </row>
    <row r="669">
      <c r="A669" s="4" t="s">
        <v>23832</v>
      </c>
      <c r="B669" s="4">
        <v>8039.51544008909</v>
      </c>
      <c r="C669" s="4">
        <v>2.69083787630867</v>
      </c>
      <c r="D669" s="4"/>
      <c r="E669" s="4">
        <v>0.369864361457993</v>
      </c>
      <c r="F669" s="4">
        <v>4.57150797022845</v>
      </c>
      <c r="G669" s="7">
        <v>4.84226868291871E-6</v>
      </c>
      <c r="H669" s="7">
        <v>5.8531602798696E-5</v>
      </c>
      <c r="I669" s="28"/>
    </row>
    <row r="670">
      <c r="A670" s="4" t="s">
        <v>23836</v>
      </c>
      <c r="B670" s="4">
        <v>6519.33752526862</v>
      </c>
      <c r="C670" s="4">
        <v>2.68385165248743</v>
      </c>
      <c r="D670" s="4"/>
      <c r="E670" s="4">
        <v>0.400963245744051</v>
      </c>
      <c r="F670" s="4">
        <v>4.19951621591345</v>
      </c>
      <c r="G670" s="7">
        <v>2.67485874461273E-5</v>
      </c>
      <c r="H670" s="4">
        <v>2.73402846510174E-4</v>
      </c>
      <c r="I670" s="4" t="s">
        <v>23837</v>
      </c>
    </row>
    <row r="671">
      <c r="A671" s="4" t="s">
        <v>7700</v>
      </c>
      <c r="B671" s="4">
        <v>20414.93599667</v>
      </c>
      <c r="C671" s="4">
        <v>2.68042055770506</v>
      </c>
      <c r="D671" s="4"/>
      <c r="E671" s="4">
        <v>0.355463964826127</v>
      </c>
      <c r="F671" s="4">
        <v>4.72740059186318</v>
      </c>
      <c r="G671" s="7">
        <v>2.27412335586378E-6</v>
      </c>
      <c r="H671" s="7">
        <v>2.96545685604636E-5</v>
      </c>
      <c r="I671" s="4" t="s">
        <v>23842</v>
      </c>
      <c r="J671" s="1" t="s">
        <v>23844</v>
      </c>
      <c r="K671" s="1" t="s">
        <v>23846</v>
      </c>
      <c r="L671" s="1" t="s">
        <v>23847</v>
      </c>
      <c r="M671" s="1" t="s">
        <v>23848</v>
      </c>
    </row>
    <row r="672">
      <c r="A672" s="4" t="s">
        <v>23850</v>
      </c>
      <c r="B672" s="4">
        <v>1445.82641068671</v>
      </c>
      <c r="C672" s="4">
        <v>2.67738211336609</v>
      </c>
      <c r="D672" s="4"/>
      <c r="E672" s="4">
        <v>0.28813625260657</v>
      </c>
      <c r="F672" s="4">
        <v>5.82148930650681</v>
      </c>
      <c r="G672" s="7">
        <v>5.83255379168536E-9</v>
      </c>
      <c r="H672" s="7">
        <v>1.25242741898106E-7</v>
      </c>
      <c r="I672" s="4" t="s">
        <v>23851</v>
      </c>
      <c r="J672" s="1" t="s">
        <v>18715</v>
      </c>
      <c r="K672" s="1" t="s">
        <v>18964</v>
      </c>
    </row>
    <row r="673">
      <c r="A673" s="4" t="s">
        <v>23852</v>
      </c>
      <c r="B673" s="4">
        <v>286.903752785069</v>
      </c>
      <c r="C673" s="4">
        <v>2.67589957757455</v>
      </c>
      <c r="D673" s="4"/>
      <c r="E673" s="4">
        <v>0.527469607103453</v>
      </c>
      <c r="F673" s="4">
        <v>3.17724387340076</v>
      </c>
      <c r="G673" s="4">
        <v>0.00148681953143745</v>
      </c>
      <c r="H673" s="4">
        <v>0.00967646976358386</v>
      </c>
      <c r="I673" s="4" t="s">
        <v>23853</v>
      </c>
    </row>
    <row r="674">
      <c r="A674" s="4" t="s">
        <v>23778</v>
      </c>
      <c r="B674" s="4">
        <v>3042.53980569317</v>
      </c>
      <c r="C674" s="4">
        <v>2.67517552831556</v>
      </c>
      <c r="D674" s="4"/>
      <c r="E674" s="4">
        <v>0.3076187402211</v>
      </c>
      <c r="F674" s="4">
        <v>5.44562248422035</v>
      </c>
      <c r="G674" s="7">
        <v>5.16245242850059E-8</v>
      </c>
      <c r="H674" s="7">
        <v>9.49361764543749E-7</v>
      </c>
      <c r="I674" s="4" t="s">
        <v>23854</v>
      </c>
      <c r="J674" s="1" t="s">
        <v>18715</v>
      </c>
      <c r="K674" s="1" t="s">
        <v>18964</v>
      </c>
    </row>
    <row r="675">
      <c r="A675" s="4" t="s">
        <v>23859</v>
      </c>
      <c r="B675" s="4">
        <v>1297.82590308092</v>
      </c>
      <c r="C675" s="4">
        <v>2.67333939812013</v>
      </c>
      <c r="D675" s="4"/>
      <c r="E675" s="4">
        <v>0.368986846595654</v>
      </c>
      <c r="F675" s="4">
        <v>4.53495677029871</v>
      </c>
      <c r="G675" s="7">
        <v>5.76152849860593E-6</v>
      </c>
      <c r="H675" s="7">
        <v>6.80378963644376E-5</v>
      </c>
      <c r="I675" s="4" t="s">
        <v>23867</v>
      </c>
    </row>
    <row r="676">
      <c r="A676" s="4" t="s">
        <v>23872</v>
      </c>
      <c r="B676" s="4">
        <v>28796.8661062334</v>
      </c>
      <c r="C676" s="4">
        <v>2.67013494740303</v>
      </c>
      <c r="D676" s="4"/>
      <c r="E676" s="4">
        <v>0.301398700049095</v>
      </c>
      <c r="F676" s="4">
        <v>5.54128119043306</v>
      </c>
      <c r="G676" s="7">
        <v>3.00266603960972E-8</v>
      </c>
      <c r="H676" s="7">
        <v>5.74780805233476E-7</v>
      </c>
      <c r="I676" s="4" t="s">
        <v>23877</v>
      </c>
      <c r="J676" s="1" t="s">
        <v>18715</v>
      </c>
      <c r="K676" s="1" t="s">
        <v>23878</v>
      </c>
      <c r="L676" s="1" t="s">
        <v>23879</v>
      </c>
      <c r="M676" s="1" t="s">
        <v>18923</v>
      </c>
      <c r="N676" s="1" t="s">
        <v>23882</v>
      </c>
      <c r="O676" s="1" t="s">
        <v>20325</v>
      </c>
      <c r="P676" s="1" t="s">
        <v>23883</v>
      </c>
    </row>
    <row r="677">
      <c r="A677" s="4" t="s">
        <v>17662</v>
      </c>
      <c r="B677" s="4">
        <v>1748.91273670047</v>
      </c>
      <c r="C677" s="4">
        <v>2.66880818521752</v>
      </c>
      <c r="D677" s="4"/>
      <c r="E677" s="4">
        <v>0.410711837260758</v>
      </c>
      <c r="F677" s="4">
        <v>4.06320936924446</v>
      </c>
      <c r="G677" s="7">
        <v>4.84025777261759E-5</v>
      </c>
      <c r="H677" s="4">
        <v>4.67008906886278E-4</v>
      </c>
      <c r="I677" s="4" t="s">
        <v>23884</v>
      </c>
    </row>
    <row r="678">
      <c r="A678" s="4" t="s">
        <v>20009</v>
      </c>
      <c r="B678" s="4">
        <v>9848.22451653694</v>
      </c>
      <c r="C678" s="4">
        <v>2.66445988907352</v>
      </c>
      <c r="D678" s="4"/>
      <c r="E678" s="4">
        <v>0.257946213868753</v>
      </c>
      <c r="F678" s="4">
        <v>6.45274014341776</v>
      </c>
      <c r="G678" s="7">
        <v>1.09845621652841E-10</v>
      </c>
      <c r="H678" s="7">
        <v>3.12624126386578E-9</v>
      </c>
      <c r="I678" s="4" t="s">
        <v>23886</v>
      </c>
    </row>
    <row r="679">
      <c r="A679" s="4" t="s">
        <v>23887</v>
      </c>
      <c r="B679" s="4">
        <v>107.491281043115</v>
      </c>
      <c r="C679" s="4">
        <v>2.66302548932347</v>
      </c>
      <c r="D679" s="4"/>
      <c r="E679" s="4">
        <v>0.628779565380918</v>
      </c>
      <c r="F679" s="4">
        <v>2.64484658994286</v>
      </c>
      <c r="G679" s="4">
        <v>0.00817279607461602</v>
      </c>
      <c r="H679" s="4">
        <v>0.04291017089835</v>
      </c>
      <c r="I679" s="4" t="s">
        <v>23890</v>
      </c>
      <c r="J679" s="1" t="s">
        <v>18681</v>
      </c>
      <c r="K679" s="1" t="s">
        <v>18682</v>
      </c>
      <c r="L679" s="1" t="s">
        <v>18867</v>
      </c>
    </row>
    <row r="680">
      <c r="A680" s="4" t="s">
        <v>23893</v>
      </c>
      <c r="B680" s="4">
        <v>868.525405264365</v>
      </c>
      <c r="C680" s="4">
        <v>2.66127813981662</v>
      </c>
      <c r="D680" s="4"/>
      <c r="E680" s="4">
        <v>0.385839010575548</v>
      </c>
      <c r="F680" s="4">
        <v>4.3056251293474</v>
      </c>
      <c r="G680" s="7">
        <v>1.66514833709185E-5</v>
      </c>
      <c r="H680" s="4">
        <v>1.78779099904532E-4</v>
      </c>
      <c r="I680" s="4" t="s">
        <v>23895</v>
      </c>
      <c r="J680" s="1" t="s">
        <v>19446</v>
      </c>
    </row>
    <row r="681">
      <c r="A681" s="4" t="s">
        <v>468</v>
      </c>
      <c r="B681" s="4">
        <v>18620.4975195293</v>
      </c>
      <c r="C681" s="4">
        <v>2.66042489278535</v>
      </c>
      <c r="D681" s="4"/>
      <c r="E681" s="4">
        <v>0.477527278195036</v>
      </c>
      <c r="F681" s="4">
        <v>3.47713097995458</v>
      </c>
      <c r="G681" s="4">
        <v>5.06810167767975E-4</v>
      </c>
      <c r="H681" s="4">
        <v>0.00380088255236852</v>
      </c>
      <c r="I681" s="4" t="s">
        <v>23897</v>
      </c>
    </row>
    <row r="682">
      <c r="A682" s="4" t="s">
        <v>11365</v>
      </c>
      <c r="B682" s="4">
        <v>5625.31013721351</v>
      </c>
      <c r="C682" s="4">
        <v>2.65949700061321</v>
      </c>
      <c r="D682" s="4"/>
      <c r="E682" s="4">
        <v>0.317267969464763</v>
      </c>
      <c r="F682" s="4">
        <v>5.2305847432781</v>
      </c>
      <c r="G682" s="7">
        <v>1.68974693672104E-7</v>
      </c>
      <c r="H682" s="7">
        <v>2.78381279406507E-6</v>
      </c>
      <c r="I682" s="4" t="s">
        <v>23899</v>
      </c>
    </row>
    <row r="683">
      <c r="A683" s="4" t="s">
        <v>23902</v>
      </c>
      <c r="B683" s="4">
        <v>387.617666444792</v>
      </c>
      <c r="C683" s="4">
        <v>2.65919742341172</v>
      </c>
      <c r="D683" s="4"/>
      <c r="E683" s="4">
        <v>0.54419537990891</v>
      </c>
      <c r="F683" s="4">
        <v>3.04890023816345</v>
      </c>
      <c r="G683" s="4">
        <v>0.00229680739184198</v>
      </c>
      <c r="H683" s="4">
        <v>0.0141924491220195</v>
      </c>
      <c r="I683" s="4" t="s">
        <v>23903</v>
      </c>
    </row>
    <row r="684">
      <c r="A684" s="4" t="s">
        <v>10726</v>
      </c>
      <c r="B684" s="4">
        <v>3214.35915153528</v>
      </c>
      <c r="C684" s="4">
        <v>2.65879448057382</v>
      </c>
      <c r="D684" s="4"/>
      <c r="E684" s="4">
        <v>0.413846647504818</v>
      </c>
      <c r="F684" s="4">
        <v>4.00823466995588</v>
      </c>
      <c r="G684" s="7">
        <v>6.11743171900657E-5</v>
      </c>
      <c r="H684" s="4">
        <v>5.72770499852678E-4</v>
      </c>
      <c r="I684" s="4" t="s">
        <v>23906</v>
      </c>
    </row>
    <row r="685">
      <c r="A685" s="4" t="s">
        <v>18195</v>
      </c>
      <c r="B685" s="4">
        <v>11194.3002075501</v>
      </c>
      <c r="C685" s="4">
        <v>2.65865844289653</v>
      </c>
      <c r="D685" s="4"/>
      <c r="E685" s="4">
        <v>0.38454358776051</v>
      </c>
      <c r="F685" s="4">
        <v>4.31331712630072</v>
      </c>
      <c r="G685" s="7">
        <v>1.60823173008842E-5</v>
      </c>
      <c r="H685" s="4">
        <v>1.73882984445138E-4</v>
      </c>
      <c r="I685" s="4" t="s">
        <v>23911</v>
      </c>
    </row>
    <row r="686">
      <c r="A686" s="4" t="s">
        <v>23913</v>
      </c>
      <c r="B686" s="4">
        <v>6644.62740493924</v>
      </c>
      <c r="C686" s="4">
        <v>2.6580098204652</v>
      </c>
      <c r="D686" s="4"/>
      <c r="E686" s="4">
        <v>0.389738428895618</v>
      </c>
      <c r="F686" s="4">
        <v>4.25416047671618</v>
      </c>
      <c r="G686" s="7">
        <v>2.09834779811489E-5</v>
      </c>
      <c r="H686" s="4">
        <v>2.20664961995308E-4</v>
      </c>
      <c r="I686" s="4" t="s">
        <v>23915</v>
      </c>
    </row>
    <row r="687">
      <c r="A687" s="4" t="s">
        <v>23916</v>
      </c>
      <c r="B687" s="4">
        <v>59075.6431277745</v>
      </c>
      <c r="C687" s="4">
        <v>2.65799769040941</v>
      </c>
      <c r="D687" s="4"/>
      <c r="E687" s="4">
        <v>0.245080938075848</v>
      </c>
      <c r="F687" s="4">
        <v>6.76510259600969</v>
      </c>
      <c r="G687" s="7">
        <v>1.33214765281718E-11</v>
      </c>
      <c r="H687" s="7">
        <v>4.342801348184E-10</v>
      </c>
      <c r="I687" s="4" t="s">
        <v>23917</v>
      </c>
      <c r="J687" s="1" t="s">
        <v>23918</v>
      </c>
      <c r="K687" s="1" t="s">
        <v>20325</v>
      </c>
      <c r="L687" s="1" t="s">
        <v>23920</v>
      </c>
      <c r="M687" s="1" t="s">
        <v>23921</v>
      </c>
      <c r="N687" s="1" t="s">
        <v>18923</v>
      </c>
      <c r="O687" s="1" t="s">
        <v>23922</v>
      </c>
    </row>
    <row r="688">
      <c r="A688" s="4" t="s">
        <v>23923</v>
      </c>
      <c r="B688" s="4">
        <v>2632.68877281919</v>
      </c>
      <c r="C688" s="4">
        <v>2.65797105951831</v>
      </c>
      <c r="D688" s="4"/>
      <c r="E688" s="4">
        <v>0.319585620023438</v>
      </c>
      <c r="F688" s="4">
        <v>5.18787753778381</v>
      </c>
      <c r="G688" s="7">
        <v>2.1270439727255E-7</v>
      </c>
      <c r="H688" s="7">
        <v>3.45660710854697E-6</v>
      </c>
      <c r="I688" s="4" t="s">
        <v>23932</v>
      </c>
      <c r="J688" s="1" t="s">
        <v>18715</v>
      </c>
      <c r="K688" s="1" t="s">
        <v>18964</v>
      </c>
    </row>
    <row r="689">
      <c r="A689" s="4" t="s">
        <v>23934</v>
      </c>
      <c r="B689" s="4">
        <v>318.446268784495</v>
      </c>
      <c r="C689" s="4">
        <v>2.65728185594802</v>
      </c>
      <c r="D689" s="4"/>
      <c r="E689" s="4">
        <v>0.511551809463426</v>
      </c>
      <c r="F689" s="4">
        <v>3.2397145807897</v>
      </c>
      <c r="G689" s="4">
        <v>0.00119649400979577</v>
      </c>
      <c r="H689" s="4">
        <v>0.0080198645217339</v>
      </c>
      <c r="I689" s="28"/>
    </row>
    <row r="690">
      <c r="A690" s="4" t="s">
        <v>23936</v>
      </c>
      <c r="B690" s="4">
        <v>16433.9550318984</v>
      </c>
      <c r="C690" s="4">
        <v>2.65550253923653</v>
      </c>
      <c r="D690" s="4"/>
      <c r="E690" s="4">
        <v>0.281910959016665</v>
      </c>
      <c r="F690" s="4">
        <v>5.87243058947086</v>
      </c>
      <c r="G690" s="7">
        <v>4.29451536125161E-9</v>
      </c>
      <c r="H690" s="7">
        <v>9.44793379475354E-8</v>
      </c>
      <c r="I690" s="4" t="s">
        <v>23939</v>
      </c>
      <c r="J690" s="1" t="s">
        <v>21746</v>
      </c>
      <c r="K690" s="1" t="s">
        <v>21747</v>
      </c>
      <c r="L690" s="1" t="s">
        <v>23940</v>
      </c>
    </row>
    <row r="691">
      <c r="A691" s="4" t="s">
        <v>16965</v>
      </c>
      <c r="B691" s="4">
        <v>851.325960618926</v>
      </c>
      <c r="C691" s="4">
        <v>2.65305573983577</v>
      </c>
      <c r="D691" s="4"/>
      <c r="E691" s="4">
        <v>0.27089663244436</v>
      </c>
      <c r="F691" s="4">
        <v>6.1021642274394</v>
      </c>
      <c r="G691" s="7">
        <v>1.0464177331523E-9</v>
      </c>
      <c r="H691" s="7">
        <v>2.51842549737191E-8</v>
      </c>
      <c r="I691" s="4" t="s">
        <v>23944</v>
      </c>
    </row>
    <row r="692">
      <c r="A692" s="4" t="s">
        <v>23945</v>
      </c>
      <c r="B692" s="4">
        <v>2425.31662277331</v>
      </c>
      <c r="C692" s="4">
        <v>2.65048118635208</v>
      </c>
      <c r="D692" s="4"/>
      <c r="E692" s="4">
        <v>0.278845558934369</v>
      </c>
      <c r="F692" s="4">
        <v>5.91897964113012</v>
      </c>
      <c r="G692" s="7">
        <v>3.23945058077185E-9</v>
      </c>
      <c r="H692" s="7">
        <v>7.30608162430683E-8</v>
      </c>
      <c r="I692" s="4" t="s">
        <v>23947</v>
      </c>
      <c r="J692" s="1" t="s">
        <v>18715</v>
      </c>
      <c r="K692" s="1" t="s">
        <v>18716</v>
      </c>
    </row>
    <row r="693">
      <c r="A693" s="4" t="s">
        <v>23949</v>
      </c>
      <c r="B693" s="4">
        <v>234.88490111357</v>
      </c>
      <c r="C693" s="4">
        <v>2.65029041964235</v>
      </c>
      <c r="D693" s="4"/>
      <c r="E693" s="4">
        <v>0.423274004553626</v>
      </c>
      <c r="F693" s="4">
        <v>3.89887023981713</v>
      </c>
      <c r="G693" s="7">
        <v>9.66425443432254E-5</v>
      </c>
      <c r="H693" s="4">
        <v>8.70025516355162E-4</v>
      </c>
      <c r="I693" s="4" t="s">
        <v>23957</v>
      </c>
      <c r="J693" s="1" t="s">
        <v>18681</v>
      </c>
      <c r="K693" s="1" t="s">
        <v>18682</v>
      </c>
      <c r="L693" s="1" t="s">
        <v>18867</v>
      </c>
    </row>
    <row r="694">
      <c r="A694" s="4" t="s">
        <v>23963</v>
      </c>
      <c r="B694" s="4">
        <v>1806.98546892129</v>
      </c>
      <c r="C694" s="4">
        <v>2.65020678234193</v>
      </c>
      <c r="D694" s="4"/>
      <c r="E694" s="4">
        <v>0.450904624089356</v>
      </c>
      <c r="F694" s="4">
        <v>3.65976903801924</v>
      </c>
      <c r="G694" s="4">
        <v>2.52442677644818E-4</v>
      </c>
      <c r="H694" s="4">
        <v>0.0020589676467801</v>
      </c>
      <c r="I694" s="4" t="s">
        <v>23968</v>
      </c>
      <c r="J694" s="1" t="s">
        <v>20252</v>
      </c>
      <c r="K694" s="1" t="s">
        <v>20253</v>
      </c>
      <c r="L694" s="1" t="s">
        <v>18923</v>
      </c>
      <c r="M694" s="1" t="s">
        <v>18825</v>
      </c>
    </row>
    <row r="695">
      <c r="A695" s="4" t="s">
        <v>23969</v>
      </c>
      <c r="B695" s="4">
        <v>488.207118224677</v>
      </c>
      <c r="C695" s="4">
        <v>2.64999888214195</v>
      </c>
      <c r="D695" s="4"/>
      <c r="E695" s="4">
        <v>0.423960764244821</v>
      </c>
      <c r="F695" s="4">
        <v>3.89186693981223</v>
      </c>
      <c r="G695" s="7">
        <v>9.94757990779006E-5</v>
      </c>
      <c r="H695" s="4">
        <v>8.94035627802886E-4</v>
      </c>
      <c r="I695" s="4" t="s">
        <v>23976</v>
      </c>
      <c r="J695" s="1" t="s">
        <v>18786</v>
      </c>
      <c r="K695" s="1" t="s">
        <v>23979</v>
      </c>
      <c r="L695" s="1" t="s">
        <v>23980</v>
      </c>
      <c r="M695" s="1" t="s">
        <v>23981</v>
      </c>
      <c r="N695" s="1" t="s">
        <v>19212</v>
      </c>
    </row>
    <row r="696">
      <c r="A696" s="4" t="s">
        <v>23987</v>
      </c>
      <c r="B696" s="4">
        <v>522.261969935148</v>
      </c>
      <c r="C696" s="4">
        <v>2.64625299818716</v>
      </c>
      <c r="D696" s="4"/>
      <c r="E696" s="4">
        <v>0.555454433134516</v>
      </c>
      <c r="F696" s="4">
        <v>2.96379486773937</v>
      </c>
      <c r="G696" s="4">
        <v>0.00303870776712233</v>
      </c>
      <c r="H696" s="4">
        <v>0.0181512593885075</v>
      </c>
      <c r="I696" s="4" t="s">
        <v>23990</v>
      </c>
      <c r="J696" s="1" t="s">
        <v>19012</v>
      </c>
      <c r="K696" s="1" t="s">
        <v>19014</v>
      </c>
      <c r="L696" s="1" t="s">
        <v>19015</v>
      </c>
      <c r="M696" s="1" t="s">
        <v>23992</v>
      </c>
      <c r="N696" s="1" t="s">
        <v>19532</v>
      </c>
      <c r="O696" s="1" t="s">
        <v>23993</v>
      </c>
    </row>
    <row r="697">
      <c r="A697" s="4" t="s">
        <v>23994</v>
      </c>
      <c r="B697" s="4">
        <v>10254.0794528473</v>
      </c>
      <c r="C697" s="4">
        <v>2.64270723773119</v>
      </c>
      <c r="D697" s="4"/>
      <c r="E697" s="4">
        <v>0.442015115147438</v>
      </c>
      <c r="F697" s="4">
        <v>3.71640512153809</v>
      </c>
      <c r="G697" s="4">
        <v>2.02077475425376E-4</v>
      </c>
      <c r="H697" s="4">
        <v>0.00168784897564145</v>
      </c>
      <c r="I697" s="4" t="s">
        <v>23997</v>
      </c>
      <c r="J697" s="1" t="s">
        <v>20325</v>
      </c>
      <c r="K697" s="1" t="s">
        <v>23998</v>
      </c>
    </row>
    <row r="698">
      <c r="A698" s="4" t="s">
        <v>24003</v>
      </c>
      <c r="B698" s="4">
        <v>8431.02669841231</v>
      </c>
      <c r="C698" s="4">
        <v>2.63822724380606</v>
      </c>
      <c r="D698" s="4"/>
      <c r="E698" s="4">
        <v>0.443989591546277</v>
      </c>
      <c r="F698" s="4">
        <v>3.68978749727134</v>
      </c>
      <c r="G698" s="4">
        <v>2.24441454863816E-4</v>
      </c>
      <c r="H698" s="4">
        <v>0.00185306306325781</v>
      </c>
      <c r="I698" s="4" t="s">
        <v>24010</v>
      </c>
    </row>
    <row r="699">
      <c r="A699" s="4" t="s">
        <v>24011</v>
      </c>
      <c r="B699" s="4">
        <v>1946.81234647472</v>
      </c>
      <c r="C699" s="4">
        <v>2.6334250169906</v>
      </c>
      <c r="D699" s="4"/>
      <c r="E699" s="4">
        <v>0.302150774163809</v>
      </c>
      <c r="F699" s="4">
        <v>5.40599315527502</v>
      </c>
      <c r="G699" s="7">
        <v>6.44502576718757E-8</v>
      </c>
      <c r="H699" s="7">
        <v>1.15945797999003E-6</v>
      </c>
      <c r="I699" s="4" t="s">
        <v>24017</v>
      </c>
    </row>
    <row r="700">
      <c r="A700" s="4" t="s">
        <v>24019</v>
      </c>
      <c r="B700" s="4">
        <v>523.868882198139</v>
      </c>
      <c r="C700" s="4">
        <v>2.63325495707905</v>
      </c>
      <c r="D700" s="4"/>
      <c r="E700" s="4">
        <v>0.373009950015831</v>
      </c>
      <c r="F700" s="4">
        <v>4.37858281531025</v>
      </c>
      <c r="G700" s="7">
        <v>1.19453548595591E-5</v>
      </c>
      <c r="H700" s="4">
        <v>1.33169044123457E-4</v>
      </c>
      <c r="I700" s="4" t="s">
        <v>24022</v>
      </c>
      <c r="J700" s="1" t="s">
        <v>18681</v>
      </c>
      <c r="K700" s="1" t="s">
        <v>18682</v>
      </c>
      <c r="L700" s="1" t="s">
        <v>843</v>
      </c>
    </row>
    <row r="701">
      <c r="A701" s="4" t="s">
        <v>24029</v>
      </c>
      <c r="B701" s="4">
        <v>15247.0423781326</v>
      </c>
      <c r="C701" s="4">
        <v>2.62889890758982</v>
      </c>
      <c r="D701" s="4"/>
      <c r="E701" s="4">
        <v>0.369974385406468</v>
      </c>
      <c r="F701" s="4">
        <v>4.40273427523975</v>
      </c>
      <c r="G701" s="7">
        <v>1.06895060362494E-5</v>
      </c>
      <c r="H701" s="4">
        <v>1.20039359016672E-4</v>
      </c>
      <c r="I701" s="4" t="s">
        <v>24032</v>
      </c>
    </row>
    <row r="702">
      <c r="A702" s="4" t="s">
        <v>17281</v>
      </c>
      <c r="B702" s="4">
        <v>10691.6111007972</v>
      </c>
      <c r="C702" s="4">
        <v>2.62841357400419</v>
      </c>
      <c r="D702" s="4"/>
      <c r="E702" s="4">
        <v>0.404456648486309</v>
      </c>
      <c r="F702" s="4">
        <v>4.0261758091963</v>
      </c>
      <c r="G702" s="7">
        <v>5.66913088232844E-5</v>
      </c>
      <c r="H702" s="4">
        <v>5.34986930106047E-4</v>
      </c>
      <c r="I702" s="4" t="s">
        <v>24036</v>
      </c>
    </row>
    <row r="703">
      <c r="A703" s="4" t="s">
        <v>2542</v>
      </c>
      <c r="B703" s="4">
        <v>10615.8994702008</v>
      </c>
      <c r="C703" s="4">
        <v>2.62746873397966</v>
      </c>
      <c r="D703" s="4"/>
      <c r="E703" s="4">
        <v>0.437464241103568</v>
      </c>
      <c r="F703" s="4">
        <v>3.7202326066106</v>
      </c>
      <c r="G703" s="4">
        <v>1.99039376044359E-4</v>
      </c>
      <c r="H703" s="4">
        <v>0.0016652220890016</v>
      </c>
      <c r="I703" s="4" t="s">
        <v>24044</v>
      </c>
    </row>
    <row r="704">
      <c r="A704" s="4" t="s">
        <v>9521</v>
      </c>
      <c r="B704" s="4">
        <v>4003.43749858688</v>
      </c>
      <c r="C704" s="4">
        <v>2.62720938283282</v>
      </c>
      <c r="D704" s="4"/>
      <c r="E704" s="4">
        <v>0.366050395954235</v>
      </c>
      <c r="F704" s="4">
        <v>4.44531518287513</v>
      </c>
      <c r="G704" s="7">
        <v>8.77631023384127E-6</v>
      </c>
      <c r="H704" s="7">
        <v>9.98050163801949E-5</v>
      </c>
      <c r="I704" s="4" t="s">
        <v>24055</v>
      </c>
    </row>
    <row r="705">
      <c r="A705" s="4" t="s">
        <v>20049</v>
      </c>
      <c r="B705" s="4">
        <v>225.235625683334</v>
      </c>
      <c r="C705" s="4">
        <v>2.62663703527952</v>
      </c>
      <c r="D705" s="4"/>
      <c r="E705" s="4">
        <v>0.551005876176998</v>
      </c>
      <c r="F705" s="4">
        <v>2.95212284588595</v>
      </c>
      <c r="G705" s="4">
        <v>0.00315597346709289</v>
      </c>
      <c r="H705" s="4">
        <v>0.0187579903640803</v>
      </c>
      <c r="I705" s="4" t="s">
        <v>24062</v>
      </c>
      <c r="J705" s="1" t="s">
        <v>19430</v>
      </c>
    </row>
    <row r="706">
      <c r="A706" s="4" t="s">
        <v>24063</v>
      </c>
      <c r="B706" s="4">
        <v>370.534435160564</v>
      </c>
      <c r="C706" s="4">
        <v>2.62645972561395</v>
      </c>
      <c r="D706" s="4"/>
      <c r="E706" s="4">
        <v>0.42195643622224</v>
      </c>
      <c r="F706" s="4">
        <v>3.85456787950809</v>
      </c>
      <c r="G706" s="4">
        <v>1.15934215259954E-4</v>
      </c>
      <c r="H706" s="4">
        <v>0.00102651875536344</v>
      </c>
      <c r="I706" s="4" t="s">
        <v>24065</v>
      </c>
    </row>
    <row r="707">
      <c r="A707" s="4" t="s">
        <v>24066</v>
      </c>
      <c r="B707" s="4">
        <v>55218.8084238819</v>
      </c>
      <c r="C707" s="4">
        <v>2.62342438565614</v>
      </c>
      <c r="D707" s="4"/>
      <c r="E707" s="4">
        <v>0.488828825367971</v>
      </c>
      <c r="F707" s="4">
        <v>3.32104880360543</v>
      </c>
      <c r="G707" s="4">
        <v>8.96798542799845E-4</v>
      </c>
      <c r="H707" s="4">
        <v>0.00626071299379671</v>
      </c>
      <c r="I707" s="4" t="s">
        <v>24068</v>
      </c>
      <c r="J707" s="1" t="s">
        <v>24069</v>
      </c>
    </row>
    <row r="708">
      <c r="A708" s="4" t="s">
        <v>24070</v>
      </c>
      <c r="B708" s="4">
        <v>8649.84894777013</v>
      </c>
      <c r="C708" s="4">
        <v>2.62108315778073</v>
      </c>
      <c r="D708" s="4"/>
      <c r="E708" s="4">
        <v>0.247969825283416</v>
      </c>
      <c r="F708" s="4">
        <v>6.53742105890472</v>
      </c>
      <c r="G708" s="7">
        <v>6.25886606685119E-11</v>
      </c>
      <c r="H708" s="7">
        <v>1.84980442712047E-9</v>
      </c>
      <c r="I708" s="4" t="s">
        <v>24072</v>
      </c>
      <c r="J708" s="1" t="s">
        <v>1073</v>
      </c>
    </row>
    <row r="709">
      <c r="A709" s="4" t="s">
        <v>24073</v>
      </c>
      <c r="B709" s="4">
        <v>1000.07937193468</v>
      </c>
      <c r="C709" s="4">
        <v>2.62042468941359</v>
      </c>
      <c r="D709" s="4"/>
      <c r="E709" s="4">
        <v>0.323825744645862</v>
      </c>
      <c r="F709" s="4">
        <v>5.00400204803266</v>
      </c>
      <c r="G709" s="7">
        <v>5.6152159844027E-7</v>
      </c>
      <c r="H709" s="7">
        <v>8.39006855002837E-6</v>
      </c>
      <c r="I709" s="4" t="s">
        <v>24075</v>
      </c>
      <c r="J709" s="1" t="s">
        <v>20967</v>
      </c>
    </row>
    <row r="710">
      <c r="A710" s="4" t="s">
        <v>24077</v>
      </c>
      <c r="B710" s="4">
        <v>126.245687871352</v>
      </c>
      <c r="C710" s="4">
        <v>2.6187107481079</v>
      </c>
      <c r="D710" s="4"/>
      <c r="E710" s="4">
        <v>0.582047875751105</v>
      </c>
      <c r="F710" s="4">
        <v>2.78106117305047</v>
      </c>
      <c r="G710" s="4">
        <v>0.00541815264736295</v>
      </c>
      <c r="H710" s="4">
        <v>0.0299375892040733</v>
      </c>
      <c r="I710" s="4" t="s">
        <v>24079</v>
      </c>
      <c r="J710" s="1" t="s">
        <v>24080</v>
      </c>
    </row>
    <row r="711">
      <c r="A711" s="4" t="s">
        <v>24081</v>
      </c>
      <c r="B711" s="4">
        <v>109.18171078029</v>
      </c>
      <c r="C711" s="4">
        <v>2.61567699668724</v>
      </c>
      <c r="D711" s="4"/>
      <c r="E711" s="4">
        <v>0.559348208989648</v>
      </c>
      <c r="F711" s="4">
        <v>2.88849945475938</v>
      </c>
      <c r="G711" s="4">
        <v>0.00387084699986737</v>
      </c>
      <c r="H711" s="4">
        <v>0.0224053292744355</v>
      </c>
      <c r="I711" s="4" t="s">
        <v>24082</v>
      </c>
      <c r="J711" s="1" t="s">
        <v>19938</v>
      </c>
      <c r="K711" s="1" t="s">
        <v>24084</v>
      </c>
      <c r="L711" s="1" t="s">
        <v>18825</v>
      </c>
    </row>
    <row r="712">
      <c r="A712" s="4" t="s">
        <v>20729</v>
      </c>
      <c r="B712" s="4">
        <v>129.050848230003</v>
      </c>
      <c r="C712" s="4">
        <v>2.61535494445527</v>
      </c>
      <c r="D712" s="4"/>
      <c r="E712" s="4">
        <v>0.587528776870131</v>
      </c>
      <c r="F712" s="4">
        <v>2.74940565985644</v>
      </c>
      <c r="G712" s="4">
        <v>0.00597034464635458</v>
      </c>
      <c r="H712" s="4">
        <v>0.0326698716711508</v>
      </c>
      <c r="I712" s="4" t="s">
        <v>24086</v>
      </c>
    </row>
    <row r="713">
      <c r="A713" s="4" t="s">
        <v>24087</v>
      </c>
      <c r="B713" s="4">
        <v>503.37580504256</v>
      </c>
      <c r="C713" s="4">
        <v>2.61512787444305</v>
      </c>
      <c r="D713" s="4"/>
      <c r="E713" s="4">
        <v>0.463209487399409</v>
      </c>
      <c r="F713" s="4">
        <v>3.48681950257721</v>
      </c>
      <c r="G713" s="4">
        <v>4.88801132457094E-4</v>
      </c>
      <c r="H713" s="4">
        <v>0.00368760349437126</v>
      </c>
      <c r="I713" s="4" t="s">
        <v>24091</v>
      </c>
      <c r="J713" s="1" t="s">
        <v>19430</v>
      </c>
    </row>
    <row r="714">
      <c r="A714" s="4" t="s">
        <v>24094</v>
      </c>
      <c r="B714" s="4">
        <v>2198.3319357126</v>
      </c>
      <c r="C714" s="4">
        <v>2.61103152537589</v>
      </c>
      <c r="D714" s="4"/>
      <c r="E714" s="4">
        <v>0.610081276792812</v>
      </c>
      <c r="F714" s="4">
        <v>2.64068344113929</v>
      </c>
      <c r="G714" s="4">
        <v>0.00827389874066331</v>
      </c>
      <c r="H714" s="4">
        <v>0.0433774866725419</v>
      </c>
      <c r="I714" s="4" t="s">
        <v>24100</v>
      </c>
    </row>
    <row r="715">
      <c r="A715" s="4" t="s">
        <v>24102</v>
      </c>
      <c r="B715" s="4">
        <v>2570.17017883989</v>
      </c>
      <c r="C715" s="4">
        <v>2.60937584863029</v>
      </c>
      <c r="D715" s="4"/>
      <c r="E715" s="4">
        <v>0.420451531439792</v>
      </c>
      <c r="F715" s="4">
        <v>3.82773216004032</v>
      </c>
      <c r="G715" s="4">
        <v>1.29329378345857E-4</v>
      </c>
      <c r="H715" s="4">
        <v>0.00113207929393388</v>
      </c>
      <c r="I715" s="28"/>
    </row>
    <row r="716">
      <c r="A716" s="4" t="s">
        <v>7658</v>
      </c>
      <c r="B716" s="4">
        <v>366.68854878197</v>
      </c>
      <c r="C716" s="4">
        <v>2.60767860814052</v>
      </c>
      <c r="D716" s="4"/>
      <c r="E716" s="4">
        <v>0.583850786253</v>
      </c>
      <c r="F716" s="4">
        <v>2.75357787639231</v>
      </c>
      <c r="G716" s="4">
        <v>0.00589477439878542</v>
      </c>
      <c r="H716" s="4">
        <v>0.0322727648764039</v>
      </c>
      <c r="I716" s="4" t="s">
        <v>24115</v>
      </c>
      <c r="J716" s="1" t="s">
        <v>24116</v>
      </c>
      <c r="K716" s="1" t="s">
        <v>20325</v>
      </c>
      <c r="L716" s="1" t="s">
        <v>24119</v>
      </c>
      <c r="M716" s="1" t="s">
        <v>19641</v>
      </c>
      <c r="N716" s="1" t="s">
        <v>20120</v>
      </c>
    </row>
    <row r="717">
      <c r="A717" s="4" t="s">
        <v>24122</v>
      </c>
      <c r="B717" s="4">
        <v>2880.29679179685</v>
      </c>
      <c r="C717" s="4">
        <v>2.60609979336939</v>
      </c>
      <c r="D717" s="4"/>
      <c r="E717" s="4">
        <v>0.262822061138079</v>
      </c>
      <c r="F717" s="4">
        <v>6.11097784719675</v>
      </c>
      <c r="G717" s="7">
        <v>9.9022512346336E-10</v>
      </c>
      <c r="H717" s="7">
        <v>2.39389705128513E-8</v>
      </c>
      <c r="I717" s="4" t="s">
        <v>24126</v>
      </c>
      <c r="J717" s="1" t="s">
        <v>1073</v>
      </c>
    </row>
    <row r="718">
      <c r="A718" s="4" t="s">
        <v>24127</v>
      </c>
      <c r="B718" s="4">
        <v>599.086239979762</v>
      </c>
      <c r="C718" s="4">
        <v>2.60025858228253</v>
      </c>
      <c r="D718" s="4"/>
      <c r="E718" s="4">
        <v>0.443424138211154</v>
      </c>
      <c r="F718" s="4">
        <v>3.60886664568654</v>
      </c>
      <c r="G718" s="4">
        <v>3.07537637984267E-4</v>
      </c>
      <c r="H718" s="4">
        <v>0.00244168997006254</v>
      </c>
      <c r="I718" s="4" t="s">
        <v>24128</v>
      </c>
      <c r="J718" s="1" t="s">
        <v>20769</v>
      </c>
      <c r="K718" s="1" t="s">
        <v>20770</v>
      </c>
    </row>
    <row r="719">
      <c r="A719" s="4" t="s">
        <v>7620</v>
      </c>
      <c r="B719" s="4">
        <v>5846.23314660593</v>
      </c>
      <c r="C719" s="4">
        <v>2.59764200666822</v>
      </c>
      <c r="D719" s="4"/>
      <c r="E719" s="4">
        <v>0.25568526089564</v>
      </c>
      <c r="F719" s="4">
        <v>6.24847126921527</v>
      </c>
      <c r="G719" s="7">
        <v>4.14489447586788E-10</v>
      </c>
      <c r="H719" s="7">
        <v>1.07447650051534E-8</v>
      </c>
      <c r="I719" s="4" t="s">
        <v>24129</v>
      </c>
      <c r="J719" s="1" t="s">
        <v>22478</v>
      </c>
    </row>
    <row r="720">
      <c r="A720" s="4" t="s">
        <v>24133</v>
      </c>
      <c r="B720" s="4">
        <v>2862.99954525857</v>
      </c>
      <c r="C720" s="4">
        <v>2.59688171009777</v>
      </c>
      <c r="D720" s="4"/>
      <c r="E720" s="4">
        <v>0.414180542838394</v>
      </c>
      <c r="F720" s="4">
        <v>3.85552082952589</v>
      </c>
      <c r="G720" s="4">
        <v>1.15483496560682E-4</v>
      </c>
      <c r="H720" s="4">
        <v>0.00102337022734746</v>
      </c>
      <c r="I720" s="4" t="s">
        <v>24137</v>
      </c>
    </row>
    <row r="721">
      <c r="A721" s="4" t="s">
        <v>964</v>
      </c>
      <c r="B721" s="4">
        <v>1411.7615278258</v>
      </c>
      <c r="C721" s="4">
        <v>2.59342738046792</v>
      </c>
      <c r="D721" s="4"/>
      <c r="E721" s="4">
        <v>0.38130192799597</v>
      </c>
      <c r="F721" s="4">
        <v>4.17891246667065</v>
      </c>
      <c r="G721" s="7">
        <v>2.92906385974475E-5</v>
      </c>
      <c r="H721" s="4">
        <v>2.9587670425478E-4</v>
      </c>
      <c r="I721" s="4" t="s">
        <v>24138</v>
      </c>
    </row>
    <row r="722">
      <c r="A722" s="4" t="s">
        <v>24141</v>
      </c>
      <c r="B722" s="4">
        <v>5672.80043900008</v>
      </c>
      <c r="C722" s="4">
        <v>2.59235009973212</v>
      </c>
      <c r="D722" s="4"/>
      <c r="E722" s="4">
        <v>0.293201531765879</v>
      </c>
      <c r="F722" s="4">
        <v>5.43090648313396</v>
      </c>
      <c r="G722" s="7">
        <v>5.60685121587203E-8</v>
      </c>
      <c r="H722" s="7">
        <v>1.02582492143455E-6</v>
      </c>
      <c r="I722" s="4" t="s">
        <v>24148</v>
      </c>
      <c r="J722" s="1" t="s">
        <v>18715</v>
      </c>
      <c r="K722" s="1" t="s">
        <v>24151</v>
      </c>
      <c r="L722" s="1" t="s">
        <v>19637</v>
      </c>
      <c r="M722" s="1" t="s">
        <v>19641</v>
      </c>
      <c r="N722" s="1" t="s">
        <v>18825</v>
      </c>
      <c r="O722" s="1" t="s">
        <v>24155</v>
      </c>
    </row>
    <row r="723">
      <c r="A723" s="4" t="s">
        <v>24156</v>
      </c>
      <c r="B723" s="4">
        <v>213.899954062495</v>
      </c>
      <c r="C723" s="4">
        <v>2.59182844824279</v>
      </c>
      <c r="D723" s="4"/>
      <c r="E723" s="4">
        <v>0.608469038745976</v>
      </c>
      <c r="F723" s="4">
        <v>2.61612070110168</v>
      </c>
      <c r="G723" s="4">
        <v>0.00889351130546711</v>
      </c>
      <c r="H723" s="4">
        <v>0.0463099683563481</v>
      </c>
      <c r="I723" s="28"/>
    </row>
    <row r="724">
      <c r="A724" s="4" t="s">
        <v>24163</v>
      </c>
      <c r="B724" s="4">
        <v>148.16321966739</v>
      </c>
      <c r="C724" s="4">
        <v>2.59132989945986</v>
      </c>
      <c r="D724" s="4"/>
      <c r="E724" s="4">
        <v>0.533676739181628</v>
      </c>
      <c r="F724" s="4">
        <v>2.98182360711487</v>
      </c>
      <c r="G724" s="4">
        <v>0.00286537039844624</v>
      </c>
      <c r="H724" s="4">
        <v>0.0172210361712205</v>
      </c>
      <c r="I724" s="4" t="s">
        <v>24167</v>
      </c>
      <c r="J724" s="1" t="s">
        <v>24168</v>
      </c>
      <c r="K724" s="1" t="s">
        <v>24169</v>
      </c>
      <c r="L724" s="1" t="s">
        <v>24170</v>
      </c>
      <c r="M724" s="1" t="s">
        <v>19641</v>
      </c>
      <c r="N724" s="1" t="s">
        <v>23163</v>
      </c>
    </row>
    <row r="725">
      <c r="A725" s="4" t="s">
        <v>24171</v>
      </c>
      <c r="B725" s="4">
        <v>305.470805334454</v>
      </c>
      <c r="C725" s="4">
        <v>2.59012901627292</v>
      </c>
      <c r="D725" s="4"/>
      <c r="E725" s="4">
        <v>0.447400150663229</v>
      </c>
      <c r="F725" s="4">
        <v>3.5541539579629</v>
      </c>
      <c r="G725" s="4">
        <v>3.79197161459626E-4</v>
      </c>
      <c r="H725" s="4">
        <v>0.00294754556573892</v>
      </c>
      <c r="I725" s="28"/>
    </row>
    <row r="726">
      <c r="A726" s="4" t="s">
        <v>7019</v>
      </c>
      <c r="B726" s="4">
        <v>5406.90198467064</v>
      </c>
      <c r="C726" s="4">
        <v>2.58928402671544</v>
      </c>
      <c r="D726" s="4"/>
      <c r="E726" s="4">
        <v>0.297124981804654</v>
      </c>
      <c r="F726" s="4">
        <v>5.34887378726143</v>
      </c>
      <c r="G726" s="7">
        <v>8.85032321039364E-8</v>
      </c>
      <c r="H726" s="7">
        <v>1.55068040875268E-6</v>
      </c>
      <c r="I726" s="4" t="s">
        <v>24173</v>
      </c>
      <c r="J726" s="1" t="s">
        <v>24174</v>
      </c>
      <c r="K726" s="1" t="s">
        <v>23812</v>
      </c>
    </row>
    <row r="727">
      <c r="A727" s="4" t="s">
        <v>4661</v>
      </c>
      <c r="B727" s="4">
        <v>3382.81277359756</v>
      </c>
      <c r="C727" s="4">
        <v>2.58816016592227</v>
      </c>
      <c r="D727" s="4"/>
      <c r="E727" s="4">
        <v>0.328150500845333</v>
      </c>
      <c r="F727" s="4">
        <v>4.83973104362507</v>
      </c>
      <c r="G727" s="7">
        <v>1.30014961494167E-6</v>
      </c>
      <c r="H727" s="7">
        <v>1.78633583110377E-5</v>
      </c>
      <c r="I727" s="4" t="s">
        <v>24176</v>
      </c>
      <c r="J727" s="1" t="s">
        <v>23108</v>
      </c>
      <c r="K727" s="1" t="s">
        <v>18923</v>
      </c>
      <c r="L727" s="1" t="s">
        <v>23111</v>
      </c>
      <c r="M727" s="1" t="s">
        <v>23112</v>
      </c>
      <c r="N727" s="1" t="s">
        <v>18786</v>
      </c>
      <c r="O727" s="1" t="s">
        <v>24180</v>
      </c>
      <c r="P727" s="1" t="s">
        <v>24181</v>
      </c>
    </row>
    <row r="728">
      <c r="A728" s="4" t="s">
        <v>7301</v>
      </c>
      <c r="B728" s="4">
        <v>301.852354392351</v>
      </c>
      <c r="C728" s="4">
        <v>2.58371353898276</v>
      </c>
      <c r="D728" s="4"/>
      <c r="E728" s="4">
        <v>0.567610586751495</v>
      </c>
      <c r="F728" s="4">
        <v>2.79014094512674</v>
      </c>
      <c r="G728" s="4">
        <v>0.00526851007401382</v>
      </c>
      <c r="H728" s="4">
        <v>0.0293064278057087</v>
      </c>
      <c r="I728" s="4" t="s">
        <v>24184</v>
      </c>
    </row>
    <row r="729">
      <c r="A729" s="4" t="s">
        <v>24185</v>
      </c>
      <c r="B729" s="4">
        <v>132.696330169016</v>
      </c>
      <c r="C729" s="4">
        <v>2.5812161427439</v>
      </c>
      <c r="D729" s="4"/>
      <c r="E729" s="4">
        <v>0.602114574504217</v>
      </c>
      <c r="F729" s="4">
        <v>2.62610507982783</v>
      </c>
      <c r="G729" s="4">
        <v>0.00863681500882792</v>
      </c>
      <c r="H729" s="4">
        <v>0.0450387086112316</v>
      </c>
      <c r="I729" s="4" t="s">
        <v>24186</v>
      </c>
    </row>
    <row r="730">
      <c r="A730" s="4" t="s">
        <v>24190</v>
      </c>
      <c r="B730" s="4">
        <v>1984.67860099091</v>
      </c>
      <c r="C730" s="4">
        <v>2.58120005648258</v>
      </c>
      <c r="D730" s="4"/>
      <c r="E730" s="4">
        <v>0.391417569760148</v>
      </c>
      <c r="F730" s="4">
        <v>4.03967572904687</v>
      </c>
      <c r="G730" s="7">
        <v>5.35251521237556E-5</v>
      </c>
      <c r="H730" s="4">
        <v>5.09127839564423E-4</v>
      </c>
      <c r="I730" s="4" t="s">
        <v>24193</v>
      </c>
      <c r="J730" s="1" t="s">
        <v>19794</v>
      </c>
    </row>
    <row r="731">
      <c r="A731" s="4" t="s">
        <v>24194</v>
      </c>
      <c r="B731" s="4">
        <v>44576.7896168678</v>
      </c>
      <c r="C731" s="4">
        <v>2.58047311670731</v>
      </c>
      <c r="D731" s="4"/>
      <c r="E731" s="4">
        <v>0.50267084777941</v>
      </c>
      <c r="F731" s="4">
        <v>3.14415113525914</v>
      </c>
      <c r="G731" s="4">
        <v>0.00166569388007893</v>
      </c>
      <c r="H731" s="4">
        <v>0.0106918465166403</v>
      </c>
      <c r="I731" s="4" t="s">
        <v>24195</v>
      </c>
    </row>
    <row r="732">
      <c r="A732" s="4" t="s">
        <v>24196</v>
      </c>
      <c r="B732" s="4">
        <v>1493.59348561883</v>
      </c>
      <c r="C732" s="4">
        <v>2.58046398083077</v>
      </c>
      <c r="D732" s="4"/>
      <c r="E732" s="4">
        <v>0.363027411515313</v>
      </c>
      <c r="F732" s="4">
        <v>4.353566509575</v>
      </c>
      <c r="G732" s="7">
        <v>1.3394043445494E-5</v>
      </c>
      <c r="H732" s="4">
        <v>1.47787814755512E-4</v>
      </c>
      <c r="I732" s="4" t="s">
        <v>24198</v>
      </c>
    </row>
    <row r="733">
      <c r="A733" s="4" t="s">
        <v>21893</v>
      </c>
      <c r="B733" s="4">
        <v>945.732844761121</v>
      </c>
      <c r="C733" s="4">
        <v>2.57886304736571</v>
      </c>
      <c r="D733" s="4"/>
      <c r="E733" s="4">
        <v>0.36643440607445</v>
      </c>
      <c r="F733" s="4">
        <v>4.30871943570966</v>
      </c>
      <c r="G733" s="7">
        <v>1.64202509311759E-5</v>
      </c>
      <c r="H733" s="4">
        <v>1.77003065648888E-4</v>
      </c>
      <c r="I733" s="4" t="s">
        <v>24203</v>
      </c>
      <c r="J733" s="1" t="s">
        <v>20967</v>
      </c>
    </row>
    <row r="734">
      <c r="A734" s="4" t="s">
        <v>16912</v>
      </c>
      <c r="B734" s="4">
        <v>760.675155494195</v>
      </c>
      <c r="C734" s="4">
        <v>2.57810473542651</v>
      </c>
      <c r="D734" s="4"/>
      <c r="E734" s="4">
        <v>0.316596671837722</v>
      </c>
      <c r="F734" s="4">
        <v>4.98459041362064</v>
      </c>
      <c r="G734" s="7">
        <v>6.20932055997415E-7</v>
      </c>
      <c r="H734" s="7">
        <v>9.16321955887544E-6</v>
      </c>
      <c r="I734" s="4" t="s">
        <v>24207</v>
      </c>
      <c r="J734" s="1" t="s">
        <v>18681</v>
      </c>
      <c r="K734" s="1" t="s">
        <v>18682</v>
      </c>
      <c r="L734" s="1" t="s">
        <v>843</v>
      </c>
    </row>
    <row r="735">
      <c r="A735" s="4" t="s">
        <v>20448</v>
      </c>
      <c r="B735" s="4">
        <v>29985.3137439303</v>
      </c>
      <c r="C735" s="4">
        <v>2.57304851198233</v>
      </c>
      <c r="D735" s="4"/>
      <c r="E735" s="4">
        <v>0.373380104935295</v>
      </c>
      <c r="F735" s="4">
        <v>4.2129949914041</v>
      </c>
      <c r="G735" s="7">
        <v>2.52006653571955E-5</v>
      </c>
      <c r="H735" s="4">
        <v>2.6018114962832E-4</v>
      </c>
      <c r="I735" s="4" t="s">
        <v>24209</v>
      </c>
    </row>
    <row r="736">
      <c r="A736" s="4" t="s">
        <v>24074</v>
      </c>
      <c r="B736" s="4">
        <v>200.363833205184</v>
      </c>
      <c r="C736" s="4">
        <v>2.57224838377304</v>
      </c>
      <c r="D736" s="4"/>
      <c r="E736" s="4">
        <v>0.604128345197419</v>
      </c>
      <c r="F736" s="4">
        <v>2.60250722594262</v>
      </c>
      <c r="G736" s="4">
        <v>0.0092544864922017</v>
      </c>
      <c r="H736" s="4">
        <v>0.0479113405597237</v>
      </c>
      <c r="I736" s="4" t="s">
        <v>24211</v>
      </c>
      <c r="J736" s="1" t="s">
        <v>18681</v>
      </c>
      <c r="K736" s="1" t="s">
        <v>18682</v>
      </c>
      <c r="L736" s="1" t="s">
        <v>843</v>
      </c>
    </row>
    <row r="737">
      <c r="A737" s="4" t="s">
        <v>24213</v>
      </c>
      <c r="B737" s="4">
        <v>6050.58018945202</v>
      </c>
      <c r="C737" s="4">
        <v>2.56836559271526</v>
      </c>
      <c r="D737" s="4"/>
      <c r="E737" s="4">
        <v>0.293835877369692</v>
      </c>
      <c r="F737" s="4">
        <v>5.33755648477876</v>
      </c>
      <c r="G737" s="7">
        <v>9.42075589310786E-8</v>
      </c>
      <c r="H737" s="7">
        <v>1.63465309512991E-6</v>
      </c>
      <c r="I737" s="4" t="s">
        <v>24215</v>
      </c>
      <c r="J737" s="1" t="s">
        <v>24216</v>
      </c>
      <c r="K737" s="1" t="s">
        <v>24217</v>
      </c>
    </row>
    <row r="738">
      <c r="A738" s="4" t="s">
        <v>24219</v>
      </c>
      <c r="B738" s="4">
        <v>1436.69723219012</v>
      </c>
      <c r="C738" s="4">
        <v>2.56727067710813</v>
      </c>
      <c r="D738" s="4"/>
      <c r="E738" s="4">
        <v>0.325612396618137</v>
      </c>
      <c r="F738" s="4">
        <v>4.81330162299117</v>
      </c>
      <c r="G738" s="7">
        <v>1.48456962984832E-6</v>
      </c>
      <c r="H738" s="7">
        <v>2.02526293827767E-5</v>
      </c>
      <c r="I738" s="4" t="s">
        <v>24221</v>
      </c>
      <c r="J738" s="1" t="s">
        <v>24222</v>
      </c>
      <c r="K738" s="1" t="s">
        <v>18927</v>
      </c>
    </row>
    <row r="739">
      <c r="A739" s="4" t="s">
        <v>24223</v>
      </c>
      <c r="B739" s="4">
        <v>2496.67041119267</v>
      </c>
      <c r="C739" s="4">
        <v>2.56530139476952</v>
      </c>
      <c r="D739" s="4"/>
      <c r="E739" s="4">
        <v>0.352751372117344</v>
      </c>
      <c r="F739" s="4">
        <v>4.43740696279649</v>
      </c>
      <c r="G739" s="7">
        <v>9.10490544952822E-6</v>
      </c>
      <c r="H739" s="4">
        <v>1.03105866132657E-4</v>
      </c>
      <c r="I739" s="4" t="s">
        <v>24225</v>
      </c>
    </row>
    <row r="740">
      <c r="A740" s="4" t="s">
        <v>24230</v>
      </c>
      <c r="B740" s="4">
        <v>1880.87793320967</v>
      </c>
      <c r="C740" s="4">
        <v>2.56515571053538</v>
      </c>
      <c r="D740" s="4"/>
      <c r="E740" s="4">
        <v>0.339893063218544</v>
      </c>
      <c r="F740" s="4">
        <v>4.60484746500702</v>
      </c>
      <c r="G740" s="7">
        <v>4.12768295946838E-6</v>
      </c>
      <c r="H740" s="7">
        <v>5.05758693370853E-5</v>
      </c>
      <c r="I740" s="4" t="s">
        <v>24238</v>
      </c>
    </row>
    <row r="741">
      <c r="A741" s="4" t="s">
        <v>13705</v>
      </c>
      <c r="B741" s="4">
        <v>3891.48802111054</v>
      </c>
      <c r="C741" s="4">
        <v>2.5637183757771</v>
      </c>
      <c r="D741" s="4"/>
      <c r="E741" s="4">
        <v>0.382349933487093</v>
      </c>
      <c r="F741" s="4">
        <v>4.08975715391326</v>
      </c>
      <c r="G741" s="7">
        <v>4.31825072067032E-5</v>
      </c>
      <c r="H741" s="4">
        <v>4.22709201573898E-4</v>
      </c>
      <c r="I741" s="4" t="s">
        <v>24248</v>
      </c>
    </row>
    <row r="742">
      <c r="A742" s="4" t="s">
        <v>1651</v>
      </c>
      <c r="B742" s="4">
        <v>235.610021979865</v>
      </c>
      <c r="C742" s="4">
        <v>2.56307563849758</v>
      </c>
      <c r="D742" s="4"/>
      <c r="E742" s="4">
        <v>0.449275162510605</v>
      </c>
      <c r="F742" s="4">
        <v>3.47910538780494</v>
      </c>
      <c r="G742" s="4">
        <v>5.03090697678271E-4</v>
      </c>
      <c r="H742" s="4">
        <v>0.00377950399833997</v>
      </c>
      <c r="I742" s="4" t="s">
        <v>24250</v>
      </c>
      <c r="J742" s="1" t="s">
        <v>24251</v>
      </c>
      <c r="K742" s="1" t="s">
        <v>18975</v>
      </c>
      <c r="L742" s="1" t="s">
        <v>24252</v>
      </c>
      <c r="M742" s="1" t="s">
        <v>24254</v>
      </c>
    </row>
    <row r="743">
      <c r="A743" s="4" t="s">
        <v>24255</v>
      </c>
      <c r="B743" s="4">
        <v>5987.74118395933</v>
      </c>
      <c r="C743" s="4">
        <v>2.56105948828395</v>
      </c>
      <c r="D743" s="4"/>
      <c r="E743" s="4">
        <v>0.253044562067884</v>
      </c>
      <c r="F743" s="4">
        <v>6.16910901197383</v>
      </c>
      <c r="G743" s="7">
        <v>6.86758703848161E-10</v>
      </c>
      <c r="H743" s="7">
        <v>1.71418796658898E-8</v>
      </c>
      <c r="I743" s="4" t="s">
        <v>24256</v>
      </c>
    </row>
    <row r="744">
      <c r="A744" s="4" t="s">
        <v>23946</v>
      </c>
      <c r="B744" s="4">
        <v>1613.71524331528</v>
      </c>
      <c r="C744" s="4">
        <v>2.56041345679321</v>
      </c>
      <c r="D744" s="4"/>
      <c r="E744" s="4">
        <v>0.447723613672156</v>
      </c>
      <c r="F744" s="4">
        <v>3.48521589914581</v>
      </c>
      <c r="G744" s="4">
        <v>4.91740100922035E-4</v>
      </c>
      <c r="H744" s="4">
        <v>0.00370717589749072</v>
      </c>
      <c r="I744" s="4" t="s">
        <v>24260</v>
      </c>
    </row>
    <row r="745">
      <c r="A745" s="4" t="s">
        <v>24262</v>
      </c>
      <c r="B745" s="4">
        <v>124.427899130866</v>
      </c>
      <c r="C745" s="4">
        <v>2.55975288205958</v>
      </c>
      <c r="D745" s="4"/>
      <c r="E745" s="4">
        <v>0.568346691475382</v>
      </c>
      <c r="F745" s="4">
        <v>2.74436871975201</v>
      </c>
      <c r="G745" s="4">
        <v>0.0060627398440559</v>
      </c>
      <c r="H745" s="4">
        <v>0.0331080991077936</v>
      </c>
      <c r="I745" s="28"/>
    </row>
    <row r="746">
      <c r="A746" s="4" t="s">
        <v>24270</v>
      </c>
      <c r="B746" s="4">
        <v>102.922445025294</v>
      </c>
      <c r="C746" s="4">
        <v>2.55761667363524</v>
      </c>
      <c r="D746" s="4"/>
      <c r="E746" s="4">
        <v>0.524089145498915</v>
      </c>
      <c r="F746" s="4">
        <v>2.97204528468614</v>
      </c>
      <c r="G746" s="4">
        <v>0.00295823047802274</v>
      </c>
      <c r="H746" s="4">
        <v>0.0177296063969741</v>
      </c>
      <c r="I746" s="4" t="s">
        <v>24275</v>
      </c>
    </row>
    <row r="747">
      <c r="A747" s="4" t="s">
        <v>24279</v>
      </c>
      <c r="B747" s="4">
        <v>424.396598989719</v>
      </c>
      <c r="C747" s="4">
        <v>2.55756593831479</v>
      </c>
      <c r="D747" s="4"/>
      <c r="E747" s="4">
        <v>0.419856442696956</v>
      </c>
      <c r="F747" s="4">
        <v>3.70975833622972</v>
      </c>
      <c r="G747" s="4">
        <v>2.07457176592884E-4</v>
      </c>
      <c r="H747" s="4">
        <v>0.00172341645234459</v>
      </c>
      <c r="I747" s="4" t="s">
        <v>24282</v>
      </c>
    </row>
    <row r="748">
      <c r="A748" s="4" t="s">
        <v>24284</v>
      </c>
      <c r="B748" s="4">
        <v>22724.252549158</v>
      </c>
      <c r="C748" s="4">
        <v>2.55753179711109</v>
      </c>
      <c r="D748" s="4"/>
      <c r="E748" s="4">
        <v>0.312424168974395</v>
      </c>
      <c r="F748" s="4">
        <v>4.98531148286014</v>
      </c>
      <c r="G748" s="7">
        <v>6.18620706319378E-7</v>
      </c>
      <c r="H748" s="7">
        <v>9.14165049256025E-6</v>
      </c>
      <c r="I748" s="4" t="s">
        <v>24291</v>
      </c>
    </row>
    <row r="749">
      <c r="A749" s="4" t="s">
        <v>24293</v>
      </c>
      <c r="B749" s="4">
        <v>7819.44886157322</v>
      </c>
      <c r="C749" s="4">
        <v>2.55676883315638</v>
      </c>
      <c r="D749" s="4"/>
      <c r="E749" s="4">
        <v>0.405193883547099</v>
      </c>
      <c r="F749" s="4">
        <v>3.8420343849426</v>
      </c>
      <c r="G749" s="4">
        <v>1.22018737051568E-4</v>
      </c>
      <c r="H749" s="4">
        <v>0.00107069948874451</v>
      </c>
      <c r="I749" s="4" t="s">
        <v>24296</v>
      </c>
      <c r="J749" s="1" t="s">
        <v>24297</v>
      </c>
      <c r="K749" s="1" t="s">
        <v>18715</v>
      </c>
      <c r="L749" s="1" t="s">
        <v>19143</v>
      </c>
      <c r="M749" s="1" t="s">
        <v>18975</v>
      </c>
      <c r="N749" s="1" t="s">
        <v>18923</v>
      </c>
      <c r="O749" s="1" t="s">
        <v>18927</v>
      </c>
    </row>
    <row r="750">
      <c r="A750" s="4" t="s">
        <v>24300</v>
      </c>
      <c r="B750" s="4">
        <v>66571.553295755</v>
      </c>
      <c r="C750" s="4">
        <v>2.55451938156692</v>
      </c>
      <c r="D750" s="4"/>
      <c r="E750" s="4">
        <v>0.343069808206168</v>
      </c>
      <c r="F750" s="4">
        <v>4.53120427499911</v>
      </c>
      <c r="G750" s="7">
        <v>5.86483932690415E-6</v>
      </c>
      <c r="H750" s="7">
        <v>6.91061790567742E-5</v>
      </c>
      <c r="I750" s="4" t="s">
        <v>24311</v>
      </c>
      <c r="J750" s="1" t="s">
        <v>18715</v>
      </c>
      <c r="K750" s="1" t="s">
        <v>18716</v>
      </c>
    </row>
    <row r="751">
      <c r="A751" s="4" t="s">
        <v>24312</v>
      </c>
      <c r="B751" s="4">
        <v>2100.82256828178</v>
      </c>
      <c r="C751" s="4">
        <v>2.54443711475099</v>
      </c>
      <c r="D751" s="4"/>
      <c r="E751" s="4">
        <v>0.424426592203177</v>
      </c>
      <c r="F751" s="4">
        <v>3.63887923877223</v>
      </c>
      <c r="G751" s="4">
        <v>2.73827159440863E-4</v>
      </c>
      <c r="H751" s="4">
        <v>0.00220496450693473</v>
      </c>
      <c r="I751" s="4" t="s">
        <v>24313</v>
      </c>
      <c r="J751" s="1" t="s">
        <v>24314</v>
      </c>
      <c r="K751" s="1" t="s">
        <v>24315</v>
      </c>
      <c r="L751" s="1" t="s">
        <v>24316</v>
      </c>
      <c r="M751" s="1" t="s">
        <v>18964</v>
      </c>
    </row>
    <row r="752">
      <c r="A752" s="4" t="s">
        <v>24317</v>
      </c>
      <c r="B752" s="4">
        <v>7805.40212406704</v>
      </c>
      <c r="C752" s="4">
        <v>2.5425326977283</v>
      </c>
      <c r="D752" s="4"/>
      <c r="E752" s="4">
        <v>0.473546788160062</v>
      </c>
      <c r="F752" s="4">
        <v>3.25740293524472</v>
      </c>
      <c r="G752" s="4">
        <v>0.00112436704674001</v>
      </c>
      <c r="H752" s="4">
        <v>0.00761403275685211</v>
      </c>
      <c r="I752" s="4" t="s">
        <v>24318</v>
      </c>
      <c r="J752" s="1" t="s">
        <v>24319</v>
      </c>
    </row>
    <row r="753">
      <c r="A753" s="4" t="s">
        <v>24320</v>
      </c>
      <c r="B753" s="4">
        <v>1156.63092294133</v>
      </c>
      <c r="C753" s="4">
        <v>2.53867959690027</v>
      </c>
      <c r="D753" s="4"/>
      <c r="E753" s="4">
        <v>0.449552541788383</v>
      </c>
      <c r="F753" s="4">
        <v>3.42269135166978</v>
      </c>
      <c r="G753" s="4">
        <v>6.20044387433273E-4</v>
      </c>
      <c r="H753" s="4">
        <v>0.00454699217451067</v>
      </c>
      <c r="I753" s="4" t="s">
        <v>24321</v>
      </c>
      <c r="J753" s="1" t="s">
        <v>24322</v>
      </c>
    </row>
    <row r="754">
      <c r="A754" s="4" t="s">
        <v>12035</v>
      </c>
      <c r="B754" s="4">
        <v>504.372576222825</v>
      </c>
      <c r="C754" s="4">
        <v>2.53669892233642</v>
      </c>
      <c r="D754" s="4"/>
      <c r="E754" s="4">
        <v>0.325101184455563</v>
      </c>
      <c r="F754" s="4">
        <v>4.72683273950502</v>
      </c>
      <c r="G754" s="7">
        <v>2.28048960001016E-6</v>
      </c>
      <c r="H754" s="7">
        <v>2.96656676141588E-5</v>
      </c>
      <c r="I754" s="4" t="s">
        <v>24323</v>
      </c>
      <c r="J754" s="1" t="s">
        <v>24324</v>
      </c>
      <c r="K754" s="1" t="s">
        <v>24325</v>
      </c>
      <c r="L754" s="1" t="s">
        <v>24168</v>
      </c>
      <c r="M754" s="1" t="s">
        <v>24326</v>
      </c>
      <c r="N754" s="1" t="s">
        <v>20555</v>
      </c>
      <c r="O754" s="1" t="s">
        <v>18825</v>
      </c>
    </row>
    <row r="755">
      <c r="A755" s="4" t="s">
        <v>24047</v>
      </c>
      <c r="B755" s="4">
        <v>348.873335165567</v>
      </c>
      <c r="C755" s="4">
        <v>2.5333584975689</v>
      </c>
      <c r="D755" s="4"/>
      <c r="E755" s="4">
        <v>0.432354545485971</v>
      </c>
      <c r="F755" s="4">
        <v>3.54653030383985</v>
      </c>
      <c r="G755" s="4">
        <v>3.9033984619056E-4</v>
      </c>
      <c r="H755" s="4">
        <v>0.00302759629799427</v>
      </c>
      <c r="I755" s="4" t="s">
        <v>24327</v>
      </c>
      <c r="J755" s="1" t="s">
        <v>24328</v>
      </c>
      <c r="K755" s="1" t="s">
        <v>24329</v>
      </c>
    </row>
    <row r="756">
      <c r="A756" s="4" t="s">
        <v>15013</v>
      </c>
      <c r="B756" s="4">
        <v>2773.11493891321</v>
      </c>
      <c r="C756" s="4">
        <v>2.53122786007499</v>
      </c>
      <c r="D756" s="4"/>
      <c r="E756" s="4">
        <v>0.443094992386477</v>
      </c>
      <c r="F756" s="4">
        <v>3.45575528134026</v>
      </c>
      <c r="G756" s="4">
        <v>5.48753285153904E-4</v>
      </c>
      <c r="H756" s="4">
        <v>0.00407137092530048</v>
      </c>
      <c r="I756" s="4" t="s">
        <v>24330</v>
      </c>
      <c r="J756" s="1" t="s">
        <v>24331</v>
      </c>
    </row>
    <row r="757">
      <c r="A757" s="4" t="s">
        <v>24332</v>
      </c>
      <c r="B757" s="4">
        <v>5372.74088350368</v>
      </c>
      <c r="C757" s="4">
        <v>2.52671977870503</v>
      </c>
      <c r="D757" s="4"/>
      <c r="E757" s="4">
        <v>0.309466495310989</v>
      </c>
      <c r="F757" s="4">
        <v>4.93339279643441</v>
      </c>
      <c r="G757" s="7">
        <v>8.0813405614871E-7</v>
      </c>
      <c r="H757" s="7">
        <v>1.16073513698903E-5</v>
      </c>
      <c r="I757" s="4" t="s">
        <v>24335</v>
      </c>
      <c r="J757" s="1" t="s">
        <v>24336</v>
      </c>
      <c r="K757" s="1" t="s">
        <v>18825</v>
      </c>
    </row>
    <row r="758">
      <c r="A758" s="4" t="s">
        <v>9543</v>
      </c>
      <c r="B758" s="4">
        <v>13979.4040811324</v>
      </c>
      <c r="C758" s="4">
        <v>2.52615188867419</v>
      </c>
      <c r="D758" s="4"/>
      <c r="E758" s="4">
        <v>0.463727435904657</v>
      </c>
      <c r="F758" s="4">
        <v>3.29105368910709</v>
      </c>
      <c r="G758" s="4">
        <v>9.98128615042521E-4</v>
      </c>
      <c r="H758" s="4">
        <v>0.00689405705999517</v>
      </c>
      <c r="I758" s="4" t="s">
        <v>24337</v>
      </c>
    </row>
    <row r="759">
      <c r="A759" s="4" t="s">
        <v>4357</v>
      </c>
      <c r="B759" s="4">
        <v>1514.4591618622</v>
      </c>
      <c r="C759" s="4">
        <v>2.52490949923404</v>
      </c>
      <c r="D759" s="4"/>
      <c r="E759" s="4">
        <v>0.418937551868195</v>
      </c>
      <c r="F759" s="4">
        <v>3.63994464672339</v>
      </c>
      <c r="G759" s="4">
        <v>2.72696656471267E-4</v>
      </c>
      <c r="H759" s="4">
        <v>0.00219750609012576</v>
      </c>
      <c r="I759" s="4" t="s">
        <v>24338</v>
      </c>
    </row>
    <row r="760">
      <c r="A760" s="4" t="s">
        <v>24339</v>
      </c>
      <c r="B760" s="4">
        <v>443.470836024189</v>
      </c>
      <c r="C760" s="4">
        <v>2.52020499662315</v>
      </c>
      <c r="D760" s="4"/>
      <c r="E760" s="4">
        <v>0.485642822309108</v>
      </c>
      <c r="F760" s="4">
        <v>3.13029437847957</v>
      </c>
      <c r="G760" s="4">
        <v>0.00174631207118977</v>
      </c>
      <c r="H760" s="4">
        <v>0.0111892943787132</v>
      </c>
      <c r="I760" s="4" t="s">
        <v>24340</v>
      </c>
      <c r="J760" s="1" t="s">
        <v>19012</v>
      </c>
      <c r="K760" s="1" t="s">
        <v>19014</v>
      </c>
      <c r="L760" s="1" t="s">
        <v>19015</v>
      </c>
      <c r="M760" s="1" t="s">
        <v>19017</v>
      </c>
    </row>
    <row r="761">
      <c r="A761" s="4" t="s">
        <v>16258</v>
      </c>
      <c r="B761" s="4">
        <v>278.841107124923</v>
      </c>
      <c r="C761" s="4">
        <v>2.51896585473272</v>
      </c>
      <c r="D761" s="4"/>
      <c r="E761" s="4">
        <v>0.520556521834251</v>
      </c>
      <c r="F761" s="4">
        <v>2.9179652756639</v>
      </c>
      <c r="G761" s="4">
        <v>0.00352323582535166</v>
      </c>
      <c r="H761" s="4">
        <v>0.0206555700322251</v>
      </c>
      <c r="I761" s="4" t="s">
        <v>24343</v>
      </c>
    </row>
    <row r="762">
      <c r="A762" s="4" t="s">
        <v>7669</v>
      </c>
      <c r="B762" s="4">
        <v>1801.58198569428</v>
      </c>
      <c r="C762" s="4">
        <v>2.51698591917987</v>
      </c>
      <c r="D762" s="4"/>
      <c r="E762" s="4">
        <v>0.261263585131396</v>
      </c>
      <c r="F762" s="4">
        <v>5.80634273397474</v>
      </c>
      <c r="G762" s="7">
        <v>6.38521907333011E-9</v>
      </c>
      <c r="H762" s="7">
        <v>1.35227649806696E-7</v>
      </c>
      <c r="I762" s="4" t="s">
        <v>24344</v>
      </c>
      <c r="J762" s="1" t="s">
        <v>18681</v>
      </c>
      <c r="K762" s="1" t="s">
        <v>18682</v>
      </c>
      <c r="L762" s="1" t="s">
        <v>843</v>
      </c>
    </row>
    <row r="763">
      <c r="A763" s="4" t="s">
        <v>24345</v>
      </c>
      <c r="B763" s="4">
        <v>8809.27091742697</v>
      </c>
      <c r="C763" s="4">
        <v>2.51146664578676</v>
      </c>
      <c r="D763" s="4"/>
      <c r="E763" s="4">
        <v>0.24516205645546</v>
      </c>
      <c r="F763" s="4">
        <v>6.16517363102375</v>
      </c>
      <c r="G763" s="7">
        <v>7.04058418897224E-10</v>
      </c>
      <c r="H763" s="7">
        <v>1.74522130656598E-8</v>
      </c>
      <c r="I763" s="4" t="s">
        <v>24347</v>
      </c>
    </row>
    <row r="764">
      <c r="A764" s="4" t="s">
        <v>24348</v>
      </c>
      <c r="B764" s="4">
        <v>1875.11608587728</v>
      </c>
      <c r="C764" s="4">
        <v>2.51137232354246</v>
      </c>
      <c r="D764" s="4"/>
      <c r="E764" s="4">
        <v>0.463892904512671</v>
      </c>
      <c r="F764" s="4">
        <v>3.25801991977047</v>
      </c>
      <c r="G764" s="4">
        <v>0.00112192530681029</v>
      </c>
      <c r="H764" s="4">
        <v>0.00760533865826407</v>
      </c>
      <c r="I764" s="4" t="s">
        <v>24350</v>
      </c>
      <c r="J764" s="1" t="s">
        <v>21071</v>
      </c>
      <c r="K764" s="1" t="s">
        <v>21072</v>
      </c>
      <c r="L764" s="1" t="s">
        <v>24351</v>
      </c>
    </row>
    <row r="765">
      <c r="A765" s="4" t="s">
        <v>3042</v>
      </c>
      <c r="B765" s="4">
        <v>4431.07137884848</v>
      </c>
      <c r="C765" s="4">
        <v>2.51112465102399</v>
      </c>
      <c r="D765" s="4"/>
      <c r="E765" s="4">
        <v>0.323626562848388</v>
      </c>
      <c r="F765" s="4">
        <v>4.66934678576406</v>
      </c>
      <c r="G765" s="7">
        <v>3.02158950133169E-6</v>
      </c>
      <c r="H765" s="7">
        <v>3.82426586533251E-5</v>
      </c>
      <c r="I765" s="4" t="s">
        <v>24352</v>
      </c>
      <c r="J765" s="1" t="s">
        <v>22590</v>
      </c>
      <c r="K765" s="1" t="s">
        <v>23242</v>
      </c>
    </row>
    <row r="766">
      <c r="A766" s="4" t="s">
        <v>24354</v>
      </c>
      <c r="B766" s="4">
        <v>1718.18210179519</v>
      </c>
      <c r="C766" s="4">
        <v>2.51012932982507</v>
      </c>
      <c r="D766" s="4"/>
      <c r="E766" s="4">
        <v>0.257968708999625</v>
      </c>
      <c r="F766" s="4">
        <v>5.85392443789476</v>
      </c>
      <c r="G766" s="7">
        <v>4.80106819566557E-9</v>
      </c>
      <c r="H766" s="7">
        <v>1.04979454571078E-7</v>
      </c>
      <c r="I766" s="28"/>
    </row>
    <row r="767">
      <c r="A767" s="4" t="s">
        <v>24355</v>
      </c>
      <c r="B767" s="4">
        <v>18330.6686363806</v>
      </c>
      <c r="C767" s="4">
        <v>2.5063350466457</v>
      </c>
      <c r="D767" s="4"/>
      <c r="E767" s="4">
        <v>0.492663328979337</v>
      </c>
      <c r="F767" s="4">
        <v>3.05753434047224</v>
      </c>
      <c r="G767" s="4">
        <v>0.00223166069414216</v>
      </c>
      <c r="H767" s="4">
        <v>0.0138296116057496</v>
      </c>
      <c r="I767" s="4" t="s">
        <v>24356</v>
      </c>
      <c r="J767" s="1" t="s">
        <v>24357</v>
      </c>
      <c r="K767" s="1" t="s">
        <v>24358</v>
      </c>
      <c r="L767" s="1" t="s">
        <v>24359</v>
      </c>
    </row>
    <row r="768">
      <c r="A768" s="4" t="s">
        <v>24360</v>
      </c>
      <c r="B768" s="4">
        <v>27157.1186344825</v>
      </c>
      <c r="C768" s="4">
        <v>2.5060852251536</v>
      </c>
      <c r="D768" s="4"/>
      <c r="E768" s="4">
        <v>0.357647229076213</v>
      </c>
      <c r="F768" s="4">
        <v>4.21109155254397</v>
      </c>
      <c r="G768" s="7">
        <v>2.54139717608261E-5</v>
      </c>
      <c r="H768" s="4">
        <v>2.61402423252581E-4</v>
      </c>
      <c r="I768" s="4" t="s">
        <v>24363</v>
      </c>
    </row>
    <row r="769">
      <c r="A769" s="4" t="s">
        <v>24365</v>
      </c>
      <c r="B769" s="4">
        <v>2222.8071140746</v>
      </c>
      <c r="C769" s="4">
        <v>2.5027104567032</v>
      </c>
      <c r="D769" s="4"/>
      <c r="E769" s="4">
        <v>0.466618065594801</v>
      </c>
      <c r="F769" s="4">
        <v>3.22042922789044</v>
      </c>
      <c r="G769" s="4">
        <v>0.00127998792386938</v>
      </c>
      <c r="H769" s="4">
        <v>0.0084895869821127</v>
      </c>
      <c r="I769" s="4" t="s">
        <v>24366</v>
      </c>
    </row>
    <row r="770">
      <c r="A770" s="4" t="s">
        <v>24367</v>
      </c>
      <c r="B770" s="4">
        <v>431.740681114895</v>
      </c>
      <c r="C770" s="4">
        <v>2.50100620130279</v>
      </c>
      <c r="D770" s="4"/>
      <c r="E770" s="4">
        <v>0.365083419667313</v>
      </c>
      <c r="F770" s="4">
        <v>4.11140610732363</v>
      </c>
      <c r="G770" s="7">
        <v>3.93256795641313E-5</v>
      </c>
      <c r="H770" s="4">
        <v>3.89204839697263E-4</v>
      </c>
      <c r="I770" s="28"/>
    </row>
    <row r="771">
      <c r="A771" s="4" t="s">
        <v>24384</v>
      </c>
      <c r="B771" s="4">
        <v>361.351460064842</v>
      </c>
      <c r="C771" s="4">
        <v>2.49920443759448</v>
      </c>
      <c r="D771" s="4"/>
      <c r="E771" s="4">
        <v>0.433376420938541</v>
      </c>
      <c r="F771" s="4">
        <v>3.45935857411838</v>
      </c>
      <c r="G771" s="4">
        <v>5.41463544378567E-4</v>
      </c>
      <c r="H771" s="4">
        <v>0.00402561493464038</v>
      </c>
      <c r="I771" s="28"/>
    </row>
    <row r="772">
      <c r="A772" s="4" t="s">
        <v>24388</v>
      </c>
      <c r="B772" s="4">
        <v>3386.67552588469</v>
      </c>
      <c r="C772" s="4">
        <v>2.4974398864761</v>
      </c>
      <c r="D772" s="4"/>
      <c r="E772" s="4">
        <v>0.271469501622959</v>
      </c>
      <c r="F772" s="4">
        <v>5.5160519967207</v>
      </c>
      <c r="G772" s="7">
        <v>3.46699721155639E-8</v>
      </c>
      <c r="H772" s="7">
        <v>6.56654154963445E-7</v>
      </c>
      <c r="I772" s="4" t="s">
        <v>24390</v>
      </c>
      <c r="J772" s="1" t="s">
        <v>18715</v>
      </c>
      <c r="K772" s="1" t="s">
        <v>18964</v>
      </c>
    </row>
    <row r="773">
      <c r="A773" s="4" t="s">
        <v>24393</v>
      </c>
      <c r="B773" s="4">
        <v>666.820297888722</v>
      </c>
      <c r="C773" s="4">
        <v>2.49592530302344</v>
      </c>
      <c r="D773" s="4"/>
      <c r="E773" s="4">
        <v>0.43334026841089</v>
      </c>
      <c r="F773" s="4">
        <v>3.45208006749333</v>
      </c>
      <c r="G773" s="4">
        <v>5.56282627854642E-4</v>
      </c>
      <c r="H773" s="4">
        <v>0.00412438904924896</v>
      </c>
      <c r="I773" s="28"/>
    </row>
    <row r="774">
      <c r="A774" s="4" t="s">
        <v>17295</v>
      </c>
      <c r="B774" s="4">
        <v>799.003423830728</v>
      </c>
      <c r="C774" s="4">
        <v>2.49294411243814</v>
      </c>
      <c r="D774" s="4"/>
      <c r="E774" s="4">
        <v>0.403063203138434</v>
      </c>
      <c r="F774" s="4">
        <v>3.70399505788023</v>
      </c>
      <c r="G774" s="4">
        <v>2.12230394096081E-4</v>
      </c>
      <c r="H774" s="4">
        <v>0.00175899428327091</v>
      </c>
      <c r="I774" s="4" t="s">
        <v>24394</v>
      </c>
      <c r="J774" s="1" t="s">
        <v>24395</v>
      </c>
      <c r="K774" s="1" t="s">
        <v>24396</v>
      </c>
      <c r="L774" s="1" t="s">
        <v>24397</v>
      </c>
    </row>
    <row r="775">
      <c r="A775" s="4" t="s">
        <v>24398</v>
      </c>
      <c r="B775" s="4">
        <v>2272.26995632587</v>
      </c>
      <c r="C775" s="4">
        <v>2.49134690700846</v>
      </c>
      <c r="D775" s="4"/>
      <c r="E775" s="4">
        <v>0.446423452453211</v>
      </c>
      <c r="F775" s="4">
        <v>3.34065537733989</v>
      </c>
      <c r="G775" s="4">
        <v>8.35808983709109E-4</v>
      </c>
      <c r="H775" s="4">
        <v>0.00588843028601348</v>
      </c>
      <c r="I775" s="4" t="s">
        <v>24403</v>
      </c>
    </row>
    <row r="776">
      <c r="A776" s="4" t="s">
        <v>24404</v>
      </c>
      <c r="B776" s="4">
        <v>637.772369800328</v>
      </c>
      <c r="C776" s="4">
        <v>2.48981373701882</v>
      </c>
      <c r="D776" s="4"/>
      <c r="E776" s="4">
        <v>0.328085954045916</v>
      </c>
      <c r="F776" s="4">
        <v>4.54092507968299</v>
      </c>
      <c r="G776" s="7">
        <v>5.60079333443261E-6</v>
      </c>
      <c r="H776" s="7">
        <v>6.62852966906777E-5</v>
      </c>
      <c r="I776" s="4" t="s">
        <v>24405</v>
      </c>
    </row>
    <row r="777">
      <c r="A777" s="4" t="s">
        <v>24408</v>
      </c>
      <c r="B777" s="4">
        <v>23835.8571210305</v>
      </c>
      <c r="C777" s="4">
        <v>2.48815435497618</v>
      </c>
      <c r="D777" s="4"/>
      <c r="E777" s="4">
        <v>0.383112549402178</v>
      </c>
      <c r="F777" s="4">
        <v>3.88437903508602</v>
      </c>
      <c r="G777" s="4">
        <v>1.02591754245435E-4</v>
      </c>
      <c r="H777" s="4">
        <v>9.1820473558435E-4</v>
      </c>
      <c r="I777" s="4" t="s">
        <v>24411</v>
      </c>
      <c r="J777" s="1" t="s">
        <v>18786</v>
      </c>
      <c r="K777" s="1" t="s">
        <v>24412</v>
      </c>
      <c r="L777" s="1" t="s">
        <v>24415</v>
      </c>
    </row>
    <row r="778">
      <c r="A778" s="4" t="s">
        <v>11136</v>
      </c>
      <c r="B778" s="4">
        <v>13060.9101935485</v>
      </c>
      <c r="C778" s="4">
        <v>2.48616243797914</v>
      </c>
      <c r="D778" s="4"/>
      <c r="E778" s="4">
        <v>0.294798582357697</v>
      </c>
      <c r="F778" s="4">
        <v>5.04128081652674</v>
      </c>
      <c r="G778" s="7">
        <v>4.62426296209906E-7</v>
      </c>
      <c r="H778" s="7">
        <v>7.05642850301584E-6</v>
      </c>
      <c r="I778" s="4" t="s">
        <v>24417</v>
      </c>
    </row>
    <row r="779">
      <c r="A779" s="4" t="s">
        <v>19810</v>
      </c>
      <c r="B779" s="4">
        <v>857.714997232537</v>
      </c>
      <c r="C779" s="4">
        <v>2.47877617256071</v>
      </c>
      <c r="D779" s="4"/>
      <c r="E779" s="4">
        <v>0.297504695970821</v>
      </c>
      <c r="F779" s="4">
        <v>4.97059775051668</v>
      </c>
      <c r="G779" s="7">
        <v>6.67467993889842E-7</v>
      </c>
      <c r="H779" s="7">
        <v>9.75627809547136E-6</v>
      </c>
      <c r="I779" s="4" t="s">
        <v>24418</v>
      </c>
      <c r="J779" s="1" t="s">
        <v>18715</v>
      </c>
      <c r="K779" s="1" t="s">
        <v>18964</v>
      </c>
    </row>
    <row r="780">
      <c r="A780" s="4" t="s">
        <v>20018</v>
      </c>
      <c r="B780" s="4">
        <v>1717.64323557195</v>
      </c>
      <c r="C780" s="4">
        <v>2.47719883690764</v>
      </c>
      <c r="D780" s="4"/>
      <c r="E780" s="4">
        <v>0.288526724614469</v>
      </c>
      <c r="F780" s="4">
        <v>5.11979900261052</v>
      </c>
      <c r="G780" s="7">
        <v>3.05861470279587E-7</v>
      </c>
      <c r="H780" s="7">
        <v>4.78264200184272E-6</v>
      </c>
      <c r="I780" s="4" t="s">
        <v>24421</v>
      </c>
      <c r="J780" s="1" t="s">
        <v>20252</v>
      </c>
      <c r="K780" s="1" t="s">
        <v>20253</v>
      </c>
      <c r="L780" s="1" t="s">
        <v>18923</v>
      </c>
      <c r="M780" s="1" t="s">
        <v>18825</v>
      </c>
    </row>
    <row r="781">
      <c r="A781" s="4" t="s">
        <v>24428</v>
      </c>
      <c r="B781" s="4">
        <v>2666.81462428734</v>
      </c>
      <c r="C781" s="4">
        <v>2.47638615144896</v>
      </c>
      <c r="D781" s="4"/>
      <c r="E781" s="4">
        <v>0.310058153766983</v>
      </c>
      <c r="F781" s="4">
        <v>4.76164272254071</v>
      </c>
      <c r="G781" s="7">
        <v>1.92023420933329E-6</v>
      </c>
      <c r="H781" s="7">
        <v>2.55350798813443E-5</v>
      </c>
      <c r="I781" s="4" t="s">
        <v>24433</v>
      </c>
      <c r="J781" s="1" t="s">
        <v>19012</v>
      </c>
      <c r="K781" s="1" t="s">
        <v>19014</v>
      </c>
      <c r="L781" s="1" t="s">
        <v>19015</v>
      </c>
      <c r="M781" s="1" t="s">
        <v>19017</v>
      </c>
    </row>
    <row r="782">
      <c r="A782" s="4" t="s">
        <v>24442</v>
      </c>
      <c r="B782" s="4">
        <v>8591.25860586726</v>
      </c>
      <c r="C782" s="4">
        <v>2.47262743427528</v>
      </c>
      <c r="D782" s="4"/>
      <c r="E782" s="4">
        <v>0.32627940167185</v>
      </c>
      <c r="F782" s="4">
        <v>4.51339381747533</v>
      </c>
      <c r="G782" s="7">
        <v>6.37983975512909E-6</v>
      </c>
      <c r="H782" s="7">
        <v>7.46836954142315E-5</v>
      </c>
      <c r="I782" s="4" t="s">
        <v>24449</v>
      </c>
      <c r="J782" s="1" t="s">
        <v>18761</v>
      </c>
    </row>
    <row r="783">
      <c r="A783" s="4" t="s">
        <v>24454</v>
      </c>
      <c r="B783" s="4">
        <v>237.89854612505</v>
      </c>
      <c r="C783" s="4">
        <v>2.46987395333308</v>
      </c>
      <c r="D783" s="4"/>
      <c r="E783" s="4">
        <v>0.429204964473181</v>
      </c>
      <c r="F783" s="4">
        <v>3.42464341049094</v>
      </c>
      <c r="G783" s="4">
        <v>6.15606843381991E-4</v>
      </c>
      <c r="H783" s="4">
        <v>0.00451752961876089</v>
      </c>
      <c r="I783" s="4" t="s">
        <v>24461</v>
      </c>
      <c r="J783" s="1" t="s">
        <v>21480</v>
      </c>
    </row>
    <row r="784">
      <c r="A784" s="4" t="s">
        <v>24464</v>
      </c>
      <c r="B784" s="4">
        <v>15289.4243526434</v>
      </c>
      <c r="C784" s="4">
        <v>2.4666795289329</v>
      </c>
      <c r="D784" s="4"/>
      <c r="E784" s="4">
        <v>0.292242704013439</v>
      </c>
      <c r="F784" s="4">
        <v>5.01870366236913</v>
      </c>
      <c r="G784" s="7">
        <v>5.20213236761812E-7</v>
      </c>
      <c r="H784" s="7">
        <v>7.86018820376907E-6</v>
      </c>
      <c r="I784" s="4" t="s">
        <v>24465</v>
      </c>
      <c r="J784" s="1" t="s">
        <v>1073</v>
      </c>
    </row>
    <row r="785">
      <c r="A785" s="4" t="s">
        <v>24466</v>
      </c>
      <c r="B785" s="4">
        <v>469.702753638333</v>
      </c>
      <c r="C785" s="4">
        <v>2.46654943627994</v>
      </c>
      <c r="D785" s="4"/>
      <c r="E785" s="4">
        <v>0.482886953482446</v>
      </c>
      <c r="F785" s="4">
        <v>3.0370450593117</v>
      </c>
      <c r="G785" s="4">
        <v>0.00238909739524725</v>
      </c>
      <c r="H785" s="4">
        <v>0.0146700398276655</v>
      </c>
      <c r="I785" s="4" t="s">
        <v>24471</v>
      </c>
    </row>
    <row r="786">
      <c r="A786" s="4" t="s">
        <v>12069</v>
      </c>
      <c r="B786" s="4">
        <v>23818.3199058653</v>
      </c>
      <c r="C786" s="4">
        <v>2.46603799721884</v>
      </c>
      <c r="D786" s="4"/>
      <c r="E786" s="4">
        <v>0.344342262497202</v>
      </c>
      <c r="F786" s="4">
        <v>4.25750236577701</v>
      </c>
      <c r="G786" s="7">
        <v>2.06723473501256E-5</v>
      </c>
      <c r="H786" s="4">
        <v>2.18032463522207E-4</v>
      </c>
      <c r="I786" s="4" t="s">
        <v>24486</v>
      </c>
      <c r="J786" s="1" t="s">
        <v>19938</v>
      </c>
      <c r="K786" s="1" t="s">
        <v>19939</v>
      </c>
    </row>
    <row r="787">
      <c r="A787" s="4" t="s">
        <v>24492</v>
      </c>
      <c r="B787" s="4">
        <v>825.621493545157</v>
      </c>
      <c r="C787" s="4">
        <v>2.4644065332137</v>
      </c>
      <c r="D787" s="4"/>
      <c r="E787" s="4">
        <v>0.525427323708242</v>
      </c>
      <c r="F787" s="4">
        <v>2.78707723625514</v>
      </c>
      <c r="G787" s="4">
        <v>0.00531858009661638</v>
      </c>
      <c r="H787" s="4">
        <v>0.0295086563586379</v>
      </c>
      <c r="I787" s="4" t="s">
        <v>24496</v>
      </c>
      <c r="J787" s="1" t="s">
        <v>18715</v>
      </c>
      <c r="K787" s="1" t="s">
        <v>18964</v>
      </c>
    </row>
    <row r="788">
      <c r="A788" s="4" t="s">
        <v>23894</v>
      </c>
      <c r="B788" s="4">
        <v>1559.25696190685</v>
      </c>
      <c r="C788" s="4">
        <v>2.46401301444031</v>
      </c>
      <c r="D788" s="4"/>
      <c r="E788" s="4">
        <v>0.480603585305335</v>
      </c>
      <c r="F788" s="4">
        <v>3.04619661443058</v>
      </c>
      <c r="G788" s="4">
        <v>0.00231756232044647</v>
      </c>
      <c r="H788" s="4">
        <v>0.0142919760665087</v>
      </c>
      <c r="I788" s="4" t="s">
        <v>24498</v>
      </c>
      <c r="J788" s="1" t="s">
        <v>18681</v>
      </c>
      <c r="K788" s="1" t="s">
        <v>18682</v>
      </c>
      <c r="L788" s="1" t="s">
        <v>18867</v>
      </c>
    </row>
    <row r="789">
      <c r="A789" s="4" t="s">
        <v>24500</v>
      </c>
      <c r="B789" s="4">
        <v>1217.04991786698</v>
      </c>
      <c r="C789" s="4">
        <v>2.46283116350815</v>
      </c>
      <c r="D789" s="4"/>
      <c r="E789" s="4">
        <v>0.313423578128225</v>
      </c>
      <c r="F789" s="4">
        <v>4.66726585231468</v>
      </c>
      <c r="G789" s="7">
        <v>3.05234280975829E-6</v>
      </c>
      <c r="H789" s="7">
        <v>3.85412018161734E-5</v>
      </c>
      <c r="I789" s="4" t="s">
        <v>24505</v>
      </c>
    </row>
    <row r="790">
      <c r="A790" s="4" t="s">
        <v>24506</v>
      </c>
      <c r="B790" s="4">
        <v>5876.45433692456</v>
      </c>
      <c r="C790" s="4">
        <v>2.46270830330187</v>
      </c>
      <c r="D790" s="4"/>
      <c r="E790" s="4">
        <v>0.34552908114523</v>
      </c>
      <c r="F790" s="4">
        <v>4.23324224535265</v>
      </c>
      <c r="G790" s="7">
        <v>2.3034615411392E-5</v>
      </c>
      <c r="H790" s="4">
        <v>2.40122473445499E-4</v>
      </c>
      <c r="I790" s="4" t="s">
        <v>24509</v>
      </c>
    </row>
    <row r="791">
      <c r="A791" s="4" t="s">
        <v>24510</v>
      </c>
      <c r="B791" s="4">
        <v>17126.2732592238</v>
      </c>
      <c r="C791" s="4">
        <v>2.46113146708952</v>
      </c>
      <c r="D791" s="4"/>
      <c r="E791" s="4">
        <v>0.416315282180828</v>
      </c>
      <c r="F791" s="4">
        <v>3.50967531010517</v>
      </c>
      <c r="G791" s="4">
        <v>4.48654189541437E-4</v>
      </c>
      <c r="H791" s="4">
        <v>0.0034134524547997</v>
      </c>
      <c r="I791" s="4" t="s">
        <v>24513</v>
      </c>
    </row>
    <row r="792">
      <c r="A792" s="4" t="s">
        <v>19019</v>
      </c>
      <c r="B792" s="4">
        <v>235.605897783302</v>
      </c>
      <c r="C792" s="4">
        <v>2.45966432435595</v>
      </c>
      <c r="D792" s="4"/>
      <c r="E792" s="4">
        <v>0.547939835069618</v>
      </c>
      <c r="F792" s="4">
        <v>2.66391350096036</v>
      </c>
      <c r="G792" s="4">
        <v>0.00772374204452302</v>
      </c>
      <c r="H792" s="4">
        <v>0.0409320280369353</v>
      </c>
      <c r="I792" s="4" t="s">
        <v>24518</v>
      </c>
      <c r="J792" s="1" t="s">
        <v>19012</v>
      </c>
      <c r="K792" s="1" t="s">
        <v>19014</v>
      </c>
      <c r="L792" s="1" t="s">
        <v>19015</v>
      </c>
      <c r="M792" s="1" t="s">
        <v>24525</v>
      </c>
    </row>
    <row r="793">
      <c r="A793" s="4" t="s">
        <v>24526</v>
      </c>
      <c r="B793" s="4">
        <v>338.710874980259</v>
      </c>
      <c r="C793" s="4">
        <v>2.45913768075589</v>
      </c>
      <c r="D793" s="4"/>
      <c r="E793" s="4">
        <v>0.36072068033054</v>
      </c>
      <c r="F793" s="4">
        <v>4.04506245502429</v>
      </c>
      <c r="G793" s="7">
        <v>5.23091770185652E-5</v>
      </c>
      <c r="H793" s="4">
        <v>4.99327530049444E-4</v>
      </c>
      <c r="I793" s="4" t="s">
        <v>24528</v>
      </c>
    </row>
    <row r="794">
      <c r="A794" s="4" t="s">
        <v>24529</v>
      </c>
      <c r="B794" s="4">
        <v>1455.04013097411</v>
      </c>
      <c r="C794" s="4">
        <v>2.45617123690675</v>
      </c>
      <c r="D794" s="4"/>
      <c r="E794" s="4">
        <v>0.440073867115295</v>
      </c>
      <c r="F794" s="4">
        <v>3.3089245822571</v>
      </c>
      <c r="G794" s="4">
        <v>9.3655061363139E-4</v>
      </c>
      <c r="H794" s="4">
        <v>0.0065255255838384</v>
      </c>
      <c r="I794" s="4" t="s">
        <v>24532</v>
      </c>
      <c r="J794" s="1" t="s">
        <v>24533</v>
      </c>
    </row>
    <row r="795">
      <c r="A795" s="4" t="s">
        <v>24534</v>
      </c>
      <c r="B795" s="4">
        <v>2292.24033728145</v>
      </c>
      <c r="C795" s="4">
        <v>2.45603345091047</v>
      </c>
      <c r="D795" s="4"/>
      <c r="E795" s="4">
        <v>0.254517392319404</v>
      </c>
      <c r="F795" s="4">
        <v>5.72076209661631</v>
      </c>
      <c r="G795" s="7">
        <v>1.06047300093422E-8</v>
      </c>
      <c r="H795" s="7">
        <v>2.1981827637862E-7</v>
      </c>
      <c r="I795" s="4" t="s">
        <v>24536</v>
      </c>
      <c r="J795" s="1" t="s">
        <v>24537</v>
      </c>
      <c r="K795" s="1" t="s">
        <v>24538</v>
      </c>
      <c r="L795" s="1">
        <v>7.0</v>
      </c>
      <c r="M795" s="1" t="s">
        <v>24539</v>
      </c>
      <c r="N795" s="1" t="s">
        <v>22914</v>
      </c>
      <c r="O795" s="1" t="s">
        <v>20943</v>
      </c>
      <c r="P795" s="1" t="s">
        <v>24541</v>
      </c>
      <c r="Q795" s="1" t="s">
        <v>24542</v>
      </c>
      <c r="R795" s="1" t="s">
        <v>24170</v>
      </c>
      <c r="S795" s="1" t="s">
        <v>24544</v>
      </c>
      <c r="T795" s="1" t="s">
        <v>24545</v>
      </c>
      <c r="U795" s="1" t="s">
        <v>24546</v>
      </c>
    </row>
    <row r="796">
      <c r="A796" s="4" t="s">
        <v>24547</v>
      </c>
      <c r="B796" s="4">
        <v>1059.08304572183</v>
      </c>
      <c r="C796" s="4">
        <v>2.45337145333166</v>
      </c>
      <c r="D796" s="4"/>
      <c r="E796" s="4">
        <v>0.311309519533133</v>
      </c>
      <c r="F796" s="4">
        <v>4.66857375743364</v>
      </c>
      <c r="G796" s="7">
        <v>3.03297892450825E-6</v>
      </c>
      <c r="H796" s="7">
        <v>3.83417006696355E-5</v>
      </c>
      <c r="I796" s="28"/>
    </row>
    <row r="797">
      <c r="A797" s="4" t="s">
        <v>24555</v>
      </c>
      <c r="B797" s="4">
        <v>3294.89353919673</v>
      </c>
      <c r="C797" s="4">
        <v>2.4529838649547</v>
      </c>
      <c r="D797" s="4"/>
      <c r="E797" s="4">
        <v>0.326795573339448</v>
      </c>
      <c r="F797" s="4">
        <v>4.44615528327692</v>
      </c>
      <c r="G797" s="7">
        <v>8.74207672320597E-6</v>
      </c>
      <c r="H797" s="7">
        <v>9.96263362163664E-5</v>
      </c>
      <c r="I797" s="4" t="s">
        <v>24559</v>
      </c>
    </row>
    <row r="798">
      <c r="A798" s="4" t="s">
        <v>17475</v>
      </c>
      <c r="B798" s="4">
        <v>19485.0868776653</v>
      </c>
      <c r="C798" s="4">
        <v>2.45189595993654</v>
      </c>
      <c r="D798" s="4"/>
      <c r="E798" s="4">
        <v>0.341109396966918</v>
      </c>
      <c r="F798" s="4">
        <v>4.25639391012542</v>
      </c>
      <c r="G798" s="7">
        <v>2.07750547429434E-5</v>
      </c>
      <c r="H798" s="4">
        <v>2.1868692654069E-4</v>
      </c>
      <c r="I798" s="4" t="s">
        <v>24561</v>
      </c>
      <c r="J798" s="1" t="s">
        <v>19747</v>
      </c>
      <c r="K798" s="1" t="s">
        <v>20993</v>
      </c>
      <c r="L798" s="1" t="s">
        <v>18825</v>
      </c>
    </row>
    <row r="799">
      <c r="A799" s="4" t="s">
        <v>24563</v>
      </c>
      <c r="B799" s="4">
        <v>3792.32222406127</v>
      </c>
      <c r="C799" s="4">
        <v>2.44851668802037</v>
      </c>
      <c r="D799" s="4"/>
      <c r="E799" s="4">
        <v>0.381314745103634</v>
      </c>
      <c r="F799" s="4">
        <v>3.79874291938722</v>
      </c>
      <c r="G799" s="4">
        <v>1.45431845220362E-4</v>
      </c>
      <c r="H799" s="4">
        <v>0.00125566275351577</v>
      </c>
      <c r="I799" s="4" t="s">
        <v>24564</v>
      </c>
    </row>
    <row r="800">
      <c r="A800" s="4" t="s">
        <v>24565</v>
      </c>
      <c r="B800" s="4">
        <v>1458.77502145685</v>
      </c>
      <c r="C800" s="4">
        <v>2.44806944218755</v>
      </c>
      <c r="D800" s="4"/>
      <c r="E800" s="4">
        <v>0.41795510729689</v>
      </c>
      <c r="F800" s="4">
        <v>3.46465306179145</v>
      </c>
      <c r="G800" s="4">
        <v>5.30915918145445E-4</v>
      </c>
      <c r="H800" s="4">
        <v>0.00396363181638355</v>
      </c>
      <c r="I800" s="4" t="s">
        <v>24566</v>
      </c>
      <c r="J800" s="1" t="s">
        <v>19861</v>
      </c>
    </row>
    <row r="801">
      <c r="A801" s="4" t="s">
        <v>24567</v>
      </c>
      <c r="B801" s="4">
        <v>4638.22277931421</v>
      </c>
      <c r="C801" s="4">
        <v>2.44724721960577</v>
      </c>
      <c r="D801" s="4"/>
      <c r="E801" s="4">
        <v>0.260770467060412</v>
      </c>
      <c r="F801" s="4">
        <v>5.54988927971853</v>
      </c>
      <c r="G801" s="7">
        <v>2.85850574632961E-8</v>
      </c>
      <c r="H801" s="7">
        <v>5.50121732003827E-7</v>
      </c>
      <c r="I801" s="4" t="s">
        <v>24568</v>
      </c>
      <c r="J801" s="1" t="s">
        <v>24569</v>
      </c>
      <c r="K801" s="1" t="s">
        <v>23606</v>
      </c>
    </row>
    <row r="802">
      <c r="A802" s="4" t="s">
        <v>21725</v>
      </c>
      <c r="B802" s="4">
        <v>26088.4310059084</v>
      </c>
      <c r="C802" s="4">
        <v>2.44603796552612</v>
      </c>
      <c r="D802" s="4"/>
      <c r="E802" s="4">
        <v>0.324727223662902</v>
      </c>
      <c r="F802" s="4">
        <v>4.45308511314482</v>
      </c>
      <c r="G802" s="7">
        <v>8.4645181100422E-6</v>
      </c>
      <c r="H802" s="7">
        <v>9.67707607097067E-5</v>
      </c>
      <c r="I802" s="4" t="s">
        <v>24571</v>
      </c>
      <c r="J802" s="1" t="s">
        <v>22672</v>
      </c>
      <c r="K802" s="1" t="s">
        <v>18825</v>
      </c>
    </row>
    <row r="803">
      <c r="A803" s="4" t="s">
        <v>24572</v>
      </c>
      <c r="B803" s="4">
        <v>435.543928428894</v>
      </c>
      <c r="C803" s="4">
        <v>2.44580317585623</v>
      </c>
      <c r="D803" s="4"/>
      <c r="E803" s="4">
        <v>0.364528477222354</v>
      </c>
      <c r="F803" s="4">
        <v>3.96622833659803</v>
      </c>
      <c r="G803" s="7">
        <v>7.3018913924701E-5</v>
      </c>
      <c r="H803" s="4">
        <v>6.75440650044655E-4</v>
      </c>
      <c r="I803" s="4" t="s">
        <v>24573</v>
      </c>
    </row>
    <row r="804">
      <c r="A804" s="4" t="s">
        <v>18660</v>
      </c>
      <c r="B804" s="4">
        <v>8310.99173551242</v>
      </c>
      <c r="C804" s="4">
        <v>2.44080733531498</v>
      </c>
      <c r="D804" s="4"/>
      <c r="E804" s="4">
        <v>0.336107046760942</v>
      </c>
      <c r="F804" s="4">
        <v>4.28675134663203</v>
      </c>
      <c r="G804" s="7">
        <v>1.81305039975208E-5</v>
      </c>
      <c r="H804" s="4">
        <v>1.93692117185033E-4</v>
      </c>
      <c r="I804" s="4" t="s">
        <v>24576</v>
      </c>
      <c r="J804" s="1" t="s">
        <v>18975</v>
      </c>
      <c r="K804" s="1" t="s">
        <v>24577</v>
      </c>
      <c r="L804" s="1" t="s">
        <v>24578</v>
      </c>
    </row>
    <row r="805">
      <c r="A805" s="4" t="s">
        <v>24580</v>
      </c>
      <c r="B805" s="4">
        <v>315.824063841398</v>
      </c>
      <c r="C805" s="4">
        <v>2.44055389937251</v>
      </c>
      <c r="D805" s="4"/>
      <c r="E805" s="4">
        <v>0.464245920824757</v>
      </c>
      <c r="F805" s="4">
        <v>3.10299743035607</v>
      </c>
      <c r="G805" s="4">
        <v>0.00191571303735663</v>
      </c>
      <c r="H805" s="4">
        <v>0.0121017268678113</v>
      </c>
      <c r="I805" s="4" t="s">
        <v>24582</v>
      </c>
      <c r="J805" s="1" t="s">
        <v>19012</v>
      </c>
      <c r="K805" s="1" t="s">
        <v>19014</v>
      </c>
      <c r="L805" s="1" t="s">
        <v>19015</v>
      </c>
      <c r="M805" s="1" t="s">
        <v>23603</v>
      </c>
      <c r="N805" s="1" t="s">
        <v>20996</v>
      </c>
      <c r="O805" s="1" t="s">
        <v>19747</v>
      </c>
    </row>
    <row r="806">
      <c r="A806" s="4" t="s">
        <v>19851</v>
      </c>
      <c r="B806" s="4">
        <v>169.056553839086</v>
      </c>
      <c r="C806" s="4">
        <v>2.43866961057107</v>
      </c>
      <c r="D806" s="4"/>
      <c r="E806" s="4">
        <v>0.490241188423999</v>
      </c>
      <c r="F806" s="4">
        <v>2.93461594933716</v>
      </c>
      <c r="G806" s="4">
        <v>0.0033396075274285</v>
      </c>
      <c r="H806" s="4">
        <v>0.0196892544680137</v>
      </c>
      <c r="I806" s="4" t="s">
        <v>24583</v>
      </c>
      <c r="J806" s="1" t="s">
        <v>21033</v>
      </c>
      <c r="K806" s="1" t="s">
        <v>21034</v>
      </c>
    </row>
    <row r="807">
      <c r="A807" s="4" t="s">
        <v>18764</v>
      </c>
      <c r="B807" s="4">
        <v>168.592253455832</v>
      </c>
      <c r="C807" s="4">
        <v>2.43831750167486</v>
      </c>
      <c r="D807" s="4"/>
      <c r="E807" s="4">
        <v>0.492113301878558</v>
      </c>
      <c r="F807" s="4">
        <v>2.92273648402579</v>
      </c>
      <c r="G807" s="4">
        <v>0.0034697002691718</v>
      </c>
      <c r="H807" s="4">
        <v>0.0203639037074469</v>
      </c>
      <c r="I807" s="4" t="s">
        <v>24586</v>
      </c>
      <c r="J807" s="1" t="s">
        <v>24587</v>
      </c>
      <c r="K807" s="1" t="s">
        <v>24588</v>
      </c>
      <c r="L807" s="1" t="s">
        <v>24589</v>
      </c>
    </row>
    <row r="808">
      <c r="A808" s="4" t="s">
        <v>24591</v>
      </c>
      <c r="B808" s="4">
        <v>9052.78019485585</v>
      </c>
      <c r="C808" s="4">
        <v>2.4373503756569</v>
      </c>
      <c r="D808" s="4"/>
      <c r="E808" s="4">
        <v>0.478770363144143</v>
      </c>
      <c r="F808" s="4">
        <v>3.0021707405146</v>
      </c>
      <c r="G808" s="4">
        <v>0.00268061780684648</v>
      </c>
      <c r="H808" s="4">
        <v>0.0161829889820732</v>
      </c>
      <c r="I808" s="4" t="s">
        <v>24595</v>
      </c>
      <c r="J808" s="1" t="s">
        <v>18975</v>
      </c>
      <c r="K808" s="1" t="s">
        <v>24597</v>
      </c>
      <c r="L808" s="1" t="s">
        <v>24598</v>
      </c>
      <c r="M808" s="1" t="s">
        <v>18715</v>
      </c>
      <c r="N808" s="1" t="s">
        <v>19143</v>
      </c>
      <c r="O808" s="1" t="s">
        <v>18975</v>
      </c>
      <c r="P808" s="1" t="s">
        <v>18923</v>
      </c>
      <c r="Q808" s="1" t="s">
        <v>18927</v>
      </c>
    </row>
    <row r="809">
      <c r="A809" s="4" t="s">
        <v>24601</v>
      </c>
      <c r="B809" s="4">
        <v>295.870708469028</v>
      </c>
      <c r="C809" s="4">
        <v>2.43639720941552</v>
      </c>
      <c r="D809" s="4"/>
      <c r="E809" s="4">
        <v>0.533723359288707</v>
      </c>
      <c r="F809" s="4">
        <v>2.69127664063609</v>
      </c>
      <c r="G809" s="4">
        <v>0.00711791439203902</v>
      </c>
      <c r="H809" s="4">
        <v>0.0380400015049954</v>
      </c>
      <c r="I809" s="28"/>
    </row>
    <row r="810">
      <c r="A810" s="4" t="s">
        <v>24608</v>
      </c>
      <c r="B810" s="4">
        <v>159.535921809342</v>
      </c>
      <c r="C810" s="4">
        <v>2.43635246781242</v>
      </c>
      <c r="D810" s="4"/>
      <c r="E810" s="4">
        <v>0.519553990943979</v>
      </c>
      <c r="F810" s="4">
        <v>2.76458749783195</v>
      </c>
      <c r="G810" s="4">
        <v>0.00569948193444088</v>
      </c>
      <c r="H810" s="4">
        <v>0.0313151310779954</v>
      </c>
      <c r="I810" s="28"/>
    </row>
    <row r="811">
      <c r="A811" s="4" t="s">
        <v>13590</v>
      </c>
      <c r="B811" s="4">
        <v>1667.02962565706</v>
      </c>
      <c r="C811" s="4">
        <v>2.42289457222883</v>
      </c>
      <c r="D811" s="4"/>
      <c r="E811" s="4">
        <v>0.306864446201904</v>
      </c>
      <c r="F811" s="4">
        <v>4.63688312491121</v>
      </c>
      <c r="G811" s="7">
        <v>3.53702273795617E-6</v>
      </c>
      <c r="H811" s="7">
        <v>4.40408456191348E-5</v>
      </c>
      <c r="I811" s="4" t="s">
        <v>24611</v>
      </c>
    </row>
    <row r="812">
      <c r="A812" s="4" t="s">
        <v>3094</v>
      </c>
      <c r="B812" s="4">
        <v>23636.2538618043</v>
      </c>
      <c r="C812" s="4">
        <v>2.41857287224286</v>
      </c>
      <c r="D812" s="4"/>
      <c r="E812" s="4">
        <v>0.503444873529474</v>
      </c>
      <c r="F812" s="4">
        <v>2.8177322817844</v>
      </c>
      <c r="G812" s="4">
        <v>0.00483641175996771</v>
      </c>
      <c r="H812" s="4">
        <v>0.0272694537283714</v>
      </c>
      <c r="I812" s="4" t="s">
        <v>24615</v>
      </c>
    </row>
    <row r="813">
      <c r="A813" s="4" t="s">
        <v>9173</v>
      </c>
      <c r="B813" s="4">
        <v>591.595445824416</v>
      </c>
      <c r="C813" s="4">
        <v>2.41767425195277</v>
      </c>
      <c r="D813" s="4"/>
      <c r="E813" s="4">
        <v>0.336653988547268</v>
      </c>
      <c r="F813" s="4">
        <v>4.21107219929378</v>
      </c>
      <c r="G813" s="7">
        <v>2.5416149351385E-5</v>
      </c>
      <c r="H813" s="4">
        <v>2.61402423252581E-4</v>
      </c>
      <c r="I813" s="4" t="s">
        <v>24625</v>
      </c>
      <c r="J813" s="1" t="s">
        <v>18825</v>
      </c>
      <c r="K813" s="1" t="s">
        <v>20943</v>
      </c>
      <c r="L813" s="1" t="s">
        <v>24626</v>
      </c>
    </row>
    <row r="814">
      <c r="A814" s="4" t="s">
        <v>24627</v>
      </c>
      <c r="B814" s="4">
        <v>41218.5222806546</v>
      </c>
      <c r="C814" s="4">
        <v>2.41766756701604</v>
      </c>
      <c r="D814" s="4"/>
      <c r="E814" s="4">
        <v>0.301862365900095</v>
      </c>
      <c r="F814" s="4">
        <v>4.6964038156556</v>
      </c>
      <c r="G814" s="7">
        <v>2.6478183063501E-6</v>
      </c>
      <c r="H814" s="7">
        <v>3.39514056492424E-5</v>
      </c>
      <c r="I814" s="4" t="s">
        <v>24628</v>
      </c>
      <c r="J814" s="1" t="s">
        <v>18975</v>
      </c>
      <c r="K814" s="1" t="s">
        <v>24597</v>
      </c>
      <c r="L814" s="1" t="s">
        <v>24598</v>
      </c>
      <c r="M814" s="1" t="s">
        <v>18715</v>
      </c>
      <c r="N814" s="1" t="s">
        <v>19143</v>
      </c>
      <c r="O814" s="1" t="s">
        <v>18975</v>
      </c>
      <c r="P814" s="1" t="s">
        <v>18923</v>
      </c>
      <c r="Q814" s="1" t="s">
        <v>24629</v>
      </c>
    </row>
    <row r="815">
      <c r="A815" s="4" t="s">
        <v>9199</v>
      </c>
      <c r="B815" s="4">
        <v>19999.6083056456</v>
      </c>
      <c r="C815" s="4">
        <v>2.41722157842867</v>
      </c>
      <c r="D815" s="4"/>
      <c r="E815" s="4">
        <v>0.328836895492298</v>
      </c>
      <c r="F815" s="4">
        <v>4.3098009920905</v>
      </c>
      <c r="G815" s="7">
        <v>1.634015225208E-5</v>
      </c>
      <c r="H815" s="4">
        <v>1.76493331252888E-4</v>
      </c>
      <c r="I815" s="4" t="s">
        <v>24638</v>
      </c>
      <c r="J815" s="1" t="s">
        <v>18715</v>
      </c>
      <c r="K815" s="1" t="s">
        <v>18964</v>
      </c>
    </row>
    <row r="816">
      <c r="A816" s="4" t="s">
        <v>24641</v>
      </c>
      <c r="B816" s="4">
        <v>1194.30862771941</v>
      </c>
      <c r="C816" s="4">
        <v>2.41676377711108</v>
      </c>
      <c r="D816" s="4"/>
      <c r="E816" s="4">
        <v>0.35623979012269</v>
      </c>
      <c r="F816" s="4">
        <v>3.97699475576028</v>
      </c>
      <c r="G816" s="7">
        <v>6.97917035736424E-5</v>
      </c>
      <c r="H816" s="4">
        <v>6.46143844273016E-4</v>
      </c>
      <c r="I816" s="4" t="s">
        <v>24645</v>
      </c>
      <c r="J816" s="1" t="s">
        <v>24646</v>
      </c>
      <c r="K816" s="1" t="s">
        <v>24648</v>
      </c>
      <c r="L816" s="1" t="s">
        <v>18975</v>
      </c>
      <c r="M816" s="1" t="s">
        <v>24649</v>
      </c>
    </row>
    <row r="817">
      <c r="A817" s="4" t="s">
        <v>24650</v>
      </c>
      <c r="B817" s="4">
        <v>478.523957428134</v>
      </c>
      <c r="C817" s="4">
        <v>2.41614938521333</v>
      </c>
      <c r="D817" s="4"/>
      <c r="E817" s="4">
        <v>0.401537261179291</v>
      </c>
      <c r="F817" s="4">
        <v>3.52681935682428</v>
      </c>
      <c r="G817" s="4">
        <v>4.20583608316122E-4</v>
      </c>
      <c r="H817" s="4">
        <v>0.0032272742213016</v>
      </c>
      <c r="I817" s="4" t="s">
        <v>24654</v>
      </c>
    </row>
    <row r="818">
      <c r="A818" s="4" t="s">
        <v>24655</v>
      </c>
      <c r="B818" s="4">
        <v>5444.39659904331</v>
      </c>
      <c r="C818" s="4">
        <v>2.41552726777221</v>
      </c>
      <c r="D818" s="4"/>
      <c r="E818" s="4">
        <v>0.333575569210352</v>
      </c>
      <c r="F818" s="4">
        <v>4.24349802092247</v>
      </c>
      <c r="G818" s="7">
        <v>2.20062314571494E-5</v>
      </c>
      <c r="H818" s="4">
        <v>2.30519024358338E-4</v>
      </c>
      <c r="I818" s="4" t="s">
        <v>24656</v>
      </c>
      <c r="J818" s="1" t="s">
        <v>24657</v>
      </c>
    </row>
    <row r="819">
      <c r="A819" s="4" t="s">
        <v>24661</v>
      </c>
      <c r="B819" s="4">
        <v>690.046903544582</v>
      </c>
      <c r="C819" s="4">
        <v>2.41491982776157</v>
      </c>
      <c r="D819" s="4"/>
      <c r="E819" s="4">
        <v>0.444184980200901</v>
      </c>
      <c r="F819" s="4">
        <v>3.18542924869187</v>
      </c>
      <c r="G819" s="4">
        <v>0.00144539441838875</v>
      </c>
      <c r="H819" s="4">
        <v>0.00944113731209846</v>
      </c>
      <c r="I819" s="4" t="s">
        <v>24668</v>
      </c>
      <c r="J819" s="1" t="s">
        <v>19012</v>
      </c>
      <c r="K819" s="1" t="s">
        <v>19014</v>
      </c>
      <c r="L819" s="1" t="s">
        <v>19015</v>
      </c>
      <c r="M819" s="1" t="s">
        <v>19017</v>
      </c>
    </row>
    <row r="820">
      <c r="A820" s="4" t="s">
        <v>24673</v>
      </c>
      <c r="B820" s="4">
        <v>18135.0496555701</v>
      </c>
      <c r="C820" s="4">
        <v>2.41227881766103</v>
      </c>
      <c r="D820" s="4"/>
      <c r="E820" s="4">
        <v>0.375384177407099</v>
      </c>
      <c r="F820" s="4">
        <v>3.7622225513502</v>
      </c>
      <c r="G820" s="4">
        <v>1.68410085980468E-4</v>
      </c>
      <c r="H820" s="4">
        <v>0.0014356225871457</v>
      </c>
      <c r="I820" s="4" t="s">
        <v>24676</v>
      </c>
      <c r="J820" s="1" t="s">
        <v>24762</v>
      </c>
      <c r="K820" s="1" t="s">
        <v>24765</v>
      </c>
    </row>
    <row r="821">
      <c r="A821" s="4" t="s">
        <v>7940</v>
      </c>
      <c r="B821" s="4">
        <v>87985.2429067737</v>
      </c>
      <c r="C821" s="4">
        <v>2.41155196999534</v>
      </c>
      <c r="D821" s="4"/>
      <c r="E821" s="4">
        <v>0.344941695426194</v>
      </c>
      <c r="F821" s="4">
        <v>4.09214655320602</v>
      </c>
      <c r="G821" s="7">
        <v>4.27398386075212E-5</v>
      </c>
      <c r="H821" s="4">
        <v>4.19521153047183E-4</v>
      </c>
      <c r="I821" s="4" t="s">
        <v>24772</v>
      </c>
      <c r="J821" s="1" t="s">
        <v>24773</v>
      </c>
    </row>
    <row r="822">
      <c r="A822" s="4" t="s">
        <v>24775</v>
      </c>
      <c r="B822" s="4">
        <v>4277.46544991468</v>
      </c>
      <c r="C822" s="4">
        <v>2.40880198800775</v>
      </c>
      <c r="D822" s="4"/>
      <c r="E822" s="4">
        <v>0.273251764211115</v>
      </c>
      <c r="F822" s="4">
        <v>5.15569219497997</v>
      </c>
      <c r="G822" s="7">
        <v>2.52695700877281E-7</v>
      </c>
      <c r="H822" s="7">
        <v>4.03937644879315E-6</v>
      </c>
      <c r="I822" s="4" t="s">
        <v>24780</v>
      </c>
    </row>
    <row r="823">
      <c r="A823" s="4" t="s">
        <v>17464</v>
      </c>
      <c r="B823" s="4">
        <v>14279.9653649278</v>
      </c>
      <c r="C823" s="4">
        <v>2.40805008975711</v>
      </c>
      <c r="D823" s="4"/>
      <c r="E823" s="4">
        <v>0.362566388562546</v>
      </c>
      <c r="F823" s="4">
        <v>3.88356487025604</v>
      </c>
      <c r="G823" s="4">
        <v>1.02936052427461E-4</v>
      </c>
      <c r="H823" s="4">
        <v>9.20520408989717E-4</v>
      </c>
      <c r="I823" s="4" t="s">
        <v>24787</v>
      </c>
      <c r="J823" s="1" t="s">
        <v>18786</v>
      </c>
      <c r="K823" s="1" t="s">
        <v>24791</v>
      </c>
      <c r="L823" s="1" t="s">
        <v>24415</v>
      </c>
    </row>
    <row r="824">
      <c r="A824" s="4" t="s">
        <v>24794</v>
      </c>
      <c r="B824" s="4">
        <v>481.25219708357</v>
      </c>
      <c r="C824" s="4">
        <v>2.40680146196143</v>
      </c>
      <c r="D824" s="4"/>
      <c r="E824" s="4">
        <v>0.349032326130392</v>
      </c>
      <c r="F824" s="4">
        <v>4.03057641553772</v>
      </c>
      <c r="G824" s="7">
        <v>5.56402358745123E-5</v>
      </c>
      <c r="H824" s="4">
        <v>5.26916952058102E-4</v>
      </c>
      <c r="I824" s="28"/>
    </row>
    <row r="825">
      <c r="A825" s="4" t="s">
        <v>4990</v>
      </c>
      <c r="B825" s="4">
        <v>33147.3204314303</v>
      </c>
      <c r="C825" s="4">
        <v>2.40458296729361</v>
      </c>
      <c r="D825" s="4"/>
      <c r="E825" s="4">
        <v>0.355430321034846</v>
      </c>
      <c r="F825" s="4">
        <v>3.95178150025052</v>
      </c>
      <c r="G825" s="7">
        <v>7.75715526721185E-5</v>
      </c>
      <c r="H825" s="4">
        <v>7.12043313691681E-4</v>
      </c>
      <c r="I825" s="4" t="s">
        <v>24804</v>
      </c>
      <c r="J825" s="1" t="s">
        <v>19747</v>
      </c>
      <c r="K825" s="1" t="s">
        <v>20993</v>
      </c>
      <c r="L825" s="1" t="s">
        <v>18825</v>
      </c>
    </row>
    <row r="826">
      <c r="A826" s="4" t="s">
        <v>24811</v>
      </c>
      <c r="B826" s="4">
        <v>6944.76032410065</v>
      </c>
      <c r="C826" s="4">
        <v>2.40309136828432</v>
      </c>
      <c r="D826" s="4"/>
      <c r="E826" s="4">
        <v>0.367573008829146</v>
      </c>
      <c r="F826" s="4">
        <v>3.81717736227064</v>
      </c>
      <c r="G826" s="4">
        <v>1.34987134795705E-4</v>
      </c>
      <c r="H826" s="4">
        <v>0.00117491229460534</v>
      </c>
      <c r="I826" s="4" t="s">
        <v>24817</v>
      </c>
      <c r="J826" s="1" t="s">
        <v>24069</v>
      </c>
    </row>
    <row r="827">
      <c r="A827" s="4" t="s">
        <v>24823</v>
      </c>
      <c r="B827" s="4">
        <v>17798.7742474457</v>
      </c>
      <c r="C827" s="4">
        <v>2.40193320178343</v>
      </c>
      <c r="D827" s="4"/>
      <c r="E827" s="4">
        <v>0.291197437927452</v>
      </c>
      <c r="F827" s="4">
        <v>4.81437340850749</v>
      </c>
      <c r="G827" s="7">
        <v>1.47662472822939E-6</v>
      </c>
      <c r="H827" s="7">
        <v>2.0184915916508E-5</v>
      </c>
      <c r="I827" s="4" t="s">
        <v>24829</v>
      </c>
    </row>
    <row r="828">
      <c r="A828" s="4" t="s">
        <v>24831</v>
      </c>
      <c r="B828" s="4">
        <v>15778.7691800989</v>
      </c>
      <c r="C828" s="4">
        <v>2.40021257030175</v>
      </c>
      <c r="D828" s="4"/>
      <c r="E828" s="4">
        <v>0.392325781401641</v>
      </c>
      <c r="F828" s="4">
        <v>3.56900473198392</v>
      </c>
      <c r="G828" s="4">
        <v>3.58339953985409E-4</v>
      </c>
      <c r="H828" s="4">
        <v>0.00280365179998184</v>
      </c>
      <c r="I828" s="4" t="s">
        <v>24832</v>
      </c>
    </row>
    <row r="829">
      <c r="A829" s="4" t="s">
        <v>17391</v>
      </c>
      <c r="B829" s="4">
        <v>15392.7502401306</v>
      </c>
      <c r="C829" s="4">
        <v>2.39966149611799</v>
      </c>
      <c r="D829" s="4"/>
      <c r="E829" s="4">
        <v>0.274845304810782</v>
      </c>
      <c r="F829" s="4">
        <v>5.09254286545514</v>
      </c>
      <c r="G829" s="7">
        <v>3.5329280471387E-7</v>
      </c>
      <c r="H829" s="7">
        <v>5.45297559987348E-6</v>
      </c>
      <c r="I829" s="4" t="s">
        <v>24833</v>
      </c>
      <c r="J829" s="1" t="s">
        <v>24834</v>
      </c>
      <c r="K829" s="1" t="s">
        <v>24836</v>
      </c>
      <c r="L829" s="1" t="s">
        <v>24838</v>
      </c>
    </row>
    <row r="830">
      <c r="A830" s="4" t="s">
        <v>5278</v>
      </c>
      <c r="B830" s="4">
        <v>2494.72815835606</v>
      </c>
      <c r="C830" s="4">
        <v>2.39932875879143</v>
      </c>
      <c r="D830" s="4"/>
      <c r="E830" s="4">
        <v>0.2607162085496</v>
      </c>
      <c r="F830" s="4">
        <v>5.36724880503628</v>
      </c>
      <c r="G830" s="7">
        <v>7.99467377136123E-8</v>
      </c>
      <c r="H830" s="7">
        <v>1.41458388868921E-6</v>
      </c>
      <c r="I830" s="4" t="s">
        <v>24842</v>
      </c>
    </row>
    <row r="831">
      <c r="A831" s="4" t="s">
        <v>24844</v>
      </c>
      <c r="B831" s="4">
        <v>5638.26611655654</v>
      </c>
      <c r="C831" s="4">
        <v>2.39767785488917</v>
      </c>
      <c r="D831" s="4"/>
      <c r="E831" s="4">
        <v>0.516243710747262</v>
      </c>
      <c r="F831" s="4">
        <v>2.70739928795652</v>
      </c>
      <c r="G831" s="4">
        <v>0.00678126424953217</v>
      </c>
      <c r="H831" s="4">
        <v>0.0365129333315651</v>
      </c>
      <c r="I831" s="4" t="s">
        <v>24850</v>
      </c>
      <c r="J831" s="1" t="s">
        <v>21033</v>
      </c>
      <c r="K831" s="1" t="s">
        <v>21034</v>
      </c>
    </row>
    <row r="832">
      <c r="A832" s="4" t="s">
        <v>24852</v>
      </c>
      <c r="B832" s="4">
        <v>1577.6716834303</v>
      </c>
      <c r="C832" s="4">
        <v>2.39698847299149</v>
      </c>
      <c r="D832" s="4"/>
      <c r="E832" s="4">
        <v>0.406673756345138</v>
      </c>
      <c r="F832" s="4">
        <v>3.43515766924948</v>
      </c>
      <c r="G832" s="4">
        <v>5.92209161225328E-4</v>
      </c>
      <c r="H832" s="4">
        <v>0.0043577196692627</v>
      </c>
      <c r="I832" s="4" t="s">
        <v>24853</v>
      </c>
    </row>
    <row r="833">
      <c r="A833" s="4" t="s">
        <v>24854</v>
      </c>
      <c r="B833" s="4">
        <v>1370.17636415481</v>
      </c>
      <c r="C833" s="4">
        <v>2.39472541976163</v>
      </c>
      <c r="D833" s="4"/>
      <c r="E833" s="4">
        <v>0.393741267529526</v>
      </c>
      <c r="F833" s="4">
        <v>3.54223835492947</v>
      </c>
      <c r="G833" s="4">
        <v>3.96746797769494E-4</v>
      </c>
      <c r="H833" s="4">
        <v>0.00307064895712533</v>
      </c>
      <c r="I833" s="4" t="s">
        <v>24855</v>
      </c>
      <c r="J833" s="1" t="s">
        <v>19355</v>
      </c>
    </row>
    <row r="834">
      <c r="A834" s="4" t="s">
        <v>24856</v>
      </c>
      <c r="B834" s="4">
        <v>5957.7441832947</v>
      </c>
      <c r="C834" s="4">
        <v>2.39247872505713</v>
      </c>
      <c r="D834" s="4"/>
      <c r="E834" s="4">
        <v>0.343608814980821</v>
      </c>
      <c r="F834" s="4">
        <v>4.05251164797634</v>
      </c>
      <c r="G834" s="7">
        <v>5.06707003997568E-5</v>
      </c>
      <c r="H834" s="4">
        <v>4.85842597950609E-4</v>
      </c>
      <c r="I834" s="4" t="s">
        <v>24857</v>
      </c>
      <c r="J834" s="1" t="s">
        <v>20769</v>
      </c>
      <c r="K834" s="1" t="s">
        <v>20770</v>
      </c>
    </row>
    <row r="835">
      <c r="A835" s="4" t="s">
        <v>24858</v>
      </c>
      <c r="B835" s="4">
        <v>372.007956188318</v>
      </c>
      <c r="C835" s="4">
        <v>2.39210268203933</v>
      </c>
      <c r="D835" s="4"/>
      <c r="E835" s="4">
        <v>0.390791937211661</v>
      </c>
      <c r="F835" s="4">
        <v>3.56226050100244</v>
      </c>
      <c r="G835" s="4">
        <v>3.67675279233012E-4</v>
      </c>
      <c r="H835" s="4">
        <v>0.00286626858984692</v>
      </c>
      <c r="I835" s="4" t="s">
        <v>24859</v>
      </c>
      <c r="J835" s="1" t="s">
        <v>20705</v>
      </c>
    </row>
    <row r="836">
      <c r="A836" s="4" t="s">
        <v>24860</v>
      </c>
      <c r="B836" s="4">
        <v>4438.88346955601</v>
      </c>
      <c r="C836" s="4">
        <v>2.39155939387422</v>
      </c>
      <c r="D836" s="4"/>
      <c r="E836" s="4">
        <v>0.34246405209676</v>
      </c>
      <c r="F836" s="4">
        <v>4.06337361645492</v>
      </c>
      <c r="G836" s="7">
        <v>4.83685162253112E-5</v>
      </c>
      <c r="H836" s="4">
        <v>4.67008906886278E-4</v>
      </c>
      <c r="I836" s="4" t="s">
        <v>24861</v>
      </c>
    </row>
    <row r="837">
      <c r="A837" s="4" t="s">
        <v>24862</v>
      </c>
      <c r="B837" s="4">
        <v>14690.4064807322</v>
      </c>
      <c r="C837" s="4">
        <v>2.39136420633967</v>
      </c>
      <c r="D837" s="4"/>
      <c r="E837" s="4">
        <v>0.372503760691255</v>
      </c>
      <c r="F837" s="4">
        <v>3.73516821349056</v>
      </c>
      <c r="G837" s="4">
        <v>1.87589754277292E-4</v>
      </c>
      <c r="H837" s="4">
        <v>0.00158033717816375</v>
      </c>
      <c r="I837" s="28"/>
    </row>
    <row r="838">
      <c r="A838" s="4" t="s">
        <v>24863</v>
      </c>
      <c r="B838" s="4">
        <v>15778.5859617873</v>
      </c>
      <c r="C838" s="4">
        <v>2.38944618513395</v>
      </c>
      <c r="D838" s="4"/>
      <c r="E838" s="4">
        <v>0.444531247541263</v>
      </c>
      <c r="F838" s="4">
        <v>3.12564345660533</v>
      </c>
      <c r="G838" s="4">
        <v>0.00177416512246377</v>
      </c>
      <c r="H838" s="4">
        <v>0.0113272809421159</v>
      </c>
      <c r="I838" s="4" t="s">
        <v>24864</v>
      </c>
    </row>
    <row r="839">
      <c r="A839" s="4" t="s">
        <v>19198</v>
      </c>
      <c r="B839" s="4">
        <v>872.018943527555</v>
      </c>
      <c r="C839" s="4">
        <v>2.3870239643844</v>
      </c>
      <c r="D839" s="4"/>
      <c r="E839" s="4">
        <v>0.324389219212725</v>
      </c>
      <c r="F839" s="4">
        <v>4.27580166736315</v>
      </c>
      <c r="G839" s="7">
        <v>1.90450718625803E-5</v>
      </c>
      <c r="H839" s="4">
        <v>2.03059348957026E-4</v>
      </c>
      <c r="I839" s="28"/>
    </row>
    <row r="840">
      <c r="A840" s="4" t="s">
        <v>24865</v>
      </c>
      <c r="B840" s="4">
        <v>6891.58917234753</v>
      </c>
      <c r="C840" s="4">
        <v>2.38652129186336</v>
      </c>
      <c r="D840" s="4"/>
      <c r="E840" s="4">
        <v>0.328405517045938</v>
      </c>
      <c r="F840" s="4">
        <v>4.22197929052883</v>
      </c>
      <c r="G840" s="7">
        <v>2.42166364402321E-5</v>
      </c>
      <c r="H840" s="4">
        <v>2.50743575384039E-4</v>
      </c>
      <c r="I840" s="4" t="s">
        <v>24866</v>
      </c>
      <c r="J840" s="1" t="s">
        <v>24867</v>
      </c>
      <c r="K840" s="1" t="s">
        <v>24868</v>
      </c>
      <c r="L840" s="1" t="s">
        <v>24869</v>
      </c>
    </row>
    <row r="841">
      <c r="A841" s="4" t="s">
        <v>15280</v>
      </c>
      <c r="B841" s="4">
        <v>3355.14349363574</v>
      </c>
      <c r="C841" s="4">
        <v>2.38584678539991</v>
      </c>
      <c r="D841" s="4"/>
      <c r="E841" s="4">
        <v>0.347674591058623</v>
      </c>
      <c r="F841" s="4">
        <v>3.98604563301619</v>
      </c>
      <c r="G841" s="7">
        <v>6.7183596290592E-5</v>
      </c>
      <c r="H841" s="4">
        <v>6.24146052585655E-4</v>
      </c>
      <c r="I841" s="4" t="s">
        <v>24870</v>
      </c>
    </row>
    <row r="842">
      <c r="A842" s="4" t="s">
        <v>24871</v>
      </c>
      <c r="B842" s="4">
        <v>10092.637396338</v>
      </c>
      <c r="C842" s="4">
        <v>2.38454463197353</v>
      </c>
      <c r="D842" s="4"/>
      <c r="E842" s="4">
        <v>0.376872393342994</v>
      </c>
      <c r="F842" s="4">
        <v>3.67377567693966</v>
      </c>
      <c r="G842" s="4">
        <v>2.38992567158196E-4</v>
      </c>
      <c r="H842" s="4">
        <v>0.00195817367668536</v>
      </c>
      <c r="I842" s="4" t="s">
        <v>24872</v>
      </c>
    </row>
    <row r="843">
      <c r="A843" s="4" t="s">
        <v>24873</v>
      </c>
      <c r="B843" s="4">
        <v>941.647132975862</v>
      </c>
      <c r="C843" s="4">
        <v>2.38342812827382</v>
      </c>
      <c r="D843" s="4"/>
      <c r="E843" s="4">
        <v>0.448537673529173</v>
      </c>
      <c r="F843" s="4">
        <v>3.08430753962931</v>
      </c>
      <c r="G843" s="4">
        <v>0.00204026569635</v>
      </c>
      <c r="H843" s="4">
        <v>0.0127834469198214</v>
      </c>
      <c r="I843" s="4" t="s">
        <v>24874</v>
      </c>
      <c r="J843" s="1" t="s">
        <v>24875</v>
      </c>
      <c r="K843" s="1" t="s">
        <v>24170</v>
      </c>
      <c r="L843" s="1" t="s">
        <v>24876</v>
      </c>
      <c r="M843" s="1" t="s">
        <v>18825</v>
      </c>
    </row>
    <row r="844">
      <c r="A844" s="4" t="s">
        <v>9747</v>
      </c>
      <c r="B844" s="4">
        <v>1923.87629170346</v>
      </c>
      <c r="C844" s="4">
        <v>2.37903454625939</v>
      </c>
      <c r="D844" s="4"/>
      <c r="E844" s="4">
        <v>0.406267578321783</v>
      </c>
      <c r="F844" s="4">
        <v>3.39439970069956</v>
      </c>
      <c r="G844" s="4">
        <v>6.87792286617516E-4</v>
      </c>
      <c r="H844" s="4">
        <v>0.00497262729800486</v>
      </c>
      <c r="I844" s="4" t="s">
        <v>24877</v>
      </c>
      <c r="J844" s="1" t="s">
        <v>21567</v>
      </c>
      <c r="K844" s="1" t="s">
        <v>18927</v>
      </c>
    </row>
    <row r="845">
      <c r="A845" s="4" t="s">
        <v>24878</v>
      </c>
      <c r="B845" s="4">
        <v>1181.74680427316</v>
      </c>
      <c r="C845" s="4">
        <v>2.3726810079683</v>
      </c>
      <c r="D845" s="4"/>
      <c r="E845" s="4">
        <v>0.286017252995587</v>
      </c>
      <c r="F845" s="4">
        <v>4.79929442574389</v>
      </c>
      <c r="G845" s="7">
        <v>1.59225576145292E-6</v>
      </c>
      <c r="H845" s="7">
        <v>2.15194566353147E-5</v>
      </c>
      <c r="I845" s="4" t="s">
        <v>24879</v>
      </c>
    </row>
    <row r="846">
      <c r="A846" s="4" t="s">
        <v>24880</v>
      </c>
      <c r="B846" s="4">
        <v>23932.5813103866</v>
      </c>
      <c r="C846" s="4">
        <v>2.37241099479256</v>
      </c>
      <c r="D846" s="4"/>
      <c r="E846" s="4">
        <v>0.448264571173899</v>
      </c>
      <c r="F846" s="4">
        <v>3.0616093330743</v>
      </c>
      <c r="G846" s="4">
        <v>0.00220150575495177</v>
      </c>
      <c r="H846" s="4">
        <v>0.0136584768810675</v>
      </c>
      <c r="I846" s="4" t="s">
        <v>24881</v>
      </c>
      <c r="J846" s="1" t="s">
        <v>23158</v>
      </c>
      <c r="K846" s="1" t="s">
        <v>24882</v>
      </c>
      <c r="L846" s="1" t="s">
        <v>19012</v>
      </c>
      <c r="M846" s="1" t="s">
        <v>19014</v>
      </c>
      <c r="N846" s="1" t="s">
        <v>19015</v>
      </c>
      <c r="O846" s="1" t="s">
        <v>23160</v>
      </c>
      <c r="P846" s="1" t="s">
        <v>18825</v>
      </c>
      <c r="Q846" s="1" t="s">
        <v>20943</v>
      </c>
      <c r="R846" s="1" t="s">
        <v>23161</v>
      </c>
      <c r="S846" s="1" t="s">
        <v>23162</v>
      </c>
      <c r="T846" s="1" t="s">
        <v>22908</v>
      </c>
      <c r="U846" s="1" t="s">
        <v>23163</v>
      </c>
      <c r="V846" s="1" t="s">
        <v>20943</v>
      </c>
      <c r="W846" s="1" t="s">
        <v>23164</v>
      </c>
      <c r="X846" s="1" t="s">
        <v>23165</v>
      </c>
      <c r="Y846" s="1" t="s">
        <v>23166</v>
      </c>
      <c r="Z846" s="1" t="s">
        <v>18825</v>
      </c>
      <c r="AA846" s="1" t="s">
        <v>20943</v>
      </c>
      <c r="AB846" s="1" t="s">
        <v>23161</v>
      </c>
      <c r="AC846" s="1" t="s">
        <v>23162</v>
      </c>
      <c r="AD846" s="1" t="s">
        <v>22908</v>
      </c>
      <c r="AE846" s="1" t="s">
        <v>23163</v>
      </c>
      <c r="AF846" s="1" t="s">
        <v>20943</v>
      </c>
      <c r="AG846" s="1" t="s">
        <v>23164</v>
      </c>
      <c r="AH846" s="1" t="s">
        <v>23165</v>
      </c>
      <c r="AI846" s="1" t="s">
        <v>24883</v>
      </c>
    </row>
    <row r="847">
      <c r="A847" s="4" t="s">
        <v>16223</v>
      </c>
      <c r="B847" s="4">
        <v>1427.79239772456</v>
      </c>
      <c r="C847" s="4">
        <v>2.37112275251974</v>
      </c>
      <c r="D847" s="4"/>
      <c r="E847" s="4">
        <v>0.39176928581773</v>
      </c>
      <c r="F847" s="4">
        <v>3.49982196704836</v>
      </c>
      <c r="G847" s="4">
        <v>4.65568987452713E-4</v>
      </c>
      <c r="H847" s="4">
        <v>0.00352221601055998</v>
      </c>
      <c r="I847" s="4" t="s">
        <v>24884</v>
      </c>
      <c r="J847" s="1" t="s">
        <v>13668</v>
      </c>
    </row>
    <row r="848">
      <c r="A848" s="4" t="s">
        <v>8553</v>
      </c>
      <c r="B848" s="4">
        <v>10039.9241750042</v>
      </c>
      <c r="C848" s="4">
        <v>2.36597625924908</v>
      </c>
      <c r="D848" s="4"/>
      <c r="E848" s="4">
        <v>0.464448483752916</v>
      </c>
      <c r="F848" s="4">
        <v>2.94107163018702</v>
      </c>
      <c r="G848" s="4">
        <v>0.00327078888967142</v>
      </c>
      <c r="H848" s="4">
        <v>0.0193548662679236</v>
      </c>
      <c r="I848" s="4" t="s">
        <v>24885</v>
      </c>
      <c r="J848" s="1" t="s">
        <v>19745</v>
      </c>
      <c r="K848" s="1" t="s">
        <v>19747</v>
      </c>
    </row>
    <row r="849">
      <c r="A849" s="4" t="s">
        <v>24886</v>
      </c>
      <c r="B849" s="4">
        <v>159.26001793478</v>
      </c>
      <c r="C849" s="4">
        <v>2.36562614630619</v>
      </c>
      <c r="D849" s="4"/>
      <c r="E849" s="4">
        <v>0.461837316804563</v>
      </c>
      <c r="F849" s="4">
        <v>2.95694197202363</v>
      </c>
      <c r="G849" s="4">
        <v>0.00310706585062874</v>
      </c>
      <c r="H849" s="4">
        <v>0.0185184567429718</v>
      </c>
      <c r="I849" s="4" t="s">
        <v>24887</v>
      </c>
      <c r="J849" s="1" t="s">
        <v>19430</v>
      </c>
    </row>
    <row r="850">
      <c r="A850" s="4" t="s">
        <v>24888</v>
      </c>
      <c r="B850" s="4">
        <v>2468.9966817631</v>
      </c>
      <c r="C850" s="4">
        <v>2.36333196480305</v>
      </c>
      <c r="D850" s="4"/>
      <c r="E850" s="4">
        <v>0.399586296364098</v>
      </c>
      <c r="F850" s="4">
        <v>3.41185865783747</v>
      </c>
      <c r="G850" s="4">
        <v>6.45215592197651E-4</v>
      </c>
      <c r="H850" s="4">
        <v>0.00469636626580672</v>
      </c>
      <c r="I850" s="4" t="s">
        <v>24889</v>
      </c>
    </row>
    <row r="851">
      <c r="A851" s="4" t="s">
        <v>24890</v>
      </c>
      <c r="B851" s="4">
        <v>7343.74975165675</v>
      </c>
      <c r="C851" s="4">
        <v>2.3627979590172</v>
      </c>
      <c r="D851" s="4"/>
      <c r="E851" s="4">
        <v>0.261124692649173</v>
      </c>
      <c r="F851" s="4">
        <v>5.21895476521689</v>
      </c>
      <c r="G851" s="7">
        <v>1.79935698909019E-7</v>
      </c>
      <c r="H851" s="7">
        <v>2.95083574521833E-6</v>
      </c>
      <c r="I851" s="4" t="s">
        <v>24891</v>
      </c>
    </row>
    <row r="852">
      <c r="A852" s="4" t="s">
        <v>24892</v>
      </c>
      <c r="B852" s="4">
        <v>5921.67084684927</v>
      </c>
      <c r="C852" s="4">
        <v>2.35998035949201</v>
      </c>
      <c r="D852" s="4"/>
      <c r="E852" s="4">
        <v>0.280219929888599</v>
      </c>
      <c r="F852" s="4">
        <v>4.85326065149137</v>
      </c>
      <c r="G852" s="7">
        <v>1.21447897472858E-6</v>
      </c>
      <c r="H852" s="7">
        <v>1.67719702312324E-5</v>
      </c>
      <c r="I852" s="4" t="s">
        <v>24893</v>
      </c>
      <c r="J852" s="1" t="s">
        <v>18825</v>
      </c>
    </row>
    <row r="853">
      <c r="A853" s="4" t="s">
        <v>24894</v>
      </c>
      <c r="B853" s="4">
        <v>225.914937637155</v>
      </c>
      <c r="C853" s="4">
        <v>2.35981926813208</v>
      </c>
      <c r="D853" s="4"/>
      <c r="E853" s="4">
        <v>0.484794337936189</v>
      </c>
      <c r="F853" s="4">
        <v>2.80494049068508</v>
      </c>
      <c r="G853" s="4">
        <v>0.00503258703112887</v>
      </c>
      <c r="H853" s="4">
        <v>0.0282570831319856</v>
      </c>
      <c r="I853" s="4" t="s">
        <v>24895</v>
      </c>
    </row>
    <row r="854">
      <c r="A854" s="4" t="s">
        <v>24896</v>
      </c>
      <c r="B854" s="4">
        <v>7756.35618205285</v>
      </c>
      <c r="C854" s="4">
        <v>2.35938930198476</v>
      </c>
      <c r="D854" s="4"/>
      <c r="E854" s="4">
        <v>0.408293900560251</v>
      </c>
      <c r="F854" s="4">
        <v>3.32943818195529</v>
      </c>
      <c r="G854" s="4">
        <v>8.7021379394487E-4</v>
      </c>
      <c r="H854" s="4">
        <v>0.00610682321934697</v>
      </c>
      <c r="I854" s="4" t="s">
        <v>24897</v>
      </c>
      <c r="J854" s="1" t="s">
        <v>24898</v>
      </c>
    </row>
    <row r="855">
      <c r="A855" s="4" t="s">
        <v>24899</v>
      </c>
      <c r="B855" s="4">
        <v>4229.01788397879</v>
      </c>
      <c r="C855" s="4">
        <v>2.35578824099143</v>
      </c>
      <c r="D855" s="4"/>
      <c r="E855" s="4">
        <v>0.279520404367006</v>
      </c>
      <c r="F855" s="4">
        <v>4.85040884246611</v>
      </c>
      <c r="G855" s="7">
        <v>1.23207248634824E-6</v>
      </c>
      <c r="H855" s="7">
        <v>1.69496621587396E-5</v>
      </c>
      <c r="I855" s="4" t="s">
        <v>24900</v>
      </c>
    </row>
    <row r="856">
      <c r="A856" s="4" t="s">
        <v>24901</v>
      </c>
      <c r="B856" s="4">
        <v>398.339340110603</v>
      </c>
      <c r="C856" s="4">
        <v>2.35293071166882</v>
      </c>
      <c r="D856" s="4"/>
      <c r="E856" s="4">
        <v>0.364120494251538</v>
      </c>
      <c r="F856" s="4">
        <v>3.71561264204537</v>
      </c>
      <c r="G856" s="4">
        <v>2.02711932660442E-4</v>
      </c>
      <c r="H856" s="4">
        <v>0.00169052323376824</v>
      </c>
      <c r="I856" s="4" t="s">
        <v>24902</v>
      </c>
    </row>
    <row r="857">
      <c r="A857" s="4" t="s">
        <v>24903</v>
      </c>
      <c r="B857" s="4">
        <v>794.901220907064</v>
      </c>
      <c r="C857" s="4">
        <v>2.35267563143261</v>
      </c>
      <c r="D857" s="4"/>
      <c r="E857" s="4">
        <v>0.417145408197196</v>
      </c>
      <c r="F857" s="4">
        <v>3.24269572396482</v>
      </c>
      <c r="G857" s="4">
        <v>0.00118404589898788</v>
      </c>
      <c r="H857" s="4">
        <v>0.00794137517538131</v>
      </c>
      <c r="I857" s="4" t="s">
        <v>24904</v>
      </c>
      <c r="J857" s="1" t="s">
        <v>24905</v>
      </c>
      <c r="K857" s="1" t="s">
        <v>20325</v>
      </c>
      <c r="L857" s="1" t="s">
        <v>24906</v>
      </c>
      <c r="M857" s="1" t="s">
        <v>20518</v>
      </c>
    </row>
    <row r="858">
      <c r="A858" s="4" t="s">
        <v>24907</v>
      </c>
      <c r="B858" s="4">
        <v>5561.42935824131</v>
      </c>
      <c r="C858" s="4">
        <v>2.35105564686258</v>
      </c>
      <c r="D858" s="4"/>
      <c r="E858" s="4">
        <v>0.390916559214704</v>
      </c>
      <c r="F858" s="4">
        <v>3.45612283495144</v>
      </c>
      <c r="G858" s="4">
        <v>5.48005529850562E-4</v>
      </c>
      <c r="H858" s="4">
        <v>0.00406862904771039</v>
      </c>
      <c r="I858" s="4" t="s">
        <v>24908</v>
      </c>
      <c r="J858" s="1" t="s">
        <v>22478</v>
      </c>
    </row>
    <row r="859">
      <c r="A859" s="4" t="s">
        <v>5488</v>
      </c>
      <c r="B859" s="4">
        <v>29973.4003904726</v>
      </c>
      <c r="C859" s="4">
        <v>2.35019389988662</v>
      </c>
      <c r="D859" s="4"/>
      <c r="E859" s="4">
        <v>0.313442572353311</v>
      </c>
      <c r="F859" s="4">
        <v>4.30762767721511</v>
      </c>
      <c r="G859" s="7">
        <v>1.65014846221966E-5</v>
      </c>
      <c r="H859" s="4">
        <v>1.77700672237829E-4</v>
      </c>
      <c r="I859" s="4" t="s">
        <v>24909</v>
      </c>
    </row>
    <row r="860">
      <c r="A860" s="4" t="s">
        <v>24910</v>
      </c>
      <c r="B860" s="4">
        <v>2246.71147083666</v>
      </c>
      <c r="C860" s="4">
        <v>2.34934501600946</v>
      </c>
      <c r="D860" s="4"/>
      <c r="E860" s="4">
        <v>0.391689956874717</v>
      </c>
      <c r="F860" s="4">
        <v>3.44493136044602</v>
      </c>
      <c r="G860" s="4">
        <v>5.71204421386322E-4</v>
      </c>
      <c r="H860" s="4">
        <v>0.00422337949503371</v>
      </c>
      <c r="I860" s="4" t="s">
        <v>24911</v>
      </c>
    </row>
    <row r="861">
      <c r="A861" s="4" t="s">
        <v>9597</v>
      </c>
      <c r="B861" s="4">
        <v>1198.93498115937</v>
      </c>
      <c r="C861" s="4">
        <v>2.34815827158039</v>
      </c>
      <c r="D861" s="4"/>
      <c r="E861" s="4">
        <v>0.286482528314867</v>
      </c>
      <c r="F861" s="4">
        <v>4.70590049421324</v>
      </c>
      <c r="G861" s="7">
        <v>2.52747785550899E-6</v>
      </c>
      <c r="H861" s="7">
        <v>3.26417848374139E-5</v>
      </c>
      <c r="I861" s="4" t="s">
        <v>24912</v>
      </c>
    </row>
    <row r="862">
      <c r="A862" s="4" t="s">
        <v>24913</v>
      </c>
      <c r="B862" s="4">
        <v>25550.7150077589</v>
      </c>
      <c r="C862" s="4">
        <v>2.34769561910484</v>
      </c>
      <c r="D862" s="4"/>
      <c r="E862" s="4">
        <v>0.263078586546123</v>
      </c>
      <c r="F862" s="4">
        <v>5.12278721274246</v>
      </c>
      <c r="G862" s="7">
        <v>3.01052025561812E-7</v>
      </c>
      <c r="H862" s="7">
        <v>4.73412338519433E-6</v>
      </c>
      <c r="I862" s="4" t="s">
        <v>24914</v>
      </c>
      <c r="J862" s="1" t="s">
        <v>19747</v>
      </c>
      <c r="K862" s="1" t="s">
        <v>20993</v>
      </c>
      <c r="L862" s="1" t="s">
        <v>24915</v>
      </c>
    </row>
    <row r="863">
      <c r="A863" s="4" t="s">
        <v>19127</v>
      </c>
      <c r="B863" s="4">
        <v>805.323906831547</v>
      </c>
      <c r="C863" s="4">
        <v>2.34670723223954</v>
      </c>
      <c r="D863" s="4"/>
      <c r="E863" s="4">
        <v>0.388954417926793</v>
      </c>
      <c r="F863" s="4">
        <v>3.46237803241254</v>
      </c>
      <c r="G863" s="4">
        <v>5.35424529900573E-4</v>
      </c>
      <c r="H863" s="4">
        <v>0.0039862263617096</v>
      </c>
      <c r="I863" s="4" t="s">
        <v>24916</v>
      </c>
      <c r="J863" s="1" t="s">
        <v>22362</v>
      </c>
    </row>
    <row r="864">
      <c r="A864" s="4" t="s">
        <v>24917</v>
      </c>
      <c r="B864" s="4">
        <v>588.698655324662</v>
      </c>
      <c r="C864" s="4">
        <v>2.34250980805896</v>
      </c>
      <c r="D864" s="4"/>
      <c r="E864" s="4">
        <v>0.485147415636073</v>
      </c>
      <c r="F864" s="4">
        <v>2.7672203639358</v>
      </c>
      <c r="G864" s="4">
        <v>0.00565365249826913</v>
      </c>
      <c r="H864" s="4">
        <v>0.0310950887404802</v>
      </c>
      <c r="I864" s="4" t="s">
        <v>24918</v>
      </c>
    </row>
    <row r="865">
      <c r="A865" s="4" t="s">
        <v>24919</v>
      </c>
      <c r="B865" s="4">
        <v>10202.4682579971</v>
      </c>
      <c r="C865" s="4">
        <v>2.33675761011491</v>
      </c>
      <c r="D865" s="4"/>
      <c r="E865" s="4">
        <v>0.346164401808715</v>
      </c>
      <c r="F865" s="4">
        <v>3.86162645012118</v>
      </c>
      <c r="G865" s="4">
        <v>1.12634690478317E-4</v>
      </c>
      <c r="H865" s="4">
        <v>9.99772277364471E-4</v>
      </c>
      <c r="I865" s="4" t="s">
        <v>24920</v>
      </c>
      <c r="J865" s="1" t="s">
        <v>18825</v>
      </c>
    </row>
    <row r="866">
      <c r="A866" s="4" t="s">
        <v>2189</v>
      </c>
      <c r="B866" s="4">
        <v>8582.73724817315</v>
      </c>
      <c r="C866" s="4">
        <v>2.33074643779675</v>
      </c>
      <c r="D866" s="4"/>
      <c r="E866" s="4">
        <v>0.390678621936189</v>
      </c>
      <c r="F866" s="4">
        <v>3.40624329839607</v>
      </c>
      <c r="G866" s="4">
        <v>6.58634559767466E-4</v>
      </c>
      <c r="H866" s="4">
        <v>0.00478432855771668</v>
      </c>
      <c r="I866" s="28"/>
    </row>
    <row r="867">
      <c r="A867" s="4" t="s">
        <v>24921</v>
      </c>
      <c r="B867" s="4">
        <v>246.746357139426</v>
      </c>
      <c r="C867" s="4">
        <v>2.32817116133534</v>
      </c>
      <c r="D867" s="4"/>
      <c r="E867" s="4">
        <v>0.495968760740079</v>
      </c>
      <c r="F867" s="4">
        <v>2.67793310077324</v>
      </c>
      <c r="G867" s="4">
        <v>0.00740780124389987</v>
      </c>
      <c r="H867" s="4">
        <v>0.0394325214160687</v>
      </c>
      <c r="I867" s="4" t="s">
        <v>24922</v>
      </c>
    </row>
    <row r="868">
      <c r="A868" s="4" t="s">
        <v>7374</v>
      </c>
      <c r="B868" s="4">
        <v>4456.51937157643</v>
      </c>
      <c r="C868" s="4">
        <v>2.32458840330509</v>
      </c>
      <c r="D868" s="4"/>
      <c r="E868" s="4">
        <v>0.34418137808147</v>
      </c>
      <c r="F868" s="4">
        <v>3.84851850698196</v>
      </c>
      <c r="G868" s="4">
        <v>1.188343206797E-4</v>
      </c>
      <c r="H868" s="4">
        <v>0.00104788493596083</v>
      </c>
      <c r="I868" s="4" t="s">
        <v>24923</v>
      </c>
      <c r="J868" s="1" t="s">
        <v>13668</v>
      </c>
    </row>
    <row r="869">
      <c r="A869" s="4" t="s">
        <v>24924</v>
      </c>
      <c r="B869" s="4">
        <v>1289.52148880478</v>
      </c>
      <c r="C869" s="4">
        <v>2.32196902828047</v>
      </c>
      <c r="D869" s="4"/>
      <c r="E869" s="4">
        <v>0.475225208053999</v>
      </c>
      <c r="F869" s="4">
        <v>2.7817737903547</v>
      </c>
      <c r="G869" s="4">
        <v>0.00540627080096884</v>
      </c>
      <c r="H869" s="4">
        <v>0.0298872873981617</v>
      </c>
      <c r="I869" s="4" t="s">
        <v>24925</v>
      </c>
      <c r="J869" s="1" t="s">
        <v>24926</v>
      </c>
      <c r="K869" s="1" t="s">
        <v>24927</v>
      </c>
      <c r="L869" s="1" t="s">
        <v>1060</v>
      </c>
    </row>
    <row r="870">
      <c r="A870" s="4" t="s">
        <v>16796</v>
      </c>
      <c r="B870" s="4">
        <v>5039.66621226327</v>
      </c>
      <c r="C870" s="4">
        <v>2.32020689884104</v>
      </c>
      <c r="D870" s="4"/>
      <c r="E870" s="4">
        <v>0.403854857889234</v>
      </c>
      <c r="F870" s="4">
        <v>3.26901329289727</v>
      </c>
      <c r="G870" s="4">
        <v>0.0010792323120308</v>
      </c>
      <c r="H870" s="4">
        <v>0.00736699315534729</v>
      </c>
      <c r="I870" s="28"/>
    </row>
    <row r="871">
      <c r="A871" s="4" t="s">
        <v>24928</v>
      </c>
      <c r="B871" s="4">
        <v>340.264828929634</v>
      </c>
      <c r="C871" s="4">
        <v>2.32001603691312</v>
      </c>
      <c r="D871" s="4"/>
      <c r="E871" s="4">
        <v>0.497258786617955</v>
      </c>
      <c r="F871" s="4">
        <v>2.65458564521513</v>
      </c>
      <c r="G871" s="4">
        <v>0.00794058794316609</v>
      </c>
      <c r="H871" s="4">
        <v>0.0419160182004812</v>
      </c>
      <c r="I871" s="4" t="s">
        <v>24929</v>
      </c>
    </row>
    <row r="872">
      <c r="A872" s="4" t="s">
        <v>14180</v>
      </c>
      <c r="B872" s="4">
        <v>2293.18375541629</v>
      </c>
      <c r="C872" s="4">
        <v>2.3192349468297</v>
      </c>
      <c r="D872" s="4"/>
      <c r="E872" s="4">
        <v>0.405201434138054</v>
      </c>
      <c r="F872" s="4">
        <v>3.2557509319679</v>
      </c>
      <c r="G872" s="4">
        <v>0.0011309291227313</v>
      </c>
      <c r="H872" s="4">
        <v>0.00764709962435154</v>
      </c>
      <c r="I872" s="4" t="s">
        <v>24930</v>
      </c>
      <c r="J872" s="1" t="s">
        <v>18825</v>
      </c>
    </row>
    <row r="873">
      <c r="A873" s="4" t="s">
        <v>24931</v>
      </c>
      <c r="B873" s="4">
        <v>11542.9255481725</v>
      </c>
      <c r="C873" s="4">
        <v>2.3158310493403</v>
      </c>
      <c r="D873" s="4"/>
      <c r="E873" s="4">
        <v>0.290227201217807</v>
      </c>
      <c r="F873" s="4">
        <v>4.53379643196438</v>
      </c>
      <c r="G873" s="7">
        <v>5.79328655228391E-6</v>
      </c>
      <c r="H873" s="7">
        <v>6.83379130805596E-5</v>
      </c>
      <c r="I873" s="4" t="s">
        <v>24955</v>
      </c>
    </row>
    <row r="874">
      <c r="A874" s="4" t="s">
        <v>24980</v>
      </c>
      <c r="B874" s="4">
        <v>41379.1535103849</v>
      </c>
      <c r="C874" s="4">
        <v>2.31467262210759</v>
      </c>
      <c r="D874" s="4"/>
      <c r="E874" s="4">
        <v>0.453345968004973</v>
      </c>
      <c r="F874" s="4">
        <v>2.89993231415079</v>
      </c>
      <c r="G874" s="4">
        <v>0.00373243248428144</v>
      </c>
      <c r="H874" s="4">
        <v>0.0217398530946939</v>
      </c>
      <c r="I874" s="4" t="s">
        <v>24984</v>
      </c>
    </row>
    <row r="875">
      <c r="A875" s="4" t="s">
        <v>24986</v>
      </c>
      <c r="B875" s="4">
        <v>1223.7636162377</v>
      </c>
      <c r="C875" s="4">
        <v>2.31201900395392</v>
      </c>
      <c r="D875" s="4"/>
      <c r="E875" s="4">
        <v>0.282625182882402</v>
      </c>
      <c r="F875" s="4">
        <v>4.64225795653827</v>
      </c>
      <c r="G875" s="7">
        <v>3.44622233177097E-6</v>
      </c>
      <c r="H875" s="7">
        <v>4.30159079277564E-5</v>
      </c>
      <c r="I875" s="4" t="s">
        <v>24989</v>
      </c>
      <c r="J875" s="1" t="s">
        <v>21511</v>
      </c>
      <c r="K875" s="1" t="s">
        <v>21512</v>
      </c>
      <c r="L875" s="1" t="s">
        <v>21513</v>
      </c>
      <c r="M875" s="1" t="s">
        <v>24991</v>
      </c>
    </row>
    <row r="876">
      <c r="A876" s="4" t="s">
        <v>24992</v>
      </c>
      <c r="B876" s="4">
        <v>1536.55477628153</v>
      </c>
      <c r="C876" s="4">
        <v>2.31193088233839</v>
      </c>
      <c r="D876" s="4"/>
      <c r="E876" s="4">
        <v>0.301784543177935</v>
      </c>
      <c r="F876" s="4">
        <v>4.34724346225004</v>
      </c>
      <c r="G876" s="7">
        <v>1.37859167404689E-5</v>
      </c>
      <c r="H876" s="4">
        <v>1.51800299174989E-4</v>
      </c>
      <c r="I876" s="4" t="s">
        <v>24993</v>
      </c>
      <c r="J876" s="1" t="s">
        <v>24994</v>
      </c>
      <c r="K876" s="1" t="s">
        <v>24995</v>
      </c>
      <c r="L876" s="1" t="s">
        <v>21513</v>
      </c>
      <c r="M876" s="1" t="s">
        <v>18927</v>
      </c>
    </row>
    <row r="877">
      <c r="A877" s="4" t="s">
        <v>7518</v>
      </c>
      <c r="B877" s="4">
        <v>2814.12116039163</v>
      </c>
      <c r="C877" s="4">
        <v>2.30828908325738</v>
      </c>
      <c r="D877" s="4"/>
      <c r="E877" s="4">
        <v>0.349887428920249</v>
      </c>
      <c r="F877" s="4">
        <v>3.7391714452124</v>
      </c>
      <c r="G877" s="4">
        <v>1.846277819203E-4</v>
      </c>
      <c r="H877" s="4">
        <v>0.00155904684293453</v>
      </c>
      <c r="I877" s="4" t="s">
        <v>24997</v>
      </c>
      <c r="J877" s="1" t="s">
        <v>20325</v>
      </c>
      <c r="K877" s="1" t="s">
        <v>21657</v>
      </c>
      <c r="L877" s="1" t="s">
        <v>18825</v>
      </c>
      <c r="M877" s="1" t="s">
        <v>24998</v>
      </c>
    </row>
    <row r="878">
      <c r="A878" s="4" t="s">
        <v>24999</v>
      </c>
      <c r="B878" s="4">
        <v>4200.30181555569</v>
      </c>
      <c r="C878" s="4">
        <v>2.30753592194796</v>
      </c>
      <c r="D878" s="4"/>
      <c r="E878" s="4">
        <v>0.267679843757989</v>
      </c>
      <c r="F878" s="4">
        <v>4.88470070660276</v>
      </c>
      <c r="G878" s="7">
        <v>1.03586078686756E-6</v>
      </c>
      <c r="H878" s="7">
        <v>1.45480291711765E-5</v>
      </c>
      <c r="I878" s="4" t="s">
        <v>25000</v>
      </c>
      <c r="J878" s="1" t="s">
        <v>25001</v>
      </c>
      <c r="K878" s="1" t="s">
        <v>25002</v>
      </c>
      <c r="L878" s="1" t="s">
        <v>25003</v>
      </c>
      <c r="M878" s="1" t="s">
        <v>25004</v>
      </c>
    </row>
    <row r="879">
      <c r="A879" s="4" t="s">
        <v>25008</v>
      </c>
      <c r="B879" s="4">
        <v>264.831417190854</v>
      </c>
      <c r="C879" s="4">
        <v>2.30329242935235</v>
      </c>
      <c r="D879" s="4"/>
      <c r="E879" s="4">
        <v>0.408696598877129</v>
      </c>
      <c r="F879" s="4">
        <v>3.18889962121798</v>
      </c>
      <c r="G879" s="4">
        <v>0.00142815459710799</v>
      </c>
      <c r="H879" s="4">
        <v>0.00935123989999252</v>
      </c>
      <c r="I879" s="4" t="s">
        <v>25011</v>
      </c>
      <c r="J879" s="1" t="s">
        <v>18715</v>
      </c>
      <c r="K879" s="1" t="s">
        <v>18964</v>
      </c>
    </row>
    <row r="880">
      <c r="A880" s="4" t="s">
        <v>25135</v>
      </c>
      <c r="B880" s="4">
        <v>500.001550366617</v>
      </c>
      <c r="C880" s="4">
        <v>2.30158649010729</v>
      </c>
      <c r="D880" s="4"/>
      <c r="E880" s="4">
        <v>0.375400294176785</v>
      </c>
      <c r="F880" s="4">
        <v>3.46719624437572</v>
      </c>
      <c r="G880" s="4">
        <v>5.25917775730766E-4</v>
      </c>
      <c r="H880" s="4">
        <v>0.00393177444844446</v>
      </c>
      <c r="I880" s="4" t="s">
        <v>25144</v>
      </c>
      <c r="J880" s="1" t="s">
        <v>25145</v>
      </c>
      <c r="K880" s="1" t="s">
        <v>25146</v>
      </c>
    </row>
    <row r="881">
      <c r="A881" s="4" t="s">
        <v>25148</v>
      </c>
      <c r="B881" s="4">
        <v>1951.13829286174</v>
      </c>
      <c r="C881" s="4">
        <v>2.30136675284642</v>
      </c>
      <c r="D881" s="4"/>
      <c r="E881" s="4">
        <v>0.42259756262309</v>
      </c>
      <c r="F881" s="4">
        <v>3.07944689687455</v>
      </c>
      <c r="G881" s="4">
        <v>0.00207385337795481</v>
      </c>
      <c r="H881" s="4">
        <v>0.0129411337819245</v>
      </c>
      <c r="I881" s="28"/>
    </row>
    <row r="882">
      <c r="A882" s="4" t="s">
        <v>25153</v>
      </c>
      <c r="B882" s="4">
        <v>5675.9764155089</v>
      </c>
      <c r="C882" s="4">
        <v>2.30023278063708</v>
      </c>
      <c r="D882" s="4"/>
      <c r="E882" s="4">
        <v>0.316810675693711</v>
      </c>
      <c r="F882" s="4">
        <v>4.1041318376977</v>
      </c>
      <c r="G882" s="7">
        <v>4.05835993229729E-5</v>
      </c>
      <c r="H882" s="4">
        <v>3.99449553080094E-4</v>
      </c>
      <c r="I882" s="4" t="s">
        <v>25157</v>
      </c>
    </row>
    <row r="883">
      <c r="A883" s="4" t="s">
        <v>25160</v>
      </c>
      <c r="B883" s="4">
        <v>1124.6378218855</v>
      </c>
      <c r="C883" s="4">
        <v>2.29873975450564</v>
      </c>
      <c r="D883" s="4"/>
      <c r="E883" s="4">
        <v>0.314399257852469</v>
      </c>
      <c r="F883" s="4">
        <v>4.13086138744979</v>
      </c>
      <c r="G883" s="7">
        <v>3.61406460418415E-5</v>
      </c>
      <c r="H883" s="4">
        <v>3.60000990850121E-4</v>
      </c>
      <c r="I883" s="4" t="s">
        <v>25163</v>
      </c>
      <c r="J883" s="1" t="s">
        <v>23494</v>
      </c>
      <c r="K883" s="1" t="s">
        <v>23495</v>
      </c>
      <c r="L883" s="1" t="s">
        <v>25164</v>
      </c>
    </row>
    <row r="884">
      <c r="A884" s="4" t="s">
        <v>25166</v>
      </c>
      <c r="B884" s="4">
        <v>22027.2797909047</v>
      </c>
      <c r="C884" s="4">
        <v>2.29706173977953</v>
      </c>
      <c r="D884" s="4"/>
      <c r="E884" s="4">
        <v>0.395200320286352</v>
      </c>
      <c r="F884" s="4">
        <v>3.28203615533437</v>
      </c>
      <c r="G884" s="4">
        <v>0.00103060389719395</v>
      </c>
      <c r="H884" s="4">
        <v>0.00708449631055115</v>
      </c>
      <c r="I884" s="4" t="s">
        <v>25175</v>
      </c>
      <c r="J884" s="1" t="s">
        <v>20325</v>
      </c>
      <c r="K884" s="1" t="s">
        <v>25178</v>
      </c>
    </row>
    <row r="885">
      <c r="A885" s="4" t="s">
        <v>25180</v>
      </c>
      <c r="B885" s="4">
        <v>17628.9884666169</v>
      </c>
      <c r="C885" s="4">
        <v>2.29630278748909</v>
      </c>
      <c r="D885" s="4"/>
      <c r="E885" s="4">
        <v>0.414445885975408</v>
      </c>
      <c r="F885" s="4">
        <v>3.12779745524126</v>
      </c>
      <c r="G885" s="4">
        <v>0.00176121505284996</v>
      </c>
      <c r="H885" s="4">
        <v>0.0112579628868448</v>
      </c>
      <c r="I885" s="4" t="s">
        <v>25280</v>
      </c>
      <c r="J885" s="1" t="s">
        <v>20325</v>
      </c>
      <c r="K885" s="1" t="s">
        <v>25282</v>
      </c>
    </row>
    <row r="886">
      <c r="A886" s="4" t="s">
        <v>25283</v>
      </c>
      <c r="B886" s="4">
        <v>2035.35074543206</v>
      </c>
      <c r="C886" s="4">
        <v>2.28803354674617</v>
      </c>
      <c r="D886" s="4"/>
      <c r="E886" s="4">
        <v>0.331427680483722</v>
      </c>
      <c r="F886" s="4">
        <v>3.88631856236714</v>
      </c>
      <c r="G886" s="4">
        <v>1.01775930735527E-4</v>
      </c>
      <c r="H886" s="4">
        <v>9.13182204214177E-4</v>
      </c>
      <c r="I886" s="4" t="s">
        <v>25284</v>
      </c>
    </row>
    <row r="887">
      <c r="A887" s="4" t="s">
        <v>19313</v>
      </c>
      <c r="B887" s="4">
        <v>50731.0768342635</v>
      </c>
      <c r="C887" s="4">
        <v>2.28655594241436</v>
      </c>
      <c r="D887" s="4"/>
      <c r="E887" s="4">
        <v>0.426939590358584</v>
      </c>
      <c r="F887" s="4">
        <v>3.01343789957214</v>
      </c>
      <c r="G887" s="4">
        <v>0.00258305900497322</v>
      </c>
      <c r="H887" s="4">
        <v>0.0156759312673248</v>
      </c>
      <c r="I887" s="4" t="s">
        <v>25293</v>
      </c>
      <c r="J887" s="1" t="s">
        <v>19747</v>
      </c>
    </row>
    <row r="888">
      <c r="A888" s="4" t="s">
        <v>1291</v>
      </c>
      <c r="B888" s="4">
        <v>843.457970537514</v>
      </c>
      <c r="C888" s="4">
        <v>2.28211831071257</v>
      </c>
      <c r="D888" s="4"/>
      <c r="E888" s="4">
        <v>0.384195029007524</v>
      </c>
      <c r="F888" s="4">
        <v>3.33715486643493</v>
      </c>
      <c r="G888" s="4">
        <v>8.46407715291284E-4</v>
      </c>
      <c r="H888" s="4">
        <v>0.00595530032773292</v>
      </c>
      <c r="I888" s="28"/>
    </row>
    <row r="889">
      <c r="A889" s="4" t="s">
        <v>8107</v>
      </c>
      <c r="B889" s="4">
        <v>4749.56060884114</v>
      </c>
      <c r="C889" s="4">
        <v>2.2806915699056</v>
      </c>
      <c r="D889" s="4"/>
      <c r="E889" s="4">
        <v>0.379496915899027</v>
      </c>
      <c r="F889" s="4">
        <v>3.37470876903347</v>
      </c>
      <c r="G889" s="4">
        <v>7.38938443254684E-4</v>
      </c>
      <c r="H889" s="4">
        <v>0.00528356914604968</v>
      </c>
      <c r="I889" s="4" t="s">
        <v>25303</v>
      </c>
    </row>
    <row r="890">
      <c r="A890" s="4" t="s">
        <v>17937</v>
      </c>
      <c r="B890" s="4">
        <v>19023.5354084604</v>
      </c>
      <c r="C890" s="4">
        <v>2.280208159942</v>
      </c>
      <c r="D890" s="4"/>
      <c r="E890" s="4">
        <v>0.291389211143409</v>
      </c>
      <c r="F890" s="4">
        <v>4.39346451750384</v>
      </c>
      <c r="G890" s="7">
        <v>1.11558404367318E-5</v>
      </c>
      <c r="H890" s="4">
        <v>1.24885048302145E-4</v>
      </c>
      <c r="I890" s="4" t="s">
        <v>25309</v>
      </c>
    </row>
    <row r="891">
      <c r="A891" s="4" t="s">
        <v>25311</v>
      </c>
      <c r="B891" s="4">
        <v>2542.73651556351</v>
      </c>
      <c r="C891" s="4">
        <v>2.28016918695625</v>
      </c>
      <c r="D891" s="4"/>
      <c r="E891" s="4">
        <v>0.318175133178943</v>
      </c>
      <c r="F891" s="4">
        <v>4.02347340650371</v>
      </c>
      <c r="G891" s="7">
        <v>5.73460621287132E-5</v>
      </c>
      <c r="H891" s="4">
        <v>5.39745351164214E-4</v>
      </c>
      <c r="I891" s="28"/>
    </row>
    <row r="892">
      <c r="A892" s="4" t="s">
        <v>6454</v>
      </c>
      <c r="B892" s="4">
        <v>985.110531652869</v>
      </c>
      <c r="C892" s="4">
        <v>2.27912520080582</v>
      </c>
      <c r="D892" s="4"/>
      <c r="E892" s="4">
        <v>0.277299514166188</v>
      </c>
      <c r="F892" s="4">
        <v>4.61279279428968</v>
      </c>
      <c r="G892" s="7">
        <v>3.97294312851984E-6</v>
      </c>
      <c r="H892" s="7">
        <v>4.89026569526504E-5</v>
      </c>
      <c r="I892" s="4" t="s">
        <v>25316</v>
      </c>
      <c r="J892" s="1" t="s">
        <v>20624</v>
      </c>
    </row>
    <row r="893">
      <c r="A893" s="4" t="s">
        <v>25321</v>
      </c>
      <c r="B893" s="4">
        <v>5003.62625646933</v>
      </c>
      <c r="C893" s="4">
        <v>2.27710300352484</v>
      </c>
      <c r="D893" s="4"/>
      <c r="E893" s="4">
        <v>0.344631817386451</v>
      </c>
      <c r="F893" s="4">
        <v>3.70570254717012</v>
      </c>
      <c r="G893" s="4">
        <v>2.1080558592547E-4</v>
      </c>
      <c r="H893" s="4">
        <v>0.00174853237732167</v>
      </c>
      <c r="I893" s="4" t="s">
        <v>25323</v>
      </c>
      <c r="J893" s="1" t="s">
        <v>18975</v>
      </c>
      <c r="K893" s="1" t="s">
        <v>25325</v>
      </c>
      <c r="L893" s="1" t="s">
        <v>25326</v>
      </c>
    </row>
    <row r="894">
      <c r="A894" s="4" t="s">
        <v>12040</v>
      </c>
      <c r="B894" s="4">
        <v>22470.0067645124</v>
      </c>
      <c r="C894" s="4">
        <v>2.27496196257891</v>
      </c>
      <c r="D894" s="4"/>
      <c r="E894" s="4">
        <v>0.390578743714564</v>
      </c>
      <c r="F894" s="4">
        <v>3.26428916856432</v>
      </c>
      <c r="G894" s="4">
        <v>0.00109739101603239</v>
      </c>
      <c r="H894" s="4">
        <v>0.00747198262688381</v>
      </c>
      <c r="I894" s="4" t="s">
        <v>25331</v>
      </c>
      <c r="J894" s="1" t="s">
        <v>19012</v>
      </c>
      <c r="K894" s="1" t="s">
        <v>19014</v>
      </c>
      <c r="L894" s="1" t="s">
        <v>19015</v>
      </c>
      <c r="M894" s="1" t="s">
        <v>24525</v>
      </c>
    </row>
    <row r="895">
      <c r="A895" s="4" t="s">
        <v>13393</v>
      </c>
      <c r="B895" s="4">
        <v>2807.89738002344</v>
      </c>
      <c r="C895" s="4">
        <v>2.27143480694363</v>
      </c>
      <c r="D895" s="4"/>
      <c r="E895" s="4">
        <v>0.25645626924652</v>
      </c>
      <c r="F895" s="4">
        <v>4.95770608641839</v>
      </c>
      <c r="G895" s="7">
        <v>7.13303621943845E-7</v>
      </c>
      <c r="H895" s="7">
        <v>1.03558979283021E-5</v>
      </c>
      <c r="I895" s="4" t="s">
        <v>25334</v>
      </c>
      <c r="J895" s="1" t="s">
        <v>25335</v>
      </c>
    </row>
    <row r="896">
      <c r="A896" s="4" t="s">
        <v>25336</v>
      </c>
      <c r="B896" s="4">
        <v>13891.4948389036</v>
      </c>
      <c r="C896" s="4">
        <v>2.26774570908189</v>
      </c>
      <c r="D896" s="4"/>
      <c r="E896" s="4">
        <v>0.393724439264375</v>
      </c>
      <c r="F896" s="4">
        <v>3.2198806643817</v>
      </c>
      <c r="G896" s="4">
        <v>0.00128243970042249</v>
      </c>
      <c r="H896" s="4">
        <v>0.00850060770002783</v>
      </c>
      <c r="I896" s="4" t="s">
        <v>25337</v>
      </c>
    </row>
    <row r="897">
      <c r="A897" s="4" t="s">
        <v>25338</v>
      </c>
      <c r="B897" s="4">
        <v>1849.23813901314</v>
      </c>
      <c r="C897" s="4">
        <v>2.26481842867356</v>
      </c>
      <c r="D897" s="4"/>
      <c r="E897" s="4">
        <v>0.296879873752165</v>
      </c>
      <c r="F897" s="4">
        <v>4.26037108103</v>
      </c>
      <c r="G897" s="7">
        <v>2.04087775161104E-5</v>
      </c>
      <c r="H897" s="4">
        <v>2.1588754033266E-4</v>
      </c>
      <c r="I897" s="4" t="s">
        <v>25339</v>
      </c>
      <c r="J897" s="1" t="s">
        <v>19938</v>
      </c>
      <c r="K897" s="1" t="s">
        <v>19939</v>
      </c>
    </row>
    <row r="898">
      <c r="A898" s="4" t="s">
        <v>25340</v>
      </c>
      <c r="B898" s="4">
        <v>1042.84408949382</v>
      </c>
      <c r="C898" s="4">
        <v>2.26430433643415</v>
      </c>
      <c r="D898" s="4"/>
      <c r="E898" s="4">
        <v>0.370141316796904</v>
      </c>
      <c r="F898" s="4">
        <v>3.41573415087803</v>
      </c>
      <c r="G898" s="4">
        <v>6.36103151955791E-4</v>
      </c>
      <c r="H898" s="4">
        <v>0.00464260360158779</v>
      </c>
      <c r="I898" s="4" t="s">
        <v>25341</v>
      </c>
      <c r="J898" s="1" t="s">
        <v>13668</v>
      </c>
      <c r="K898" s="1" t="s">
        <v>21567</v>
      </c>
      <c r="L898" s="1" t="s">
        <v>25342</v>
      </c>
      <c r="M898" s="1" t="s">
        <v>25343</v>
      </c>
      <c r="N898" s="1" t="s">
        <v>18825</v>
      </c>
      <c r="O898" s="1">
        <v>3.0</v>
      </c>
    </row>
    <row r="899">
      <c r="A899" s="4" t="s">
        <v>4308</v>
      </c>
      <c r="B899" s="4">
        <v>291.100038235158</v>
      </c>
      <c r="C899" s="4">
        <v>2.26351352918288</v>
      </c>
      <c r="D899" s="4"/>
      <c r="E899" s="4">
        <v>0.456929802048706</v>
      </c>
      <c r="F899" s="4">
        <v>2.7652246001853</v>
      </c>
      <c r="G899" s="4">
        <v>0.00568836147780027</v>
      </c>
      <c r="H899" s="4">
        <v>0.0312700014196093</v>
      </c>
      <c r="I899" s="4" t="s">
        <v>25349</v>
      </c>
    </row>
    <row r="900">
      <c r="A900" s="4" t="s">
        <v>25352</v>
      </c>
      <c r="B900" s="4">
        <v>178.17726081131</v>
      </c>
      <c r="C900" s="4">
        <v>2.2627837802852</v>
      </c>
      <c r="D900" s="4"/>
      <c r="E900" s="4">
        <v>0.486831611039416</v>
      </c>
      <c r="F900" s="4">
        <v>2.59388205623927</v>
      </c>
      <c r="G900" s="4">
        <v>0.00948990355901831</v>
      </c>
      <c r="H900" s="4">
        <v>0.0488013300611467</v>
      </c>
      <c r="I900" s="4" t="s">
        <v>25354</v>
      </c>
    </row>
    <row r="901">
      <c r="A901" s="4" t="s">
        <v>16943</v>
      </c>
      <c r="B901" s="4">
        <v>19724.5704386597</v>
      </c>
      <c r="C901" s="4">
        <v>2.25991847290715</v>
      </c>
      <c r="D901" s="4"/>
      <c r="E901" s="4">
        <v>0.458740330254787</v>
      </c>
      <c r="F901" s="4">
        <v>2.74647418117213</v>
      </c>
      <c r="G901" s="4">
        <v>0.00602396272690207</v>
      </c>
      <c r="H901" s="4">
        <v>0.0329130477481018</v>
      </c>
      <c r="I901" s="4" t="s">
        <v>25363</v>
      </c>
      <c r="J901" s="1" t="s">
        <v>20325</v>
      </c>
      <c r="K901" s="1" t="s">
        <v>21657</v>
      </c>
      <c r="L901" s="1" t="s">
        <v>18825</v>
      </c>
      <c r="M901" s="1" t="s">
        <v>24998</v>
      </c>
    </row>
    <row r="902">
      <c r="A902" s="4" t="s">
        <v>11808</v>
      </c>
      <c r="B902" s="4">
        <v>3709.10657580901</v>
      </c>
      <c r="C902" s="4">
        <v>2.25933521550118</v>
      </c>
      <c r="D902" s="4"/>
      <c r="E902" s="4">
        <v>0.312920828400926</v>
      </c>
      <c r="F902" s="4">
        <v>4.02445315620753</v>
      </c>
      <c r="G902" s="7">
        <v>5.71078595640063E-5</v>
      </c>
      <c r="H902" s="4">
        <v>5.38445533032059E-4</v>
      </c>
      <c r="I902" s="4" t="s">
        <v>26115</v>
      </c>
      <c r="J902" s="1" t="s">
        <v>20967</v>
      </c>
    </row>
    <row r="903">
      <c r="A903" s="4" t="s">
        <v>26126</v>
      </c>
      <c r="B903" s="4">
        <v>11317.7596244145</v>
      </c>
      <c r="C903" s="4">
        <v>2.25890573505787</v>
      </c>
      <c r="D903" s="4"/>
      <c r="E903" s="4">
        <v>0.307884835501228</v>
      </c>
      <c r="F903" s="4">
        <v>4.08888516061017</v>
      </c>
      <c r="G903" s="7">
        <v>4.33451363484814E-5</v>
      </c>
      <c r="H903" s="4">
        <v>4.23241179639104E-4</v>
      </c>
      <c r="I903" s="4" t="s">
        <v>26137</v>
      </c>
      <c r="J903" s="1" t="s">
        <v>22672</v>
      </c>
      <c r="K903" s="1" t="s">
        <v>26138</v>
      </c>
      <c r="L903" s="1" t="s">
        <v>26140</v>
      </c>
      <c r="M903" s="1" t="s">
        <v>18923</v>
      </c>
      <c r="N903" s="1" t="s">
        <v>18825</v>
      </c>
    </row>
    <row r="904">
      <c r="A904" s="4" t="s">
        <v>8631</v>
      </c>
      <c r="B904" s="4">
        <v>969.440929196184</v>
      </c>
      <c r="C904" s="4">
        <v>2.25772856287155</v>
      </c>
      <c r="D904" s="4"/>
      <c r="E904" s="4">
        <v>0.294436690859689</v>
      </c>
      <c r="F904" s="4">
        <v>4.2716434531283</v>
      </c>
      <c r="G904" s="7">
        <v>1.9403764225838E-5</v>
      </c>
      <c r="H904" s="4">
        <v>2.06270450139887E-4</v>
      </c>
      <c r="I904" s="4" t="s">
        <v>26148</v>
      </c>
    </row>
    <row r="905">
      <c r="A905" s="4" t="s">
        <v>26152</v>
      </c>
      <c r="B905" s="4">
        <v>17525.4220601932</v>
      </c>
      <c r="C905" s="4">
        <v>2.25459628325781</v>
      </c>
      <c r="D905" s="4"/>
      <c r="E905" s="4">
        <v>0.250932184477411</v>
      </c>
      <c r="F905" s="4">
        <v>4.99974240399103</v>
      </c>
      <c r="G905" s="7">
        <v>5.74069583250242E-7</v>
      </c>
      <c r="H905" s="7">
        <v>8.56565960694327E-6</v>
      </c>
      <c r="I905" s="4" t="s">
        <v>26162</v>
      </c>
    </row>
    <row r="906">
      <c r="A906" s="4" t="s">
        <v>26164</v>
      </c>
      <c r="B906" s="4">
        <v>463.88120568311</v>
      </c>
      <c r="C906" s="4">
        <v>2.25385882960866</v>
      </c>
      <c r="D906" s="4"/>
      <c r="E906" s="4">
        <v>0.432372886824154</v>
      </c>
      <c r="F906" s="4">
        <v>2.89994786402647</v>
      </c>
      <c r="G906" s="4">
        <v>0.00373224732983735</v>
      </c>
      <c r="H906" s="4">
        <v>0.0217398530946939</v>
      </c>
      <c r="I906" s="4" t="s">
        <v>26167</v>
      </c>
    </row>
    <row r="907">
      <c r="A907" s="4" t="s">
        <v>26172</v>
      </c>
      <c r="B907" s="4">
        <v>1549.65993485222</v>
      </c>
      <c r="C907" s="4">
        <v>2.25025177698269</v>
      </c>
      <c r="D907" s="4"/>
      <c r="E907" s="4">
        <v>0.324399346825471</v>
      </c>
      <c r="F907" s="4">
        <v>3.85405146224088</v>
      </c>
      <c r="G907" s="4">
        <v>1.16179158780815E-4</v>
      </c>
      <c r="H907" s="4">
        <v>0.0010278416037533</v>
      </c>
      <c r="I907" s="28"/>
    </row>
    <row r="908">
      <c r="A908" s="4" t="s">
        <v>26176</v>
      </c>
      <c r="B908" s="4">
        <v>520.143426049959</v>
      </c>
      <c r="C908" s="4">
        <v>2.24866352839801</v>
      </c>
      <c r="D908" s="4"/>
      <c r="E908" s="4">
        <v>0.430415354315293</v>
      </c>
      <c r="F908" s="4">
        <v>2.90106641382343</v>
      </c>
      <c r="G908" s="4">
        <v>0.00371895048863466</v>
      </c>
      <c r="H908" s="4">
        <v>0.021684807239421</v>
      </c>
      <c r="I908" s="4" t="s">
        <v>26179</v>
      </c>
      <c r="J908" s="1" t="s">
        <v>22362</v>
      </c>
    </row>
    <row r="909">
      <c r="A909" s="4" t="s">
        <v>22426</v>
      </c>
      <c r="B909" s="4">
        <v>3422.24037747593</v>
      </c>
      <c r="C909" s="4">
        <v>2.24826357579552</v>
      </c>
      <c r="D909" s="4"/>
      <c r="E909" s="4">
        <v>0.256409540212363</v>
      </c>
      <c r="F909" s="4">
        <v>4.86824154343746</v>
      </c>
      <c r="G909" s="7">
        <v>1.12595656970635E-6</v>
      </c>
      <c r="H909" s="7">
        <v>1.56904673275919E-5</v>
      </c>
      <c r="I909" s="4" t="s">
        <v>26190</v>
      </c>
      <c r="J909" s="1" t="s">
        <v>18715</v>
      </c>
      <c r="K909" s="1" t="s">
        <v>18964</v>
      </c>
    </row>
    <row r="910">
      <c r="A910" s="4" t="s">
        <v>26194</v>
      </c>
      <c r="B910" s="4">
        <v>7192.33556248773</v>
      </c>
      <c r="C910" s="4">
        <v>2.24770972948073</v>
      </c>
      <c r="D910" s="4"/>
      <c r="E910" s="4">
        <v>0.403261187911613</v>
      </c>
      <c r="F910" s="4">
        <v>3.094048638656</v>
      </c>
      <c r="G910" s="4">
        <v>0.0019744511411812</v>
      </c>
      <c r="H910" s="4">
        <v>0.0124072110845954</v>
      </c>
      <c r="I910" s="4" t="s">
        <v>26197</v>
      </c>
      <c r="J910" s="1" t="s">
        <v>18681</v>
      </c>
      <c r="K910" s="1" t="s">
        <v>18682</v>
      </c>
      <c r="L910" s="1" t="s">
        <v>843</v>
      </c>
    </row>
    <row r="911">
      <c r="A911" s="4" t="s">
        <v>26201</v>
      </c>
      <c r="B911" s="4">
        <v>520.727187070712</v>
      </c>
      <c r="C911" s="4">
        <v>2.24705777922529</v>
      </c>
      <c r="D911" s="4"/>
      <c r="E911" s="4">
        <v>0.343117935518108</v>
      </c>
      <c r="F911" s="4">
        <v>3.63448730053192</v>
      </c>
      <c r="G911" s="4">
        <v>2.78533976012762E-4</v>
      </c>
      <c r="H911" s="4">
        <v>0.00223930045687066</v>
      </c>
      <c r="I911" s="4" t="s">
        <v>26206</v>
      </c>
    </row>
    <row r="912">
      <c r="A912" s="4" t="s">
        <v>16550</v>
      </c>
      <c r="B912" s="4">
        <v>1540.72178183868</v>
      </c>
      <c r="C912" s="4">
        <v>2.24134895943664</v>
      </c>
      <c r="D912" s="4"/>
      <c r="E912" s="4">
        <v>0.386895487490918</v>
      </c>
      <c r="F912" s="4">
        <v>3.20848652820171</v>
      </c>
      <c r="G912" s="4">
        <v>0.00133435560336471</v>
      </c>
      <c r="H912" s="4">
        <v>0.00880134738258585</v>
      </c>
      <c r="I912" s="4" t="s">
        <v>26210</v>
      </c>
    </row>
    <row r="913">
      <c r="A913" s="4" t="s">
        <v>14337</v>
      </c>
      <c r="B913" s="4">
        <v>2690.13325115722</v>
      </c>
      <c r="C913" s="4">
        <v>2.23874075091593</v>
      </c>
      <c r="D913" s="4"/>
      <c r="E913" s="4">
        <v>0.372918120435693</v>
      </c>
      <c r="F913" s="4">
        <v>3.32174995805693</v>
      </c>
      <c r="G913" s="4">
        <v>8.94548182982243E-4</v>
      </c>
      <c r="H913" s="4">
        <v>0.00624905802111881</v>
      </c>
      <c r="I913" s="4" t="s">
        <v>26212</v>
      </c>
    </row>
    <row r="914">
      <c r="A914" s="4" t="s">
        <v>26213</v>
      </c>
      <c r="B914" s="4">
        <v>16648.6470828584</v>
      </c>
      <c r="C914" s="4">
        <v>2.23149003400658</v>
      </c>
      <c r="D914" s="4"/>
      <c r="E914" s="4">
        <v>0.327626841789573</v>
      </c>
      <c r="F914" s="4">
        <v>3.75881911042423</v>
      </c>
      <c r="G914" s="4">
        <v>1.70717203148876E-4</v>
      </c>
      <c r="H914" s="4">
        <v>0.00145183847547479</v>
      </c>
      <c r="I914" s="4" t="s">
        <v>26214</v>
      </c>
      <c r="J914" s="1" t="s">
        <v>20325</v>
      </c>
      <c r="K914" s="1" t="s">
        <v>26215</v>
      </c>
    </row>
    <row r="915">
      <c r="A915" s="4" t="s">
        <v>24596</v>
      </c>
      <c r="B915" s="4">
        <v>5589.73893928563</v>
      </c>
      <c r="C915" s="4">
        <v>2.22791369559621</v>
      </c>
      <c r="D915" s="4"/>
      <c r="E915" s="4">
        <v>0.435915771649777</v>
      </c>
      <c r="F915" s="4">
        <v>2.81685998868317</v>
      </c>
      <c r="G915" s="4">
        <v>0.00484956615075655</v>
      </c>
      <c r="H915" s="4">
        <v>0.0273149909161461</v>
      </c>
      <c r="I915" s="4" t="s">
        <v>26218</v>
      </c>
    </row>
    <row r="916">
      <c r="A916" s="4" t="s">
        <v>26222</v>
      </c>
      <c r="B916" s="4">
        <v>21425.3438812138</v>
      </c>
      <c r="C916" s="4">
        <v>2.22692197508184</v>
      </c>
      <c r="D916" s="4"/>
      <c r="E916" s="4">
        <v>0.362020358611484</v>
      </c>
      <c r="F916" s="4">
        <v>3.38909662370275</v>
      </c>
      <c r="G916" s="4">
        <v>7.01232962923382E-4</v>
      </c>
      <c r="H916" s="4">
        <v>0.0050528226491157</v>
      </c>
      <c r="I916" s="4" t="s">
        <v>26234</v>
      </c>
      <c r="J916" s="1" t="s">
        <v>24762</v>
      </c>
      <c r="K916" s="1" t="s">
        <v>18825</v>
      </c>
    </row>
    <row r="917">
      <c r="A917" s="4" t="s">
        <v>26237</v>
      </c>
      <c r="B917" s="4">
        <v>15388.7705294738</v>
      </c>
      <c r="C917" s="4">
        <v>2.2259941506578</v>
      </c>
      <c r="D917" s="4"/>
      <c r="E917" s="4">
        <v>0.298651250812132</v>
      </c>
      <c r="F917" s="4">
        <v>4.10510301672573</v>
      </c>
      <c r="G917" s="7">
        <v>4.04134743565743E-5</v>
      </c>
      <c r="H917" s="4">
        <v>3.98139338029328E-4</v>
      </c>
      <c r="I917" s="4" t="s">
        <v>26240</v>
      </c>
      <c r="J917" s="1" t="s">
        <v>23306</v>
      </c>
      <c r="K917" s="1" t="s">
        <v>23308</v>
      </c>
    </row>
    <row r="918">
      <c r="A918" s="4" t="s">
        <v>26241</v>
      </c>
      <c r="B918" s="4">
        <v>27314.4044124945</v>
      </c>
      <c r="C918" s="4">
        <v>2.22346853618865</v>
      </c>
      <c r="D918" s="4"/>
      <c r="E918" s="4">
        <v>0.395413221066027</v>
      </c>
      <c r="F918" s="4">
        <v>3.09415181639654</v>
      </c>
      <c r="G918" s="4">
        <v>0.0019737645843825</v>
      </c>
      <c r="H918" s="4">
        <v>0.0124072110845954</v>
      </c>
      <c r="I918" s="4" t="s">
        <v>26242</v>
      </c>
      <c r="J918" s="1" t="s">
        <v>20996</v>
      </c>
      <c r="K918" s="1" t="s">
        <v>26243</v>
      </c>
    </row>
    <row r="919">
      <c r="A919" s="4" t="s">
        <v>26246</v>
      </c>
      <c r="B919" s="4">
        <v>408.691968217866</v>
      </c>
      <c r="C919" s="4">
        <v>2.22330602552323</v>
      </c>
      <c r="D919" s="4"/>
      <c r="E919" s="4">
        <v>0.343325238270808</v>
      </c>
      <c r="F919" s="4">
        <v>3.56311126931575</v>
      </c>
      <c r="G919" s="4">
        <v>3.66485243325487E-4</v>
      </c>
      <c r="H919" s="4">
        <v>0.00285906326881478</v>
      </c>
      <c r="I919" s="4" t="s">
        <v>26247</v>
      </c>
      <c r="J919" s="1" t="s">
        <v>25001</v>
      </c>
      <c r="K919" s="1" t="s">
        <v>25002</v>
      </c>
      <c r="L919" s="1" t="s">
        <v>25003</v>
      </c>
      <c r="M919" s="1" t="s">
        <v>26248</v>
      </c>
    </row>
    <row r="920">
      <c r="A920" s="4" t="s">
        <v>26249</v>
      </c>
      <c r="B920" s="4">
        <v>517.221996659536</v>
      </c>
      <c r="C920" s="4">
        <v>2.22171278958624</v>
      </c>
      <c r="D920" s="4"/>
      <c r="E920" s="4">
        <v>0.350595940357174</v>
      </c>
      <c r="F920" s="4">
        <v>3.48467466092622</v>
      </c>
      <c r="G920" s="4">
        <v>4.92735756879648E-4</v>
      </c>
      <c r="H920" s="4">
        <v>0.00371026556209641</v>
      </c>
      <c r="I920" s="4" t="s">
        <v>26252</v>
      </c>
      <c r="J920" s="1" t="s">
        <v>26253</v>
      </c>
      <c r="K920" s="1" t="s">
        <v>26255</v>
      </c>
    </row>
    <row r="921">
      <c r="A921" s="4" t="s">
        <v>26257</v>
      </c>
      <c r="B921" s="4">
        <v>1081.19667784979</v>
      </c>
      <c r="C921" s="4">
        <v>2.21958664266302</v>
      </c>
      <c r="D921" s="4"/>
      <c r="E921" s="4">
        <v>0.275832546363668</v>
      </c>
      <c r="F921" s="4">
        <v>4.42147476336992</v>
      </c>
      <c r="G921" s="7">
        <v>9.80295153868427E-6</v>
      </c>
      <c r="H921" s="4">
        <v>1.10313967210424E-4</v>
      </c>
      <c r="I921" s="28"/>
    </row>
    <row r="922">
      <c r="A922" s="4" t="s">
        <v>11098</v>
      </c>
      <c r="B922" s="4">
        <v>1536.87459021307</v>
      </c>
      <c r="C922" s="4">
        <v>2.21938331210432</v>
      </c>
      <c r="D922" s="4"/>
      <c r="E922" s="4">
        <v>0.435850931620335</v>
      </c>
      <c r="F922" s="4">
        <v>2.79770725181449</v>
      </c>
      <c r="G922" s="4">
        <v>0.00514667365862643</v>
      </c>
      <c r="H922" s="4">
        <v>0.0287066383474245</v>
      </c>
      <c r="I922" s="4" t="s">
        <v>26263</v>
      </c>
    </row>
    <row r="923">
      <c r="A923" s="4" t="s">
        <v>26267</v>
      </c>
      <c r="B923" s="4">
        <v>1640.32168174127</v>
      </c>
      <c r="C923" s="4">
        <v>2.21930742051063</v>
      </c>
      <c r="D923" s="4"/>
      <c r="E923" s="4">
        <v>0.366966788368649</v>
      </c>
      <c r="F923" s="4">
        <v>3.32266422782034</v>
      </c>
      <c r="G923" s="4">
        <v>8.91621690249125E-4</v>
      </c>
      <c r="H923" s="4">
        <v>0.00623266156185841</v>
      </c>
      <c r="I923" s="4" t="s">
        <v>26273</v>
      </c>
    </row>
    <row r="924">
      <c r="A924" s="4" t="s">
        <v>26275</v>
      </c>
      <c r="B924" s="4">
        <v>3282.78909480806</v>
      </c>
      <c r="C924" s="4">
        <v>2.21706039729079</v>
      </c>
      <c r="D924" s="4"/>
      <c r="E924" s="4">
        <v>0.445549979118281</v>
      </c>
      <c r="F924" s="4">
        <v>2.73159118916196</v>
      </c>
      <c r="G924" s="4">
        <v>0.0063029295877894</v>
      </c>
      <c r="H924" s="4">
        <v>0.0342286302399992</v>
      </c>
      <c r="I924" s="4" t="s">
        <v>26278</v>
      </c>
      <c r="J924" s="1" t="s">
        <v>24545</v>
      </c>
    </row>
    <row r="925">
      <c r="A925" s="4" t="s">
        <v>26280</v>
      </c>
      <c r="B925" s="4">
        <v>87066.0439435985</v>
      </c>
      <c r="C925" s="4">
        <v>2.21560942072072</v>
      </c>
      <c r="D925" s="4"/>
      <c r="E925" s="4">
        <v>0.36172644132455</v>
      </c>
      <c r="F925" s="4">
        <v>3.36057661770443</v>
      </c>
      <c r="G925" s="4">
        <v>7.77799543634196E-4</v>
      </c>
      <c r="H925" s="4">
        <v>0.00552314685836084</v>
      </c>
      <c r="I925" s="4" t="s">
        <v>26282</v>
      </c>
    </row>
    <row r="926">
      <c r="A926" s="4" t="s">
        <v>26284</v>
      </c>
      <c r="B926" s="4">
        <v>635.113262524157</v>
      </c>
      <c r="C926" s="4">
        <v>2.21501893966196</v>
      </c>
      <c r="D926" s="4"/>
      <c r="E926" s="4">
        <v>0.447631499104376</v>
      </c>
      <c r="F926" s="4">
        <v>2.71432850926036</v>
      </c>
      <c r="G926" s="4">
        <v>0.00664102743441828</v>
      </c>
      <c r="H926" s="4">
        <v>0.0359015945424481</v>
      </c>
      <c r="I926" s="4" t="s">
        <v>26288</v>
      </c>
      <c r="J926" s="1" t="s">
        <v>26289</v>
      </c>
    </row>
    <row r="927">
      <c r="A927" s="4" t="s">
        <v>16724</v>
      </c>
      <c r="B927" s="4">
        <v>1921.5465514574</v>
      </c>
      <c r="C927" s="4">
        <v>2.21486065092739</v>
      </c>
      <c r="D927" s="4"/>
      <c r="E927" s="4">
        <v>0.30718600747138</v>
      </c>
      <c r="F927" s="4">
        <v>3.95480465053595</v>
      </c>
      <c r="G927" s="7">
        <v>7.65972118771717E-5</v>
      </c>
      <c r="H927" s="4">
        <v>7.0457108437453E-4</v>
      </c>
      <c r="I927" s="4" t="s">
        <v>26299</v>
      </c>
      <c r="J927" s="1" t="s">
        <v>23108</v>
      </c>
      <c r="K927" s="1" t="s">
        <v>18923</v>
      </c>
      <c r="L927" s="1" t="s">
        <v>23111</v>
      </c>
      <c r="M927" s="1" t="s">
        <v>23112</v>
      </c>
      <c r="N927" s="1" t="s">
        <v>18786</v>
      </c>
      <c r="O927" s="1" t="s">
        <v>18927</v>
      </c>
    </row>
    <row r="928">
      <c r="A928" s="4" t="s">
        <v>14659</v>
      </c>
      <c r="B928" s="4">
        <v>1244.60127333357</v>
      </c>
      <c r="C928" s="4">
        <v>2.21394916869213</v>
      </c>
      <c r="D928" s="4"/>
      <c r="E928" s="4">
        <v>0.380157495440251</v>
      </c>
      <c r="F928" s="4">
        <v>3.19327958346917</v>
      </c>
      <c r="G928" s="4">
        <v>0.00140666680537528</v>
      </c>
      <c r="H928" s="4">
        <v>0.00922739115379714</v>
      </c>
      <c r="I928" s="4" t="s">
        <v>26311</v>
      </c>
      <c r="J928" s="1" t="s">
        <v>19938</v>
      </c>
      <c r="K928" s="1" t="s">
        <v>19939</v>
      </c>
    </row>
    <row r="929">
      <c r="A929" s="4" t="s">
        <v>11126</v>
      </c>
      <c r="B929" s="4">
        <v>13399.7063877024</v>
      </c>
      <c r="C929" s="4">
        <v>2.21346509940853</v>
      </c>
      <c r="D929" s="4"/>
      <c r="E929" s="4">
        <v>0.437950580692906</v>
      </c>
      <c r="F929" s="4">
        <v>2.77078088922417</v>
      </c>
      <c r="G929" s="4">
        <v>0.00559220437467358</v>
      </c>
      <c r="H929" s="4">
        <v>0.0308043700270038</v>
      </c>
      <c r="I929" s="4" t="s">
        <v>26318</v>
      </c>
    </row>
    <row r="930">
      <c r="A930" s="4" t="s">
        <v>22740</v>
      </c>
      <c r="B930" s="4">
        <v>2803.71871694023</v>
      </c>
      <c r="C930" s="4">
        <v>2.2134163980028</v>
      </c>
      <c r="D930" s="4"/>
      <c r="E930" s="4">
        <v>0.425549913586474</v>
      </c>
      <c r="F930" s="4">
        <v>2.85140792951007</v>
      </c>
      <c r="G930" s="4">
        <v>0.00435260894963874</v>
      </c>
      <c r="H930" s="4">
        <v>0.0248147149338705</v>
      </c>
      <c r="I930" s="4" t="s">
        <v>26321</v>
      </c>
      <c r="J930" s="1" t="s">
        <v>18825</v>
      </c>
    </row>
    <row r="931">
      <c r="A931" s="4" t="s">
        <v>15315</v>
      </c>
      <c r="B931" s="4">
        <v>11570.9045423256</v>
      </c>
      <c r="C931" s="4">
        <v>2.21303717806791</v>
      </c>
      <c r="D931" s="4"/>
      <c r="E931" s="4">
        <v>0.302821580054418</v>
      </c>
      <c r="F931" s="4">
        <v>4.00578181333684</v>
      </c>
      <c r="G931" s="7">
        <v>6.18126876465888E-5</v>
      </c>
      <c r="H931" s="4">
        <v>5.77741871157257E-4</v>
      </c>
      <c r="I931" s="4" t="s">
        <v>26325</v>
      </c>
      <c r="J931" s="1" t="s">
        <v>18715</v>
      </c>
      <c r="K931" s="1" t="s">
        <v>18716</v>
      </c>
    </row>
    <row r="932">
      <c r="A932" s="4" t="s">
        <v>26330</v>
      </c>
      <c r="B932" s="4">
        <v>325.821706640383</v>
      </c>
      <c r="C932" s="4">
        <v>2.20837338675731</v>
      </c>
      <c r="D932" s="4"/>
      <c r="E932" s="4">
        <v>0.434986189675294</v>
      </c>
      <c r="F932" s="4">
        <v>2.77795804887353</v>
      </c>
      <c r="G932" s="4">
        <v>0.00547016801410206</v>
      </c>
      <c r="H932" s="4">
        <v>0.030193980244079</v>
      </c>
      <c r="I932" s="4" t="s">
        <v>26337</v>
      </c>
    </row>
    <row r="933">
      <c r="A933" s="4" t="s">
        <v>26338</v>
      </c>
      <c r="B933" s="4">
        <v>495.012822132349</v>
      </c>
      <c r="C933" s="4">
        <v>2.20691177290846</v>
      </c>
      <c r="D933" s="4"/>
      <c r="E933" s="4">
        <v>0.456052972143625</v>
      </c>
      <c r="F933" s="4">
        <v>2.64642891643818</v>
      </c>
      <c r="G933" s="4">
        <v>0.00813465997915479</v>
      </c>
      <c r="H933" s="4">
        <v>0.0427516717419381</v>
      </c>
      <c r="I933" s="28"/>
    </row>
    <row r="934">
      <c r="A934" s="4" t="s">
        <v>5178</v>
      </c>
      <c r="B934" s="4">
        <v>1319.60901647853</v>
      </c>
      <c r="C934" s="4">
        <v>2.20587765853708</v>
      </c>
      <c r="D934" s="4"/>
      <c r="E934" s="4">
        <v>0.461336493517514</v>
      </c>
      <c r="F934" s="4">
        <v>2.61387875332109</v>
      </c>
      <c r="G934" s="4">
        <v>0.00895207988663859</v>
      </c>
      <c r="H934" s="4">
        <v>0.0465264111412198</v>
      </c>
      <c r="I934" s="4" t="s">
        <v>26343</v>
      </c>
    </row>
    <row r="935">
      <c r="A935" s="4" t="s">
        <v>8562</v>
      </c>
      <c r="B935" s="4">
        <v>1520.54464949232</v>
      </c>
      <c r="C935" s="4">
        <v>2.2058510981965</v>
      </c>
      <c r="D935" s="4"/>
      <c r="E935" s="4">
        <v>0.387387713603693</v>
      </c>
      <c r="F935" s="4">
        <v>3.11277579502718</v>
      </c>
      <c r="G935" s="4">
        <v>0.00185336756311091</v>
      </c>
      <c r="H935" s="4">
        <v>0.011749280049468</v>
      </c>
      <c r="I935" s="28"/>
    </row>
    <row r="936">
      <c r="A936" s="4" t="s">
        <v>26349</v>
      </c>
      <c r="B936" s="4">
        <v>4205.07660990084</v>
      </c>
      <c r="C936" s="4">
        <v>2.20271636552526</v>
      </c>
      <c r="D936" s="4"/>
      <c r="E936" s="4">
        <v>0.375484669658945</v>
      </c>
      <c r="F936" s="4">
        <v>3.20310378215359</v>
      </c>
      <c r="G936" s="4">
        <v>0.00135954977036357</v>
      </c>
      <c r="H936" s="4">
        <v>0.00895106268639616</v>
      </c>
      <c r="I936" s="4" t="s">
        <v>26358</v>
      </c>
      <c r="J936" s="1" t="s">
        <v>24541</v>
      </c>
      <c r="K936" s="1" t="s">
        <v>24545</v>
      </c>
      <c r="L936" s="1" t="s">
        <v>26360</v>
      </c>
      <c r="M936" s="1" t="s">
        <v>22757</v>
      </c>
      <c r="N936" s="1" t="s">
        <v>26362</v>
      </c>
      <c r="O936" s="1" t="s">
        <v>26363</v>
      </c>
      <c r="P936" s="1" t="s">
        <v>26364</v>
      </c>
    </row>
    <row r="937">
      <c r="A937" s="4" t="s">
        <v>26366</v>
      </c>
      <c r="B937" s="4">
        <v>241300.601904262</v>
      </c>
      <c r="C937" s="4">
        <v>2.20077536222486</v>
      </c>
      <c r="D937" s="4"/>
      <c r="E937" s="4">
        <v>0.255996767168685</v>
      </c>
      <c r="F937" s="4">
        <v>4.69058799259613</v>
      </c>
      <c r="G937" s="7">
        <v>2.72421040403165E-6</v>
      </c>
      <c r="H937" s="7">
        <v>3.47239994390669E-5</v>
      </c>
      <c r="I937" s="4" t="s">
        <v>26376</v>
      </c>
    </row>
    <row r="938">
      <c r="A938" s="4" t="s">
        <v>26378</v>
      </c>
      <c r="B938" s="4">
        <v>15574.1632149231</v>
      </c>
      <c r="C938" s="4">
        <v>2.2000754750031</v>
      </c>
      <c r="D938" s="4"/>
      <c r="E938" s="4">
        <v>0.304214252099326</v>
      </c>
      <c r="F938" s="4">
        <v>3.9448364654897</v>
      </c>
      <c r="G938" s="7">
        <v>7.98544566694744E-5</v>
      </c>
      <c r="H938" s="4">
        <v>7.31127016893792E-4</v>
      </c>
      <c r="I938" s="4" t="s">
        <v>26382</v>
      </c>
    </row>
    <row r="939">
      <c r="A939" s="4" t="s">
        <v>26383</v>
      </c>
      <c r="B939" s="4">
        <v>583.632064945082</v>
      </c>
      <c r="C939" s="4">
        <v>2.20005679998933</v>
      </c>
      <c r="D939" s="4"/>
      <c r="E939" s="4">
        <v>0.371459389329198</v>
      </c>
      <c r="F939" s="4">
        <v>3.23065410234065</v>
      </c>
      <c r="G939" s="4">
        <v>0.00123507305935645</v>
      </c>
      <c r="H939" s="4">
        <v>0.00823228994582197</v>
      </c>
      <c r="I939" s="4" t="s">
        <v>26391</v>
      </c>
    </row>
    <row r="940">
      <c r="A940" s="4" t="s">
        <v>26404</v>
      </c>
      <c r="B940" s="4">
        <v>2466.50005259924</v>
      </c>
      <c r="C940" s="4">
        <v>2.19997315916823</v>
      </c>
      <c r="D940" s="4"/>
      <c r="E940" s="4">
        <v>0.350049832140484</v>
      </c>
      <c r="F940" s="4">
        <v>3.42800666930946</v>
      </c>
      <c r="G940" s="4">
        <v>6.08030522280921E-4</v>
      </c>
      <c r="H940" s="4">
        <v>0.00446802756741677</v>
      </c>
      <c r="I940" s="4" t="s">
        <v>26413</v>
      </c>
    </row>
    <row r="941">
      <c r="A941" s="4" t="s">
        <v>26419</v>
      </c>
      <c r="B941" s="4">
        <v>1013.33554816086</v>
      </c>
      <c r="C941" s="4">
        <v>2.1965052353449</v>
      </c>
      <c r="D941" s="4"/>
      <c r="E941" s="4">
        <v>0.321623222921772</v>
      </c>
      <c r="F941" s="4">
        <v>3.72020783970542</v>
      </c>
      <c r="G941" s="4">
        <v>1.99058896305638E-4</v>
      </c>
      <c r="H941" s="4">
        <v>0.0016652220890016</v>
      </c>
      <c r="I941" s="4" t="s">
        <v>26425</v>
      </c>
      <c r="J941" s="1" t="s">
        <v>18786</v>
      </c>
      <c r="K941" s="1" t="s">
        <v>26429</v>
      </c>
      <c r="L941" s="1" t="s">
        <v>23980</v>
      </c>
      <c r="M941" s="1" t="s">
        <v>23981</v>
      </c>
      <c r="N941" s="1" t="s">
        <v>19212</v>
      </c>
    </row>
    <row r="942">
      <c r="A942" s="4" t="s">
        <v>26432</v>
      </c>
      <c r="B942" s="4">
        <v>13935.9716945386</v>
      </c>
      <c r="C942" s="4">
        <v>2.19649438771041</v>
      </c>
      <c r="D942" s="4"/>
      <c r="E942" s="4">
        <v>0.29248307368459</v>
      </c>
      <c r="F942" s="4">
        <v>4.09081582957067</v>
      </c>
      <c r="G942" s="7">
        <v>4.29858392328613E-5</v>
      </c>
      <c r="H942" s="4">
        <v>4.21551192768571E-4</v>
      </c>
      <c r="I942" s="4" t="s">
        <v>26444</v>
      </c>
      <c r="J942" s="1" t="s">
        <v>18923</v>
      </c>
      <c r="K942" s="1" t="s">
        <v>26447</v>
      </c>
    </row>
    <row r="943">
      <c r="A943" s="4" t="s">
        <v>26448</v>
      </c>
      <c r="B943" s="4">
        <v>8696.02350616139</v>
      </c>
      <c r="C943" s="4">
        <v>2.19344648038584</v>
      </c>
      <c r="D943" s="4"/>
      <c r="E943" s="4">
        <v>0.369765375163008</v>
      </c>
      <c r="F943" s="4">
        <v>3.22757770345511</v>
      </c>
      <c r="G943" s="4">
        <v>0.00124843128845264</v>
      </c>
      <c r="H943" s="4">
        <v>0.00830075636660909</v>
      </c>
      <c r="I943" s="4" t="s">
        <v>26453</v>
      </c>
    </row>
    <row r="944">
      <c r="A944" s="4" t="s">
        <v>26454</v>
      </c>
      <c r="B944" s="4">
        <v>5980.8123411466</v>
      </c>
      <c r="C944" s="4">
        <v>2.19141697396977</v>
      </c>
      <c r="D944" s="4"/>
      <c r="E944" s="4">
        <v>0.36219849208918</v>
      </c>
      <c r="F944" s="4">
        <v>3.28940346244297</v>
      </c>
      <c r="G944" s="4">
        <v>0.00100399991255949</v>
      </c>
      <c r="H944" s="4">
        <v>0.0069281789989192</v>
      </c>
      <c r="I944" s="4" t="s">
        <v>26456</v>
      </c>
      <c r="J944" s="1" t="s">
        <v>18715</v>
      </c>
      <c r="K944" s="1" t="s">
        <v>18716</v>
      </c>
    </row>
    <row r="945">
      <c r="A945" s="4" t="s">
        <v>11923</v>
      </c>
      <c r="B945" s="4">
        <v>1487.85819584094</v>
      </c>
      <c r="C945" s="4">
        <v>2.18490633704039</v>
      </c>
      <c r="D945" s="4"/>
      <c r="E945" s="4">
        <v>0.337692107114792</v>
      </c>
      <c r="F945" s="4">
        <v>3.50883633959973</v>
      </c>
      <c r="G945" s="4">
        <v>4.50071762618108E-4</v>
      </c>
      <c r="H945" s="4">
        <v>0.00341698801852195</v>
      </c>
      <c r="I945" s="4" t="s">
        <v>26461</v>
      </c>
    </row>
    <row r="946">
      <c r="A946" s="4" t="s">
        <v>6237</v>
      </c>
      <c r="B946" s="4">
        <v>3054.36474900375</v>
      </c>
      <c r="C946" s="4">
        <v>2.18369219754164</v>
      </c>
      <c r="D946" s="4"/>
      <c r="E946" s="4">
        <v>0.436833023285723</v>
      </c>
      <c r="F946" s="4">
        <v>2.70971317286928</v>
      </c>
      <c r="G946" s="4">
        <v>0.00673414155107086</v>
      </c>
      <c r="H946" s="4">
        <v>0.0363137317325415</v>
      </c>
      <c r="I946" s="4" t="s">
        <v>26467</v>
      </c>
      <c r="J946" s="1" t="s">
        <v>18825</v>
      </c>
    </row>
    <row r="947">
      <c r="A947" s="4" t="s">
        <v>26471</v>
      </c>
      <c r="B947" s="4">
        <v>2349.55915177663</v>
      </c>
      <c r="C947" s="4">
        <v>2.18076369754947</v>
      </c>
      <c r="D947" s="4"/>
      <c r="E947" s="4">
        <v>0.30903109498074</v>
      </c>
      <c r="F947" s="4">
        <v>3.82085724293556</v>
      </c>
      <c r="G947" s="4">
        <v>1.32988617934268E-4</v>
      </c>
      <c r="H947" s="4">
        <v>0.00116033378080848</v>
      </c>
      <c r="I947" s="4" t="s">
        <v>26472</v>
      </c>
      <c r="J947" s="1" t="s">
        <v>21552</v>
      </c>
    </row>
    <row r="948">
      <c r="A948" s="4" t="s">
        <v>26473</v>
      </c>
      <c r="B948" s="4">
        <v>9004.33222028057</v>
      </c>
      <c r="C948" s="4">
        <v>2.18026560293478</v>
      </c>
      <c r="D948" s="4"/>
      <c r="E948" s="4">
        <v>0.246430163019027</v>
      </c>
      <c r="F948" s="4">
        <v>4.78945267281931</v>
      </c>
      <c r="G948" s="7">
        <v>1.67236834247757E-6</v>
      </c>
      <c r="H948" s="7">
        <v>2.24051539581241E-5</v>
      </c>
      <c r="I948" s="4" t="s">
        <v>26474</v>
      </c>
      <c r="J948" s="1" t="s">
        <v>19532</v>
      </c>
      <c r="K948" s="1" t="s">
        <v>26475</v>
      </c>
    </row>
    <row r="949">
      <c r="A949" s="4" t="s">
        <v>26477</v>
      </c>
      <c r="B949" s="4">
        <v>3523.98415004398</v>
      </c>
      <c r="C949" s="4">
        <v>2.17982670741227</v>
      </c>
      <c r="D949" s="4"/>
      <c r="E949" s="4">
        <v>0.409515936239138</v>
      </c>
      <c r="F949" s="4">
        <v>2.88102758160628</v>
      </c>
      <c r="G949" s="4">
        <v>0.00396380952021724</v>
      </c>
      <c r="H949" s="4">
        <v>0.0229015374965076</v>
      </c>
      <c r="I949" s="4" t="s">
        <v>26480</v>
      </c>
      <c r="J949" s="1" t="s">
        <v>26481</v>
      </c>
      <c r="K949" s="1" t="s">
        <v>20967</v>
      </c>
    </row>
    <row r="950">
      <c r="A950" s="4" t="s">
        <v>26482</v>
      </c>
      <c r="B950" s="4">
        <v>1151.47387117341</v>
      </c>
      <c r="C950" s="4">
        <v>2.1793053408546</v>
      </c>
      <c r="D950" s="4"/>
      <c r="E950" s="4">
        <v>0.336062744855785</v>
      </c>
      <c r="F950" s="4">
        <v>3.50918201706849</v>
      </c>
      <c r="G950" s="4">
        <v>4.494871803942E-4</v>
      </c>
      <c r="H950" s="4">
        <v>0.00341495980697797</v>
      </c>
      <c r="I950" s="4" t="s">
        <v>26489</v>
      </c>
      <c r="J950" s="1" t="s">
        <v>21598</v>
      </c>
      <c r="K950" s="1" t="s">
        <v>21599</v>
      </c>
    </row>
    <row r="951">
      <c r="A951" s="4" t="s">
        <v>23588</v>
      </c>
      <c r="B951" s="4">
        <v>3050.68419051957</v>
      </c>
      <c r="C951" s="4">
        <v>2.17888999694395</v>
      </c>
      <c r="D951" s="4"/>
      <c r="E951" s="4">
        <v>0.430184950145767</v>
      </c>
      <c r="F951" s="4">
        <v>2.74042594131777</v>
      </c>
      <c r="G951" s="4">
        <v>0.00613596084309033</v>
      </c>
      <c r="H951" s="4">
        <v>0.0334400540779968</v>
      </c>
      <c r="I951" s="4" t="s">
        <v>26496</v>
      </c>
      <c r="J951" s="1" t="s">
        <v>19355</v>
      </c>
    </row>
    <row r="952">
      <c r="A952" s="4" t="s">
        <v>26497</v>
      </c>
      <c r="B952" s="4">
        <v>5200.81780065451</v>
      </c>
      <c r="C952" s="4">
        <v>2.17778478507898</v>
      </c>
      <c r="D952" s="4"/>
      <c r="E952" s="4">
        <v>0.272606136614986</v>
      </c>
      <c r="F952" s="4">
        <v>4.32046321371853</v>
      </c>
      <c r="G952" s="7">
        <v>1.55702012034932E-5</v>
      </c>
      <c r="H952" s="4">
        <v>1.68855065067721E-4</v>
      </c>
      <c r="I952" s="4" t="s">
        <v>26498</v>
      </c>
    </row>
    <row r="953">
      <c r="A953" s="4" t="s">
        <v>26499</v>
      </c>
      <c r="B953" s="4">
        <v>1007.82170837735</v>
      </c>
      <c r="C953" s="4">
        <v>2.1761264020801</v>
      </c>
      <c r="D953" s="4"/>
      <c r="E953" s="4">
        <v>0.387191206255297</v>
      </c>
      <c r="F953" s="4">
        <v>3.03758552125951</v>
      </c>
      <c r="G953" s="4">
        <v>0.00238481723309924</v>
      </c>
      <c r="H953" s="4">
        <v>0.0146521209558433</v>
      </c>
      <c r="I953" s="4" t="s">
        <v>26504</v>
      </c>
    </row>
    <row r="954">
      <c r="A954" s="4" t="s">
        <v>21719</v>
      </c>
      <c r="B954" s="4">
        <v>389.910608787408</v>
      </c>
      <c r="C954" s="4">
        <v>2.17010493480558</v>
      </c>
      <c r="D954" s="4"/>
      <c r="E954" s="4">
        <v>0.409700067381246</v>
      </c>
      <c r="F954" s="4">
        <v>2.85600376461921</v>
      </c>
      <c r="G954" s="4">
        <v>0.00429010047356364</v>
      </c>
      <c r="H954" s="4">
        <v>0.0245103031835356</v>
      </c>
      <c r="I954" s="4" t="s">
        <v>26506</v>
      </c>
      <c r="J954" s="1" t="s">
        <v>18923</v>
      </c>
      <c r="K954" s="1" t="s">
        <v>18927</v>
      </c>
    </row>
    <row r="955">
      <c r="A955" s="4" t="s">
        <v>20977</v>
      </c>
      <c r="B955" s="4">
        <v>1126.4166528394</v>
      </c>
      <c r="C955" s="4">
        <v>2.1698660181725</v>
      </c>
      <c r="D955" s="4"/>
      <c r="E955" s="4">
        <v>0.300048412739645</v>
      </c>
      <c r="F955" s="4">
        <v>3.89892420190071</v>
      </c>
      <c r="G955" s="7">
        <v>9.66210122226023E-5</v>
      </c>
      <c r="H955" s="4">
        <v>8.70025516355162E-4</v>
      </c>
      <c r="I955" s="28"/>
    </row>
    <row r="956">
      <c r="A956" s="4" t="s">
        <v>26511</v>
      </c>
      <c r="B956" s="4">
        <v>286.991732288522</v>
      </c>
      <c r="C956" s="4">
        <v>2.16897816576956</v>
      </c>
      <c r="D956" s="4"/>
      <c r="E956" s="4">
        <v>0.386124270549662</v>
      </c>
      <c r="F956" s="4">
        <v>3.02746616809526</v>
      </c>
      <c r="G956" s="4">
        <v>0.00246613317972524</v>
      </c>
      <c r="H956" s="4">
        <v>0.0150828088388198</v>
      </c>
      <c r="I956" s="4" t="s">
        <v>26513</v>
      </c>
      <c r="J956" s="1" t="s">
        <v>18761</v>
      </c>
    </row>
    <row r="957">
      <c r="A957" s="4" t="s">
        <v>26515</v>
      </c>
      <c r="B957" s="4">
        <v>1142.72724311418</v>
      </c>
      <c r="C957" s="4">
        <v>2.1669663168928</v>
      </c>
      <c r="D957" s="4"/>
      <c r="E957" s="4">
        <v>0.425908958986307</v>
      </c>
      <c r="F957" s="4">
        <v>2.73994310819444</v>
      </c>
      <c r="G957" s="4">
        <v>0.00614498201446071</v>
      </c>
      <c r="H957" s="4">
        <v>0.033455322121239</v>
      </c>
      <c r="I957" s="28"/>
    </row>
    <row r="958">
      <c r="A958" s="4" t="s">
        <v>6787</v>
      </c>
      <c r="B958" s="4">
        <v>9559.37176258384</v>
      </c>
      <c r="C958" s="4">
        <v>2.16696521155208</v>
      </c>
      <c r="D958" s="4"/>
      <c r="E958" s="4">
        <v>0.242451136495767</v>
      </c>
      <c r="F958" s="4">
        <v>4.81319753092785</v>
      </c>
      <c r="G958" s="7">
        <v>1.48534342656728E-6</v>
      </c>
      <c r="H958" s="7">
        <v>2.02526293827767E-5</v>
      </c>
      <c r="I958" s="4" t="s">
        <v>26520</v>
      </c>
    </row>
    <row r="959">
      <c r="A959" s="4" t="s">
        <v>26316</v>
      </c>
      <c r="B959" s="4">
        <v>7018.16872153101</v>
      </c>
      <c r="C959" s="4">
        <v>2.16696343996303</v>
      </c>
      <c r="D959" s="4"/>
      <c r="E959" s="4">
        <v>0.253122076190195</v>
      </c>
      <c r="F959" s="4">
        <v>4.61027918831614</v>
      </c>
      <c r="G959" s="7">
        <v>4.02128561474752E-6</v>
      </c>
      <c r="H959" s="7">
        <v>4.94411321639472E-5</v>
      </c>
      <c r="I959" s="4" t="s">
        <v>26521</v>
      </c>
    </row>
    <row r="960">
      <c r="A960" s="4" t="s">
        <v>7391</v>
      </c>
      <c r="B960" s="4">
        <v>13740.1850960545</v>
      </c>
      <c r="C960" s="4">
        <v>2.16695074778543</v>
      </c>
      <c r="D960" s="4"/>
      <c r="E960" s="4">
        <v>0.293251955366653</v>
      </c>
      <c r="F960" s="4">
        <v>3.97934515500975</v>
      </c>
      <c r="G960" s="7">
        <v>6.91053521828084E-5</v>
      </c>
      <c r="H960" s="4">
        <v>6.4034055020039E-4</v>
      </c>
      <c r="I960" s="4" t="s">
        <v>26523</v>
      </c>
      <c r="J960" s="1" t="s">
        <v>20325</v>
      </c>
      <c r="K960" s="1" t="s">
        <v>26524</v>
      </c>
    </row>
    <row r="961">
      <c r="A961" s="4" t="s">
        <v>26526</v>
      </c>
      <c r="B961" s="4">
        <v>1071.82897343975</v>
      </c>
      <c r="C961" s="4">
        <v>2.16679148197681</v>
      </c>
      <c r="D961" s="4"/>
      <c r="E961" s="4">
        <v>0.342516400397656</v>
      </c>
      <c r="F961" s="4">
        <v>3.40652733890169</v>
      </c>
      <c r="G961" s="4">
        <v>6.57949606683178E-4</v>
      </c>
      <c r="H961" s="4">
        <v>0.00478258234371461</v>
      </c>
      <c r="I961" s="4" t="s">
        <v>26528</v>
      </c>
    </row>
    <row r="962">
      <c r="A962" s="4" t="s">
        <v>11961</v>
      </c>
      <c r="B962" s="4">
        <v>2085.28036097508</v>
      </c>
      <c r="C962" s="4">
        <v>2.16354748519705</v>
      </c>
      <c r="D962" s="4"/>
      <c r="E962" s="4">
        <v>0.351794738507732</v>
      </c>
      <c r="F962" s="4">
        <v>3.30746130579631</v>
      </c>
      <c r="G962" s="4">
        <v>9.41457171292907E-4</v>
      </c>
      <c r="H962" s="4">
        <v>0.00655546682768226</v>
      </c>
      <c r="I962" s="4" t="s">
        <v>26537</v>
      </c>
      <c r="J962" s="1" t="s">
        <v>19938</v>
      </c>
      <c r="K962" s="1" t="s">
        <v>19939</v>
      </c>
    </row>
    <row r="963">
      <c r="A963" s="4" t="s">
        <v>20422</v>
      </c>
      <c r="B963" s="4">
        <v>1231.92591730145</v>
      </c>
      <c r="C963" s="4">
        <v>2.16297600880305</v>
      </c>
      <c r="D963" s="4"/>
      <c r="E963" s="4">
        <v>0.322496363826817</v>
      </c>
      <c r="F963" s="4">
        <v>3.60616781846127</v>
      </c>
      <c r="G963" s="4">
        <v>3.10752211197435E-4</v>
      </c>
      <c r="H963" s="4">
        <v>0.00246539254281859</v>
      </c>
      <c r="I963" s="4" t="s">
        <v>26543</v>
      </c>
    </row>
    <row r="964">
      <c r="A964" s="4" t="s">
        <v>26547</v>
      </c>
      <c r="B964" s="4">
        <v>6961.52152153376</v>
      </c>
      <c r="C964" s="4">
        <v>2.1619294190462</v>
      </c>
      <c r="D964" s="4"/>
      <c r="E964" s="4">
        <v>0.445299168158097</v>
      </c>
      <c r="F964" s="4">
        <v>2.60932312955427</v>
      </c>
      <c r="G964" s="4">
        <v>0.00907215310182683</v>
      </c>
      <c r="H964" s="4">
        <v>0.0470579667644422</v>
      </c>
      <c r="I964" s="4" t="s">
        <v>26551</v>
      </c>
    </row>
    <row r="965">
      <c r="A965" s="4" t="s">
        <v>26553</v>
      </c>
      <c r="B965" s="4">
        <v>12168.5346758068</v>
      </c>
      <c r="C965" s="4">
        <v>2.16165152629354</v>
      </c>
      <c r="D965" s="4"/>
      <c r="E965" s="4">
        <v>0.257503293398178</v>
      </c>
      <c r="F965" s="4">
        <v>4.51121036536523</v>
      </c>
      <c r="G965" s="7">
        <v>6.44587543038653E-6</v>
      </c>
      <c r="H965" s="7">
        <v>7.53747042174981E-5</v>
      </c>
      <c r="I965" s="4" t="s">
        <v>26554</v>
      </c>
      <c r="J965" s="1" t="s">
        <v>22672</v>
      </c>
      <c r="K965" s="1" t="s">
        <v>26556</v>
      </c>
      <c r="L965" s="1" t="s">
        <v>23918</v>
      </c>
      <c r="M965" s="1" t="s">
        <v>20325</v>
      </c>
      <c r="N965" s="1" t="s">
        <v>23920</v>
      </c>
      <c r="O965" s="1" t="s">
        <v>23921</v>
      </c>
      <c r="P965" s="1" t="s">
        <v>26559</v>
      </c>
      <c r="Q965" s="1" t="s">
        <v>26560</v>
      </c>
      <c r="R965" s="1" t="s">
        <v>23918</v>
      </c>
      <c r="S965" s="1" t="s">
        <v>20325</v>
      </c>
      <c r="T965" s="1" t="s">
        <v>23920</v>
      </c>
      <c r="U965" s="1" t="s">
        <v>23921</v>
      </c>
      <c r="V965" s="1" t="s">
        <v>18923</v>
      </c>
      <c r="W965" s="1" t="s">
        <v>23922</v>
      </c>
    </row>
    <row r="966">
      <c r="A966" s="4" t="s">
        <v>11544</v>
      </c>
      <c r="B966" s="4">
        <v>3990.43391401158</v>
      </c>
      <c r="C966" s="4">
        <v>2.15808047922047</v>
      </c>
      <c r="D966" s="4"/>
      <c r="E966" s="4">
        <v>0.309549849733875</v>
      </c>
      <c r="F966" s="4">
        <v>3.74117603421902</v>
      </c>
      <c r="G966" s="4">
        <v>1.83161169368638E-4</v>
      </c>
      <c r="H966" s="4">
        <v>0.00154909422961306</v>
      </c>
      <c r="I966" s="4" t="s">
        <v>26562</v>
      </c>
    </row>
    <row r="967">
      <c r="A967" s="4" t="s">
        <v>22423</v>
      </c>
      <c r="B967" s="4">
        <v>3147.11372251967</v>
      </c>
      <c r="C967" s="4">
        <v>2.15619857605623</v>
      </c>
      <c r="D967" s="4"/>
      <c r="E967" s="4">
        <v>0.366420873447254</v>
      </c>
      <c r="F967" s="4">
        <v>3.15538404015803</v>
      </c>
      <c r="G967" s="4">
        <v>0.00160286968273085</v>
      </c>
      <c r="H967" s="4">
        <v>0.0103317387937798</v>
      </c>
      <c r="I967" s="4" t="s">
        <v>26563</v>
      </c>
    </row>
    <row r="968">
      <c r="A968" s="4" t="s">
        <v>26565</v>
      </c>
      <c r="B968" s="4">
        <v>4636.51302598636</v>
      </c>
      <c r="C968" s="4">
        <v>2.1550415559999</v>
      </c>
      <c r="D968" s="4"/>
      <c r="E968" s="4">
        <v>0.359066745747552</v>
      </c>
      <c r="F968" s="4">
        <v>3.21678788046826</v>
      </c>
      <c r="G968" s="4">
        <v>0.00129634404762346</v>
      </c>
      <c r="H968" s="4">
        <v>0.00858681298581319</v>
      </c>
      <c r="I968" s="4" t="s">
        <v>26566</v>
      </c>
    </row>
    <row r="969">
      <c r="A969" s="4" t="s">
        <v>26567</v>
      </c>
      <c r="B969" s="4">
        <v>509.824594894141</v>
      </c>
      <c r="C969" s="4">
        <v>2.15216854450253</v>
      </c>
      <c r="D969" s="4"/>
      <c r="E969" s="4">
        <v>0.337129966911583</v>
      </c>
      <c r="F969" s="4">
        <v>3.41757973952134</v>
      </c>
      <c r="G969" s="4">
        <v>6.31805832804613E-4</v>
      </c>
      <c r="H969" s="4">
        <v>0.00462064388124543</v>
      </c>
      <c r="I969" s="28"/>
    </row>
    <row r="970">
      <c r="A970" s="4" t="s">
        <v>26569</v>
      </c>
      <c r="B970" s="4">
        <v>2459.88134003831</v>
      </c>
      <c r="C970" s="4">
        <v>2.15031281639981</v>
      </c>
      <c r="D970" s="4"/>
      <c r="E970" s="4">
        <v>0.425533098997705</v>
      </c>
      <c r="F970" s="4">
        <v>2.70322759641785</v>
      </c>
      <c r="G970" s="4">
        <v>0.00686697083760223</v>
      </c>
      <c r="H970" s="4">
        <v>0.0369005355998625</v>
      </c>
      <c r="I970" s="4" t="s">
        <v>26571</v>
      </c>
      <c r="J970" s="1" t="s">
        <v>24587</v>
      </c>
      <c r="K970" s="1" t="s">
        <v>24588</v>
      </c>
      <c r="L970" s="1" t="s">
        <v>24589</v>
      </c>
    </row>
    <row r="971">
      <c r="A971" s="4" t="s">
        <v>19474</v>
      </c>
      <c r="B971" s="4">
        <v>1893.54906182983</v>
      </c>
      <c r="C971" s="4">
        <v>2.14772192408295</v>
      </c>
      <c r="D971" s="4"/>
      <c r="E971" s="4">
        <v>0.349249579999543</v>
      </c>
      <c r="F971" s="4">
        <v>3.28625140818911</v>
      </c>
      <c r="G971" s="4">
        <v>0.00101530347288926</v>
      </c>
      <c r="H971" s="4">
        <v>0.006988250007257</v>
      </c>
      <c r="I971" s="4" t="s">
        <v>26580</v>
      </c>
      <c r="J971" s="1" t="s">
        <v>19012</v>
      </c>
      <c r="K971" s="1" t="s">
        <v>19014</v>
      </c>
      <c r="L971" s="1" t="s">
        <v>19015</v>
      </c>
      <c r="M971" s="1" t="s">
        <v>19017</v>
      </c>
    </row>
    <row r="972">
      <c r="A972" s="4" t="s">
        <v>26582</v>
      </c>
      <c r="B972" s="4">
        <v>3660.48418997937</v>
      </c>
      <c r="C972" s="4">
        <v>2.14465720610633</v>
      </c>
      <c r="D972" s="4"/>
      <c r="E972" s="4">
        <v>0.282453355665519</v>
      </c>
      <c r="F972" s="4">
        <v>4.05255304334863</v>
      </c>
      <c r="G972" s="7">
        <v>5.06617327483415E-5</v>
      </c>
      <c r="H972" s="4">
        <v>4.85842597950609E-4</v>
      </c>
      <c r="I972" s="4" t="s">
        <v>26584</v>
      </c>
    </row>
    <row r="973">
      <c r="A973" s="4" t="s">
        <v>26586</v>
      </c>
      <c r="B973" s="4">
        <v>3745.12113030546</v>
      </c>
      <c r="C973" s="4">
        <v>2.13873782807635</v>
      </c>
      <c r="D973" s="4"/>
      <c r="E973" s="4">
        <v>0.287354389264901</v>
      </c>
      <c r="F973" s="4">
        <v>3.96283429318559</v>
      </c>
      <c r="G973" s="7">
        <v>7.40651914748224E-5</v>
      </c>
      <c r="H973" s="4">
        <v>6.83942772434455E-4</v>
      </c>
      <c r="I973" s="4" t="s">
        <v>26588</v>
      </c>
      <c r="J973" s="1" t="s">
        <v>26590</v>
      </c>
      <c r="K973" s="1" t="s">
        <v>26591</v>
      </c>
    </row>
    <row r="974">
      <c r="A974" s="4" t="s">
        <v>18709</v>
      </c>
      <c r="B974" s="4">
        <v>1020.3946272849</v>
      </c>
      <c r="C974" s="4">
        <v>2.13433789336659</v>
      </c>
      <c r="D974" s="4"/>
      <c r="E974" s="4">
        <v>0.336735395122488</v>
      </c>
      <c r="F974" s="4">
        <v>3.36863278941608</v>
      </c>
      <c r="G974" s="4">
        <v>7.55419986823623E-4</v>
      </c>
      <c r="H974" s="4">
        <v>0.00537843032312941</v>
      </c>
      <c r="I974" s="4" t="s">
        <v>26594</v>
      </c>
      <c r="J974" s="1" t="s">
        <v>18681</v>
      </c>
      <c r="K974" s="1" t="s">
        <v>18682</v>
      </c>
      <c r="L974" s="1" t="s">
        <v>843</v>
      </c>
    </row>
    <row r="975">
      <c r="A975" s="4" t="s">
        <v>18447</v>
      </c>
      <c r="B975" s="4">
        <v>809.880832959415</v>
      </c>
      <c r="C975" s="4">
        <v>2.13168172818584</v>
      </c>
      <c r="D975" s="4"/>
      <c r="E975" s="4">
        <v>0.334610076672185</v>
      </c>
      <c r="F975" s="4">
        <v>3.3820909980979</v>
      </c>
      <c r="G975" s="4">
        <v>7.1936310894509E-4</v>
      </c>
      <c r="H975" s="4">
        <v>0.00515927221735419</v>
      </c>
      <c r="I975" s="28"/>
    </row>
    <row r="976">
      <c r="A976" s="4" t="s">
        <v>4416</v>
      </c>
      <c r="B976" s="4">
        <v>2704.22507167614</v>
      </c>
      <c r="C976" s="4">
        <v>2.12640771044111</v>
      </c>
      <c r="D976" s="4"/>
      <c r="E976" s="4">
        <v>0.360972906331696</v>
      </c>
      <c r="F976" s="4">
        <v>3.12047716236647</v>
      </c>
      <c r="G976" s="4">
        <v>0.0018055829806303</v>
      </c>
      <c r="H976" s="4">
        <v>0.0114937643228525</v>
      </c>
      <c r="I976" s="4" t="s">
        <v>26601</v>
      </c>
      <c r="J976" s="1" t="s">
        <v>19430</v>
      </c>
    </row>
    <row r="977">
      <c r="A977" s="4" t="s">
        <v>5586</v>
      </c>
      <c r="B977" s="4">
        <v>1187.44625266487</v>
      </c>
      <c r="C977" s="4">
        <v>2.12610715350339</v>
      </c>
      <c r="D977" s="4"/>
      <c r="E977" s="4">
        <v>0.313525794773747</v>
      </c>
      <c r="F977" s="4">
        <v>3.59175280718461</v>
      </c>
      <c r="G977" s="4">
        <v>3.28461332859393E-4</v>
      </c>
      <c r="H977" s="4">
        <v>0.00259250698378676</v>
      </c>
      <c r="I977" s="4" t="s">
        <v>26604</v>
      </c>
    </row>
    <row r="978">
      <c r="A978" s="4" t="s">
        <v>11155</v>
      </c>
      <c r="B978" s="4">
        <v>2838.35876534788</v>
      </c>
      <c r="C978" s="4">
        <v>2.1239793036781</v>
      </c>
      <c r="D978" s="4"/>
      <c r="E978" s="4">
        <v>0.302210129431217</v>
      </c>
      <c r="F978" s="4">
        <v>3.71919798252137</v>
      </c>
      <c r="G978" s="4">
        <v>1.99856357995889E-4</v>
      </c>
      <c r="H978" s="4">
        <v>0.00167059417196563</v>
      </c>
      <c r="I978" s="4" t="s">
        <v>26609</v>
      </c>
      <c r="J978" s="1" t="s">
        <v>21033</v>
      </c>
      <c r="K978" s="1" t="s">
        <v>26591</v>
      </c>
    </row>
    <row r="979">
      <c r="A979" s="4" t="s">
        <v>26611</v>
      </c>
      <c r="B979" s="4">
        <v>2457.66882420451</v>
      </c>
      <c r="C979" s="4">
        <v>2.12253564165953</v>
      </c>
      <c r="D979" s="4"/>
      <c r="E979" s="4">
        <v>0.304545509031535</v>
      </c>
      <c r="F979" s="4">
        <v>3.68593726838801</v>
      </c>
      <c r="G979" s="4">
        <v>2.27862478546344E-4</v>
      </c>
      <c r="H979" s="4">
        <v>0.00187555053114122</v>
      </c>
      <c r="I979" s="4" t="s">
        <v>26614</v>
      </c>
    </row>
    <row r="980">
      <c r="A980" s="4" t="s">
        <v>26616</v>
      </c>
      <c r="B980" s="4">
        <v>4293.53675678586</v>
      </c>
      <c r="C980" s="4">
        <v>2.12198852917935</v>
      </c>
      <c r="D980" s="4"/>
      <c r="E980" s="4">
        <v>0.365493504524616</v>
      </c>
      <c r="F980" s="4">
        <v>3.06979061266404</v>
      </c>
      <c r="G980" s="4">
        <v>0.00214208891100525</v>
      </c>
      <c r="H980" s="4">
        <v>0.0133282779089615</v>
      </c>
      <c r="I980" s="4" t="s">
        <v>26619</v>
      </c>
    </row>
    <row r="981">
      <c r="A981" s="4" t="s">
        <v>26622</v>
      </c>
      <c r="B981" s="4">
        <v>424.720680107987</v>
      </c>
      <c r="C981" s="4">
        <v>2.12127162967388</v>
      </c>
      <c r="D981" s="4"/>
      <c r="E981" s="4">
        <v>0.382090686510446</v>
      </c>
      <c r="F981" s="4">
        <v>2.93456938171987</v>
      </c>
      <c r="G981" s="4">
        <v>0.00334010870088539</v>
      </c>
      <c r="H981" s="4">
        <v>0.0196892544680137</v>
      </c>
      <c r="I981" s="4" t="s">
        <v>26625</v>
      </c>
    </row>
    <row r="982">
      <c r="A982" s="4" t="s">
        <v>26634</v>
      </c>
      <c r="B982" s="4">
        <v>3827.84989143944</v>
      </c>
      <c r="C982" s="4">
        <v>2.11927794455654</v>
      </c>
      <c r="D982" s="4"/>
      <c r="E982" s="4">
        <v>0.310700815379375</v>
      </c>
      <c r="F982" s="4">
        <v>3.60243001998519</v>
      </c>
      <c r="G982" s="4">
        <v>3.15256285341053E-4</v>
      </c>
      <c r="H982" s="4">
        <v>0.00249744264926292</v>
      </c>
      <c r="I982" s="4" t="s">
        <v>26639</v>
      </c>
      <c r="J982" s="1" t="s">
        <v>18715</v>
      </c>
      <c r="K982" s="1" t="s">
        <v>18964</v>
      </c>
    </row>
    <row r="983">
      <c r="A983" s="4" t="s">
        <v>26647</v>
      </c>
      <c r="B983" s="4">
        <v>4422.20680067421</v>
      </c>
      <c r="C983" s="4">
        <v>2.11883291697752</v>
      </c>
      <c r="D983" s="4"/>
      <c r="E983" s="4">
        <v>0.327165827833646</v>
      </c>
      <c r="F983" s="4">
        <v>3.41977316025321</v>
      </c>
      <c r="G983" s="4">
        <v>6.26733737346966E-4</v>
      </c>
      <c r="H983" s="4">
        <v>0.00459291658472661</v>
      </c>
      <c r="I983" s="4" t="s">
        <v>26653</v>
      </c>
      <c r="J983" s="1" t="s">
        <v>19012</v>
      </c>
      <c r="K983" s="1" t="s">
        <v>19014</v>
      </c>
      <c r="L983" s="1" t="s">
        <v>19015</v>
      </c>
      <c r="M983" s="1" t="s">
        <v>19017</v>
      </c>
    </row>
    <row r="984">
      <c r="A984" s="4" t="s">
        <v>26658</v>
      </c>
      <c r="B984" s="4">
        <v>18345.8734491122</v>
      </c>
      <c r="C984" s="4">
        <v>2.11788039854534</v>
      </c>
      <c r="D984" s="4"/>
      <c r="E984" s="4">
        <v>0.384085989106782</v>
      </c>
      <c r="F984" s="4">
        <v>2.91049512413887</v>
      </c>
      <c r="G984" s="4">
        <v>0.00360856597123916</v>
      </c>
      <c r="H984" s="4">
        <v>0.0210983438687994</v>
      </c>
      <c r="I984" s="4" t="s">
        <v>26661</v>
      </c>
      <c r="J984" s="1" t="s">
        <v>20996</v>
      </c>
      <c r="K984" s="1" t="s">
        <v>26663</v>
      </c>
    </row>
    <row r="985">
      <c r="A985" s="4" t="s">
        <v>1537</v>
      </c>
      <c r="B985" s="4">
        <v>1516.38181308361</v>
      </c>
      <c r="C985" s="4">
        <v>2.11760181215834</v>
      </c>
      <c r="D985" s="4"/>
      <c r="E985" s="4">
        <v>0.260439598985377</v>
      </c>
      <c r="F985" s="4">
        <v>4.29121307401911</v>
      </c>
      <c r="G985" s="7">
        <v>1.77699702983511E-5</v>
      </c>
      <c r="H985" s="4">
        <v>1.900291654768E-4</v>
      </c>
      <c r="I985" s="4" t="s">
        <v>26671</v>
      </c>
      <c r="J985" s="1" t="s">
        <v>19430</v>
      </c>
    </row>
    <row r="986">
      <c r="A986" s="4" t="s">
        <v>8771</v>
      </c>
      <c r="B986" s="4">
        <v>3939.55517416543</v>
      </c>
      <c r="C986" s="4">
        <v>2.11296125514642</v>
      </c>
      <c r="D986" s="4"/>
      <c r="E986" s="4">
        <v>0.363619396192658</v>
      </c>
      <c r="F986" s="4">
        <v>3.06078626937913</v>
      </c>
      <c r="G986" s="4">
        <v>0.00220756615908246</v>
      </c>
      <c r="H986" s="4">
        <v>0.0136881825587372</v>
      </c>
      <c r="I986" s="4" t="s">
        <v>26675</v>
      </c>
    </row>
    <row r="987">
      <c r="A987" s="4" t="s">
        <v>26676</v>
      </c>
      <c r="B987" s="4">
        <v>2737.95386752597</v>
      </c>
      <c r="C987" s="4">
        <v>2.11118229785678</v>
      </c>
      <c r="D987" s="4"/>
      <c r="E987" s="4">
        <v>0.364098292690829</v>
      </c>
      <c r="F987" s="4">
        <v>3.05187450796518</v>
      </c>
      <c r="G987" s="4">
        <v>0.00227417156320977</v>
      </c>
      <c r="H987" s="4">
        <v>0.0140606538373624</v>
      </c>
      <c r="I987" s="4" t="s">
        <v>26677</v>
      </c>
      <c r="J987" s="1" t="s">
        <v>19123</v>
      </c>
      <c r="K987" s="1" t="s">
        <v>19124</v>
      </c>
      <c r="L987" s="1" t="s">
        <v>19125</v>
      </c>
      <c r="M987" s="1" t="s">
        <v>18825</v>
      </c>
    </row>
    <row r="988">
      <c r="A988" s="4" t="s">
        <v>26680</v>
      </c>
      <c r="B988" s="4">
        <v>690.164707610652</v>
      </c>
      <c r="C988" s="4">
        <v>2.11063444648927</v>
      </c>
      <c r="D988" s="4"/>
      <c r="E988" s="4">
        <v>0.364591320571388</v>
      </c>
      <c r="F988" s="4">
        <v>3.04624488797124</v>
      </c>
      <c r="G988" s="4">
        <v>0.00231719023739248</v>
      </c>
      <c r="H988" s="4">
        <v>0.0142919760665087</v>
      </c>
      <c r="I988" s="4" t="s">
        <v>26689</v>
      </c>
      <c r="J988" s="1" t="s">
        <v>18681</v>
      </c>
      <c r="K988" s="1" t="s">
        <v>18682</v>
      </c>
      <c r="L988" s="1" t="s">
        <v>843</v>
      </c>
    </row>
    <row r="989">
      <c r="A989" s="4" t="s">
        <v>26691</v>
      </c>
      <c r="B989" s="4">
        <v>13442.5149225477</v>
      </c>
      <c r="C989" s="4">
        <v>2.10873349712304</v>
      </c>
      <c r="D989" s="4"/>
      <c r="E989" s="4">
        <v>0.40353704969712</v>
      </c>
      <c r="F989" s="4">
        <v>2.74753829408036</v>
      </c>
      <c r="G989" s="4">
        <v>0.00600444966460993</v>
      </c>
      <c r="H989" s="4">
        <v>0.0328231044166025</v>
      </c>
      <c r="I989" s="4" t="s">
        <v>26694</v>
      </c>
      <c r="J989" s="1" t="s">
        <v>19430</v>
      </c>
    </row>
    <row r="990">
      <c r="A990" s="4" t="s">
        <v>5148</v>
      </c>
      <c r="B990" s="4">
        <v>490.349746928404</v>
      </c>
      <c r="C990" s="4">
        <v>2.10771177682664</v>
      </c>
      <c r="D990" s="4"/>
      <c r="E990" s="4">
        <v>0.369349949069518</v>
      </c>
      <c r="F990" s="4">
        <v>2.99908468815884</v>
      </c>
      <c r="G990" s="4">
        <v>0.00270792025793852</v>
      </c>
      <c r="H990" s="4">
        <v>0.0163294877437795</v>
      </c>
      <c r="I990" s="4" t="s">
        <v>26697</v>
      </c>
      <c r="J990" s="1" t="s">
        <v>19012</v>
      </c>
      <c r="K990" s="1" t="s">
        <v>19014</v>
      </c>
      <c r="L990" s="1" t="s">
        <v>19015</v>
      </c>
      <c r="M990" s="1" t="s">
        <v>20499</v>
      </c>
    </row>
    <row r="991">
      <c r="A991" s="4" t="s">
        <v>26701</v>
      </c>
      <c r="B991" s="4">
        <v>30352.4892419974</v>
      </c>
      <c r="C991" s="4">
        <v>2.10605078235325</v>
      </c>
      <c r="D991" s="4"/>
      <c r="E991" s="4">
        <v>0.248475031056568</v>
      </c>
      <c r="F991" s="4">
        <v>4.45135584710499</v>
      </c>
      <c r="G991" s="7">
        <v>8.53298053217729E-6</v>
      </c>
      <c r="H991" s="7">
        <v>9.7449898689133E-5</v>
      </c>
      <c r="I991" s="4" t="s">
        <v>26705</v>
      </c>
      <c r="J991" s="1" t="s">
        <v>19012</v>
      </c>
      <c r="K991" s="1" t="s">
        <v>19014</v>
      </c>
      <c r="L991" s="1" t="s">
        <v>19015</v>
      </c>
      <c r="M991" s="1" t="s">
        <v>26709</v>
      </c>
      <c r="N991" s="1" t="s">
        <v>18825</v>
      </c>
      <c r="O991" s="1" t="s">
        <v>26711</v>
      </c>
    </row>
    <row r="992">
      <c r="A992" s="4" t="s">
        <v>26716</v>
      </c>
      <c r="B992" s="4">
        <v>6137.89110633132</v>
      </c>
      <c r="C992" s="4">
        <v>2.10482933534785</v>
      </c>
      <c r="D992" s="4"/>
      <c r="E992" s="4">
        <v>0.372203778790789</v>
      </c>
      <c r="F992" s="4">
        <v>2.96834529444382</v>
      </c>
      <c r="G992" s="4">
        <v>0.00299407778845771</v>
      </c>
      <c r="H992" s="4">
        <v>0.017914509926712</v>
      </c>
      <c r="I992" s="28"/>
    </row>
    <row r="993">
      <c r="A993" s="4" t="s">
        <v>11381</v>
      </c>
      <c r="B993" s="4">
        <v>2142.04582505346</v>
      </c>
      <c r="C993" s="4">
        <v>2.10468167782224</v>
      </c>
      <c r="D993" s="4"/>
      <c r="E993" s="4">
        <v>0.271061363255607</v>
      </c>
      <c r="F993" s="4">
        <v>4.07539335209696</v>
      </c>
      <c r="G993" s="7">
        <v>4.59366315211436E-5</v>
      </c>
      <c r="H993" s="4">
        <v>4.45614320923772E-4</v>
      </c>
      <c r="I993" s="4" t="s">
        <v>26722</v>
      </c>
    </row>
    <row r="994">
      <c r="A994" s="4" t="s">
        <v>26724</v>
      </c>
      <c r="B994" s="4">
        <v>1318.45753127973</v>
      </c>
      <c r="C994" s="4">
        <v>2.10245439546716</v>
      </c>
      <c r="D994" s="4"/>
      <c r="E994" s="4">
        <v>0.424098040666764</v>
      </c>
      <c r="F994" s="4">
        <v>2.59952720775104</v>
      </c>
      <c r="G994" s="4">
        <v>0.00933522778954888</v>
      </c>
      <c r="H994" s="4">
        <v>0.048143998350895</v>
      </c>
      <c r="I994" s="28"/>
    </row>
    <row r="995">
      <c r="A995" s="4" t="s">
        <v>19524</v>
      </c>
      <c r="B995" s="4">
        <v>453.44728194683</v>
      </c>
      <c r="C995" s="4">
        <v>2.097969254316</v>
      </c>
      <c r="D995" s="4"/>
      <c r="E995" s="4">
        <v>0.400997661236905</v>
      </c>
      <c r="F995" s="4">
        <v>2.73809391039647</v>
      </c>
      <c r="G995" s="4">
        <v>0.00617964268318627</v>
      </c>
      <c r="H995" s="4">
        <v>0.0336251851535096</v>
      </c>
      <c r="I995" s="4" t="s">
        <v>26729</v>
      </c>
      <c r="J995" s="1" t="s">
        <v>19012</v>
      </c>
      <c r="K995" s="1" t="s">
        <v>19014</v>
      </c>
      <c r="L995" s="1" t="s">
        <v>19015</v>
      </c>
      <c r="M995" s="1" t="s">
        <v>19017</v>
      </c>
    </row>
    <row r="996">
      <c r="A996" s="4" t="s">
        <v>3776</v>
      </c>
      <c r="B996" s="4">
        <v>18053.904993179</v>
      </c>
      <c r="C996" s="4">
        <v>2.09425368454817</v>
      </c>
      <c r="D996" s="4"/>
      <c r="E996" s="4">
        <v>0.278277821977323</v>
      </c>
      <c r="F996" s="4">
        <v>3.9322346163732</v>
      </c>
      <c r="G996" s="7">
        <v>8.41598668098815E-5</v>
      </c>
      <c r="H996" s="4">
        <v>7.66631538645813E-4</v>
      </c>
      <c r="I996" s="4" t="s">
        <v>26739</v>
      </c>
    </row>
    <row r="997">
      <c r="A997" s="4" t="s">
        <v>9578</v>
      </c>
      <c r="B997" s="4">
        <v>27253.312307013</v>
      </c>
      <c r="C997" s="4">
        <v>2.09359908325747</v>
      </c>
      <c r="D997" s="4"/>
      <c r="E997" s="4">
        <v>0.354848265209709</v>
      </c>
      <c r="F997" s="4">
        <v>3.08187806022152</v>
      </c>
      <c r="G997" s="4">
        <v>0.00205699082688137</v>
      </c>
      <c r="H997" s="4">
        <v>0.0128732445116869</v>
      </c>
      <c r="I997" s="4" t="s">
        <v>26744</v>
      </c>
    </row>
    <row r="998">
      <c r="A998" s="4" t="s">
        <v>26745</v>
      </c>
      <c r="B998" s="4">
        <v>4033.48702313216</v>
      </c>
      <c r="C998" s="4">
        <v>2.0935156011114</v>
      </c>
      <c r="D998" s="4"/>
      <c r="E998" s="4">
        <v>0.318321105371365</v>
      </c>
      <c r="F998" s="4">
        <v>3.43525949947826</v>
      </c>
      <c r="G998" s="4">
        <v>5.91986657927126E-4</v>
      </c>
      <c r="H998" s="4">
        <v>0.0043577196692627</v>
      </c>
      <c r="I998" s="4" t="s">
        <v>26747</v>
      </c>
      <c r="J998" s="1" t="s">
        <v>18681</v>
      </c>
      <c r="K998" s="1" t="s">
        <v>18682</v>
      </c>
      <c r="L998" s="1" t="s">
        <v>843</v>
      </c>
    </row>
    <row r="999">
      <c r="A999" s="4" t="s">
        <v>7433</v>
      </c>
      <c r="B999" s="4">
        <v>1489.91005045845</v>
      </c>
      <c r="C999" s="4">
        <v>2.09254234267632</v>
      </c>
      <c r="D999" s="4"/>
      <c r="E999" s="4">
        <v>0.267793279786426</v>
      </c>
      <c r="F999" s="4">
        <v>4.07979745999475</v>
      </c>
      <c r="G999" s="7">
        <v>4.50749571796068E-5</v>
      </c>
      <c r="H999" s="4">
        <v>4.38838361392046E-4</v>
      </c>
      <c r="I999" s="4" t="s">
        <v>26772</v>
      </c>
      <c r="J999" s="1" t="s">
        <v>19017</v>
      </c>
    </row>
    <row r="1000">
      <c r="A1000" s="4" t="s">
        <v>26774</v>
      </c>
      <c r="B1000" s="4">
        <v>60403.6732749616</v>
      </c>
      <c r="C1000" s="4">
        <v>2.08936293199367</v>
      </c>
      <c r="D1000" s="4"/>
      <c r="E1000" s="4">
        <v>0.320628778508611</v>
      </c>
      <c r="F1000" s="4">
        <v>3.39758313979421</v>
      </c>
      <c r="G1000" s="4">
        <v>6.79839267661783E-4</v>
      </c>
      <c r="H1000" s="4">
        <v>0.00491843365266002</v>
      </c>
      <c r="I1000" s="4" t="s">
        <v>26777</v>
      </c>
    </row>
    <row r="1001">
      <c r="A1001" s="4" t="s">
        <v>2833</v>
      </c>
      <c r="B1001" s="4">
        <v>2561.45704398142</v>
      </c>
      <c r="C1001" s="4">
        <v>2.08761439589625</v>
      </c>
      <c r="D1001" s="4"/>
      <c r="E1001" s="4">
        <v>0.272347671208869</v>
      </c>
      <c r="F1001" s="4">
        <v>3.99347786257417</v>
      </c>
      <c r="G1001" s="7">
        <v>6.51111602465278E-5</v>
      </c>
      <c r="H1001" s="4">
        <v>6.05939326930923E-4</v>
      </c>
      <c r="I1001" s="4" t="s">
        <v>26780</v>
      </c>
      <c r="J1001" s="1" t="s">
        <v>26590</v>
      </c>
      <c r="K1001" s="1" t="s">
        <v>26591</v>
      </c>
    </row>
    <row r="1002">
      <c r="A1002" s="4" t="s">
        <v>25791</v>
      </c>
      <c r="B1002" s="4">
        <v>3463.69087083967</v>
      </c>
      <c r="C1002" s="4">
        <v>2.08443588506667</v>
      </c>
      <c r="D1002" s="4"/>
      <c r="E1002" s="4">
        <v>0.348890884820759</v>
      </c>
      <c r="F1002" s="4">
        <v>3.108237939847</v>
      </c>
      <c r="G1002" s="4">
        <v>0.00188206475736187</v>
      </c>
      <c r="H1002" s="4">
        <v>0.0119031467723098</v>
      </c>
      <c r="I1002" s="4" t="s">
        <v>26781</v>
      </c>
    </row>
    <row r="1003">
      <c r="A1003" s="4" t="s">
        <v>2689</v>
      </c>
      <c r="B1003" s="4">
        <v>909.330301347677</v>
      </c>
      <c r="C1003" s="4">
        <v>2.08383301532354</v>
      </c>
      <c r="D1003" s="4"/>
      <c r="E1003" s="4">
        <v>0.311808717454537</v>
      </c>
      <c r="F1003" s="4">
        <v>3.47595482310904</v>
      </c>
      <c r="G1003" s="4">
        <v>5.09038027815711E-4</v>
      </c>
      <c r="H1003" s="4">
        <v>0.00381353140894249</v>
      </c>
      <c r="I1003" s="4" t="s">
        <v>26784</v>
      </c>
    </row>
    <row r="1004">
      <c r="A1004" s="4" t="s">
        <v>26786</v>
      </c>
      <c r="B1004" s="4">
        <v>311.640463585096</v>
      </c>
      <c r="C1004" s="4">
        <v>2.08328403650165</v>
      </c>
      <c r="D1004" s="4"/>
      <c r="E1004" s="4">
        <v>0.395977404800692</v>
      </c>
      <c r="F1004" s="4">
        <v>2.73572184515654</v>
      </c>
      <c r="G1004" s="4">
        <v>0.00622436148642458</v>
      </c>
      <c r="H1004" s="4">
        <v>0.0338190307429069</v>
      </c>
      <c r="I1004" s="28"/>
    </row>
    <row r="1005">
      <c r="A1005" s="4" t="s">
        <v>26791</v>
      </c>
      <c r="B1005" s="4">
        <v>17717.7475326559</v>
      </c>
      <c r="C1005" s="4">
        <v>2.07972894634744</v>
      </c>
      <c r="D1005" s="4"/>
      <c r="E1005" s="4">
        <v>0.343058546006681</v>
      </c>
      <c r="F1005" s="4">
        <v>3.14736058587041</v>
      </c>
      <c r="G1005" s="4">
        <v>0.00164751650759376</v>
      </c>
      <c r="H1005" s="4">
        <v>0.0105878032190524</v>
      </c>
      <c r="I1005" s="4" t="s">
        <v>26792</v>
      </c>
      <c r="J1005" s="1" t="s">
        <v>18786</v>
      </c>
      <c r="K1005" s="1" t="s">
        <v>26794</v>
      </c>
      <c r="L1005" s="1" t="s">
        <v>26795</v>
      </c>
      <c r="M1005" s="1" t="s">
        <v>26796</v>
      </c>
    </row>
    <row r="1006">
      <c r="A1006" s="4" t="s">
        <v>26797</v>
      </c>
      <c r="B1006" s="4">
        <v>41684.6014994826</v>
      </c>
      <c r="C1006" s="4">
        <v>2.07819451020476</v>
      </c>
      <c r="D1006" s="4"/>
      <c r="E1006" s="4">
        <v>0.41712764361918</v>
      </c>
      <c r="F1006" s="4">
        <v>2.58480713685115</v>
      </c>
      <c r="G1006" s="4">
        <v>0.00974334816412492</v>
      </c>
      <c r="H1006" s="4">
        <v>0.0499851881495736</v>
      </c>
      <c r="I1006" s="4" t="s">
        <v>26800</v>
      </c>
      <c r="J1006" s="1" t="s">
        <v>26801</v>
      </c>
      <c r="K1006" s="1" t="s">
        <v>18825</v>
      </c>
    </row>
    <row r="1007">
      <c r="A1007" s="4" t="s">
        <v>10776</v>
      </c>
      <c r="B1007" s="4">
        <v>22844.5729255194</v>
      </c>
      <c r="C1007" s="4">
        <v>2.07652375151646</v>
      </c>
      <c r="D1007" s="4"/>
      <c r="E1007" s="4">
        <v>0.288349415553684</v>
      </c>
      <c r="F1007" s="4">
        <v>3.73340015081817</v>
      </c>
      <c r="G1007" s="4">
        <v>1.88912104794187E-4</v>
      </c>
      <c r="H1007" s="4">
        <v>0.0015902319431736</v>
      </c>
      <c r="I1007" s="4" t="s">
        <v>26803</v>
      </c>
      <c r="J1007" s="1" t="s">
        <v>19747</v>
      </c>
      <c r="K1007" s="1" t="s">
        <v>26804</v>
      </c>
      <c r="L1007" s="1" t="s">
        <v>26805</v>
      </c>
      <c r="M1007" s="1" t="s">
        <v>23162</v>
      </c>
      <c r="N1007" s="1" t="s">
        <v>26807</v>
      </c>
    </row>
    <row r="1008">
      <c r="A1008" s="4" t="s">
        <v>26808</v>
      </c>
      <c r="B1008" s="4">
        <v>603.182029123096</v>
      </c>
      <c r="C1008" s="4">
        <v>2.07600590559267</v>
      </c>
      <c r="D1008" s="4"/>
      <c r="E1008" s="4">
        <v>0.325915687299746</v>
      </c>
      <c r="F1008" s="4">
        <v>3.30148546855023</v>
      </c>
      <c r="G1008" s="4">
        <v>9.61743165666143E-4</v>
      </c>
      <c r="H1008" s="4">
        <v>0.00668806268664277</v>
      </c>
      <c r="I1008" s="4" t="s">
        <v>26809</v>
      </c>
      <c r="J1008" s="1" t="s">
        <v>19012</v>
      </c>
      <c r="K1008" s="1" t="s">
        <v>19014</v>
      </c>
      <c r="L1008" s="1" t="s">
        <v>19015</v>
      </c>
      <c r="M1008" s="1" t="s">
        <v>19017</v>
      </c>
    </row>
    <row r="1009">
      <c r="A1009" s="4" t="s">
        <v>2276</v>
      </c>
      <c r="B1009" s="4">
        <v>5309.89338975156</v>
      </c>
      <c r="C1009" s="4">
        <v>2.0748184395294</v>
      </c>
      <c r="D1009" s="4"/>
      <c r="E1009" s="4">
        <v>0.401614279140235</v>
      </c>
      <c r="F1009" s="4">
        <v>2.67624558028748</v>
      </c>
      <c r="G1009" s="4">
        <v>0.00744520687558392</v>
      </c>
      <c r="H1009" s="4">
        <v>0.0396120353944272</v>
      </c>
      <c r="I1009" s="4" t="s">
        <v>26810</v>
      </c>
    </row>
    <row r="1010">
      <c r="A1010" s="4" t="s">
        <v>26811</v>
      </c>
      <c r="B1010" s="4">
        <v>16233.1099231673</v>
      </c>
      <c r="C1010" s="4">
        <v>2.07363439234797</v>
      </c>
      <c r="D1010" s="4"/>
      <c r="E1010" s="4">
        <v>0.267905993455201</v>
      </c>
      <c r="F1010" s="4">
        <v>4.00750419391982</v>
      </c>
      <c r="G1010" s="7">
        <v>6.13637722783527E-5</v>
      </c>
      <c r="H1010" s="4">
        <v>5.74044749713494E-4</v>
      </c>
      <c r="I1010" s="28"/>
    </row>
    <row r="1011">
      <c r="A1011" s="4" t="s">
        <v>26813</v>
      </c>
      <c r="B1011" s="4">
        <v>5851.0003052721</v>
      </c>
      <c r="C1011" s="4">
        <v>2.07335009604733</v>
      </c>
      <c r="D1011" s="4"/>
      <c r="E1011" s="4">
        <v>0.294047293740833</v>
      </c>
      <c r="F1011" s="4">
        <v>3.65026347426058</v>
      </c>
      <c r="G1011" s="4">
        <v>2.61971449379989E-4</v>
      </c>
      <c r="H1011" s="4">
        <v>0.00211951559792253</v>
      </c>
      <c r="I1011" s="4" t="s">
        <v>26814</v>
      </c>
    </row>
    <row r="1012">
      <c r="A1012" s="4" t="s">
        <v>22835</v>
      </c>
      <c r="B1012" s="4">
        <v>7814.08315224489</v>
      </c>
      <c r="C1012" s="4">
        <v>2.07178929177217</v>
      </c>
      <c r="D1012" s="4"/>
      <c r="E1012" s="4">
        <v>0.40619191630952</v>
      </c>
      <c r="F1012" s="4">
        <v>2.6386278228035</v>
      </c>
      <c r="G1012" s="4">
        <v>0.00832423122826417</v>
      </c>
      <c r="H1012" s="4">
        <v>0.0436201069428475</v>
      </c>
      <c r="I1012" s="4" t="s">
        <v>26815</v>
      </c>
      <c r="J1012" s="1" t="s">
        <v>19532</v>
      </c>
      <c r="K1012" s="1" t="s">
        <v>26816</v>
      </c>
      <c r="L1012" s="1" t="s">
        <v>18825</v>
      </c>
    </row>
    <row r="1013">
      <c r="A1013" s="4" t="s">
        <v>26817</v>
      </c>
      <c r="B1013" s="4">
        <v>5009.7553423508</v>
      </c>
      <c r="C1013" s="4">
        <v>2.06657138860464</v>
      </c>
      <c r="D1013" s="4"/>
      <c r="E1013" s="4">
        <v>0.327189884772101</v>
      </c>
      <c r="F1013" s="4">
        <v>3.25979328287471</v>
      </c>
      <c r="G1013" s="4">
        <v>0.00111493442381071</v>
      </c>
      <c r="H1013" s="4">
        <v>0.00756271408029988</v>
      </c>
      <c r="I1013" s="4" t="s">
        <v>26818</v>
      </c>
    </row>
    <row r="1014">
      <c r="A1014" s="4" t="s">
        <v>26819</v>
      </c>
      <c r="B1014" s="4">
        <v>1329.51626190924</v>
      </c>
      <c r="C1014" s="4">
        <v>2.06636581346667</v>
      </c>
      <c r="D1014" s="4"/>
      <c r="E1014" s="4">
        <v>0.344331356707585</v>
      </c>
      <c r="F1014" s="4">
        <v>3.09691752637056</v>
      </c>
      <c r="G1014" s="4">
        <v>0.00195544269319653</v>
      </c>
      <c r="H1014" s="4">
        <v>0.0123165412724873</v>
      </c>
      <c r="I1014" s="4" t="s">
        <v>26821</v>
      </c>
    </row>
    <row r="1015">
      <c r="A1015" s="4" t="s">
        <v>26822</v>
      </c>
      <c r="B1015" s="4">
        <v>5684.05431131123</v>
      </c>
      <c r="C1015" s="4">
        <v>2.06563907422411</v>
      </c>
      <c r="D1015" s="4"/>
      <c r="E1015" s="4">
        <v>0.334952102902296</v>
      </c>
      <c r="F1015" s="4">
        <v>3.18146703660182</v>
      </c>
      <c r="G1015" s="4">
        <v>0.00146531197014529</v>
      </c>
      <c r="H1015" s="4">
        <v>0.00956542850414018</v>
      </c>
      <c r="I1015" s="4" t="s">
        <v>26829</v>
      </c>
    </row>
    <row r="1016">
      <c r="A1016" s="4" t="s">
        <v>26834</v>
      </c>
      <c r="B1016" s="4">
        <v>6975.39934384989</v>
      </c>
      <c r="C1016" s="4">
        <v>2.06220379756152</v>
      </c>
      <c r="D1016" s="4"/>
      <c r="E1016" s="4">
        <v>0.321478621666816</v>
      </c>
      <c r="F1016" s="4">
        <v>3.30411954628323</v>
      </c>
      <c r="G1016" s="4">
        <v>9.52751953236491E-4</v>
      </c>
      <c r="H1016" s="4">
        <v>0.00662982245337527</v>
      </c>
      <c r="I1016" s="4" t="s">
        <v>26838</v>
      </c>
      <c r="J1016" s="1" t="s">
        <v>19012</v>
      </c>
      <c r="K1016" s="1" t="s">
        <v>19014</v>
      </c>
      <c r="L1016" s="1" t="s">
        <v>19015</v>
      </c>
      <c r="M1016" s="1" t="s">
        <v>26839</v>
      </c>
      <c r="N1016" s="1" t="s">
        <v>22620</v>
      </c>
      <c r="O1016" s="1" t="s">
        <v>19085</v>
      </c>
      <c r="P1016" s="1" t="s">
        <v>26840</v>
      </c>
      <c r="Q1016" s="1" t="s">
        <v>26842</v>
      </c>
      <c r="R1016" s="1" t="s">
        <v>26844</v>
      </c>
      <c r="S1016" s="1" t="s">
        <v>19532</v>
      </c>
      <c r="T1016" s="1" t="s">
        <v>18927</v>
      </c>
    </row>
    <row r="1017">
      <c r="A1017" s="4" t="s">
        <v>26845</v>
      </c>
      <c r="B1017" s="4">
        <v>587.653365427768</v>
      </c>
      <c r="C1017" s="4">
        <v>2.06166605810143</v>
      </c>
      <c r="D1017" s="4"/>
      <c r="E1017" s="4">
        <v>0.340693258236942</v>
      </c>
      <c r="F1017" s="4">
        <v>3.11619332767386</v>
      </c>
      <c r="G1017" s="4">
        <v>0.00183202123026869</v>
      </c>
      <c r="H1017" s="4">
        <v>0.0116276604101655</v>
      </c>
      <c r="I1017" s="4" t="s">
        <v>26846</v>
      </c>
      <c r="J1017" s="1" t="s">
        <v>26847</v>
      </c>
      <c r="K1017" s="1" t="s">
        <v>26849</v>
      </c>
      <c r="L1017" s="1" t="s">
        <v>19012</v>
      </c>
      <c r="M1017" s="1" t="s">
        <v>19014</v>
      </c>
      <c r="N1017" s="1" t="s">
        <v>19015</v>
      </c>
      <c r="O1017" s="1" t="s">
        <v>26853</v>
      </c>
    </row>
    <row r="1018">
      <c r="A1018" s="4" t="s">
        <v>17856</v>
      </c>
      <c r="B1018" s="4">
        <v>1991.10277543968</v>
      </c>
      <c r="C1018" s="4">
        <v>2.05944858732305</v>
      </c>
      <c r="D1018" s="4"/>
      <c r="E1018" s="4">
        <v>0.319735390204485</v>
      </c>
      <c r="F1018" s="4">
        <v>3.31351680101939</v>
      </c>
      <c r="G1018" s="4">
        <v>9.21305717835939E-4</v>
      </c>
      <c r="H1018" s="4">
        <v>0.00642346527056321</v>
      </c>
      <c r="I1018" s="4" t="s">
        <v>26858</v>
      </c>
      <c r="J1018" s="1" t="s">
        <v>18715</v>
      </c>
      <c r="K1018" s="1" t="s">
        <v>18716</v>
      </c>
    </row>
    <row r="1019">
      <c r="A1019" s="4" t="s">
        <v>26860</v>
      </c>
      <c r="B1019" s="4">
        <v>5726.82108839507</v>
      </c>
      <c r="C1019" s="4">
        <v>2.05805511490383</v>
      </c>
      <c r="D1019" s="4"/>
      <c r="E1019" s="4">
        <v>0.278799665435964</v>
      </c>
      <c r="F1019" s="4">
        <v>3.79503724744193</v>
      </c>
      <c r="G1019" s="4">
        <v>1.4762129233747E-4</v>
      </c>
      <c r="H1019" s="4">
        <v>0.00127017643544481</v>
      </c>
      <c r="I1019" s="4" t="s">
        <v>26863</v>
      </c>
    </row>
    <row r="1020">
      <c r="A1020" s="4" t="s">
        <v>26865</v>
      </c>
      <c r="B1020" s="4">
        <v>9251.24762126544</v>
      </c>
      <c r="C1020" s="4">
        <v>2.05793678400006</v>
      </c>
      <c r="D1020" s="4"/>
      <c r="E1020" s="4">
        <v>0.350856776270857</v>
      </c>
      <c r="F1020" s="4">
        <v>3.01529528728083</v>
      </c>
      <c r="G1020" s="4">
        <v>0.00256729178417784</v>
      </c>
      <c r="H1020" s="4">
        <v>0.0156215639220505</v>
      </c>
      <c r="I1020" s="4" t="s">
        <v>26868</v>
      </c>
      <c r="J1020" s="1" t="s">
        <v>26869</v>
      </c>
      <c r="K1020" s="1" t="s">
        <v>19532</v>
      </c>
      <c r="L1020" s="1" t="s">
        <v>26870</v>
      </c>
      <c r="M1020" s="1" t="s">
        <v>20325</v>
      </c>
      <c r="N1020" s="1" t="s">
        <v>26872</v>
      </c>
      <c r="O1020" s="1" t="s">
        <v>18923</v>
      </c>
      <c r="P1020" s="1" t="s">
        <v>18825</v>
      </c>
    </row>
    <row r="1021">
      <c r="A1021" s="4" t="s">
        <v>26873</v>
      </c>
      <c r="B1021" s="4">
        <v>1797.73171324354</v>
      </c>
      <c r="C1021" s="4">
        <v>2.05682682375104</v>
      </c>
      <c r="D1021" s="4"/>
      <c r="E1021" s="4">
        <v>0.269383986985377</v>
      </c>
      <c r="F1021" s="4">
        <v>3.92312414549128</v>
      </c>
      <c r="G1021" s="7">
        <v>8.74080816223373E-5</v>
      </c>
      <c r="H1021" s="4">
        <v>7.92863526216783E-4</v>
      </c>
      <c r="I1021" s="4" t="s">
        <v>26876</v>
      </c>
      <c r="J1021" s="1" t="s">
        <v>19012</v>
      </c>
      <c r="K1021" s="1" t="s">
        <v>19014</v>
      </c>
      <c r="L1021" s="1" t="s">
        <v>19015</v>
      </c>
      <c r="M1021" s="1" t="s">
        <v>19017</v>
      </c>
    </row>
    <row r="1022">
      <c r="A1022" s="4" t="s">
        <v>16816</v>
      </c>
      <c r="B1022" s="4">
        <v>92676.1599388152</v>
      </c>
      <c r="C1022" s="4">
        <v>2.04958705739316</v>
      </c>
      <c r="D1022" s="4"/>
      <c r="E1022" s="4">
        <v>0.344864366219024</v>
      </c>
      <c r="F1022" s="4">
        <v>3.04347784289944</v>
      </c>
      <c r="G1022" s="4">
        <v>0.00233860662033906</v>
      </c>
      <c r="H1022" s="4">
        <v>0.0144011047633701</v>
      </c>
      <c r="I1022" s="4" t="s">
        <v>26879</v>
      </c>
    </row>
    <row r="1023">
      <c r="A1023" s="4" t="s">
        <v>26881</v>
      </c>
      <c r="B1023" s="4">
        <v>1989.13322658563</v>
      </c>
      <c r="C1023" s="4">
        <v>2.04891606553253</v>
      </c>
      <c r="D1023" s="4"/>
      <c r="E1023" s="4">
        <v>0.332128418470183</v>
      </c>
      <c r="F1023" s="4">
        <v>3.15816415338365</v>
      </c>
      <c r="G1023" s="4">
        <v>0.00158766129469639</v>
      </c>
      <c r="H1023" s="4">
        <v>0.0102464199408742</v>
      </c>
      <c r="I1023" s="4" t="s">
        <v>26886</v>
      </c>
      <c r="J1023" s="1" t="s">
        <v>26888</v>
      </c>
      <c r="K1023" s="1" t="s">
        <v>18786</v>
      </c>
      <c r="L1023" s="1" t="s">
        <v>26889</v>
      </c>
      <c r="M1023" s="1" t="s">
        <v>26890</v>
      </c>
      <c r="N1023" s="1" t="s">
        <v>26891</v>
      </c>
      <c r="O1023" s="1" t="s">
        <v>19125</v>
      </c>
      <c r="P1023" s="1" t="s">
        <v>26894</v>
      </c>
    </row>
    <row r="1024">
      <c r="A1024" s="4" t="s">
        <v>15761</v>
      </c>
      <c r="B1024" s="4">
        <v>16721.0195591376</v>
      </c>
      <c r="C1024" s="4">
        <v>2.04825727341917</v>
      </c>
      <c r="D1024" s="4"/>
      <c r="E1024" s="4">
        <v>0.248180504351336</v>
      </c>
      <c r="F1024" s="4">
        <v>4.22376961542156</v>
      </c>
      <c r="G1024" s="7">
        <v>2.40249646969881E-5</v>
      </c>
      <c r="H1024" s="4">
        <v>2.49238736943296E-4</v>
      </c>
      <c r="I1024" s="4" t="s">
        <v>26898</v>
      </c>
      <c r="J1024" s="1" t="s">
        <v>19532</v>
      </c>
      <c r="K1024" s="1" t="s">
        <v>18927</v>
      </c>
    </row>
    <row r="1025">
      <c r="A1025" s="4" t="s">
        <v>25435</v>
      </c>
      <c r="B1025" s="4">
        <v>4890.38287579464</v>
      </c>
      <c r="C1025" s="4">
        <v>2.04357064308848</v>
      </c>
      <c r="D1025" s="4"/>
      <c r="E1025" s="4">
        <v>0.291955815926519</v>
      </c>
      <c r="F1025" s="4">
        <v>3.57441292880814</v>
      </c>
      <c r="G1025" s="4">
        <v>3.51014596163778E-4</v>
      </c>
      <c r="H1025" s="4">
        <v>0.00275435085742518</v>
      </c>
      <c r="I1025" s="4" t="s">
        <v>26901</v>
      </c>
    </row>
    <row r="1026">
      <c r="A1026" s="4" t="s">
        <v>26902</v>
      </c>
      <c r="B1026" s="4">
        <v>247.239156094985</v>
      </c>
      <c r="C1026" s="4">
        <v>2.04076134883405</v>
      </c>
      <c r="D1026" s="4"/>
      <c r="E1026" s="4">
        <v>0.389152363095287</v>
      </c>
      <c r="F1026" s="4">
        <v>2.6744315274252</v>
      </c>
      <c r="G1026" s="4">
        <v>0.0074856060792805</v>
      </c>
      <c r="H1026" s="4">
        <v>0.0397876236170453</v>
      </c>
      <c r="I1026" s="4" t="s">
        <v>26907</v>
      </c>
      <c r="J1026" s="1" t="s">
        <v>20253</v>
      </c>
      <c r="K1026" s="1" t="s">
        <v>18923</v>
      </c>
      <c r="L1026" s="1" t="s">
        <v>20007</v>
      </c>
      <c r="M1026" s="1" t="s">
        <v>18825</v>
      </c>
    </row>
    <row r="1027">
      <c r="A1027" s="4" t="s">
        <v>26912</v>
      </c>
      <c r="B1027" s="4">
        <v>2686.36402659269</v>
      </c>
      <c r="C1027" s="4">
        <v>2.03708399429662</v>
      </c>
      <c r="D1027" s="4"/>
      <c r="E1027" s="4">
        <v>0.301860719476182</v>
      </c>
      <c r="F1027" s="4">
        <v>3.43563745589776</v>
      </c>
      <c r="G1027" s="4">
        <v>5.91161487646455E-4</v>
      </c>
      <c r="H1027" s="4">
        <v>0.0043577196692627</v>
      </c>
      <c r="I1027" s="4" t="s">
        <v>26913</v>
      </c>
    </row>
    <row r="1028">
      <c r="A1028" s="4" t="s">
        <v>26916</v>
      </c>
      <c r="B1028" s="4">
        <v>9547.57164853183</v>
      </c>
      <c r="C1028" s="4">
        <v>2.03202319685647</v>
      </c>
      <c r="D1028" s="4"/>
      <c r="E1028" s="4">
        <v>0.349095338141493</v>
      </c>
      <c r="F1028" s="4">
        <v>2.95627894188084</v>
      </c>
      <c r="G1028" s="4">
        <v>0.00311375346052696</v>
      </c>
      <c r="H1028" s="4">
        <v>0.0185480397166938</v>
      </c>
      <c r="I1028" s="4" t="s">
        <v>26917</v>
      </c>
      <c r="J1028" s="1" t="s">
        <v>26918</v>
      </c>
    </row>
    <row r="1029">
      <c r="A1029" s="4" t="s">
        <v>26919</v>
      </c>
      <c r="B1029" s="4">
        <v>6252.62281563822</v>
      </c>
      <c r="C1029" s="4">
        <v>2.02379012955271</v>
      </c>
      <c r="D1029" s="4"/>
      <c r="E1029" s="4">
        <v>0.264016151979754</v>
      </c>
      <c r="F1029" s="4">
        <v>3.87775566712758</v>
      </c>
      <c r="G1029" s="4">
        <v>1.05424514906264E-4</v>
      </c>
      <c r="H1029" s="4">
        <v>9.40428632969806E-4</v>
      </c>
      <c r="I1029" s="4" t="s">
        <v>26922</v>
      </c>
      <c r="J1029" s="1" t="s">
        <v>18715</v>
      </c>
      <c r="K1029" s="1" t="s">
        <v>18964</v>
      </c>
    </row>
    <row r="1030">
      <c r="A1030" s="4" t="s">
        <v>26925</v>
      </c>
      <c r="B1030" s="4">
        <v>3413.033140655</v>
      </c>
      <c r="C1030" s="4">
        <v>2.02332697352123</v>
      </c>
      <c r="D1030" s="4"/>
      <c r="E1030" s="4">
        <v>0.313884571819573</v>
      </c>
      <c r="F1030" s="4">
        <v>3.26020156896868</v>
      </c>
      <c r="G1030" s="4">
        <v>0.00111333060868408</v>
      </c>
      <c r="H1030" s="4">
        <v>0.00755659980329545</v>
      </c>
      <c r="I1030" s="4" t="s">
        <v>26927</v>
      </c>
      <c r="J1030" s="1" t="s">
        <v>26929</v>
      </c>
      <c r="K1030" s="1" t="s">
        <v>21748</v>
      </c>
    </row>
    <row r="1031">
      <c r="A1031" s="4" t="s">
        <v>26933</v>
      </c>
      <c r="B1031" s="4">
        <v>12984.2961219273</v>
      </c>
      <c r="C1031" s="4">
        <v>2.02246207886423</v>
      </c>
      <c r="D1031" s="4"/>
      <c r="E1031" s="4">
        <v>0.283319170319494</v>
      </c>
      <c r="F1031" s="4">
        <v>3.60887008708665</v>
      </c>
      <c r="G1031" s="4">
        <v>3.07533558882205E-4</v>
      </c>
      <c r="H1031" s="4">
        <v>0.00244168997006254</v>
      </c>
      <c r="I1031" s="4" t="s">
        <v>26937</v>
      </c>
    </row>
    <row r="1032">
      <c r="A1032" s="4" t="s">
        <v>26940</v>
      </c>
      <c r="B1032" s="4">
        <v>3923.22324508549</v>
      </c>
      <c r="C1032" s="4">
        <v>2.01940490126075</v>
      </c>
      <c r="D1032" s="4"/>
      <c r="E1032" s="4">
        <v>0.300783778170637</v>
      </c>
      <c r="F1032" s="4">
        <v>3.38916183399502</v>
      </c>
      <c r="G1032" s="4">
        <v>7.01066215075796E-4</v>
      </c>
      <c r="H1032" s="4">
        <v>0.0050528226491157</v>
      </c>
      <c r="I1032" s="4" t="s">
        <v>26943</v>
      </c>
      <c r="J1032" s="1" t="s">
        <v>26944</v>
      </c>
      <c r="K1032" s="1" t="s">
        <v>18825</v>
      </c>
    </row>
    <row r="1033">
      <c r="A1033" s="4" t="s">
        <v>13322</v>
      </c>
      <c r="B1033" s="4">
        <v>9348.45900816143</v>
      </c>
      <c r="C1033" s="4">
        <v>2.0180383335604</v>
      </c>
      <c r="D1033" s="4"/>
      <c r="E1033" s="4">
        <v>0.293772710987093</v>
      </c>
      <c r="F1033" s="4">
        <v>3.46539448861581</v>
      </c>
      <c r="G1033" s="4">
        <v>5.29454232255281E-4</v>
      </c>
      <c r="H1033" s="4">
        <v>0.00395546432680716</v>
      </c>
      <c r="I1033" s="4" t="s">
        <v>26949</v>
      </c>
      <c r="J1033" s="1" t="s">
        <v>26950</v>
      </c>
      <c r="K1033" s="1" t="s">
        <v>26952</v>
      </c>
      <c r="L1033" s="1" t="s">
        <v>24358</v>
      </c>
      <c r="M1033" s="1" t="s">
        <v>26955</v>
      </c>
      <c r="N1033" s="1" t="s">
        <v>26957</v>
      </c>
      <c r="O1033" s="1" t="s">
        <v>18825</v>
      </c>
    </row>
    <row r="1034">
      <c r="A1034" s="4" t="s">
        <v>26960</v>
      </c>
      <c r="B1034" s="4">
        <v>1227.98626916912</v>
      </c>
      <c r="C1034" s="4">
        <v>2.0135592311796</v>
      </c>
      <c r="D1034" s="4"/>
      <c r="E1034" s="4">
        <v>0.363172239013002</v>
      </c>
      <c r="F1034" s="4">
        <v>2.79084996676553</v>
      </c>
      <c r="G1034" s="4">
        <v>0.00525698341657633</v>
      </c>
      <c r="H1034" s="4">
        <v>0.0292574379697507</v>
      </c>
      <c r="I1034" s="28"/>
    </row>
    <row r="1035">
      <c r="A1035" s="4" t="s">
        <v>26963</v>
      </c>
      <c r="B1035" s="4">
        <v>325.529899599157</v>
      </c>
      <c r="C1035" s="4">
        <v>2.01029814708553</v>
      </c>
      <c r="D1035" s="4"/>
      <c r="E1035" s="4">
        <v>0.351865008380824</v>
      </c>
      <c r="F1035" s="4">
        <v>2.87126631811049</v>
      </c>
      <c r="G1035" s="4">
        <v>0.00408830930751115</v>
      </c>
      <c r="H1035" s="4">
        <v>0.0234946749627163</v>
      </c>
      <c r="I1035" s="4" t="s">
        <v>26965</v>
      </c>
    </row>
    <row r="1036">
      <c r="A1036" s="4" t="s">
        <v>25838</v>
      </c>
      <c r="B1036" s="4">
        <v>985.734879890215</v>
      </c>
      <c r="C1036" s="4">
        <v>2.00716347623601</v>
      </c>
      <c r="D1036" s="4"/>
      <c r="E1036" s="4">
        <v>0.347530762528481</v>
      </c>
      <c r="F1036" s="4">
        <v>2.89805561069855</v>
      </c>
      <c r="G1036" s="4">
        <v>0.00375484005254387</v>
      </c>
      <c r="H1036" s="4">
        <v>0.0218467113495224</v>
      </c>
      <c r="I1036" s="4" t="s">
        <v>26972</v>
      </c>
    </row>
    <row r="1037">
      <c r="A1037" s="4" t="s">
        <v>26975</v>
      </c>
      <c r="B1037" s="4">
        <v>2251.90056808763</v>
      </c>
      <c r="C1037" s="4">
        <v>2.0052157234307</v>
      </c>
      <c r="D1037" s="4"/>
      <c r="E1037" s="4">
        <v>0.318260567062719</v>
      </c>
      <c r="F1037" s="4">
        <v>3.15846770684789</v>
      </c>
      <c r="G1037" s="4">
        <v>0.00158600879901635</v>
      </c>
      <c r="H1037" s="4">
        <v>0.0102464199408742</v>
      </c>
      <c r="I1037" s="4" t="s">
        <v>26978</v>
      </c>
      <c r="J1037" s="1" t="s">
        <v>18715</v>
      </c>
      <c r="K1037" s="1" t="s">
        <v>18964</v>
      </c>
    </row>
    <row r="1038">
      <c r="A1038" s="4" t="s">
        <v>22881</v>
      </c>
      <c r="B1038" s="4">
        <v>3001.7904032179</v>
      </c>
      <c r="C1038" s="4">
        <v>2.00326535840293</v>
      </c>
      <c r="D1038" s="4"/>
      <c r="E1038" s="4">
        <v>0.373404877298572</v>
      </c>
      <c r="F1038" s="4">
        <v>2.68680303712456</v>
      </c>
      <c r="G1038" s="4">
        <v>0.00721394776184364</v>
      </c>
      <c r="H1038" s="4">
        <v>0.0384994612074958</v>
      </c>
      <c r="I1038" s="4" t="s">
        <v>26985</v>
      </c>
    </row>
    <row r="1039">
      <c r="A1039" s="4" t="s">
        <v>26988</v>
      </c>
      <c r="B1039" s="4">
        <v>4002.48632542922</v>
      </c>
      <c r="C1039" s="4">
        <v>1.99541234951139</v>
      </c>
      <c r="D1039" s="4"/>
      <c r="E1039" s="4">
        <v>0.320354793800631</v>
      </c>
      <c r="F1039" s="4">
        <v>3.10721852388098</v>
      </c>
      <c r="G1039" s="4">
        <v>0.00188856738794837</v>
      </c>
      <c r="H1039" s="4">
        <v>0.0119372549703575</v>
      </c>
      <c r="I1039" s="4" t="s">
        <v>26993</v>
      </c>
      <c r="J1039" s="1" t="s">
        <v>18715</v>
      </c>
      <c r="K1039" s="1" t="s">
        <v>18716</v>
      </c>
    </row>
    <row r="1040">
      <c r="A1040" s="4" t="s">
        <v>26997</v>
      </c>
      <c r="B1040" s="4">
        <v>723.028035814435</v>
      </c>
      <c r="C1040" s="4">
        <v>1.9892693402769</v>
      </c>
      <c r="D1040" s="4"/>
      <c r="E1040" s="4">
        <v>0.328177356989873</v>
      </c>
      <c r="F1040" s="4">
        <v>3.01443508885176</v>
      </c>
      <c r="G1040" s="4">
        <v>0.00257458296812436</v>
      </c>
      <c r="H1040" s="4">
        <v>0.015648228006261</v>
      </c>
      <c r="I1040" s="4" t="s">
        <v>27001</v>
      </c>
      <c r="J1040" s="1" t="s">
        <v>27002</v>
      </c>
      <c r="K1040" s="1" t="s">
        <v>27003</v>
      </c>
    </row>
    <row r="1041">
      <c r="A1041" s="4" t="s">
        <v>27005</v>
      </c>
      <c r="B1041" s="4">
        <v>3965.9817386158</v>
      </c>
      <c r="C1041" s="4">
        <v>1.98877352021723</v>
      </c>
      <c r="D1041" s="4"/>
      <c r="E1041" s="4">
        <v>0.267733156468239</v>
      </c>
      <c r="F1041" s="4">
        <v>3.69313062775074</v>
      </c>
      <c r="G1041" s="4">
        <v>2.21510165334147E-4</v>
      </c>
      <c r="H1041" s="4">
        <v>0.00183026602047984</v>
      </c>
      <c r="I1041" s="4" t="s">
        <v>27009</v>
      </c>
      <c r="J1041" s="1" t="s">
        <v>26360</v>
      </c>
      <c r="K1041" s="1" t="s">
        <v>19532</v>
      </c>
      <c r="L1041" s="1" t="s">
        <v>27013</v>
      </c>
      <c r="M1041" s="1" t="s">
        <v>26360</v>
      </c>
      <c r="N1041" s="1" t="s">
        <v>20555</v>
      </c>
      <c r="O1041" s="1" t="s">
        <v>18825</v>
      </c>
    </row>
    <row r="1042">
      <c r="A1042" s="4" t="s">
        <v>27022</v>
      </c>
      <c r="B1042" s="4">
        <v>3650.56010852093</v>
      </c>
      <c r="C1042" s="4">
        <v>1.98524236251358</v>
      </c>
      <c r="D1042" s="4"/>
      <c r="E1042" s="4">
        <v>0.284635836276678</v>
      </c>
      <c r="F1042" s="4">
        <v>3.46141362732655</v>
      </c>
      <c r="G1042" s="4">
        <v>5.37346516089308E-4</v>
      </c>
      <c r="H1042" s="4">
        <v>0.0039977688935607</v>
      </c>
      <c r="I1042" s="4" t="s">
        <v>27024</v>
      </c>
    </row>
    <row r="1043">
      <c r="A1043" s="4" t="s">
        <v>27026</v>
      </c>
      <c r="B1043" s="4">
        <v>362.234684370336</v>
      </c>
      <c r="C1043" s="4">
        <v>1.98480208915383</v>
      </c>
      <c r="D1043" s="4"/>
      <c r="E1043" s="4">
        <v>0.356302866957298</v>
      </c>
      <c r="F1043" s="4">
        <v>2.76394657602307</v>
      </c>
      <c r="G1043" s="4">
        <v>0.00571068883939119</v>
      </c>
      <c r="H1043" s="4">
        <v>0.0313606893997807</v>
      </c>
      <c r="I1043" s="4" t="s">
        <v>27028</v>
      </c>
    </row>
    <row r="1044">
      <c r="A1044" s="4" t="s">
        <v>27030</v>
      </c>
      <c r="B1044" s="4">
        <v>1292.37506533403</v>
      </c>
      <c r="C1044" s="4">
        <v>1.98246297343404</v>
      </c>
      <c r="D1044" s="4"/>
      <c r="E1044" s="4">
        <v>0.313984428296029</v>
      </c>
      <c r="F1044" s="4">
        <v>3.12901814515386</v>
      </c>
      <c r="G1044" s="4">
        <v>0.0017539147707535</v>
      </c>
      <c r="H1044" s="4">
        <v>0.0112179637953425</v>
      </c>
      <c r="I1044" s="4" t="s">
        <v>27034</v>
      </c>
      <c r="J1044" s="1" t="s">
        <v>19430</v>
      </c>
    </row>
    <row r="1045">
      <c r="A1045" s="4" t="s">
        <v>2675</v>
      </c>
      <c r="B1045" s="4">
        <v>3351.22891550978</v>
      </c>
      <c r="C1045" s="4">
        <v>1.98233660714668</v>
      </c>
      <c r="D1045" s="4"/>
      <c r="E1045" s="4">
        <v>0.280162951265343</v>
      </c>
      <c r="F1045" s="4">
        <v>3.50630446570471</v>
      </c>
      <c r="G1045" s="4">
        <v>4.54375146141294E-4</v>
      </c>
      <c r="H1045" s="4">
        <v>0.00344480849784531</v>
      </c>
      <c r="I1045" s="4" t="s">
        <v>27041</v>
      </c>
      <c r="J1045" s="1" t="s">
        <v>24539</v>
      </c>
      <c r="K1045" s="1" t="s">
        <v>20325</v>
      </c>
      <c r="L1045" s="1" t="s">
        <v>20943</v>
      </c>
      <c r="M1045" s="1" t="s">
        <v>24541</v>
      </c>
      <c r="N1045" s="1" t="s">
        <v>24542</v>
      </c>
      <c r="O1045" s="1" t="s">
        <v>24170</v>
      </c>
      <c r="P1045" s="1" t="s">
        <v>24544</v>
      </c>
      <c r="Q1045" s="1" t="s">
        <v>24545</v>
      </c>
      <c r="R1045" s="1" t="s">
        <v>24546</v>
      </c>
    </row>
    <row r="1046">
      <c r="A1046" s="4" t="s">
        <v>27048</v>
      </c>
      <c r="B1046" s="4">
        <v>3634.86490430812</v>
      </c>
      <c r="C1046" s="4">
        <v>1.98150397299642</v>
      </c>
      <c r="D1046" s="4"/>
      <c r="E1046" s="4">
        <v>0.284593073019127</v>
      </c>
      <c r="F1046" s="4">
        <v>3.44879783117719</v>
      </c>
      <c r="G1046" s="4">
        <v>5.630881158431E-4</v>
      </c>
      <c r="H1046" s="4">
        <v>0.00416909975928429</v>
      </c>
      <c r="I1046" s="4" t="s">
        <v>27057</v>
      </c>
    </row>
    <row r="1047">
      <c r="A1047" s="4" t="s">
        <v>11316</v>
      </c>
      <c r="B1047" s="4">
        <v>4527.76334198011</v>
      </c>
      <c r="C1047" s="4">
        <v>1.98137311191277</v>
      </c>
      <c r="D1047" s="4"/>
      <c r="E1047" s="4">
        <v>0.277893905116183</v>
      </c>
      <c r="F1047" s="4">
        <v>3.53146684344327</v>
      </c>
      <c r="G1047" s="4">
        <v>4.13261668565876E-4</v>
      </c>
      <c r="H1047" s="4">
        <v>0.00318471993583932</v>
      </c>
      <c r="I1047" s="4" t="s">
        <v>27066</v>
      </c>
    </row>
    <row r="1048">
      <c r="A1048" s="4" t="s">
        <v>14244</v>
      </c>
      <c r="B1048" s="4">
        <v>2829.28359985897</v>
      </c>
      <c r="C1048" s="4">
        <v>1.97841979319392</v>
      </c>
      <c r="D1048" s="4"/>
      <c r="E1048" s="4">
        <v>0.313625161417709</v>
      </c>
      <c r="F1048" s="4">
        <v>3.11971076801071</v>
      </c>
      <c r="G1048" s="4">
        <v>0.00181028697751031</v>
      </c>
      <c r="H1048" s="4">
        <v>0.0115168937339184</v>
      </c>
      <c r="I1048" s="4" t="s">
        <v>27073</v>
      </c>
      <c r="J1048" s="1" t="s">
        <v>20769</v>
      </c>
      <c r="K1048" s="1" t="s">
        <v>27074</v>
      </c>
      <c r="L1048" s="1" t="s">
        <v>24324</v>
      </c>
      <c r="M1048" s="1" t="s">
        <v>24325</v>
      </c>
      <c r="N1048" s="1" t="s">
        <v>24168</v>
      </c>
      <c r="O1048" s="1" t="s">
        <v>24326</v>
      </c>
      <c r="P1048" s="1" t="s">
        <v>20555</v>
      </c>
      <c r="Q1048" s="1" t="s">
        <v>27076</v>
      </c>
      <c r="R1048" s="1" t="s">
        <v>24325</v>
      </c>
      <c r="S1048" s="1" t="s">
        <v>24168</v>
      </c>
      <c r="T1048" s="1" t="s">
        <v>27078</v>
      </c>
      <c r="U1048" s="1" t="s">
        <v>18923</v>
      </c>
      <c r="V1048" s="1" t="s">
        <v>18825</v>
      </c>
    </row>
    <row r="1049">
      <c r="A1049" s="4" t="s">
        <v>27079</v>
      </c>
      <c r="B1049" s="4">
        <v>2175.34276565431</v>
      </c>
      <c r="C1049" s="4">
        <v>1.97791526243266</v>
      </c>
      <c r="D1049" s="4"/>
      <c r="E1049" s="4">
        <v>0.331783003117116</v>
      </c>
      <c r="F1049" s="4">
        <v>2.94745437001024</v>
      </c>
      <c r="G1049" s="4">
        <v>0.00320402034500989</v>
      </c>
      <c r="H1049" s="4">
        <v>0.0190225446311349</v>
      </c>
      <c r="I1049" s="4" t="s">
        <v>27081</v>
      </c>
    </row>
    <row r="1050">
      <c r="A1050" s="4" t="s">
        <v>10810</v>
      </c>
      <c r="B1050" s="4">
        <v>3645.06274065018</v>
      </c>
      <c r="C1050" s="4">
        <v>1.97642923668294</v>
      </c>
      <c r="D1050" s="4"/>
      <c r="E1050" s="4">
        <v>0.289603687044809</v>
      </c>
      <c r="F1050" s="4">
        <v>3.37160499110588</v>
      </c>
      <c r="G1050" s="4">
        <v>7.47315481989423E-4</v>
      </c>
      <c r="H1050" s="4">
        <v>0.00533485066704858</v>
      </c>
      <c r="I1050" s="4" t="s">
        <v>27093</v>
      </c>
      <c r="J1050" s="1" t="s">
        <v>20967</v>
      </c>
    </row>
    <row r="1051">
      <c r="A1051" s="4" t="s">
        <v>4549</v>
      </c>
      <c r="B1051" s="4">
        <v>8998.77372464231</v>
      </c>
      <c r="C1051" s="4">
        <v>1.97637362377592</v>
      </c>
      <c r="D1051" s="4"/>
      <c r="E1051" s="4">
        <v>0.373990135738903</v>
      </c>
      <c r="F1051" s="4">
        <v>2.61069351962151</v>
      </c>
      <c r="G1051" s="4">
        <v>0.00903588320626421</v>
      </c>
      <c r="H1051" s="4">
        <v>0.0469150731336826</v>
      </c>
      <c r="I1051" s="4" t="s">
        <v>27099</v>
      </c>
      <c r="J1051" s="1" t="s">
        <v>27100</v>
      </c>
      <c r="K1051" s="1" t="s">
        <v>20967</v>
      </c>
    </row>
    <row r="1052">
      <c r="A1052" s="4" t="s">
        <v>27106</v>
      </c>
      <c r="B1052" s="4">
        <v>2026.36568923556</v>
      </c>
      <c r="C1052" s="4">
        <v>1.9736508863174</v>
      </c>
      <c r="D1052" s="4"/>
      <c r="E1052" s="4">
        <v>0.30367437701861</v>
      </c>
      <c r="F1052" s="4">
        <v>3.20623325509524</v>
      </c>
      <c r="G1052" s="4">
        <v>0.00134484926086334</v>
      </c>
      <c r="H1052" s="4">
        <v>0.00885969892735321</v>
      </c>
      <c r="I1052" s="4" t="s">
        <v>27112</v>
      </c>
      <c r="J1052" s="1" t="s">
        <v>20624</v>
      </c>
    </row>
    <row r="1053">
      <c r="A1053" s="4" t="s">
        <v>27118</v>
      </c>
      <c r="B1053" s="4">
        <v>10260.9041697733</v>
      </c>
      <c r="C1053" s="4">
        <v>1.96732590557122</v>
      </c>
      <c r="D1053" s="4"/>
      <c r="E1053" s="4">
        <v>0.370074587422721</v>
      </c>
      <c r="F1053" s="4">
        <v>2.61386741604682</v>
      </c>
      <c r="G1053" s="4">
        <v>0.00895237693459053</v>
      </c>
      <c r="H1053" s="4">
        <v>0.0465264111412198</v>
      </c>
      <c r="I1053" s="4" t="s">
        <v>27121</v>
      </c>
    </row>
    <row r="1054">
      <c r="A1054" s="4" t="s">
        <v>10600</v>
      </c>
      <c r="B1054" s="4">
        <v>2743.52566130909</v>
      </c>
      <c r="C1054" s="4">
        <v>1.96704247756976</v>
      </c>
      <c r="D1054" s="4"/>
      <c r="E1054" s="4">
        <v>0.254061639000918</v>
      </c>
      <c r="F1054" s="4">
        <v>3.80633015425941</v>
      </c>
      <c r="G1054" s="4">
        <v>1.41044074166907E-4</v>
      </c>
      <c r="H1054" s="4">
        <v>0.00121973645489356</v>
      </c>
      <c r="I1054" s="4" t="s">
        <v>27134</v>
      </c>
      <c r="J1054" s="1" t="s">
        <v>27135</v>
      </c>
    </row>
    <row r="1055">
      <c r="A1055" s="4" t="s">
        <v>27139</v>
      </c>
      <c r="B1055" s="4">
        <v>68575.6656448332</v>
      </c>
      <c r="C1055" s="4">
        <v>1.96639796085649</v>
      </c>
      <c r="D1055" s="4"/>
      <c r="E1055" s="4">
        <v>0.244366132336796</v>
      </c>
      <c r="F1055" s="4">
        <v>3.95471316591679</v>
      </c>
      <c r="G1055" s="7">
        <v>7.66265261868563E-5</v>
      </c>
      <c r="H1055" s="4">
        <v>7.0457108437453E-4</v>
      </c>
      <c r="I1055" s="4" t="s">
        <v>27140</v>
      </c>
    </row>
    <row r="1056">
      <c r="A1056" s="4" t="s">
        <v>27143</v>
      </c>
      <c r="B1056" s="4">
        <v>6041.44422146416</v>
      </c>
      <c r="C1056" s="4">
        <v>1.96465698891531</v>
      </c>
      <c r="D1056" s="4"/>
      <c r="E1056" s="4">
        <v>0.256840737008022</v>
      </c>
      <c r="F1056" s="4">
        <v>3.75585664545566</v>
      </c>
      <c r="G1056" s="4">
        <v>1.72749560630092E-4</v>
      </c>
      <c r="H1056" s="4">
        <v>0.00146796190620737</v>
      </c>
      <c r="I1056" s="4" t="s">
        <v>27147</v>
      </c>
    </row>
    <row r="1057">
      <c r="A1057" s="4" t="s">
        <v>2841</v>
      </c>
      <c r="B1057" s="4">
        <v>7670.61260728579</v>
      </c>
      <c r="C1057" s="4">
        <v>1.96180286784196</v>
      </c>
      <c r="D1057" s="4"/>
      <c r="E1057" s="4">
        <v>0.355085597275497</v>
      </c>
      <c r="F1057" s="4">
        <v>2.70865074568412</v>
      </c>
      <c r="G1057" s="4">
        <v>0.00675574141182547</v>
      </c>
      <c r="H1057" s="4">
        <v>0.0364119569681455</v>
      </c>
      <c r="I1057" s="4" t="s">
        <v>27156</v>
      </c>
      <c r="J1057" s="1" t="s">
        <v>23566</v>
      </c>
      <c r="K1057" s="1" t="s">
        <v>23567</v>
      </c>
      <c r="L1057" s="1" t="s">
        <v>27158</v>
      </c>
    </row>
    <row r="1058">
      <c r="A1058" s="4" t="s">
        <v>27160</v>
      </c>
      <c r="B1058" s="4">
        <v>821.475828682257</v>
      </c>
      <c r="C1058" s="4">
        <v>1.9485564368449</v>
      </c>
      <c r="D1058" s="4"/>
      <c r="E1058" s="4">
        <v>0.308015053788078</v>
      </c>
      <c r="F1058" s="4">
        <v>3.07957817379123</v>
      </c>
      <c r="G1058" s="4">
        <v>0.00207293961228058</v>
      </c>
      <c r="H1058" s="4">
        <v>0.0129411337819245</v>
      </c>
      <c r="I1058" s="4" t="s">
        <v>27162</v>
      </c>
      <c r="J1058" s="1" t="s">
        <v>27164</v>
      </c>
      <c r="K1058" s="1" t="s">
        <v>27165</v>
      </c>
      <c r="L1058" s="1" t="s">
        <v>23162</v>
      </c>
      <c r="M1058" s="1" t="s">
        <v>27166</v>
      </c>
      <c r="N1058" s="1" t="s">
        <v>23163</v>
      </c>
      <c r="O1058" s="1" t="s">
        <v>20943</v>
      </c>
      <c r="P1058" s="1" t="s">
        <v>27169</v>
      </c>
      <c r="Q1058" s="1" t="s">
        <v>27170</v>
      </c>
      <c r="R1058" s="1" t="s">
        <v>27171</v>
      </c>
    </row>
    <row r="1059">
      <c r="A1059" s="4" t="s">
        <v>27172</v>
      </c>
      <c r="B1059" s="4">
        <v>3141.09870459699</v>
      </c>
      <c r="C1059" s="4">
        <v>1.94527349500401</v>
      </c>
      <c r="D1059" s="4"/>
      <c r="E1059" s="4">
        <v>0.283912502573054</v>
      </c>
      <c r="F1059" s="4">
        <v>3.32945356910015</v>
      </c>
      <c r="G1059" s="4">
        <v>8.70165712736676E-4</v>
      </c>
      <c r="H1059" s="4">
        <v>0.00610682321934697</v>
      </c>
      <c r="I1059" s="4" t="s">
        <v>27183</v>
      </c>
      <c r="J1059" s="1" t="s">
        <v>25001</v>
      </c>
      <c r="K1059" s="1" t="s">
        <v>25002</v>
      </c>
      <c r="L1059" s="1" t="s">
        <v>25003</v>
      </c>
      <c r="M1059" s="1" t="s">
        <v>25004</v>
      </c>
    </row>
    <row r="1060">
      <c r="A1060" s="4" t="s">
        <v>27190</v>
      </c>
      <c r="B1060" s="4">
        <v>43870.8654915722</v>
      </c>
      <c r="C1060" s="4">
        <v>1.94394879917682</v>
      </c>
      <c r="D1060" s="4"/>
      <c r="E1060" s="4">
        <v>0.344823034975421</v>
      </c>
      <c r="F1060" s="4">
        <v>2.73748764853865</v>
      </c>
      <c r="G1060" s="4">
        <v>0.00619104448699959</v>
      </c>
      <c r="H1060" s="4">
        <v>0.03365500585707</v>
      </c>
      <c r="I1060" s="4" t="s">
        <v>27194</v>
      </c>
      <c r="J1060" s="1" t="s">
        <v>19747</v>
      </c>
      <c r="K1060" s="1" t="s">
        <v>20993</v>
      </c>
      <c r="L1060" s="1" t="s">
        <v>20994</v>
      </c>
      <c r="M1060" s="1" t="s">
        <v>20996</v>
      </c>
      <c r="N1060" s="1" t="s">
        <v>27197</v>
      </c>
    </row>
    <row r="1061">
      <c r="A1061" s="4" t="s">
        <v>27198</v>
      </c>
      <c r="B1061" s="4">
        <v>2368.06526036402</v>
      </c>
      <c r="C1061" s="4">
        <v>1.94268916312723</v>
      </c>
      <c r="D1061" s="4"/>
      <c r="E1061" s="4">
        <v>0.276128516977128</v>
      </c>
      <c r="F1061" s="4">
        <v>3.4139507699066</v>
      </c>
      <c r="G1061" s="4">
        <v>6.4028144085855E-4</v>
      </c>
      <c r="H1061" s="4">
        <v>0.00466993067169917</v>
      </c>
      <c r="I1061" s="4" t="s">
        <v>27202</v>
      </c>
      <c r="J1061" s="1" t="s">
        <v>19467</v>
      </c>
      <c r="K1061" s="1" t="s">
        <v>27204</v>
      </c>
    </row>
    <row r="1062">
      <c r="A1062" s="4" t="s">
        <v>12402</v>
      </c>
      <c r="B1062" s="4">
        <v>854.720789858248</v>
      </c>
      <c r="C1062" s="4">
        <v>1.9426106514996</v>
      </c>
      <c r="D1062" s="4"/>
      <c r="E1062" s="4">
        <v>0.328443509597591</v>
      </c>
      <c r="F1062" s="4">
        <v>2.86993234439154</v>
      </c>
      <c r="G1062" s="4">
        <v>0.0041055963364722</v>
      </c>
      <c r="H1062" s="4">
        <v>0.0235688395879231</v>
      </c>
      <c r="I1062" s="4" t="s">
        <v>27205</v>
      </c>
      <c r="J1062" s="1" t="s">
        <v>27206</v>
      </c>
      <c r="K1062" s="1" t="s">
        <v>24648</v>
      </c>
      <c r="L1062" s="1" t="s">
        <v>18975</v>
      </c>
      <c r="M1062" s="1" t="s">
        <v>24649</v>
      </c>
    </row>
    <row r="1063">
      <c r="A1063" s="4" t="s">
        <v>27207</v>
      </c>
      <c r="B1063" s="4">
        <v>9638.26214675289</v>
      </c>
      <c r="C1063" s="4">
        <v>1.94117700974598</v>
      </c>
      <c r="D1063" s="4"/>
      <c r="E1063" s="4">
        <v>0.2854174400765</v>
      </c>
      <c r="F1063" s="4">
        <v>3.29754555115385</v>
      </c>
      <c r="G1063" s="4">
        <v>9.75338528667643E-4</v>
      </c>
      <c r="H1063" s="4">
        <v>0.00676075508466914</v>
      </c>
      <c r="I1063" s="4" t="s">
        <v>27208</v>
      </c>
      <c r="J1063" s="1" t="s">
        <v>27209</v>
      </c>
      <c r="K1063" s="1" t="s">
        <v>27210</v>
      </c>
      <c r="L1063" s="1" t="s">
        <v>18715</v>
      </c>
      <c r="M1063" s="1" t="s">
        <v>21947</v>
      </c>
      <c r="N1063" s="1" t="s">
        <v>18975</v>
      </c>
      <c r="O1063" s="1" t="s">
        <v>20555</v>
      </c>
      <c r="P1063" s="1" t="s">
        <v>27211</v>
      </c>
      <c r="Q1063" s="1" t="s">
        <v>27212</v>
      </c>
      <c r="R1063" s="1" t="s">
        <v>27213</v>
      </c>
    </row>
    <row r="1064">
      <c r="A1064" s="4" t="s">
        <v>27214</v>
      </c>
      <c r="B1064" s="4">
        <v>5944.17725788919</v>
      </c>
      <c r="C1064" s="4">
        <v>1.9407927785878</v>
      </c>
      <c r="D1064" s="4"/>
      <c r="E1064" s="4">
        <v>0.313920089431651</v>
      </c>
      <c r="F1064" s="4">
        <v>2.9969180382533</v>
      </c>
      <c r="G1064" s="4">
        <v>0.00272724027195333</v>
      </c>
      <c r="H1064" s="4">
        <v>0.0164367791852515</v>
      </c>
      <c r="I1064" s="4" t="s">
        <v>27215</v>
      </c>
    </row>
    <row r="1065">
      <c r="A1065" s="4" t="s">
        <v>27216</v>
      </c>
      <c r="B1065" s="4">
        <v>18763.8759212052</v>
      </c>
      <c r="C1065" s="4">
        <v>1.93935175139573</v>
      </c>
      <c r="D1065" s="4"/>
      <c r="E1065" s="4">
        <v>0.319120207278618</v>
      </c>
      <c r="F1065" s="4">
        <v>2.94356712602532</v>
      </c>
      <c r="G1065" s="4">
        <v>0.00324453453955355</v>
      </c>
      <c r="H1065" s="4">
        <v>0.0192312410889901</v>
      </c>
      <c r="I1065" s="4" t="s">
        <v>27217</v>
      </c>
    </row>
    <row r="1066">
      <c r="A1066" s="4" t="s">
        <v>27218</v>
      </c>
      <c r="B1066" s="4">
        <v>3818.33215733936</v>
      </c>
      <c r="C1066" s="4">
        <v>1.93823985422796</v>
      </c>
      <c r="D1066" s="4"/>
      <c r="E1066" s="4">
        <v>0.321687674391986</v>
      </c>
      <c r="F1066" s="4">
        <v>2.91661735564256</v>
      </c>
      <c r="G1066" s="4">
        <v>0.00353849579236325</v>
      </c>
      <c r="H1066" s="4">
        <v>0.0207337351493703</v>
      </c>
      <c r="I1066" s="4" t="s">
        <v>27219</v>
      </c>
      <c r="J1066" s="1" t="s">
        <v>18715</v>
      </c>
      <c r="K1066" s="1" t="s">
        <v>18716</v>
      </c>
    </row>
    <row r="1067">
      <c r="A1067" s="4" t="s">
        <v>19033</v>
      </c>
      <c r="B1067" s="4">
        <v>1574.46569584537</v>
      </c>
      <c r="C1067" s="4">
        <v>1.93713071949054</v>
      </c>
      <c r="D1067" s="4"/>
      <c r="E1067" s="4">
        <v>0.360239113070535</v>
      </c>
      <c r="F1067" s="4">
        <v>2.6014130212092</v>
      </c>
      <c r="G1067" s="4">
        <v>0.0092840604390708</v>
      </c>
      <c r="H1067" s="4">
        <v>0.0480182318286171</v>
      </c>
      <c r="I1067" s="4" t="s">
        <v>27220</v>
      </c>
      <c r="J1067" s="1" t="s">
        <v>27221</v>
      </c>
      <c r="K1067" s="1" t="s">
        <v>19747</v>
      </c>
    </row>
    <row r="1068">
      <c r="A1068" s="4" t="s">
        <v>27222</v>
      </c>
      <c r="B1068" s="4">
        <v>859.767459092662</v>
      </c>
      <c r="C1068" s="4">
        <v>1.93634585807975</v>
      </c>
      <c r="D1068" s="4"/>
      <c r="E1068" s="4">
        <v>0.330022723665425</v>
      </c>
      <c r="F1068" s="4">
        <v>2.83721632159188</v>
      </c>
      <c r="G1068" s="4">
        <v>0.00455087671904453</v>
      </c>
      <c r="H1068" s="4">
        <v>0.025890180721037</v>
      </c>
      <c r="I1068" s="4" t="s">
        <v>27223</v>
      </c>
      <c r="J1068" s="1" t="s">
        <v>18681</v>
      </c>
      <c r="K1068" s="1" t="s">
        <v>18682</v>
      </c>
      <c r="L1068" s="1" t="s">
        <v>27224</v>
      </c>
      <c r="M1068" s="1" t="s">
        <v>19355</v>
      </c>
    </row>
    <row r="1069">
      <c r="A1069" s="4" t="s">
        <v>22250</v>
      </c>
      <c r="B1069" s="4">
        <v>12325.3492431774</v>
      </c>
      <c r="C1069" s="4">
        <v>1.93435927122766</v>
      </c>
      <c r="D1069" s="4"/>
      <c r="E1069" s="4">
        <v>0.291825837290873</v>
      </c>
      <c r="F1069" s="4">
        <v>3.20177020616702</v>
      </c>
      <c r="G1069" s="4">
        <v>0.00136585908659017</v>
      </c>
      <c r="H1069" s="4">
        <v>0.00898267193078291</v>
      </c>
      <c r="I1069" s="4" t="s">
        <v>27225</v>
      </c>
    </row>
    <row r="1070">
      <c r="A1070" s="4" t="s">
        <v>20152</v>
      </c>
      <c r="B1070" s="4">
        <v>7222.91631760666</v>
      </c>
      <c r="C1070" s="4">
        <v>1.92885386786784</v>
      </c>
      <c r="D1070" s="4"/>
      <c r="E1070" s="4">
        <v>0.255797875210556</v>
      </c>
      <c r="F1070" s="4">
        <v>3.63120243709325</v>
      </c>
      <c r="G1070" s="4">
        <v>2.82103790284728E-4</v>
      </c>
      <c r="H1070" s="4">
        <v>0.00226314136904034</v>
      </c>
      <c r="I1070" s="4" t="s">
        <v>27226</v>
      </c>
    </row>
    <row r="1071">
      <c r="A1071" s="4" t="s">
        <v>3732</v>
      </c>
      <c r="B1071" s="4">
        <v>7675.33032796453</v>
      </c>
      <c r="C1071" s="4">
        <v>1.92876367655578</v>
      </c>
      <c r="D1071" s="4"/>
      <c r="E1071" s="4">
        <v>0.262338745856999</v>
      </c>
      <c r="F1071" s="4">
        <v>3.54032216446612</v>
      </c>
      <c r="G1071" s="4">
        <v>3.99638865819526E-4</v>
      </c>
      <c r="H1071" s="4">
        <v>0.00309080871206791</v>
      </c>
      <c r="I1071" s="4" t="s">
        <v>27227</v>
      </c>
    </row>
    <row r="1072">
      <c r="A1072" s="4" t="s">
        <v>27228</v>
      </c>
      <c r="B1072" s="4">
        <v>24146.1087046835</v>
      </c>
      <c r="C1072" s="4">
        <v>1.9278672500659</v>
      </c>
      <c r="D1072" s="4"/>
      <c r="E1072" s="4">
        <v>0.355150135405102</v>
      </c>
      <c r="F1072" s="4">
        <v>2.61260564917857</v>
      </c>
      <c r="G1072" s="4">
        <v>0.00898549155007683</v>
      </c>
      <c r="H1072" s="4">
        <v>0.0466759623832576</v>
      </c>
      <c r="I1072" s="4" t="s">
        <v>27229</v>
      </c>
      <c r="J1072" s="1" t="s">
        <v>27221</v>
      </c>
      <c r="K1072" s="1" t="s">
        <v>27230</v>
      </c>
      <c r="L1072" s="1" t="s">
        <v>18923</v>
      </c>
      <c r="M1072" s="1" t="s">
        <v>18927</v>
      </c>
    </row>
    <row r="1073">
      <c r="A1073" s="4" t="s">
        <v>27232</v>
      </c>
      <c r="B1073" s="4">
        <v>2474.15972397587</v>
      </c>
      <c r="C1073" s="4">
        <v>1.92590152462549</v>
      </c>
      <c r="D1073" s="4"/>
      <c r="E1073" s="4">
        <v>0.311913299518118</v>
      </c>
      <c r="F1073" s="4">
        <v>2.96845798513861</v>
      </c>
      <c r="G1073" s="4">
        <v>0.0029929801606032</v>
      </c>
      <c r="H1073" s="4">
        <v>0.017914509926712</v>
      </c>
      <c r="I1073" s="4" t="s">
        <v>27235</v>
      </c>
      <c r="J1073" s="1" t="s">
        <v>18715</v>
      </c>
      <c r="K1073" s="1" t="s">
        <v>18964</v>
      </c>
    </row>
    <row r="1074">
      <c r="A1074" s="4" t="s">
        <v>27340</v>
      </c>
      <c r="B1074" s="4">
        <v>3139.16787601446</v>
      </c>
      <c r="C1074" s="4">
        <v>1.92426362419807</v>
      </c>
      <c r="D1074" s="4"/>
      <c r="E1074" s="4">
        <v>0.290147782458767</v>
      </c>
      <c r="F1074" s="4">
        <v>3.18549263539319</v>
      </c>
      <c r="G1074" s="4">
        <v>0.00144507781897293</v>
      </c>
      <c r="H1074" s="4">
        <v>0.00944113731209846</v>
      </c>
      <c r="I1074" s="4" t="s">
        <v>27341</v>
      </c>
    </row>
    <row r="1075">
      <c r="A1075" s="4" t="s">
        <v>13535</v>
      </c>
      <c r="B1075" s="4">
        <v>10735.6752330617</v>
      </c>
      <c r="C1075" s="4">
        <v>1.92388652816787</v>
      </c>
      <c r="D1075" s="4"/>
      <c r="E1075" s="4">
        <v>0.25651239376662</v>
      </c>
      <c r="F1075" s="4">
        <v>3.60172276513251</v>
      </c>
      <c r="G1075" s="4">
        <v>3.16115379111607E-4</v>
      </c>
      <c r="H1075" s="4">
        <v>0.00250240562802257</v>
      </c>
      <c r="I1075" s="4" t="s">
        <v>27345</v>
      </c>
    </row>
    <row r="1076">
      <c r="A1076" s="4" t="s">
        <v>15381</v>
      </c>
      <c r="B1076" s="4">
        <v>9322.33101738223</v>
      </c>
      <c r="C1076" s="4">
        <v>1.91499984451575</v>
      </c>
      <c r="D1076" s="4"/>
      <c r="E1076" s="4">
        <v>0.339430378801717</v>
      </c>
      <c r="F1076" s="4">
        <v>2.69569225873641</v>
      </c>
      <c r="G1076" s="4">
        <v>0.00702425285712471</v>
      </c>
      <c r="H1076" s="4">
        <v>0.0375954787248496</v>
      </c>
      <c r="I1076" s="4" t="s">
        <v>27349</v>
      </c>
      <c r="J1076" s="1" t="s">
        <v>20325</v>
      </c>
      <c r="K1076" s="1" t="s">
        <v>27351</v>
      </c>
    </row>
    <row r="1077">
      <c r="A1077" s="4" t="s">
        <v>4491</v>
      </c>
      <c r="B1077" s="4">
        <v>690.040368770082</v>
      </c>
      <c r="C1077" s="4">
        <v>1.91203430950157</v>
      </c>
      <c r="D1077" s="4"/>
      <c r="E1077" s="4">
        <v>0.293270542543298</v>
      </c>
      <c r="F1077" s="4">
        <v>3.10987357131825</v>
      </c>
      <c r="G1077" s="4">
        <v>0.00187167438131677</v>
      </c>
      <c r="H1077" s="4">
        <v>0.0118513672714572</v>
      </c>
      <c r="I1077" s="4" t="s">
        <v>27356</v>
      </c>
      <c r="J1077" s="1" t="s">
        <v>19085</v>
      </c>
      <c r="K1077" s="1" t="s">
        <v>18825</v>
      </c>
    </row>
    <row r="1078">
      <c r="A1078" s="4" t="s">
        <v>27357</v>
      </c>
      <c r="B1078" s="4">
        <v>4227.85645233621</v>
      </c>
      <c r="C1078" s="4">
        <v>1.908479741103</v>
      </c>
      <c r="D1078" s="4"/>
      <c r="E1078" s="4">
        <v>0.281442204295536</v>
      </c>
      <c r="F1078" s="4">
        <v>3.22794423592925</v>
      </c>
      <c r="G1078" s="4">
        <v>0.00124683277295455</v>
      </c>
      <c r="H1078" s="4">
        <v>0.008295254775167</v>
      </c>
      <c r="I1078" s="4" t="s">
        <v>27363</v>
      </c>
    </row>
    <row r="1079">
      <c r="A1079" s="4" t="s">
        <v>27365</v>
      </c>
      <c r="B1079" s="4">
        <v>4587.31984781577</v>
      </c>
      <c r="C1079" s="4">
        <v>1.90671621990329</v>
      </c>
      <c r="D1079" s="4"/>
      <c r="E1079" s="4">
        <v>0.337807216328936</v>
      </c>
      <c r="F1079" s="4">
        <v>2.684123298954</v>
      </c>
      <c r="G1079" s="4">
        <v>0.00727202818543218</v>
      </c>
      <c r="H1079" s="4">
        <v>0.0387673336069769</v>
      </c>
      <c r="I1079" s="4" t="s">
        <v>27371</v>
      </c>
      <c r="J1079" s="1" t="s">
        <v>19123</v>
      </c>
      <c r="K1079" s="1" t="s">
        <v>19124</v>
      </c>
      <c r="L1079" s="1" t="s">
        <v>19125</v>
      </c>
      <c r="M1079" s="1" t="s">
        <v>26840</v>
      </c>
      <c r="N1079" s="1" t="s">
        <v>26842</v>
      </c>
      <c r="O1079" s="1" t="s">
        <v>27372</v>
      </c>
      <c r="P1079" s="1" t="s">
        <v>27374</v>
      </c>
      <c r="Q1079" s="1" t="s">
        <v>18825</v>
      </c>
    </row>
    <row r="1080">
      <c r="A1080" s="4" t="s">
        <v>27377</v>
      </c>
      <c r="B1080" s="4">
        <v>945.416610274322</v>
      </c>
      <c r="C1080" s="4">
        <v>1.90039385591795</v>
      </c>
      <c r="D1080" s="4"/>
      <c r="E1080" s="4">
        <v>0.302899503453937</v>
      </c>
      <c r="F1080" s="4">
        <v>2.97258280601599</v>
      </c>
      <c r="G1080" s="4">
        <v>0.0029530554135776</v>
      </c>
      <c r="H1080" s="4">
        <v>0.0177084560419553</v>
      </c>
      <c r="I1080" s="4" t="s">
        <v>27382</v>
      </c>
      <c r="J1080" s="1" t="s">
        <v>27212</v>
      </c>
      <c r="K1080" s="1" t="s">
        <v>18825</v>
      </c>
    </row>
    <row r="1081">
      <c r="A1081" s="4" t="s">
        <v>27393</v>
      </c>
      <c r="B1081" s="4">
        <v>3219.93431612374</v>
      </c>
      <c r="C1081" s="4">
        <v>1.89619398764248</v>
      </c>
      <c r="D1081" s="4"/>
      <c r="E1081" s="4">
        <v>0.274462771206578</v>
      </c>
      <c r="F1081" s="4">
        <v>3.26526611861666</v>
      </c>
      <c r="G1081" s="4">
        <v>0.00109361277703391</v>
      </c>
      <c r="H1081" s="4">
        <v>0.00745097292927855</v>
      </c>
      <c r="I1081" s="4" t="s">
        <v>27395</v>
      </c>
      <c r="J1081" s="1" t="s">
        <v>20624</v>
      </c>
    </row>
    <row r="1082">
      <c r="A1082" s="4" t="s">
        <v>27396</v>
      </c>
      <c r="B1082" s="4">
        <v>7174.18096047405</v>
      </c>
      <c r="C1082" s="4">
        <v>1.89558484348561</v>
      </c>
      <c r="D1082" s="4"/>
      <c r="E1082" s="4">
        <v>0.305571112271256</v>
      </c>
      <c r="F1082" s="4">
        <v>2.93085572398805</v>
      </c>
      <c r="G1082" s="4">
        <v>0.00338029733160316</v>
      </c>
      <c r="H1082" s="4">
        <v>0.0199043452071082</v>
      </c>
      <c r="I1082" s="4" t="s">
        <v>27398</v>
      </c>
      <c r="J1082" s="1" t="s">
        <v>19747</v>
      </c>
      <c r="K1082" s="1" t="s">
        <v>20993</v>
      </c>
      <c r="L1082" s="1" t="s">
        <v>18825</v>
      </c>
    </row>
    <row r="1083">
      <c r="A1083" s="4" t="s">
        <v>21761</v>
      </c>
      <c r="B1083" s="4">
        <v>1645.85946036341</v>
      </c>
      <c r="C1083" s="4">
        <v>1.8945502192785</v>
      </c>
      <c r="D1083" s="4"/>
      <c r="E1083" s="4">
        <v>0.304154321806468</v>
      </c>
      <c r="F1083" s="4">
        <v>2.94110638956397</v>
      </c>
      <c r="G1083" s="4">
        <v>0.00327042187162465</v>
      </c>
      <c r="H1083" s="4">
        <v>0.0193548662679236</v>
      </c>
      <c r="I1083" s="4" t="s">
        <v>27400</v>
      </c>
    </row>
    <row r="1084">
      <c r="A1084" s="4" t="s">
        <v>2919</v>
      </c>
      <c r="B1084" s="4">
        <v>2864.72828877377</v>
      </c>
      <c r="C1084" s="4">
        <v>1.89330486155537</v>
      </c>
      <c r="D1084" s="4"/>
      <c r="E1084" s="4">
        <v>0.266914933783036</v>
      </c>
      <c r="F1084" s="4">
        <v>3.34677737545216</v>
      </c>
      <c r="G1084" s="4">
        <v>8.17568404235885E-4</v>
      </c>
      <c r="H1084" s="4">
        <v>0.00577126042832654</v>
      </c>
      <c r="I1084" s="4" t="s">
        <v>27401</v>
      </c>
      <c r="J1084" s="1" t="s">
        <v>26360</v>
      </c>
      <c r="K1084" s="1" t="s">
        <v>19532</v>
      </c>
      <c r="L1084" s="1" t="s">
        <v>27013</v>
      </c>
      <c r="M1084" s="1" t="s">
        <v>26360</v>
      </c>
      <c r="N1084" s="1" t="s">
        <v>20555</v>
      </c>
      <c r="O1084" s="1" t="s">
        <v>18825</v>
      </c>
    </row>
    <row r="1085">
      <c r="A1085" s="4" t="s">
        <v>12364</v>
      </c>
      <c r="B1085" s="4">
        <v>25007.1491115125</v>
      </c>
      <c r="C1085" s="4">
        <v>1.89251820925448</v>
      </c>
      <c r="D1085" s="4"/>
      <c r="E1085" s="4">
        <v>0.283838795685919</v>
      </c>
      <c r="F1085" s="4">
        <v>3.14445460881287</v>
      </c>
      <c r="G1085" s="4">
        <v>0.00166396723049341</v>
      </c>
      <c r="H1085" s="4">
        <v>0.0106871399794914</v>
      </c>
      <c r="I1085" s="4" t="s">
        <v>27403</v>
      </c>
    </row>
    <row r="1086">
      <c r="A1086" s="4" t="s">
        <v>27404</v>
      </c>
      <c r="B1086" s="4">
        <v>5268.39828125008</v>
      </c>
      <c r="C1086" s="4">
        <v>1.88956832856935</v>
      </c>
      <c r="D1086" s="4"/>
      <c r="E1086" s="4">
        <v>0.329411854166516</v>
      </c>
      <c r="F1086" s="4">
        <v>2.70047454977038</v>
      </c>
      <c r="G1086" s="4">
        <v>0.0069240634355746</v>
      </c>
      <c r="H1086" s="4">
        <v>0.0371516580747688</v>
      </c>
      <c r="I1086" s="4" t="s">
        <v>27406</v>
      </c>
      <c r="J1086" s="1" t="s">
        <v>27407</v>
      </c>
      <c r="K1086" s="1" t="s">
        <v>27408</v>
      </c>
    </row>
    <row r="1087">
      <c r="A1087" s="4" t="s">
        <v>27409</v>
      </c>
      <c r="B1087" s="4">
        <v>3410.2164025418</v>
      </c>
      <c r="C1087" s="4">
        <v>1.885705926567</v>
      </c>
      <c r="D1087" s="4"/>
      <c r="E1087" s="4">
        <v>0.30811466169077</v>
      </c>
      <c r="F1087" s="4">
        <v>2.87459844236791</v>
      </c>
      <c r="G1087" s="4">
        <v>0.00404541637508074</v>
      </c>
      <c r="H1087" s="4">
        <v>0.023297960044496</v>
      </c>
      <c r="I1087" s="4" t="s">
        <v>27414</v>
      </c>
    </row>
    <row r="1088">
      <c r="A1088" s="4" t="s">
        <v>4758</v>
      </c>
      <c r="B1088" s="4">
        <v>594.317125233905</v>
      </c>
      <c r="C1088" s="4">
        <v>1.88349467536749</v>
      </c>
      <c r="D1088" s="4"/>
      <c r="E1088" s="4">
        <v>0.290690212650213</v>
      </c>
      <c r="F1088" s="4">
        <v>3.03929969747758</v>
      </c>
      <c r="G1088" s="4">
        <v>0.00237128829688438</v>
      </c>
      <c r="H1088" s="4">
        <v>0.0145773254273613</v>
      </c>
      <c r="I1088" s="4" t="s">
        <v>27418</v>
      </c>
    </row>
    <row r="1089">
      <c r="A1089" s="4" t="s">
        <v>27422</v>
      </c>
      <c r="B1089" s="4">
        <v>2951.81388649165</v>
      </c>
      <c r="C1089" s="4">
        <v>1.88198332108151</v>
      </c>
      <c r="D1089" s="4"/>
      <c r="E1089" s="4">
        <v>0.312820933802246</v>
      </c>
      <c r="F1089" s="4">
        <v>2.81945108455902</v>
      </c>
      <c r="G1089" s="4">
        <v>0.00481058623790658</v>
      </c>
      <c r="H1089" s="4">
        <v>0.0271665547230441</v>
      </c>
      <c r="I1089" s="4" t="s">
        <v>27428</v>
      </c>
      <c r="J1089" s="1" t="s">
        <v>18825</v>
      </c>
    </row>
    <row r="1090">
      <c r="A1090" s="4" t="s">
        <v>21261</v>
      </c>
      <c r="B1090" s="4">
        <v>37208.356731688</v>
      </c>
      <c r="C1090" s="4">
        <v>1.87271186303032</v>
      </c>
      <c r="D1090" s="4"/>
      <c r="E1090" s="4">
        <v>0.289960891499789</v>
      </c>
      <c r="F1090" s="4">
        <v>3.00975713833794</v>
      </c>
      <c r="G1090" s="4">
        <v>0.00261456658842975</v>
      </c>
      <c r="H1090" s="4">
        <v>0.0158286479225252</v>
      </c>
      <c r="I1090" s="4" t="s">
        <v>27435</v>
      </c>
      <c r="J1090" s="1" t="s">
        <v>20325</v>
      </c>
      <c r="K1090" s="1" t="s">
        <v>27436</v>
      </c>
    </row>
    <row r="1091">
      <c r="A1091" s="4" t="s">
        <v>24218</v>
      </c>
      <c r="B1091" s="4">
        <v>24805.2712810761</v>
      </c>
      <c r="C1091" s="4">
        <v>1.86773759927441</v>
      </c>
      <c r="D1091" s="4"/>
      <c r="E1091" s="4">
        <v>0.251045688555876</v>
      </c>
      <c r="F1091" s="4">
        <v>3.45649273750136</v>
      </c>
      <c r="G1091" s="4">
        <v>5.47253954234326E-4</v>
      </c>
      <c r="H1091" s="4">
        <v>0.00406585499976027</v>
      </c>
      <c r="I1091" s="4" t="s">
        <v>27443</v>
      </c>
    </row>
    <row r="1092">
      <c r="A1092" s="4" t="s">
        <v>27446</v>
      </c>
      <c r="B1092" s="4">
        <v>31211.0777597842</v>
      </c>
      <c r="C1092" s="4">
        <v>1.86656693764187</v>
      </c>
      <c r="D1092" s="4"/>
      <c r="E1092" s="4">
        <v>0.264617565518931</v>
      </c>
      <c r="F1092" s="4">
        <v>3.27478992538715</v>
      </c>
      <c r="G1092" s="4">
        <v>0.00105740573735379</v>
      </c>
      <c r="H1092" s="4">
        <v>0.00723636827127991</v>
      </c>
      <c r="I1092" s="4" t="s">
        <v>27448</v>
      </c>
      <c r="J1092" s="1" t="s">
        <v>19747</v>
      </c>
      <c r="K1092" s="1" t="s">
        <v>23438</v>
      </c>
      <c r="L1092" s="1" t="s">
        <v>23162</v>
      </c>
      <c r="M1092" s="1" t="s">
        <v>23440</v>
      </c>
    </row>
    <row r="1093">
      <c r="A1093" s="4" t="s">
        <v>27449</v>
      </c>
      <c r="B1093" s="4">
        <v>4986.81183271864</v>
      </c>
      <c r="C1093" s="4">
        <v>1.8605450018102</v>
      </c>
      <c r="D1093" s="4"/>
      <c r="E1093" s="4">
        <v>0.247393938983719</v>
      </c>
      <c r="F1093" s="4">
        <v>3.47844011597565</v>
      </c>
      <c r="G1093" s="4">
        <v>5.04341111614418E-4</v>
      </c>
      <c r="H1093" s="4">
        <v>0.00378625378837956</v>
      </c>
      <c r="I1093" s="4" t="s">
        <v>27452</v>
      </c>
      <c r="J1093" s="1" t="s">
        <v>23846</v>
      </c>
      <c r="K1093" s="1" t="s">
        <v>18786</v>
      </c>
    </row>
    <row r="1094">
      <c r="A1094" s="4" t="s">
        <v>738</v>
      </c>
      <c r="B1094" s="4">
        <v>17168.5829097223</v>
      </c>
      <c r="C1094" s="4">
        <v>1.85761083977471</v>
      </c>
      <c r="D1094" s="4"/>
      <c r="E1094" s="4">
        <v>0.267041397541141</v>
      </c>
      <c r="F1094" s="4">
        <v>3.21152767949617</v>
      </c>
      <c r="G1094" s="4">
        <v>0.00132031250764166</v>
      </c>
      <c r="H1094" s="4">
        <v>0.00871941188287843</v>
      </c>
      <c r="I1094" s="4" t="s">
        <v>27459</v>
      </c>
      <c r="J1094" s="1" t="s">
        <v>24541</v>
      </c>
      <c r="K1094" s="1" t="s">
        <v>24545</v>
      </c>
      <c r="L1094" s="1" t="s">
        <v>26360</v>
      </c>
      <c r="M1094" s="1" t="s">
        <v>22757</v>
      </c>
      <c r="N1094" s="1" t="s">
        <v>27463</v>
      </c>
    </row>
    <row r="1095">
      <c r="A1095" s="4" t="s">
        <v>21162</v>
      </c>
      <c r="B1095" s="4">
        <v>8597.95871270543</v>
      </c>
      <c r="C1095" s="4">
        <v>1.85581063722789</v>
      </c>
      <c r="D1095" s="4"/>
      <c r="E1095" s="4">
        <v>0.269042725698685</v>
      </c>
      <c r="F1095" s="4">
        <v>3.18094694813029</v>
      </c>
      <c r="G1095" s="4">
        <v>0.00146794508821203</v>
      </c>
      <c r="H1095" s="4">
        <v>0.00957680610005153</v>
      </c>
      <c r="I1095" s="4" t="s">
        <v>27470</v>
      </c>
    </row>
    <row r="1096">
      <c r="A1096" s="4" t="s">
        <v>13523</v>
      </c>
      <c r="B1096" s="4">
        <v>1109.61306828387</v>
      </c>
      <c r="C1096" s="4">
        <v>1.85349516645593</v>
      </c>
      <c r="D1096" s="4"/>
      <c r="E1096" s="4">
        <v>0.311390873752175</v>
      </c>
      <c r="F1096" s="4">
        <v>2.74091259056999</v>
      </c>
      <c r="G1096" s="4">
        <v>0.00612688044221177</v>
      </c>
      <c r="H1096" s="4">
        <v>0.0334074910275287</v>
      </c>
      <c r="I1096" s="4" t="s">
        <v>27472</v>
      </c>
      <c r="J1096" s="1" t="s">
        <v>19017</v>
      </c>
    </row>
    <row r="1097">
      <c r="A1097" s="4" t="s">
        <v>27473</v>
      </c>
      <c r="B1097" s="4">
        <v>15582.5458947744</v>
      </c>
      <c r="C1097" s="4">
        <v>1.85212764780961</v>
      </c>
      <c r="D1097" s="4"/>
      <c r="E1097" s="4">
        <v>0.311228863638984</v>
      </c>
      <c r="F1097" s="4">
        <v>2.73794543939874</v>
      </c>
      <c r="G1097" s="4">
        <v>0.00618243318773396</v>
      </c>
      <c r="H1097" s="4">
        <v>0.0336251851535096</v>
      </c>
      <c r="I1097" s="4" t="s">
        <v>27474</v>
      </c>
      <c r="J1097" s="1" t="s">
        <v>20996</v>
      </c>
      <c r="K1097" s="1" t="s">
        <v>27475</v>
      </c>
    </row>
    <row r="1098">
      <c r="A1098" s="4" t="s">
        <v>20750</v>
      </c>
      <c r="B1098" s="4">
        <v>2045.74874108042</v>
      </c>
      <c r="C1098" s="4">
        <v>1.84919176811731</v>
      </c>
      <c r="D1098" s="4"/>
      <c r="E1098" s="4">
        <v>0.280615554317902</v>
      </c>
      <c r="F1098" s="4">
        <v>3.02617497515939</v>
      </c>
      <c r="G1098" s="4">
        <v>0.00247668934055533</v>
      </c>
      <c r="H1098" s="4">
        <v>0.0151301669084011</v>
      </c>
      <c r="I1098" s="4" t="s">
        <v>27477</v>
      </c>
    </row>
    <row r="1099">
      <c r="A1099" s="4" t="s">
        <v>19081</v>
      </c>
      <c r="B1099" s="4">
        <v>4513.01140948255</v>
      </c>
      <c r="C1099" s="4">
        <v>1.82436488510561</v>
      </c>
      <c r="D1099" s="4"/>
      <c r="E1099" s="4">
        <v>0.297755280754721</v>
      </c>
      <c r="F1099" s="4">
        <v>2.76859870634735</v>
      </c>
      <c r="G1099" s="4">
        <v>0.0056297929500355</v>
      </c>
      <c r="H1099" s="4">
        <v>0.0309928772186415</v>
      </c>
      <c r="I1099" s="4" t="s">
        <v>27478</v>
      </c>
    </row>
    <row r="1100">
      <c r="A1100" s="4" t="s">
        <v>27479</v>
      </c>
      <c r="B1100" s="4">
        <v>3625.92406610938</v>
      </c>
      <c r="C1100" s="4">
        <v>1.82270886270206</v>
      </c>
      <c r="D1100" s="4"/>
      <c r="E1100" s="4">
        <v>0.282264355638182</v>
      </c>
      <c r="F1100" s="4">
        <v>2.91467500684585</v>
      </c>
      <c r="G1100" s="4">
        <v>0.00356059113263954</v>
      </c>
      <c r="H1100" s="4">
        <v>0.0208359919497271</v>
      </c>
      <c r="I1100" s="4" t="s">
        <v>27480</v>
      </c>
      <c r="J1100" s="1" t="s">
        <v>27481</v>
      </c>
      <c r="K1100" s="1" t="s">
        <v>27482</v>
      </c>
      <c r="L1100" s="1" t="s">
        <v>27483</v>
      </c>
    </row>
    <row r="1101">
      <c r="A1101" s="4" t="s">
        <v>9081</v>
      </c>
      <c r="B1101" s="4">
        <v>3115.43907772396</v>
      </c>
      <c r="C1101" s="4">
        <v>1.81882427580993</v>
      </c>
      <c r="D1101" s="4"/>
      <c r="E1101" s="4">
        <v>0.26650386787712</v>
      </c>
      <c r="F1101" s="4">
        <v>3.07246676129846</v>
      </c>
      <c r="G1101" s="4">
        <v>0.00212297475102349</v>
      </c>
      <c r="H1101" s="4">
        <v>0.0132246452643374</v>
      </c>
      <c r="I1101" s="4" t="s">
        <v>27484</v>
      </c>
    </row>
    <row r="1102">
      <c r="A1102" s="4" t="s">
        <v>27485</v>
      </c>
      <c r="B1102" s="4">
        <v>1737.41586189663</v>
      </c>
      <c r="C1102" s="4">
        <v>1.81698294786087</v>
      </c>
      <c r="D1102" s="4"/>
      <c r="E1102" s="4">
        <v>0.272187697595457</v>
      </c>
      <c r="F1102" s="4">
        <v>3.00154252039386</v>
      </c>
      <c r="G1102" s="4">
        <v>0.00268615522181664</v>
      </c>
      <c r="H1102" s="4">
        <v>0.0162073235425145</v>
      </c>
      <c r="I1102" s="4" t="s">
        <v>27486</v>
      </c>
    </row>
    <row r="1103">
      <c r="A1103" s="4" t="s">
        <v>27488</v>
      </c>
      <c r="B1103" s="4">
        <v>41951.0425484976</v>
      </c>
      <c r="C1103" s="4">
        <v>1.81222548783293</v>
      </c>
      <c r="D1103" s="4"/>
      <c r="E1103" s="4">
        <v>0.277211921446403</v>
      </c>
      <c r="F1103" s="4">
        <v>2.92998036879148</v>
      </c>
      <c r="G1103" s="4">
        <v>0.00338983418567496</v>
      </c>
      <c r="H1103" s="4">
        <v>0.0199386747782894</v>
      </c>
      <c r="I1103" s="4" t="s">
        <v>27489</v>
      </c>
      <c r="J1103" s="1" t="s">
        <v>20325</v>
      </c>
      <c r="K1103" s="1" t="s">
        <v>27490</v>
      </c>
    </row>
    <row r="1104">
      <c r="A1104" s="4" t="s">
        <v>27491</v>
      </c>
      <c r="B1104" s="4">
        <v>2875.08341553911</v>
      </c>
      <c r="C1104" s="4">
        <v>1.81009940067497</v>
      </c>
      <c r="D1104" s="4"/>
      <c r="E1104" s="4">
        <v>0.290848149401355</v>
      </c>
      <c r="F1104" s="4">
        <v>2.78530017241774</v>
      </c>
      <c r="G1104" s="4">
        <v>0.00534781909972537</v>
      </c>
      <c r="H1104" s="4">
        <v>0.029625045249663</v>
      </c>
      <c r="I1104" s="4" t="s">
        <v>27492</v>
      </c>
      <c r="J1104" s="1" t="s">
        <v>18715</v>
      </c>
      <c r="K1104" s="1" t="s">
        <v>18964</v>
      </c>
    </row>
    <row r="1105">
      <c r="A1105" s="4" t="s">
        <v>27494</v>
      </c>
      <c r="B1105" s="4">
        <v>1509.81837551828</v>
      </c>
      <c r="C1105" s="4">
        <v>1.80325585703944</v>
      </c>
      <c r="D1105" s="4"/>
      <c r="E1105" s="4">
        <v>0.277695813522727</v>
      </c>
      <c r="F1105" s="4">
        <v>2.89257460114247</v>
      </c>
      <c r="G1105" s="4">
        <v>0.00382098428486803</v>
      </c>
      <c r="H1105" s="4">
        <v>0.0221813684210163</v>
      </c>
      <c r="I1105" s="4" t="s">
        <v>27495</v>
      </c>
      <c r="J1105" s="1" t="s">
        <v>19012</v>
      </c>
      <c r="K1105" s="1" t="s">
        <v>19014</v>
      </c>
      <c r="L1105" s="1" t="s">
        <v>19015</v>
      </c>
      <c r="M1105" s="1" t="s">
        <v>20499</v>
      </c>
    </row>
    <row r="1106">
      <c r="A1106" s="4" t="s">
        <v>2981</v>
      </c>
      <c r="B1106" s="4">
        <v>1471.30228119451</v>
      </c>
      <c r="C1106" s="4">
        <v>1.79906165623688</v>
      </c>
      <c r="D1106" s="4"/>
      <c r="E1106" s="4">
        <v>0.305527790649129</v>
      </c>
      <c r="F1106" s="4">
        <v>2.61534852374373</v>
      </c>
      <c r="G1106" s="4">
        <v>0.00891364488959928</v>
      </c>
      <c r="H1106" s="4">
        <v>0.046392352066913</v>
      </c>
      <c r="I1106" s="4" t="s">
        <v>27498</v>
      </c>
      <c r="J1106" s="1" t="s">
        <v>20886</v>
      </c>
      <c r="K1106" s="1" t="s">
        <v>20887</v>
      </c>
    </row>
    <row r="1107">
      <c r="A1107" s="4" t="s">
        <v>27499</v>
      </c>
      <c r="B1107" s="4">
        <v>2726.213704294</v>
      </c>
      <c r="C1107" s="4">
        <v>1.79288083892971</v>
      </c>
      <c r="D1107" s="4"/>
      <c r="E1107" s="4">
        <v>0.245568362709927</v>
      </c>
      <c r="F1107" s="4">
        <v>3.22875809481323</v>
      </c>
      <c r="G1107" s="4">
        <v>0.00124329013982101</v>
      </c>
      <c r="H1107" s="4">
        <v>0.00827680403724903</v>
      </c>
      <c r="I1107" s="4" t="s">
        <v>27500</v>
      </c>
    </row>
    <row r="1108">
      <c r="A1108" s="4" t="s">
        <v>27501</v>
      </c>
      <c r="B1108" s="4">
        <v>1364.02281521472</v>
      </c>
      <c r="C1108" s="4">
        <v>1.79145138476062</v>
      </c>
      <c r="D1108" s="4"/>
      <c r="E1108" s="4">
        <v>0.305632826177585</v>
      </c>
      <c r="F1108" s="4">
        <v>2.58954967193462</v>
      </c>
      <c r="G1108" s="4">
        <v>0.00961015571951026</v>
      </c>
      <c r="H1108" s="4">
        <v>0.0493489523773229</v>
      </c>
      <c r="I1108" s="4" t="s">
        <v>27502</v>
      </c>
    </row>
    <row r="1109">
      <c r="A1109" s="4" t="s">
        <v>27503</v>
      </c>
      <c r="B1109" s="4">
        <v>3383.54618012165</v>
      </c>
      <c r="C1109" s="4">
        <v>1.78501972530567</v>
      </c>
      <c r="D1109" s="4"/>
      <c r="E1109" s="4">
        <v>0.293898971457671</v>
      </c>
      <c r="F1109" s="4">
        <v>2.67105298603853</v>
      </c>
      <c r="G1109" s="4">
        <v>0.00756137099534365</v>
      </c>
      <c r="H1109" s="4">
        <v>0.0401704835397071</v>
      </c>
      <c r="I1109" s="4" t="s">
        <v>27506</v>
      </c>
      <c r="J1109" s="1" t="s">
        <v>13668</v>
      </c>
      <c r="K1109" s="1" t="s">
        <v>21613</v>
      </c>
      <c r="L1109" s="1" t="s">
        <v>21616</v>
      </c>
    </row>
    <row r="1110">
      <c r="A1110" s="4" t="s">
        <v>17801</v>
      </c>
      <c r="B1110" s="4">
        <v>2560.24796814682</v>
      </c>
      <c r="C1110" s="4">
        <v>1.78241378002426</v>
      </c>
      <c r="D1110" s="4"/>
      <c r="E1110" s="4">
        <v>0.257874295769445</v>
      </c>
      <c r="F1110" s="4">
        <v>3.0340898370258</v>
      </c>
      <c r="G1110" s="4">
        <v>0.00241262574157738</v>
      </c>
      <c r="H1110" s="4">
        <v>0.014772354995953</v>
      </c>
      <c r="I1110" s="4" t="s">
        <v>27508</v>
      </c>
    </row>
    <row r="1111">
      <c r="A1111" s="4" t="s">
        <v>27509</v>
      </c>
      <c r="B1111" s="4">
        <v>2563.86392673827</v>
      </c>
      <c r="C1111" s="4">
        <v>1.77832852964012</v>
      </c>
      <c r="D1111" s="4"/>
      <c r="E1111" s="4">
        <v>0.296857776689319</v>
      </c>
      <c r="F1111" s="4">
        <v>2.62189031502007</v>
      </c>
      <c r="G1111" s="4">
        <v>0.0087443568632787</v>
      </c>
      <c r="H1111" s="4">
        <v>0.0455774181856358</v>
      </c>
      <c r="I1111" s="4" t="s">
        <v>27511</v>
      </c>
      <c r="J1111" s="1" t="s">
        <v>18825</v>
      </c>
    </row>
    <row r="1112">
      <c r="A1112" s="4" t="s">
        <v>27512</v>
      </c>
      <c r="B1112" s="4">
        <v>1825.07929934604</v>
      </c>
      <c r="C1112" s="4">
        <v>1.77223877391677</v>
      </c>
      <c r="D1112" s="4"/>
      <c r="E1112" s="4">
        <v>0.280139846828862</v>
      </c>
      <c r="F1112" s="4">
        <v>2.75661881970162</v>
      </c>
      <c r="G1112" s="4">
        <v>0.00584023895808462</v>
      </c>
      <c r="H1112" s="4">
        <v>0.0320230839505985</v>
      </c>
      <c r="I1112" s="4" t="s">
        <v>27514</v>
      </c>
    </row>
    <row r="1113">
      <c r="A1113" s="4" t="s">
        <v>27515</v>
      </c>
      <c r="B1113" s="4">
        <v>3743.46844839827</v>
      </c>
      <c r="C1113" s="4">
        <v>1.76783602310875</v>
      </c>
      <c r="D1113" s="4"/>
      <c r="E1113" s="4">
        <v>0.291954143651064</v>
      </c>
      <c r="F1113" s="4">
        <v>2.62998844101508</v>
      </c>
      <c r="G1113" s="4">
        <v>0.00853877714062128</v>
      </c>
      <c r="H1113" s="4">
        <v>0.0446356484347929</v>
      </c>
      <c r="I1113" s="4" t="s">
        <v>27516</v>
      </c>
    </row>
    <row r="1114">
      <c r="A1114" s="4" t="s">
        <v>27518</v>
      </c>
      <c r="B1114" s="4">
        <v>4160.57077368198</v>
      </c>
      <c r="C1114" s="4">
        <v>1.76152612714781</v>
      </c>
      <c r="D1114" s="4"/>
      <c r="E1114" s="4">
        <v>0.266419893423215</v>
      </c>
      <c r="F1114" s="4">
        <v>2.85836810968957</v>
      </c>
      <c r="G1114" s="4">
        <v>0.00425826086990846</v>
      </c>
      <c r="H1114" s="4">
        <v>0.0243672183183379</v>
      </c>
      <c r="I1114" s="4" t="s">
        <v>27527</v>
      </c>
      <c r="J1114" s="1" t="s">
        <v>20624</v>
      </c>
    </row>
    <row r="1115">
      <c r="A1115" s="4" t="s">
        <v>13304</v>
      </c>
      <c r="B1115" s="4">
        <v>2266.73292714429</v>
      </c>
      <c r="C1115" s="4">
        <v>1.76124020861228</v>
      </c>
      <c r="D1115" s="4"/>
      <c r="E1115" s="4">
        <v>0.292721391583052</v>
      </c>
      <c r="F1115" s="4">
        <v>2.60056227696737</v>
      </c>
      <c r="G1115" s="4">
        <v>0.00930711242656056</v>
      </c>
      <c r="H1115" s="4">
        <v>0.0480912178121703</v>
      </c>
      <c r="I1115" s="4" t="s">
        <v>27534</v>
      </c>
    </row>
    <row r="1116">
      <c r="A1116" s="4" t="s">
        <v>27541</v>
      </c>
      <c r="B1116" s="4">
        <v>2194.66226168224</v>
      </c>
      <c r="C1116" s="4">
        <v>1.75449823118873</v>
      </c>
      <c r="D1116" s="4"/>
      <c r="E1116" s="4">
        <v>0.284338350441119</v>
      </c>
      <c r="F1116" s="4">
        <v>2.65352257273142</v>
      </c>
      <c r="G1116" s="4">
        <v>0.00796564425810594</v>
      </c>
      <c r="H1116" s="4">
        <v>0.042018459098933</v>
      </c>
      <c r="I1116" s="4" t="s">
        <v>27542</v>
      </c>
      <c r="J1116" s="1" t="s">
        <v>18715</v>
      </c>
      <c r="K1116" s="1" t="s">
        <v>18716</v>
      </c>
    </row>
    <row r="1117">
      <c r="A1117" s="4" t="s">
        <v>25132</v>
      </c>
      <c r="B1117" s="4">
        <v>10976.2500680887</v>
      </c>
      <c r="C1117" s="4">
        <v>1.75146704378682</v>
      </c>
      <c r="D1117" s="4"/>
      <c r="E1117" s="4">
        <v>0.289043595494077</v>
      </c>
      <c r="F1117" s="4">
        <v>2.59983980099024</v>
      </c>
      <c r="G1117" s="4">
        <v>0.00932672891031934</v>
      </c>
      <c r="H1117" s="4">
        <v>0.0481232372264822</v>
      </c>
      <c r="I1117" s="4" t="s">
        <v>27543</v>
      </c>
      <c r="J1117" s="1" t="s">
        <v>19747</v>
      </c>
      <c r="K1117" s="1" t="s">
        <v>26804</v>
      </c>
      <c r="L1117" s="1" t="s">
        <v>26805</v>
      </c>
      <c r="M1117" s="1" t="s">
        <v>23162</v>
      </c>
      <c r="N1117" s="1" t="s">
        <v>26807</v>
      </c>
    </row>
    <row r="1118">
      <c r="A1118" s="4" t="s">
        <v>27549</v>
      </c>
      <c r="B1118" s="4">
        <v>6132.44873038458</v>
      </c>
      <c r="C1118" s="4">
        <v>1.73902998949929</v>
      </c>
      <c r="D1118" s="4"/>
      <c r="E1118" s="4">
        <v>0.251489539183976</v>
      </c>
      <c r="F1118" s="4">
        <v>2.93861125157439</v>
      </c>
      <c r="G1118" s="4">
        <v>0.00329686311395322</v>
      </c>
      <c r="H1118" s="4">
        <v>0.0194663300658116</v>
      </c>
      <c r="I1118" s="4" t="s">
        <v>27551</v>
      </c>
      <c r="J1118" s="1" t="s">
        <v>27552</v>
      </c>
    </row>
    <row r="1119">
      <c r="A1119" s="4" t="s">
        <v>27553</v>
      </c>
      <c r="B1119" s="4">
        <v>9260.73893618817</v>
      </c>
      <c r="C1119" s="4">
        <v>1.73244096842606</v>
      </c>
      <c r="D1119" s="4"/>
      <c r="E1119" s="4">
        <v>0.253395544509207</v>
      </c>
      <c r="F1119" s="4">
        <v>2.89050452660759</v>
      </c>
      <c r="G1119" s="4">
        <v>0.00384623992064081</v>
      </c>
      <c r="H1119" s="4">
        <v>0.0222940997124213</v>
      </c>
      <c r="I1119" s="4" t="s">
        <v>27556</v>
      </c>
      <c r="J1119" s="1" t="s">
        <v>27557</v>
      </c>
      <c r="K1119" s="1" t="s">
        <v>24876</v>
      </c>
      <c r="L1119" s="1" t="s">
        <v>27559</v>
      </c>
      <c r="M1119" s="1" t="s">
        <v>27561</v>
      </c>
      <c r="N1119" s="1" t="s">
        <v>20325</v>
      </c>
      <c r="O1119" s="1" t="s">
        <v>27563</v>
      </c>
    </row>
    <row r="1120">
      <c r="A1120" s="4" t="s">
        <v>27567</v>
      </c>
      <c r="B1120" s="4">
        <v>6225.32816368545</v>
      </c>
      <c r="C1120" s="4">
        <v>1.71582916545011</v>
      </c>
      <c r="D1120" s="4"/>
      <c r="E1120" s="4">
        <v>0.265204428320528</v>
      </c>
      <c r="F1120" s="4">
        <v>2.6991599272428</v>
      </c>
      <c r="G1120" s="4">
        <v>0.00695147616249481</v>
      </c>
      <c r="H1120" s="4">
        <v>0.0372615747663773</v>
      </c>
      <c r="I1120" s="4" t="s">
        <v>27570</v>
      </c>
      <c r="J1120" s="1" t="s">
        <v>19012</v>
      </c>
      <c r="K1120" s="1" t="s">
        <v>19014</v>
      </c>
      <c r="L1120" s="1" t="s">
        <v>19015</v>
      </c>
      <c r="M1120" s="1" t="s">
        <v>24525</v>
      </c>
    </row>
    <row r="1121">
      <c r="A1121" s="4" t="s">
        <v>27264</v>
      </c>
      <c r="B1121" s="4">
        <v>1361.27204867772</v>
      </c>
      <c r="C1121" s="4">
        <v>1.70464307845896</v>
      </c>
      <c r="D1121" s="4"/>
      <c r="E1121" s="4">
        <v>0.26626014037549</v>
      </c>
      <c r="F1121" s="4">
        <v>2.64644598123193</v>
      </c>
      <c r="G1121" s="4">
        <v>0.00813424956538835</v>
      </c>
      <c r="H1121" s="4">
        <v>0.0427516717419381</v>
      </c>
      <c r="I1121" s="4" t="s">
        <v>27571</v>
      </c>
    </row>
    <row r="1122">
      <c r="A1122" s="4" t="s">
        <v>5673</v>
      </c>
      <c r="B1122" s="4">
        <v>4073.16340005257</v>
      </c>
      <c r="C1122" s="4">
        <v>1.65925882513835</v>
      </c>
      <c r="D1122" s="4"/>
      <c r="E1122" s="4">
        <v>0.249589947570353</v>
      </c>
      <c r="F1122" s="4">
        <v>2.64136769752125</v>
      </c>
      <c r="G1122" s="4">
        <v>0.0082572050071578</v>
      </c>
      <c r="H1122" s="4">
        <v>0.0433110733627516</v>
      </c>
      <c r="I1122" s="4" t="s">
        <v>27572</v>
      </c>
    </row>
    <row r="1123">
      <c r="A1123" s="28"/>
      <c r="B1123" s="28"/>
      <c r="C1123" s="28"/>
      <c r="D1123" s="28"/>
      <c r="E1123" s="28"/>
      <c r="F1123" s="28"/>
      <c r="G1123" s="28"/>
      <c r="H1123" s="28"/>
      <c r="I1123" s="28"/>
    </row>
    <row r="1124">
      <c r="A1124" s="28"/>
      <c r="B1124" s="28"/>
      <c r="C1124" s="28"/>
      <c r="D1124" s="28"/>
      <c r="E1124" s="28"/>
      <c r="F1124" s="28"/>
      <c r="G1124" s="28"/>
      <c r="H1124" s="28"/>
      <c r="I1124" s="28"/>
    </row>
    <row r="1125">
      <c r="A1125" s="28"/>
      <c r="B1125" s="28"/>
      <c r="C1125" s="28"/>
      <c r="D1125" s="28"/>
      <c r="E1125" s="28"/>
      <c r="F1125" s="28"/>
      <c r="G1125" s="28"/>
      <c r="H1125" s="28"/>
      <c r="I1125" s="28"/>
    </row>
    <row r="1126">
      <c r="A1126" s="28"/>
      <c r="B1126" s="28"/>
      <c r="C1126" s="28"/>
      <c r="D1126" s="28"/>
      <c r="E1126" s="28"/>
      <c r="F1126" s="28"/>
      <c r="G1126" s="28"/>
      <c r="H1126" s="28"/>
      <c r="I1126" s="28"/>
    </row>
    <row r="1127">
      <c r="A1127" s="28"/>
      <c r="B1127" s="28"/>
      <c r="C1127" s="28"/>
      <c r="D1127" s="28"/>
      <c r="E1127" s="28"/>
      <c r="F1127" s="28"/>
      <c r="G1127" s="28"/>
      <c r="H1127" s="28"/>
      <c r="I1127" s="28"/>
    </row>
    <row r="1128">
      <c r="A1128" s="28"/>
      <c r="B1128" s="28"/>
      <c r="C1128" s="28"/>
      <c r="D1128" s="28"/>
      <c r="E1128" s="28"/>
      <c r="F1128" s="28"/>
      <c r="G1128" s="28"/>
      <c r="H1128" s="28"/>
      <c r="I1128" s="28"/>
    </row>
    <row r="1129">
      <c r="A1129" s="28"/>
      <c r="B1129" s="28"/>
      <c r="C1129" s="28"/>
      <c r="D1129" s="28"/>
      <c r="E1129" s="28"/>
      <c r="F1129" s="28"/>
      <c r="G1129" s="28"/>
      <c r="H1129" s="28"/>
      <c r="I1129" s="28"/>
    </row>
    <row r="1130">
      <c r="A1130" s="28"/>
      <c r="B1130" s="28"/>
      <c r="C1130" s="28"/>
      <c r="D1130" s="28"/>
      <c r="E1130" s="28"/>
      <c r="F1130" s="28"/>
      <c r="G1130" s="28"/>
      <c r="H1130" s="28"/>
      <c r="I1130" s="28"/>
    </row>
    <row r="1131">
      <c r="A1131" s="28"/>
      <c r="B1131" s="28"/>
      <c r="C1131" s="28"/>
      <c r="D1131" s="28"/>
      <c r="E1131" s="28"/>
      <c r="F1131" s="28"/>
      <c r="G1131" s="28"/>
      <c r="H1131" s="28"/>
      <c r="I1131" s="28"/>
    </row>
    <row r="1132">
      <c r="A1132" s="28"/>
      <c r="B1132" s="28"/>
      <c r="C1132" s="28"/>
      <c r="D1132" s="28"/>
      <c r="E1132" s="28"/>
      <c r="F1132" s="28"/>
      <c r="G1132" s="28"/>
      <c r="H1132" s="28"/>
      <c r="I1132" s="28"/>
    </row>
    <row r="1133">
      <c r="A1133" s="28"/>
      <c r="B1133" s="28"/>
      <c r="C1133" s="28"/>
      <c r="D1133" s="28"/>
      <c r="E1133" s="28"/>
      <c r="F1133" s="28"/>
      <c r="G1133" s="28"/>
      <c r="H1133" s="28"/>
      <c r="I1133" s="28"/>
    </row>
    <row r="1134">
      <c r="A1134" s="28"/>
      <c r="B1134" s="28"/>
      <c r="C1134" s="28"/>
      <c r="D1134" s="28"/>
      <c r="E1134" s="28"/>
      <c r="F1134" s="28"/>
      <c r="G1134" s="28"/>
      <c r="H1134" s="28"/>
      <c r="I1134" s="28"/>
    </row>
    <row r="1135">
      <c r="A1135" s="28"/>
      <c r="B1135" s="28"/>
      <c r="C1135" s="28"/>
      <c r="D1135" s="28"/>
      <c r="E1135" s="28"/>
      <c r="F1135" s="28"/>
      <c r="G1135" s="28"/>
      <c r="H1135" s="28"/>
      <c r="I1135" s="28"/>
    </row>
    <row r="1136">
      <c r="A1136" s="28"/>
      <c r="B1136" s="28"/>
      <c r="C1136" s="28"/>
      <c r="D1136" s="28"/>
      <c r="E1136" s="28"/>
      <c r="F1136" s="28"/>
      <c r="G1136" s="28"/>
      <c r="H1136" s="28"/>
      <c r="I1136" s="28"/>
    </row>
    <row r="1137">
      <c r="A1137" s="28"/>
      <c r="B1137" s="28"/>
      <c r="C1137" s="28"/>
      <c r="D1137" s="28"/>
      <c r="E1137" s="28"/>
      <c r="F1137" s="28"/>
      <c r="G1137" s="28"/>
      <c r="H1137" s="28"/>
      <c r="I1137" s="28"/>
    </row>
    <row r="1138">
      <c r="A1138" s="28"/>
      <c r="B1138" s="28"/>
      <c r="C1138" s="28"/>
      <c r="D1138" s="28"/>
      <c r="E1138" s="28"/>
      <c r="F1138" s="28"/>
      <c r="G1138" s="28"/>
      <c r="H1138" s="28"/>
      <c r="I1138" s="28"/>
    </row>
    <row r="1139">
      <c r="A1139" s="28"/>
      <c r="B1139" s="28"/>
      <c r="C1139" s="28"/>
      <c r="D1139" s="28"/>
      <c r="E1139" s="28"/>
      <c r="F1139" s="28"/>
      <c r="G1139" s="28"/>
      <c r="H1139" s="28"/>
      <c r="I1139" s="28"/>
    </row>
    <row r="1140">
      <c r="A1140" s="28"/>
      <c r="B1140" s="28"/>
      <c r="C1140" s="28"/>
      <c r="D1140" s="28"/>
      <c r="E1140" s="28"/>
      <c r="F1140" s="28"/>
      <c r="G1140" s="28"/>
      <c r="H1140" s="28"/>
      <c r="I1140" s="28"/>
    </row>
    <row r="1141">
      <c r="A1141" s="28"/>
      <c r="B1141" s="28"/>
      <c r="C1141" s="28"/>
      <c r="D1141" s="28"/>
      <c r="E1141" s="28"/>
      <c r="F1141" s="28"/>
      <c r="G1141" s="28"/>
      <c r="H1141" s="28"/>
      <c r="I1141" s="28"/>
    </row>
    <row r="1142">
      <c r="A1142" s="28"/>
      <c r="B1142" s="28"/>
      <c r="C1142" s="28"/>
      <c r="D1142" s="28"/>
      <c r="E1142" s="28"/>
      <c r="F1142" s="28"/>
      <c r="G1142" s="28"/>
      <c r="H1142" s="28"/>
      <c r="I1142" s="28"/>
    </row>
    <row r="1143">
      <c r="A1143" s="28"/>
      <c r="B1143" s="28"/>
      <c r="C1143" s="28"/>
      <c r="D1143" s="28"/>
      <c r="E1143" s="28"/>
      <c r="F1143" s="28"/>
      <c r="G1143" s="28"/>
      <c r="H1143" s="28"/>
      <c r="I1143" s="28"/>
    </row>
    <row r="1144">
      <c r="A1144" s="28"/>
      <c r="B1144" s="28"/>
      <c r="C1144" s="28"/>
      <c r="D1144" s="28"/>
      <c r="E1144" s="28"/>
      <c r="F1144" s="28"/>
      <c r="G1144" s="28"/>
      <c r="H1144" s="28"/>
      <c r="I1144" s="28"/>
    </row>
    <row r="1145">
      <c r="A1145" s="28"/>
      <c r="B1145" s="28"/>
      <c r="C1145" s="28"/>
      <c r="D1145" s="28"/>
      <c r="E1145" s="28"/>
      <c r="F1145" s="28"/>
      <c r="G1145" s="28"/>
      <c r="H1145" s="28"/>
      <c r="I1145" s="28"/>
    </row>
    <row r="1146">
      <c r="A1146" s="28"/>
      <c r="B1146" s="28"/>
      <c r="C1146" s="28"/>
      <c r="D1146" s="28"/>
      <c r="E1146" s="28"/>
      <c r="F1146" s="28"/>
      <c r="G1146" s="28"/>
      <c r="H1146" s="28"/>
      <c r="I1146" s="28"/>
    </row>
    <row r="1147">
      <c r="A1147" s="28"/>
      <c r="B1147" s="28"/>
      <c r="C1147" s="28"/>
      <c r="D1147" s="28"/>
      <c r="E1147" s="28"/>
      <c r="F1147" s="28"/>
      <c r="G1147" s="28"/>
      <c r="H1147" s="28"/>
      <c r="I1147" s="28"/>
    </row>
    <row r="1148">
      <c r="A1148" s="28"/>
      <c r="B1148" s="28"/>
      <c r="C1148" s="28"/>
      <c r="D1148" s="28"/>
      <c r="E1148" s="28"/>
      <c r="F1148" s="28"/>
      <c r="G1148" s="28"/>
      <c r="H1148" s="28"/>
      <c r="I1148" s="28"/>
    </row>
    <row r="1149">
      <c r="A1149" s="28"/>
      <c r="B1149" s="28"/>
      <c r="C1149" s="28"/>
      <c r="D1149" s="28"/>
      <c r="E1149" s="28"/>
      <c r="F1149" s="28"/>
      <c r="G1149" s="28"/>
      <c r="H1149" s="28"/>
      <c r="I1149" s="28"/>
    </row>
    <row r="1150">
      <c r="A1150" s="28"/>
      <c r="B1150" s="28"/>
      <c r="C1150" s="28"/>
      <c r="D1150" s="28"/>
      <c r="E1150" s="28"/>
      <c r="F1150" s="28"/>
      <c r="G1150" s="28"/>
      <c r="H1150" s="28"/>
      <c r="I1150" s="28"/>
    </row>
    <row r="1151">
      <c r="A1151" s="28"/>
      <c r="B1151" s="28"/>
      <c r="C1151" s="28"/>
      <c r="D1151" s="28"/>
      <c r="E1151" s="28"/>
      <c r="F1151" s="28"/>
      <c r="G1151" s="28"/>
      <c r="H1151" s="28"/>
      <c r="I1151" s="28"/>
    </row>
    <row r="1152">
      <c r="A1152" s="28"/>
      <c r="B1152" s="28"/>
      <c r="C1152" s="28"/>
      <c r="D1152" s="28"/>
      <c r="E1152" s="28"/>
      <c r="F1152" s="28"/>
      <c r="G1152" s="28"/>
      <c r="H1152" s="28"/>
      <c r="I1152" s="28"/>
    </row>
    <row r="1153">
      <c r="A1153" s="28"/>
      <c r="B1153" s="28"/>
      <c r="C1153" s="28"/>
      <c r="D1153" s="28"/>
      <c r="E1153" s="28"/>
      <c r="F1153" s="28"/>
      <c r="G1153" s="28"/>
      <c r="H1153" s="28"/>
      <c r="I1153" s="28"/>
    </row>
    <row r="1154">
      <c r="A1154" s="28"/>
      <c r="B1154" s="28"/>
      <c r="C1154" s="28"/>
      <c r="D1154" s="28"/>
      <c r="E1154" s="28"/>
      <c r="F1154" s="28"/>
      <c r="G1154" s="28"/>
      <c r="H1154" s="28"/>
      <c r="I1154" s="28"/>
    </row>
    <row r="1155">
      <c r="A1155" s="28"/>
      <c r="B1155" s="28"/>
      <c r="C1155" s="28"/>
      <c r="D1155" s="28"/>
      <c r="E1155" s="28"/>
      <c r="F1155" s="28"/>
      <c r="G1155" s="28"/>
      <c r="H1155" s="28"/>
      <c r="I1155" s="28"/>
    </row>
    <row r="1156">
      <c r="A1156" s="28"/>
      <c r="B1156" s="28"/>
      <c r="C1156" s="28"/>
      <c r="D1156" s="28"/>
      <c r="E1156" s="28"/>
      <c r="F1156" s="28"/>
      <c r="G1156" s="28"/>
      <c r="H1156" s="28"/>
      <c r="I1156" s="28"/>
    </row>
    <row r="1157">
      <c r="A1157" s="28"/>
      <c r="B1157" s="28"/>
      <c r="C1157" s="28"/>
      <c r="D1157" s="28"/>
      <c r="E1157" s="28"/>
      <c r="F1157" s="28"/>
      <c r="G1157" s="28"/>
      <c r="H1157" s="28"/>
      <c r="I1157" s="28"/>
    </row>
    <row r="1158">
      <c r="A1158" s="28"/>
      <c r="B1158" s="28"/>
      <c r="C1158" s="28"/>
      <c r="D1158" s="28"/>
      <c r="E1158" s="28"/>
      <c r="F1158" s="28"/>
      <c r="G1158" s="28"/>
      <c r="H1158" s="28"/>
      <c r="I1158" s="28"/>
    </row>
    <row r="1159">
      <c r="A1159" s="28"/>
      <c r="B1159" s="28"/>
      <c r="C1159" s="28"/>
      <c r="D1159" s="28"/>
      <c r="E1159" s="28"/>
      <c r="F1159" s="28"/>
      <c r="G1159" s="28"/>
      <c r="H1159" s="28"/>
      <c r="I1159" s="28"/>
    </row>
    <row r="1160">
      <c r="A1160" s="28"/>
      <c r="B1160" s="28"/>
      <c r="C1160" s="28"/>
      <c r="D1160" s="28"/>
      <c r="E1160" s="28"/>
      <c r="F1160" s="28"/>
      <c r="G1160" s="28"/>
      <c r="H1160" s="28"/>
      <c r="I1160" s="28"/>
    </row>
    <row r="1161">
      <c r="A1161" s="28"/>
      <c r="B1161" s="28"/>
      <c r="C1161" s="28"/>
      <c r="D1161" s="28"/>
      <c r="E1161" s="28"/>
      <c r="F1161" s="28"/>
      <c r="G1161" s="28"/>
      <c r="H1161" s="28"/>
      <c r="I1161" s="28"/>
    </row>
    <row r="1162">
      <c r="A1162" s="28"/>
      <c r="B1162" s="28"/>
      <c r="C1162" s="28"/>
      <c r="D1162" s="28"/>
      <c r="E1162" s="28"/>
      <c r="F1162" s="28"/>
      <c r="G1162" s="28"/>
      <c r="H1162" s="28"/>
      <c r="I1162" s="28"/>
    </row>
    <row r="1163">
      <c r="A1163" s="28"/>
      <c r="B1163" s="28"/>
      <c r="C1163" s="28"/>
      <c r="D1163" s="28"/>
      <c r="E1163" s="28"/>
      <c r="F1163" s="28"/>
      <c r="G1163" s="28"/>
      <c r="H1163" s="28"/>
      <c r="I1163" s="28"/>
    </row>
    <row r="1164">
      <c r="A1164" s="28"/>
      <c r="B1164" s="28"/>
      <c r="C1164" s="28"/>
      <c r="D1164" s="28"/>
      <c r="E1164" s="28"/>
      <c r="F1164" s="28"/>
      <c r="G1164" s="28"/>
      <c r="H1164" s="28"/>
      <c r="I1164" s="28"/>
    </row>
    <row r="1165">
      <c r="A1165" s="28"/>
      <c r="B1165" s="28"/>
      <c r="C1165" s="28"/>
      <c r="D1165" s="28"/>
      <c r="E1165" s="28"/>
      <c r="F1165" s="28"/>
      <c r="G1165" s="28"/>
      <c r="H1165" s="28"/>
      <c r="I1165" s="28"/>
    </row>
    <row r="1166">
      <c r="A1166" s="28"/>
      <c r="B1166" s="28"/>
      <c r="C1166" s="28"/>
      <c r="D1166" s="28"/>
      <c r="E1166" s="28"/>
      <c r="F1166" s="28"/>
      <c r="G1166" s="28"/>
      <c r="H1166" s="28"/>
      <c r="I1166" s="28"/>
    </row>
    <row r="1167">
      <c r="A1167" s="28"/>
      <c r="B1167" s="28"/>
      <c r="C1167" s="28"/>
      <c r="D1167" s="28"/>
      <c r="E1167" s="28"/>
      <c r="F1167" s="28"/>
      <c r="G1167" s="28"/>
      <c r="H1167" s="28"/>
      <c r="I1167" s="28"/>
    </row>
    <row r="1168">
      <c r="A1168" s="28"/>
      <c r="B1168" s="28"/>
      <c r="C1168" s="28"/>
      <c r="D1168" s="28"/>
      <c r="E1168" s="28"/>
      <c r="F1168" s="28"/>
      <c r="G1168" s="28"/>
      <c r="H1168" s="28"/>
      <c r="I1168" s="28"/>
    </row>
    <row r="1169">
      <c r="A1169" s="28"/>
      <c r="B1169" s="28"/>
      <c r="C1169" s="28"/>
      <c r="D1169" s="28"/>
      <c r="E1169" s="28"/>
      <c r="F1169" s="28"/>
      <c r="G1169" s="28"/>
      <c r="H1169" s="28"/>
      <c r="I1169" s="28"/>
    </row>
    <row r="1170">
      <c r="A1170" s="28"/>
      <c r="B1170" s="28"/>
      <c r="C1170" s="28"/>
      <c r="D1170" s="28"/>
      <c r="E1170" s="28"/>
      <c r="F1170" s="28"/>
      <c r="G1170" s="28"/>
      <c r="H1170" s="28"/>
      <c r="I1170" s="28"/>
    </row>
    <row r="1171">
      <c r="A1171" s="28"/>
      <c r="B1171" s="28"/>
      <c r="C1171" s="28"/>
      <c r="D1171" s="28"/>
      <c r="E1171" s="28"/>
      <c r="F1171" s="28"/>
      <c r="G1171" s="28"/>
      <c r="H1171" s="28"/>
      <c r="I1171" s="28"/>
    </row>
    <row r="1172">
      <c r="A1172" s="28"/>
      <c r="B1172" s="28"/>
      <c r="C1172" s="28"/>
      <c r="D1172" s="28"/>
      <c r="E1172" s="28"/>
      <c r="F1172" s="28"/>
      <c r="G1172" s="28"/>
      <c r="H1172" s="28"/>
      <c r="I1172" s="28"/>
    </row>
    <row r="1173">
      <c r="A1173" s="28"/>
      <c r="B1173" s="28"/>
      <c r="C1173" s="28"/>
      <c r="D1173" s="28"/>
      <c r="E1173" s="28"/>
      <c r="F1173" s="28"/>
      <c r="G1173" s="28"/>
      <c r="H1173" s="28"/>
      <c r="I1173" s="28"/>
    </row>
    <row r="1174">
      <c r="A1174" s="28"/>
      <c r="B1174" s="28"/>
      <c r="C1174" s="28"/>
      <c r="D1174" s="28"/>
      <c r="E1174" s="28"/>
      <c r="F1174" s="28"/>
      <c r="G1174" s="28"/>
      <c r="H1174" s="28"/>
      <c r="I1174" s="28"/>
    </row>
    <row r="1175">
      <c r="A1175" s="28"/>
      <c r="B1175" s="28"/>
      <c r="C1175" s="28"/>
      <c r="D1175" s="28"/>
      <c r="E1175" s="28"/>
      <c r="F1175" s="28"/>
      <c r="G1175" s="28"/>
      <c r="H1175" s="28"/>
      <c r="I1175" s="28"/>
    </row>
    <row r="1176">
      <c r="A1176" s="28"/>
      <c r="B1176" s="28"/>
      <c r="C1176" s="28"/>
      <c r="D1176" s="28"/>
      <c r="E1176" s="28"/>
      <c r="F1176" s="28"/>
      <c r="G1176" s="28"/>
      <c r="H1176" s="28"/>
      <c r="I1176" s="28"/>
    </row>
    <row r="1177">
      <c r="A1177" s="28"/>
      <c r="B1177" s="28"/>
      <c r="C1177" s="28"/>
      <c r="D1177" s="28"/>
      <c r="E1177" s="28"/>
      <c r="F1177" s="28"/>
      <c r="G1177" s="28"/>
      <c r="H1177" s="28"/>
      <c r="I1177" s="28"/>
    </row>
    <row r="1178">
      <c r="A1178" s="28"/>
      <c r="B1178" s="28"/>
      <c r="C1178" s="28"/>
      <c r="D1178" s="28"/>
      <c r="E1178" s="28"/>
      <c r="F1178" s="28"/>
      <c r="G1178" s="28"/>
      <c r="H1178" s="28"/>
      <c r="I1178" s="28"/>
    </row>
    <row r="1179">
      <c r="A1179" s="28"/>
      <c r="B1179" s="28"/>
      <c r="C1179" s="28"/>
      <c r="D1179" s="28"/>
      <c r="E1179" s="28"/>
      <c r="F1179" s="28"/>
      <c r="G1179" s="28"/>
      <c r="H1179" s="28"/>
      <c r="I1179" s="28"/>
    </row>
    <row r="1180">
      <c r="A1180" s="28"/>
      <c r="B1180" s="28"/>
      <c r="C1180" s="28"/>
      <c r="D1180" s="28"/>
      <c r="E1180" s="28"/>
      <c r="F1180" s="28"/>
      <c r="G1180" s="28"/>
      <c r="H1180" s="28"/>
      <c r="I1180" s="28"/>
    </row>
    <row r="1181">
      <c r="A1181" s="28"/>
      <c r="B1181" s="28"/>
      <c r="C1181" s="28"/>
      <c r="D1181" s="28"/>
      <c r="E1181" s="28"/>
      <c r="F1181" s="28"/>
      <c r="G1181" s="28"/>
      <c r="H1181" s="28"/>
      <c r="I1181" s="28"/>
    </row>
    <row r="1182">
      <c r="A1182" s="28"/>
      <c r="B1182" s="28"/>
      <c r="C1182" s="28"/>
      <c r="D1182" s="28"/>
      <c r="E1182" s="28"/>
      <c r="F1182" s="28"/>
      <c r="G1182" s="28"/>
      <c r="H1182" s="28"/>
      <c r="I1182" s="28"/>
    </row>
    <row r="1183">
      <c r="A1183" s="28"/>
      <c r="B1183" s="28"/>
      <c r="C1183" s="28"/>
      <c r="D1183" s="28"/>
      <c r="E1183" s="28"/>
      <c r="F1183" s="28"/>
      <c r="G1183" s="28"/>
      <c r="H1183" s="28"/>
      <c r="I1183" s="28"/>
    </row>
    <row r="1184">
      <c r="A1184" s="28"/>
      <c r="B1184" s="28"/>
      <c r="C1184" s="28"/>
      <c r="D1184" s="28"/>
      <c r="E1184" s="28"/>
      <c r="F1184" s="28"/>
      <c r="G1184" s="28"/>
      <c r="H1184" s="28"/>
      <c r="I1184" s="28"/>
    </row>
    <row r="1185">
      <c r="A1185" s="28"/>
      <c r="B1185" s="28"/>
      <c r="C1185" s="28"/>
      <c r="D1185" s="28"/>
      <c r="E1185" s="28"/>
      <c r="F1185" s="28"/>
      <c r="G1185" s="28"/>
      <c r="H1185" s="28"/>
      <c r="I1185" s="28"/>
    </row>
    <row r="1186">
      <c r="A1186" s="28"/>
      <c r="B1186" s="28"/>
      <c r="C1186" s="28"/>
      <c r="D1186" s="28"/>
      <c r="E1186" s="28"/>
      <c r="F1186" s="28"/>
      <c r="G1186" s="28"/>
      <c r="H1186" s="28"/>
      <c r="I1186" s="28"/>
    </row>
    <row r="1187">
      <c r="A1187" s="28"/>
      <c r="B1187" s="28"/>
      <c r="C1187" s="28"/>
      <c r="D1187" s="28"/>
      <c r="E1187" s="28"/>
      <c r="F1187" s="28"/>
      <c r="G1187" s="28"/>
      <c r="H1187" s="28"/>
      <c r="I1187" s="28"/>
    </row>
    <row r="1188">
      <c r="A1188" s="28"/>
      <c r="B1188" s="28"/>
      <c r="C1188" s="28"/>
      <c r="D1188" s="28"/>
      <c r="E1188" s="28"/>
      <c r="F1188" s="28"/>
      <c r="G1188" s="28"/>
      <c r="H1188" s="28"/>
      <c r="I1188" s="28"/>
    </row>
    <row r="1189">
      <c r="A1189" s="28"/>
      <c r="B1189" s="28"/>
      <c r="C1189" s="28"/>
      <c r="D1189" s="28"/>
      <c r="E1189" s="28"/>
      <c r="F1189" s="28"/>
      <c r="G1189" s="28"/>
      <c r="H1189" s="28"/>
      <c r="I1189" s="28"/>
    </row>
    <row r="1190">
      <c r="A1190" s="28"/>
      <c r="B1190" s="28"/>
      <c r="C1190" s="28"/>
      <c r="D1190" s="28"/>
      <c r="E1190" s="28"/>
      <c r="F1190" s="28"/>
      <c r="G1190" s="28"/>
      <c r="H1190" s="28"/>
      <c r="I1190" s="28"/>
    </row>
    <row r="1191">
      <c r="A1191" s="28"/>
      <c r="B1191" s="28"/>
      <c r="C1191" s="28"/>
      <c r="D1191" s="28"/>
      <c r="E1191" s="28"/>
      <c r="F1191" s="28"/>
      <c r="G1191" s="28"/>
      <c r="H1191" s="28"/>
      <c r="I1191" s="28"/>
    </row>
    <row r="1192">
      <c r="A1192" s="28"/>
      <c r="B1192" s="28"/>
      <c r="C1192" s="28"/>
      <c r="D1192" s="28"/>
      <c r="E1192" s="28"/>
      <c r="F1192" s="28"/>
      <c r="G1192" s="28"/>
      <c r="H1192" s="28"/>
      <c r="I1192" s="28"/>
    </row>
    <row r="1193">
      <c r="A1193" s="28"/>
      <c r="B1193" s="28"/>
      <c r="C1193" s="28"/>
      <c r="D1193" s="28"/>
      <c r="E1193" s="28"/>
      <c r="F1193" s="28"/>
      <c r="G1193" s="28"/>
      <c r="H1193" s="28"/>
      <c r="I1193" s="28"/>
    </row>
    <row r="1194">
      <c r="A1194" s="28"/>
      <c r="B1194" s="28"/>
      <c r="C1194" s="28"/>
      <c r="D1194" s="28"/>
      <c r="E1194" s="28"/>
      <c r="F1194" s="28"/>
      <c r="G1194" s="28"/>
      <c r="H1194" s="28"/>
      <c r="I1194" s="28"/>
    </row>
    <row r="1195">
      <c r="A1195" s="28"/>
      <c r="B1195" s="28"/>
      <c r="C1195" s="28"/>
      <c r="D1195" s="28"/>
      <c r="E1195" s="28"/>
      <c r="F1195" s="28"/>
      <c r="G1195" s="28"/>
      <c r="H1195" s="28"/>
      <c r="I1195" s="28"/>
    </row>
    <row r="1196">
      <c r="A1196" s="28"/>
      <c r="B1196" s="28"/>
      <c r="C1196" s="28"/>
      <c r="D1196" s="28"/>
      <c r="E1196" s="28"/>
      <c r="F1196" s="28"/>
      <c r="G1196" s="28"/>
      <c r="H1196" s="28"/>
      <c r="I1196" s="28"/>
    </row>
    <row r="1197">
      <c r="A1197" s="28"/>
      <c r="B1197" s="28"/>
      <c r="C1197" s="28"/>
      <c r="D1197" s="28"/>
      <c r="E1197" s="28"/>
      <c r="F1197" s="28"/>
      <c r="G1197" s="28"/>
      <c r="H1197" s="28"/>
      <c r="I1197" s="28"/>
    </row>
    <row r="1198">
      <c r="A1198" s="28"/>
      <c r="B1198" s="28"/>
      <c r="C1198" s="28"/>
      <c r="D1198" s="28"/>
      <c r="E1198" s="28"/>
      <c r="F1198" s="28"/>
      <c r="G1198" s="28"/>
      <c r="H1198" s="28"/>
      <c r="I1198" s="28"/>
    </row>
    <row r="1199">
      <c r="A1199" s="28"/>
      <c r="B1199" s="28"/>
      <c r="C1199" s="28"/>
      <c r="D1199" s="28"/>
      <c r="E1199" s="28"/>
      <c r="F1199" s="28"/>
      <c r="G1199" s="28"/>
      <c r="H1199" s="28"/>
      <c r="I1199" s="28"/>
    </row>
    <row r="1200">
      <c r="A1200" s="28"/>
      <c r="B1200" s="28"/>
      <c r="C1200" s="28"/>
      <c r="D1200" s="28"/>
      <c r="E1200" s="28"/>
      <c r="F1200" s="28"/>
      <c r="G1200" s="28"/>
      <c r="H1200" s="28"/>
      <c r="I1200" s="28"/>
    </row>
    <row r="1201">
      <c r="A1201" s="28"/>
      <c r="B1201" s="28"/>
      <c r="C1201" s="28"/>
      <c r="D1201" s="28"/>
      <c r="E1201" s="28"/>
      <c r="F1201" s="28"/>
      <c r="G1201" s="28"/>
      <c r="H1201" s="28"/>
      <c r="I1201" s="28"/>
    </row>
    <row r="1202">
      <c r="A1202" s="28"/>
      <c r="B1202" s="28"/>
      <c r="C1202" s="28"/>
      <c r="D1202" s="28"/>
      <c r="E1202" s="28"/>
      <c r="F1202" s="28"/>
      <c r="G1202" s="28"/>
      <c r="H1202" s="28"/>
      <c r="I1202" s="28"/>
    </row>
    <row r="1203">
      <c r="A1203" s="28"/>
      <c r="B1203" s="28"/>
      <c r="C1203" s="28"/>
      <c r="D1203" s="28"/>
      <c r="E1203" s="28"/>
      <c r="F1203" s="28"/>
      <c r="G1203" s="28"/>
      <c r="H1203" s="28"/>
      <c r="I1203" s="28"/>
    </row>
    <row r="1204">
      <c r="A1204" s="28"/>
      <c r="B1204" s="28"/>
      <c r="C1204" s="28"/>
      <c r="D1204" s="28"/>
      <c r="E1204" s="28"/>
      <c r="F1204" s="28"/>
      <c r="G1204" s="28"/>
      <c r="H1204" s="28"/>
      <c r="I1204" s="28"/>
    </row>
    <row r="1205">
      <c r="A1205" s="28"/>
      <c r="B1205" s="28"/>
      <c r="C1205" s="28"/>
      <c r="D1205" s="28"/>
      <c r="E1205" s="28"/>
      <c r="F1205" s="28"/>
      <c r="G1205" s="28"/>
      <c r="H1205" s="28"/>
      <c r="I1205" s="28"/>
    </row>
    <row r="1206">
      <c r="A1206" s="28"/>
      <c r="B1206" s="28"/>
      <c r="C1206" s="28"/>
      <c r="D1206" s="28"/>
      <c r="E1206" s="28"/>
      <c r="F1206" s="28"/>
      <c r="G1206" s="28"/>
      <c r="H1206" s="28"/>
      <c r="I1206" s="28"/>
    </row>
    <row r="1207">
      <c r="A1207" s="28"/>
      <c r="B1207" s="28"/>
      <c r="C1207" s="28"/>
      <c r="D1207" s="28"/>
      <c r="E1207" s="28"/>
      <c r="F1207" s="28"/>
      <c r="G1207" s="28"/>
      <c r="H1207" s="28"/>
      <c r="I1207" s="28"/>
    </row>
    <row r="1208">
      <c r="A1208" s="28"/>
      <c r="B1208" s="28"/>
      <c r="C1208" s="28"/>
      <c r="D1208" s="28"/>
      <c r="E1208" s="28"/>
      <c r="F1208" s="28"/>
      <c r="G1208" s="28"/>
      <c r="H1208" s="28"/>
      <c r="I1208" s="28"/>
    </row>
    <row r="1209">
      <c r="A1209" s="28"/>
      <c r="B1209" s="28"/>
      <c r="C1209" s="28"/>
      <c r="D1209" s="28"/>
      <c r="E1209" s="28"/>
      <c r="F1209" s="28"/>
      <c r="G1209" s="28"/>
      <c r="H1209" s="28"/>
      <c r="I1209" s="28"/>
    </row>
    <row r="1210">
      <c r="A1210" s="28"/>
      <c r="B1210" s="28"/>
      <c r="C1210" s="28"/>
      <c r="D1210" s="28"/>
      <c r="E1210" s="28"/>
      <c r="F1210" s="28"/>
      <c r="G1210" s="28"/>
      <c r="H1210" s="28"/>
      <c r="I1210" s="28"/>
    </row>
    <row r="1211">
      <c r="A1211" s="28"/>
      <c r="B1211" s="28"/>
      <c r="C1211" s="28"/>
      <c r="D1211" s="28"/>
      <c r="E1211" s="28"/>
      <c r="F1211" s="28"/>
      <c r="G1211" s="28"/>
      <c r="H1211" s="28"/>
      <c r="I1211" s="28"/>
    </row>
    <row r="1212">
      <c r="A1212" s="28"/>
      <c r="B1212" s="28"/>
      <c r="C1212" s="28"/>
      <c r="D1212" s="28"/>
      <c r="E1212" s="28"/>
      <c r="F1212" s="28"/>
      <c r="G1212" s="28"/>
      <c r="H1212" s="28"/>
      <c r="I1212" s="28"/>
    </row>
    <row r="1213">
      <c r="A1213" s="28"/>
      <c r="B1213" s="28"/>
      <c r="C1213" s="28"/>
      <c r="D1213" s="28"/>
      <c r="E1213" s="28"/>
      <c r="F1213" s="28"/>
      <c r="G1213" s="28"/>
      <c r="H1213" s="28"/>
      <c r="I1213" s="28"/>
    </row>
    <row r="1214">
      <c r="A1214" s="28"/>
      <c r="B1214" s="28"/>
      <c r="C1214" s="28"/>
      <c r="D1214" s="28"/>
      <c r="E1214" s="28"/>
      <c r="F1214" s="28"/>
      <c r="G1214" s="28"/>
      <c r="H1214" s="28"/>
      <c r="I1214" s="28"/>
    </row>
    <row r="1215">
      <c r="A1215" s="28"/>
      <c r="B1215" s="28"/>
      <c r="C1215" s="28"/>
      <c r="D1215" s="28"/>
      <c r="E1215" s="28"/>
      <c r="F1215" s="28"/>
      <c r="G1215" s="28"/>
      <c r="H1215" s="28"/>
      <c r="I1215" s="28"/>
    </row>
    <row r="1216">
      <c r="A1216" s="28"/>
      <c r="B1216" s="28"/>
      <c r="C1216" s="28"/>
      <c r="D1216" s="28"/>
      <c r="E1216" s="28"/>
      <c r="F1216" s="28"/>
      <c r="G1216" s="28"/>
      <c r="H1216" s="28"/>
      <c r="I1216" s="28"/>
    </row>
    <row r="1217">
      <c r="A1217" s="28"/>
      <c r="B1217" s="28"/>
      <c r="C1217" s="28"/>
      <c r="D1217" s="28"/>
      <c r="E1217" s="28"/>
      <c r="F1217" s="28"/>
      <c r="G1217" s="28"/>
      <c r="H1217" s="28"/>
      <c r="I1217" s="28"/>
    </row>
    <row r="1218">
      <c r="A1218" s="28"/>
      <c r="B1218" s="28"/>
      <c r="C1218" s="28"/>
      <c r="D1218" s="28"/>
      <c r="E1218" s="28"/>
      <c r="F1218" s="28"/>
      <c r="G1218" s="28"/>
      <c r="H1218" s="28"/>
      <c r="I1218" s="28"/>
    </row>
    <row r="1219">
      <c r="A1219" s="28"/>
      <c r="B1219" s="28"/>
      <c r="C1219" s="28"/>
      <c r="D1219" s="28"/>
      <c r="E1219" s="28"/>
      <c r="F1219" s="28"/>
      <c r="G1219" s="28"/>
      <c r="H1219" s="28"/>
      <c r="I1219" s="28"/>
    </row>
    <row r="1220">
      <c r="A1220" s="28"/>
      <c r="B1220" s="28"/>
      <c r="C1220" s="28"/>
      <c r="D1220" s="28"/>
      <c r="E1220" s="28"/>
      <c r="F1220" s="28"/>
      <c r="G1220" s="28"/>
      <c r="H1220" s="28"/>
      <c r="I1220" s="28"/>
    </row>
    <row r="1221">
      <c r="A1221" s="28"/>
      <c r="B1221" s="28"/>
      <c r="C1221" s="28"/>
      <c r="D1221" s="28"/>
      <c r="E1221" s="28"/>
      <c r="F1221" s="28"/>
      <c r="G1221" s="28"/>
      <c r="H1221" s="28"/>
      <c r="I1221" s="28"/>
    </row>
    <row r="1222">
      <c r="A1222" s="28"/>
      <c r="B1222" s="28"/>
      <c r="C1222" s="28"/>
      <c r="D1222" s="28"/>
      <c r="E1222" s="28"/>
      <c r="F1222" s="28"/>
      <c r="G1222" s="28"/>
      <c r="H1222" s="28"/>
      <c r="I1222" s="28"/>
    </row>
    <row r="1223">
      <c r="A1223" s="28"/>
      <c r="B1223" s="28"/>
      <c r="C1223" s="28"/>
      <c r="D1223" s="28"/>
      <c r="E1223" s="28"/>
      <c r="F1223" s="28"/>
      <c r="G1223" s="28"/>
      <c r="H1223" s="28"/>
      <c r="I1223" s="28"/>
    </row>
    <row r="1224">
      <c r="A1224" s="28"/>
      <c r="B1224" s="28"/>
      <c r="C1224" s="28"/>
      <c r="D1224" s="28"/>
      <c r="E1224" s="28"/>
      <c r="F1224" s="28"/>
      <c r="G1224" s="28"/>
      <c r="H1224" s="28"/>
      <c r="I1224" s="28"/>
    </row>
    <row r="1225">
      <c r="A1225" s="28"/>
      <c r="B1225" s="28"/>
      <c r="C1225" s="28"/>
      <c r="D1225" s="28"/>
      <c r="E1225" s="28"/>
      <c r="F1225" s="28"/>
      <c r="G1225" s="28"/>
      <c r="H1225" s="28"/>
      <c r="I1225" s="28"/>
    </row>
    <row r="1226">
      <c r="A1226" s="28"/>
      <c r="B1226" s="28"/>
      <c r="C1226" s="28"/>
      <c r="D1226" s="28"/>
      <c r="E1226" s="28"/>
      <c r="F1226" s="28"/>
      <c r="G1226" s="28"/>
      <c r="H1226" s="28"/>
      <c r="I1226" s="28"/>
    </row>
    <row r="1227">
      <c r="A1227" s="28"/>
      <c r="B1227" s="28"/>
      <c r="C1227" s="28"/>
      <c r="D1227" s="28"/>
      <c r="E1227" s="28"/>
      <c r="F1227" s="28"/>
      <c r="G1227" s="28"/>
      <c r="H1227" s="28"/>
      <c r="I1227" s="28"/>
    </row>
    <row r="1228">
      <c r="A1228" s="28"/>
      <c r="B1228" s="28"/>
      <c r="C1228" s="28"/>
      <c r="D1228" s="28"/>
      <c r="E1228" s="28"/>
      <c r="F1228" s="28"/>
      <c r="G1228" s="28"/>
      <c r="H1228" s="28"/>
      <c r="I1228" s="28"/>
    </row>
    <row r="1229">
      <c r="A1229" s="28"/>
      <c r="B1229" s="28"/>
      <c r="C1229" s="28"/>
      <c r="D1229" s="28"/>
      <c r="E1229" s="28"/>
      <c r="F1229" s="28"/>
      <c r="G1229" s="28"/>
      <c r="H1229" s="28"/>
      <c r="I1229" s="28"/>
    </row>
    <row r="1230">
      <c r="A1230" s="28"/>
      <c r="B1230" s="28"/>
      <c r="C1230" s="28"/>
      <c r="D1230" s="28"/>
      <c r="E1230" s="28"/>
      <c r="F1230" s="28"/>
      <c r="G1230" s="28"/>
      <c r="H1230" s="28"/>
      <c r="I1230" s="28"/>
    </row>
    <row r="1231">
      <c r="A1231" s="28"/>
      <c r="B1231" s="28"/>
      <c r="C1231" s="28"/>
      <c r="D1231" s="28"/>
      <c r="E1231" s="28"/>
      <c r="F1231" s="28"/>
      <c r="G1231" s="28"/>
      <c r="H1231" s="28"/>
      <c r="I1231" s="28"/>
    </row>
    <row r="1232">
      <c r="A1232" s="28"/>
      <c r="B1232" s="28"/>
      <c r="C1232" s="28"/>
      <c r="D1232" s="28"/>
      <c r="E1232" s="28"/>
      <c r="F1232" s="28"/>
      <c r="G1232" s="28"/>
      <c r="H1232" s="28"/>
      <c r="I1232" s="28"/>
    </row>
    <row r="1233">
      <c r="A1233" s="28"/>
      <c r="B1233" s="28"/>
      <c r="C1233" s="28"/>
      <c r="D1233" s="28"/>
      <c r="E1233" s="28"/>
      <c r="F1233" s="28"/>
      <c r="G1233" s="28"/>
      <c r="H1233" s="28"/>
      <c r="I1233" s="28"/>
    </row>
    <row r="1234">
      <c r="A1234" s="28"/>
      <c r="B1234" s="28"/>
      <c r="C1234" s="28"/>
      <c r="D1234" s="28"/>
      <c r="E1234" s="28"/>
      <c r="F1234" s="28"/>
      <c r="G1234" s="28"/>
      <c r="H1234" s="28"/>
      <c r="I1234" s="28"/>
    </row>
    <row r="1235">
      <c r="A1235" s="28"/>
      <c r="B1235" s="28"/>
      <c r="C1235" s="28"/>
      <c r="D1235" s="28"/>
      <c r="E1235" s="28"/>
      <c r="F1235" s="28"/>
      <c r="G1235" s="28"/>
      <c r="H1235" s="28"/>
      <c r="I1235" s="28"/>
    </row>
    <row r="1236">
      <c r="A1236" s="28"/>
      <c r="B1236" s="28"/>
      <c r="C1236" s="28"/>
      <c r="D1236" s="28"/>
      <c r="E1236" s="28"/>
      <c r="F1236" s="28"/>
      <c r="G1236" s="28"/>
      <c r="H1236" s="28"/>
      <c r="I1236" s="28"/>
    </row>
    <row r="1237">
      <c r="A1237" s="28"/>
      <c r="B1237" s="28"/>
      <c r="C1237" s="28"/>
      <c r="D1237" s="28"/>
      <c r="E1237" s="28"/>
      <c r="F1237" s="28"/>
      <c r="G1237" s="28"/>
      <c r="H1237" s="28"/>
      <c r="I1237" s="28"/>
    </row>
    <row r="1238">
      <c r="A1238" s="28"/>
      <c r="B1238" s="28"/>
      <c r="C1238" s="28"/>
      <c r="D1238" s="28"/>
      <c r="E1238" s="28"/>
      <c r="F1238" s="28"/>
      <c r="G1238" s="28"/>
      <c r="H1238" s="28"/>
      <c r="I1238" s="28"/>
    </row>
    <row r="1239">
      <c r="A1239" s="28"/>
      <c r="B1239" s="28"/>
      <c r="C1239" s="28"/>
      <c r="D1239" s="28"/>
      <c r="E1239" s="28"/>
      <c r="F1239" s="28"/>
      <c r="G1239" s="28"/>
      <c r="H1239" s="28"/>
      <c r="I1239" s="28"/>
    </row>
    <row r="1240">
      <c r="A1240" s="28"/>
      <c r="B1240" s="28"/>
      <c r="C1240" s="28"/>
      <c r="D1240" s="28"/>
      <c r="E1240" s="28"/>
      <c r="F1240" s="28"/>
      <c r="G1240" s="28"/>
      <c r="H1240" s="28"/>
      <c r="I1240" s="28"/>
    </row>
    <row r="1241">
      <c r="A1241" s="28"/>
      <c r="B1241" s="28"/>
      <c r="C1241" s="28"/>
      <c r="D1241" s="28"/>
      <c r="E1241" s="28"/>
      <c r="F1241" s="28"/>
      <c r="G1241" s="28"/>
      <c r="H1241" s="28"/>
      <c r="I1241" s="28"/>
    </row>
    <row r="1242">
      <c r="A1242" s="28"/>
      <c r="B1242" s="28"/>
      <c r="C1242" s="28"/>
      <c r="D1242" s="28"/>
      <c r="E1242" s="28"/>
      <c r="F1242" s="28"/>
      <c r="G1242" s="28"/>
      <c r="H1242" s="28"/>
      <c r="I1242" s="28"/>
    </row>
    <row r="1243">
      <c r="A1243" s="28"/>
      <c r="B1243" s="28"/>
      <c r="C1243" s="28"/>
      <c r="D1243" s="28"/>
      <c r="E1243" s="28"/>
      <c r="F1243" s="28"/>
      <c r="G1243" s="28"/>
      <c r="H1243" s="28"/>
      <c r="I1243" s="28"/>
    </row>
    <row r="1244">
      <c r="A1244" s="28"/>
      <c r="B1244" s="28"/>
      <c r="C1244" s="28"/>
      <c r="D1244" s="28"/>
      <c r="E1244" s="28"/>
      <c r="F1244" s="28"/>
      <c r="G1244" s="28"/>
      <c r="H1244" s="28"/>
      <c r="I1244" s="28"/>
    </row>
    <row r="1245">
      <c r="A1245" s="28"/>
      <c r="B1245" s="28"/>
      <c r="C1245" s="28"/>
      <c r="D1245" s="28"/>
      <c r="E1245" s="28"/>
      <c r="F1245" s="28"/>
      <c r="G1245" s="28"/>
      <c r="H1245" s="28"/>
      <c r="I1245" s="28"/>
    </row>
    <row r="1246">
      <c r="A1246" s="28"/>
      <c r="B1246" s="28"/>
      <c r="C1246" s="28"/>
      <c r="D1246" s="28"/>
      <c r="E1246" s="28"/>
      <c r="F1246" s="28"/>
      <c r="G1246" s="28"/>
      <c r="H1246" s="28"/>
      <c r="I1246" s="28"/>
    </row>
    <row r="1247">
      <c r="A1247" s="28"/>
      <c r="B1247" s="28"/>
      <c r="C1247" s="28"/>
      <c r="D1247" s="28"/>
      <c r="E1247" s="28"/>
      <c r="F1247" s="28"/>
      <c r="G1247" s="28"/>
      <c r="H1247" s="28"/>
      <c r="I1247" s="28"/>
    </row>
    <row r="1248">
      <c r="A1248" s="28"/>
      <c r="B1248" s="28"/>
      <c r="C1248" s="28"/>
      <c r="D1248" s="28"/>
      <c r="E1248" s="28"/>
      <c r="F1248" s="28"/>
      <c r="G1248" s="28"/>
      <c r="H1248" s="28"/>
      <c r="I1248" s="28"/>
    </row>
    <row r="1249">
      <c r="A1249" s="28"/>
      <c r="B1249" s="28"/>
      <c r="C1249" s="28"/>
      <c r="D1249" s="28"/>
      <c r="E1249" s="28"/>
      <c r="F1249" s="28"/>
      <c r="G1249" s="28"/>
      <c r="H1249" s="28"/>
      <c r="I1249" s="28"/>
    </row>
    <row r="1250">
      <c r="A1250" s="28"/>
      <c r="B1250" s="28"/>
      <c r="C1250" s="28"/>
      <c r="D1250" s="28"/>
      <c r="E1250" s="28"/>
      <c r="F1250" s="28"/>
      <c r="G1250" s="28"/>
      <c r="H1250" s="28"/>
      <c r="I1250" s="28"/>
    </row>
    <row r="1251">
      <c r="A1251" s="28"/>
      <c r="B1251" s="28"/>
      <c r="C1251" s="28"/>
      <c r="D1251" s="28"/>
      <c r="E1251" s="28"/>
      <c r="F1251" s="28"/>
      <c r="G1251" s="28"/>
      <c r="H1251" s="28"/>
      <c r="I1251" s="28"/>
    </row>
    <row r="1252">
      <c r="A1252" s="28"/>
      <c r="B1252" s="28"/>
      <c r="C1252" s="28"/>
      <c r="D1252" s="28"/>
      <c r="E1252" s="28"/>
      <c r="F1252" s="28"/>
      <c r="G1252" s="28"/>
      <c r="H1252" s="28"/>
      <c r="I1252" s="28"/>
    </row>
    <row r="1253">
      <c r="A1253" s="28"/>
      <c r="B1253" s="28"/>
      <c r="C1253" s="28"/>
      <c r="D1253" s="28"/>
      <c r="E1253" s="28"/>
      <c r="F1253" s="28"/>
      <c r="G1253" s="28"/>
      <c r="H1253" s="28"/>
      <c r="I1253" s="28"/>
    </row>
    <row r="1254">
      <c r="A1254" s="28"/>
      <c r="B1254" s="28"/>
      <c r="C1254" s="28"/>
      <c r="D1254" s="28"/>
      <c r="E1254" s="28"/>
      <c r="F1254" s="28"/>
      <c r="G1254" s="28"/>
      <c r="H1254" s="28"/>
      <c r="I1254" s="28"/>
    </row>
    <row r="1255">
      <c r="A1255" s="28"/>
      <c r="B1255" s="28"/>
      <c r="C1255" s="28"/>
      <c r="D1255" s="28"/>
      <c r="E1255" s="28"/>
      <c r="F1255" s="28"/>
      <c r="G1255" s="28"/>
      <c r="H1255" s="28"/>
      <c r="I1255" s="28"/>
    </row>
    <row r="1256">
      <c r="A1256" s="28"/>
      <c r="B1256" s="28"/>
      <c r="C1256" s="28"/>
      <c r="D1256" s="28"/>
      <c r="E1256" s="28"/>
      <c r="F1256" s="28"/>
      <c r="G1256" s="28"/>
      <c r="H1256" s="28"/>
      <c r="I1256" s="28"/>
    </row>
    <row r="1257">
      <c r="A1257" s="28"/>
      <c r="B1257" s="28"/>
      <c r="C1257" s="28"/>
      <c r="D1257" s="28"/>
      <c r="E1257" s="28"/>
      <c r="F1257" s="28"/>
      <c r="G1257" s="28"/>
      <c r="H1257" s="28"/>
      <c r="I1257" s="28"/>
    </row>
    <row r="1258">
      <c r="A1258" s="28"/>
      <c r="B1258" s="28"/>
      <c r="C1258" s="28"/>
      <c r="D1258" s="28"/>
      <c r="E1258" s="28"/>
      <c r="F1258" s="28"/>
      <c r="G1258" s="28"/>
      <c r="H1258" s="28"/>
      <c r="I1258" s="28"/>
    </row>
    <row r="1259">
      <c r="A1259" s="28"/>
      <c r="B1259" s="28"/>
      <c r="C1259" s="28"/>
      <c r="D1259" s="28"/>
      <c r="E1259" s="28"/>
      <c r="F1259" s="28"/>
      <c r="G1259" s="28"/>
      <c r="H1259" s="28"/>
      <c r="I1259" s="28"/>
    </row>
    <row r="1260">
      <c r="A1260" s="28"/>
      <c r="B1260" s="28"/>
      <c r="C1260" s="28"/>
      <c r="D1260" s="28"/>
      <c r="E1260" s="28"/>
      <c r="F1260" s="28"/>
      <c r="G1260" s="28"/>
      <c r="H1260" s="28"/>
      <c r="I1260" s="28"/>
    </row>
    <row r="1261">
      <c r="A1261" s="28"/>
      <c r="B1261" s="28"/>
      <c r="C1261" s="28"/>
      <c r="D1261" s="28"/>
      <c r="E1261" s="28"/>
      <c r="F1261" s="28"/>
      <c r="G1261" s="28"/>
      <c r="H1261" s="28"/>
      <c r="I1261" s="28"/>
    </row>
    <row r="1262">
      <c r="A1262" s="28"/>
      <c r="B1262" s="28"/>
      <c r="C1262" s="28"/>
      <c r="D1262" s="28"/>
      <c r="E1262" s="28"/>
      <c r="F1262" s="28"/>
      <c r="G1262" s="28"/>
      <c r="H1262" s="28"/>
      <c r="I1262" s="28"/>
    </row>
    <row r="1263">
      <c r="A1263" s="28"/>
      <c r="B1263" s="28"/>
      <c r="C1263" s="28"/>
      <c r="D1263" s="28"/>
      <c r="E1263" s="28"/>
      <c r="F1263" s="28"/>
      <c r="G1263" s="28"/>
      <c r="H1263" s="28"/>
      <c r="I1263" s="28"/>
    </row>
    <row r="1264">
      <c r="A1264" s="28"/>
      <c r="B1264" s="28"/>
      <c r="C1264" s="28"/>
      <c r="D1264" s="28"/>
      <c r="E1264" s="28"/>
      <c r="F1264" s="28"/>
      <c r="G1264" s="28"/>
      <c r="H1264" s="28"/>
      <c r="I1264" s="28"/>
    </row>
    <row r="1265">
      <c r="A1265" s="28"/>
      <c r="B1265" s="28"/>
      <c r="C1265" s="28"/>
      <c r="D1265" s="28"/>
      <c r="E1265" s="28"/>
      <c r="F1265" s="28"/>
      <c r="G1265" s="28"/>
      <c r="H1265" s="28"/>
      <c r="I1265" s="28"/>
    </row>
    <row r="1266">
      <c r="A1266" s="28"/>
      <c r="B1266" s="28"/>
      <c r="C1266" s="28"/>
      <c r="D1266" s="28"/>
      <c r="E1266" s="28"/>
      <c r="F1266" s="28"/>
      <c r="G1266" s="28"/>
      <c r="H1266" s="28"/>
      <c r="I1266" s="28"/>
    </row>
    <row r="1267">
      <c r="A1267" s="28"/>
      <c r="B1267" s="28"/>
      <c r="C1267" s="28"/>
      <c r="D1267" s="28"/>
      <c r="E1267" s="28"/>
      <c r="F1267" s="28"/>
      <c r="G1267" s="28"/>
      <c r="H1267" s="28"/>
      <c r="I1267" s="28"/>
    </row>
    <row r="1268">
      <c r="A1268" s="28"/>
      <c r="B1268" s="28"/>
      <c r="C1268" s="28"/>
      <c r="D1268" s="28"/>
      <c r="E1268" s="28"/>
      <c r="F1268" s="28"/>
      <c r="G1268" s="28"/>
      <c r="H1268" s="28"/>
      <c r="I1268" s="28"/>
    </row>
    <row r="1269">
      <c r="A1269" s="28"/>
      <c r="B1269" s="28"/>
      <c r="C1269" s="28"/>
      <c r="D1269" s="28"/>
      <c r="E1269" s="28"/>
      <c r="F1269" s="28"/>
      <c r="G1269" s="28"/>
      <c r="H1269" s="28"/>
      <c r="I1269" s="28"/>
    </row>
    <row r="1270">
      <c r="A1270" s="28"/>
      <c r="B1270" s="28"/>
      <c r="C1270" s="28"/>
      <c r="D1270" s="28"/>
      <c r="E1270" s="28"/>
      <c r="F1270" s="28"/>
      <c r="G1270" s="28"/>
      <c r="H1270" s="28"/>
      <c r="I1270" s="28"/>
    </row>
    <row r="1271">
      <c r="A1271" s="28"/>
      <c r="B1271" s="28"/>
      <c r="C1271" s="28"/>
      <c r="D1271" s="28"/>
      <c r="E1271" s="28"/>
      <c r="F1271" s="28"/>
      <c r="G1271" s="28"/>
      <c r="H1271" s="28"/>
      <c r="I1271" s="28"/>
    </row>
    <row r="1272">
      <c r="A1272" s="28"/>
      <c r="B1272" s="28"/>
      <c r="C1272" s="28"/>
      <c r="D1272" s="28"/>
      <c r="E1272" s="28"/>
      <c r="F1272" s="28"/>
      <c r="G1272" s="28"/>
      <c r="H1272" s="28"/>
      <c r="I1272" s="28"/>
    </row>
    <row r="1273">
      <c r="A1273" s="28"/>
      <c r="B1273" s="28"/>
      <c r="C1273" s="28"/>
      <c r="D1273" s="28"/>
      <c r="E1273" s="28"/>
      <c r="F1273" s="28"/>
      <c r="G1273" s="28"/>
      <c r="H1273" s="28"/>
      <c r="I1273" s="28"/>
    </row>
    <row r="1274">
      <c r="A1274" s="28"/>
      <c r="B1274" s="28"/>
      <c r="C1274" s="28"/>
      <c r="D1274" s="28"/>
      <c r="E1274" s="28"/>
      <c r="F1274" s="28"/>
      <c r="G1274" s="28"/>
      <c r="H1274" s="28"/>
      <c r="I1274" s="28"/>
    </row>
    <row r="1275">
      <c r="A1275" s="28"/>
      <c r="B1275" s="28"/>
      <c r="C1275" s="28"/>
      <c r="D1275" s="28"/>
      <c r="E1275" s="28"/>
      <c r="F1275" s="28"/>
      <c r="G1275" s="28"/>
      <c r="H1275" s="28"/>
      <c r="I1275" s="28"/>
    </row>
    <row r="1276">
      <c r="A1276" s="28"/>
      <c r="B1276" s="28"/>
      <c r="C1276" s="28"/>
      <c r="D1276" s="28"/>
      <c r="E1276" s="28"/>
      <c r="F1276" s="28"/>
      <c r="G1276" s="28"/>
      <c r="H1276" s="28"/>
      <c r="I1276" s="28"/>
    </row>
    <row r="1277">
      <c r="A1277" s="28"/>
      <c r="B1277" s="28"/>
      <c r="C1277" s="28"/>
      <c r="D1277" s="28"/>
      <c r="E1277" s="28"/>
      <c r="F1277" s="28"/>
      <c r="G1277" s="28"/>
      <c r="H1277" s="28"/>
      <c r="I1277" s="28"/>
    </row>
    <row r="1278">
      <c r="A1278" s="28"/>
      <c r="B1278" s="28"/>
      <c r="C1278" s="28"/>
      <c r="D1278" s="28"/>
      <c r="E1278" s="28"/>
      <c r="F1278" s="28"/>
      <c r="G1278" s="28"/>
      <c r="H1278" s="28"/>
      <c r="I1278" s="28"/>
    </row>
    <row r="1279">
      <c r="A1279" s="28"/>
      <c r="B1279" s="28"/>
      <c r="C1279" s="28"/>
      <c r="D1279" s="28"/>
      <c r="E1279" s="28"/>
      <c r="F1279" s="28"/>
      <c r="G1279" s="28"/>
      <c r="H1279" s="28"/>
      <c r="I1279" s="28"/>
    </row>
    <row r="1280">
      <c r="A1280" s="28"/>
      <c r="B1280" s="28"/>
      <c r="C1280" s="28"/>
      <c r="D1280" s="28"/>
      <c r="E1280" s="28"/>
      <c r="F1280" s="28"/>
      <c r="G1280" s="28"/>
      <c r="H1280" s="28"/>
      <c r="I1280" s="28"/>
    </row>
    <row r="1281">
      <c r="A1281" s="28"/>
      <c r="B1281" s="28"/>
      <c r="C1281" s="28"/>
      <c r="D1281" s="28"/>
      <c r="E1281" s="28"/>
      <c r="F1281" s="28"/>
      <c r="G1281" s="28"/>
      <c r="H1281" s="28"/>
      <c r="I1281" s="28"/>
    </row>
    <row r="1282">
      <c r="A1282" s="28"/>
      <c r="B1282" s="28"/>
      <c r="C1282" s="28"/>
      <c r="D1282" s="28"/>
      <c r="E1282" s="28"/>
      <c r="F1282" s="28"/>
      <c r="G1282" s="28"/>
      <c r="H1282" s="28"/>
      <c r="I1282" s="28"/>
    </row>
    <row r="1283">
      <c r="A1283" s="28"/>
      <c r="B1283" s="28"/>
      <c r="C1283" s="28"/>
      <c r="D1283" s="28"/>
      <c r="E1283" s="28"/>
      <c r="F1283" s="28"/>
      <c r="G1283" s="28"/>
      <c r="H1283" s="28"/>
      <c r="I1283" s="28"/>
    </row>
    <row r="1284">
      <c r="A1284" s="28"/>
      <c r="B1284" s="28"/>
      <c r="C1284" s="28"/>
      <c r="D1284" s="28"/>
      <c r="E1284" s="28"/>
      <c r="F1284" s="28"/>
      <c r="G1284" s="28"/>
      <c r="H1284" s="28"/>
      <c r="I1284" s="28"/>
    </row>
    <row r="1285">
      <c r="A1285" s="28"/>
      <c r="B1285" s="28"/>
      <c r="C1285" s="28"/>
      <c r="D1285" s="28"/>
      <c r="E1285" s="28"/>
      <c r="F1285" s="28"/>
      <c r="G1285" s="28"/>
      <c r="H1285" s="28"/>
      <c r="I1285" s="28"/>
    </row>
    <row r="1286">
      <c r="A1286" s="28"/>
      <c r="B1286" s="28"/>
      <c r="C1286" s="28"/>
      <c r="D1286" s="28"/>
      <c r="E1286" s="28"/>
      <c r="F1286" s="28"/>
      <c r="G1286" s="28"/>
      <c r="H1286" s="28"/>
      <c r="I1286" s="28"/>
    </row>
    <row r="1287">
      <c r="A1287" s="28"/>
      <c r="B1287" s="28"/>
      <c r="C1287" s="28"/>
      <c r="D1287" s="28"/>
      <c r="E1287" s="28"/>
      <c r="F1287" s="28"/>
      <c r="G1287" s="28"/>
      <c r="H1287" s="28"/>
      <c r="I1287" s="28"/>
    </row>
    <row r="1288">
      <c r="A1288" s="28"/>
      <c r="B1288" s="28"/>
      <c r="C1288" s="28"/>
      <c r="D1288" s="28"/>
      <c r="E1288" s="28"/>
      <c r="F1288" s="28"/>
      <c r="G1288" s="28"/>
      <c r="H1288" s="28"/>
      <c r="I1288" s="28"/>
    </row>
    <row r="1289">
      <c r="A1289" s="28"/>
      <c r="B1289" s="28"/>
      <c r="C1289" s="28"/>
      <c r="D1289" s="28"/>
      <c r="E1289" s="28"/>
      <c r="F1289" s="28"/>
      <c r="G1289" s="28"/>
      <c r="H1289" s="28"/>
      <c r="I1289" s="28"/>
    </row>
    <row r="1290">
      <c r="A1290" s="28"/>
      <c r="B1290" s="28"/>
      <c r="C1290" s="28"/>
      <c r="D1290" s="28"/>
      <c r="E1290" s="28"/>
      <c r="F1290" s="28"/>
      <c r="G1290" s="28"/>
      <c r="H1290" s="28"/>
      <c r="I1290" s="28"/>
    </row>
    <row r="1291">
      <c r="A1291" s="28"/>
      <c r="B1291" s="28"/>
      <c r="C1291" s="28"/>
      <c r="D1291" s="28"/>
      <c r="E1291" s="28"/>
      <c r="F1291" s="28"/>
      <c r="G1291" s="28"/>
      <c r="H1291" s="28"/>
      <c r="I1291" s="28"/>
    </row>
    <row r="1292">
      <c r="A1292" s="28"/>
      <c r="B1292" s="28"/>
      <c r="C1292" s="28"/>
      <c r="D1292" s="28"/>
      <c r="E1292" s="28"/>
      <c r="F1292" s="28"/>
      <c r="G1292" s="28"/>
      <c r="H1292" s="28"/>
      <c r="I1292" s="28"/>
    </row>
    <row r="1293">
      <c r="A1293" s="28"/>
      <c r="B1293" s="28"/>
      <c r="C1293" s="28"/>
      <c r="D1293" s="28"/>
      <c r="E1293" s="28"/>
      <c r="F1293" s="28"/>
      <c r="G1293" s="28"/>
      <c r="H1293" s="28"/>
      <c r="I1293" s="28"/>
    </row>
    <row r="1294">
      <c r="A1294" s="28"/>
      <c r="B1294" s="28"/>
      <c r="C1294" s="28"/>
      <c r="D1294" s="28"/>
      <c r="E1294" s="28"/>
      <c r="F1294" s="28"/>
      <c r="G1294" s="28"/>
      <c r="H1294" s="28"/>
      <c r="I1294" s="28"/>
    </row>
    <row r="1295">
      <c r="A1295" s="28"/>
      <c r="B1295" s="28"/>
      <c r="C1295" s="28"/>
      <c r="D1295" s="28"/>
      <c r="E1295" s="28"/>
      <c r="F1295" s="28"/>
      <c r="G1295" s="28"/>
      <c r="H1295" s="28"/>
      <c r="I1295" s="28"/>
    </row>
    <row r="1296">
      <c r="A1296" s="28"/>
      <c r="B1296" s="28"/>
      <c r="C1296" s="28"/>
      <c r="D1296" s="28"/>
      <c r="E1296" s="28"/>
      <c r="F1296" s="28"/>
      <c r="G1296" s="28"/>
      <c r="H1296" s="28"/>
      <c r="I1296" s="28"/>
    </row>
    <row r="1297">
      <c r="A1297" s="28"/>
      <c r="B1297" s="28"/>
      <c r="C1297" s="28"/>
      <c r="D1297" s="28"/>
      <c r="E1297" s="28"/>
      <c r="F1297" s="28"/>
      <c r="G1297" s="28"/>
      <c r="H1297" s="28"/>
      <c r="I1297" s="28"/>
    </row>
    <row r="1298">
      <c r="A1298" s="28"/>
      <c r="B1298" s="28"/>
      <c r="C1298" s="28"/>
      <c r="D1298" s="28"/>
      <c r="E1298" s="28"/>
      <c r="F1298" s="28"/>
      <c r="G1298" s="28"/>
      <c r="H1298" s="28"/>
      <c r="I1298" s="28"/>
    </row>
    <row r="1299">
      <c r="A1299" s="28"/>
      <c r="B1299" s="28"/>
      <c r="C1299" s="28"/>
      <c r="D1299" s="28"/>
      <c r="E1299" s="28"/>
      <c r="F1299" s="28"/>
      <c r="G1299" s="28"/>
      <c r="H1299" s="28"/>
      <c r="I1299" s="28"/>
    </row>
    <row r="1300">
      <c r="A1300" s="28"/>
      <c r="B1300" s="28"/>
      <c r="C1300" s="28"/>
      <c r="D1300" s="28"/>
      <c r="E1300" s="28"/>
      <c r="F1300" s="28"/>
      <c r="G1300" s="28"/>
      <c r="H1300" s="28"/>
      <c r="I1300" s="28"/>
    </row>
    <row r="1301">
      <c r="A1301" s="28"/>
      <c r="B1301" s="28"/>
      <c r="C1301" s="28"/>
      <c r="D1301" s="28"/>
      <c r="E1301" s="28"/>
      <c r="F1301" s="28"/>
      <c r="G1301" s="28"/>
      <c r="H1301" s="28"/>
      <c r="I1301" s="28"/>
    </row>
    <row r="1302">
      <c r="A1302" s="28"/>
      <c r="B1302" s="28"/>
      <c r="C1302" s="28"/>
      <c r="D1302" s="28"/>
      <c r="E1302" s="28"/>
      <c r="F1302" s="28"/>
      <c r="G1302" s="28"/>
      <c r="H1302" s="28"/>
      <c r="I1302" s="28"/>
    </row>
    <row r="1303">
      <c r="A1303" s="28"/>
      <c r="B1303" s="28"/>
      <c r="C1303" s="28"/>
      <c r="D1303" s="28"/>
      <c r="E1303" s="28"/>
      <c r="F1303" s="28"/>
      <c r="G1303" s="28"/>
      <c r="H1303" s="28"/>
      <c r="I1303" s="28"/>
    </row>
    <row r="1304">
      <c r="A1304" s="28"/>
      <c r="B1304" s="28"/>
      <c r="C1304" s="28"/>
      <c r="D1304" s="28"/>
      <c r="E1304" s="28"/>
      <c r="F1304" s="28"/>
      <c r="G1304" s="28"/>
      <c r="H1304" s="28"/>
      <c r="I1304" s="28"/>
    </row>
    <row r="1305">
      <c r="A1305" s="28"/>
      <c r="B1305" s="28"/>
      <c r="C1305" s="28"/>
      <c r="D1305" s="28"/>
      <c r="E1305" s="28"/>
      <c r="F1305" s="28"/>
      <c r="G1305" s="28"/>
      <c r="H1305" s="28"/>
      <c r="I1305" s="28"/>
    </row>
    <row r="1306">
      <c r="A1306" s="28"/>
      <c r="B1306" s="28"/>
      <c r="C1306" s="28"/>
      <c r="D1306" s="28"/>
      <c r="E1306" s="28"/>
      <c r="F1306" s="28"/>
      <c r="G1306" s="28"/>
      <c r="H1306" s="28"/>
      <c r="I1306" s="28"/>
    </row>
    <row r="1307">
      <c r="A1307" s="28"/>
      <c r="B1307" s="28"/>
      <c r="C1307" s="28"/>
      <c r="D1307" s="28"/>
      <c r="E1307" s="28"/>
      <c r="F1307" s="28"/>
      <c r="G1307" s="28"/>
      <c r="H1307" s="28"/>
      <c r="I1307" s="28"/>
    </row>
    <row r="1308">
      <c r="A1308" s="28"/>
      <c r="B1308" s="28"/>
      <c r="C1308" s="28"/>
      <c r="D1308" s="28"/>
      <c r="E1308" s="28"/>
      <c r="F1308" s="28"/>
      <c r="G1308" s="28"/>
      <c r="H1308" s="28"/>
      <c r="I1308" s="28"/>
    </row>
    <row r="1309">
      <c r="A1309" s="28"/>
      <c r="B1309" s="28"/>
      <c r="C1309" s="28"/>
      <c r="D1309" s="28"/>
      <c r="E1309" s="28"/>
      <c r="F1309" s="28"/>
      <c r="G1309" s="28"/>
      <c r="H1309" s="28"/>
      <c r="I1309" s="28"/>
    </row>
    <row r="1310">
      <c r="A1310" s="28"/>
      <c r="B1310" s="28"/>
      <c r="C1310" s="28"/>
      <c r="D1310" s="28"/>
      <c r="E1310" s="28"/>
      <c r="F1310" s="28"/>
      <c r="G1310" s="28"/>
      <c r="H1310" s="28"/>
      <c r="I1310" s="28"/>
    </row>
    <row r="1311">
      <c r="A1311" s="28"/>
      <c r="B1311" s="28"/>
      <c r="C1311" s="28"/>
      <c r="D1311" s="28"/>
      <c r="E1311" s="28"/>
      <c r="F1311" s="28"/>
      <c r="G1311" s="28"/>
      <c r="H1311" s="28"/>
      <c r="I1311" s="28"/>
    </row>
    <row r="1312">
      <c r="A1312" s="28"/>
      <c r="B1312" s="28"/>
      <c r="C1312" s="28"/>
      <c r="D1312" s="28"/>
      <c r="E1312" s="28"/>
      <c r="F1312" s="28"/>
      <c r="G1312" s="28"/>
      <c r="H1312" s="28"/>
      <c r="I1312" s="28"/>
    </row>
    <row r="1313">
      <c r="A1313" s="28"/>
      <c r="B1313" s="28"/>
      <c r="C1313" s="28"/>
      <c r="D1313" s="28"/>
      <c r="E1313" s="28"/>
      <c r="F1313" s="28"/>
      <c r="G1313" s="28"/>
      <c r="H1313" s="28"/>
      <c r="I1313" s="28"/>
    </row>
    <row r="1314">
      <c r="A1314" s="28"/>
      <c r="B1314" s="28"/>
      <c r="C1314" s="28"/>
      <c r="D1314" s="28"/>
      <c r="E1314" s="28"/>
      <c r="F1314" s="28"/>
      <c r="G1314" s="28"/>
      <c r="H1314" s="28"/>
      <c r="I1314" s="28"/>
    </row>
    <row r="1315">
      <c r="A1315" s="28"/>
      <c r="B1315" s="28"/>
      <c r="C1315" s="28"/>
      <c r="D1315" s="28"/>
      <c r="E1315" s="28"/>
      <c r="F1315" s="28"/>
      <c r="G1315" s="28"/>
      <c r="H1315" s="28"/>
      <c r="I1315" s="28"/>
    </row>
    <row r="1316">
      <c r="A1316" s="28"/>
      <c r="B1316" s="28"/>
      <c r="C1316" s="28"/>
      <c r="D1316" s="28"/>
      <c r="E1316" s="28"/>
      <c r="F1316" s="28"/>
      <c r="G1316" s="28"/>
      <c r="H1316" s="28"/>
      <c r="I1316" s="28"/>
    </row>
    <row r="1317">
      <c r="A1317" s="28"/>
      <c r="B1317" s="28"/>
      <c r="C1317" s="28"/>
      <c r="D1317" s="28"/>
      <c r="E1317" s="28"/>
      <c r="F1317" s="28"/>
      <c r="G1317" s="28"/>
      <c r="H1317" s="28"/>
      <c r="I1317" s="28"/>
    </row>
    <row r="1318">
      <c r="A1318" s="28"/>
      <c r="B1318" s="28"/>
      <c r="C1318" s="28"/>
      <c r="D1318" s="28"/>
      <c r="E1318" s="28"/>
      <c r="F1318" s="28"/>
      <c r="G1318" s="28"/>
      <c r="H1318" s="28"/>
      <c r="I1318" s="28"/>
    </row>
    <row r="1319">
      <c r="A1319" s="28"/>
      <c r="B1319" s="28"/>
      <c r="C1319" s="28"/>
      <c r="D1319" s="28"/>
      <c r="E1319" s="28"/>
      <c r="F1319" s="28"/>
      <c r="G1319" s="28"/>
      <c r="H1319" s="28"/>
      <c r="I1319" s="28"/>
    </row>
    <row r="1320">
      <c r="A1320" s="28"/>
      <c r="B1320" s="28"/>
      <c r="C1320" s="28"/>
      <c r="D1320" s="28"/>
      <c r="E1320" s="28"/>
      <c r="F1320" s="28"/>
      <c r="G1320" s="28"/>
      <c r="H1320" s="28"/>
      <c r="I1320" s="28"/>
    </row>
    <row r="1321">
      <c r="A1321" s="28"/>
      <c r="B1321" s="28"/>
      <c r="C1321" s="28"/>
      <c r="D1321" s="28"/>
      <c r="E1321" s="28"/>
      <c r="F1321" s="28"/>
      <c r="G1321" s="28"/>
      <c r="H1321" s="28"/>
      <c r="I1321" s="28"/>
    </row>
    <row r="1322">
      <c r="A1322" s="28"/>
      <c r="B1322" s="28"/>
      <c r="C1322" s="28"/>
      <c r="D1322" s="28"/>
      <c r="E1322" s="28"/>
      <c r="F1322" s="28"/>
      <c r="G1322" s="28"/>
      <c r="H1322" s="28"/>
      <c r="I1322" s="28"/>
    </row>
    <row r="1323">
      <c r="A1323" s="28"/>
      <c r="B1323" s="28"/>
      <c r="C1323" s="28"/>
      <c r="D1323" s="28"/>
      <c r="E1323" s="28"/>
      <c r="F1323" s="28"/>
      <c r="G1323" s="28"/>
      <c r="H1323" s="28"/>
      <c r="I1323" s="28"/>
    </row>
    <row r="1324">
      <c r="A1324" s="28"/>
      <c r="B1324" s="28"/>
      <c r="C1324" s="28"/>
      <c r="D1324" s="28"/>
      <c r="E1324" s="28"/>
      <c r="F1324" s="28"/>
      <c r="G1324" s="28"/>
      <c r="H1324" s="28"/>
      <c r="I1324" s="28"/>
    </row>
    <row r="1325">
      <c r="A1325" s="28"/>
      <c r="B1325" s="28"/>
      <c r="C1325" s="28"/>
      <c r="D1325" s="28"/>
      <c r="E1325" s="28"/>
      <c r="F1325" s="28"/>
      <c r="G1325" s="28"/>
      <c r="H1325" s="28"/>
      <c r="I1325" s="28"/>
    </row>
    <row r="1326">
      <c r="A1326" s="28"/>
      <c r="B1326" s="28"/>
      <c r="C1326" s="28"/>
      <c r="D1326" s="28"/>
      <c r="E1326" s="28"/>
      <c r="F1326" s="28"/>
      <c r="G1326" s="28"/>
      <c r="H1326" s="28"/>
      <c r="I1326" s="28"/>
    </row>
    <row r="1327">
      <c r="A1327" s="28"/>
      <c r="B1327" s="28"/>
      <c r="C1327" s="28"/>
      <c r="D1327" s="28"/>
      <c r="E1327" s="28"/>
      <c r="F1327" s="28"/>
      <c r="G1327" s="28"/>
      <c r="H1327" s="28"/>
      <c r="I1327" s="28"/>
    </row>
    <row r="1328">
      <c r="A1328" s="28"/>
      <c r="B1328" s="28"/>
      <c r="C1328" s="28"/>
      <c r="D1328" s="28"/>
      <c r="E1328" s="28"/>
      <c r="F1328" s="28"/>
      <c r="G1328" s="28"/>
      <c r="H1328" s="28"/>
      <c r="I1328" s="28"/>
    </row>
    <row r="1329">
      <c r="A1329" s="28"/>
      <c r="B1329" s="28"/>
      <c r="C1329" s="28"/>
      <c r="D1329" s="28"/>
      <c r="E1329" s="28"/>
      <c r="F1329" s="28"/>
      <c r="G1329" s="28"/>
      <c r="H1329" s="28"/>
      <c r="I1329" s="28"/>
    </row>
    <row r="1330">
      <c r="A1330" s="28"/>
      <c r="B1330" s="28"/>
      <c r="C1330" s="28"/>
      <c r="D1330" s="28"/>
      <c r="E1330" s="28"/>
      <c r="F1330" s="28"/>
      <c r="G1330" s="28"/>
      <c r="H1330" s="28"/>
      <c r="I1330" s="28"/>
    </row>
    <row r="1331">
      <c r="A1331" s="28"/>
      <c r="B1331" s="28"/>
      <c r="C1331" s="28"/>
      <c r="D1331" s="28"/>
      <c r="E1331" s="28"/>
      <c r="F1331" s="28"/>
      <c r="G1331" s="28"/>
      <c r="H1331" s="28"/>
      <c r="I1331" s="28"/>
    </row>
    <row r="1332">
      <c r="A1332" s="28"/>
      <c r="B1332" s="28"/>
      <c r="C1332" s="28"/>
      <c r="D1332" s="28"/>
      <c r="E1332" s="28"/>
      <c r="F1332" s="28"/>
      <c r="G1332" s="28"/>
      <c r="H1332" s="28"/>
      <c r="I1332" s="28"/>
    </row>
    <row r="1333">
      <c r="A1333" s="28"/>
      <c r="B1333" s="28"/>
      <c r="C1333" s="28"/>
      <c r="D1333" s="28"/>
      <c r="E1333" s="28"/>
      <c r="F1333" s="28"/>
      <c r="G1333" s="28"/>
      <c r="H1333" s="28"/>
      <c r="I1333" s="28"/>
    </row>
    <row r="1334">
      <c r="A1334" s="28"/>
      <c r="B1334" s="28"/>
      <c r="C1334" s="28"/>
      <c r="D1334" s="28"/>
      <c r="E1334" s="28"/>
      <c r="F1334" s="28"/>
      <c r="G1334" s="28"/>
      <c r="H1334" s="28"/>
      <c r="I1334" s="28"/>
    </row>
    <row r="1335">
      <c r="A1335" s="28"/>
      <c r="B1335" s="28"/>
      <c r="C1335" s="28"/>
      <c r="D1335" s="28"/>
      <c r="E1335" s="28"/>
      <c r="F1335" s="28"/>
      <c r="G1335" s="28"/>
      <c r="H1335" s="28"/>
      <c r="I1335" s="28"/>
    </row>
    <row r="1336">
      <c r="A1336" s="28"/>
      <c r="B1336" s="28"/>
      <c r="C1336" s="28"/>
      <c r="D1336" s="28"/>
      <c r="E1336" s="28"/>
      <c r="F1336" s="28"/>
      <c r="G1336" s="28"/>
      <c r="H1336" s="28"/>
      <c r="I1336" s="28"/>
    </row>
    <row r="1337">
      <c r="A1337" s="28"/>
      <c r="B1337" s="28"/>
      <c r="C1337" s="28"/>
      <c r="D1337" s="28"/>
      <c r="E1337" s="28"/>
      <c r="F1337" s="28"/>
      <c r="G1337" s="28"/>
      <c r="H1337" s="28"/>
      <c r="I1337" s="28"/>
    </row>
    <row r="1338">
      <c r="A1338" s="28"/>
      <c r="B1338" s="28"/>
      <c r="C1338" s="28"/>
      <c r="D1338" s="28"/>
      <c r="E1338" s="28"/>
      <c r="F1338" s="28"/>
      <c r="G1338" s="28"/>
      <c r="H1338" s="28"/>
      <c r="I1338" s="28"/>
    </row>
    <row r="1339">
      <c r="A1339" s="28"/>
      <c r="B1339" s="28"/>
      <c r="C1339" s="28"/>
      <c r="D1339" s="28"/>
      <c r="E1339" s="28"/>
      <c r="F1339" s="28"/>
      <c r="G1339" s="28"/>
      <c r="H1339" s="28"/>
      <c r="I1339" s="28"/>
    </row>
    <row r="1340">
      <c r="A1340" s="28"/>
      <c r="B1340" s="28"/>
      <c r="C1340" s="28"/>
      <c r="D1340" s="28"/>
      <c r="E1340" s="28"/>
      <c r="F1340" s="28"/>
      <c r="G1340" s="28"/>
      <c r="H1340" s="28"/>
      <c r="I1340" s="28"/>
    </row>
    <row r="1341">
      <c r="A1341" s="28"/>
      <c r="B1341" s="28"/>
      <c r="C1341" s="28"/>
      <c r="D1341" s="28"/>
      <c r="E1341" s="28"/>
      <c r="F1341" s="28"/>
      <c r="G1341" s="28"/>
      <c r="H1341" s="28"/>
      <c r="I1341" s="28"/>
    </row>
    <row r="1342">
      <c r="A1342" s="28"/>
      <c r="B1342" s="28"/>
      <c r="C1342" s="28"/>
      <c r="D1342" s="28"/>
      <c r="E1342" s="28"/>
      <c r="F1342" s="28"/>
      <c r="G1342" s="28"/>
      <c r="H1342" s="28"/>
      <c r="I1342" s="28"/>
    </row>
    <row r="1343">
      <c r="A1343" s="28"/>
      <c r="B1343" s="28"/>
      <c r="C1343" s="28"/>
      <c r="D1343" s="28"/>
      <c r="E1343" s="28"/>
      <c r="F1343" s="28"/>
      <c r="G1343" s="28"/>
      <c r="H1343" s="28"/>
      <c r="I1343" s="28"/>
    </row>
    <row r="1344">
      <c r="A1344" s="28"/>
      <c r="B1344" s="28"/>
      <c r="C1344" s="28"/>
      <c r="D1344" s="28"/>
      <c r="E1344" s="28"/>
      <c r="F1344" s="28"/>
      <c r="G1344" s="28"/>
      <c r="H1344" s="28"/>
      <c r="I1344" s="28"/>
    </row>
    <row r="1345">
      <c r="A1345" s="28"/>
      <c r="B1345" s="28"/>
      <c r="C1345" s="28"/>
      <c r="D1345" s="28"/>
      <c r="E1345" s="28"/>
      <c r="F1345" s="28"/>
      <c r="G1345" s="28"/>
      <c r="H1345" s="28"/>
      <c r="I1345" s="28"/>
    </row>
    <row r="1346">
      <c r="A1346" s="28"/>
      <c r="B1346" s="28"/>
      <c r="C1346" s="28"/>
      <c r="D1346" s="28"/>
      <c r="E1346" s="28"/>
      <c r="F1346" s="28"/>
      <c r="G1346" s="28"/>
      <c r="H1346" s="28"/>
      <c r="I1346" s="28"/>
    </row>
    <row r="1347">
      <c r="A1347" s="28"/>
      <c r="B1347" s="28"/>
      <c r="C1347" s="28"/>
      <c r="D1347" s="28"/>
      <c r="E1347" s="28"/>
      <c r="F1347" s="28"/>
      <c r="G1347" s="28"/>
      <c r="H1347" s="28"/>
      <c r="I1347" s="28"/>
    </row>
    <row r="1348">
      <c r="A1348" s="28"/>
      <c r="B1348" s="28"/>
      <c r="C1348" s="28"/>
      <c r="D1348" s="28"/>
      <c r="E1348" s="28"/>
      <c r="F1348" s="28"/>
      <c r="G1348" s="28"/>
      <c r="H1348" s="28"/>
      <c r="I1348" s="28"/>
    </row>
    <row r="1349">
      <c r="A1349" s="28"/>
      <c r="B1349" s="28"/>
      <c r="C1349" s="28"/>
      <c r="D1349" s="28"/>
      <c r="E1349" s="28"/>
      <c r="F1349" s="28"/>
      <c r="G1349" s="28"/>
      <c r="H1349" s="28"/>
      <c r="I1349" s="28"/>
    </row>
    <row r="1350">
      <c r="A1350" s="28"/>
      <c r="B1350" s="28"/>
      <c r="C1350" s="28"/>
      <c r="D1350" s="28"/>
      <c r="E1350" s="28"/>
      <c r="F1350" s="28"/>
      <c r="G1350" s="28"/>
      <c r="H1350" s="28"/>
      <c r="I1350" s="28"/>
    </row>
    <row r="1351">
      <c r="A1351" s="28"/>
      <c r="B1351" s="28"/>
      <c r="C1351" s="28"/>
      <c r="D1351" s="28"/>
      <c r="E1351" s="28"/>
      <c r="F1351" s="28"/>
      <c r="G1351" s="28"/>
      <c r="H1351" s="28"/>
      <c r="I1351" s="28"/>
    </row>
    <row r="1352">
      <c r="A1352" s="28"/>
      <c r="B1352" s="28"/>
      <c r="C1352" s="28"/>
      <c r="D1352" s="28"/>
      <c r="E1352" s="28"/>
      <c r="F1352" s="28"/>
      <c r="G1352" s="28"/>
      <c r="H1352" s="28"/>
      <c r="I1352" s="28"/>
    </row>
    <row r="1353">
      <c r="A1353" s="28"/>
      <c r="B1353" s="28"/>
      <c r="C1353" s="28"/>
      <c r="D1353" s="28"/>
      <c r="E1353" s="28"/>
      <c r="F1353" s="28"/>
      <c r="G1353" s="28"/>
      <c r="H1353" s="28"/>
      <c r="I1353" s="28"/>
    </row>
    <row r="1354">
      <c r="A1354" s="28"/>
      <c r="B1354" s="28"/>
      <c r="C1354" s="28"/>
      <c r="D1354" s="28"/>
      <c r="E1354" s="28"/>
      <c r="F1354" s="28"/>
      <c r="G1354" s="28"/>
      <c r="H1354" s="28"/>
      <c r="I1354" s="28"/>
    </row>
    <row r="1355">
      <c r="A1355" s="28"/>
      <c r="B1355" s="28"/>
      <c r="C1355" s="28"/>
      <c r="D1355" s="28"/>
      <c r="E1355" s="28"/>
      <c r="F1355" s="28"/>
      <c r="G1355" s="28"/>
      <c r="H1355" s="28"/>
      <c r="I1355" s="28"/>
    </row>
    <row r="1356">
      <c r="A1356" s="28"/>
      <c r="B1356" s="28"/>
      <c r="C1356" s="28"/>
      <c r="D1356" s="28"/>
      <c r="E1356" s="28"/>
      <c r="F1356" s="28"/>
      <c r="G1356" s="28"/>
      <c r="H1356" s="28"/>
      <c r="I1356" s="28"/>
    </row>
    <row r="1357">
      <c r="A1357" s="28"/>
      <c r="B1357" s="28"/>
      <c r="C1357" s="28"/>
      <c r="D1357" s="28"/>
      <c r="E1357" s="28"/>
      <c r="F1357" s="28"/>
      <c r="G1357" s="28"/>
      <c r="H1357" s="28"/>
      <c r="I1357" s="28"/>
    </row>
    <row r="1358">
      <c r="A1358" s="28"/>
      <c r="B1358" s="28"/>
      <c r="C1358" s="28"/>
      <c r="D1358" s="28"/>
      <c r="E1358" s="28"/>
      <c r="F1358" s="28"/>
      <c r="G1358" s="28"/>
      <c r="H1358" s="28"/>
      <c r="I1358" s="28"/>
    </row>
    <row r="1359">
      <c r="A1359" s="28"/>
      <c r="B1359" s="28"/>
      <c r="C1359" s="28"/>
      <c r="D1359" s="28"/>
      <c r="E1359" s="28"/>
      <c r="F1359" s="28"/>
      <c r="G1359" s="28"/>
      <c r="H1359" s="28"/>
      <c r="I1359" s="28"/>
    </row>
    <row r="1360">
      <c r="A1360" s="28"/>
      <c r="B1360" s="28"/>
      <c r="C1360" s="28"/>
      <c r="D1360" s="28"/>
      <c r="E1360" s="28"/>
      <c r="F1360" s="28"/>
      <c r="G1360" s="28"/>
      <c r="H1360" s="28"/>
      <c r="I1360" s="28"/>
    </row>
    <row r="1361">
      <c r="A1361" s="28"/>
      <c r="B1361" s="28"/>
      <c r="C1361" s="28"/>
      <c r="D1361" s="28"/>
      <c r="E1361" s="28"/>
      <c r="F1361" s="28"/>
      <c r="G1361" s="28"/>
      <c r="H1361" s="28"/>
      <c r="I1361" s="28"/>
    </row>
    <row r="1362">
      <c r="A1362" s="28"/>
      <c r="B1362" s="28"/>
      <c r="C1362" s="28"/>
      <c r="D1362" s="28"/>
      <c r="E1362" s="28"/>
      <c r="F1362" s="28"/>
      <c r="G1362" s="28"/>
      <c r="H1362" s="28"/>
      <c r="I1362" s="28"/>
    </row>
    <row r="1363">
      <c r="A1363" s="28"/>
      <c r="B1363" s="28"/>
      <c r="C1363" s="28"/>
      <c r="D1363" s="28"/>
      <c r="E1363" s="28"/>
      <c r="F1363" s="28"/>
      <c r="G1363" s="28"/>
      <c r="H1363" s="28"/>
      <c r="I1363" s="28"/>
    </row>
    <row r="1364">
      <c r="A1364" s="28"/>
      <c r="B1364" s="28"/>
      <c r="C1364" s="28"/>
      <c r="D1364" s="28"/>
      <c r="E1364" s="28"/>
      <c r="F1364" s="28"/>
      <c r="G1364" s="28"/>
      <c r="H1364" s="28"/>
      <c r="I1364" s="28"/>
    </row>
    <row r="1365">
      <c r="A1365" s="28"/>
      <c r="B1365" s="28"/>
      <c r="C1365" s="28"/>
      <c r="D1365" s="28"/>
      <c r="E1365" s="28"/>
      <c r="F1365" s="28"/>
      <c r="G1365" s="28"/>
      <c r="H1365" s="28"/>
      <c r="I1365" s="28"/>
    </row>
    <row r="1366">
      <c r="A1366" s="28"/>
      <c r="B1366" s="28"/>
      <c r="C1366" s="28"/>
      <c r="D1366" s="28"/>
      <c r="E1366" s="28"/>
      <c r="F1366" s="28"/>
      <c r="G1366" s="28"/>
      <c r="H1366" s="28"/>
      <c r="I1366" s="28"/>
    </row>
    <row r="1367">
      <c r="A1367" s="28"/>
      <c r="B1367" s="28"/>
      <c r="C1367" s="28"/>
      <c r="D1367" s="28"/>
      <c r="E1367" s="28"/>
      <c r="F1367" s="28"/>
      <c r="G1367" s="28"/>
      <c r="H1367" s="28"/>
      <c r="I1367" s="28"/>
    </row>
    <row r="1368">
      <c r="A1368" s="28"/>
      <c r="B1368" s="28"/>
      <c r="C1368" s="28"/>
      <c r="D1368" s="28"/>
      <c r="E1368" s="28"/>
      <c r="F1368" s="28"/>
      <c r="G1368" s="28"/>
      <c r="H1368" s="28"/>
      <c r="I1368" s="28"/>
    </row>
    <row r="1369">
      <c r="A1369" s="28"/>
      <c r="B1369" s="28"/>
      <c r="C1369" s="28"/>
      <c r="D1369" s="28"/>
      <c r="E1369" s="28"/>
      <c r="F1369" s="28"/>
      <c r="G1369" s="28"/>
      <c r="H1369" s="28"/>
      <c r="I1369" s="28"/>
    </row>
    <row r="1370">
      <c r="A1370" s="28"/>
      <c r="B1370" s="28"/>
      <c r="C1370" s="28"/>
      <c r="D1370" s="28"/>
      <c r="E1370" s="28"/>
      <c r="F1370" s="28"/>
      <c r="G1370" s="28"/>
      <c r="H1370" s="28"/>
      <c r="I1370" s="28"/>
    </row>
    <row r="1371">
      <c r="A1371" s="28"/>
      <c r="B1371" s="28"/>
      <c r="C1371" s="28"/>
      <c r="D1371" s="28"/>
      <c r="E1371" s="28"/>
      <c r="F1371" s="28"/>
      <c r="G1371" s="28"/>
      <c r="H1371" s="28"/>
      <c r="I1371" s="28"/>
    </row>
    <row r="1372">
      <c r="A1372" s="28"/>
      <c r="B1372" s="28"/>
      <c r="C1372" s="28"/>
      <c r="D1372" s="28"/>
      <c r="E1372" s="28"/>
      <c r="F1372" s="28"/>
      <c r="G1372" s="28"/>
      <c r="H1372" s="28"/>
      <c r="I1372" s="28"/>
    </row>
    <row r="1373">
      <c r="A1373" s="28"/>
      <c r="B1373" s="28"/>
      <c r="C1373" s="28"/>
      <c r="D1373" s="28"/>
      <c r="E1373" s="28"/>
      <c r="F1373" s="28"/>
      <c r="G1373" s="28"/>
      <c r="H1373" s="28"/>
      <c r="I1373" s="28"/>
    </row>
    <row r="1374">
      <c r="A1374" s="28"/>
      <c r="B1374" s="28"/>
      <c r="C1374" s="28"/>
      <c r="D1374" s="28"/>
      <c r="E1374" s="28"/>
      <c r="F1374" s="28"/>
      <c r="G1374" s="28"/>
      <c r="H1374" s="28"/>
      <c r="I1374" s="28"/>
    </row>
    <row r="1375">
      <c r="A1375" s="28"/>
      <c r="B1375" s="28"/>
      <c r="C1375" s="28"/>
      <c r="D1375" s="28"/>
      <c r="E1375" s="28"/>
      <c r="F1375" s="28"/>
      <c r="G1375" s="28"/>
      <c r="H1375" s="28"/>
      <c r="I1375" s="28"/>
    </row>
    <row r="1376">
      <c r="A1376" s="28"/>
      <c r="B1376" s="28"/>
      <c r="C1376" s="28"/>
      <c r="D1376" s="28"/>
      <c r="E1376" s="28"/>
      <c r="F1376" s="28"/>
      <c r="G1376" s="28"/>
      <c r="H1376" s="28"/>
      <c r="I1376" s="28"/>
    </row>
    <row r="1377">
      <c r="A1377" s="28"/>
      <c r="B1377" s="28"/>
      <c r="C1377" s="28"/>
      <c r="D1377" s="28"/>
      <c r="E1377" s="28"/>
      <c r="F1377" s="28"/>
      <c r="G1377" s="28"/>
      <c r="H1377" s="28"/>
      <c r="I1377" s="28"/>
    </row>
    <row r="1378">
      <c r="A1378" s="28"/>
      <c r="B1378" s="28"/>
      <c r="C1378" s="28"/>
      <c r="D1378" s="28"/>
      <c r="E1378" s="28"/>
      <c r="F1378" s="28"/>
      <c r="G1378" s="28"/>
      <c r="H1378" s="28"/>
      <c r="I1378" s="28"/>
    </row>
    <row r="1379">
      <c r="A1379" s="28"/>
      <c r="B1379" s="28"/>
      <c r="C1379" s="28"/>
      <c r="D1379" s="28"/>
      <c r="E1379" s="28"/>
      <c r="F1379" s="28"/>
      <c r="G1379" s="28"/>
      <c r="H1379" s="28"/>
      <c r="I1379" s="28"/>
    </row>
    <row r="1380">
      <c r="A1380" s="28"/>
      <c r="B1380" s="28"/>
      <c r="C1380" s="28"/>
      <c r="D1380" s="28"/>
      <c r="E1380" s="28"/>
      <c r="F1380" s="28"/>
      <c r="G1380" s="28"/>
      <c r="H1380" s="28"/>
      <c r="I1380" s="28"/>
    </row>
    <row r="1381">
      <c r="A1381" s="28"/>
      <c r="B1381" s="28"/>
      <c r="C1381" s="28"/>
      <c r="D1381" s="28"/>
      <c r="E1381" s="28"/>
      <c r="F1381" s="28"/>
      <c r="G1381" s="28"/>
      <c r="H1381" s="28"/>
      <c r="I1381" s="28"/>
    </row>
    <row r="1382">
      <c r="A1382" s="28"/>
      <c r="B1382" s="28"/>
      <c r="C1382" s="28"/>
      <c r="D1382" s="28"/>
      <c r="E1382" s="28"/>
      <c r="F1382" s="28"/>
      <c r="G1382" s="28"/>
      <c r="H1382" s="28"/>
      <c r="I1382" s="28"/>
    </row>
    <row r="1383">
      <c r="A1383" s="28"/>
      <c r="B1383" s="28"/>
      <c r="C1383" s="28"/>
      <c r="D1383" s="28"/>
      <c r="E1383" s="28"/>
      <c r="F1383" s="28"/>
      <c r="G1383" s="28"/>
      <c r="H1383" s="28"/>
      <c r="I1383" s="28"/>
    </row>
    <row r="1384">
      <c r="A1384" s="28"/>
      <c r="B1384" s="28"/>
      <c r="C1384" s="28"/>
      <c r="D1384" s="28"/>
      <c r="E1384" s="28"/>
      <c r="F1384" s="28"/>
      <c r="G1384" s="28"/>
      <c r="H1384" s="28"/>
      <c r="I1384" s="28"/>
    </row>
    <row r="1385">
      <c r="A1385" s="28"/>
      <c r="B1385" s="28"/>
      <c r="C1385" s="28"/>
      <c r="D1385" s="28"/>
      <c r="E1385" s="28"/>
      <c r="F1385" s="28"/>
      <c r="G1385" s="28"/>
      <c r="H1385" s="28"/>
      <c r="I1385" s="28"/>
    </row>
    <row r="1386">
      <c r="A1386" s="28"/>
      <c r="B1386" s="28"/>
      <c r="C1386" s="28"/>
      <c r="D1386" s="28"/>
      <c r="E1386" s="28"/>
      <c r="F1386" s="28"/>
      <c r="G1386" s="28"/>
      <c r="H1386" s="28"/>
      <c r="I1386" s="28"/>
    </row>
    <row r="1387">
      <c r="A1387" s="28"/>
      <c r="B1387" s="28"/>
      <c r="C1387" s="28"/>
      <c r="D1387" s="28"/>
      <c r="E1387" s="28"/>
      <c r="F1387" s="28"/>
      <c r="G1387" s="28"/>
      <c r="H1387" s="28"/>
      <c r="I1387" s="28"/>
    </row>
    <row r="1388">
      <c r="A1388" s="28"/>
      <c r="B1388" s="28"/>
      <c r="C1388" s="28"/>
      <c r="D1388" s="28"/>
      <c r="E1388" s="28"/>
      <c r="F1388" s="28"/>
      <c r="G1388" s="28"/>
      <c r="H1388" s="28"/>
      <c r="I1388" s="28"/>
    </row>
    <row r="1389">
      <c r="A1389" s="28"/>
      <c r="B1389" s="28"/>
      <c r="C1389" s="28"/>
      <c r="D1389" s="28"/>
      <c r="E1389" s="28"/>
      <c r="F1389" s="28"/>
      <c r="G1389" s="28"/>
      <c r="H1389" s="28"/>
      <c r="I1389" s="28"/>
    </row>
    <row r="1390">
      <c r="A1390" s="28"/>
      <c r="B1390" s="28"/>
      <c r="C1390" s="28"/>
      <c r="D1390" s="28"/>
      <c r="E1390" s="28"/>
      <c r="F1390" s="28"/>
      <c r="G1390" s="28"/>
      <c r="H1390" s="28"/>
      <c r="I1390" s="28"/>
    </row>
    <row r="1391">
      <c r="A1391" s="28"/>
      <c r="B1391" s="28"/>
      <c r="C1391" s="28"/>
      <c r="D1391" s="28"/>
      <c r="E1391" s="28"/>
      <c r="F1391" s="28"/>
      <c r="G1391" s="28"/>
      <c r="H1391" s="28"/>
      <c r="I1391" s="28"/>
    </row>
    <row r="1392">
      <c r="A1392" s="28"/>
      <c r="B1392" s="28"/>
      <c r="C1392" s="28"/>
      <c r="D1392" s="28"/>
      <c r="E1392" s="28"/>
      <c r="F1392" s="28"/>
      <c r="G1392" s="28"/>
      <c r="H1392" s="28"/>
      <c r="I1392" s="28"/>
    </row>
    <row r="1393">
      <c r="A1393" s="28"/>
      <c r="B1393" s="28"/>
      <c r="C1393" s="28"/>
      <c r="D1393" s="28"/>
      <c r="E1393" s="28"/>
      <c r="F1393" s="28"/>
      <c r="G1393" s="28"/>
      <c r="H1393" s="28"/>
      <c r="I1393" s="28"/>
    </row>
    <row r="1394">
      <c r="A1394" s="28"/>
      <c r="B1394" s="28"/>
      <c r="C1394" s="28"/>
      <c r="D1394" s="28"/>
      <c r="E1394" s="28"/>
      <c r="F1394" s="28"/>
      <c r="G1394" s="28"/>
      <c r="H1394" s="28"/>
      <c r="I1394" s="28"/>
    </row>
    <row r="1395">
      <c r="A1395" s="28"/>
      <c r="B1395" s="28"/>
      <c r="C1395" s="28"/>
      <c r="D1395" s="28"/>
      <c r="E1395" s="28"/>
      <c r="F1395" s="28"/>
      <c r="G1395" s="28"/>
      <c r="H1395" s="28"/>
      <c r="I1395" s="28"/>
    </row>
    <row r="1396">
      <c r="A1396" s="28"/>
      <c r="B1396" s="28"/>
      <c r="C1396" s="28"/>
      <c r="D1396" s="28"/>
      <c r="E1396" s="28"/>
      <c r="F1396" s="28"/>
      <c r="G1396" s="28"/>
      <c r="H1396" s="28"/>
      <c r="I1396" s="28"/>
    </row>
    <row r="1397">
      <c r="A1397" s="28"/>
      <c r="B1397" s="28"/>
      <c r="C1397" s="28"/>
      <c r="D1397" s="28"/>
      <c r="E1397" s="28"/>
      <c r="F1397" s="28"/>
      <c r="G1397" s="28"/>
      <c r="H1397" s="28"/>
      <c r="I1397" s="28"/>
    </row>
    <row r="1398">
      <c r="A1398" s="28"/>
      <c r="B1398" s="28"/>
      <c r="C1398" s="28"/>
      <c r="D1398" s="28"/>
      <c r="E1398" s="28"/>
      <c r="F1398" s="28"/>
      <c r="G1398" s="28"/>
      <c r="H1398" s="28"/>
      <c r="I1398" s="28"/>
    </row>
    <row r="1399">
      <c r="A1399" s="28"/>
      <c r="B1399" s="28"/>
      <c r="C1399" s="28"/>
      <c r="D1399" s="28"/>
      <c r="E1399" s="28"/>
      <c r="F1399" s="28"/>
      <c r="G1399" s="28"/>
      <c r="H1399" s="28"/>
      <c r="I1399" s="28"/>
    </row>
    <row r="1400">
      <c r="A1400" s="28"/>
      <c r="B1400" s="28"/>
      <c r="C1400" s="28"/>
      <c r="D1400" s="28"/>
      <c r="E1400" s="28"/>
      <c r="F1400" s="28"/>
      <c r="G1400" s="28"/>
      <c r="H1400" s="28"/>
      <c r="I1400" s="28"/>
    </row>
    <row r="1401">
      <c r="A1401" s="28"/>
      <c r="B1401" s="28"/>
      <c r="C1401" s="28"/>
      <c r="D1401" s="28"/>
      <c r="E1401" s="28"/>
      <c r="F1401" s="28"/>
      <c r="G1401" s="28"/>
      <c r="H1401" s="28"/>
      <c r="I1401" s="28"/>
    </row>
    <row r="1402">
      <c r="A1402" s="28"/>
      <c r="B1402" s="28"/>
      <c r="C1402" s="28"/>
      <c r="D1402" s="28"/>
      <c r="E1402" s="28"/>
      <c r="F1402" s="28"/>
      <c r="G1402" s="28"/>
      <c r="H1402" s="28"/>
      <c r="I1402" s="28"/>
    </row>
    <row r="1403">
      <c r="A1403" s="28"/>
      <c r="B1403" s="28"/>
      <c r="C1403" s="28"/>
      <c r="D1403" s="28"/>
      <c r="E1403" s="28"/>
      <c r="F1403" s="28"/>
      <c r="G1403" s="28"/>
      <c r="H1403" s="28"/>
      <c r="I1403" s="28"/>
    </row>
    <row r="1404">
      <c r="A1404" s="28"/>
      <c r="B1404" s="28"/>
      <c r="C1404" s="28"/>
      <c r="D1404" s="28"/>
      <c r="E1404" s="28"/>
      <c r="F1404" s="28"/>
      <c r="G1404" s="28"/>
      <c r="H1404" s="28"/>
      <c r="I1404" s="28"/>
    </row>
    <row r="1405">
      <c r="A1405" s="28"/>
      <c r="B1405" s="28"/>
      <c r="C1405" s="28"/>
      <c r="D1405" s="28"/>
      <c r="E1405" s="28"/>
      <c r="F1405" s="28"/>
      <c r="G1405" s="28"/>
      <c r="H1405" s="28"/>
      <c r="I1405" s="28"/>
    </row>
    <row r="1406">
      <c r="A1406" s="28"/>
      <c r="B1406" s="28"/>
      <c r="C1406" s="28"/>
      <c r="D1406" s="28"/>
      <c r="E1406" s="28"/>
      <c r="F1406" s="28"/>
      <c r="G1406" s="28"/>
      <c r="H1406" s="28"/>
      <c r="I1406" s="28"/>
    </row>
    <row r="1407">
      <c r="A1407" s="28"/>
      <c r="B1407" s="28"/>
      <c r="C1407" s="28"/>
      <c r="D1407" s="28"/>
      <c r="E1407" s="28"/>
      <c r="F1407" s="28"/>
      <c r="G1407" s="28"/>
      <c r="H1407" s="28"/>
      <c r="I1407" s="28"/>
    </row>
    <row r="1408">
      <c r="A1408" s="28"/>
      <c r="B1408" s="28"/>
      <c r="C1408" s="28"/>
      <c r="D1408" s="28"/>
      <c r="E1408" s="28"/>
      <c r="F1408" s="28"/>
      <c r="G1408" s="28"/>
      <c r="H1408" s="28"/>
      <c r="I1408" s="28"/>
    </row>
    <row r="1409">
      <c r="A1409" s="28"/>
      <c r="B1409" s="28"/>
      <c r="C1409" s="28"/>
      <c r="D1409" s="28"/>
      <c r="E1409" s="28"/>
      <c r="F1409" s="28"/>
      <c r="G1409" s="28"/>
      <c r="H1409" s="28"/>
      <c r="I1409" s="28"/>
    </row>
    <row r="1410">
      <c r="A1410" s="28"/>
      <c r="B1410" s="28"/>
      <c r="C1410" s="28"/>
      <c r="D1410" s="28"/>
      <c r="E1410" s="28"/>
      <c r="F1410" s="28"/>
      <c r="G1410" s="28"/>
      <c r="H1410" s="28"/>
      <c r="I1410" s="28"/>
    </row>
    <row r="1411">
      <c r="A1411" s="28"/>
      <c r="B1411" s="28"/>
      <c r="C1411" s="28"/>
      <c r="D1411" s="28"/>
      <c r="E1411" s="28"/>
      <c r="F1411" s="28"/>
      <c r="G1411" s="28"/>
      <c r="H1411" s="28"/>
      <c r="I1411" s="28"/>
    </row>
    <row r="1412">
      <c r="A1412" s="28"/>
      <c r="B1412" s="28"/>
      <c r="C1412" s="28"/>
      <c r="D1412" s="28"/>
      <c r="E1412" s="28"/>
      <c r="F1412" s="28"/>
      <c r="G1412" s="28"/>
      <c r="H1412" s="28"/>
      <c r="I1412" s="28"/>
    </row>
    <row r="1413">
      <c r="A1413" s="28"/>
      <c r="B1413" s="28"/>
      <c r="C1413" s="28"/>
      <c r="D1413" s="28"/>
      <c r="E1413" s="28"/>
      <c r="F1413" s="28"/>
      <c r="G1413" s="28"/>
      <c r="H1413" s="28"/>
      <c r="I1413" s="28"/>
    </row>
    <row r="1414">
      <c r="A1414" s="28"/>
      <c r="B1414" s="28"/>
      <c r="C1414" s="28"/>
      <c r="D1414" s="28"/>
      <c r="E1414" s="28"/>
      <c r="F1414" s="28"/>
      <c r="G1414" s="28"/>
      <c r="H1414" s="28"/>
      <c r="I1414" s="28"/>
    </row>
    <row r="1415">
      <c r="A1415" s="28"/>
      <c r="B1415" s="28"/>
      <c r="C1415" s="28"/>
      <c r="D1415" s="28"/>
      <c r="E1415" s="28"/>
      <c r="F1415" s="28"/>
      <c r="G1415" s="28"/>
      <c r="H1415" s="28"/>
      <c r="I1415" s="28"/>
    </row>
    <row r="1416">
      <c r="A1416" s="28"/>
      <c r="B1416" s="28"/>
      <c r="C1416" s="28"/>
      <c r="D1416" s="28"/>
      <c r="E1416" s="28"/>
      <c r="F1416" s="28"/>
      <c r="G1416" s="28"/>
      <c r="H1416" s="28"/>
      <c r="I1416" s="28"/>
    </row>
    <row r="1417">
      <c r="A1417" s="28"/>
      <c r="B1417" s="28"/>
      <c r="C1417" s="28"/>
      <c r="D1417" s="28"/>
      <c r="E1417" s="28"/>
      <c r="F1417" s="28"/>
      <c r="G1417" s="28"/>
      <c r="H1417" s="28"/>
      <c r="I1417" s="28"/>
    </row>
    <row r="1418">
      <c r="A1418" s="28"/>
      <c r="B1418" s="28"/>
      <c r="C1418" s="28"/>
      <c r="D1418" s="28"/>
      <c r="E1418" s="28"/>
      <c r="F1418" s="28"/>
      <c r="G1418" s="28"/>
      <c r="H1418" s="28"/>
      <c r="I1418" s="28"/>
    </row>
    <row r="1419">
      <c r="A1419" s="28"/>
      <c r="B1419" s="28"/>
      <c r="C1419" s="28"/>
      <c r="D1419" s="28"/>
      <c r="E1419" s="28"/>
      <c r="F1419" s="28"/>
      <c r="G1419" s="28"/>
      <c r="H1419" s="28"/>
      <c r="I1419" s="28"/>
    </row>
    <row r="1420">
      <c r="A1420" s="28"/>
      <c r="B1420" s="28"/>
      <c r="C1420" s="28"/>
      <c r="D1420" s="28"/>
      <c r="E1420" s="28"/>
      <c r="F1420" s="28"/>
      <c r="G1420" s="28"/>
      <c r="H1420" s="28"/>
      <c r="I1420" s="28"/>
    </row>
    <row r="1421">
      <c r="A1421" s="28"/>
      <c r="B1421" s="28"/>
      <c r="C1421" s="28"/>
      <c r="D1421" s="28"/>
      <c r="E1421" s="28"/>
      <c r="F1421" s="28"/>
      <c r="G1421" s="28"/>
      <c r="H1421" s="28"/>
      <c r="I1421" s="28"/>
    </row>
    <row r="1422">
      <c r="A1422" s="28"/>
      <c r="B1422" s="28"/>
      <c r="C1422" s="28"/>
      <c r="D1422" s="28"/>
      <c r="E1422" s="28"/>
      <c r="F1422" s="28"/>
      <c r="G1422" s="28"/>
      <c r="H1422" s="28"/>
      <c r="I1422" s="28"/>
    </row>
    <row r="1423">
      <c r="A1423" s="28"/>
      <c r="B1423" s="28"/>
      <c r="C1423" s="28"/>
      <c r="D1423" s="28"/>
      <c r="E1423" s="28"/>
      <c r="F1423" s="28"/>
      <c r="G1423" s="28"/>
      <c r="H1423" s="28"/>
      <c r="I1423" s="28"/>
    </row>
    <row r="1424">
      <c r="A1424" s="28"/>
      <c r="B1424" s="28"/>
      <c r="C1424" s="28"/>
      <c r="D1424" s="28"/>
      <c r="E1424" s="28"/>
      <c r="F1424" s="28"/>
      <c r="G1424" s="28"/>
      <c r="H1424" s="28"/>
      <c r="I1424" s="28"/>
    </row>
    <row r="1425">
      <c r="A1425" s="28"/>
      <c r="B1425" s="28"/>
      <c r="C1425" s="28"/>
      <c r="D1425" s="28"/>
      <c r="E1425" s="28"/>
      <c r="F1425" s="28"/>
      <c r="G1425" s="28"/>
      <c r="H1425" s="28"/>
      <c r="I1425" s="28"/>
    </row>
    <row r="1426">
      <c r="A1426" s="28"/>
      <c r="B1426" s="28"/>
      <c r="C1426" s="28"/>
      <c r="D1426" s="28"/>
      <c r="E1426" s="28"/>
      <c r="F1426" s="28"/>
      <c r="G1426" s="28"/>
      <c r="H1426" s="28"/>
      <c r="I1426" s="28"/>
    </row>
    <row r="1427">
      <c r="A1427" s="28"/>
      <c r="B1427" s="28"/>
      <c r="C1427" s="28"/>
      <c r="D1427" s="28"/>
      <c r="E1427" s="28"/>
      <c r="F1427" s="28"/>
      <c r="G1427" s="28"/>
      <c r="H1427" s="28"/>
      <c r="I1427" s="28"/>
    </row>
    <row r="1428">
      <c r="A1428" s="28"/>
      <c r="B1428" s="28"/>
      <c r="C1428" s="28"/>
      <c r="D1428" s="28"/>
      <c r="E1428" s="28"/>
      <c r="F1428" s="28"/>
      <c r="G1428" s="28"/>
      <c r="H1428" s="28"/>
      <c r="I1428" s="28"/>
    </row>
    <row r="1429">
      <c r="A1429" s="28"/>
      <c r="B1429" s="28"/>
      <c r="C1429" s="28"/>
      <c r="D1429" s="28"/>
      <c r="E1429" s="28"/>
      <c r="F1429" s="28"/>
      <c r="G1429" s="28"/>
      <c r="H1429" s="28"/>
      <c r="I1429" s="28"/>
    </row>
    <row r="1430">
      <c r="A1430" s="28"/>
      <c r="B1430" s="28"/>
      <c r="C1430" s="28"/>
      <c r="D1430" s="28"/>
      <c r="E1430" s="28"/>
      <c r="F1430" s="28"/>
      <c r="G1430" s="28"/>
      <c r="H1430" s="28"/>
      <c r="I1430" s="28"/>
    </row>
    <row r="1431">
      <c r="A1431" s="28"/>
      <c r="B1431" s="28"/>
      <c r="C1431" s="28"/>
      <c r="D1431" s="28"/>
      <c r="E1431" s="28"/>
      <c r="F1431" s="28"/>
      <c r="G1431" s="28"/>
      <c r="H1431" s="28"/>
      <c r="I1431" s="28"/>
    </row>
    <row r="1432">
      <c r="A1432" s="28"/>
      <c r="B1432" s="28"/>
      <c r="C1432" s="28"/>
      <c r="D1432" s="28"/>
      <c r="E1432" s="28"/>
      <c r="F1432" s="28"/>
      <c r="G1432" s="28"/>
      <c r="H1432" s="28"/>
      <c r="I1432" s="28"/>
    </row>
    <row r="1433">
      <c r="A1433" s="28"/>
      <c r="B1433" s="28"/>
      <c r="C1433" s="28"/>
      <c r="D1433" s="28"/>
      <c r="E1433" s="28"/>
      <c r="F1433" s="28"/>
      <c r="G1433" s="28"/>
      <c r="H1433" s="28"/>
      <c r="I1433" s="28"/>
    </row>
    <row r="1434">
      <c r="A1434" s="28"/>
      <c r="B1434" s="28"/>
      <c r="C1434" s="28"/>
      <c r="D1434" s="28"/>
      <c r="E1434" s="28"/>
      <c r="F1434" s="28"/>
      <c r="G1434" s="28"/>
      <c r="H1434" s="28"/>
      <c r="I1434" s="28"/>
    </row>
    <row r="1435">
      <c r="A1435" s="28"/>
      <c r="B1435" s="28"/>
      <c r="C1435" s="28"/>
      <c r="D1435" s="28"/>
      <c r="E1435" s="28"/>
      <c r="F1435" s="28"/>
      <c r="G1435" s="28"/>
      <c r="H1435" s="28"/>
      <c r="I1435" s="28"/>
    </row>
    <row r="1436">
      <c r="A1436" s="28"/>
      <c r="B1436" s="28"/>
      <c r="C1436" s="28"/>
      <c r="D1436" s="28"/>
      <c r="E1436" s="28"/>
      <c r="F1436" s="28"/>
      <c r="G1436" s="28"/>
      <c r="H1436" s="28"/>
      <c r="I1436" s="28"/>
    </row>
    <row r="1437">
      <c r="A1437" s="28"/>
      <c r="B1437" s="28"/>
      <c r="C1437" s="28"/>
      <c r="D1437" s="28"/>
      <c r="E1437" s="28"/>
      <c r="F1437" s="28"/>
      <c r="G1437" s="28"/>
      <c r="H1437" s="28"/>
      <c r="I1437" s="28"/>
    </row>
    <row r="1438">
      <c r="A1438" s="28"/>
      <c r="B1438" s="28"/>
      <c r="C1438" s="28"/>
      <c r="D1438" s="28"/>
      <c r="E1438" s="28"/>
      <c r="F1438" s="28"/>
      <c r="G1438" s="28"/>
      <c r="H1438" s="28"/>
      <c r="I1438" s="28"/>
    </row>
    <row r="1439">
      <c r="A1439" s="28"/>
      <c r="B1439" s="28"/>
      <c r="C1439" s="28"/>
      <c r="D1439" s="28"/>
      <c r="E1439" s="28"/>
      <c r="F1439" s="28"/>
      <c r="G1439" s="28"/>
      <c r="H1439" s="28"/>
      <c r="I1439" s="28"/>
    </row>
    <row r="1440">
      <c r="A1440" s="28"/>
      <c r="B1440" s="28"/>
      <c r="C1440" s="28"/>
      <c r="D1440" s="28"/>
      <c r="E1440" s="28"/>
      <c r="F1440" s="28"/>
      <c r="G1440" s="28"/>
      <c r="H1440" s="28"/>
      <c r="I1440" s="28"/>
    </row>
    <row r="1441">
      <c r="A1441" s="28"/>
      <c r="B1441" s="28"/>
      <c r="C1441" s="28"/>
      <c r="D1441" s="28"/>
      <c r="E1441" s="28"/>
      <c r="F1441" s="28"/>
      <c r="G1441" s="28"/>
      <c r="H1441" s="28"/>
      <c r="I1441" s="28"/>
    </row>
    <row r="1442">
      <c r="A1442" s="28"/>
      <c r="B1442" s="28"/>
      <c r="C1442" s="28"/>
      <c r="D1442" s="28"/>
      <c r="E1442" s="28"/>
      <c r="F1442" s="28"/>
      <c r="G1442" s="28"/>
      <c r="H1442" s="28"/>
      <c r="I1442" s="28"/>
    </row>
    <row r="1443">
      <c r="A1443" s="28"/>
      <c r="B1443" s="28"/>
      <c r="C1443" s="28"/>
      <c r="D1443" s="28"/>
      <c r="E1443" s="28"/>
      <c r="F1443" s="28"/>
      <c r="G1443" s="28"/>
      <c r="H1443" s="28"/>
      <c r="I1443" s="28"/>
    </row>
    <row r="1444">
      <c r="A1444" s="28"/>
      <c r="B1444" s="28"/>
      <c r="C1444" s="28"/>
      <c r="D1444" s="28"/>
      <c r="E1444" s="28"/>
      <c r="F1444" s="28"/>
      <c r="G1444" s="28"/>
      <c r="H1444" s="28"/>
      <c r="I1444" s="28"/>
    </row>
    <row r="1445">
      <c r="A1445" s="28"/>
      <c r="B1445" s="28"/>
      <c r="C1445" s="28"/>
      <c r="D1445" s="28"/>
      <c r="E1445" s="28"/>
      <c r="F1445" s="28"/>
      <c r="G1445" s="28"/>
      <c r="H1445" s="28"/>
      <c r="I1445" s="28"/>
    </row>
    <row r="1446">
      <c r="A1446" s="28"/>
      <c r="B1446" s="28"/>
      <c r="C1446" s="28"/>
      <c r="D1446" s="28"/>
      <c r="E1446" s="28"/>
      <c r="F1446" s="28"/>
      <c r="G1446" s="28"/>
      <c r="H1446" s="28"/>
      <c r="I1446" s="28"/>
    </row>
    <row r="1447">
      <c r="A1447" s="28"/>
      <c r="B1447" s="28"/>
      <c r="C1447" s="28"/>
      <c r="D1447" s="28"/>
      <c r="E1447" s="28"/>
      <c r="F1447" s="28"/>
      <c r="G1447" s="28"/>
      <c r="H1447" s="28"/>
      <c r="I1447" s="28"/>
    </row>
    <row r="1448">
      <c r="A1448" s="28"/>
      <c r="B1448" s="28"/>
      <c r="C1448" s="28"/>
      <c r="D1448" s="28"/>
      <c r="E1448" s="28"/>
      <c r="F1448" s="28"/>
      <c r="G1448" s="28"/>
      <c r="H1448" s="28"/>
      <c r="I1448" s="28"/>
    </row>
    <row r="1449">
      <c r="A1449" s="28"/>
      <c r="B1449" s="28"/>
      <c r="C1449" s="28"/>
      <c r="D1449" s="28"/>
      <c r="E1449" s="28"/>
      <c r="F1449" s="28"/>
      <c r="G1449" s="28"/>
      <c r="H1449" s="28"/>
      <c r="I1449" s="28"/>
    </row>
    <row r="1450">
      <c r="A1450" s="28"/>
      <c r="B1450" s="28"/>
      <c r="C1450" s="28"/>
      <c r="D1450" s="28"/>
      <c r="E1450" s="28"/>
      <c r="F1450" s="28"/>
      <c r="G1450" s="28"/>
      <c r="H1450" s="28"/>
      <c r="I1450" s="28"/>
    </row>
    <row r="1451">
      <c r="A1451" s="28"/>
      <c r="B1451" s="28"/>
      <c r="C1451" s="28"/>
      <c r="D1451" s="28"/>
      <c r="E1451" s="28"/>
      <c r="F1451" s="28"/>
      <c r="G1451" s="28"/>
      <c r="H1451" s="28"/>
      <c r="I1451" s="28"/>
    </row>
    <row r="1452">
      <c r="A1452" s="28"/>
      <c r="B1452" s="28"/>
      <c r="C1452" s="28"/>
      <c r="D1452" s="28"/>
      <c r="E1452" s="28"/>
      <c r="F1452" s="28"/>
      <c r="G1452" s="28"/>
      <c r="H1452" s="28"/>
      <c r="I1452" s="28"/>
    </row>
    <row r="1453">
      <c r="A1453" s="28"/>
      <c r="B1453" s="28"/>
      <c r="C1453" s="28"/>
      <c r="D1453" s="28"/>
      <c r="E1453" s="28"/>
      <c r="F1453" s="28"/>
      <c r="G1453" s="28"/>
      <c r="H1453" s="28"/>
      <c r="I1453" s="28"/>
    </row>
    <row r="1454">
      <c r="A1454" s="28"/>
      <c r="B1454" s="28"/>
      <c r="C1454" s="28"/>
      <c r="D1454" s="28"/>
      <c r="E1454" s="28"/>
      <c r="F1454" s="28"/>
      <c r="G1454" s="28"/>
      <c r="H1454" s="28"/>
      <c r="I1454" s="28"/>
    </row>
    <row r="1455">
      <c r="A1455" s="28"/>
      <c r="B1455" s="28"/>
      <c r="C1455" s="28"/>
      <c r="D1455" s="28"/>
      <c r="E1455" s="28"/>
      <c r="F1455" s="28"/>
      <c r="G1455" s="28"/>
      <c r="H1455" s="28"/>
      <c r="I1455" s="28"/>
    </row>
    <row r="1456">
      <c r="A1456" s="28"/>
      <c r="B1456" s="28"/>
      <c r="C1456" s="28"/>
      <c r="D1456" s="28"/>
      <c r="E1456" s="28"/>
      <c r="F1456" s="28"/>
      <c r="G1456" s="28"/>
      <c r="H1456" s="28"/>
      <c r="I1456" s="28"/>
    </row>
    <row r="1457">
      <c r="A1457" s="28"/>
      <c r="B1457" s="28"/>
      <c r="C1457" s="28"/>
      <c r="D1457" s="28"/>
      <c r="E1457" s="28"/>
      <c r="F1457" s="28"/>
      <c r="G1457" s="28"/>
      <c r="H1457" s="28"/>
      <c r="I1457" s="28"/>
    </row>
    <row r="1458">
      <c r="A1458" s="28"/>
      <c r="B1458" s="28"/>
      <c r="C1458" s="28"/>
      <c r="D1458" s="28"/>
      <c r="E1458" s="28"/>
      <c r="F1458" s="28"/>
      <c r="G1458" s="28"/>
      <c r="H1458" s="28"/>
      <c r="I1458" s="28"/>
    </row>
    <row r="1459">
      <c r="A1459" s="28"/>
      <c r="B1459" s="28"/>
      <c r="C1459" s="28"/>
      <c r="D1459" s="28"/>
      <c r="E1459" s="28"/>
      <c r="F1459" s="28"/>
      <c r="G1459" s="28"/>
      <c r="H1459" s="28"/>
      <c r="I1459" s="28"/>
    </row>
    <row r="1460">
      <c r="A1460" s="28"/>
      <c r="B1460" s="28"/>
      <c r="C1460" s="28"/>
      <c r="D1460" s="28"/>
      <c r="E1460" s="28"/>
      <c r="F1460" s="28"/>
      <c r="G1460" s="28"/>
      <c r="H1460" s="28"/>
      <c r="I1460" s="28"/>
    </row>
    <row r="1461">
      <c r="A1461" s="28"/>
      <c r="B1461" s="28"/>
      <c r="C1461" s="28"/>
      <c r="D1461" s="28"/>
      <c r="E1461" s="28"/>
      <c r="F1461" s="28"/>
      <c r="G1461" s="28"/>
      <c r="H1461" s="28"/>
      <c r="I1461" s="28"/>
    </row>
    <row r="1462">
      <c r="A1462" s="28"/>
      <c r="B1462" s="28"/>
      <c r="C1462" s="28"/>
      <c r="D1462" s="28"/>
      <c r="E1462" s="28"/>
      <c r="F1462" s="28"/>
      <c r="G1462" s="28"/>
      <c r="H1462" s="28"/>
      <c r="I1462" s="28"/>
    </row>
    <row r="1463">
      <c r="A1463" s="28"/>
      <c r="B1463" s="28"/>
      <c r="C1463" s="28"/>
      <c r="D1463" s="28"/>
      <c r="E1463" s="28"/>
      <c r="F1463" s="28"/>
      <c r="G1463" s="28"/>
      <c r="H1463" s="28"/>
      <c r="I1463" s="28"/>
    </row>
    <row r="1464">
      <c r="A1464" s="28"/>
      <c r="B1464" s="28"/>
      <c r="C1464" s="28"/>
      <c r="D1464" s="28"/>
      <c r="E1464" s="28"/>
      <c r="F1464" s="28"/>
      <c r="G1464" s="28"/>
      <c r="H1464" s="28"/>
      <c r="I1464" s="28"/>
    </row>
    <row r="1465">
      <c r="A1465" s="28"/>
      <c r="B1465" s="28"/>
      <c r="C1465" s="28"/>
      <c r="D1465" s="28"/>
      <c r="E1465" s="28"/>
      <c r="F1465" s="28"/>
      <c r="G1465" s="28"/>
      <c r="H1465" s="28"/>
      <c r="I1465" s="28"/>
    </row>
    <row r="1466">
      <c r="A1466" s="28"/>
      <c r="B1466" s="28"/>
      <c r="C1466" s="28"/>
      <c r="D1466" s="28"/>
      <c r="E1466" s="28"/>
      <c r="F1466" s="28"/>
      <c r="G1466" s="28"/>
      <c r="H1466" s="28"/>
      <c r="I1466" s="28"/>
    </row>
    <row r="1467">
      <c r="A1467" s="28"/>
      <c r="B1467" s="28"/>
      <c r="C1467" s="28"/>
      <c r="D1467" s="28"/>
      <c r="E1467" s="28"/>
      <c r="F1467" s="28"/>
      <c r="G1467" s="28"/>
      <c r="H1467" s="28"/>
      <c r="I1467" s="28"/>
    </row>
    <row r="1468">
      <c r="A1468" s="28"/>
      <c r="B1468" s="28"/>
      <c r="C1468" s="28"/>
      <c r="D1468" s="28"/>
      <c r="E1468" s="28"/>
      <c r="F1468" s="28"/>
      <c r="G1468" s="28"/>
      <c r="H1468" s="28"/>
      <c r="I1468" s="28"/>
    </row>
    <row r="1469">
      <c r="A1469" s="28"/>
      <c r="B1469" s="28"/>
      <c r="C1469" s="28"/>
      <c r="D1469" s="28"/>
      <c r="E1469" s="28"/>
      <c r="F1469" s="28"/>
      <c r="G1469" s="28"/>
      <c r="H1469" s="28"/>
      <c r="I1469" s="28"/>
    </row>
    <row r="1470">
      <c r="A1470" s="28"/>
      <c r="B1470" s="28"/>
      <c r="C1470" s="28"/>
      <c r="D1470" s="28"/>
      <c r="E1470" s="28"/>
      <c r="F1470" s="28"/>
      <c r="G1470" s="28"/>
      <c r="H1470" s="28"/>
      <c r="I1470" s="28"/>
    </row>
    <row r="1471">
      <c r="A1471" s="28"/>
      <c r="B1471" s="28"/>
      <c r="C1471" s="28"/>
      <c r="D1471" s="28"/>
      <c r="E1471" s="28"/>
      <c r="F1471" s="28"/>
      <c r="G1471" s="28"/>
      <c r="H1471" s="28"/>
      <c r="I1471" s="28"/>
    </row>
    <row r="1472">
      <c r="A1472" s="28"/>
      <c r="B1472" s="28"/>
      <c r="C1472" s="28"/>
      <c r="D1472" s="28"/>
      <c r="E1472" s="28"/>
      <c r="F1472" s="28"/>
      <c r="G1472" s="28"/>
      <c r="H1472" s="28"/>
      <c r="I1472" s="28"/>
    </row>
    <row r="1473">
      <c r="A1473" s="28"/>
      <c r="B1473" s="28"/>
      <c r="C1473" s="28"/>
      <c r="D1473" s="28"/>
      <c r="E1473" s="28"/>
      <c r="F1473" s="28"/>
      <c r="G1473" s="28"/>
      <c r="H1473" s="28"/>
      <c r="I1473" s="28"/>
    </row>
    <row r="1474">
      <c r="A1474" s="28"/>
      <c r="B1474" s="28"/>
      <c r="C1474" s="28"/>
      <c r="D1474" s="28"/>
      <c r="E1474" s="28"/>
      <c r="F1474" s="28"/>
      <c r="G1474" s="28"/>
      <c r="H1474" s="28"/>
      <c r="I1474" s="28"/>
    </row>
    <row r="1475">
      <c r="A1475" s="28"/>
      <c r="B1475" s="28"/>
      <c r="C1475" s="28"/>
      <c r="D1475" s="28"/>
      <c r="E1475" s="28"/>
      <c r="F1475" s="28"/>
      <c r="G1475" s="28"/>
      <c r="H1475" s="28"/>
      <c r="I1475" s="28"/>
    </row>
    <row r="1476">
      <c r="A1476" s="28"/>
      <c r="B1476" s="28"/>
      <c r="C1476" s="28"/>
      <c r="D1476" s="28"/>
      <c r="E1476" s="28"/>
      <c r="F1476" s="28"/>
      <c r="G1476" s="28"/>
      <c r="H1476" s="28"/>
      <c r="I1476" s="28"/>
    </row>
    <row r="1477">
      <c r="A1477" s="28"/>
      <c r="B1477" s="28"/>
      <c r="C1477" s="28"/>
      <c r="D1477" s="28"/>
      <c r="E1477" s="28"/>
      <c r="F1477" s="28"/>
      <c r="G1477" s="28"/>
      <c r="H1477" s="28"/>
      <c r="I1477" s="28"/>
    </row>
    <row r="1478">
      <c r="A1478" s="28"/>
      <c r="B1478" s="28"/>
      <c r="C1478" s="28"/>
      <c r="D1478" s="28"/>
      <c r="E1478" s="28"/>
      <c r="F1478" s="28"/>
      <c r="G1478" s="28"/>
      <c r="H1478" s="28"/>
      <c r="I1478" s="28"/>
    </row>
    <row r="1479">
      <c r="A1479" s="28"/>
      <c r="B1479" s="28"/>
      <c r="C1479" s="28"/>
      <c r="D1479" s="28"/>
      <c r="E1479" s="28"/>
      <c r="F1479" s="28"/>
      <c r="G1479" s="28"/>
      <c r="H1479" s="28"/>
      <c r="I1479" s="28"/>
    </row>
    <row r="1480">
      <c r="A1480" s="28"/>
      <c r="B1480" s="28"/>
      <c r="C1480" s="28"/>
      <c r="D1480" s="28"/>
      <c r="E1480" s="28"/>
      <c r="F1480" s="28"/>
      <c r="G1480" s="28"/>
      <c r="H1480" s="28"/>
      <c r="I1480" s="28"/>
    </row>
    <row r="1481">
      <c r="A1481" s="28"/>
      <c r="B1481" s="28"/>
      <c r="C1481" s="28"/>
      <c r="D1481" s="28"/>
      <c r="E1481" s="28"/>
      <c r="F1481" s="28"/>
      <c r="G1481" s="28"/>
      <c r="H1481" s="28"/>
      <c r="I1481" s="28"/>
    </row>
    <row r="1482">
      <c r="A1482" s="28"/>
      <c r="B1482" s="28"/>
      <c r="C1482" s="28"/>
      <c r="D1482" s="28"/>
      <c r="E1482" s="28"/>
      <c r="F1482" s="28"/>
      <c r="G1482" s="28"/>
      <c r="H1482" s="28"/>
      <c r="I1482" s="28"/>
    </row>
    <row r="1483">
      <c r="A1483" s="28"/>
      <c r="B1483" s="28"/>
      <c r="C1483" s="28"/>
      <c r="D1483" s="28"/>
      <c r="E1483" s="28"/>
      <c r="F1483" s="28"/>
      <c r="G1483" s="28"/>
      <c r="H1483" s="28"/>
      <c r="I1483" s="28"/>
    </row>
    <row r="1484">
      <c r="A1484" s="28"/>
      <c r="B1484" s="28"/>
      <c r="C1484" s="28"/>
      <c r="D1484" s="28"/>
      <c r="E1484" s="28"/>
      <c r="F1484" s="28"/>
      <c r="G1484" s="28"/>
      <c r="H1484" s="28"/>
      <c r="I1484" s="28"/>
    </row>
    <row r="1485">
      <c r="A1485" s="28"/>
      <c r="B1485" s="28"/>
      <c r="C1485" s="28"/>
      <c r="D1485" s="28"/>
      <c r="E1485" s="28"/>
      <c r="F1485" s="28"/>
      <c r="G1485" s="28"/>
      <c r="H1485" s="28"/>
      <c r="I1485" s="28"/>
    </row>
    <row r="1486">
      <c r="A1486" s="28"/>
      <c r="B1486" s="28"/>
      <c r="C1486" s="28"/>
      <c r="D1486" s="28"/>
      <c r="E1486" s="28"/>
      <c r="F1486" s="28"/>
      <c r="G1486" s="28"/>
      <c r="H1486" s="28"/>
      <c r="I1486" s="28"/>
    </row>
    <row r="1487">
      <c r="A1487" s="28"/>
      <c r="B1487" s="28"/>
      <c r="C1487" s="28"/>
      <c r="D1487" s="28"/>
      <c r="E1487" s="28"/>
      <c r="F1487" s="28"/>
      <c r="G1487" s="28"/>
      <c r="H1487" s="28"/>
      <c r="I1487" s="28"/>
    </row>
    <row r="1488">
      <c r="A1488" s="28"/>
      <c r="B1488" s="28"/>
      <c r="C1488" s="28"/>
      <c r="D1488" s="28"/>
      <c r="E1488" s="28"/>
      <c r="F1488" s="28"/>
      <c r="G1488" s="28"/>
      <c r="H1488" s="28"/>
      <c r="I1488" s="28"/>
    </row>
    <row r="1489">
      <c r="A1489" s="28"/>
      <c r="B1489" s="28"/>
      <c r="C1489" s="28"/>
      <c r="D1489" s="28"/>
      <c r="E1489" s="28"/>
      <c r="F1489" s="28"/>
      <c r="G1489" s="28"/>
      <c r="H1489" s="28"/>
      <c r="I1489" s="28"/>
    </row>
    <row r="1490">
      <c r="A1490" s="28"/>
      <c r="B1490" s="28"/>
      <c r="C1490" s="28"/>
      <c r="D1490" s="28"/>
      <c r="E1490" s="28"/>
      <c r="F1490" s="28"/>
      <c r="G1490" s="28"/>
      <c r="H1490" s="28"/>
      <c r="I1490" s="28"/>
    </row>
    <row r="1491">
      <c r="A1491" s="28"/>
      <c r="B1491" s="28"/>
      <c r="C1491" s="28"/>
      <c r="D1491" s="28"/>
      <c r="E1491" s="28"/>
      <c r="F1491" s="28"/>
      <c r="G1491" s="28"/>
      <c r="H1491" s="28"/>
      <c r="I1491" s="28"/>
    </row>
    <row r="1492">
      <c r="A1492" s="28"/>
      <c r="B1492" s="28"/>
      <c r="C1492" s="28"/>
      <c r="D1492" s="28"/>
      <c r="E1492" s="28"/>
      <c r="F1492" s="28"/>
      <c r="G1492" s="28"/>
      <c r="H1492" s="28"/>
      <c r="I1492" s="28"/>
    </row>
    <row r="1493">
      <c r="A1493" s="28"/>
      <c r="B1493" s="28"/>
      <c r="C1493" s="28"/>
      <c r="D1493" s="28"/>
      <c r="E1493" s="28"/>
      <c r="F1493" s="28"/>
      <c r="G1493" s="28"/>
      <c r="H1493" s="28"/>
      <c r="I1493" s="28"/>
    </row>
    <row r="1494">
      <c r="A1494" s="28"/>
      <c r="B1494" s="28"/>
      <c r="C1494" s="28"/>
      <c r="D1494" s="28"/>
      <c r="E1494" s="28"/>
      <c r="F1494" s="28"/>
      <c r="G1494" s="28"/>
      <c r="H1494" s="28"/>
      <c r="I1494" s="28"/>
    </row>
    <row r="1495">
      <c r="A1495" s="28"/>
      <c r="B1495" s="28"/>
      <c r="C1495" s="28"/>
      <c r="D1495" s="28"/>
      <c r="E1495" s="28"/>
      <c r="F1495" s="28"/>
      <c r="G1495" s="28"/>
      <c r="H1495" s="28"/>
      <c r="I1495" s="28"/>
    </row>
    <row r="1496">
      <c r="A1496" s="28"/>
      <c r="B1496" s="28"/>
      <c r="C1496" s="28"/>
      <c r="D1496" s="28"/>
      <c r="E1496" s="28"/>
      <c r="F1496" s="28"/>
      <c r="G1496" s="28"/>
      <c r="H1496" s="28"/>
      <c r="I1496" s="28"/>
    </row>
    <row r="1497">
      <c r="A1497" s="28"/>
      <c r="B1497" s="28"/>
      <c r="C1497" s="28"/>
      <c r="D1497" s="28"/>
      <c r="E1497" s="28"/>
      <c r="F1497" s="28"/>
      <c r="G1497" s="28"/>
      <c r="H1497" s="28"/>
      <c r="I1497" s="28"/>
    </row>
    <row r="1498">
      <c r="A1498" s="28"/>
      <c r="B1498" s="28"/>
      <c r="C1498" s="28"/>
      <c r="D1498" s="28"/>
      <c r="E1498" s="28"/>
      <c r="F1498" s="28"/>
      <c r="G1498" s="28"/>
      <c r="H1498" s="28"/>
      <c r="I1498" s="28"/>
    </row>
    <row r="1499">
      <c r="A1499" s="28"/>
      <c r="B1499" s="28"/>
      <c r="C1499" s="28"/>
      <c r="D1499" s="28"/>
      <c r="E1499" s="28"/>
      <c r="F1499" s="28"/>
      <c r="G1499" s="28"/>
      <c r="H1499" s="28"/>
      <c r="I1499" s="28"/>
    </row>
    <row r="1500">
      <c r="A1500" s="28"/>
      <c r="B1500" s="28"/>
      <c r="C1500" s="28"/>
      <c r="D1500" s="28"/>
      <c r="E1500" s="28"/>
      <c r="F1500" s="28"/>
      <c r="G1500" s="28"/>
      <c r="H1500" s="28"/>
      <c r="I1500" s="28"/>
    </row>
    <row r="1501">
      <c r="A1501" s="28"/>
      <c r="B1501" s="28"/>
      <c r="C1501" s="28"/>
      <c r="D1501" s="28"/>
      <c r="E1501" s="28"/>
      <c r="F1501" s="28"/>
      <c r="G1501" s="28"/>
      <c r="H1501" s="28"/>
      <c r="I1501" s="28"/>
    </row>
    <row r="1502">
      <c r="A1502" s="28"/>
      <c r="B1502" s="28"/>
      <c r="C1502" s="28"/>
      <c r="D1502" s="28"/>
      <c r="E1502" s="28"/>
      <c r="F1502" s="28"/>
      <c r="G1502" s="28"/>
      <c r="H1502" s="28"/>
      <c r="I1502" s="28"/>
    </row>
    <row r="1503">
      <c r="A1503" s="28"/>
      <c r="B1503" s="28"/>
      <c r="C1503" s="28"/>
      <c r="D1503" s="28"/>
      <c r="E1503" s="28"/>
      <c r="F1503" s="28"/>
      <c r="G1503" s="28"/>
      <c r="H1503" s="28"/>
      <c r="I1503" s="28"/>
    </row>
    <row r="1504">
      <c r="A1504" s="28"/>
      <c r="B1504" s="28"/>
      <c r="C1504" s="28"/>
      <c r="D1504" s="28"/>
      <c r="E1504" s="28"/>
      <c r="F1504" s="28"/>
      <c r="G1504" s="28"/>
      <c r="H1504" s="28"/>
      <c r="I1504" s="28"/>
    </row>
    <row r="1505">
      <c r="A1505" s="28"/>
      <c r="B1505" s="28"/>
      <c r="C1505" s="28"/>
      <c r="D1505" s="28"/>
      <c r="E1505" s="28"/>
      <c r="F1505" s="28"/>
      <c r="G1505" s="28"/>
      <c r="H1505" s="28"/>
      <c r="I1505" s="28"/>
    </row>
    <row r="1506">
      <c r="A1506" s="28"/>
      <c r="B1506" s="28"/>
      <c r="C1506" s="28"/>
      <c r="D1506" s="28"/>
      <c r="E1506" s="28"/>
      <c r="F1506" s="28"/>
      <c r="G1506" s="28"/>
      <c r="H1506" s="28"/>
      <c r="I1506" s="28"/>
    </row>
    <row r="1507">
      <c r="A1507" s="28"/>
      <c r="B1507" s="28"/>
      <c r="C1507" s="28"/>
      <c r="D1507" s="28"/>
      <c r="E1507" s="28"/>
      <c r="F1507" s="28"/>
      <c r="G1507" s="28"/>
      <c r="H1507" s="28"/>
      <c r="I1507" s="28"/>
    </row>
    <row r="1508">
      <c r="A1508" s="28"/>
      <c r="B1508" s="28"/>
      <c r="C1508" s="28"/>
      <c r="D1508" s="28"/>
      <c r="E1508" s="28"/>
      <c r="F1508" s="28"/>
      <c r="G1508" s="28"/>
      <c r="H1508" s="28"/>
      <c r="I1508" s="28"/>
    </row>
    <row r="1509">
      <c r="A1509" s="28"/>
      <c r="B1509" s="28"/>
      <c r="C1509" s="28"/>
      <c r="D1509" s="28"/>
      <c r="E1509" s="28"/>
      <c r="F1509" s="28"/>
      <c r="G1509" s="28"/>
      <c r="H1509" s="28"/>
      <c r="I1509" s="28"/>
    </row>
    <row r="1510">
      <c r="A1510" s="28"/>
      <c r="B1510" s="28"/>
      <c r="C1510" s="28"/>
      <c r="D1510" s="28"/>
      <c r="E1510" s="28"/>
      <c r="F1510" s="28"/>
      <c r="G1510" s="28"/>
      <c r="H1510" s="28"/>
      <c r="I1510" s="28"/>
    </row>
    <row r="1511">
      <c r="A1511" s="28"/>
      <c r="B1511" s="28"/>
      <c r="C1511" s="28"/>
      <c r="D1511" s="28"/>
      <c r="E1511" s="28"/>
      <c r="F1511" s="28"/>
      <c r="G1511" s="28"/>
      <c r="H1511" s="28"/>
      <c r="I1511" s="28"/>
    </row>
    <row r="1512">
      <c r="A1512" s="28"/>
      <c r="B1512" s="28"/>
      <c r="C1512" s="28"/>
      <c r="D1512" s="28"/>
      <c r="E1512" s="28"/>
      <c r="F1512" s="28"/>
      <c r="G1512" s="28"/>
      <c r="H1512" s="28"/>
      <c r="I1512" s="28"/>
    </row>
    <row r="1513">
      <c r="A1513" s="28"/>
      <c r="B1513" s="28"/>
      <c r="C1513" s="28"/>
      <c r="D1513" s="28"/>
      <c r="E1513" s="28"/>
      <c r="F1513" s="28"/>
      <c r="G1513" s="28"/>
      <c r="H1513" s="28"/>
      <c r="I1513" s="28"/>
    </row>
    <row r="1514">
      <c r="A1514" s="28"/>
      <c r="B1514" s="28"/>
      <c r="C1514" s="28"/>
      <c r="D1514" s="28"/>
      <c r="E1514" s="28"/>
      <c r="F1514" s="28"/>
      <c r="G1514" s="28"/>
      <c r="H1514" s="28"/>
      <c r="I1514" s="28"/>
    </row>
    <row r="1515">
      <c r="A1515" s="28"/>
      <c r="B1515" s="28"/>
      <c r="C1515" s="28"/>
      <c r="D1515" s="28"/>
      <c r="E1515" s="28"/>
      <c r="F1515" s="28"/>
      <c r="G1515" s="28"/>
      <c r="H1515" s="28"/>
      <c r="I1515" s="28"/>
    </row>
    <row r="1516">
      <c r="A1516" s="28"/>
      <c r="B1516" s="28"/>
      <c r="C1516" s="28"/>
      <c r="D1516" s="28"/>
      <c r="E1516" s="28"/>
      <c r="F1516" s="28"/>
      <c r="G1516" s="28"/>
      <c r="H1516" s="28"/>
      <c r="I1516" s="28"/>
    </row>
    <row r="1517">
      <c r="A1517" s="28"/>
      <c r="B1517" s="28"/>
      <c r="C1517" s="28"/>
      <c r="D1517" s="28"/>
      <c r="E1517" s="28"/>
      <c r="F1517" s="28"/>
      <c r="G1517" s="28"/>
      <c r="H1517" s="28"/>
      <c r="I1517" s="28"/>
    </row>
    <row r="1518">
      <c r="A1518" s="28"/>
      <c r="B1518" s="28"/>
      <c r="C1518" s="28"/>
      <c r="D1518" s="28"/>
      <c r="E1518" s="28"/>
      <c r="F1518" s="28"/>
      <c r="G1518" s="28"/>
      <c r="H1518" s="28"/>
      <c r="I1518" s="28"/>
    </row>
    <row r="1519">
      <c r="A1519" s="28"/>
      <c r="B1519" s="28"/>
      <c r="C1519" s="28"/>
      <c r="D1519" s="28"/>
      <c r="E1519" s="28"/>
      <c r="F1519" s="28"/>
      <c r="G1519" s="28"/>
      <c r="H1519" s="28"/>
      <c r="I1519" s="28"/>
    </row>
    <row r="1520">
      <c r="A1520" s="28"/>
      <c r="B1520" s="28"/>
      <c r="C1520" s="28"/>
      <c r="D1520" s="28"/>
      <c r="E1520" s="28"/>
      <c r="F1520" s="28"/>
      <c r="G1520" s="28"/>
      <c r="H1520" s="28"/>
      <c r="I1520" s="28"/>
    </row>
    <row r="1521">
      <c r="A1521" s="28"/>
      <c r="B1521" s="28"/>
      <c r="C1521" s="28"/>
      <c r="D1521" s="28"/>
      <c r="E1521" s="28"/>
      <c r="F1521" s="28"/>
      <c r="G1521" s="28"/>
      <c r="H1521" s="28"/>
      <c r="I1521" s="28"/>
    </row>
    <row r="1522">
      <c r="A1522" s="28"/>
      <c r="B1522" s="28"/>
      <c r="C1522" s="28"/>
      <c r="D1522" s="28"/>
      <c r="E1522" s="28"/>
      <c r="F1522" s="28"/>
      <c r="G1522" s="28"/>
      <c r="H1522" s="28"/>
      <c r="I1522" s="28"/>
    </row>
    <row r="1523">
      <c r="A1523" s="28"/>
      <c r="B1523" s="28"/>
      <c r="C1523" s="28"/>
      <c r="D1523" s="28"/>
      <c r="E1523" s="28"/>
      <c r="F1523" s="28"/>
      <c r="G1523" s="28"/>
      <c r="H1523" s="28"/>
      <c r="I1523" s="28"/>
    </row>
    <row r="1524">
      <c r="A1524" s="28"/>
      <c r="B1524" s="28"/>
      <c r="C1524" s="28"/>
      <c r="D1524" s="28"/>
      <c r="E1524" s="28"/>
      <c r="F1524" s="28"/>
      <c r="G1524" s="28"/>
      <c r="H1524" s="28"/>
      <c r="I1524" s="28"/>
    </row>
    <row r="1525">
      <c r="A1525" s="28"/>
      <c r="B1525" s="28"/>
      <c r="C1525" s="28"/>
      <c r="D1525" s="28"/>
      <c r="E1525" s="28"/>
      <c r="F1525" s="28"/>
      <c r="G1525" s="28"/>
      <c r="H1525" s="28"/>
      <c r="I1525" s="28"/>
    </row>
    <row r="1526">
      <c r="A1526" s="28"/>
      <c r="B1526" s="28"/>
      <c r="C1526" s="28"/>
      <c r="D1526" s="28"/>
      <c r="E1526" s="28"/>
      <c r="F1526" s="28"/>
      <c r="G1526" s="28"/>
      <c r="H1526" s="28"/>
      <c r="I1526" s="28"/>
    </row>
    <row r="1527">
      <c r="A1527" s="28"/>
      <c r="B1527" s="28"/>
      <c r="C1527" s="28"/>
      <c r="D1527" s="28"/>
      <c r="E1527" s="28"/>
      <c r="F1527" s="28"/>
      <c r="G1527" s="28"/>
      <c r="H1527" s="28"/>
      <c r="I1527" s="28"/>
    </row>
    <row r="1528">
      <c r="A1528" s="28"/>
      <c r="B1528" s="28"/>
      <c r="C1528" s="28"/>
      <c r="D1528" s="28"/>
      <c r="E1528" s="28"/>
      <c r="F1528" s="28"/>
      <c r="G1528" s="28"/>
      <c r="H1528" s="28"/>
      <c r="I1528" s="28"/>
    </row>
    <row r="1529">
      <c r="A1529" s="28"/>
      <c r="B1529" s="28"/>
      <c r="C1529" s="28"/>
      <c r="D1529" s="28"/>
      <c r="E1529" s="28"/>
      <c r="F1529" s="28"/>
      <c r="G1529" s="28"/>
      <c r="H1529" s="28"/>
      <c r="I1529" s="28"/>
    </row>
    <row r="1530">
      <c r="A1530" s="28"/>
      <c r="B1530" s="28"/>
      <c r="C1530" s="28"/>
      <c r="D1530" s="28"/>
      <c r="E1530" s="28"/>
      <c r="F1530" s="28"/>
      <c r="G1530" s="28"/>
      <c r="H1530" s="28"/>
      <c r="I1530" s="28"/>
    </row>
    <row r="1531">
      <c r="A1531" s="28"/>
      <c r="B1531" s="28"/>
      <c r="C1531" s="28"/>
      <c r="D1531" s="28"/>
      <c r="E1531" s="28"/>
      <c r="F1531" s="28"/>
      <c r="G1531" s="28"/>
      <c r="H1531" s="28"/>
      <c r="I1531" s="28"/>
    </row>
    <row r="1532">
      <c r="A1532" s="28"/>
      <c r="B1532" s="28"/>
      <c r="C1532" s="28"/>
      <c r="D1532" s="28"/>
      <c r="E1532" s="28"/>
      <c r="F1532" s="28"/>
      <c r="G1532" s="28"/>
      <c r="H1532" s="28"/>
      <c r="I1532" s="28"/>
    </row>
    <row r="1533">
      <c r="A1533" s="28"/>
      <c r="B1533" s="28"/>
      <c r="C1533" s="28"/>
      <c r="D1533" s="28"/>
      <c r="E1533" s="28"/>
      <c r="F1533" s="28"/>
      <c r="G1533" s="28"/>
      <c r="H1533" s="28"/>
      <c r="I1533" s="28"/>
    </row>
    <row r="1534">
      <c r="A1534" s="28"/>
      <c r="B1534" s="28"/>
      <c r="C1534" s="28"/>
      <c r="D1534" s="28"/>
      <c r="E1534" s="28"/>
      <c r="F1534" s="28"/>
      <c r="G1534" s="28"/>
      <c r="H1534" s="28"/>
      <c r="I1534" s="28"/>
    </row>
    <row r="1535">
      <c r="A1535" s="28"/>
      <c r="B1535" s="28"/>
      <c r="C1535" s="28"/>
      <c r="D1535" s="28"/>
      <c r="E1535" s="28"/>
      <c r="F1535" s="28"/>
      <c r="G1535" s="28"/>
      <c r="H1535" s="28"/>
      <c r="I1535" s="28"/>
    </row>
    <row r="1536">
      <c r="A1536" s="28"/>
      <c r="B1536" s="28"/>
      <c r="C1536" s="28"/>
      <c r="D1536" s="28"/>
      <c r="E1536" s="28"/>
      <c r="F1536" s="28"/>
      <c r="G1536" s="28"/>
      <c r="H1536" s="28"/>
      <c r="I1536" s="28"/>
    </row>
    <row r="1537">
      <c r="A1537" s="28"/>
      <c r="B1537" s="28"/>
      <c r="C1537" s="28"/>
      <c r="D1537" s="28"/>
      <c r="E1537" s="28"/>
      <c r="F1537" s="28"/>
      <c r="G1537" s="28"/>
      <c r="H1537" s="28"/>
      <c r="I1537" s="28"/>
    </row>
    <row r="1538">
      <c r="A1538" s="28"/>
      <c r="B1538" s="28"/>
      <c r="C1538" s="28"/>
      <c r="D1538" s="28"/>
      <c r="E1538" s="28"/>
      <c r="F1538" s="28"/>
      <c r="G1538" s="28"/>
      <c r="H1538" s="28"/>
      <c r="I1538" s="28"/>
    </row>
    <row r="1539">
      <c r="A1539" s="28"/>
      <c r="B1539" s="28"/>
      <c r="C1539" s="28"/>
      <c r="D1539" s="28"/>
      <c r="E1539" s="28"/>
      <c r="F1539" s="28"/>
      <c r="G1539" s="28"/>
      <c r="H1539" s="28"/>
      <c r="I1539" s="28"/>
    </row>
    <row r="1540">
      <c r="A1540" s="28"/>
      <c r="B1540" s="28"/>
      <c r="C1540" s="28"/>
      <c r="D1540" s="28"/>
      <c r="E1540" s="28"/>
      <c r="F1540" s="28"/>
      <c r="G1540" s="28"/>
      <c r="H1540" s="28"/>
      <c r="I1540" s="28"/>
    </row>
    <row r="1541">
      <c r="A1541" s="28"/>
      <c r="B1541" s="28"/>
      <c r="C1541" s="28"/>
      <c r="D1541" s="28"/>
      <c r="E1541" s="28"/>
      <c r="F1541" s="28"/>
      <c r="G1541" s="28"/>
      <c r="H1541" s="28"/>
      <c r="I1541" s="28"/>
    </row>
    <row r="1542">
      <c r="A1542" s="28"/>
      <c r="B1542" s="28"/>
      <c r="C1542" s="28"/>
      <c r="D1542" s="28"/>
      <c r="E1542" s="28"/>
      <c r="F1542" s="28"/>
      <c r="G1542" s="28"/>
      <c r="H1542" s="28"/>
      <c r="I1542" s="28"/>
    </row>
    <row r="1543">
      <c r="A1543" s="28"/>
      <c r="B1543" s="28"/>
      <c r="C1543" s="28"/>
      <c r="D1543" s="28"/>
      <c r="E1543" s="28"/>
      <c r="F1543" s="28"/>
      <c r="G1543" s="28"/>
      <c r="H1543" s="28"/>
      <c r="I1543" s="28"/>
    </row>
    <row r="1544">
      <c r="A1544" s="28"/>
      <c r="B1544" s="28"/>
      <c r="C1544" s="28"/>
      <c r="D1544" s="28"/>
      <c r="E1544" s="28"/>
      <c r="F1544" s="28"/>
      <c r="G1544" s="28"/>
      <c r="H1544" s="28"/>
      <c r="I1544" s="28"/>
    </row>
    <row r="1545">
      <c r="A1545" s="28"/>
      <c r="B1545" s="28"/>
      <c r="C1545" s="28"/>
      <c r="D1545" s="28"/>
      <c r="E1545" s="28"/>
      <c r="F1545" s="28"/>
      <c r="G1545" s="28"/>
      <c r="H1545" s="28"/>
      <c r="I1545" s="28"/>
    </row>
    <row r="1546">
      <c r="A1546" s="28"/>
      <c r="B1546" s="28"/>
      <c r="C1546" s="28"/>
      <c r="D1546" s="28"/>
      <c r="E1546" s="28"/>
      <c r="F1546" s="28"/>
      <c r="G1546" s="28"/>
      <c r="H1546" s="28"/>
      <c r="I1546" s="28"/>
    </row>
    <row r="1547">
      <c r="A1547" s="28"/>
      <c r="B1547" s="28"/>
      <c r="C1547" s="28"/>
      <c r="D1547" s="28"/>
      <c r="E1547" s="28"/>
      <c r="F1547" s="28"/>
      <c r="G1547" s="28"/>
      <c r="H1547" s="28"/>
      <c r="I1547" s="28"/>
    </row>
    <row r="1548">
      <c r="A1548" s="28"/>
      <c r="B1548" s="28"/>
      <c r="C1548" s="28"/>
      <c r="D1548" s="28"/>
      <c r="E1548" s="28"/>
      <c r="F1548" s="28"/>
      <c r="G1548" s="28"/>
      <c r="H1548" s="28"/>
      <c r="I1548" s="28"/>
    </row>
    <row r="1549">
      <c r="A1549" s="28"/>
      <c r="B1549" s="28"/>
      <c r="C1549" s="28"/>
      <c r="D1549" s="28"/>
      <c r="E1549" s="28"/>
      <c r="F1549" s="28"/>
      <c r="G1549" s="28"/>
      <c r="H1549" s="28"/>
      <c r="I1549" s="28"/>
    </row>
    <row r="1550">
      <c r="A1550" s="28"/>
      <c r="B1550" s="28"/>
      <c r="C1550" s="28"/>
      <c r="D1550" s="28"/>
      <c r="E1550" s="28"/>
      <c r="F1550" s="28"/>
      <c r="G1550" s="28"/>
      <c r="H1550" s="28"/>
      <c r="I1550" s="28"/>
    </row>
    <row r="1551">
      <c r="A1551" s="28"/>
      <c r="B1551" s="28"/>
      <c r="C1551" s="28"/>
      <c r="D1551" s="28"/>
      <c r="E1551" s="28"/>
      <c r="F1551" s="28"/>
      <c r="G1551" s="28"/>
      <c r="H1551" s="28"/>
      <c r="I1551" s="28"/>
    </row>
    <row r="1552">
      <c r="A1552" s="28"/>
      <c r="B1552" s="28"/>
      <c r="C1552" s="28"/>
      <c r="D1552" s="28"/>
      <c r="E1552" s="28"/>
      <c r="F1552" s="28"/>
      <c r="G1552" s="28"/>
      <c r="H1552" s="28"/>
      <c r="I1552" s="28"/>
    </row>
    <row r="1553">
      <c r="A1553" s="28"/>
      <c r="B1553" s="28"/>
      <c r="C1553" s="28"/>
      <c r="D1553" s="28"/>
      <c r="E1553" s="28"/>
      <c r="F1553" s="28"/>
      <c r="G1553" s="28"/>
      <c r="H1553" s="28"/>
      <c r="I1553" s="28"/>
    </row>
    <row r="1554">
      <c r="A1554" s="28"/>
      <c r="B1554" s="28"/>
      <c r="C1554" s="28"/>
      <c r="D1554" s="28"/>
      <c r="E1554" s="28"/>
      <c r="F1554" s="28"/>
      <c r="G1554" s="28"/>
      <c r="H1554" s="28"/>
      <c r="I1554" s="28"/>
    </row>
    <row r="1555">
      <c r="A1555" s="28"/>
      <c r="B1555" s="28"/>
      <c r="C1555" s="28"/>
      <c r="D1555" s="28"/>
      <c r="E1555" s="28"/>
      <c r="F1555" s="28"/>
      <c r="G1555" s="28"/>
      <c r="H1555" s="28"/>
      <c r="I1555" s="28"/>
    </row>
    <row r="1556">
      <c r="A1556" s="28"/>
      <c r="B1556" s="28"/>
      <c r="C1556" s="28"/>
      <c r="D1556" s="28"/>
      <c r="E1556" s="28"/>
      <c r="F1556" s="28"/>
      <c r="G1556" s="28"/>
      <c r="H1556" s="28"/>
      <c r="I1556" s="28"/>
    </row>
    <row r="1557">
      <c r="A1557" s="28"/>
      <c r="B1557" s="28"/>
      <c r="C1557" s="28"/>
      <c r="D1557" s="28"/>
      <c r="E1557" s="28"/>
      <c r="F1557" s="28"/>
      <c r="G1557" s="28"/>
      <c r="H1557" s="28"/>
      <c r="I1557" s="28"/>
    </row>
    <row r="1558">
      <c r="A1558" s="28"/>
      <c r="B1558" s="28"/>
      <c r="C1558" s="28"/>
      <c r="D1558" s="28"/>
      <c r="E1558" s="28"/>
      <c r="F1558" s="28"/>
      <c r="G1558" s="28"/>
      <c r="H1558" s="28"/>
      <c r="I1558" s="28"/>
    </row>
    <row r="1559">
      <c r="A1559" s="28"/>
      <c r="B1559" s="28"/>
      <c r="C1559" s="28"/>
      <c r="D1559" s="28"/>
      <c r="E1559" s="28"/>
      <c r="F1559" s="28"/>
      <c r="G1559" s="28"/>
      <c r="H1559" s="28"/>
      <c r="I1559" s="28"/>
    </row>
    <row r="1560">
      <c r="A1560" s="28"/>
      <c r="B1560" s="28"/>
      <c r="C1560" s="28"/>
      <c r="D1560" s="28"/>
      <c r="E1560" s="28"/>
      <c r="F1560" s="28"/>
      <c r="G1560" s="28"/>
      <c r="H1560" s="28"/>
      <c r="I1560" s="28"/>
    </row>
    <row r="1561">
      <c r="A1561" s="28"/>
      <c r="B1561" s="28"/>
      <c r="C1561" s="28"/>
      <c r="D1561" s="28"/>
      <c r="E1561" s="28"/>
      <c r="F1561" s="28"/>
      <c r="G1561" s="28"/>
      <c r="H1561" s="28"/>
      <c r="I1561" s="28"/>
    </row>
    <row r="1562">
      <c r="A1562" s="28"/>
      <c r="B1562" s="28"/>
      <c r="C1562" s="28"/>
      <c r="D1562" s="28"/>
      <c r="E1562" s="28"/>
      <c r="F1562" s="28"/>
      <c r="G1562" s="28"/>
      <c r="H1562" s="28"/>
      <c r="I1562" s="28"/>
    </row>
    <row r="1563">
      <c r="A1563" s="28"/>
      <c r="B1563" s="28"/>
      <c r="C1563" s="28"/>
      <c r="D1563" s="28"/>
      <c r="E1563" s="28"/>
      <c r="F1563" s="28"/>
      <c r="G1563" s="28"/>
      <c r="H1563" s="28"/>
      <c r="I1563" s="28"/>
    </row>
    <row r="1564">
      <c r="A1564" s="28"/>
      <c r="B1564" s="28"/>
      <c r="C1564" s="28"/>
      <c r="D1564" s="28"/>
      <c r="E1564" s="28"/>
      <c r="F1564" s="28"/>
      <c r="G1564" s="28"/>
      <c r="H1564" s="28"/>
      <c r="I1564" s="28"/>
    </row>
    <row r="1565">
      <c r="A1565" s="28"/>
      <c r="B1565" s="28"/>
      <c r="C1565" s="28"/>
      <c r="D1565" s="28"/>
      <c r="E1565" s="28"/>
      <c r="F1565" s="28"/>
      <c r="G1565" s="28"/>
      <c r="H1565" s="28"/>
      <c r="I1565" s="28"/>
    </row>
    <row r="1566">
      <c r="A1566" s="28"/>
      <c r="B1566" s="28"/>
      <c r="C1566" s="28"/>
      <c r="D1566" s="28"/>
      <c r="E1566" s="28"/>
      <c r="F1566" s="28"/>
      <c r="G1566" s="28"/>
      <c r="H1566" s="28"/>
      <c r="I1566" s="28"/>
    </row>
    <row r="1567">
      <c r="A1567" s="28"/>
      <c r="B1567" s="28"/>
      <c r="C1567" s="28"/>
      <c r="D1567" s="28"/>
      <c r="E1567" s="28"/>
      <c r="F1567" s="28"/>
      <c r="G1567" s="28"/>
      <c r="H1567" s="28"/>
      <c r="I1567" s="28"/>
    </row>
    <row r="1568">
      <c r="A1568" s="28"/>
      <c r="B1568" s="28"/>
      <c r="C1568" s="28"/>
      <c r="D1568" s="28"/>
      <c r="E1568" s="28"/>
      <c r="F1568" s="28"/>
      <c r="G1568" s="28"/>
      <c r="H1568" s="28"/>
      <c r="I1568" s="28"/>
    </row>
    <row r="1569">
      <c r="A1569" s="28"/>
      <c r="B1569" s="28"/>
      <c r="C1569" s="28"/>
      <c r="D1569" s="28"/>
      <c r="E1569" s="28"/>
      <c r="F1569" s="28"/>
      <c r="G1569" s="28"/>
      <c r="H1569" s="28"/>
      <c r="I1569" s="28"/>
    </row>
    <row r="1570">
      <c r="A1570" s="28"/>
      <c r="B1570" s="28"/>
      <c r="C1570" s="28"/>
      <c r="D1570" s="28"/>
      <c r="E1570" s="28"/>
      <c r="F1570" s="28"/>
      <c r="G1570" s="28"/>
      <c r="H1570" s="28"/>
      <c r="I1570" s="28"/>
    </row>
    <row r="1571">
      <c r="A1571" s="28"/>
      <c r="B1571" s="28"/>
      <c r="C1571" s="28"/>
      <c r="D1571" s="28"/>
      <c r="E1571" s="28"/>
      <c r="F1571" s="28"/>
      <c r="G1571" s="28"/>
      <c r="H1571" s="28"/>
      <c r="I1571" s="28"/>
    </row>
    <row r="1572">
      <c r="A1572" s="28"/>
      <c r="B1572" s="28"/>
      <c r="C1572" s="28"/>
      <c r="D1572" s="28"/>
      <c r="E1572" s="28"/>
      <c r="F1572" s="28"/>
      <c r="G1572" s="28"/>
      <c r="H1572" s="28"/>
      <c r="I1572" s="28"/>
    </row>
    <row r="1573">
      <c r="A1573" s="28"/>
      <c r="B1573" s="28"/>
      <c r="C1573" s="28"/>
      <c r="D1573" s="28"/>
      <c r="E1573" s="28"/>
      <c r="F1573" s="28"/>
      <c r="G1573" s="28"/>
      <c r="H1573" s="28"/>
      <c r="I1573" s="28"/>
    </row>
    <row r="1574">
      <c r="A1574" s="28"/>
      <c r="B1574" s="28"/>
      <c r="C1574" s="28"/>
      <c r="D1574" s="28"/>
      <c r="E1574" s="28"/>
      <c r="F1574" s="28"/>
      <c r="G1574" s="28"/>
      <c r="H1574" s="28"/>
      <c r="I1574" s="28"/>
    </row>
    <row r="1575">
      <c r="A1575" s="28"/>
      <c r="B1575" s="28"/>
      <c r="C1575" s="28"/>
      <c r="D1575" s="28"/>
      <c r="E1575" s="28"/>
      <c r="F1575" s="28"/>
      <c r="G1575" s="28"/>
      <c r="H1575" s="28"/>
      <c r="I1575" s="28"/>
    </row>
    <row r="1576">
      <c r="A1576" s="28"/>
      <c r="B1576" s="28"/>
      <c r="C1576" s="28"/>
      <c r="D1576" s="28"/>
      <c r="E1576" s="28"/>
      <c r="F1576" s="28"/>
      <c r="G1576" s="28"/>
      <c r="H1576" s="28"/>
      <c r="I1576" s="28"/>
    </row>
    <row r="1577">
      <c r="A1577" s="28"/>
      <c r="B1577" s="28"/>
      <c r="C1577" s="28"/>
      <c r="D1577" s="28"/>
      <c r="E1577" s="28"/>
      <c r="F1577" s="28"/>
      <c r="G1577" s="28"/>
      <c r="H1577" s="28"/>
      <c r="I1577" s="28"/>
    </row>
    <row r="1578">
      <c r="A1578" s="28"/>
      <c r="B1578" s="28"/>
      <c r="C1578" s="28"/>
      <c r="D1578" s="28"/>
      <c r="E1578" s="28"/>
      <c r="F1578" s="28"/>
      <c r="G1578" s="28"/>
      <c r="H1578" s="28"/>
      <c r="I1578" s="28"/>
    </row>
    <row r="1579">
      <c r="A1579" s="28"/>
      <c r="B1579" s="28"/>
      <c r="C1579" s="28"/>
      <c r="D1579" s="28"/>
      <c r="E1579" s="28"/>
      <c r="F1579" s="28"/>
      <c r="G1579" s="28"/>
      <c r="H1579" s="28"/>
      <c r="I1579" s="28"/>
    </row>
    <row r="1580">
      <c r="A1580" s="28"/>
      <c r="B1580" s="28"/>
      <c r="C1580" s="28"/>
      <c r="D1580" s="28"/>
      <c r="E1580" s="28"/>
      <c r="F1580" s="28"/>
      <c r="G1580" s="28"/>
      <c r="H1580" s="28"/>
      <c r="I1580" s="28"/>
    </row>
    <row r="1581">
      <c r="A1581" s="28"/>
      <c r="B1581" s="28"/>
      <c r="C1581" s="28"/>
      <c r="D1581" s="28"/>
      <c r="E1581" s="28"/>
      <c r="F1581" s="28"/>
      <c r="G1581" s="28"/>
      <c r="H1581" s="28"/>
      <c r="I1581" s="28"/>
    </row>
    <row r="1582">
      <c r="A1582" s="28"/>
      <c r="B1582" s="28"/>
      <c r="C1582" s="28"/>
      <c r="D1582" s="28"/>
      <c r="E1582" s="28"/>
      <c r="F1582" s="28"/>
      <c r="G1582" s="28"/>
      <c r="H1582" s="28"/>
      <c r="I1582" s="28"/>
    </row>
    <row r="1583">
      <c r="A1583" s="28"/>
      <c r="B1583" s="28"/>
      <c r="C1583" s="28"/>
      <c r="D1583" s="28"/>
      <c r="E1583" s="28"/>
      <c r="F1583" s="28"/>
      <c r="G1583" s="28"/>
      <c r="H1583" s="28"/>
      <c r="I1583" s="28"/>
    </row>
    <row r="1584">
      <c r="A1584" s="28"/>
      <c r="B1584" s="28"/>
      <c r="C1584" s="28"/>
      <c r="D1584" s="28"/>
      <c r="E1584" s="28"/>
      <c r="F1584" s="28"/>
      <c r="G1584" s="28"/>
      <c r="H1584" s="28"/>
      <c r="I1584" s="28"/>
    </row>
    <row r="1585">
      <c r="A1585" s="28"/>
      <c r="B1585" s="28"/>
      <c r="C1585" s="28"/>
      <c r="D1585" s="28"/>
      <c r="E1585" s="28"/>
      <c r="F1585" s="28"/>
      <c r="G1585" s="28"/>
      <c r="H1585" s="28"/>
      <c r="I1585" s="28"/>
    </row>
    <row r="1586">
      <c r="A1586" s="28"/>
      <c r="B1586" s="28"/>
      <c r="C1586" s="28"/>
      <c r="D1586" s="28"/>
      <c r="E1586" s="28"/>
      <c r="F1586" s="28"/>
      <c r="G1586" s="28"/>
      <c r="H1586" s="28"/>
      <c r="I1586" s="28"/>
    </row>
    <row r="1587">
      <c r="A1587" s="28"/>
      <c r="B1587" s="28"/>
      <c r="C1587" s="28"/>
      <c r="D1587" s="28"/>
      <c r="E1587" s="28"/>
      <c r="F1587" s="28"/>
      <c r="G1587" s="28"/>
      <c r="H1587" s="28"/>
      <c r="I1587" s="28"/>
    </row>
    <row r="1588">
      <c r="A1588" s="28"/>
      <c r="B1588" s="28"/>
      <c r="C1588" s="28"/>
      <c r="D1588" s="28"/>
      <c r="E1588" s="28"/>
      <c r="F1588" s="28"/>
      <c r="G1588" s="28"/>
      <c r="H1588" s="28"/>
      <c r="I1588" s="28"/>
    </row>
    <row r="1589">
      <c r="A1589" s="28"/>
      <c r="B1589" s="28"/>
      <c r="C1589" s="28"/>
      <c r="D1589" s="28"/>
      <c r="E1589" s="28"/>
      <c r="F1589" s="28"/>
      <c r="G1589" s="28"/>
      <c r="H1589" s="28"/>
      <c r="I1589" s="28"/>
    </row>
    <row r="1590">
      <c r="A1590" s="28"/>
      <c r="B1590" s="28"/>
      <c r="C1590" s="28"/>
      <c r="D1590" s="28"/>
      <c r="E1590" s="28"/>
      <c r="F1590" s="28"/>
      <c r="G1590" s="28"/>
      <c r="H1590" s="28"/>
      <c r="I1590" s="28"/>
    </row>
    <row r="1591">
      <c r="A1591" s="28"/>
      <c r="B1591" s="28"/>
      <c r="C1591" s="28"/>
      <c r="D1591" s="28"/>
      <c r="E1591" s="28"/>
      <c r="F1591" s="28"/>
      <c r="G1591" s="28"/>
      <c r="H1591" s="28"/>
      <c r="I1591" s="28"/>
    </row>
    <row r="1592">
      <c r="A1592" s="28"/>
      <c r="B1592" s="28"/>
      <c r="C1592" s="28"/>
      <c r="D1592" s="28"/>
      <c r="E1592" s="28"/>
      <c r="F1592" s="28"/>
      <c r="G1592" s="28"/>
      <c r="H1592" s="28"/>
      <c r="I1592" s="28"/>
    </row>
    <row r="1593">
      <c r="A1593" s="28"/>
      <c r="B1593" s="28"/>
      <c r="C1593" s="28"/>
      <c r="D1593" s="28"/>
      <c r="E1593" s="28"/>
      <c r="F1593" s="28"/>
      <c r="G1593" s="28"/>
      <c r="H1593" s="28"/>
      <c r="I1593" s="28"/>
    </row>
    <row r="1594">
      <c r="A1594" s="28"/>
      <c r="B1594" s="28"/>
      <c r="C1594" s="28"/>
      <c r="D1594" s="28"/>
      <c r="E1594" s="28"/>
      <c r="F1594" s="28"/>
      <c r="G1594" s="28"/>
      <c r="H1594" s="28"/>
      <c r="I1594" s="28"/>
    </row>
    <row r="1595">
      <c r="A1595" s="28"/>
      <c r="B1595" s="28"/>
      <c r="C1595" s="28"/>
      <c r="D1595" s="28"/>
      <c r="E1595" s="28"/>
      <c r="F1595" s="28"/>
      <c r="G1595" s="28"/>
      <c r="H1595" s="28"/>
      <c r="I1595" s="28"/>
    </row>
    <row r="1596">
      <c r="A1596" s="28"/>
      <c r="B1596" s="28"/>
      <c r="C1596" s="28"/>
      <c r="D1596" s="28"/>
      <c r="E1596" s="28"/>
      <c r="F1596" s="28"/>
      <c r="G1596" s="28"/>
      <c r="H1596" s="28"/>
      <c r="I1596" s="28"/>
    </row>
    <row r="1597">
      <c r="A1597" s="28"/>
      <c r="B1597" s="28"/>
      <c r="C1597" s="28"/>
      <c r="D1597" s="28"/>
      <c r="E1597" s="28"/>
      <c r="F1597" s="28"/>
      <c r="G1597" s="28"/>
      <c r="H1597" s="28"/>
      <c r="I1597" s="28"/>
    </row>
    <row r="1598">
      <c r="A1598" s="28"/>
      <c r="B1598" s="28"/>
      <c r="C1598" s="28"/>
      <c r="D1598" s="28"/>
      <c r="E1598" s="28"/>
      <c r="F1598" s="28"/>
      <c r="G1598" s="28"/>
      <c r="H1598" s="28"/>
      <c r="I1598" s="28"/>
    </row>
    <row r="1599">
      <c r="A1599" s="28"/>
      <c r="B1599" s="28"/>
      <c r="C1599" s="28"/>
      <c r="D1599" s="28"/>
      <c r="E1599" s="28"/>
      <c r="F1599" s="28"/>
      <c r="G1599" s="28"/>
      <c r="H1599" s="28"/>
      <c r="I1599" s="28"/>
    </row>
    <row r="1600">
      <c r="A1600" s="28"/>
      <c r="B1600" s="28"/>
      <c r="C1600" s="28"/>
      <c r="D1600" s="28"/>
      <c r="E1600" s="28"/>
      <c r="F1600" s="28"/>
      <c r="G1600" s="28"/>
      <c r="H1600" s="28"/>
      <c r="I1600" s="28"/>
    </row>
    <row r="1601">
      <c r="A1601" s="28"/>
      <c r="B1601" s="28"/>
      <c r="C1601" s="28"/>
      <c r="D1601" s="28"/>
      <c r="E1601" s="28"/>
      <c r="F1601" s="28"/>
      <c r="G1601" s="28"/>
      <c r="H1601" s="28"/>
      <c r="I1601" s="28"/>
    </row>
    <row r="1602">
      <c r="A1602" s="28"/>
      <c r="B1602" s="28"/>
      <c r="C1602" s="28"/>
      <c r="D1602" s="28"/>
      <c r="E1602" s="28"/>
      <c r="F1602" s="28"/>
      <c r="G1602" s="28"/>
      <c r="H1602" s="28"/>
      <c r="I1602" s="28"/>
    </row>
    <row r="1603">
      <c r="A1603" s="28"/>
      <c r="B1603" s="28"/>
      <c r="C1603" s="28"/>
      <c r="D1603" s="28"/>
      <c r="E1603" s="28"/>
      <c r="F1603" s="28"/>
      <c r="G1603" s="28"/>
      <c r="H1603" s="28"/>
      <c r="I1603" s="28"/>
    </row>
    <row r="1604">
      <c r="A1604" s="28"/>
      <c r="B1604" s="28"/>
      <c r="C1604" s="28"/>
      <c r="D1604" s="28"/>
      <c r="E1604" s="28"/>
      <c r="F1604" s="28"/>
      <c r="G1604" s="28"/>
      <c r="H1604" s="28"/>
      <c r="I1604" s="28"/>
    </row>
    <row r="1605">
      <c r="A1605" s="28"/>
      <c r="B1605" s="28"/>
      <c r="C1605" s="28"/>
      <c r="D1605" s="28"/>
      <c r="E1605" s="28"/>
      <c r="F1605" s="28"/>
      <c r="G1605" s="28"/>
      <c r="H1605" s="28"/>
      <c r="I1605" s="28"/>
    </row>
    <row r="1606">
      <c r="A1606" s="28"/>
      <c r="B1606" s="28"/>
      <c r="C1606" s="28"/>
      <c r="D1606" s="28"/>
      <c r="E1606" s="28"/>
      <c r="F1606" s="28"/>
      <c r="G1606" s="28"/>
      <c r="H1606" s="28"/>
      <c r="I1606" s="28"/>
    </row>
    <row r="1607">
      <c r="A1607" s="28"/>
      <c r="B1607" s="28"/>
      <c r="C1607" s="28"/>
      <c r="D1607" s="28"/>
      <c r="E1607" s="28"/>
      <c r="F1607" s="28"/>
      <c r="G1607" s="28"/>
      <c r="H1607" s="28"/>
      <c r="I1607" s="28"/>
    </row>
    <row r="1608">
      <c r="A1608" s="28"/>
      <c r="B1608" s="28"/>
      <c r="C1608" s="28"/>
      <c r="D1608" s="28"/>
      <c r="E1608" s="28"/>
      <c r="F1608" s="28"/>
      <c r="G1608" s="28"/>
      <c r="H1608" s="28"/>
      <c r="I1608" s="28"/>
    </row>
    <row r="1609">
      <c r="A1609" s="28"/>
      <c r="B1609" s="28"/>
      <c r="C1609" s="28"/>
      <c r="D1609" s="28"/>
      <c r="E1609" s="28"/>
      <c r="F1609" s="28"/>
      <c r="G1609" s="28"/>
      <c r="H1609" s="28"/>
      <c r="I1609" s="28"/>
    </row>
    <row r="1610">
      <c r="A1610" s="28"/>
      <c r="B1610" s="28"/>
      <c r="C1610" s="28"/>
      <c r="D1610" s="28"/>
      <c r="E1610" s="28"/>
      <c r="F1610" s="28"/>
      <c r="G1610" s="28"/>
      <c r="H1610" s="28"/>
      <c r="I1610" s="28"/>
    </row>
    <row r="1611">
      <c r="A1611" s="28"/>
      <c r="B1611" s="28"/>
      <c r="C1611" s="28"/>
      <c r="D1611" s="28"/>
      <c r="E1611" s="28"/>
      <c r="F1611" s="28"/>
      <c r="G1611" s="28"/>
      <c r="H1611" s="28"/>
      <c r="I1611" s="28"/>
    </row>
    <row r="1612">
      <c r="A1612" s="28"/>
      <c r="B1612" s="28"/>
      <c r="C1612" s="28"/>
      <c r="D1612" s="28"/>
      <c r="E1612" s="28"/>
      <c r="F1612" s="28"/>
      <c r="G1612" s="28"/>
      <c r="H1612" s="28"/>
      <c r="I1612" s="28"/>
    </row>
    <row r="1613">
      <c r="A1613" s="28"/>
      <c r="B1613" s="28"/>
      <c r="C1613" s="28"/>
      <c r="D1613" s="28"/>
      <c r="E1613" s="28"/>
      <c r="F1613" s="28"/>
      <c r="G1613" s="28"/>
      <c r="H1613" s="28"/>
      <c r="I1613" s="28"/>
    </row>
    <row r="1614">
      <c r="A1614" s="28"/>
      <c r="B1614" s="28"/>
      <c r="C1614" s="28"/>
      <c r="D1614" s="28"/>
      <c r="E1614" s="28"/>
      <c r="F1614" s="28"/>
      <c r="G1614" s="28"/>
      <c r="H1614" s="28"/>
      <c r="I1614" s="28"/>
    </row>
    <row r="1615">
      <c r="A1615" s="28"/>
      <c r="B1615" s="28"/>
      <c r="C1615" s="28"/>
      <c r="D1615" s="28"/>
      <c r="E1615" s="28"/>
      <c r="F1615" s="28"/>
      <c r="G1615" s="28"/>
      <c r="H1615" s="28"/>
      <c r="I1615" s="28"/>
    </row>
    <row r="1616">
      <c r="A1616" s="28"/>
      <c r="B1616" s="28"/>
      <c r="C1616" s="28"/>
      <c r="D1616" s="28"/>
      <c r="E1616" s="28"/>
      <c r="F1616" s="28"/>
      <c r="G1616" s="28"/>
      <c r="H1616" s="28"/>
      <c r="I1616" s="28"/>
    </row>
    <row r="1617">
      <c r="A1617" s="28"/>
      <c r="B1617" s="28"/>
      <c r="C1617" s="28"/>
      <c r="D1617" s="28"/>
      <c r="E1617" s="28"/>
      <c r="F1617" s="28"/>
      <c r="G1617" s="28"/>
      <c r="H1617" s="28"/>
      <c r="I1617" s="28"/>
    </row>
    <row r="1618">
      <c r="A1618" s="28"/>
      <c r="B1618" s="28"/>
      <c r="C1618" s="28"/>
      <c r="D1618" s="28"/>
      <c r="E1618" s="28"/>
      <c r="F1618" s="28"/>
      <c r="G1618" s="28"/>
      <c r="H1618" s="28"/>
      <c r="I1618" s="28"/>
    </row>
    <row r="1619">
      <c r="A1619" s="28"/>
      <c r="B1619" s="28"/>
      <c r="C1619" s="28"/>
      <c r="D1619" s="28"/>
      <c r="E1619" s="28"/>
      <c r="F1619" s="28"/>
      <c r="G1619" s="28"/>
      <c r="H1619" s="28"/>
      <c r="I1619" s="28"/>
    </row>
    <row r="1620">
      <c r="A1620" s="28"/>
      <c r="B1620" s="28"/>
      <c r="C1620" s="28"/>
      <c r="D1620" s="28"/>
      <c r="E1620" s="28"/>
      <c r="F1620" s="28"/>
      <c r="G1620" s="28"/>
      <c r="H1620" s="28"/>
      <c r="I1620" s="28"/>
    </row>
    <row r="1621">
      <c r="A1621" s="28"/>
      <c r="B1621" s="28"/>
      <c r="C1621" s="28"/>
      <c r="D1621" s="28"/>
      <c r="E1621" s="28"/>
      <c r="F1621" s="28"/>
      <c r="G1621" s="28"/>
      <c r="H1621" s="28"/>
      <c r="I1621" s="28"/>
    </row>
    <row r="1622">
      <c r="A1622" s="28"/>
      <c r="B1622" s="28"/>
      <c r="C1622" s="28"/>
      <c r="D1622" s="28"/>
      <c r="E1622" s="28"/>
      <c r="F1622" s="28"/>
      <c r="G1622" s="28"/>
      <c r="H1622" s="28"/>
      <c r="I1622" s="28"/>
    </row>
    <row r="1623">
      <c r="A1623" s="28"/>
      <c r="B1623" s="28"/>
      <c r="C1623" s="28"/>
      <c r="D1623" s="28"/>
      <c r="E1623" s="28"/>
      <c r="F1623" s="28"/>
      <c r="G1623" s="28"/>
      <c r="H1623" s="28"/>
      <c r="I1623" s="28"/>
    </row>
    <row r="1624">
      <c r="A1624" s="28"/>
      <c r="B1624" s="28"/>
      <c r="C1624" s="28"/>
      <c r="D1624" s="28"/>
      <c r="E1624" s="28"/>
      <c r="F1624" s="28"/>
      <c r="G1624" s="28"/>
      <c r="H1624" s="28"/>
      <c r="I1624" s="28"/>
    </row>
    <row r="1625">
      <c r="A1625" s="28"/>
      <c r="B1625" s="28"/>
      <c r="C1625" s="28"/>
      <c r="D1625" s="28"/>
      <c r="E1625" s="28"/>
      <c r="F1625" s="28"/>
      <c r="G1625" s="28"/>
      <c r="H1625" s="28"/>
      <c r="I1625" s="28"/>
    </row>
    <row r="1626">
      <c r="A1626" s="28"/>
      <c r="B1626" s="28"/>
      <c r="C1626" s="28"/>
      <c r="D1626" s="28"/>
      <c r="E1626" s="28"/>
      <c r="F1626" s="28"/>
      <c r="G1626" s="28"/>
      <c r="H1626" s="28"/>
      <c r="I1626" s="28"/>
    </row>
    <row r="1627">
      <c r="A1627" s="28"/>
      <c r="B1627" s="28"/>
      <c r="C1627" s="28"/>
      <c r="D1627" s="28"/>
      <c r="E1627" s="28"/>
      <c r="F1627" s="28"/>
      <c r="G1627" s="28"/>
      <c r="H1627" s="28"/>
      <c r="I1627" s="28"/>
    </row>
    <row r="1628">
      <c r="A1628" s="28"/>
      <c r="B1628" s="28"/>
      <c r="C1628" s="28"/>
      <c r="D1628" s="28"/>
      <c r="E1628" s="28"/>
      <c r="F1628" s="28"/>
      <c r="G1628" s="28"/>
      <c r="H1628" s="28"/>
      <c r="I1628" s="28"/>
    </row>
    <row r="1629">
      <c r="A1629" s="28"/>
      <c r="B1629" s="28"/>
      <c r="C1629" s="28"/>
      <c r="D1629" s="28"/>
      <c r="E1629" s="28"/>
      <c r="F1629" s="28"/>
      <c r="G1629" s="28"/>
      <c r="H1629" s="28"/>
      <c r="I1629" s="28"/>
    </row>
    <row r="1630">
      <c r="A1630" s="28"/>
      <c r="B1630" s="28"/>
      <c r="C1630" s="28"/>
      <c r="D1630" s="28"/>
      <c r="E1630" s="28"/>
      <c r="F1630" s="28"/>
      <c r="G1630" s="28"/>
      <c r="H1630" s="28"/>
      <c r="I1630" s="28"/>
    </row>
    <row r="1631">
      <c r="A1631" s="28"/>
      <c r="B1631" s="28"/>
      <c r="C1631" s="28"/>
      <c r="D1631" s="28"/>
      <c r="E1631" s="28"/>
      <c r="F1631" s="28"/>
      <c r="G1631" s="28"/>
      <c r="H1631" s="28"/>
      <c r="I1631" s="28"/>
    </row>
    <row r="1632">
      <c r="A1632" s="28"/>
      <c r="B1632" s="28"/>
      <c r="C1632" s="28"/>
      <c r="D1632" s="28"/>
      <c r="E1632" s="28"/>
      <c r="F1632" s="28"/>
      <c r="G1632" s="28"/>
      <c r="H1632" s="28"/>
      <c r="I1632" s="28"/>
    </row>
    <row r="1633">
      <c r="A1633" s="28"/>
      <c r="B1633" s="28"/>
      <c r="C1633" s="28"/>
      <c r="D1633" s="28"/>
      <c r="E1633" s="28"/>
      <c r="F1633" s="28"/>
      <c r="G1633" s="28"/>
      <c r="H1633" s="28"/>
      <c r="I1633" s="28"/>
    </row>
    <row r="1634">
      <c r="A1634" s="28"/>
      <c r="B1634" s="28"/>
      <c r="C1634" s="28"/>
      <c r="D1634" s="28"/>
      <c r="E1634" s="28"/>
      <c r="F1634" s="28"/>
      <c r="G1634" s="28"/>
      <c r="H1634" s="28"/>
      <c r="I1634" s="28"/>
    </row>
    <row r="1635">
      <c r="A1635" s="28"/>
      <c r="B1635" s="28"/>
      <c r="C1635" s="28"/>
      <c r="D1635" s="28"/>
      <c r="E1635" s="28"/>
      <c r="F1635" s="28"/>
      <c r="G1635" s="28"/>
      <c r="H1635" s="28"/>
      <c r="I1635" s="28"/>
    </row>
    <row r="1636">
      <c r="A1636" s="28"/>
      <c r="B1636" s="28"/>
      <c r="C1636" s="28"/>
      <c r="D1636" s="28"/>
      <c r="E1636" s="28"/>
      <c r="F1636" s="28"/>
      <c r="G1636" s="28"/>
      <c r="H1636" s="28"/>
      <c r="I1636" s="28"/>
    </row>
    <row r="1637">
      <c r="A1637" s="28"/>
      <c r="B1637" s="28"/>
      <c r="C1637" s="28"/>
      <c r="D1637" s="28"/>
      <c r="E1637" s="28"/>
      <c r="F1637" s="28"/>
      <c r="G1637" s="28"/>
      <c r="H1637" s="28"/>
      <c r="I1637" s="28"/>
    </row>
    <row r="1638">
      <c r="A1638" s="28"/>
      <c r="B1638" s="28"/>
      <c r="C1638" s="28"/>
      <c r="D1638" s="28"/>
      <c r="E1638" s="28"/>
      <c r="F1638" s="28"/>
      <c r="G1638" s="28"/>
      <c r="H1638" s="28"/>
      <c r="I1638" s="28"/>
    </row>
    <row r="1639">
      <c r="A1639" s="28"/>
      <c r="B1639" s="28"/>
      <c r="C1639" s="28"/>
      <c r="D1639" s="28"/>
      <c r="E1639" s="28"/>
      <c r="F1639" s="28"/>
      <c r="G1639" s="28"/>
      <c r="H1639" s="28"/>
      <c r="I1639" s="28"/>
    </row>
    <row r="1640">
      <c r="A1640" s="28"/>
      <c r="B1640" s="28"/>
      <c r="C1640" s="28"/>
      <c r="D1640" s="28"/>
      <c r="E1640" s="28"/>
      <c r="F1640" s="28"/>
      <c r="G1640" s="28"/>
      <c r="H1640" s="28"/>
      <c r="I1640" s="28"/>
    </row>
    <row r="1641">
      <c r="A1641" s="28"/>
      <c r="B1641" s="28"/>
      <c r="C1641" s="28"/>
      <c r="D1641" s="28"/>
      <c r="E1641" s="28"/>
      <c r="F1641" s="28"/>
      <c r="G1641" s="28"/>
      <c r="H1641" s="28"/>
      <c r="I1641" s="28"/>
    </row>
    <row r="1642">
      <c r="A1642" s="28"/>
      <c r="B1642" s="28"/>
      <c r="C1642" s="28"/>
      <c r="D1642" s="28"/>
      <c r="E1642" s="28"/>
      <c r="F1642" s="28"/>
      <c r="G1642" s="28"/>
      <c r="H1642" s="28"/>
      <c r="I1642" s="28"/>
    </row>
    <row r="1643">
      <c r="A1643" s="28"/>
      <c r="B1643" s="28"/>
      <c r="C1643" s="28"/>
      <c r="D1643" s="28"/>
      <c r="E1643" s="28"/>
      <c r="F1643" s="28"/>
      <c r="G1643" s="28"/>
      <c r="H1643" s="28"/>
      <c r="I1643" s="28"/>
    </row>
    <row r="1644">
      <c r="A1644" s="28"/>
      <c r="B1644" s="28"/>
      <c r="C1644" s="28"/>
      <c r="D1644" s="28"/>
      <c r="E1644" s="28"/>
      <c r="F1644" s="28"/>
      <c r="G1644" s="28"/>
      <c r="H1644" s="28"/>
      <c r="I1644" s="28"/>
    </row>
    <row r="1645">
      <c r="A1645" s="28"/>
      <c r="B1645" s="28"/>
      <c r="C1645" s="28"/>
      <c r="D1645" s="28"/>
      <c r="E1645" s="28"/>
      <c r="F1645" s="28"/>
      <c r="G1645" s="28"/>
      <c r="H1645" s="28"/>
      <c r="I1645" s="28"/>
    </row>
    <row r="1646">
      <c r="A1646" s="28"/>
      <c r="B1646" s="28"/>
      <c r="C1646" s="28"/>
      <c r="D1646" s="28"/>
      <c r="E1646" s="28"/>
      <c r="F1646" s="28"/>
      <c r="G1646" s="28"/>
      <c r="H1646" s="28"/>
      <c r="I1646" s="28"/>
    </row>
    <row r="1647">
      <c r="A1647" s="28"/>
      <c r="B1647" s="28"/>
      <c r="C1647" s="28"/>
      <c r="D1647" s="28"/>
      <c r="E1647" s="28"/>
      <c r="F1647" s="28"/>
      <c r="G1647" s="28"/>
      <c r="H1647" s="28"/>
      <c r="I1647" s="28"/>
    </row>
    <row r="1648">
      <c r="A1648" s="28"/>
      <c r="B1648" s="28"/>
      <c r="C1648" s="28"/>
      <c r="D1648" s="28"/>
      <c r="E1648" s="28"/>
      <c r="F1648" s="28"/>
      <c r="G1648" s="28"/>
      <c r="H1648" s="28"/>
      <c r="I1648" s="28"/>
    </row>
    <row r="1649">
      <c r="A1649" s="28"/>
      <c r="B1649" s="28"/>
      <c r="C1649" s="28"/>
      <c r="D1649" s="28"/>
      <c r="E1649" s="28"/>
      <c r="F1649" s="28"/>
      <c r="G1649" s="28"/>
      <c r="H1649" s="28"/>
      <c r="I1649" s="28"/>
    </row>
    <row r="1650">
      <c r="A1650" s="28"/>
      <c r="B1650" s="28"/>
      <c r="C1650" s="28"/>
      <c r="D1650" s="28"/>
      <c r="E1650" s="28"/>
      <c r="F1650" s="28"/>
      <c r="G1650" s="28"/>
      <c r="H1650" s="28"/>
      <c r="I1650" s="28"/>
    </row>
    <row r="1651">
      <c r="A1651" s="28"/>
      <c r="B1651" s="28"/>
      <c r="C1651" s="28"/>
      <c r="D1651" s="28"/>
      <c r="E1651" s="28"/>
      <c r="F1651" s="28"/>
      <c r="G1651" s="28"/>
      <c r="H1651" s="28"/>
      <c r="I1651" s="28"/>
    </row>
    <row r="1652">
      <c r="A1652" s="28"/>
      <c r="B1652" s="28"/>
      <c r="C1652" s="28"/>
      <c r="D1652" s="28"/>
      <c r="E1652" s="28"/>
      <c r="F1652" s="28"/>
      <c r="G1652" s="28"/>
      <c r="H1652" s="28"/>
      <c r="I1652" s="28"/>
    </row>
    <row r="1653">
      <c r="A1653" s="28"/>
      <c r="B1653" s="28"/>
      <c r="C1653" s="28"/>
      <c r="D1653" s="28"/>
      <c r="E1653" s="28"/>
      <c r="F1653" s="28"/>
      <c r="G1653" s="28"/>
      <c r="H1653" s="28"/>
      <c r="I1653" s="28"/>
    </row>
    <row r="1654">
      <c r="A1654" s="28"/>
      <c r="B1654" s="28"/>
      <c r="C1654" s="28"/>
      <c r="D1654" s="28"/>
      <c r="E1654" s="28"/>
      <c r="F1654" s="28"/>
      <c r="G1654" s="28"/>
      <c r="H1654" s="28"/>
      <c r="I1654" s="28"/>
    </row>
    <row r="1655">
      <c r="A1655" s="28"/>
      <c r="B1655" s="28"/>
      <c r="C1655" s="28"/>
      <c r="D1655" s="28"/>
      <c r="E1655" s="28"/>
      <c r="F1655" s="28"/>
      <c r="G1655" s="28"/>
      <c r="H1655" s="28"/>
      <c r="I1655" s="28"/>
    </row>
    <row r="1656">
      <c r="A1656" s="28"/>
      <c r="B1656" s="28"/>
      <c r="C1656" s="28"/>
      <c r="D1656" s="28"/>
      <c r="E1656" s="28"/>
      <c r="F1656" s="28"/>
      <c r="G1656" s="28"/>
      <c r="H1656" s="28"/>
      <c r="I1656" s="28"/>
    </row>
    <row r="1657">
      <c r="A1657" s="28"/>
      <c r="B1657" s="28"/>
      <c r="C1657" s="28"/>
      <c r="D1657" s="28"/>
      <c r="E1657" s="28"/>
      <c r="F1657" s="28"/>
      <c r="G1657" s="28"/>
      <c r="H1657" s="28"/>
      <c r="I1657" s="28"/>
    </row>
    <row r="1658">
      <c r="A1658" s="28"/>
      <c r="B1658" s="28"/>
      <c r="C1658" s="28"/>
      <c r="D1658" s="28"/>
      <c r="E1658" s="28"/>
      <c r="F1658" s="28"/>
      <c r="G1658" s="28"/>
      <c r="H1658" s="28"/>
      <c r="I1658" s="28"/>
    </row>
    <row r="1659">
      <c r="A1659" s="28"/>
      <c r="B1659" s="28"/>
      <c r="C1659" s="28"/>
      <c r="D1659" s="28"/>
      <c r="E1659" s="28"/>
      <c r="F1659" s="28"/>
      <c r="G1659" s="28"/>
      <c r="H1659" s="28"/>
      <c r="I1659" s="28"/>
    </row>
    <row r="1660">
      <c r="A1660" s="28"/>
      <c r="B1660" s="28"/>
      <c r="C1660" s="28"/>
      <c r="D1660" s="28"/>
      <c r="E1660" s="28"/>
      <c r="F1660" s="28"/>
      <c r="G1660" s="28"/>
      <c r="H1660" s="28"/>
      <c r="I1660" s="28"/>
    </row>
    <row r="1661">
      <c r="A1661" s="28"/>
      <c r="B1661" s="28"/>
      <c r="C1661" s="28"/>
      <c r="D1661" s="28"/>
      <c r="E1661" s="28"/>
      <c r="F1661" s="28"/>
      <c r="G1661" s="28"/>
      <c r="H1661" s="28"/>
      <c r="I1661" s="28"/>
    </row>
    <row r="1662">
      <c r="A1662" s="28"/>
      <c r="B1662" s="28"/>
      <c r="C1662" s="28"/>
      <c r="D1662" s="28"/>
      <c r="E1662" s="28"/>
      <c r="F1662" s="28"/>
      <c r="G1662" s="28"/>
      <c r="H1662" s="28"/>
      <c r="I1662" s="28"/>
    </row>
    <row r="1663">
      <c r="A1663" s="28"/>
      <c r="B1663" s="28"/>
      <c r="C1663" s="28"/>
      <c r="D1663" s="28"/>
      <c r="E1663" s="28"/>
      <c r="F1663" s="28"/>
      <c r="G1663" s="28"/>
      <c r="H1663" s="28"/>
      <c r="I1663" s="28"/>
    </row>
    <row r="1664">
      <c r="A1664" s="28"/>
      <c r="B1664" s="28"/>
      <c r="C1664" s="28"/>
      <c r="D1664" s="28"/>
      <c r="E1664" s="28"/>
      <c r="F1664" s="28"/>
      <c r="G1664" s="28"/>
      <c r="H1664" s="28"/>
      <c r="I1664" s="28"/>
    </row>
    <row r="1665">
      <c r="A1665" s="28"/>
      <c r="B1665" s="28"/>
      <c r="C1665" s="28"/>
      <c r="D1665" s="28"/>
      <c r="E1665" s="28"/>
      <c r="F1665" s="28"/>
      <c r="G1665" s="28"/>
      <c r="H1665" s="28"/>
      <c r="I1665" s="28"/>
    </row>
    <row r="1666">
      <c r="A1666" s="28"/>
      <c r="B1666" s="28"/>
      <c r="C1666" s="28"/>
      <c r="D1666" s="28"/>
      <c r="E1666" s="28"/>
      <c r="F1666" s="28"/>
      <c r="G1666" s="28"/>
      <c r="H1666" s="28"/>
      <c r="I1666" s="28"/>
    </row>
    <row r="1667">
      <c r="A1667" s="28"/>
      <c r="B1667" s="28"/>
      <c r="C1667" s="28"/>
      <c r="D1667" s="28"/>
      <c r="E1667" s="28"/>
      <c r="F1667" s="28"/>
      <c r="G1667" s="28"/>
      <c r="H1667" s="28"/>
      <c r="I1667" s="28"/>
    </row>
    <row r="1668">
      <c r="A1668" s="28"/>
      <c r="B1668" s="28"/>
      <c r="C1668" s="28"/>
      <c r="D1668" s="28"/>
      <c r="E1668" s="28"/>
      <c r="F1668" s="28"/>
      <c r="G1668" s="28"/>
      <c r="H1668" s="28"/>
      <c r="I1668" s="28"/>
    </row>
    <row r="1669">
      <c r="A1669" s="28"/>
      <c r="B1669" s="28"/>
      <c r="C1669" s="28"/>
      <c r="D1669" s="28"/>
      <c r="E1669" s="28"/>
      <c r="F1669" s="28"/>
      <c r="G1669" s="28"/>
      <c r="H1669" s="28"/>
      <c r="I1669" s="28"/>
    </row>
    <row r="1670">
      <c r="A1670" s="28"/>
      <c r="B1670" s="28"/>
      <c r="C1670" s="28"/>
      <c r="D1670" s="28"/>
      <c r="E1670" s="28"/>
      <c r="F1670" s="28"/>
      <c r="G1670" s="28"/>
      <c r="H1670" s="28"/>
      <c r="I1670" s="28"/>
    </row>
    <row r="1671">
      <c r="A1671" s="28"/>
      <c r="B1671" s="28"/>
      <c r="C1671" s="28"/>
      <c r="D1671" s="28"/>
      <c r="E1671" s="28"/>
      <c r="F1671" s="28"/>
      <c r="G1671" s="28"/>
      <c r="H1671" s="28"/>
      <c r="I1671" s="28"/>
    </row>
    <row r="1672">
      <c r="A1672" s="28"/>
      <c r="B1672" s="28"/>
      <c r="C1672" s="28"/>
      <c r="D1672" s="28"/>
      <c r="E1672" s="28"/>
      <c r="F1672" s="28"/>
      <c r="G1672" s="28"/>
      <c r="H1672" s="28"/>
      <c r="I1672" s="28"/>
    </row>
    <row r="1673">
      <c r="A1673" s="28"/>
      <c r="B1673" s="28"/>
      <c r="C1673" s="28"/>
      <c r="D1673" s="28"/>
      <c r="E1673" s="28"/>
      <c r="F1673" s="28"/>
      <c r="G1673" s="28"/>
      <c r="H1673" s="28"/>
      <c r="I1673" s="28"/>
    </row>
    <row r="1674">
      <c r="A1674" s="28"/>
      <c r="B1674" s="28"/>
      <c r="C1674" s="28"/>
      <c r="D1674" s="28"/>
      <c r="E1674" s="28"/>
      <c r="F1674" s="28"/>
      <c r="G1674" s="28"/>
      <c r="H1674" s="28"/>
      <c r="I1674" s="28"/>
    </row>
    <row r="1675">
      <c r="A1675" s="28"/>
      <c r="B1675" s="28"/>
      <c r="C1675" s="28"/>
      <c r="D1675" s="28"/>
      <c r="E1675" s="28"/>
      <c r="F1675" s="28"/>
      <c r="G1675" s="28"/>
      <c r="H1675" s="28"/>
      <c r="I1675" s="28"/>
    </row>
    <row r="1676">
      <c r="A1676" s="28"/>
      <c r="B1676" s="28"/>
      <c r="C1676" s="28"/>
      <c r="D1676" s="28"/>
      <c r="E1676" s="28"/>
      <c r="F1676" s="28"/>
      <c r="G1676" s="28"/>
      <c r="H1676" s="28"/>
      <c r="I1676" s="28"/>
    </row>
    <row r="1677">
      <c r="A1677" s="28"/>
      <c r="B1677" s="28"/>
      <c r="C1677" s="28"/>
      <c r="D1677" s="28"/>
      <c r="E1677" s="28"/>
      <c r="F1677" s="28"/>
      <c r="G1677" s="28"/>
      <c r="H1677" s="28"/>
      <c r="I1677" s="28"/>
    </row>
    <row r="1678">
      <c r="A1678" s="28"/>
      <c r="B1678" s="28"/>
      <c r="C1678" s="28"/>
      <c r="D1678" s="28"/>
      <c r="E1678" s="28"/>
      <c r="F1678" s="28"/>
      <c r="G1678" s="28"/>
      <c r="H1678" s="28"/>
      <c r="I1678" s="28"/>
    </row>
    <row r="1679">
      <c r="A1679" s="28"/>
      <c r="B1679" s="28"/>
      <c r="C1679" s="28"/>
      <c r="D1679" s="28"/>
      <c r="E1679" s="28"/>
      <c r="F1679" s="28"/>
      <c r="G1679" s="28"/>
      <c r="H1679" s="28"/>
      <c r="I1679" s="28"/>
    </row>
    <row r="1680">
      <c r="A1680" s="28"/>
      <c r="B1680" s="28"/>
      <c r="C1680" s="28"/>
      <c r="D1680" s="28"/>
      <c r="E1680" s="28"/>
      <c r="F1680" s="28"/>
      <c r="G1680" s="28"/>
      <c r="H1680" s="28"/>
      <c r="I1680" s="28"/>
    </row>
    <row r="1681">
      <c r="A1681" s="28"/>
      <c r="B1681" s="28"/>
      <c r="C1681" s="28"/>
      <c r="D1681" s="28"/>
      <c r="E1681" s="28"/>
      <c r="F1681" s="28"/>
      <c r="G1681" s="28"/>
      <c r="H1681" s="28"/>
      <c r="I1681" s="28"/>
    </row>
    <row r="1682">
      <c r="A1682" s="28"/>
      <c r="B1682" s="28"/>
      <c r="C1682" s="28"/>
      <c r="D1682" s="28"/>
      <c r="E1682" s="28"/>
      <c r="F1682" s="28"/>
      <c r="G1682" s="28"/>
      <c r="H1682" s="28"/>
      <c r="I1682" s="28"/>
    </row>
    <row r="1683">
      <c r="A1683" s="28"/>
      <c r="B1683" s="28"/>
      <c r="C1683" s="28"/>
      <c r="D1683" s="28"/>
      <c r="E1683" s="28"/>
      <c r="F1683" s="28"/>
      <c r="G1683" s="28"/>
      <c r="H1683" s="28"/>
      <c r="I1683" s="28"/>
    </row>
    <row r="1684">
      <c r="A1684" s="28"/>
      <c r="B1684" s="28"/>
      <c r="C1684" s="28"/>
      <c r="D1684" s="28"/>
      <c r="E1684" s="28"/>
      <c r="F1684" s="28"/>
      <c r="G1684" s="28"/>
      <c r="H1684" s="28"/>
      <c r="I1684" s="28"/>
    </row>
    <row r="1685">
      <c r="A1685" s="28"/>
      <c r="B1685" s="28"/>
      <c r="C1685" s="28"/>
      <c r="D1685" s="28"/>
      <c r="E1685" s="28"/>
      <c r="F1685" s="28"/>
      <c r="G1685" s="28"/>
      <c r="H1685" s="28"/>
      <c r="I1685" s="28"/>
    </row>
    <row r="1686">
      <c r="A1686" s="28"/>
      <c r="B1686" s="28"/>
      <c r="C1686" s="28"/>
      <c r="D1686" s="28"/>
      <c r="E1686" s="28"/>
      <c r="F1686" s="28"/>
      <c r="G1686" s="28"/>
      <c r="H1686" s="28"/>
      <c r="I1686" s="28"/>
    </row>
    <row r="1687">
      <c r="A1687" s="28"/>
      <c r="B1687" s="28"/>
      <c r="C1687" s="28"/>
      <c r="D1687" s="28"/>
      <c r="E1687" s="28"/>
      <c r="F1687" s="28"/>
      <c r="G1687" s="28"/>
      <c r="H1687" s="28"/>
      <c r="I1687" s="28"/>
    </row>
    <row r="1688">
      <c r="A1688" s="28"/>
      <c r="B1688" s="28"/>
      <c r="C1688" s="28"/>
      <c r="D1688" s="28"/>
      <c r="E1688" s="28"/>
      <c r="F1688" s="28"/>
      <c r="G1688" s="28"/>
      <c r="H1688" s="28"/>
      <c r="I1688" s="28"/>
    </row>
    <row r="1689">
      <c r="A1689" s="28"/>
      <c r="B1689" s="28"/>
      <c r="C1689" s="28"/>
      <c r="D1689" s="28"/>
      <c r="E1689" s="28"/>
      <c r="F1689" s="28"/>
      <c r="G1689" s="28"/>
      <c r="H1689" s="28"/>
      <c r="I1689" s="28"/>
    </row>
    <row r="1690">
      <c r="A1690" s="28"/>
      <c r="B1690" s="28"/>
      <c r="C1690" s="28"/>
      <c r="D1690" s="28"/>
      <c r="E1690" s="28"/>
      <c r="F1690" s="28"/>
      <c r="G1690" s="28"/>
      <c r="H1690" s="28"/>
      <c r="I1690" s="28"/>
    </row>
    <row r="1691">
      <c r="A1691" s="28"/>
      <c r="B1691" s="28"/>
      <c r="C1691" s="28"/>
      <c r="D1691" s="28"/>
      <c r="E1691" s="28"/>
      <c r="F1691" s="28"/>
      <c r="G1691" s="28"/>
      <c r="H1691" s="28"/>
      <c r="I1691" s="28"/>
    </row>
    <row r="1692">
      <c r="A1692" s="28"/>
      <c r="B1692" s="28"/>
      <c r="C1692" s="28"/>
      <c r="D1692" s="28"/>
      <c r="E1692" s="28"/>
      <c r="F1692" s="28"/>
      <c r="G1692" s="28"/>
      <c r="H1692" s="28"/>
      <c r="I1692" s="28"/>
    </row>
    <row r="1693">
      <c r="A1693" s="28"/>
      <c r="B1693" s="28"/>
      <c r="C1693" s="28"/>
      <c r="D1693" s="28"/>
      <c r="E1693" s="28"/>
      <c r="F1693" s="28"/>
      <c r="G1693" s="28"/>
      <c r="H1693" s="28"/>
      <c r="I1693" s="28"/>
    </row>
    <row r="1694">
      <c r="A1694" s="28"/>
      <c r="B1694" s="28"/>
      <c r="C1694" s="28"/>
      <c r="D1694" s="28"/>
      <c r="E1694" s="28"/>
      <c r="F1694" s="28"/>
      <c r="G1694" s="28"/>
      <c r="H1694" s="28"/>
      <c r="I1694" s="28"/>
    </row>
    <row r="1695">
      <c r="A1695" s="28"/>
      <c r="B1695" s="28"/>
      <c r="C1695" s="28"/>
      <c r="D1695" s="28"/>
      <c r="E1695" s="28"/>
      <c r="F1695" s="28"/>
      <c r="G1695" s="28"/>
      <c r="H1695" s="28"/>
      <c r="I1695" s="28"/>
    </row>
    <row r="1696">
      <c r="A1696" s="28"/>
      <c r="B1696" s="28"/>
      <c r="C1696" s="28"/>
      <c r="D1696" s="28"/>
      <c r="E1696" s="28"/>
      <c r="F1696" s="28"/>
      <c r="G1696" s="28"/>
      <c r="H1696" s="28"/>
      <c r="I1696" s="28"/>
    </row>
    <row r="1697">
      <c r="A1697" s="28"/>
      <c r="B1697" s="28"/>
      <c r="C1697" s="28"/>
      <c r="D1697" s="28"/>
      <c r="E1697" s="28"/>
      <c r="F1697" s="28"/>
      <c r="G1697" s="28"/>
      <c r="H1697" s="28"/>
      <c r="I1697" s="28"/>
    </row>
    <row r="1698">
      <c r="A1698" s="28"/>
      <c r="B1698" s="28"/>
      <c r="C1698" s="28"/>
      <c r="D1698" s="28"/>
      <c r="E1698" s="28"/>
      <c r="F1698" s="28"/>
      <c r="G1698" s="28"/>
      <c r="H1698" s="28"/>
      <c r="I1698" s="28"/>
    </row>
    <row r="1699">
      <c r="A1699" s="28"/>
      <c r="B1699" s="28"/>
      <c r="C1699" s="28"/>
      <c r="D1699" s="28"/>
      <c r="E1699" s="28"/>
      <c r="F1699" s="28"/>
      <c r="G1699" s="28"/>
      <c r="H1699" s="28"/>
      <c r="I1699" s="28"/>
    </row>
    <row r="1700">
      <c r="A1700" s="28"/>
      <c r="B1700" s="28"/>
      <c r="C1700" s="28"/>
      <c r="D1700" s="28"/>
      <c r="E1700" s="28"/>
      <c r="F1700" s="28"/>
      <c r="G1700" s="28"/>
      <c r="H1700" s="28"/>
      <c r="I1700" s="28"/>
    </row>
    <row r="1701">
      <c r="A1701" s="28"/>
      <c r="B1701" s="28"/>
      <c r="C1701" s="28"/>
      <c r="D1701" s="28"/>
      <c r="E1701" s="28"/>
      <c r="F1701" s="28"/>
      <c r="G1701" s="28"/>
      <c r="H1701" s="28"/>
      <c r="I1701" s="28"/>
    </row>
    <row r="1702">
      <c r="A1702" s="28"/>
      <c r="B1702" s="28"/>
      <c r="C1702" s="28"/>
      <c r="D1702" s="28"/>
      <c r="E1702" s="28"/>
      <c r="F1702" s="28"/>
      <c r="G1702" s="28"/>
      <c r="H1702" s="28"/>
      <c r="I1702" s="28"/>
    </row>
    <row r="1703">
      <c r="A1703" s="28"/>
      <c r="B1703" s="28"/>
      <c r="C1703" s="28"/>
      <c r="D1703" s="28"/>
      <c r="E1703" s="28"/>
      <c r="F1703" s="28"/>
      <c r="G1703" s="28"/>
      <c r="H1703" s="28"/>
      <c r="I1703" s="28"/>
    </row>
    <row r="1704">
      <c r="A1704" s="28"/>
      <c r="B1704" s="28"/>
      <c r="C1704" s="28"/>
      <c r="D1704" s="28"/>
      <c r="E1704" s="28"/>
      <c r="F1704" s="28"/>
      <c r="G1704" s="28"/>
      <c r="H1704" s="28"/>
      <c r="I1704" s="28"/>
    </row>
    <row r="1705">
      <c r="A1705" s="28"/>
      <c r="B1705" s="28"/>
      <c r="C1705" s="28"/>
      <c r="D1705" s="28"/>
      <c r="E1705" s="28"/>
      <c r="F1705" s="28"/>
      <c r="G1705" s="28"/>
      <c r="H1705" s="28"/>
      <c r="I1705" s="28"/>
    </row>
    <row r="1706">
      <c r="A1706" s="28"/>
      <c r="B1706" s="28"/>
      <c r="C1706" s="28"/>
      <c r="D1706" s="28"/>
      <c r="E1706" s="28"/>
      <c r="F1706" s="28"/>
      <c r="G1706" s="28"/>
      <c r="H1706" s="28"/>
      <c r="I1706" s="28"/>
    </row>
    <row r="1707">
      <c r="A1707" s="28"/>
      <c r="B1707" s="28"/>
      <c r="C1707" s="28"/>
      <c r="D1707" s="28"/>
      <c r="E1707" s="28"/>
      <c r="F1707" s="28"/>
      <c r="G1707" s="28"/>
      <c r="H1707" s="28"/>
      <c r="I1707" s="28"/>
    </row>
    <row r="1708">
      <c r="A1708" s="28"/>
      <c r="B1708" s="28"/>
      <c r="C1708" s="28"/>
      <c r="D1708" s="28"/>
      <c r="E1708" s="28"/>
      <c r="F1708" s="28"/>
      <c r="G1708" s="28"/>
      <c r="H1708" s="28"/>
      <c r="I1708" s="28"/>
    </row>
    <row r="1709">
      <c r="A1709" s="28"/>
      <c r="B1709" s="28"/>
      <c r="C1709" s="28"/>
      <c r="D1709" s="28"/>
      <c r="E1709" s="28"/>
      <c r="F1709" s="28"/>
      <c r="G1709" s="28"/>
      <c r="H1709" s="28"/>
      <c r="I1709" s="28"/>
    </row>
    <row r="1710">
      <c r="A1710" s="28"/>
      <c r="B1710" s="28"/>
      <c r="C1710" s="28"/>
      <c r="D1710" s="28"/>
      <c r="E1710" s="28"/>
      <c r="F1710" s="28"/>
      <c r="G1710" s="28"/>
      <c r="H1710" s="28"/>
      <c r="I1710" s="28"/>
    </row>
    <row r="1711">
      <c r="A1711" s="28"/>
      <c r="B1711" s="28"/>
      <c r="C1711" s="28"/>
      <c r="D1711" s="28"/>
      <c r="E1711" s="28"/>
      <c r="F1711" s="28"/>
      <c r="G1711" s="28"/>
      <c r="H1711" s="28"/>
      <c r="I1711" s="28"/>
    </row>
    <row r="1712">
      <c r="A1712" s="28"/>
      <c r="B1712" s="28"/>
      <c r="C1712" s="28"/>
      <c r="D1712" s="28"/>
      <c r="E1712" s="28"/>
      <c r="F1712" s="28"/>
      <c r="G1712" s="28"/>
      <c r="H1712" s="28"/>
      <c r="I1712" s="28"/>
    </row>
    <row r="1713">
      <c r="A1713" s="28"/>
      <c r="B1713" s="28"/>
      <c r="C1713" s="28"/>
      <c r="D1713" s="28"/>
      <c r="E1713" s="28"/>
      <c r="F1713" s="28"/>
      <c r="G1713" s="28"/>
      <c r="H1713" s="28"/>
      <c r="I1713" s="28"/>
    </row>
    <row r="1714">
      <c r="A1714" s="28"/>
      <c r="B1714" s="28"/>
      <c r="C1714" s="28"/>
      <c r="D1714" s="28"/>
      <c r="E1714" s="28"/>
      <c r="F1714" s="28"/>
      <c r="G1714" s="28"/>
      <c r="H1714" s="28"/>
      <c r="I1714" s="28"/>
    </row>
    <row r="1715">
      <c r="A1715" s="28"/>
      <c r="B1715" s="28"/>
      <c r="C1715" s="28"/>
      <c r="D1715" s="28"/>
      <c r="E1715" s="28"/>
      <c r="F1715" s="28"/>
      <c r="G1715" s="28"/>
      <c r="H1715" s="28"/>
      <c r="I1715" s="28"/>
    </row>
    <row r="1716">
      <c r="A1716" s="28"/>
      <c r="B1716" s="28"/>
      <c r="C1716" s="28"/>
      <c r="D1716" s="28"/>
      <c r="E1716" s="28"/>
      <c r="F1716" s="28"/>
      <c r="G1716" s="28"/>
      <c r="H1716" s="28"/>
      <c r="I1716" s="28"/>
    </row>
    <row r="1717">
      <c r="A1717" s="28"/>
      <c r="B1717" s="28"/>
      <c r="C1717" s="28"/>
      <c r="D1717" s="28"/>
      <c r="E1717" s="28"/>
      <c r="F1717" s="28"/>
      <c r="G1717" s="28"/>
      <c r="H1717" s="28"/>
      <c r="I1717" s="28"/>
    </row>
    <row r="1718">
      <c r="A1718" s="28"/>
      <c r="B1718" s="28"/>
      <c r="C1718" s="28"/>
      <c r="D1718" s="28"/>
      <c r="E1718" s="28"/>
      <c r="F1718" s="28"/>
      <c r="G1718" s="28"/>
      <c r="H1718" s="28"/>
      <c r="I1718" s="28"/>
    </row>
    <row r="1719">
      <c r="A1719" s="28"/>
      <c r="B1719" s="28"/>
      <c r="C1719" s="28"/>
      <c r="D1719" s="28"/>
      <c r="E1719" s="28"/>
      <c r="F1719" s="28"/>
      <c r="G1719" s="28"/>
      <c r="H1719" s="28"/>
      <c r="I1719" s="28"/>
    </row>
    <row r="1720">
      <c r="A1720" s="28"/>
      <c r="B1720" s="28"/>
      <c r="C1720" s="28"/>
      <c r="D1720" s="28"/>
      <c r="E1720" s="28"/>
      <c r="F1720" s="28"/>
      <c r="G1720" s="28"/>
      <c r="H1720" s="28"/>
      <c r="I1720" s="28"/>
    </row>
    <row r="1721">
      <c r="A1721" s="28"/>
      <c r="B1721" s="28"/>
      <c r="C1721" s="28"/>
      <c r="D1721" s="28"/>
      <c r="E1721" s="28"/>
      <c r="F1721" s="28"/>
      <c r="G1721" s="28"/>
      <c r="H1721" s="28"/>
      <c r="I1721" s="28"/>
    </row>
    <row r="1722">
      <c r="A1722" s="28"/>
      <c r="B1722" s="28"/>
      <c r="C1722" s="28"/>
      <c r="D1722" s="28"/>
      <c r="E1722" s="28"/>
      <c r="F1722" s="28"/>
      <c r="G1722" s="28"/>
      <c r="H1722" s="28"/>
      <c r="I1722" s="28"/>
    </row>
    <row r="1723">
      <c r="A1723" s="28"/>
      <c r="B1723" s="28"/>
      <c r="C1723" s="28"/>
      <c r="D1723" s="28"/>
      <c r="E1723" s="28"/>
      <c r="F1723" s="28"/>
      <c r="G1723" s="28"/>
      <c r="H1723" s="28"/>
      <c r="I1723" s="28"/>
    </row>
    <row r="1724">
      <c r="A1724" s="28"/>
      <c r="B1724" s="28"/>
      <c r="C1724" s="28"/>
      <c r="D1724" s="28"/>
      <c r="E1724" s="28"/>
      <c r="F1724" s="28"/>
      <c r="G1724" s="28"/>
      <c r="H1724" s="28"/>
      <c r="I1724" s="28"/>
    </row>
    <row r="1725">
      <c r="A1725" s="28"/>
      <c r="B1725" s="28"/>
      <c r="C1725" s="28"/>
      <c r="D1725" s="28"/>
      <c r="E1725" s="28"/>
      <c r="F1725" s="28"/>
      <c r="G1725" s="28"/>
      <c r="H1725" s="28"/>
      <c r="I1725" s="28"/>
    </row>
    <row r="1726">
      <c r="A1726" s="28"/>
      <c r="B1726" s="28"/>
      <c r="C1726" s="28"/>
      <c r="D1726" s="28"/>
      <c r="E1726" s="28"/>
      <c r="F1726" s="28"/>
      <c r="G1726" s="28"/>
      <c r="H1726" s="28"/>
      <c r="I1726" s="28"/>
    </row>
    <row r="1727">
      <c r="A1727" s="28"/>
      <c r="B1727" s="28"/>
      <c r="C1727" s="28"/>
      <c r="D1727" s="28"/>
      <c r="E1727" s="28"/>
      <c r="F1727" s="28"/>
      <c r="G1727" s="28"/>
      <c r="H1727" s="28"/>
      <c r="I1727" s="28"/>
    </row>
    <row r="1728">
      <c r="A1728" s="28"/>
      <c r="B1728" s="28"/>
      <c r="C1728" s="28"/>
      <c r="D1728" s="28"/>
      <c r="E1728" s="28"/>
      <c r="F1728" s="28"/>
      <c r="G1728" s="28"/>
      <c r="H1728" s="28"/>
      <c r="I1728" s="28"/>
    </row>
    <row r="1729">
      <c r="A1729" s="28"/>
      <c r="B1729" s="28"/>
      <c r="C1729" s="28"/>
      <c r="D1729" s="28"/>
      <c r="E1729" s="28"/>
      <c r="F1729" s="28"/>
      <c r="G1729" s="28"/>
      <c r="H1729" s="28"/>
      <c r="I1729" s="28"/>
    </row>
    <row r="1730">
      <c r="A1730" s="28"/>
      <c r="B1730" s="28"/>
      <c r="C1730" s="28"/>
      <c r="D1730" s="28"/>
      <c r="E1730" s="28"/>
      <c r="F1730" s="28"/>
      <c r="G1730" s="28"/>
      <c r="H1730" s="28"/>
      <c r="I1730" s="28"/>
    </row>
    <row r="1731">
      <c r="A1731" s="28"/>
      <c r="B1731" s="28"/>
      <c r="C1731" s="28"/>
      <c r="D1731" s="28"/>
      <c r="E1731" s="28"/>
      <c r="F1731" s="28"/>
      <c r="G1731" s="28"/>
      <c r="H1731" s="28"/>
      <c r="I1731" s="28"/>
    </row>
    <row r="1732">
      <c r="A1732" s="28"/>
      <c r="B1732" s="28"/>
      <c r="C1732" s="28"/>
      <c r="D1732" s="28"/>
      <c r="E1732" s="28"/>
      <c r="F1732" s="28"/>
      <c r="G1732" s="28"/>
      <c r="H1732" s="28"/>
      <c r="I1732" s="28"/>
    </row>
    <row r="1733">
      <c r="A1733" s="28"/>
      <c r="B1733" s="28"/>
      <c r="C1733" s="28"/>
      <c r="D1733" s="28"/>
      <c r="E1733" s="28"/>
      <c r="F1733" s="28"/>
      <c r="G1733" s="28"/>
      <c r="H1733" s="28"/>
      <c r="I1733" s="28"/>
    </row>
    <row r="1734">
      <c r="A1734" s="28"/>
      <c r="B1734" s="28"/>
      <c r="C1734" s="28"/>
      <c r="D1734" s="28"/>
      <c r="E1734" s="28"/>
      <c r="F1734" s="28"/>
      <c r="G1734" s="28"/>
      <c r="H1734" s="28"/>
      <c r="I1734" s="28"/>
    </row>
    <row r="1735">
      <c r="A1735" s="28"/>
      <c r="B1735" s="28"/>
      <c r="C1735" s="28"/>
      <c r="D1735" s="28"/>
      <c r="E1735" s="28"/>
      <c r="F1735" s="28"/>
      <c r="G1735" s="28"/>
      <c r="H1735" s="28"/>
      <c r="I1735" s="28"/>
    </row>
    <row r="1736">
      <c r="A1736" s="28"/>
      <c r="B1736" s="28"/>
      <c r="C1736" s="28"/>
      <c r="D1736" s="28"/>
      <c r="E1736" s="28"/>
      <c r="F1736" s="28"/>
      <c r="G1736" s="28"/>
      <c r="H1736" s="28"/>
      <c r="I1736" s="28"/>
    </row>
    <row r="1737">
      <c r="A1737" s="28"/>
      <c r="B1737" s="28"/>
      <c r="C1737" s="28"/>
      <c r="D1737" s="28"/>
      <c r="E1737" s="28"/>
      <c r="F1737" s="28"/>
      <c r="G1737" s="28"/>
      <c r="H1737" s="28"/>
      <c r="I1737" s="28"/>
    </row>
    <row r="1738">
      <c r="A1738" s="28"/>
      <c r="B1738" s="28"/>
      <c r="C1738" s="28"/>
      <c r="D1738" s="28"/>
      <c r="E1738" s="28"/>
      <c r="F1738" s="28"/>
      <c r="G1738" s="28"/>
      <c r="H1738" s="28"/>
      <c r="I1738" s="28"/>
    </row>
    <row r="1739">
      <c r="A1739" s="28"/>
      <c r="B1739" s="28"/>
      <c r="C1739" s="28"/>
      <c r="D1739" s="28"/>
      <c r="E1739" s="28"/>
      <c r="F1739" s="28"/>
      <c r="G1739" s="28"/>
      <c r="H1739" s="28"/>
      <c r="I1739" s="28"/>
    </row>
    <row r="1740">
      <c r="A1740" s="28"/>
      <c r="B1740" s="28"/>
      <c r="C1740" s="28"/>
      <c r="D1740" s="28"/>
      <c r="E1740" s="28"/>
      <c r="F1740" s="28"/>
      <c r="G1740" s="28"/>
      <c r="H1740" s="28"/>
      <c r="I1740" s="28"/>
    </row>
    <row r="1741">
      <c r="A1741" s="28"/>
      <c r="B1741" s="28"/>
      <c r="C1741" s="28"/>
      <c r="D1741" s="28"/>
      <c r="E1741" s="28"/>
      <c r="F1741" s="28"/>
      <c r="G1741" s="28"/>
      <c r="H1741" s="28"/>
      <c r="I1741" s="28"/>
    </row>
    <row r="1742">
      <c r="A1742" s="28"/>
      <c r="B1742" s="28"/>
      <c r="C1742" s="28"/>
      <c r="D1742" s="28"/>
      <c r="E1742" s="28"/>
      <c r="F1742" s="28"/>
      <c r="G1742" s="28"/>
      <c r="H1742" s="28"/>
      <c r="I1742" s="28"/>
    </row>
    <row r="1743">
      <c r="A1743" s="28"/>
      <c r="B1743" s="28"/>
      <c r="C1743" s="28"/>
      <c r="D1743" s="28"/>
      <c r="E1743" s="28"/>
      <c r="F1743" s="28"/>
      <c r="G1743" s="28"/>
      <c r="H1743" s="28"/>
      <c r="I1743" s="28"/>
    </row>
    <row r="1744">
      <c r="A1744" s="28"/>
      <c r="B1744" s="28"/>
      <c r="C1744" s="28"/>
      <c r="D1744" s="28"/>
      <c r="E1744" s="28"/>
      <c r="F1744" s="28"/>
      <c r="G1744" s="28"/>
      <c r="H1744" s="28"/>
      <c r="I1744" s="28"/>
    </row>
    <row r="1745">
      <c r="A1745" s="28"/>
      <c r="B1745" s="28"/>
      <c r="C1745" s="28"/>
      <c r="D1745" s="28"/>
      <c r="E1745" s="28"/>
      <c r="F1745" s="28"/>
      <c r="G1745" s="28"/>
      <c r="H1745" s="28"/>
      <c r="I1745" s="28"/>
    </row>
    <row r="1746">
      <c r="A1746" s="28"/>
      <c r="B1746" s="28"/>
      <c r="C1746" s="28"/>
      <c r="D1746" s="28"/>
      <c r="E1746" s="28"/>
      <c r="F1746" s="28"/>
      <c r="G1746" s="28"/>
      <c r="H1746" s="28"/>
      <c r="I1746" s="28"/>
    </row>
    <row r="1747">
      <c r="A1747" s="28"/>
      <c r="B1747" s="28"/>
      <c r="C1747" s="28"/>
      <c r="D1747" s="28"/>
      <c r="E1747" s="28"/>
      <c r="F1747" s="28"/>
      <c r="G1747" s="28"/>
      <c r="H1747" s="28"/>
      <c r="I1747" s="28"/>
    </row>
    <row r="1748">
      <c r="A1748" s="28"/>
      <c r="B1748" s="28"/>
      <c r="C1748" s="28"/>
      <c r="D1748" s="28"/>
      <c r="E1748" s="28"/>
      <c r="F1748" s="28"/>
      <c r="G1748" s="28"/>
      <c r="H1748" s="28"/>
      <c r="I1748" s="28"/>
    </row>
    <row r="1749">
      <c r="A1749" s="28"/>
      <c r="B1749" s="28"/>
      <c r="C1749" s="28"/>
      <c r="D1749" s="28"/>
      <c r="E1749" s="28"/>
      <c r="F1749" s="28"/>
      <c r="G1749" s="28"/>
      <c r="H1749" s="28"/>
      <c r="I1749" s="28"/>
    </row>
    <row r="1750">
      <c r="A1750" s="28"/>
      <c r="B1750" s="28"/>
      <c r="C1750" s="28"/>
      <c r="D1750" s="28"/>
      <c r="E1750" s="28"/>
      <c r="F1750" s="28"/>
      <c r="G1750" s="28"/>
      <c r="H1750" s="28"/>
      <c r="I1750" s="28"/>
    </row>
    <row r="1751">
      <c r="A1751" s="28"/>
      <c r="B1751" s="28"/>
      <c r="C1751" s="28"/>
      <c r="D1751" s="28"/>
      <c r="E1751" s="28"/>
      <c r="F1751" s="28"/>
      <c r="G1751" s="28"/>
      <c r="H1751" s="28"/>
      <c r="I1751" s="28"/>
    </row>
    <row r="1752">
      <c r="A1752" s="28"/>
      <c r="B1752" s="28"/>
      <c r="C1752" s="28"/>
      <c r="D1752" s="28"/>
      <c r="E1752" s="28"/>
      <c r="F1752" s="28"/>
      <c r="G1752" s="28"/>
      <c r="H1752" s="28"/>
      <c r="I1752" s="28"/>
    </row>
    <row r="1753">
      <c r="A1753" s="28"/>
      <c r="B1753" s="28"/>
      <c r="C1753" s="28"/>
      <c r="D1753" s="28"/>
      <c r="E1753" s="28"/>
      <c r="F1753" s="28"/>
      <c r="G1753" s="28"/>
      <c r="H1753" s="28"/>
      <c r="I1753" s="28"/>
    </row>
    <row r="1754">
      <c r="A1754" s="28"/>
      <c r="B1754" s="28"/>
      <c r="C1754" s="28"/>
      <c r="D1754" s="28"/>
      <c r="E1754" s="28"/>
      <c r="F1754" s="28"/>
      <c r="G1754" s="28"/>
      <c r="H1754" s="28"/>
      <c r="I1754" s="28"/>
    </row>
    <row r="1755">
      <c r="A1755" s="28"/>
      <c r="B1755" s="28"/>
      <c r="C1755" s="28"/>
      <c r="D1755" s="28"/>
      <c r="E1755" s="28"/>
      <c r="F1755" s="28"/>
      <c r="G1755" s="28"/>
      <c r="H1755" s="28"/>
      <c r="I1755" s="28"/>
    </row>
    <row r="1756">
      <c r="A1756" s="28"/>
      <c r="B1756" s="28"/>
      <c r="C1756" s="28"/>
      <c r="D1756" s="28"/>
      <c r="E1756" s="28"/>
      <c r="F1756" s="28"/>
      <c r="G1756" s="28"/>
      <c r="H1756" s="28"/>
      <c r="I1756" s="28"/>
    </row>
    <row r="1757">
      <c r="A1757" s="28"/>
      <c r="B1757" s="28"/>
      <c r="C1757" s="28"/>
      <c r="D1757" s="28"/>
      <c r="E1757" s="28"/>
      <c r="F1757" s="28"/>
      <c r="G1757" s="28"/>
      <c r="H1757" s="28"/>
      <c r="I1757" s="28"/>
    </row>
    <row r="1758">
      <c r="A1758" s="28"/>
      <c r="B1758" s="28"/>
      <c r="C1758" s="28"/>
      <c r="D1758" s="28"/>
      <c r="E1758" s="28"/>
      <c r="F1758" s="28"/>
      <c r="G1758" s="28"/>
      <c r="H1758" s="28"/>
      <c r="I1758" s="28"/>
    </row>
    <row r="1759">
      <c r="A1759" s="28"/>
      <c r="B1759" s="28"/>
      <c r="C1759" s="28"/>
      <c r="D1759" s="28"/>
      <c r="E1759" s="28"/>
      <c r="F1759" s="28"/>
      <c r="G1759" s="28"/>
      <c r="H1759" s="28"/>
      <c r="I1759" s="28"/>
    </row>
    <row r="1760">
      <c r="A1760" s="28"/>
      <c r="B1760" s="28"/>
      <c r="C1760" s="28"/>
      <c r="D1760" s="28"/>
      <c r="E1760" s="28"/>
      <c r="F1760" s="28"/>
      <c r="G1760" s="28"/>
      <c r="H1760" s="28"/>
      <c r="I1760" s="28"/>
    </row>
    <row r="1761">
      <c r="A1761" s="28"/>
      <c r="B1761" s="28"/>
      <c r="C1761" s="28"/>
      <c r="D1761" s="28"/>
      <c r="E1761" s="28"/>
      <c r="F1761" s="28"/>
      <c r="G1761" s="28"/>
      <c r="H1761" s="28"/>
      <c r="I1761" s="28"/>
    </row>
    <row r="1762">
      <c r="A1762" s="28"/>
      <c r="B1762" s="28"/>
      <c r="C1762" s="28"/>
      <c r="D1762" s="28"/>
      <c r="E1762" s="28"/>
      <c r="F1762" s="28"/>
      <c r="G1762" s="28"/>
      <c r="H1762" s="28"/>
      <c r="I1762" s="28"/>
    </row>
    <row r="1763">
      <c r="A1763" s="28"/>
      <c r="B1763" s="28"/>
      <c r="C1763" s="28"/>
      <c r="D1763" s="28"/>
      <c r="E1763" s="28"/>
      <c r="F1763" s="28"/>
      <c r="G1763" s="28"/>
      <c r="H1763" s="28"/>
      <c r="I1763" s="28"/>
    </row>
    <row r="1764">
      <c r="A1764" s="28"/>
      <c r="B1764" s="28"/>
      <c r="C1764" s="28"/>
      <c r="D1764" s="28"/>
      <c r="E1764" s="28"/>
      <c r="F1764" s="28"/>
      <c r="G1764" s="28"/>
      <c r="H1764" s="28"/>
      <c r="I1764" s="28"/>
    </row>
    <row r="1765">
      <c r="A1765" s="28"/>
      <c r="B1765" s="28"/>
      <c r="C1765" s="28"/>
      <c r="D1765" s="28"/>
      <c r="E1765" s="28"/>
      <c r="F1765" s="28"/>
      <c r="G1765" s="28"/>
      <c r="H1765" s="28"/>
      <c r="I1765" s="28"/>
    </row>
    <row r="1766">
      <c r="A1766" s="28"/>
      <c r="B1766" s="28"/>
      <c r="C1766" s="28"/>
      <c r="D1766" s="28"/>
      <c r="E1766" s="28"/>
      <c r="F1766" s="28"/>
      <c r="G1766" s="28"/>
      <c r="H1766" s="28"/>
      <c r="I1766" s="28"/>
    </row>
    <row r="1767">
      <c r="A1767" s="28"/>
      <c r="B1767" s="28"/>
      <c r="C1767" s="28"/>
      <c r="D1767" s="28"/>
      <c r="E1767" s="28"/>
      <c r="F1767" s="28"/>
      <c r="G1767" s="28"/>
      <c r="H1767" s="28"/>
      <c r="I1767" s="28"/>
    </row>
    <row r="1768">
      <c r="A1768" s="28"/>
      <c r="B1768" s="28"/>
      <c r="C1768" s="28"/>
      <c r="D1768" s="28"/>
      <c r="E1768" s="28"/>
      <c r="F1768" s="28"/>
      <c r="G1768" s="28"/>
      <c r="H1768" s="28"/>
      <c r="I1768" s="28"/>
    </row>
    <row r="1769">
      <c r="A1769" s="28"/>
      <c r="B1769" s="28"/>
      <c r="C1769" s="28"/>
      <c r="D1769" s="28"/>
      <c r="E1769" s="28"/>
      <c r="F1769" s="28"/>
      <c r="G1769" s="28"/>
      <c r="H1769" s="28"/>
      <c r="I1769" s="28"/>
    </row>
    <row r="1770">
      <c r="A1770" s="28"/>
      <c r="B1770" s="28"/>
      <c r="C1770" s="28"/>
      <c r="D1770" s="28"/>
      <c r="E1770" s="28"/>
      <c r="F1770" s="28"/>
      <c r="G1770" s="28"/>
      <c r="H1770" s="28"/>
      <c r="I1770" s="28"/>
    </row>
    <row r="1771">
      <c r="A1771" s="28"/>
      <c r="B1771" s="28"/>
      <c r="C1771" s="28"/>
      <c r="D1771" s="28"/>
      <c r="E1771" s="28"/>
      <c r="F1771" s="28"/>
      <c r="G1771" s="28"/>
      <c r="H1771" s="28"/>
      <c r="I1771" s="28"/>
    </row>
    <row r="1772">
      <c r="A1772" s="28"/>
      <c r="B1772" s="28"/>
      <c r="C1772" s="28"/>
      <c r="D1772" s="28"/>
      <c r="E1772" s="28"/>
      <c r="F1772" s="28"/>
      <c r="G1772" s="28"/>
      <c r="H1772" s="28"/>
      <c r="I1772" s="28"/>
    </row>
    <row r="1773">
      <c r="A1773" s="28"/>
      <c r="B1773" s="28"/>
      <c r="C1773" s="28"/>
      <c r="D1773" s="28"/>
      <c r="E1773" s="28"/>
      <c r="F1773" s="28"/>
      <c r="G1773" s="28"/>
      <c r="H1773" s="28"/>
      <c r="I1773" s="28"/>
    </row>
    <row r="1774">
      <c r="A1774" s="28"/>
      <c r="B1774" s="28"/>
      <c r="C1774" s="28"/>
      <c r="D1774" s="28"/>
      <c r="E1774" s="28"/>
      <c r="F1774" s="28"/>
      <c r="G1774" s="28"/>
      <c r="H1774" s="28"/>
      <c r="I1774" s="28"/>
    </row>
    <row r="1775">
      <c r="A1775" s="28"/>
      <c r="B1775" s="28"/>
      <c r="C1775" s="28"/>
      <c r="D1775" s="28"/>
      <c r="E1775" s="28"/>
      <c r="F1775" s="28"/>
      <c r="G1775" s="28"/>
      <c r="H1775" s="28"/>
      <c r="I1775" s="28"/>
    </row>
    <row r="1776">
      <c r="A1776" s="28"/>
      <c r="B1776" s="28"/>
      <c r="C1776" s="28"/>
      <c r="D1776" s="28"/>
      <c r="E1776" s="28"/>
      <c r="F1776" s="28"/>
      <c r="G1776" s="28"/>
      <c r="H1776" s="28"/>
      <c r="I1776" s="28"/>
    </row>
    <row r="1777">
      <c r="A1777" s="28"/>
      <c r="B1777" s="28"/>
      <c r="C1777" s="28"/>
      <c r="D1777" s="28"/>
      <c r="E1777" s="28"/>
      <c r="F1777" s="28"/>
      <c r="G1777" s="28"/>
      <c r="H1777" s="28"/>
      <c r="I1777" s="28"/>
    </row>
    <row r="1778">
      <c r="A1778" s="28"/>
      <c r="B1778" s="28"/>
      <c r="C1778" s="28"/>
      <c r="D1778" s="28"/>
      <c r="E1778" s="28"/>
      <c r="F1778" s="28"/>
      <c r="G1778" s="28"/>
      <c r="H1778" s="28"/>
      <c r="I1778" s="28"/>
    </row>
    <row r="1779">
      <c r="A1779" s="28"/>
      <c r="B1779" s="28"/>
      <c r="C1779" s="28"/>
      <c r="D1779" s="28"/>
      <c r="E1779" s="28"/>
      <c r="F1779" s="28"/>
      <c r="G1779" s="28"/>
      <c r="H1779" s="28"/>
      <c r="I1779" s="28"/>
    </row>
    <row r="1780">
      <c r="A1780" s="28"/>
      <c r="B1780" s="28"/>
      <c r="C1780" s="28"/>
      <c r="D1780" s="28"/>
      <c r="E1780" s="28"/>
      <c r="F1780" s="28"/>
      <c r="G1780" s="28"/>
      <c r="H1780" s="28"/>
      <c r="I1780" s="28"/>
    </row>
    <row r="1781">
      <c r="A1781" s="28"/>
      <c r="B1781" s="28"/>
      <c r="C1781" s="28"/>
      <c r="D1781" s="28"/>
      <c r="E1781" s="28"/>
      <c r="F1781" s="28"/>
      <c r="G1781" s="28"/>
      <c r="H1781" s="28"/>
      <c r="I1781" s="28"/>
    </row>
    <row r="1782">
      <c r="A1782" s="28"/>
      <c r="B1782" s="28"/>
      <c r="C1782" s="28"/>
      <c r="D1782" s="28"/>
      <c r="E1782" s="28"/>
      <c r="F1782" s="28"/>
      <c r="G1782" s="28"/>
      <c r="H1782" s="28"/>
      <c r="I1782" s="28"/>
    </row>
    <row r="1783">
      <c r="A1783" s="28"/>
      <c r="B1783" s="28"/>
      <c r="C1783" s="28"/>
      <c r="D1783" s="28"/>
      <c r="E1783" s="28"/>
      <c r="F1783" s="28"/>
      <c r="G1783" s="28"/>
      <c r="H1783" s="28"/>
      <c r="I1783" s="28"/>
    </row>
    <row r="1784">
      <c r="A1784" s="28"/>
      <c r="B1784" s="28"/>
      <c r="C1784" s="28"/>
      <c r="D1784" s="28"/>
      <c r="E1784" s="28"/>
      <c r="F1784" s="28"/>
      <c r="G1784" s="28"/>
      <c r="H1784" s="28"/>
      <c r="I1784" s="28"/>
    </row>
    <row r="1785">
      <c r="A1785" s="28"/>
      <c r="B1785" s="28"/>
      <c r="C1785" s="28"/>
      <c r="D1785" s="28"/>
      <c r="E1785" s="28"/>
      <c r="F1785" s="28"/>
      <c r="G1785" s="28"/>
      <c r="H1785" s="28"/>
      <c r="I1785" s="28"/>
    </row>
    <row r="1786">
      <c r="A1786" s="28"/>
      <c r="B1786" s="28"/>
      <c r="C1786" s="28"/>
      <c r="D1786" s="28"/>
      <c r="E1786" s="28"/>
      <c r="F1786" s="28"/>
      <c r="G1786" s="28"/>
      <c r="H1786" s="28"/>
      <c r="I1786" s="28"/>
    </row>
    <row r="1787">
      <c r="A1787" s="28"/>
      <c r="B1787" s="28"/>
      <c r="C1787" s="28"/>
      <c r="D1787" s="28"/>
      <c r="E1787" s="28"/>
      <c r="F1787" s="28"/>
      <c r="G1787" s="28"/>
      <c r="H1787" s="28"/>
      <c r="I1787" s="28"/>
    </row>
    <row r="1788">
      <c r="A1788" s="28"/>
      <c r="B1788" s="28"/>
      <c r="C1788" s="28"/>
      <c r="D1788" s="28"/>
      <c r="E1788" s="28"/>
      <c r="F1788" s="28"/>
      <c r="G1788" s="28"/>
      <c r="H1788" s="28"/>
      <c r="I1788" s="28"/>
    </row>
    <row r="1789">
      <c r="A1789" s="28"/>
      <c r="B1789" s="28"/>
      <c r="C1789" s="28"/>
      <c r="D1789" s="28"/>
      <c r="E1789" s="28"/>
      <c r="F1789" s="28"/>
      <c r="G1789" s="28"/>
      <c r="H1789" s="28"/>
      <c r="I1789" s="28"/>
    </row>
    <row r="1790">
      <c r="A1790" s="28"/>
      <c r="B1790" s="28"/>
      <c r="C1790" s="28"/>
      <c r="D1790" s="28"/>
      <c r="E1790" s="28"/>
      <c r="F1790" s="28"/>
      <c r="G1790" s="28"/>
      <c r="H1790" s="28"/>
      <c r="I1790" s="28"/>
    </row>
    <row r="1791">
      <c r="A1791" s="28"/>
      <c r="B1791" s="28"/>
      <c r="C1791" s="28"/>
      <c r="D1791" s="28"/>
      <c r="E1791" s="28"/>
      <c r="F1791" s="28"/>
      <c r="G1791" s="28"/>
      <c r="H1791" s="28"/>
      <c r="I1791" s="28"/>
    </row>
    <row r="1792">
      <c r="A1792" s="28"/>
      <c r="B1792" s="28"/>
      <c r="C1792" s="28"/>
      <c r="D1792" s="28"/>
      <c r="E1792" s="28"/>
      <c r="F1792" s="28"/>
      <c r="G1792" s="28"/>
      <c r="H1792" s="28"/>
      <c r="I1792" s="28"/>
    </row>
    <row r="1793">
      <c r="A1793" s="28"/>
      <c r="B1793" s="28"/>
      <c r="C1793" s="28"/>
      <c r="D1793" s="28"/>
      <c r="E1793" s="28"/>
      <c r="F1793" s="28"/>
      <c r="G1793" s="28"/>
      <c r="H1793" s="28"/>
      <c r="I1793" s="28"/>
    </row>
    <row r="1794">
      <c r="A1794" s="28"/>
      <c r="B1794" s="28"/>
      <c r="C1794" s="28"/>
      <c r="D1794" s="28"/>
      <c r="E1794" s="28"/>
      <c r="F1794" s="28"/>
      <c r="G1794" s="28"/>
      <c r="H1794" s="28"/>
      <c r="I1794" s="28"/>
    </row>
    <row r="1795">
      <c r="A1795" s="28"/>
      <c r="B1795" s="28"/>
      <c r="C1795" s="28"/>
      <c r="D1795" s="28"/>
      <c r="E1795" s="28"/>
      <c r="F1795" s="28"/>
      <c r="G1795" s="28"/>
      <c r="H1795" s="28"/>
      <c r="I1795" s="28"/>
    </row>
    <row r="1796">
      <c r="A1796" s="28"/>
      <c r="B1796" s="28"/>
      <c r="C1796" s="28"/>
      <c r="D1796" s="28"/>
      <c r="E1796" s="28"/>
      <c r="F1796" s="28"/>
      <c r="G1796" s="28"/>
      <c r="H1796" s="28"/>
      <c r="I1796" s="28"/>
    </row>
    <row r="1797">
      <c r="A1797" s="28"/>
      <c r="B1797" s="28"/>
      <c r="C1797" s="28"/>
      <c r="D1797" s="28"/>
      <c r="E1797" s="28"/>
      <c r="F1797" s="28"/>
      <c r="G1797" s="28"/>
      <c r="H1797" s="28"/>
      <c r="I1797" s="28"/>
    </row>
    <row r="1798">
      <c r="A1798" s="28"/>
      <c r="B1798" s="28"/>
      <c r="C1798" s="28"/>
      <c r="D1798" s="28"/>
      <c r="E1798" s="28"/>
      <c r="F1798" s="28"/>
      <c r="G1798" s="28"/>
      <c r="H1798" s="28"/>
      <c r="I1798" s="28"/>
    </row>
    <row r="1799">
      <c r="A1799" s="28"/>
      <c r="B1799" s="28"/>
      <c r="C1799" s="28"/>
      <c r="D1799" s="28"/>
      <c r="E1799" s="28"/>
      <c r="F1799" s="28"/>
      <c r="G1799" s="28"/>
      <c r="H1799" s="28"/>
      <c r="I1799" s="28"/>
    </row>
    <row r="1800">
      <c r="A1800" s="28"/>
      <c r="B1800" s="28"/>
      <c r="C1800" s="28"/>
      <c r="D1800" s="28"/>
      <c r="E1800" s="28"/>
      <c r="F1800" s="28"/>
      <c r="G1800" s="28"/>
      <c r="H1800" s="28"/>
      <c r="I1800" s="28"/>
    </row>
    <row r="1801">
      <c r="A1801" s="28"/>
      <c r="B1801" s="28"/>
      <c r="C1801" s="28"/>
      <c r="D1801" s="28"/>
      <c r="E1801" s="28"/>
      <c r="F1801" s="28"/>
      <c r="G1801" s="28"/>
      <c r="H1801" s="28"/>
      <c r="I1801" s="28"/>
    </row>
    <row r="1802">
      <c r="A1802" s="28"/>
      <c r="B1802" s="28"/>
      <c r="C1802" s="28"/>
      <c r="D1802" s="28"/>
      <c r="E1802" s="28"/>
      <c r="F1802" s="28"/>
      <c r="G1802" s="28"/>
      <c r="H1802" s="28"/>
      <c r="I1802" s="28"/>
    </row>
    <row r="1803">
      <c r="A1803" s="28"/>
      <c r="B1803" s="28"/>
      <c r="C1803" s="28"/>
      <c r="D1803" s="28"/>
      <c r="E1803" s="28"/>
      <c r="F1803" s="28"/>
      <c r="G1803" s="28"/>
      <c r="H1803" s="28"/>
      <c r="I1803" s="28"/>
    </row>
    <row r="1804">
      <c r="A1804" s="28"/>
      <c r="B1804" s="28"/>
      <c r="C1804" s="28"/>
      <c r="D1804" s="28"/>
      <c r="E1804" s="28"/>
      <c r="F1804" s="28"/>
      <c r="G1804" s="28"/>
      <c r="H1804" s="28"/>
      <c r="I1804" s="28"/>
    </row>
    <row r="1805">
      <c r="A1805" s="28"/>
      <c r="B1805" s="28"/>
      <c r="C1805" s="28"/>
      <c r="D1805" s="28"/>
      <c r="E1805" s="28"/>
      <c r="F1805" s="28"/>
      <c r="G1805" s="28"/>
      <c r="H1805" s="28"/>
      <c r="I1805" s="28"/>
    </row>
    <row r="1806">
      <c r="A1806" s="28"/>
      <c r="B1806" s="28"/>
      <c r="C1806" s="28"/>
      <c r="D1806" s="28"/>
      <c r="E1806" s="28"/>
      <c r="F1806" s="28"/>
      <c r="G1806" s="28"/>
      <c r="H1806" s="28"/>
      <c r="I1806" s="28"/>
    </row>
    <row r="1807">
      <c r="A1807" s="28"/>
      <c r="B1807" s="28"/>
      <c r="C1807" s="28"/>
      <c r="D1807" s="28"/>
      <c r="E1807" s="28"/>
      <c r="F1807" s="28"/>
      <c r="G1807" s="28"/>
      <c r="H1807" s="28"/>
      <c r="I1807" s="28"/>
    </row>
    <row r="1808">
      <c r="A1808" s="28"/>
      <c r="B1808" s="28"/>
      <c r="C1808" s="28"/>
      <c r="D1808" s="28"/>
      <c r="E1808" s="28"/>
      <c r="F1808" s="28"/>
      <c r="G1808" s="28"/>
      <c r="H1808" s="28"/>
      <c r="I1808" s="28"/>
    </row>
    <row r="1809">
      <c r="A1809" s="28"/>
      <c r="B1809" s="28"/>
      <c r="C1809" s="28"/>
      <c r="D1809" s="28"/>
      <c r="E1809" s="28"/>
      <c r="F1809" s="28"/>
      <c r="G1809" s="28"/>
      <c r="H1809" s="28"/>
      <c r="I1809" s="28"/>
    </row>
    <row r="1810">
      <c r="A1810" s="28"/>
      <c r="B1810" s="28"/>
      <c r="C1810" s="28"/>
      <c r="D1810" s="28"/>
      <c r="E1810" s="28"/>
      <c r="F1810" s="28"/>
      <c r="G1810" s="28"/>
      <c r="H1810" s="28"/>
      <c r="I1810" s="28"/>
    </row>
    <row r="1811">
      <c r="A1811" s="28"/>
      <c r="B1811" s="28"/>
      <c r="C1811" s="28"/>
      <c r="D1811" s="28"/>
      <c r="E1811" s="28"/>
      <c r="F1811" s="28"/>
      <c r="G1811" s="28"/>
      <c r="H1811" s="28"/>
      <c r="I1811" s="28"/>
    </row>
    <row r="1812">
      <c r="A1812" s="28"/>
      <c r="B1812" s="28"/>
      <c r="C1812" s="28"/>
      <c r="D1812" s="28"/>
      <c r="E1812" s="28"/>
      <c r="F1812" s="28"/>
      <c r="G1812" s="28"/>
      <c r="H1812" s="28"/>
      <c r="I1812" s="28"/>
    </row>
    <row r="1813">
      <c r="A1813" s="28"/>
      <c r="B1813" s="28"/>
      <c r="C1813" s="28"/>
      <c r="D1813" s="28"/>
      <c r="E1813" s="28"/>
      <c r="F1813" s="28"/>
      <c r="G1813" s="28"/>
      <c r="H1813" s="28"/>
      <c r="I1813" s="28"/>
    </row>
    <row r="1814">
      <c r="A1814" s="28"/>
      <c r="B1814" s="28"/>
      <c r="C1814" s="28"/>
      <c r="D1814" s="28"/>
      <c r="E1814" s="28"/>
      <c r="F1814" s="28"/>
      <c r="G1814" s="28"/>
      <c r="H1814" s="28"/>
      <c r="I1814" s="28"/>
    </row>
    <row r="1815">
      <c r="A1815" s="28"/>
      <c r="B1815" s="28"/>
      <c r="C1815" s="28"/>
      <c r="D1815" s="28"/>
      <c r="E1815" s="28"/>
      <c r="F1815" s="28"/>
      <c r="G1815" s="28"/>
      <c r="H1815" s="28"/>
      <c r="I1815" s="28"/>
    </row>
    <row r="1816">
      <c r="A1816" s="28"/>
      <c r="B1816" s="28"/>
      <c r="C1816" s="28"/>
      <c r="D1816" s="28"/>
      <c r="E1816" s="28"/>
      <c r="F1816" s="28"/>
      <c r="G1816" s="28"/>
      <c r="H1816" s="28"/>
      <c r="I1816" s="28"/>
    </row>
    <row r="1817">
      <c r="A1817" s="28"/>
      <c r="B1817" s="28"/>
      <c r="C1817" s="28"/>
      <c r="D1817" s="28"/>
      <c r="E1817" s="28"/>
      <c r="F1817" s="28"/>
      <c r="G1817" s="28"/>
      <c r="H1817" s="28"/>
      <c r="I1817" s="28"/>
    </row>
    <row r="1818">
      <c r="A1818" s="28"/>
      <c r="B1818" s="28"/>
      <c r="C1818" s="28"/>
      <c r="D1818" s="28"/>
      <c r="E1818" s="28"/>
      <c r="F1818" s="28"/>
      <c r="G1818" s="28"/>
      <c r="H1818" s="28"/>
      <c r="I1818" s="28"/>
    </row>
    <row r="1819">
      <c r="A1819" s="28"/>
      <c r="B1819" s="28"/>
      <c r="C1819" s="28"/>
      <c r="D1819" s="28"/>
      <c r="E1819" s="28"/>
      <c r="F1819" s="28"/>
      <c r="G1819" s="28"/>
      <c r="H1819" s="28"/>
      <c r="I1819" s="28"/>
    </row>
    <row r="1820">
      <c r="A1820" s="28"/>
      <c r="B1820" s="28"/>
      <c r="C1820" s="28"/>
      <c r="D1820" s="28"/>
      <c r="E1820" s="28"/>
      <c r="F1820" s="28"/>
      <c r="G1820" s="28"/>
      <c r="H1820" s="28"/>
      <c r="I1820" s="28"/>
    </row>
    <row r="1821">
      <c r="A1821" s="28"/>
      <c r="B1821" s="28"/>
      <c r="C1821" s="28"/>
      <c r="D1821" s="28"/>
      <c r="E1821" s="28"/>
      <c r="F1821" s="28"/>
      <c r="G1821" s="28"/>
      <c r="H1821" s="28"/>
      <c r="I1821" s="28"/>
    </row>
    <row r="1822">
      <c r="A1822" s="28"/>
      <c r="B1822" s="28"/>
      <c r="C1822" s="28"/>
      <c r="D1822" s="28"/>
      <c r="E1822" s="28"/>
      <c r="F1822" s="28"/>
      <c r="G1822" s="28"/>
      <c r="H1822" s="28"/>
      <c r="I1822" s="28"/>
    </row>
    <row r="1823">
      <c r="A1823" s="28"/>
      <c r="B1823" s="28"/>
      <c r="C1823" s="28"/>
      <c r="D1823" s="28"/>
      <c r="E1823" s="28"/>
      <c r="F1823" s="28"/>
      <c r="G1823" s="28"/>
      <c r="H1823" s="28"/>
      <c r="I1823" s="28"/>
    </row>
    <row r="1824">
      <c r="A1824" s="28"/>
      <c r="B1824" s="28"/>
      <c r="C1824" s="28"/>
      <c r="D1824" s="28"/>
      <c r="E1824" s="28"/>
      <c r="F1824" s="28"/>
      <c r="G1824" s="28"/>
      <c r="H1824" s="28"/>
      <c r="I1824" s="28"/>
    </row>
    <row r="1825">
      <c r="A1825" s="28"/>
      <c r="B1825" s="28"/>
      <c r="C1825" s="28"/>
      <c r="D1825" s="28"/>
      <c r="E1825" s="28"/>
      <c r="F1825" s="28"/>
      <c r="G1825" s="28"/>
      <c r="H1825" s="28"/>
      <c r="I1825" s="28"/>
    </row>
    <row r="1826">
      <c r="A1826" s="28"/>
      <c r="B1826" s="28"/>
      <c r="C1826" s="28"/>
      <c r="D1826" s="28"/>
      <c r="E1826" s="28"/>
      <c r="F1826" s="28"/>
      <c r="G1826" s="28"/>
      <c r="H1826" s="28"/>
      <c r="I1826" s="28"/>
    </row>
    <row r="1827">
      <c r="A1827" s="28"/>
      <c r="B1827" s="28"/>
      <c r="C1827" s="28"/>
      <c r="D1827" s="28"/>
      <c r="E1827" s="28"/>
      <c r="F1827" s="28"/>
      <c r="G1827" s="28"/>
      <c r="H1827" s="28"/>
      <c r="I1827" s="28"/>
    </row>
    <row r="1828">
      <c r="A1828" s="28"/>
      <c r="B1828" s="28"/>
      <c r="C1828" s="28"/>
      <c r="D1828" s="28"/>
      <c r="E1828" s="28"/>
      <c r="F1828" s="28"/>
      <c r="G1828" s="28"/>
      <c r="H1828" s="28"/>
      <c r="I1828" s="28"/>
    </row>
    <row r="1829">
      <c r="A1829" s="28"/>
      <c r="B1829" s="28"/>
      <c r="C1829" s="28"/>
      <c r="D1829" s="28"/>
      <c r="E1829" s="28"/>
      <c r="F1829" s="28"/>
      <c r="G1829" s="28"/>
      <c r="H1829" s="28"/>
      <c r="I1829" s="28"/>
    </row>
    <row r="1830">
      <c r="A1830" s="28"/>
      <c r="B1830" s="28"/>
      <c r="C1830" s="28"/>
      <c r="D1830" s="28"/>
      <c r="E1830" s="28"/>
      <c r="F1830" s="28"/>
      <c r="G1830" s="28"/>
      <c r="H1830" s="28"/>
      <c r="I1830" s="28"/>
    </row>
    <row r="1831">
      <c r="A1831" s="28"/>
      <c r="B1831" s="28"/>
      <c r="C1831" s="28"/>
      <c r="D1831" s="28"/>
      <c r="E1831" s="28"/>
      <c r="F1831" s="28"/>
      <c r="G1831" s="28"/>
      <c r="H1831" s="28"/>
      <c r="I1831" s="28"/>
    </row>
    <row r="1832">
      <c r="A1832" s="28"/>
      <c r="B1832" s="28"/>
      <c r="C1832" s="28"/>
      <c r="D1832" s="28"/>
      <c r="E1832" s="28"/>
      <c r="F1832" s="28"/>
      <c r="G1832" s="28"/>
      <c r="H1832" s="28"/>
      <c r="I1832" s="28"/>
    </row>
    <row r="1833">
      <c r="A1833" s="28"/>
      <c r="B1833" s="28"/>
      <c r="C1833" s="28"/>
      <c r="D1833" s="28"/>
      <c r="E1833" s="28"/>
      <c r="F1833" s="28"/>
      <c r="G1833" s="28"/>
      <c r="H1833" s="28"/>
      <c r="I1833" s="28"/>
    </row>
    <row r="1834">
      <c r="A1834" s="28"/>
      <c r="B1834" s="28"/>
      <c r="C1834" s="28"/>
      <c r="D1834" s="28"/>
      <c r="E1834" s="28"/>
      <c r="F1834" s="28"/>
      <c r="G1834" s="28"/>
      <c r="H1834" s="28"/>
      <c r="I1834" s="28"/>
    </row>
    <row r="1835">
      <c r="A1835" s="28"/>
      <c r="B1835" s="28"/>
      <c r="C1835" s="28"/>
      <c r="D1835" s="28"/>
      <c r="E1835" s="28"/>
      <c r="F1835" s="28"/>
      <c r="G1835" s="28"/>
      <c r="H1835" s="28"/>
      <c r="I1835" s="28"/>
    </row>
    <row r="1836">
      <c r="A1836" s="28"/>
      <c r="B1836" s="28"/>
      <c r="C1836" s="28"/>
      <c r="D1836" s="28"/>
      <c r="E1836" s="28"/>
      <c r="F1836" s="28"/>
      <c r="G1836" s="28"/>
      <c r="H1836" s="28"/>
      <c r="I1836" s="28"/>
    </row>
    <row r="1837">
      <c r="A1837" s="28"/>
      <c r="B1837" s="28"/>
      <c r="C1837" s="28"/>
      <c r="D1837" s="28"/>
      <c r="E1837" s="28"/>
      <c r="F1837" s="28"/>
      <c r="G1837" s="28"/>
      <c r="H1837" s="28"/>
      <c r="I1837" s="28"/>
    </row>
    <row r="1838">
      <c r="A1838" s="28"/>
      <c r="B1838" s="28"/>
      <c r="C1838" s="28"/>
      <c r="D1838" s="28"/>
      <c r="E1838" s="28"/>
      <c r="F1838" s="28"/>
      <c r="G1838" s="28"/>
      <c r="H1838" s="28"/>
      <c r="I1838" s="28"/>
    </row>
    <row r="1839">
      <c r="A1839" s="28"/>
      <c r="B1839" s="28"/>
      <c r="C1839" s="28"/>
      <c r="D1839" s="28"/>
      <c r="E1839" s="28"/>
      <c r="F1839" s="28"/>
      <c r="G1839" s="28"/>
      <c r="H1839" s="28"/>
      <c r="I1839" s="28"/>
    </row>
    <row r="1840">
      <c r="A1840" s="28"/>
      <c r="B1840" s="28"/>
      <c r="C1840" s="28"/>
      <c r="D1840" s="28"/>
      <c r="E1840" s="28"/>
      <c r="F1840" s="28"/>
      <c r="G1840" s="28"/>
      <c r="H1840" s="28"/>
      <c r="I1840" s="28"/>
    </row>
    <row r="1841">
      <c r="A1841" s="28"/>
      <c r="B1841" s="28"/>
      <c r="C1841" s="28"/>
      <c r="D1841" s="28"/>
      <c r="E1841" s="28"/>
      <c r="F1841" s="28"/>
      <c r="G1841" s="28"/>
      <c r="H1841" s="28"/>
      <c r="I1841" s="28"/>
    </row>
    <row r="1842">
      <c r="A1842" s="28"/>
      <c r="B1842" s="28"/>
      <c r="C1842" s="28"/>
      <c r="D1842" s="28"/>
      <c r="E1842" s="28"/>
      <c r="F1842" s="28"/>
      <c r="G1842" s="28"/>
      <c r="H1842" s="28"/>
      <c r="I1842" s="28"/>
    </row>
    <row r="1843">
      <c r="A1843" s="28"/>
      <c r="B1843" s="28"/>
      <c r="C1843" s="28"/>
      <c r="D1843" s="28"/>
      <c r="E1843" s="28"/>
      <c r="F1843" s="28"/>
      <c r="G1843" s="28"/>
      <c r="H1843" s="28"/>
      <c r="I1843" s="28"/>
    </row>
    <row r="1844">
      <c r="A1844" s="28"/>
      <c r="B1844" s="28"/>
      <c r="C1844" s="28"/>
      <c r="D1844" s="28"/>
      <c r="E1844" s="28"/>
      <c r="F1844" s="28"/>
      <c r="G1844" s="28"/>
      <c r="H1844" s="28"/>
      <c r="I1844" s="28"/>
    </row>
    <row r="1845">
      <c r="A1845" s="28"/>
      <c r="B1845" s="28"/>
      <c r="C1845" s="28"/>
      <c r="D1845" s="28"/>
      <c r="E1845" s="28"/>
      <c r="F1845" s="28"/>
      <c r="G1845" s="28"/>
      <c r="H1845" s="28"/>
      <c r="I1845" s="28"/>
    </row>
    <row r="1846">
      <c r="A1846" s="28"/>
      <c r="B1846" s="28"/>
      <c r="C1846" s="28"/>
      <c r="D1846" s="28"/>
      <c r="E1846" s="28"/>
      <c r="F1846" s="28"/>
      <c r="G1846" s="28"/>
      <c r="H1846" s="28"/>
      <c r="I1846" s="28"/>
    </row>
    <row r="1847">
      <c r="A1847" s="28"/>
      <c r="B1847" s="28"/>
      <c r="C1847" s="28"/>
      <c r="D1847" s="28"/>
      <c r="E1847" s="28"/>
      <c r="F1847" s="28"/>
      <c r="G1847" s="28"/>
      <c r="H1847" s="28"/>
      <c r="I1847" s="28"/>
    </row>
    <row r="1848">
      <c r="A1848" s="28"/>
      <c r="B1848" s="28"/>
      <c r="C1848" s="28"/>
      <c r="D1848" s="28"/>
      <c r="E1848" s="28"/>
      <c r="F1848" s="28"/>
      <c r="G1848" s="28"/>
      <c r="H1848" s="28"/>
      <c r="I1848" s="28"/>
    </row>
    <row r="1849">
      <c r="A1849" s="28"/>
      <c r="B1849" s="28"/>
      <c r="C1849" s="28"/>
      <c r="D1849" s="28"/>
      <c r="E1849" s="28"/>
      <c r="F1849" s="28"/>
      <c r="G1849" s="28"/>
      <c r="H1849" s="28"/>
      <c r="I1849" s="28"/>
    </row>
    <row r="1850">
      <c r="A1850" s="28"/>
      <c r="B1850" s="28"/>
      <c r="C1850" s="28"/>
      <c r="D1850" s="28"/>
      <c r="E1850" s="28"/>
      <c r="F1850" s="28"/>
      <c r="G1850" s="28"/>
      <c r="H1850" s="28"/>
      <c r="I1850" s="28"/>
    </row>
    <row r="1851">
      <c r="A1851" s="28"/>
      <c r="B1851" s="28"/>
      <c r="C1851" s="28"/>
      <c r="D1851" s="28"/>
      <c r="E1851" s="28"/>
      <c r="F1851" s="28"/>
      <c r="G1851" s="28"/>
      <c r="H1851" s="28"/>
      <c r="I1851" s="28"/>
    </row>
    <row r="1852">
      <c r="A1852" s="28"/>
      <c r="B1852" s="28"/>
      <c r="C1852" s="28"/>
      <c r="D1852" s="28"/>
      <c r="E1852" s="28"/>
      <c r="F1852" s="28"/>
      <c r="G1852" s="28"/>
      <c r="H1852" s="28"/>
      <c r="I1852" s="28"/>
    </row>
    <row r="1853">
      <c r="A1853" s="28"/>
      <c r="B1853" s="28"/>
      <c r="C1853" s="28"/>
      <c r="D1853" s="28"/>
      <c r="E1853" s="28"/>
      <c r="F1853" s="28"/>
      <c r="G1853" s="28"/>
      <c r="H1853" s="28"/>
      <c r="I1853" s="28"/>
    </row>
    <row r="1854">
      <c r="A1854" s="28"/>
      <c r="B1854" s="28"/>
      <c r="C1854" s="28"/>
      <c r="D1854" s="28"/>
      <c r="E1854" s="28"/>
      <c r="F1854" s="28"/>
      <c r="G1854" s="28"/>
      <c r="H1854" s="28"/>
      <c r="I1854" s="28"/>
    </row>
    <row r="1855">
      <c r="A1855" s="28"/>
      <c r="B1855" s="28"/>
      <c r="C1855" s="28"/>
      <c r="D1855" s="28"/>
      <c r="E1855" s="28"/>
      <c r="F1855" s="28"/>
      <c r="G1855" s="28"/>
      <c r="H1855" s="28"/>
      <c r="I1855" s="28"/>
    </row>
    <row r="1856">
      <c r="A1856" s="28"/>
      <c r="B1856" s="28"/>
      <c r="C1856" s="28"/>
      <c r="D1856" s="28"/>
      <c r="E1856" s="28"/>
      <c r="F1856" s="28"/>
      <c r="G1856" s="28"/>
      <c r="H1856" s="28"/>
      <c r="I1856" s="28"/>
    </row>
    <row r="1857">
      <c r="A1857" s="28"/>
      <c r="B1857" s="28"/>
      <c r="C1857" s="28"/>
      <c r="D1857" s="28"/>
      <c r="E1857" s="28"/>
      <c r="F1857" s="28"/>
      <c r="G1857" s="28"/>
      <c r="H1857" s="28"/>
      <c r="I1857" s="28"/>
    </row>
    <row r="1858">
      <c r="A1858" s="28"/>
      <c r="B1858" s="28"/>
      <c r="C1858" s="28"/>
      <c r="D1858" s="28"/>
      <c r="E1858" s="28"/>
      <c r="F1858" s="28"/>
      <c r="G1858" s="28"/>
      <c r="H1858" s="28"/>
      <c r="I1858" s="28"/>
    </row>
    <row r="1859">
      <c r="A1859" s="28"/>
      <c r="B1859" s="28"/>
      <c r="C1859" s="28"/>
      <c r="D1859" s="28"/>
      <c r="E1859" s="28"/>
      <c r="F1859" s="28"/>
      <c r="G1859" s="28"/>
      <c r="H1859" s="28"/>
      <c r="I1859" s="28"/>
    </row>
    <row r="1860">
      <c r="A1860" s="28"/>
      <c r="B1860" s="28"/>
      <c r="C1860" s="28"/>
      <c r="D1860" s="28"/>
      <c r="E1860" s="28"/>
      <c r="F1860" s="28"/>
      <c r="G1860" s="28"/>
      <c r="H1860" s="28"/>
      <c r="I1860" s="28"/>
    </row>
    <row r="1861">
      <c r="A1861" s="28"/>
      <c r="B1861" s="28"/>
      <c r="C1861" s="28"/>
      <c r="D1861" s="28"/>
      <c r="E1861" s="28"/>
      <c r="F1861" s="28"/>
      <c r="G1861" s="28"/>
      <c r="H1861" s="28"/>
      <c r="I1861" s="28"/>
    </row>
    <row r="1862">
      <c r="A1862" s="28"/>
      <c r="B1862" s="28"/>
      <c r="C1862" s="28"/>
      <c r="D1862" s="28"/>
      <c r="E1862" s="28"/>
      <c r="F1862" s="28"/>
      <c r="G1862" s="28"/>
      <c r="H1862" s="28"/>
      <c r="I1862" s="28"/>
    </row>
    <row r="1863">
      <c r="A1863" s="28"/>
      <c r="B1863" s="28"/>
      <c r="C1863" s="28"/>
      <c r="D1863" s="28"/>
      <c r="E1863" s="28"/>
      <c r="F1863" s="28"/>
      <c r="G1863" s="28"/>
      <c r="H1863" s="28"/>
      <c r="I1863" s="28"/>
    </row>
    <row r="1864">
      <c r="A1864" s="28"/>
      <c r="B1864" s="28"/>
      <c r="C1864" s="28"/>
      <c r="D1864" s="28"/>
      <c r="E1864" s="28"/>
      <c r="F1864" s="28"/>
      <c r="G1864" s="28"/>
      <c r="H1864" s="28"/>
      <c r="I1864" s="28"/>
    </row>
    <row r="1865">
      <c r="A1865" s="28"/>
      <c r="B1865" s="28"/>
      <c r="C1865" s="28"/>
      <c r="D1865" s="28"/>
      <c r="E1865" s="28"/>
      <c r="F1865" s="28"/>
      <c r="G1865" s="28"/>
      <c r="H1865" s="28"/>
      <c r="I1865" s="28"/>
    </row>
    <row r="1866">
      <c r="A1866" s="28"/>
      <c r="B1866" s="28"/>
      <c r="C1866" s="28"/>
      <c r="D1866" s="28"/>
      <c r="E1866" s="28"/>
      <c r="F1866" s="28"/>
      <c r="G1866" s="28"/>
      <c r="H1866" s="28"/>
      <c r="I1866" s="28"/>
    </row>
    <row r="1867">
      <c r="A1867" s="28"/>
      <c r="B1867" s="28"/>
      <c r="C1867" s="28"/>
      <c r="D1867" s="28"/>
      <c r="E1867" s="28"/>
      <c r="F1867" s="28"/>
      <c r="G1867" s="28"/>
      <c r="H1867" s="28"/>
      <c r="I1867" s="28"/>
    </row>
    <row r="1868">
      <c r="A1868" s="28"/>
      <c r="B1868" s="28"/>
      <c r="C1868" s="28"/>
      <c r="D1868" s="28"/>
      <c r="E1868" s="28"/>
      <c r="F1868" s="28"/>
      <c r="G1868" s="28"/>
      <c r="H1868" s="28"/>
      <c r="I1868" s="28"/>
    </row>
    <row r="1869">
      <c r="A1869" s="28"/>
      <c r="B1869" s="28"/>
      <c r="C1869" s="28"/>
      <c r="D1869" s="28"/>
      <c r="E1869" s="28"/>
      <c r="F1869" s="28"/>
      <c r="G1869" s="28"/>
      <c r="H1869" s="28"/>
      <c r="I1869" s="28"/>
    </row>
    <row r="1870">
      <c r="A1870" s="28"/>
      <c r="B1870" s="28"/>
      <c r="C1870" s="28"/>
      <c r="D1870" s="28"/>
      <c r="E1870" s="28"/>
      <c r="F1870" s="28"/>
      <c r="G1870" s="28"/>
      <c r="H1870" s="28"/>
      <c r="I1870" s="28"/>
    </row>
    <row r="1871">
      <c r="A1871" s="28"/>
      <c r="B1871" s="28"/>
      <c r="C1871" s="28"/>
      <c r="D1871" s="28"/>
      <c r="E1871" s="28"/>
      <c r="F1871" s="28"/>
      <c r="G1871" s="28"/>
      <c r="H1871" s="28"/>
      <c r="I1871" s="28"/>
    </row>
    <row r="1872">
      <c r="A1872" s="28"/>
      <c r="B1872" s="28"/>
      <c r="C1872" s="28"/>
      <c r="D1872" s="28"/>
      <c r="E1872" s="28"/>
      <c r="F1872" s="28"/>
      <c r="G1872" s="28"/>
      <c r="H1872" s="28"/>
      <c r="I1872" s="28"/>
    </row>
    <row r="1873">
      <c r="A1873" s="28"/>
      <c r="B1873" s="28"/>
      <c r="C1873" s="28"/>
      <c r="D1873" s="28"/>
      <c r="E1873" s="28"/>
      <c r="F1873" s="28"/>
      <c r="G1873" s="28"/>
      <c r="H1873" s="28"/>
      <c r="I1873" s="28"/>
    </row>
    <row r="1874">
      <c r="A1874" s="28"/>
      <c r="B1874" s="28"/>
      <c r="C1874" s="28"/>
      <c r="D1874" s="28"/>
      <c r="E1874" s="28"/>
      <c r="F1874" s="28"/>
      <c r="G1874" s="28"/>
      <c r="H1874" s="28"/>
      <c r="I1874" s="28"/>
    </row>
    <row r="1875">
      <c r="A1875" s="28"/>
      <c r="B1875" s="28"/>
      <c r="C1875" s="28"/>
      <c r="D1875" s="28"/>
      <c r="E1875" s="28"/>
      <c r="F1875" s="28"/>
      <c r="G1875" s="28"/>
      <c r="H1875" s="28"/>
      <c r="I1875" s="28"/>
    </row>
    <row r="1876">
      <c r="A1876" s="28"/>
      <c r="B1876" s="28"/>
      <c r="C1876" s="28"/>
      <c r="D1876" s="28"/>
      <c r="E1876" s="28"/>
      <c r="F1876" s="28"/>
      <c r="G1876" s="28"/>
      <c r="H1876" s="28"/>
      <c r="I1876" s="28"/>
    </row>
    <row r="1877">
      <c r="A1877" s="28"/>
      <c r="B1877" s="28"/>
      <c r="C1877" s="28"/>
      <c r="D1877" s="28"/>
      <c r="E1877" s="28"/>
      <c r="F1877" s="28"/>
      <c r="G1877" s="28"/>
      <c r="H1877" s="28"/>
      <c r="I1877" s="28"/>
    </row>
    <row r="1878">
      <c r="A1878" s="28"/>
      <c r="B1878" s="28"/>
      <c r="C1878" s="28"/>
      <c r="D1878" s="28"/>
      <c r="E1878" s="28"/>
      <c r="F1878" s="28"/>
      <c r="G1878" s="28"/>
      <c r="H1878" s="28"/>
      <c r="I1878" s="28"/>
    </row>
    <row r="1879">
      <c r="A1879" s="28"/>
      <c r="B1879" s="28"/>
      <c r="C1879" s="28"/>
      <c r="D1879" s="28"/>
      <c r="E1879" s="28"/>
      <c r="F1879" s="28"/>
      <c r="G1879" s="28"/>
      <c r="H1879" s="28"/>
      <c r="I1879" s="28"/>
    </row>
    <row r="1880">
      <c r="A1880" s="28"/>
      <c r="B1880" s="28"/>
      <c r="C1880" s="28"/>
      <c r="D1880" s="28"/>
      <c r="E1880" s="28"/>
      <c r="F1880" s="28"/>
      <c r="G1880" s="28"/>
      <c r="H1880" s="28"/>
      <c r="I1880" s="28"/>
    </row>
    <row r="1881">
      <c r="A1881" s="28"/>
      <c r="B1881" s="28"/>
      <c r="C1881" s="28"/>
      <c r="D1881" s="28"/>
      <c r="E1881" s="28"/>
      <c r="F1881" s="28"/>
      <c r="G1881" s="28"/>
      <c r="H1881" s="28"/>
      <c r="I1881" s="28"/>
    </row>
    <row r="1882">
      <c r="A1882" s="28"/>
      <c r="B1882" s="28"/>
      <c r="C1882" s="28"/>
      <c r="D1882" s="28"/>
      <c r="E1882" s="28"/>
      <c r="F1882" s="28"/>
      <c r="G1882" s="28"/>
      <c r="H1882" s="28"/>
      <c r="I1882" s="28"/>
    </row>
    <row r="1883">
      <c r="A1883" s="28"/>
      <c r="B1883" s="28"/>
      <c r="C1883" s="28"/>
      <c r="D1883" s="28"/>
      <c r="E1883" s="28"/>
      <c r="F1883" s="28"/>
      <c r="G1883" s="28"/>
      <c r="H1883" s="28"/>
      <c r="I1883" s="28"/>
    </row>
    <row r="1884">
      <c r="A1884" s="28"/>
      <c r="B1884" s="28"/>
      <c r="C1884" s="28"/>
      <c r="D1884" s="28"/>
      <c r="E1884" s="28"/>
      <c r="F1884" s="28"/>
      <c r="G1884" s="28"/>
      <c r="H1884" s="28"/>
      <c r="I1884" s="28"/>
    </row>
    <row r="1885">
      <c r="A1885" s="28"/>
      <c r="B1885" s="28"/>
      <c r="C1885" s="28"/>
      <c r="D1885" s="28"/>
      <c r="E1885" s="28"/>
      <c r="F1885" s="28"/>
      <c r="G1885" s="28"/>
      <c r="H1885" s="28"/>
      <c r="I1885" s="28"/>
    </row>
    <row r="1886">
      <c r="A1886" s="28"/>
      <c r="B1886" s="28"/>
      <c r="C1886" s="28"/>
      <c r="D1886" s="28"/>
      <c r="E1886" s="28"/>
      <c r="F1886" s="28"/>
      <c r="G1886" s="28"/>
      <c r="H1886" s="28"/>
      <c r="I1886" s="28"/>
    </row>
    <row r="1887">
      <c r="A1887" s="28"/>
      <c r="B1887" s="28"/>
      <c r="C1887" s="28"/>
      <c r="D1887" s="28"/>
      <c r="E1887" s="28"/>
      <c r="F1887" s="28"/>
      <c r="G1887" s="28"/>
      <c r="H1887" s="28"/>
      <c r="I1887" s="28"/>
    </row>
    <row r="1888">
      <c r="A1888" s="28"/>
      <c r="B1888" s="28"/>
      <c r="C1888" s="28"/>
      <c r="D1888" s="28"/>
      <c r="E1888" s="28"/>
      <c r="F1888" s="28"/>
      <c r="G1888" s="28"/>
      <c r="H1888" s="28"/>
      <c r="I1888" s="28"/>
    </row>
    <row r="1889">
      <c r="A1889" s="28"/>
      <c r="B1889" s="28"/>
      <c r="C1889" s="28"/>
      <c r="D1889" s="28"/>
      <c r="E1889" s="28"/>
      <c r="F1889" s="28"/>
      <c r="G1889" s="28"/>
      <c r="H1889" s="28"/>
      <c r="I1889" s="28"/>
    </row>
    <row r="1890">
      <c r="A1890" s="28"/>
      <c r="B1890" s="28"/>
      <c r="C1890" s="28"/>
      <c r="D1890" s="28"/>
      <c r="E1890" s="28"/>
      <c r="F1890" s="28"/>
      <c r="G1890" s="28"/>
      <c r="H1890" s="28"/>
      <c r="I1890" s="28"/>
    </row>
    <row r="1891">
      <c r="A1891" s="28"/>
      <c r="B1891" s="28"/>
      <c r="C1891" s="28"/>
      <c r="D1891" s="28"/>
      <c r="E1891" s="28"/>
      <c r="F1891" s="28"/>
      <c r="G1891" s="28"/>
      <c r="H1891" s="28"/>
      <c r="I1891" s="28"/>
    </row>
    <row r="1892">
      <c r="A1892" s="28"/>
      <c r="B1892" s="28"/>
      <c r="C1892" s="28"/>
      <c r="D1892" s="28"/>
      <c r="E1892" s="28"/>
      <c r="F1892" s="28"/>
      <c r="G1892" s="28"/>
      <c r="H1892" s="28"/>
      <c r="I1892" s="28"/>
    </row>
    <row r="1893">
      <c r="A1893" s="28"/>
      <c r="B1893" s="28"/>
      <c r="C1893" s="28"/>
      <c r="D1893" s="28"/>
      <c r="E1893" s="28"/>
      <c r="F1893" s="28"/>
      <c r="G1893" s="28"/>
      <c r="H1893" s="28"/>
      <c r="I1893" s="28"/>
    </row>
    <row r="1894">
      <c r="A1894" s="28"/>
      <c r="B1894" s="28"/>
      <c r="C1894" s="28"/>
      <c r="D1894" s="28"/>
      <c r="E1894" s="28"/>
      <c r="F1894" s="28"/>
      <c r="G1894" s="28"/>
      <c r="H1894" s="28"/>
      <c r="I1894" s="28"/>
    </row>
    <row r="1895">
      <c r="A1895" s="28"/>
      <c r="B1895" s="28"/>
      <c r="C1895" s="28"/>
      <c r="D1895" s="28"/>
      <c r="E1895" s="28"/>
      <c r="F1895" s="28"/>
      <c r="G1895" s="28"/>
      <c r="H1895" s="28"/>
      <c r="I1895" s="28"/>
    </row>
    <row r="1896">
      <c r="A1896" s="28"/>
      <c r="B1896" s="28"/>
      <c r="C1896" s="28"/>
      <c r="D1896" s="28"/>
      <c r="E1896" s="28"/>
      <c r="F1896" s="28"/>
      <c r="G1896" s="28"/>
      <c r="H1896" s="28"/>
      <c r="I1896" s="28"/>
    </row>
    <row r="1897">
      <c r="A1897" s="28"/>
      <c r="B1897" s="28"/>
      <c r="C1897" s="28"/>
      <c r="D1897" s="28"/>
      <c r="E1897" s="28"/>
      <c r="F1897" s="28"/>
      <c r="G1897" s="28"/>
      <c r="H1897" s="28"/>
      <c r="I1897" s="28"/>
    </row>
    <row r="1898">
      <c r="A1898" s="28"/>
      <c r="B1898" s="28"/>
      <c r="C1898" s="28"/>
      <c r="D1898" s="28"/>
      <c r="E1898" s="28"/>
      <c r="F1898" s="28"/>
      <c r="G1898" s="28"/>
      <c r="H1898" s="28"/>
      <c r="I1898" s="28"/>
    </row>
    <row r="1899">
      <c r="A1899" s="28"/>
      <c r="B1899" s="28"/>
      <c r="C1899" s="28"/>
      <c r="D1899" s="28"/>
      <c r="E1899" s="28"/>
      <c r="F1899" s="28"/>
      <c r="G1899" s="28"/>
      <c r="H1899" s="28"/>
      <c r="I1899" s="28"/>
    </row>
    <row r="1900">
      <c r="A1900" s="28"/>
      <c r="B1900" s="28"/>
      <c r="C1900" s="28"/>
      <c r="D1900" s="28"/>
      <c r="E1900" s="28"/>
      <c r="F1900" s="28"/>
      <c r="G1900" s="28"/>
      <c r="H1900" s="28"/>
      <c r="I1900" s="28"/>
    </row>
    <row r="1901">
      <c r="A1901" s="28"/>
      <c r="B1901" s="28"/>
      <c r="C1901" s="28"/>
      <c r="D1901" s="28"/>
      <c r="E1901" s="28"/>
      <c r="F1901" s="28"/>
      <c r="G1901" s="28"/>
      <c r="H1901" s="28"/>
      <c r="I1901" s="28"/>
    </row>
    <row r="1902">
      <c r="A1902" s="28"/>
      <c r="B1902" s="28"/>
      <c r="C1902" s="28"/>
      <c r="D1902" s="28"/>
      <c r="E1902" s="28"/>
      <c r="F1902" s="28"/>
      <c r="G1902" s="28"/>
      <c r="H1902" s="28"/>
      <c r="I1902" s="28"/>
    </row>
    <row r="1903">
      <c r="A1903" s="28"/>
      <c r="B1903" s="28"/>
      <c r="C1903" s="28"/>
      <c r="D1903" s="28"/>
      <c r="E1903" s="28"/>
      <c r="F1903" s="28"/>
      <c r="G1903" s="28"/>
      <c r="H1903" s="28"/>
      <c r="I1903" s="28"/>
    </row>
    <row r="1904">
      <c r="A1904" s="28"/>
      <c r="B1904" s="28"/>
      <c r="C1904" s="28"/>
      <c r="D1904" s="28"/>
      <c r="E1904" s="28"/>
      <c r="F1904" s="28"/>
      <c r="G1904" s="28"/>
      <c r="H1904" s="28"/>
      <c r="I1904" s="28"/>
    </row>
    <row r="1905">
      <c r="A1905" s="28"/>
      <c r="B1905" s="28"/>
      <c r="C1905" s="28"/>
      <c r="D1905" s="28"/>
      <c r="E1905" s="28"/>
      <c r="F1905" s="28"/>
      <c r="G1905" s="28"/>
      <c r="H1905" s="28"/>
      <c r="I1905" s="28"/>
    </row>
    <row r="1906">
      <c r="A1906" s="28"/>
      <c r="B1906" s="28"/>
      <c r="C1906" s="28"/>
      <c r="D1906" s="28"/>
      <c r="E1906" s="28"/>
      <c r="F1906" s="28"/>
      <c r="G1906" s="28"/>
      <c r="H1906" s="28"/>
      <c r="I1906" s="28"/>
    </row>
    <row r="1907">
      <c r="A1907" s="28"/>
      <c r="B1907" s="28"/>
      <c r="C1907" s="28"/>
      <c r="D1907" s="28"/>
      <c r="E1907" s="28"/>
      <c r="F1907" s="28"/>
      <c r="G1907" s="28"/>
      <c r="H1907" s="28"/>
      <c r="I1907" s="28"/>
    </row>
    <row r="1908">
      <c r="A1908" s="28"/>
      <c r="B1908" s="28"/>
      <c r="C1908" s="28"/>
      <c r="D1908" s="28"/>
      <c r="E1908" s="28"/>
      <c r="F1908" s="28"/>
      <c r="G1908" s="28"/>
      <c r="H1908" s="28"/>
      <c r="I1908" s="28"/>
    </row>
    <row r="1909">
      <c r="A1909" s="28"/>
      <c r="B1909" s="28"/>
      <c r="C1909" s="28"/>
      <c r="D1909" s="28"/>
      <c r="E1909" s="28"/>
      <c r="F1909" s="28"/>
      <c r="G1909" s="28"/>
      <c r="H1909" s="28"/>
      <c r="I1909" s="28"/>
    </row>
    <row r="1910">
      <c r="A1910" s="28"/>
      <c r="B1910" s="28"/>
      <c r="C1910" s="28"/>
      <c r="D1910" s="28"/>
      <c r="E1910" s="28"/>
      <c r="F1910" s="28"/>
      <c r="G1910" s="28"/>
      <c r="H1910" s="28"/>
      <c r="I1910" s="28"/>
    </row>
    <row r="1911">
      <c r="A1911" s="28"/>
      <c r="B1911" s="28"/>
      <c r="C1911" s="28"/>
      <c r="D1911" s="28"/>
      <c r="E1911" s="28"/>
      <c r="F1911" s="28"/>
      <c r="G1911" s="28"/>
      <c r="H1911" s="28"/>
      <c r="I1911" s="28"/>
    </row>
    <row r="1912">
      <c r="A1912" s="28"/>
      <c r="B1912" s="28"/>
      <c r="C1912" s="28"/>
      <c r="D1912" s="28"/>
      <c r="E1912" s="28"/>
      <c r="F1912" s="28"/>
      <c r="G1912" s="28"/>
      <c r="H1912" s="28"/>
      <c r="I1912" s="28"/>
    </row>
    <row r="1913">
      <c r="A1913" s="28"/>
      <c r="B1913" s="28"/>
      <c r="C1913" s="28"/>
      <c r="D1913" s="28"/>
      <c r="E1913" s="28"/>
      <c r="F1913" s="28"/>
      <c r="G1913" s="28"/>
      <c r="H1913" s="28"/>
      <c r="I1913" s="28"/>
    </row>
    <row r="1914">
      <c r="A1914" s="28"/>
      <c r="B1914" s="28"/>
      <c r="C1914" s="28"/>
      <c r="D1914" s="28"/>
      <c r="E1914" s="28"/>
      <c r="F1914" s="28"/>
      <c r="G1914" s="28"/>
      <c r="H1914" s="28"/>
      <c r="I1914" s="28"/>
    </row>
    <row r="1915">
      <c r="A1915" s="28"/>
      <c r="B1915" s="28"/>
      <c r="C1915" s="28"/>
      <c r="D1915" s="28"/>
      <c r="E1915" s="28"/>
      <c r="F1915" s="28"/>
      <c r="G1915" s="28"/>
      <c r="H1915" s="28"/>
      <c r="I1915" s="28"/>
    </row>
    <row r="1916">
      <c r="A1916" s="28"/>
      <c r="B1916" s="28"/>
      <c r="C1916" s="28"/>
      <c r="D1916" s="28"/>
      <c r="E1916" s="28"/>
      <c r="F1916" s="28"/>
      <c r="G1916" s="28"/>
      <c r="H1916" s="28"/>
      <c r="I1916" s="28"/>
    </row>
    <row r="1917">
      <c r="A1917" s="28"/>
      <c r="B1917" s="28"/>
      <c r="C1917" s="28"/>
      <c r="D1917" s="28"/>
      <c r="E1917" s="28"/>
      <c r="F1917" s="28"/>
      <c r="G1917" s="28"/>
      <c r="H1917" s="28"/>
      <c r="I1917" s="28"/>
    </row>
    <row r="1918">
      <c r="A1918" s="28"/>
      <c r="B1918" s="28"/>
      <c r="C1918" s="28"/>
      <c r="D1918" s="28"/>
      <c r="E1918" s="28"/>
      <c r="F1918" s="28"/>
      <c r="G1918" s="28"/>
      <c r="H1918" s="28"/>
      <c r="I1918" s="28"/>
    </row>
    <row r="1919">
      <c r="A1919" s="28"/>
      <c r="B1919" s="28"/>
      <c r="C1919" s="28"/>
      <c r="D1919" s="28"/>
      <c r="E1919" s="28"/>
      <c r="F1919" s="28"/>
      <c r="G1919" s="28"/>
      <c r="H1919" s="28"/>
      <c r="I1919" s="28"/>
    </row>
    <row r="1920">
      <c r="A1920" s="28"/>
      <c r="B1920" s="28"/>
      <c r="C1920" s="28"/>
      <c r="D1920" s="28"/>
      <c r="E1920" s="28"/>
      <c r="F1920" s="28"/>
      <c r="G1920" s="28"/>
      <c r="H1920" s="28"/>
      <c r="I1920" s="28"/>
    </row>
    <row r="1921">
      <c r="A1921" s="28"/>
      <c r="B1921" s="28"/>
      <c r="C1921" s="28"/>
      <c r="D1921" s="28"/>
      <c r="E1921" s="28"/>
      <c r="F1921" s="28"/>
      <c r="G1921" s="28"/>
      <c r="H1921" s="28"/>
      <c r="I1921" s="28"/>
    </row>
    <row r="1922">
      <c r="A1922" s="28"/>
      <c r="B1922" s="28"/>
      <c r="C1922" s="28"/>
      <c r="D1922" s="28"/>
      <c r="E1922" s="28"/>
      <c r="F1922" s="28"/>
      <c r="G1922" s="28"/>
      <c r="H1922" s="28"/>
      <c r="I1922" s="28"/>
    </row>
    <row r="1923">
      <c r="A1923" s="28"/>
      <c r="B1923" s="28"/>
      <c r="C1923" s="28"/>
      <c r="D1923" s="28"/>
      <c r="E1923" s="28"/>
      <c r="F1923" s="28"/>
      <c r="G1923" s="28"/>
      <c r="H1923" s="28"/>
      <c r="I1923" s="28"/>
    </row>
    <row r="1924">
      <c r="A1924" s="28"/>
      <c r="B1924" s="28"/>
      <c r="C1924" s="28"/>
      <c r="D1924" s="28"/>
      <c r="E1924" s="28"/>
      <c r="F1924" s="28"/>
      <c r="G1924" s="28"/>
      <c r="H1924" s="28"/>
      <c r="I1924" s="28"/>
    </row>
    <row r="1925">
      <c r="A1925" s="28"/>
      <c r="B1925" s="28"/>
      <c r="C1925" s="28"/>
      <c r="D1925" s="28"/>
      <c r="E1925" s="28"/>
      <c r="F1925" s="28"/>
      <c r="G1925" s="28"/>
      <c r="H1925" s="28"/>
      <c r="I1925" s="28"/>
    </row>
    <row r="1926">
      <c r="A1926" s="28"/>
      <c r="B1926" s="28"/>
      <c r="C1926" s="28"/>
      <c r="D1926" s="28"/>
      <c r="E1926" s="28"/>
      <c r="F1926" s="28"/>
      <c r="G1926" s="28"/>
      <c r="H1926" s="28"/>
      <c r="I1926" s="28"/>
    </row>
    <row r="1927">
      <c r="A1927" s="28"/>
      <c r="B1927" s="28"/>
      <c r="C1927" s="28"/>
      <c r="D1927" s="28"/>
      <c r="E1927" s="28"/>
      <c r="F1927" s="28"/>
      <c r="G1927" s="28"/>
      <c r="H1927" s="28"/>
      <c r="I1927" s="28"/>
    </row>
    <row r="1928">
      <c r="A1928" s="28"/>
      <c r="B1928" s="28"/>
      <c r="C1928" s="28"/>
      <c r="D1928" s="28"/>
      <c r="E1928" s="28"/>
      <c r="F1928" s="28"/>
      <c r="G1928" s="28"/>
      <c r="H1928" s="28"/>
      <c r="I1928" s="28"/>
    </row>
    <row r="1929">
      <c r="A1929" s="28"/>
      <c r="B1929" s="28"/>
      <c r="C1929" s="28"/>
      <c r="D1929" s="28"/>
      <c r="E1929" s="28"/>
      <c r="F1929" s="28"/>
      <c r="G1929" s="28"/>
      <c r="H1929" s="28"/>
      <c r="I1929" s="28"/>
    </row>
    <row r="1930">
      <c r="A1930" s="28"/>
      <c r="B1930" s="28"/>
      <c r="C1930" s="28"/>
      <c r="D1930" s="28"/>
      <c r="E1930" s="28"/>
      <c r="F1930" s="28"/>
      <c r="G1930" s="28"/>
      <c r="H1930" s="28"/>
      <c r="I1930" s="28"/>
    </row>
    <row r="1931">
      <c r="A1931" s="28"/>
      <c r="B1931" s="28"/>
      <c r="C1931" s="28"/>
      <c r="D1931" s="28"/>
      <c r="E1931" s="28"/>
      <c r="F1931" s="28"/>
      <c r="G1931" s="28"/>
      <c r="H1931" s="28"/>
      <c r="I1931" s="28"/>
    </row>
    <row r="1932">
      <c r="A1932" s="28"/>
      <c r="B1932" s="28"/>
      <c r="C1932" s="28"/>
      <c r="D1932" s="28"/>
      <c r="E1932" s="28"/>
      <c r="F1932" s="28"/>
      <c r="G1932" s="28"/>
      <c r="H1932" s="28"/>
      <c r="I1932" s="28"/>
    </row>
    <row r="1933">
      <c r="A1933" s="28"/>
      <c r="B1933" s="28"/>
      <c r="C1933" s="28"/>
      <c r="D1933" s="28"/>
      <c r="E1933" s="28"/>
      <c r="F1933" s="28"/>
      <c r="G1933" s="28"/>
      <c r="H1933" s="28"/>
      <c r="I1933" s="28"/>
    </row>
    <row r="1934">
      <c r="A1934" s="28"/>
      <c r="B1934" s="28"/>
      <c r="C1934" s="28"/>
      <c r="D1934" s="28"/>
      <c r="E1934" s="28"/>
      <c r="F1934" s="28"/>
      <c r="G1934" s="28"/>
      <c r="H1934" s="28"/>
      <c r="I1934" s="28"/>
    </row>
    <row r="1935">
      <c r="A1935" s="28"/>
      <c r="B1935" s="28"/>
      <c r="C1935" s="28"/>
      <c r="D1935" s="28"/>
      <c r="E1935" s="28"/>
      <c r="F1935" s="28"/>
      <c r="G1935" s="28"/>
      <c r="H1935" s="28"/>
      <c r="I1935" s="28"/>
    </row>
    <row r="1936">
      <c r="A1936" s="28"/>
      <c r="B1936" s="28"/>
      <c r="C1936" s="28"/>
      <c r="D1936" s="28"/>
      <c r="E1936" s="28"/>
      <c r="F1936" s="28"/>
      <c r="G1936" s="28"/>
      <c r="H1936" s="28"/>
      <c r="I1936" s="28"/>
    </row>
    <row r="1937">
      <c r="A1937" s="28"/>
      <c r="B1937" s="28"/>
      <c r="C1937" s="28"/>
      <c r="D1937" s="28"/>
      <c r="E1937" s="28"/>
      <c r="F1937" s="28"/>
      <c r="G1937" s="28"/>
      <c r="H1937" s="28"/>
      <c r="I1937" s="28"/>
    </row>
    <row r="1938">
      <c r="A1938" s="28"/>
      <c r="B1938" s="28"/>
      <c r="C1938" s="28"/>
      <c r="D1938" s="28"/>
      <c r="E1938" s="28"/>
      <c r="F1938" s="28"/>
      <c r="G1938" s="28"/>
      <c r="H1938" s="28"/>
      <c r="I1938" s="28"/>
    </row>
    <row r="1939">
      <c r="A1939" s="28"/>
      <c r="B1939" s="28"/>
      <c r="C1939" s="28"/>
      <c r="D1939" s="28"/>
      <c r="E1939" s="28"/>
      <c r="F1939" s="28"/>
      <c r="G1939" s="28"/>
      <c r="H1939" s="28"/>
      <c r="I1939" s="28"/>
    </row>
    <row r="1940">
      <c r="A1940" s="28"/>
      <c r="B1940" s="28"/>
      <c r="C1940" s="28"/>
      <c r="D1940" s="28"/>
      <c r="E1940" s="28"/>
      <c r="F1940" s="28"/>
      <c r="G1940" s="28"/>
      <c r="H1940" s="28"/>
      <c r="I1940" s="28"/>
    </row>
    <row r="1941">
      <c r="A1941" s="28"/>
      <c r="B1941" s="28"/>
      <c r="C1941" s="28"/>
      <c r="D1941" s="28"/>
      <c r="E1941" s="28"/>
      <c r="F1941" s="28"/>
      <c r="G1941" s="28"/>
      <c r="H1941" s="28"/>
      <c r="I1941" s="28"/>
    </row>
    <row r="1942">
      <c r="A1942" s="28"/>
      <c r="B1942" s="28"/>
      <c r="C1942" s="28"/>
      <c r="D1942" s="28"/>
      <c r="E1942" s="28"/>
      <c r="F1942" s="28"/>
      <c r="G1942" s="28"/>
      <c r="H1942" s="28"/>
      <c r="I1942" s="28"/>
    </row>
    <row r="1943">
      <c r="A1943" s="28"/>
      <c r="B1943" s="28"/>
      <c r="C1943" s="28"/>
      <c r="D1943" s="28"/>
      <c r="E1943" s="28"/>
      <c r="F1943" s="28"/>
      <c r="G1943" s="28"/>
      <c r="H1943" s="28"/>
      <c r="I1943" s="28"/>
    </row>
    <row r="1944">
      <c r="A1944" s="28"/>
      <c r="B1944" s="28"/>
      <c r="C1944" s="28"/>
      <c r="D1944" s="28"/>
      <c r="E1944" s="28"/>
      <c r="F1944" s="28"/>
      <c r="G1944" s="28"/>
      <c r="H1944" s="28"/>
      <c r="I1944" s="28"/>
    </row>
    <row r="1945">
      <c r="A1945" s="28"/>
      <c r="B1945" s="28"/>
      <c r="C1945" s="28"/>
      <c r="D1945" s="28"/>
      <c r="E1945" s="28"/>
      <c r="F1945" s="28"/>
      <c r="G1945" s="28"/>
      <c r="H1945" s="28"/>
      <c r="I1945" s="28"/>
    </row>
    <row r="1946">
      <c r="A1946" s="28"/>
      <c r="B1946" s="28"/>
      <c r="C1946" s="28"/>
      <c r="D1946" s="28"/>
      <c r="E1946" s="28"/>
      <c r="F1946" s="28"/>
      <c r="G1946" s="28"/>
      <c r="H1946" s="28"/>
      <c r="I1946" s="28"/>
    </row>
    <row r="1947">
      <c r="A1947" s="28"/>
      <c r="B1947" s="28"/>
      <c r="C1947" s="28"/>
      <c r="D1947" s="28"/>
      <c r="E1947" s="28"/>
      <c r="F1947" s="28"/>
      <c r="G1947" s="28"/>
      <c r="H1947" s="28"/>
      <c r="I1947" s="28"/>
    </row>
    <row r="1948">
      <c r="A1948" s="28"/>
      <c r="B1948" s="28"/>
      <c r="C1948" s="28"/>
      <c r="D1948" s="28"/>
      <c r="E1948" s="28"/>
      <c r="F1948" s="28"/>
      <c r="G1948" s="28"/>
      <c r="H1948" s="28"/>
      <c r="I1948" s="28"/>
    </row>
    <row r="1949">
      <c r="A1949" s="28"/>
      <c r="B1949" s="28"/>
      <c r="C1949" s="28"/>
      <c r="D1949" s="28"/>
      <c r="E1949" s="28"/>
      <c r="F1949" s="28"/>
      <c r="G1949" s="28"/>
      <c r="H1949" s="28"/>
      <c r="I1949" s="28"/>
    </row>
    <row r="1950">
      <c r="A1950" s="28"/>
      <c r="B1950" s="28"/>
      <c r="C1950" s="28"/>
      <c r="D1950" s="28"/>
      <c r="E1950" s="28"/>
      <c r="F1950" s="28"/>
      <c r="G1950" s="28"/>
      <c r="H1950" s="28"/>
      <c r="I1950" s="28"/>
    </row>
    <row r="1951">
      <c r="A1951" s="28"/>
      <c r="B1951" s="28"/>
      <c r="C1951" s="28"/>
      <c r="D1951" s="28"/>
      <c r="E1951" s="28"/>
      <c r="F1951" s="28"/>
      <c r="G1951" s="28"/>
      <c r="H1951" s="28"/>
      <c r="I1951" s="28"/>
    </row>
    <row r="1952">
      <c r="A1952" s="28"/>
      <c r="B1952" s="28"/>
      <c r="C1952" s="28"/>
      <c r="D1952" s="28"/>
      <c r="E1952" s="28"/>
      <c r="F1952" s="28"/>
      <c r="G1952" s="28"/>
      <c r="H1952" s="28"/>
      <c r="I1952" s="28"/>
    </row>
    <row r="1953">
      <c r="A1953" s="28"/>
      <c r="B1953" s="28"/>
      <c r="C1953" s="28"/>
      <c r="D1953" s="28"/>
      <c r="E1953" s="28"/>
      <c r="F1953" s="28"/>
      <c r="G1953" s="28"/>
      <c r="H1953" s="28"/>
      <c r="I1953" s="28"/>
    </row>
    <row r="1954">
      <c r="A1954" s="28"/>
      <c r="B1954" s="28"/>
      <c r="C1954" s="28"/>
      <c r="D1954" s="28"/>
      <c r="E1954" s="28"/>
      <c r="F1954" s="28"/>
      <c r="G1954" s="28"/>
      <c r="H1954" s="28"/>
      <c r="I1954" s="28"/>
    </row>
    <row r="1955">
      <c r="A1955" s="28"/>
      <c r="B1955" s="28"/>
      <c r="C1955" s="28"/>
      <c r="D1955" s="28"/>
      <c r="E1955" s="28"/>
      <c r="F1955" s="28"/>
      <c r="G1955" s="28"/>
      <c r="H1955" s="28"/>
      <c r="I1955" s="28"/>
    </row>
    <row r="1956">
      <c r="A1956" s="28"/>
      <c r="B1956" s="28"/>
      <c r="C1956" s="28"/>
      <c r="D1956" s="28"/>
      <c r="E1956" s="28"/>
      <c r="F1956" s="28"/>
      <c r="G1956" s="28"/>
      <c r="H1956" s="28"/>
      <c r="I1956" s="28"/>
    </row>
    <row r="1957">
      <c r="A1957" s="28"/>
      <c r="B1957" s="28"/>
      <c r="C1957" s="28"/>
      <c r="D1957" s="28"/>
      <c r="E1957" s="28"/>
      <c r="F1957" s="28"/>
      <c r="G1957" s="28"/>
      <c r="H1957" s="28"/>
      <c r="I1957" s="28"/>
    </row>
    <row r="1958">
      <c r="A1958" s="28"/>
      <c r="B1958" s="28"/>
      <c r="C1958" s="28"/>
      <c r="D1958" s="28"/>
      <c r="E1958" s="28"/>
      <c r="F1958" s="28"/>
      <c r="G1958" s="28"/>
      <c r="H1958" s="28"/>
      <c r="I1958" s="28"/>
    </row>
    <row r="1959">
      <c r="A1959" s="28"/>
      <c r="B1959" s="28"/>
      <c r="C1959" s="28"/>
      <c r="D1959" s="28"/>
      <c r="E1959" s="28"/>
      <c r="F1959" s="28"/>
      <c r="G1959" s="28"/>
      <c r="H1959" s="28"/>
      <c r="I1959" s="28"/>
    </row>
    <row r="1960">
      <c r="A1960" s="28"/>
      <c r="B1960" s="28"/>
      <c r="C1960" s="28"/>
      <c r="D1960" s="28"/>
      <c r="E1960" s="28"/>
      <c r="F1960" s="28"/>
      <c r="G1960" s="28"/>
      <c r="H1960" s="28"/>
      <c r="I1960" s="28"/>
    </row>
    <row r="1961">
      <c r="A1961" s="28"/>
      <c r="B1961" s="28"/>
      <c r="C1961" s="28"/>
      <c r="D1961" s="28"/>
      <c r="E1961" s="28"/>
      <c r="F1961" s="28"/>
      <c r="G1961" s="28"/>
      <c r="H1961" s="28"/>
      <c r="I1961" s="28"/>
    </row>
    <row r="1962">
      <c r="A1962" s="28"/>
      <c r="B1962" s="28"/>
      <c r="C1962" s="28"/>
      <c r="D1962" s="28"/>
      <c r="E1962" s="28"/>
      <c r="F1962" s="28"/>
      <c r="G1962" s="28"/>
      <c r="H1962" s="28"/>
      <c r="I1962" s="28"/>
    </row>
    <row r="1963">
      <c r="A1963" s="28"/>
      <c r="B1963" s="28"/>
      <c r="C1963" s="28"/>
      <c r="D1963" s="28"/>
      <c r="E1963" s="28"/>
      <c r="F1963" s="28"/>
      <c r="G1963" s="28"/>
      <c r="H1963" s="28"/>
      <c r="I1963" s="28"/>
    </row>
    <row r="1964">
      <c r="A1964" s="28"/>
      <c r="B1964" s="28"/>
      <c r="C1964" s="28"/>
      <c r="D1964" s="28"/>
      <c r="E1964" s="28"/>
      <c r="F1964" s="28"/>
      <c r="G1964" s="28"/>
      <c r="H1964" s="28"/>
      <c r="I1964" s="28"/>
    </row>
    <row r="1965">
      <c r="A1965" s="28"/>
      <c r="B1965" s="28"/>
      <c r="C1965" s="28"/>
      <c r="D1965" s="28"/>
      <c r="E1965" s="28"/>
      <c r="F1965" s="28"/>
      <c r="G1965" s="28"/>
      <c r="H1965" s="28"/>
      <c r="I1965" s="28"/>
    </row>
    <row r="1966">
      <c r="A1966" s="28"/>
      <c r="B1966" s="28"/>
      <c r="C1966" s="28"/>
      <c r="D1966" s="28"/>
      <c r="E1966" s="28"/>
      <c r="F1966" s="28"/>
      <c r="G1966" s="28"/>
      <c r="H1966" s="28"/>
      <c r="I1966" s="28"/>
    </row>
    <row r="1967">
      <c r="A1967" s="28"/>
      <c r="B1967" s="28"/>
      <c r="C1967" s="28"/>
      <c r="D1967" s="28"/>
      <c r="E1967" s="28"/>
      <c r="F1967" s="28"/>
      <c r="G1967" s="28"/>
      <c r="H1967" s="28"/>
      <c r="I1967" s="28"/>
    </row>
    <row r="1968">
      <c r="A1968" s="28"/>
      <c r="B1968" s="28"/>
      <c r="C1968" s="28"/>
      <c r="D1968" s="28"/>
      <c r="E1968" s="28"/>
      <c r="F1968" s="28"/>
      <c r="G1968" s="28"/>
      <c r="H1968" s="28"/>
      <c r="I1968" s="28"/>
    </row>
    <row r="1969">
      <c r="A1969" s="28"/>
      <c r="B1969" s="28"/>
      <c r="C1969" s="28"/>
      <c r="D1969" s="28"/>
      <c r="E1969" s="28"/>
      <c r="F1969" s="28"/>
      <c r="G1969" s="28"/>
      <c r="H1969" s="28"/>
      <c r="I1969" s="28"/>
    </row>
    <row r="1970">
      <c r="A1970" s="28"/>
      <c r="B1970" s="28"/>
      <c r="C1970" s="28"/>
      <c r="D1970" s="28"/>
      <c r="E1970" s="28"/>
      <c r="F1970" s="28"/>
      <c r="G1970" s="28"/>
      <c r="H1970" s="28"/>
      <c r="I1970" s="28"/>
    </row>
    <row r="1971">
      <c r="A1971" s="28"/>
      <c r="B1971" s="28"/>
      <c r="C1971" s="28"/>
      <c r="D1971" s="28"/>
      <c r="E1971" s="28"/>
      <c r="F1971" s="28"/>
      <c r="G1971" s="28"/>
      <c r="H1971" s="28"/>
      <c r="I1971" s="28"/>
    </row>
    <row r="1972">
      <c r="A1972" s="28"/>
      <c r="B1972" s="28"/>
      <c r="C1972" s="28"/>
      <c r="D1972" s="28"/>
      <c r="E1972" s="28"/>
      <c r="F1972" s="28"/>
      <c r="G1972" s="28"/>
      <c r="H1972" s="28"/>
      <c r="I1972" s="28"/>
    </row>
    <row r="1973">
      <c r="A1973" s="28"/>
      <c r="B1973" s="28"/>
      <c r="C1973" s="28"/>
      <c r="D1973" s="28"/>
      <c r="E1973" s="28"/>
      <c r="F1973" s="28"/>
      <c r="G1973" s="28"/>
      <c r="H1973" s="28"/>
      <c r="I1973" s="28"/>
    </row>
    <row r="1974">
      <c r="A1974" s="28"/>
      <c r="B1974" s="28"/>
      <c r="C1974" s="28"/>
      <c r="D1974" s="28"/>
      <c r="E1974" s="28"/>
      <c r="F1974" s="28"/>
      <c r="G1974" s="28"/>
      <c r="H1974" s="28"/>
      <c r="I1974" s="28"/>
    </row>
    <row r="1975">
      <c r="A1975" s="28"/>
      <c r="B1975" s="28"/>
      <c r="C1975" s="28"/>
      <c r="D1975" s="28"/>
      <c r="E1975" s="28"/>
      <c r="F1975" s="28"/>
      <c r="G1975" s="28"/>
      <c r="H1975" s="28"/>
      <c r="I1975" s="28"/>
    </row>
    <row r="1976">
      <c r="A1976" s="28"/>
      <c r="B1976" s="28"/>
      <c r="C1976" s="28"/>
      <c r="D1976" s="28"/>
      <c r="E1976" s="28"/>
      <c r="F1976" s="28"/>
      <c r="G1976" s="28"/>
      <c r="H1976" s="28"/>
      <c r="I1976" s="28"/>
    </row>
    <row r="1977">
      <c r="A1977" s="28"/>
      <c r="B1977" s="28"/>
      <c r="C1977" s="28"/>
      <c r="D1977" s="28"/>
      <c r="E1977" s="28"/>
      <c r="F1977" s="28"/>
      <c r="G1977" s="28"/>
      <c r="H1977" s="28"/>
      <c r="I1977" s="28"/>
    </row>
    <row r="1978">
      <c r="A1978" s="28"/>
      <c r="B1978" s="28"/>
      <c r="C1978" s="28"/>
      <c r="D1978" s="28"/>
      <c r="E1978" s="28"/>
      <c r="F1978" s="28"/>
      <c r="G1978" s="28"/>
      <c r="H1978" s="28"/>
      <c r="I1978" s="28"/>
    </row>
    <row r="1979">
      <c r="A1979" s="28"/>
      <c r="B1979" s="28"/>
      <c r="C1979" s="28"/>
      <c r="D1979" s="28"/>
      <c r="E1979" s="28"/>
      <c r="F1979" s="28"/>
      <c r="G1979" s="28"/>
      <c r="H1979" s="28"/>
      <c r="I1979" s="28"/>
    </row>
    <row r="1980">
      <c r="A1980" s="28"/>
      <c r="B1980" s="28"/>
      <c r="C1980" s="28"/>
      <c r="D1980" s="28"/>
      <c r="E1980" s="28"/>
      <c r="F1980" s="28"/>
      <c r="G1980" s="28"/>
      <c r="H1980" s="28"/>
      <c r="I1980" s="28"/>
    </row>
    <row r="1981">
      <c r="A1981" s="28"/>
      <c r="B1981" s="28"/>
      <c r="C1981" s="28"/>
      <c r="D1981" s="28"/>
      <c r="E1981" s="28"/>
      <c r="F1981" s="28"/>
      <c r="G1981" s="28"/>
      <c r="H1981" s="28"/>
      <c r="I1981" s="28"/>
    </row>
    <row r="1982">
      <c r="A1982" s="28"/>
      <c r="B1982" s="28"/>
      <c r="C1982" s="28"/>
      <c r="D1982" s="28"/>
      <c r="E1982" s="28"/>
      <c r="F1982" s="28"/>
      <c r="G1982" s="28"/>
      <c r="H1982" s="28"/>
      <c r="I1982" s="28"/>
    </row>
    <row r="1983">
      <c r="A1983" s="28"/>
      <c r="B1983" s="28"/>
      <c r="C1983" s="28"/>
      <c r="D1983" s="28"/>
      <c r="E1983" s="28"/>
      <c r="F1983" s="28"/>
      <c r="G1983" s="28"/>
      <c r="H1983" s="28"/>
      <c r="I1983" s="28"/>
    </row>
    <row r="1984">
      <c r="A1984" s="28"/>
      <c r="B1984" s="28"/>
      <c r="C1984" s="28"/>
      <c r="D1984" s="28"/>
      <c r="E1984" s="28"/>
      <c r="F1984" s="28"/>
      <c r="G1984" s="28"/>
      <c r="H1984" s="28"/>
      <c r="I1984" s="28"/>
    </row>
    <row r="1985">
      <c r="A1985" s="28"/>
      <c r="B1985" s="28"/>
      <c r="C1985" s="28"/>
      <c r="D1985" s="28"/>
      <c r="E1985" s="28"/>
      <c r="F1985" s="28"/>
      <c r="G1985" s="28"/>
      <c r="H1985" s="28"/>
      <c r="I1985" s="28"/>
    </row>
    <row r="1986">
      <c r="A1986" s="28"/>
      <c r="B1986" s="28"/>
      <c r="C1986" s="28"/>
      <c r="D1986" s="28"/>
      <c r="E1986" s="28"/>
      <c r="F1986" s="28"/>
      <c r="G1986" s="28"/>
      <c r="H1986" s="28"/>
      <c r="I1986" s="28"/>
    </row>
    <row r="1987">
      <c r="A1987" s="28"/>
      <c r="B1987" s="28"/>
      <c r="C1987" s="28"/>
      <c r="D1987" s="28"/>
      <c r="E1987" s="28"/>
      <c r="F1987" s="28"/>
      <c r="G1987" s="28"/>
      <c r="H1987" s="28"/>
      <c r="I1987" s="28"/>
    </row>
    <row r="1988">
      <c r="A1988" s="28"/>
      <c r="B1988" s="28"/>
      <c r="C1988" s="28"/>
      <c r="D1988" s="28"/>
      <c r="E1988" s="28"/>
      <c r="F1988" s="28"/>
      <c r="G1988" s="28"/>
      <c r="H1988" s="28"/>
      <c r="I1988" s="28"/>
    </row>
    <row r="1989">
      <c r="A1989" s="28"/>
      <c r="B1989" s="28"/>
      <c r="C1989" s="28"/>
      <c r="D1989" s="28"/>
      <c r="E1989" s="28"/>
      <c r="F1989" s="28"/>
      <c r="G1989" s="28"/>
      <c r="H1989" s="28"/>
      <c r="I1989" s="28"/>
    </row>
    <row r="1990">
      <c r="A1990" s="28"/>
      <c r="B1990" s="28"/>
      <c r="C1990" s="28"/>
      <c r="D1990" s="28"/>
      <c r="E1990" s="28"/>
      <c r="F1990" s="28"/>
      <c r="G1990" s="28"/>
      <c r="H1990" s="28"/>
      <c r="I1990" s="28"/>
    </row>
    <row r="1991">
      <c r="A1991" s="28"/>
      <c r="B1991" s="28"/>
      <c r="C1991" s="28"/>
      <c r="D1991" s="28"/>
      <c r="E1991" s="28"/>
      <c r="F1991" s="28"/>
      <c r="G1991" s="28"/>
      <c r="H1991" s="28"/>
      <c r="I1991" s="28"/>
    </row>
    <row r="1992">
      <c r="A1992" s="28"/>
      <c r="B1992" s="28"/>
      <c r="C1992" s="28"/>
      <c r="D1992" s="28"/>
      <c r="E1992" s="28"/>
      <c r="F1992" s="28"/>
      <c r="G1992" s="28"/>
      <c r="H1992" s="28"/>
      <c r="I1992" s="28"/>
    </row>
    <row r="1993">
      <c r="A1993" s="28"/>
      <c r="B1993" s="28"/>
      <c r="C1993" s="28"/>
      <c r="D1993" s="28"/>
      <c r="E1993" s="28"/>
      <c r="F1993" s="28"/>
      <c r="G1993" s="28"/>
      <c r="H1993" s="28"/>
      <c r="I1993" s="28"/>
    </row>
    <row r="1994">
      <c r="A1994" s="28"/>
      <c r="B1994" s="28"/>
      <c r="C1994" s="28"/>
      <c r="D1994" s="28"/>
      <c r="E1994" s="28"/>
      <c r="F1994" s="28"/>
      <c r="G1994" s="28"/>
      <c r="H1994" s="28"/>
      <c r="I1994" s="28"/>
    </row>
    <row r="1995">
      <c r="A1995" s="28"/>
      <c r="B1995" s="28"/>
      <c r="C1995" s="28"/>
      <c r="D1995" s="28"/>
      <c r="E1995" s="28"/>
      <c r="F1995" s="28"/>
      <c r="G1995" s="28"/>
      <c r="H1995" s="28"/>
      <c r="I1995" s="28"/>
    </row>
    <row r="1996">
      <c r="A1996" s="28"/>
      <c r="B1996" s="28"/>
      <c r="C1996" s="28"/>
      <c r="D1996" s="28"/>
      <c r="E1996" s="28"/>
      <c r="F1996" s="28"/>
      <c r="G1996" s="28"/>
      <c r="H1996" s="28"/>
      <c r="I1996" s="28"/>
    </row>
    <row r="1997">
      <c r="A1997" s="28"/>
      <c r="B1997" s="28"/>
      <c r="C1997" s="28"/>
      <c r="D1997" s="28"/>
      <c r="E1997" s="28"/>
      <c r="F1997" s="28"/>
      <c r="G1997" s="28"/>
      <c r="H1997" s="28"/>
      <c r="I1997" s="28"/>
    </row>
    <row r="1998">
      <c r="A1998" s="28"/>
      <c r="B1998" s="28"/>
      <c r="C1998" s="28"/>
      <c r="D1998" s="28"/>
      <c r="E1998" s="28"/>
      <c r="F1998" s="28"/>
      <c r="G1998" s="28"/>
      <c r="H1998" s="28"/>
      <c r="I1998" s="28"/>
    </row>
    <row r="1999">
      <c r="A1999" s="28"/>
      <c r="B1999" s="28"/>
      <c r="C1999" s="28"/>
      <c r="D1999" s="28"/>
      <c r="E1999" s="28"/>
      <c r="F1999" s="28"/>
      <c r="G1999" s="28"/>
      <c r="H1999" s="28"/>
      <c r="I1999" s="28"/>
    </row>
    <row r="2000">
      <c r="A2000" s="28"/>
      <c r="B2000" s="28"/>
      <c r="C2000" s="28"/>
      <c r="D2000" s="28"/>
      <c r="E2000" s="28"/>
      <c r="F2000" s="28"/>
      <c r="G2000" s="28"/>
      <c r="H2000" s="28"/>
      <c r="I2000" s="28"/>
    </row>
    <row r="2001">
      <c r="A2001" s="28"/>
      <c r="B2001" s="28"/>
      <c r="C2001" s="28"/>
      <c r="D2001" s="28"/>
      <c r="E2001" s="28"/>
      <c r="F2001" s="28"/>
      <c r="G2001" s="28"/>
      <c r="H2001" s="28"/>
      <c r="I2001" s="28"/>
    </row>
    <row r="2002">
      <c r="A2002" s="28"/>
      <c r="B2002" s="28"/>
      <c r="C2002" s="28"/>
      <c r="D2002" s="28"/>
      <c r="E2002" s="28"/>
      <c r="F2002" s="28"/>
      <c r="G2002" s="28"/>
      <c r="H2002" s="28"/>
      <c r="I2002" s="28"/>
    </row>
    <row r="2003">
      <c r="A2003" s="28"/>
      <c r="B2003" s="28"/>
      <c r="C2003" s="28"/>
      <c r="D2003" s="28"/>
      <c r="E2003" s="28"/>
      <c r="F2003" s="28"/>
      <c r="G2003" s="28"/>
      <c r="H2003" s="28"/>
      <c r="I2003" s="28"/>
    </row>
    <row r="2004">
      <c r="A2004" s="28"/>
      <c r="B2004" s="28"/>
      <c r="C2004" s="28"/>
      <c r="D2004" s="28"/>
      <c r="E2004" s="28"/>
      <c r="F2004" s="28"/>
      <c r="G2004" s="28"/>
      <c r="H2004" s="28"/>
      <c r="I2004" s="28"/>
    </row>
    <row r="2005">
      <c r="A2005" s="28"/>
      <c r="B2005" s="28"/>
      <c r="C2005" s="28"/>
      <c r="D2005" s="28"/>
      <c r="E2005" s="28"/>
      <c r="F2005" s="28"/>
      <c r="G2005" s="28"/>
      <c r="H2005" s="28"/>
      <c r="I2005" s="28"/>
    </row>
    <row r="2006">
      <c r="A2006" s="28"/>
      <c r="B2006" s="28"/>
      <c r="C2006" s="28"/>
      <c r="D2006" s="28"/>
      <c r="E2006" s="28"/>
      <c r="F2006" s="28"/>
      <c r="G2006" s="28"/>
      <c r="H2006" s="28"/>
      <c r="I2006" s="28"/>
    </row>
    <row r="2007">
      <c r="A2007" s="28"/>
      <c r="B2007" s="28"/>
      <c r="C2007" s="28"/>
      <c r="D2007" s="28"/>
      <c r="E2007" s="28"/>
      <c r="F2007" s="28"/>
      <c r="G2007" s="28"/>
      <c r="H2007" s="28"/>
      <c r="I2007" s="28"/>
    </row>
    <row r="2008">
      <c r="A2008" s="28"/>
      <c r="B2008" s="28"/>
      <c r="C2008" s="28"/>
      <c r="D2008" s="28"/>
      <c r="E2008" s="28"/>
      <c r="F2008" s="28"/>
      <c r="G2008" s="28"/>
      <c r="H2008" s="28"/>
      <c r="I2008" s="28"/>
    </row>
    <row r="2009">
      <c r="A2009" s="28"/>
      <c r="B2009" s="28"/>
      <c r="C2009" s="28"/>
      <c r="D2009" s="28"/>
      <c r="E2009" s="28"/>
      <c r="F2009" s="28"/>
      <c r="G2009" s="28"/>
      <c r="H2009" s="28"/>
      <c r="I2009" s="28"/>
    </row>
    <row r="2010">
      <c r="A2010" s="28"/>
      <c r="B2010" s="28"/>
      <c r="C2010" s="28"/>
      <c r="D2010" s="28"/>
      <c r="E2010" s="28"/>
      <c r="F2010" s="28"/>
      <c r="G2010" s="28"/>
      <c r="H2010" s="28"/>
      <c r="I2010" s="28"/>
    </row>
    <row r="2011">
      <c r="A2011" s="28"/>
      <c r="B2011" s="28"/>
      <c r="C2011" s="28"/>
      <c r="D2011" s="28"/>
      <c r="E2011" s="28"/>
      <c r="F2011" s="28"/>
      <c r="G2011" s="28"/>
      <c r="H2011" s="28"/>
      <c r="I2011" s="28"/>
    </row>
    <row r="2012">
      <c r="A2012" s="28"/>
      <c r="B2012" s="28"/>
      <c r="C2012" s="28"/>
      <c r="D2012" s="28"/>
      <c r="E2012" s="28"/>
      <c r="F2012" s="28"/>
      <c r="G2012" s="28"/>
      <c r="H2012" s="28"/>
      <c r="I2012" s="28"/>
    </row>
    <row r="2013">
      <c r="A2013" s="28"/>
      <c r="B2013" s="28"/>
      <c r="C2013" s="28"/>
      <c r="D2013" s="28"/>
      <c r="E2013" s="28"/>
      <c r="F2013" s="28"/>
      <c r="G2013" s="28"/>
      <c r="H2013" s="28"/>
      <c r="I2013" s="28"/>
    </row>
    <row r="2014">
      <c r="A2014" s="28"/>
      <c r="B2014" s="28"/>
      <c r="C2014" s="28"/>
      <c r="D2014" s="28"/>
      <c r="E2014" s="28"/>
      <c r="F2014" s="28"/>
      <c r="G2014" s="28"/>
      <c r="H2014" s="28"/>
      <c r="I2014" s="28"/>
    </row>
    <row r="2015">
      <c r="A2015" s="28"/>
      <c r="B2015" s="28"/>
      <c r="C2015" s="28"/>
      <c r="D2015" s="28"/>
      <c r="E2015" s="28"/>
      <c r="F2015" s="28"/>
      <c r="G2015" s="28"/>
      <c r="H2015" s="28"/>
      <c r="I2015" s="28"/>
    </row>
    <row r="2016">
      <c r="A2016" s="28"/>
      <c r="B2016" s="28"/>
      <c r="C2016" s="28"/>
      <c r="D2016" s="28"/>
      <c r="E2016" s="28"/>
      <c r="F2016" s="28"/>
      <c r="G2016" s="28"/>
      <c r="H2016" s="28"/>
      <c r="I2016" s="28"/>
    </row>
    <row r="2017">
      <c r="A2017" s="28"/>
      <c r="B2017" s="28"/>
      <c r="C2017" s="28"/>
      <c r="D2017" s="28"/>
      <c r="E2017" s="28"/>
      <c r="F2017" s="28"/>
      <c r="G2017" s="28"/>
      <c r="H2017" s="28"/>
      <c r="I2017" s="28"/>
    </row>
    <row r="2018">
      <c r="A2018" s="28"/>
      <c r="B2018" s="28"/>
      <c r="C2018" s="28"/>
      <c r="D2018" s="28"/>
      <c r="E2018" s="28"/>
      <c r="F2018" s="28"/>
      <c r="G2018" s="28"/>
      <c r="H2018" s="28"/>
      <c r="I2018" s="28"/>
    </row>
    <row r="2019">
      <c r="A2019" s="28"/>
      <c r="B2019" s="28"/>
      <c r="C2019" s="28"/>
      <c r="D2019" s="28"/>
      <c r="E2019" s="28"/>
      <c r="F2019" s="28"/>
      <c r="G2019" s="28"/>
      <c r="H2019" s="28"/>
      <c r="I2019" s="28"/>
    </row>
    <row r="2020">
      <c r="A2020" s="28"/>
      <c r="B2020" s="28"/>
      <c r="C2020" s="28"/>
      <c r="D2020" s="28"/>
      <c r="E2020" s="28"/>
      <c r="F2020" s="28"/>
      <c r="G2020" s="28"/>
      <c r="H2020" s="28"/>
      <c r="I2020" s="28"/>
    </row>
    <row r="2021">
      <c r="A2021" s="28"/>
      <c r="B2021" s="28"/>
      <c r="C2021" s="28"/>
      <c r="D2021" s="28"/>
      <c r="E2021" s="28"/>
      <c r="F2021" s="28"/>
      <c r="G2021" s="28"/>
      <c r="H2021" s="28"/>
      <c r="I2021" s="28"/>
    </row>
    <row r="2022">
      <c r="A2022" s="28"/>
      <c r="B2022" s="28"/>
      <c r="C2022" s="28"/>
      <c r="D2022" s="28"/>
      <c r="E2022" s="28"/>
      <c r="F2022" s="28"/>
      <c r="G2022" s="28"/>
      <c r="H2022" s="28"/>
      <c r="I2022" s="28"/>
    </row>
    <row r="2023">
      <c r="A2023" s="28"/>
      <c r="B2023" s="28"/>
      <c r="C2023" s="28"/>
      <c r="D2023" s="28"/>
      <c r="E2023" s="28"/>
      <c r="F2023" s="28"/>
      <c r="G2023" s="28"/>
      <c r="H2023" s="28"/>
      <c r="I2023" s="28"/>
    </row>
    <row r="2024">
      <c r="A2024" s="28"/>
      <c r="B2024" s="28"/>
      <c r="C2024" s="28"/>
      <c r="D2024" s="28"/>
      <c r="E2024" s="28"/>
      <c r="F2024" s="28"/>
      <c r="G2024" s="28"/>
      <c r="H2024" s="28"/>
      <c r="I2024" s="28"/>
    </row>
    <row r="2025">
      <c r="A2025" s="28"/>
      <c r="B2025" s="28"/>
      <c r="C2025" s="28"/>
      <c r="D2025" s="28"/>
      <c r="E2025" s="28"/>
      <c r="F2025" s="28"/>
      <c r="G2025" s="28"/>
      <c r="H2025" s="28"/>
      <c r="I2025" s="28"/>
    </row>
    <row r="2026">
      <c r="A2026" s="28"/>
      <c r="B2026" s="28"/>
      <c r="C2026" s="28"/>
      <c r="D2026" s="28"/>
      <c r="E2026" s="28"/>
      <c r="F2026" s="28"/>
      <c r="G2026" s="28"/>
      <c r="H2026" s="28"/>
      <c r="I2026" s="28"/>
    </row>
    <row r="2027">
      <c r="A2027" s="28"/>
      <c r="B2027" s="28"/>
      <c r="C2027" s="28"/>
      <c r="D2027" s="28"/>
      <c r="E2027" s="28"/>
      <c r="F2027" s="28"/>
      <c r="G2027" s="28"/>
      <c r="H2027" s="28"/>
      <c r="I2027" s="28"/>
    </row>
    <row r="2028">
      <c r="A2028" s="28"/>
      <c r="B2028" s="28"/>
      <c r="C2028" s="28"/>
      <c r="D2028" s="28"/>
      <c r="E2028" s="28"/>
      <c r="F2028" s="28"/>
      <c r="G2028" s="28"/>
      <c r="H2028" s="28"/>
      <c r="I2028" s="28"/>
    </row>
    <row r="2029">
      <c r="A2029" s="28"/>
      <c r="B2029" s="28"/>
      <c r="C2029" s="28"/>
      <c r="D2029" s="28"/>
      <c r="E2029" s="28"/>
      <c r="F2029" s="28"/>
      <c r="G2029" s="28"/>
      <c r="H2029" s="28"/>
      <c r="I2029" s="28"/>
    </row>
    <row r="2030">
      <c r="A2030" s="28"/>
      <c r="B2030" s="28"/>
      <c r="C2030" s="28"/>
      <c r="D2030" s="28"/>
      <c r="E2030" s="28"/>
      <c r="F2030" s="28"/>
      <c r="G2030" s="28"/>
      <c r="H2030" s="28"/>
      <c r="I2030" s="28"/>
    </row>
    <row r="2031">
      <c r="A2031" s="28"/>
      <c r="B2031" s="28"/>
      <c r="C2031" s="28"/>
      <c r="D2031" s="28"/>
      <c r="E2031" s="28"/>
      <c r="F2031" s="28"/>
      <c r="G2031" s="28"/>
      <c r="H2031" s="28"/>
      <c r="I2031" s="28"/>
    </row>
    <row r="2032">
      <c r="A2032" s="28"/>
      <c r="B2032" s="28"/>
      <c r="C2032" s="28"/>
      <c r="D2032" s="28"/>
      <c r="E2032" s="28"/>
      <c r="F2032" s="28"/>
      <c r="G2032" s="28"/>
      <c r="H2032" s="28"/>
      <c r="I2032" s="28"/>
    </row>
    <row r="2033">
      <c r="A2033" s="28"/>
      <c r="B2033" s="28"/>
      <c r="C2033" s="28"/>
      <c r="D2033" s="28"/>
      <c r="E2033" s="28"/>
      <c r="F2033" s="28"/>
      <c r="G2033" s="28"/>
      <c r="H2033" s="28"/>
      <c r="I2033" s="28"/>
    </row>
    <row r="2034">
      <c r="A2034" s="28"/>
      <c r="B2034" s="28"/>
      <c r="C2034" s="28"/>
      <c r="D2034" s="28"/>
      <c r="E2034" s="28"/>
      <c r="F2034" s="28"/>
      <c r="G2034" s="28"/>
      <c r="H2034" s="28"/>
      <c r="I2034" s="28"/>
    </row>
    <row r="2035">
      <c r="A2035" s="28"/>
      <c r="B2035" s="28"/>
      <c r="C2035" s="28"/>
      <c r="D2035" s="28"/>
      <c r="E2035" s="28"/>
      <c r="F2035" s="28"/>
      <c r="G2035" s="28"/>
      <c r="H2035" s="28"/>
      <c r="I2035" s="28"/>
    </row>
    <row r="2036">
      <c r="A2036" s="28"/>
      <c r="B2036" s="28"/>
      <c r="C2036" s="28"/>
      <c r="D2036" s="28"/>
      <c r="E2036" s="28"/>
      <c r="F2036" s="28"/>
      <c r="G2036" s="28"/>
      <c r="H2036" s="28"/>
      <c r="I2036" s="28"/>
    </row>
    <row r="2037">
      <c r="A2037" s="28"/>
      <c r="B2037" s="28"/>
      <c r="C2037" s="28"/>
      <c r="D2037" s="28"/>
      <c r="E2037" s="28"/>
      <c r="F2037" s="28"/>
      <c r="G2037" s="28"/>
      <c r="H2037" s="28"/>
      <c r="I2037" s="28"/>
    </row>
    <row r="2038">
      <c r="A2038" s="28"/>
      <c r="B2038" s="28"/>
      <c r="C2038" s="28"/>
      <c r="D2038" s="28"/>
      <c r="E2038" s="28"/>
      <c r="F2038" s="28"/>
      <c r="G2038" s="28"/>
      <c r="H2038" s="28"/>
      <c r="I2038" s="28"/>
    </row>
    <row r="2039">
      <c r="A2039" s="28"/>
      <c r="B2039" s="28"/>
      <c r="C2039" s="28"/>
      <c r="D2039" s="28"/>
      <c r="E2039" s="28"/>
      <c r="F2039" s="28"/>
      <c r="G2039" s="28"/>
      <c r="H2039" s="28"/>
      <c r="I2039" s="28"/>
    </row>
    <row r="2040">
      <c r="A2040" s="28"/>
      <c r="B2040" s="28"/>
      <c r="C2040" s="28"/>
      <c r="D2040" s="28"/>
      <c r="E2040" s="28"/>
      <c r="F2040" s="28"/>
      <c r="G2040" s="28"/>
      <c r="H2040" s="28"/>
      <c r="I2040" s="28"/>
    </row>
    <row r="2041">
      <c r="A2041" s="28"/>
      <c r="B2041" s="28"/>
      <c r="C2041" s="28"/>
      <c r="D2041" s="28"/>
      <c r="E2041" s="28"/>
      <c r="F2041" s="28"/>
      <c r="G2041" s="28"/>
      <c r="H2041" s="28"/>
      <c r="I2041" s="28"/>
    </row>
    <row r="2042">
      <c r="A2042" s="28"/>
      <c r="B2042" s="28"/>
      <c r="C2042" s="28"/>
      <c r="D2042" s="28"/>
      <c r="E2042" s="28"/>
      <c r="F2042" s="28"/>
      <c r="G2042" s="28"/>
      <c r="H2042" s="28"/>
      <c r="I2042" s="28"/>
    </row>
    <row r="2043">
      <c r="A2043" s="28"/>
      <c r="B2043" s="28"/>
      <c r="C2043" s="28"/>
      <c r="D2043" s="28"/>
      <c r="E2043" s="28"/>
      <c r="F2043" s="28"/>
      <c r="G2043" s="28"/>
      <c r="H2043" s="28"/>
      <c r="I2043" s="28"/>
    </row>
    <row r="2044">
      <c r="A2044" s="28"/>
      <c r="B2044" s="28"/>
      <c r="C2044" s="28"/>
      <c r="D2044" s="28"/>
      <c r="E2044" s="28"/>
      <c r="F2044" s="28"/>
      <c r="G2044" s="28"/>
      <c r="H2044" s="28"/>
      <c r="I2044" s="28"/>
    </row>
    <row r="2045">
      <c r="A2045" s="28"/>
      <c r="B2045" s="28"/>
      <c r="C2045" s="28"/>
      <c r="D2045" s="28"/>
      <c r="E2045" s="28"/>
      <c r="F2045" s="28"/>
      <c r="G2045" s="28"/>
      <c r="H2045" s="28"/>
      <c r="I2045" s="28"/>
    </row>
    <row r="2046">
      <c r="A2046" s="28"/>
      <c r="B2046" s="28"/>
      <c r="C2046" s="28"/>
      <c r="D2046" s="28"/>
      <c r="E2046" s="28"/>
      <c r="F2046" s="28"/>
      <c r="G2046" s="28"/>
      <c r="H2046" s="28"/>
      <c r="I2046" s="28"/>
    </row>
    <row r="2047">
      <c r="A2047" s="28"/>
      <c r="B2047" s="28"/>
      <c r="C2047" s="28"/>
      <c r="D2047" s="28"/>
      <c r="E2047" s="28"/>
      <c r="F2047" s="28"/>
      <c r="G2047" s="28"/>
      <c r="H2047" s="28"/>
      <c r="I2047" s="28"/>
    </row>
    <row r="2048">
      <c r="A2048" s="28"/>
      <c r="B2048" s="28"/>
      <c r="C2048" s="28"/>
      <c r="D2048" s="28"/>
      <c r="E2048" s="28"/>
      <c r="F2048" s="28"/>
      <c r="G2048" s="28"/>
      <c r="H2048" s="28"/>
      <c r="I2048" s="28"/>
    </row>
    <row r="2049">
      <c r="A2049" s="28"/>
      <c r="B2049" s="28"/>
      <c r="C2049" s="28"/>
      <c r="D2049" s="28"/>
      <c r="E2049" s="28"/>
      <c r="F2049" s="28"/>
      <c r="G2049" s="28"/>
      <c r="H2049" s="28"/>
      <c r="I2049" s="28"/>
    </row>
    <row r="2050">
      <c r="A2050" s="28"/>
      <c r="B2050" s="28"/>
      <c r="C2050" s="28"/>
      <c r="D2050" s="28"/>
      <c r="E2050" s="28"/>
      <c r="F2050" s="28"/>
      <c r="G2050" s="28"/>
      <c r="H2050" s="28"/>
      <c r="I2050" s="28"/>
    </row>
    <row r="2051">
      <c r="A2051" s="28"/>
      <c r="B2051" s="28"/>
      <c r="C2051" s="28"/>
      <c r="D2051" s="28"/>
      <c r="E2051" s="28"/>
      <c r="F2051" s="28"/>
      <c r="G2051" s="28"/>
      <c r="H2051" s="28"/>
      <c r="I2051" s="28"/>
    </row>
    <row r="2052">
      <c r="A2052" s="28"/>
      <c r="B2052" s="28"/>
      <c r="C2052" s="28"/>
      <c r="D2052" s="28"/>
      <c r="E2052" s="28"/>
      <c r="F2052" s="28"/>
      <c r="G2052" s="28"/>
      <c r="H2052" s="28"/>
      <c r="I2052" s="28"/>
    </row>
    <row r="2053">
      <c r="A2053" s="28"/>
      <c r="B2053" s="28"/>
      <c r="C2053" s="28"/>
      <c r="D2053" s="28"/>
      <c r="E2053" s="28"/>
      <c r="F2053" s="28"/>
      <c r="G2053" s="28"/>
      <c r="H2053" s="28"/>
      <c r="I2053" s="28"/>
    </row>
    <row r="2054">
      <c r="A2054" s="28"/>
      <c r="B2054" s="28"/>
      <c r="C2054" s="28"/>
      <c r="D2054" s="28"/>
      <c r="E2054" s="28"/>
      <c r="F2054" s="28"/>
      <c r="G2054" s="28"/>
      <c r="H2054" s="28"/>
      <c r="I2054" s="28"/>
    </row>
    <row r="2055">
      <c r="A2055" s="28"/>
      <c r="B2055" s="28"/>
      <c r="C2055" s="28"/>
      <c r="D2055" s="28"/>
      <c r="E2055" s="28"/>
      <c r="F2055" s="28"/>
      <c r="G2055" s="28"/>
      <c r="H2055" s="28"/>
      <c r="I2055" s="28"/>
    </row>
    <row r="2056">
      <c r="A2056" s="28"/>
      <c r="B2056" s="28"/>
      <c r="C2056" s="28"/>
      <c r="D2056" s="28"/>
      <c r="E2056" s="28"/>
      <c r="F2056" s="28"/>
      <c r="G2056" s="28"/>
      <c r="H2056" s="28"/>
      <c r="I2056" s="28"/>
    </row>
    <row r="2057">
      <c r="A2057" s="28"/>
      <c r="B2057" s="28"/>
      <c r="C2057" s="28"/>
      <c r="D2057" s="28"/>
      <c r="E2057" s="28"/>
      <c r="F2057" s="28"/>
      <c r="G2057" s="28"/>
      <c r="H2057" s="28"/>
      <c r="I2057" s="28"/>
    </row>
    <row r="2058">
      <c r="A2058" s="28"/>
      <c r="B2058" s="28"/>
      <c r="C2058" s="28"/>
      <c r="D2058" s="28"/>
      <c r="E2058" s="28"/>
      <c r="F2058" s="28"/>
      <c r="G2058" s="28"/>
      <c r="H2058" s="28"/>
      <c r="I2058" s="28"/>
    </row>
    <row r="2059">
      <c r="A2059" s="28"/>
      <c r="B2059" s="28"/>
      <c r="C2059" s="28"/>
      <c r="D2059" s="28"/>
      <c r="E2059" s="28"/>
      <c r="F2059" s="28"/>
      <c r="G2059" s="28"/>
      <c r="H2059" s="28"/>
      <c r="I2059" s="28"/>
    </row>
    <row r="2060">
      <c r="A2060" s="28"/>
      <c r="B2060" s="28"/>
      <c r="C2060" s="28"/>
      <c r="D2060" s="28"/>
      <c r="E2060" s="28"/>
      <c r="F2060" s="28"/>
      <c r="G2060" s="28"/>
      <c r="H2060" s="28"/>
      <c r="I2060" s="28"/>
    </row>
    <row r="2061">
      <c r="A2061" s="28"/>
      <c r="B2061" s="28"/>
      <c r="C2061" s="28"/>
      <c r="D2061" s="28"/>
      <c r="E2061" s="28"/>
      <c r="F2061" s="28"/>
      <c r="G2061" s="28"/>
      <c r="H2061" s="28"/>
      <c r="I2061" s="28"/>
    </row>
    <row r="2062">
      <c r="A2062" s="28"/>
      <c r="B2062" s="28"/>
      <c r="C2062" s="28"/>
      <c r="D2062" s="28"/>
      <c r="E2062" s="28"/>
      <c r="F2062" s="28"/>
      <c r="G2062" s="28"/>
      <c r="H2062" s="28"/>
      <c r="I2062" s="28"/>
    </row>
    <row r="2063">
      <c r="A2063" s="28"/>
      <c r="B2063" s="28"/>
      <c r="C2063" s="28"/>
      <c r="D2063" s="28"/>
      <c r="E2063" s="28"/>
      <c r="F2063" s="28"/>
      <c r="G2063" s="28"/>
      <c r="H2063" s="28"/>
      <c r="I2063" s="28"/>
    </row>
    <row r="2064">
      <c r="A2064" s="28"/>
      <c r="B2064" s="28"/>
      <c r="C2064" s="28"/>
      <c r="D2064" s="28"/>
      <c r="E2064" s="28"/>
      <c r="F2064" s="28"/>
      <c r="G2064" s="28"/>
      <c r="H2064" s="28"/>
      <c r="I2064" s="28"/>
    </row>
    <row r="2065">
      <c r="A2065" s="28"/>
      <c r="B2065" s="28"/>
      <c r="C2065" s="28"/>
      <c r="D2065" s="28"/>
      <c r="E2065" s="28"/>
      <c r="F2065" s="28"/>
      <c r="G2065" s="28"/>
      <c r="H2065" s="28"/>
      <c r="I2065" s="28"/>
    </row>
    <row r="2066">
      <c r="A2066" s="28"/>
      <c r="B2066" s="28"/>
      <c r="C2066" s="28"/>
      <c r="D2066" s="28"/>
      <c r="E2066" s="28"/>
      <c r="F2066" s="28"/>
      <c r="G2066" s="28"/>
      <c r="H2066" s="28"/>
      <c r="I2066" s="28"/>
    </row>
    <row r="2067">
      <c r="A2067" s="28"/>
      <c r="B2067" s="28"/>
      <c r="C2067" s="28"/>
      <c r="D2067" s="28"/>
      <c r="E2067" s="28"/>
      <c r="F2067" s="28"/>
      <c r="G2067" s="28"/>
      <c r="H2067" s="28"/>
      <c r="I2067" s="28"/>
    </row>
    <row r="2068">
      <c r="A2068" s="28"/>
      <c r="B2068" s="28"/>
      <c r="C2068" s="28"/>
      <c r="D2068" s="28"/>
      <c r="E2068" s="28"/>
      <c r="F2068" s="28"/>
      <c r="G2068" s="28"/>
      <c r="H2068" s="28"/>
      <c r="I2068" s="28"/>
    </row>
    <row r="2069">
      <c r="A2069" s="28"/>
      <c r="B2069" s="28"/>
      <c r="C2069" s="28"/>
      <c r="D2069" s="28"/>
      <c r="E2069" s="28"/>
      <c r="F2069" s="28"/>
      <c r="G2069" s="28"/>
      <c r="H2069" s="28"/>
      <c r="I2069" s="28"/>
    </row>
    <row r="2070">
      <c r="A2070" s="28"/>
      <c r="B2070" s="28"/>
      <c r="C2070" s="28"/>
      <c r="D2070" s="28"/>
      <c r="E2070" s="28"/>
      <c r="F2070" s="28"/>
      <c r="G2070" s="28"/>
      <c r="H2070" s="28"/>
      <c r="I2070" s="28"/>
    </row>
    <row r="2071">
      <c r="A2071" s="28"/>
      <c r="B2071" s="28"/>
      <c r="C2071" s="28"/>
      <c r="D2071" s="28"/>
      <c r="E2071" s="28"/>
      <c r="F2071" s="28"/>
      <c r="G2071" s="28"/>
      <c r="H2071" s="28"/>
      <c r="I2071" s="28"/>
    </row>
    <row r="2072">
      <c r="A2072" s="28"/>
      <c r="B2072" s="28"/>
      <c r="C2072" s="28"/>
      <c r="D2072" s="28"/>
      <c r="E2072" s="28"/>
      <c r="F2072" s="28"/>
      <c r="G2072" s="28"/>
      <c r="H2072" s="28"/>
      <c r="I2072" s="28"/>
    </row>
    <row r="2073">
      <c r="A2073" s="28"/>
      <c r="B2073" s="28"/>
      <c r="C2073" s="28"/>
      <c r="D2073" s="28"/>
      <c r="E2073" s="28"/>
      <c r="F2073" s="28"/>
      <c r="G2073" s="28"/>
      <c r="H2073" s="28"/>
      <c r="I2073" s="28"/>
    </row>
    <row r="2074">
      <c r="A2074" s="28"/>
      <c r="B2074" s="28"/>
      <c r="C2074" s="28"/>
      <c r="D2074" s="28"/>
      <c r="E2074" s="28"/>
      <c r="F2074" s="28"/>
      <c r="G2074" s="28"/>
      <c r="H2074" s="28"/>
      <c r="I2074" s="28"/>
    </row>
    <row r="2075">
      <c r="A2075" s="28"/>
      <c r="B2075" s="28"/>
      <c r="C2075" s="28"/>
      <c r="D2075" s="28"/>
      <c r="E2075" s="28"/>
      <c r="F2075" s="28"/>
      <c r="G2075" s="28"/>
      <c r="H2075" s="28"/>
      <c r="I2075" s="28"/>
    </row>
    <row r="2076">
      <c r="A2076" s="28"/>
      <c r="B2076" s="28"/>
      <c r="C2076" s="28"/>
      <c r="D2076" s="28"/>
      <c r="E2076" s="28"/>
      <c r="F2076" s="28"/>
      <c r="G2076" s="28"/>
      <c r="H2076" s="28"/>
      <c r="I2076" s="28"/>
    </row>
    <row r="2077">
      <c r="A2077" s="28"/>
      <c r="B2077" s="28"/>
      <c r="C2077" s="28"/>
      <c r="D2077" s="28"/>
      <c r="E2077" s="28"/>
      <c r="F2077" s="28"/>
      <c r="G2077" s="28"/>
      <c r="H2077" s="28"/>
      <c r="I2077" s="28"/>
    </row>
    <row r="2078">
      <c r="A2078" s="28"/>
      <c r="B2078" s="28"/>
      <c r="C2078" s="28"/>
      <c r="D2078" s="28"/>
      <c r="E2078" s="28"/>
      <c r="F2078" s="28"/>
      <c r="G2078" s="28"/>
      <c r="H2078" s="28"/>
      <c r="I2078" s="28"/>
    </row>
    <row r="2079">
      <c r="A2079" s="28"/>
      <c r="B2079" s="28"/>
      <c r="C2079" s="28"/>
      <c r="D2079" s="28"/>
      <c r="E2079" s="28"/>
      <c r="F2079" s="28"/>
      <c r="G2079" s="28"/>
      <c r="H2079" s="28"/>
      <c r="I2079" s="28"/>
    </row>
    <row r="2080">
      <c r="A2080" s="28"/>
      <c r="B2080" s="28"/>
      <c r="C2080" s="28"/>
      <c r="D2080" s="28"/>
      <c r="E2080" s="28"/>
      <c r="F2080" s="28"/>
      <c r="G2080" s="28"/>
      <c r="H2080" s="28"/>
      <c r="I2080" s="28"/>
    </row>
    <row r="2081">
      <c r="A2081" s="28"/>
      <c r="B2081" s="28"/>
      <c r="C2081" s="28"/>
      <c r="D2081" s="28"/>
      <c r="E2081" s="28"/>
      <c r="F2081" s="28"/>
      <c r="G2081" s="28"/>
      <c r="H2081" s="28"/>
      <c r="I2081" s="28"/>
    </row>
    <row r="2082">
      <c r="A2082" s="28"/>
      <c r="B2082" s="28"/>
      <c r="C2082" s="28"/>
      <c r="D2082" s="28"/>
      <c r="E2082" s="28"/>
      <c r="F2082" s="28"/>
      <c r="G2082" s="28"/>
      <c r="H2082" s="28"/>
      <c r="I2082" s="28"/>
    </row>
    <row r="2083">
      <c r="A2083" s="28"/>
      <c r="B2083" s="28"/>
      <c r="C2083" s="28"/>
      <c r="D2083" s="28"/>
      <c r="E2083" s="28"/>
      <c r="F2083" s="28"/>
      <c r="G2083" s="28"/>
      <c r="H2083" s="28"/>
      <c r="I2083" s="28"/>
    </row>
    <row r="2084">
      <c r="A2084" s="28"/>
      <c r="B2084" s="28"/>
      <c r="C2084" s="28"/>
      <c r="D2084" s="28"/>
      <c r="E2084" s="28"/>
      <c r="F2084" s="28"/>
      <c r="G2084" s="28"/>
      <c r="H2084" s="28"/>
      <c r="I2084" s="28"/>
    </row>
    <row r="2085">
      <c r="A2085" s="28"/>
      <c r="B2085" s="28"/>
      <c r="C2085" s="28"/>
      <c r="D2085" s="28"/>
      <c r="E2085" s="28"/>
      <c r="F2085" s="28"/>
      <c r="G2085" s="28"/>
      <c r="H2085" s="28"/>
      <c r="I2085" s="28"/>
    </row>
    <row r="2086">
      <c r="A2086" s="28"/>
      <c r="B2086" s="28"/>
      <c r="C2086" s="28"/>
      <c r="D2086" s="28"/>
      <c r="E2086" s="28"/>
      <c r="F2086" s="28"/>
      <c r="G2086" s="28"/>
      <c r="H2086" s="28"/>
      <c r="I2086" s="28"/>
    </row>
    <row r="2087">
      <c r="A2087" s="28"/>
      <c r="B2087" s="28"/>
      <c r="C2087" s="28"/>
      <c r="D2087" s="28"/>
      <c r="E2087" s="28"/>
      <c r="F2087" s="28"/>
      <c r="G2087" s="28"/>
      <c r="H2087" s="28"/>
      <c r="I2087" s="28"/>
    </row>
    <row r="2088">
      <c r="A2088" s="28"/>
      <c r="B2088" s="28"/>
      <c r="C2088" s="28"/>
      <c r="D2088" s="28"/>
      <c r="E2088" s="28"/>
      <c r="F2088" s="28"/>
      <c r="G2088" s="28"/>
      <c r="H2088" s="28"/>
      <c r="I2088" s="28"/>
    </row>
    <row r="2089">
      <c r="A2089" s="28"/>
      <c r="B2089" s="28"/>
      <c r="C2089" s="28"/>
      <c r="D2089" s="28"/>
      <c r="E2089" s="28"/>
      <c r="F2089" s="28"/>
      <c r="G2089" s="28"/>
      <c r="H2089" s="28"/>
      <c r="I2089" s="28"/>
    </row>
    <row r="2090">
      <c r="A2090" s="28"/>
      <c r="B2090" s="28"/>
      <c r="C2090" s="28"/>
      <c r="D2090" s="28"/>
      <c r="E2090" s="28"/>
      <c r="F2090" s="28"/>
      <c r="G2090" s="28"/>
      <c r="H2090" s="28"/>
      <c r="I2090" s="28"/>
    </row>
    <row r="2091">
      <c r="A2091" s="28"/>
      <c r="B2091" s="28"/>
      <c r="C2091" s="28"/>
      <c r="D2091" s="28"/>
      <c r="E2091" s="28"/>
      <c r="F2091" s="28"/>
      <c r="G2091" s="28"/>
      <c r="H2091" s="28"/>
      <c r="I2091" s="28"/>
    </row>
    <row r="2092">
      <c r="A2092" s="28"/>
      <c r="B2092" s="28"/>
      <c r="C2092" s="28"/>
      <c r="D2092" s="28"/>
      <c r="E2092" s="28"/>
      <c r="F2092" s="28"/>
      <c r="G2092" s="28"/>
      <c r="H2092" s="28"/>
      <c r="I2092" s="28"/>
    </row>
    <row r="2093">
      <c r="A2093" s="28"/>
      <c r="B2093" s="28"/>
      <c r="C2093" s="28"/>
      <c r="D2093" s="28"/>
      <c r="E2093" s="28"/>
      <c r="F2093" s="28"/>
      <c r="G2093" s="28"/>
      <c r="H2093" s="28"/>
      <c r="I2093" s="28"/>
    </row>
    <row r="2094">
      <c r="A2094" s="28"/>
      <c r="B2094" s="28"/>
      <c r="C2094" s="28"/>
      <c r="D2094" s="28"/>
      <c r="E2094" s="28"/>
      <c r="F2094" s="28"/>
      <c r="G2094" s="28"/>
      <c r="H2094" s="28"/>
      <c r="I2094" s="28"/>
    </row>
    <row r="2095">
      <c r="A2095" s="28"/>
      <c r="B2095" s="28"/>
      <c r="C2095" s="28"/>
      <c r="D2095" s="28"/>
      <c r="E2095" s="28"/>
      <c r="F2095" s="28"/>
      <c r="G2095" s="28"/>
      <c r="H2095" s="28"/>
      <c r="I2095" s="28"/>
    </row>
  </sheetData>
  <autoFilter ref="$A$1:$AK$2095"/>
  <customSheetViews>
    <customSheetView guid="{5D2531A7-C709-4F45-A513-F47DEA490B31}" filter="1" showAutoFilter="1">
      <autoFilter ref="$I$1:$I$2095"/>
    </customSheetView>
  </customSheetViews>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hidden="1" min="2" max="3" width="14.43"/>
    <col hidden="1" min="6" max="7" width="14.43"/>
    <col customWidth="1" min="9" max="9" width="1232.71"/>
  </cols>
  <sheetData>
    <row r="1">
      <c r="A1" s="6"/>
      <c r="B1" s="6" t="s">
        <v>18658</v>
      </c>
      <c r="C1" s="6" t="s">
        <v>18659</v>
      </c>
      <c r="D1" s="6" t="s">
        <v>29249</v>
      </c>
      <c r="E1" s="6" t="s">
        <v>18661</v>
      </c>
      <c r="F1" s="6" t="s">
        <v>18663</v>
      </c>
      <c r="G1" s="6" t="s">
        <v>18664</v>
      </c>
      <c r="H1" s="6" t="s">
        <v>18665</v>
      </c>
      <c r="I1" s="6" t="s">
        <v>1</v>
      </c>
    </row>
    <row r="2">
      <c r="A2" s="4" t="s">
        <v>29254</v>
      </c>
      <c r="B2" s="4">
        <v>4528.58350757981</v>
      </c>
      <c r="C2" s="4">
        <v>-12.8589014845788</v>
      </c>
      <c r="D2" s="4">
        <f t="shared" ref="D2:D105" si="1">1/pow(2,C2)</f>
        <v>7428.738281</v>
      </c>
      <c r="E2" s="4">
        <v>1.06844130012265</v>
      </c>
      <c r="F2" s="4">
        <v>-11.0992541033536</v>
      </c>
      <c r="G2" s="7">
        <v>1.26495138372666E-28</v>
      </c>
      <c r="H2" s="7">
        <v>2.56761263889272E-26</v>
      </c>
      <c r="I2" s="4" t="s">
        <v>29300</v>
      </c>
    </row>
    <row r="3">
      <c r="A3" s="4" t="s">
        <v>18396</v>
      </c>
      <c r="B3" s="4">
        <v>273.257645082698</v>
      </c>
      <c r="C3" s="4">
        <v>-10.7787158496769</v>
      </c>
      <c r="D3" s="4">
        <f t="shared" si="1"/>
        <v>1756.777601</v>
      </c>
      <c r="E3" s="4">
        <v>1.27152437632534</v>
      </c>
      <c r="F3" s="4">
        <v>-7.69054532634053</v>
      </c>
      <c r="G3" s="7">
        <v>1.46509212973464E-14</v>
      </c>
      <c r="H3" s="7">
        <v>7.00509383630457E-13</v>
      </c>
      <c r="I3" s="4" t="s">
        <v>29324</v>
      </c>
      <c r="J3" s="1" t="s">
        <v>19938</v>
      </c>
      <c r="K3" s="1" t="s">
        <v>19939</v>
      </c>
    </row>
    <row r="4">
      <c r="A4" s="4" t="s">
        <v>11801</v>
      </c>
      <c r="B4" s="4">
        <v>1050.6991398239</v>
      </c>
      <c r="C4" s="4">
        <v>-10.357614857717</v>
      </c>
      <c r="D4" s="4">
        <f t="shared" si="1"/>
        <v>1312.05716</v>
      </c>
      <c r="E4" s="4">
        <v>0.952127843900644</v>
      </c>
      <c r="F4" s="4">
        <v>-9.82810755683925</v>
      </c>
      <c r="G4" s="7">
        <v>8.52047978458367E-23</v>
      </c>
      <c r="H4" s="7">
        <v>9.75141718325012E-21</v>
      </c>
      <c r="I4" s="28"/>
    </row>
    <row r="5">
      <c r="A5" s="4" t="s">
        <v>29327</v>
      </c>
      <c r="B5" s="4">
        <v>31147.5526202533</v>
      </c>
      <c r="C5" s="4">
        <v>-10.2880528357576</v>
      </c>
      <c r="D5" s="4">
        <f t="shared" si="1"/>
        <v>1250.295018</v>
      </c>
      <c r="E5" s="4">
        <v>1.76656331709088</v>
      </c>
      <c r="F5" s="4">
        <v>-5.25769597155049</v>
      </c>
      <c r="G5" s="7">
        <v>1.45871414046125E-7</v>
      </c>
      <c r="H5" s="7">
        <v>2.43677744147238E-6</v>
      </c>
      <c r="I5" s="4" t="s">
        <v>29328</v>
      </c>
      <c r="J5" s="1" t="s">
        <v>21598</v>
      </c>
      <c r="K5" s="1" t="s">
        <v>21599</v>
      </c>
    </row>
    <row r="6">
      <c r="A6" s="4" t="s">
        <v>29329</v>
      </c>
      <c r="B6" s="4">
        <v>205.765070389807</v>
      </c>
      <c r="C6" s="4">
        <v>-9.40652680271019</v>
      </c>
      <c r="D6" s="4">
        <f t="shared" si="1"/>
        <v>678.6513583</v>
      </c>
      <c r="E6" s="4">
        <v>1.27289068006389</v>
      </c>
      <c r="F6" s="4">
        <v>-6.60428026881953</v>
      </c>
      <c r="G6" s="7">
        <v>3.99453195935554E-11</v>
      </c>
      <c r="H6" s="7">
        <v>1.21051196672527E-9</v>
      </c>
      <c r="I6" s="4" t="s">
        <v>29331</v>
      </c>
      <c r="J6" s="1" t="s">
        <v>22619</v>
      </c>
      <c r="K6" s="1" t="s">
        <v>22620</v>
      </c>
      <c r="L6" s="1" t="s">
        <v>19085</v>
      </c>
      <c r="M6" s="1" t="s">
        <v>18825</v>
      </c>
    </row>
    <row r="7">
      <c r="A7" s="4" t="s">
        <v>29332</v>
      </c>
      <c r="B7" s="4">
        <v>205.456830714615</v>
      </c>
      <c r="C7" s="4">
        <v>-9.40353053444071</v>
      </c>
      <c r="D7" s="4">
        <f t="shared" si="1"/>
        <v>677.2433605</v>
      </c>
      <c r="E7" s="4">
        <v>1.35130015256384</v>
      </c>
      <c r="F7" s="4">
        <v>-6.21884820962727</v>
      </c>
      <c r="G7" s="7">
        <v>5.00817491773345E-10</v>
      </c>
      <c r="H7" s="7">
        <v>1.27371030177249E-8</v>
      </c>
      <c r="I7" s="28"/>
    </row>
    <row r="8">
      <c r="A8" s="4" t="s">
        <v>29336</v>
      </c>
      <c r="B8" s="4">
        <v>339.425243073298</v>
      </c>
      <c r="C8" s="4">
        <v>-9.21951394034414</v>
      </c>
      <c r="D8" s="4">
        <f t="shared" si="1"/>
        <v>596.1427155</v>
      </c>
      <c r="E8" s="4">
        <v>1.17935972101044</v>
      </c>
      <c r="F8" s="4">
        <v>-6.96947148008574</v>
      </c>
      <c r="G8" s="7">
        <v>3.18133855689373E-12</v>
      </c>
      <c r="H8" s="7">
        <v>1.12953267970504E-10</v>
      </c>
      <c r="I8" s="4" t="s">
        <v>29344</v>
      </c>
    </row>
    <row r="9">
      <c r="A9" s="4" t="s">
        <v>29345</v>
      </c>
      <c r="B9" s="4">
        <v>91.1182593406387</v>
      </c>
      <c r="C9" s="4">
        <v>-9.19479918973061</v>
      </c>
      <c r="D9" s="4">
        <f t="shared" si="1"/>
        <v>586.0171962</v>
      </c>
      <c r="E9" s="4">
        <v>1.38654952378887</v>
      </c>
      <c r="F9" s="4">
        <v>-5.91021023709099</v>
      </c>
      <c r="G9" s="7">
        <v>3.41671377001818E-9</v>
      </c>
      <c r="H9" s="7">
        <v>7.64178934258953E-8</v>
      </c>
      <c r="I9" s="4" t="s">
        <v>29348</v>
      </c>
    </row>
    <row r="10">
      <c r="A10" s="4" t="s">
        <v>18401</v>
      </c>
      <c r="B10" s="4">
        <v>1305.37361803021</v>
      </c>
      <c r="C10" s="4">
        <v>-9.0866434643822</v>
      </c>
      <c r="D10" s="4">
        <f t="shared" si="1"/>
        <v>543.6911236</v>
      </c>
      <c r="E10" s="4">
        <v>0.763150673955806</v>
      </c>
      <c r="F10" s="4">
        <v>-10.596391696105</v>
      </c>
      <c r="G10" s="7">
        <v>3.09699754191263E-26</v>
      </c>
      <c r="H10" s="7">
        <v>4.75964279369944E-24</v>
      </c>
      <c r="I10" s="4" t="s">
        <v>29353</v>
      </c>
    </row>
    <row r="11">
      <c r="A11" s="4" t="s">
        <v>29355</v>
      </c>
      <c r="B11" s="4">
        <v>1744.15416652918</v>
      </c>
      <c r="C11" s="4">
        <v>-8.97053701624707</v>
      </c>
      <c r="D11" s="4">
        <f t="shared" si="1"/>
        <v>501.6498874</v>
      </c>
      <c r="E11" s="4">
        <v>0.533367890917189</v>
      </c>
      <c r="F11" s="4">
        <v>-14.9437886156604</v>
      </c>
      <c r="G11" s="7">
        <v>1.70971994032119E-50</v>
      </c>
      <c r="H11" s="7">
        <v>1.41485900907503E-47</v>
      </c>
      <c r="I11" s="28"/>
    </row>
    <row r="12">
      <c r="A12" s="4" t="s">
        <v>23528</v>
      </c>
      <c r="B12" s="4">
        <v>1060.22534717627</v>
      </c>
      <c r="C12" s="4">
        <v>-8.89273102061625</v>
      </c>
      <c r="D12" s="4">
        <f t="shared" si="1"/>
        <v>475.3120019</v>
      </c>
      <c r="E12" s="4">
        <v>0.721332985989182</v>
      </c>
      <c r="F12" s="4">
        <v>-10.9418689758001</v>
      </c>
      <c r="G12" s="7">
        <v>7.26858329242972E-28</v>
      </c>
      <c r="H12" s="7">
        <v>1.34819688034412E-25</v>
      </c>
      <c r="I12" s="28"/>
    </row>
    <row r="13">
      <c r="A13" s="4" t="s">
        <v>29360</v>
      </c>
      <c r="B13" s="4">
        <v>2934.31271418555</v>
      </c>
      <c r="C13" s="4">
        <v>-8.52579078575493</v>
      </c>
      <c r="D13" s="4">
        <f t="shared" si="1"/>
        <v>368.5689652</v>
      </c>
      <c r="E13" s="4">
        <v>0.520816703023576</v>
      </c>
      <c r="F13" s="4">
        <v>-14.4499796993152</v>
      </c>
      <c r="G13" s="7">
        <v>2.50759758260475E-47</v>
      </c>
      <c r="H13" s="7">
        <v>1.68604592460387E-44</v>
      </c>
      <c r="I13" s="4" t="s">
        <v>29363</v>
      </c>
      <c r="J13" s="1" t="s">
        <v>20180</v>
      </c>
      <c r="K13" s="1" t="s">
        <v>20182</v>
      </c>
    </row>
    <row r="14">
      <c r="A14" s="4" t="s">
        <v>29364</v>
      </c>
      <c r="B14" s="4">
        <v>450.736999903891</v>
      </c>
      <c r="C14" s="4">
        <v>-8.5231827072751</v>
      </c>
      <c r="D14" s="4">
        <f t="shared" si="1"/>
        <v>367.9032746</v>
      </c>
      <c r="E14" s="4">
        <v>1.4345101358012</v>
      </c>
      <c r="F14" s="4">
        <v>-5.24442631635592</v>
      </c>
      <c r="G14" s="7">
        <v>1.56769339627531E-7</v>
      </c>
      <c r="H14" s="7">
        <v>2.59465316263535E-6</v>
      </c>
      <c r="I14" s="4" t="s">
        <v>29366</v>
      </c>
    </row>
    <row r="15">
      <c r="A15" s="4" t="s">
        <v>20896</v>
      </c>
      <c r="B15" s="4">
        <v>2147.35161159477</v>
      </c>
      <c r="C15" s="4">
        <v>-8.47502057629193</v>
      </c>
      <c r="D15" s="4">
        <f t="shared" si="1"/>
        <v>355.8241391</v>
      </c>
      <c r="E15" s="4">
        <v>1.11699572250336</v>
      </c>
      <c r="F15" s="4">
        <v>-6.69207627719402</v>
      </c>
      <c r="G15" s="7">
        <v>2.20026117965286E-11</v>
      </c>
      <c r="H15" s="7">
        <v>6.8809330728795E-10</v>
      </c>
      <c r="I15" s="4" t="s">
        <v>29368</v>
      </c>
      <c r="J15" s="1" t="s">
        <v>22672</v>
      </c>
      <c r="K15" s="1" t="s">
        <v>18825</v>
      </c>
    </row>
    <row r="16">
      <c r="A16" s="4" t="s">
        <v>29369</v>
      </c>
      <c r="B16" s="4">
        <v>50.421803897412</v>
      </c>
      <c r="C16" s="4">
        <v>-8.34103774854673</v>
      </c>
      <c r="D16" s="4">
        <f t="shared" si="1"/>
        <v>324.2668534</v>
      </c>
      <c r="E16" s="4">
        <v>1.40621845610072</v>
      </c>
      <c r="F16" s="4">
        <v>-5.2204106102423</v>
      </c>
      <c r="G16" s="7">
        <v>1.78526862180996E-7</v>
      </c>
      <c r="H16" s="7">
        <v>2.93220150128727E-6</v>
      </c>
      <c r="I16" s="4" t="s">
        <v>29374</v>
      </c>
      <c r="J16" s="1" t="s">
        <v>19355</v>
      </c>
    </row>
    <row r="17">
      <c r="A17" s="4" t="s">
        <v>29376</v>
      </c>
      <c r="B17" s="4">
        <v>97.7132151030341</v>
      </c>
      <c r="C17" s="4">
        <v>-8.32822841741956</v>
      </c>
      <c r="D17" s="4">
        <f t="shared" si="1"/>
        <v>321.4005121</v>
      </c>
      <c r="E17" s="4">
        <v>1.30762258542124</v>
      </c>
      <c r="F17" s="4">
        <v>-5.60423817936643</v>
      </c>
      <c r="G17" s="7">
        <v>2.09172910374085E-8</v>
      </c>
      <c r="H17" s="7">
        <v>4.1594864506551E-7</v>
      </c>
      <c r="I17" s="28"/>
    </row>
    <row r="18">
      <c r="A18" s="4" t="s">
        <v>29378</v>
      </c>
      <c r="B18" s="4">
        <v>1633.52744849908</v>
      </c>
      <c r="C18" s="4">
        <v>-8.18128186009674</v>
      </c>
      <c r="D18" s="4">
        <f t="shared" si="1"/>
        <v>290.2760755</v>
      </c>
      <c r="E18" s="4">
        <v>0.663226134913755</v>
      </c>
      <c r="F18" s="4">
        <v>-10.8278028896292</v>
      </c>
      <c r="G18" s="7">
        <v>2.54181024812211E-27</v>
      </c>
      <c r="H18" s="7">
        <v>4.55746577488294E-25</v>
      </c>
      <c r="I18" s="28"/>
    </row>
    <row r="19">
      <c r="A19" s="4" t="s">
        <v>6133</v>
      </c>
      <c r="B19" s="4">
        <v>43.7005617226474</v>
      </c>
      <c r="C19" s="4">
        <v>-8.13454809940738</v>
      </c>
      <c r="D19" s="4">
        <f t="shared" si="1"/>
        <v>281.0237205</v>
      </c>
      <c r="E19" s="4">
        <v>1.42276659212295</v>
      </c>
      <c r="F19" s="4">
        <v>-5.01455975906892</v>
      </c>
      <c r="G19" s="7">
        <v>5.31550305834268E-7</v>
      </c>
      <c r="H19" s="7">
        <v>7.99778767855252E-6</v>
      </c>
      <c r="I19" s="4" t="s">
        <v>29386</v>
      </c>
    </row>
    <row r="20">
      <c r="A20" s="4" t="s">
        <v>16797</v>
      </c>
      <c r="B20" s="4">
        <v>40.262345672831</v>
      </c>
      <c r="C20" s="4">
        <v>-8.01552329583912</v>
      </c>
      <c r="D20" s="4">
        <f t="shared" si="1"/>
        <v>258.7694144</v>
      </c>
      <c r="E20" s="4">
        <v>1.54391880256201</v>
      </c>
      <c r="F20" s="4">
        <v>-4.54397166754975</v>
      </c>
      <c r="G20" s="7">
        <v>5.52040810730404E-6</v>
      </c>
      <c r="H20" s="7">
        <v>6.54780048714188E-5</v>
      </c>
      <c r="I20" s="4" t="s">
        <v>29388</v>
      </c>
      <c r="J20" s="1" t="s">
        <v>18681</v>
      </c>
      <c r="K20" s="1" t="s">
        <v>18682</v>
      </c>
      <c r="L20" s="1" t="s">
        <v>843</v>
      </c>
    </row>
    <row r="21">
      <c r="A21" s="4" t="s">
        <v>18360</v>
      </c>
      <c r="B21" s="4">
        <v>4453.37604462619</v>
      </c>
      <c r="C21" s="4">
        <v>-7.98521410733372</v>
      </c>
      <c r="D21" s="4">
        <f t="shared" si="1"/>
        <v>253.3897063</v>
      </c>
      <c r="E21" s="4">
        <v>1.13259325806558</v>
      </c>
      <c r="F21" s="4">
        <v>-6.16745160505737</v>
      </c>
      <c r="G21" s="7">
        <v>6.93993426499151E-10</v>
      </c>
      <c r="H21" s="7">
        <v>1.72823640793469E-8</v>
      </c>
      <c r="I21" s="4" t="s">
        <v>29389</v>
      </c>
      <c r="J21" s="1" t="s">
        <v>19085</v>
      </c>
      <c r="K21" s="1" t="s">
        <v>18825</v>
      </c>
    </row>
    <row r="22">
      <c r="A22" s="4" t="s">
        <v>1997</v>
      </c>
      <c r="B22" s="4">
        <v>38.6116985534035</v>
      </c>
      <c r="C22" s="4">
        <v>-7.95529102770525</v>
      </c>
      <c r="D22" s="4">
        <f t="shared" si="1"/>
        <v>248.1882539</v>
      </c>
      <c r="E22" s="4">
        <v>1.46310300498329</v>
      </c>
      <c r="F22" s="4">
        <v>-4.75379450661759</v>
      </c>
      <c r="G22" s="7">
        <v>1.99633949801589E-6</v>
      </c>
      <c r="H22" s="7">
        <v>2.63516813738098E-5</v>
      </c>
      <c r="I22" s="4" t="s">
        <v>29395</v>
      </c>
    </row>
    <row r="23">
      <c r="A23" s="4" t="s">
        <v>5505</v>
      </c>
      <c r="B23" s="4">
        <v>385.198148165908</v>
      </c>
      <c r="C23" s="4">
        <v>-7.95330180214579</v>
      </c>
      <c r="D23" s="4">
        <f t="shared" si="1"/>
        <v>247.8462812</v>
      </c>
      <c r="E23" s="4">
        <v>1.52243841176036</v>
      </c>
      <c r="F23" s="4">
        <v>-4.56721385143314</v>
      </c>
      <c r="G23" s="7">
        <v>4.94249705231955E-6</v>
      </c>
      <c r="H23" s="7">
        <v>5.94758202336171E-5</v>
      </c>
      <c r="I23" s="4" t="s">
        <v>29396</v>
      </c>
    </row>
    <row r="24">
      <c r="A24" s="4" t="s">
        <v>13758</v>
      </c>
      <c r="B24" s="4">
        <v>38.4679434539367</v>
      </c>
      <c r="C24" s="4">
        <v>-7.94962981142745</v>
      </c>
      <c r="D24" s="4">
        <f t="shared" si="1"/>
        <v>247.2162576</v>
      </c>
      <c r="E24" s="4">
        <v>1.49248549750292</v>
      </c>
      <c r="F24" s="4">
        <v>-4.65641362884589</v>
      </c>
      <c r="G24" s="7">
        <v>3.21765174270505E-6</v>
      </c>
      <c r="H24" s="7">
        <v>4.04227278354157E-5</v>
      </c>
      <c r="I24" s="4" t="s">
        <v>29397</v>
      </c>
    </row>
    <row r="25">
      <c r="A25" s="4" t="s">
        <v>29398</v>
      </c>
      <c r="B25" s="4">
        <v>206.640759677135</v>
      </c>
      <c r="C25" s="4">
        <v>-7.89871446348583</v>
      </c>
      <c r="D25" s="4">
        <f t="shared" si="1"/>
        <v>238.6437038</v>
      </c>
      <c r="E25" s="4">
        <v>0.993990832152296</v>
      </c>
      <c r="F25" s="4">
        <v>-6.94042061590044</v>
      </c>
      <c r="G25" s="7">
        <v>3.90934208900488E-12</v>
      </c>
      <c r="H25" s="7">
        <v>1.36547734394528E-10</v>
      </c>
      <c r="I25" s="28"/>
    </row>
    <row r="26">
      <c r="A26" s="4" t="s">
        <v>29404</v>
      </c>
      <c r="B26" s="4">
        <v>828.087554638769</v>
      </c>
      <c r="C26" s="4">
        <v>-7.86688889726526</v>
      </c>
      <c r="D26" s="4">
        <f t="shared" si="1"/>
        <v>233.4369126</v>
      </c>
      <c r="E26" s="4">
        <v>0.655380534538505</v>
      </c>
      <c r="F26" s="4">
        <v>-10.4777126194336</v>
      </c>
      <c r="G26" s="7">
        <v>1.0935665935056E-25</v>
      </c>
      <c r="H26" s="7">
        <v>1.56861192172444E-23</v>
      </c>
      <c r="I26" s="4" t="s">
        <v>29408</v>
      </c>
      <c r="J26" s="1" t="s">
        <v>18681</v>
      </c>
      <c r="K26" s="1" t="s">
        <v>18682</v>
      </c>
      <c r="L26" s="1" t="s">
        <v>843</v>
      </c>
    </row>
    <row r="27">
      <c r="A27" s="4" t="s">
        <v>29409</v>
      </c>
      <c r="B27" s="4">
        <v>34.0625321668387</v>
      </c>
      <c r="C27" s="4">
        <v>-7.77539792704638</v>
      </c>
      <c r="D27" s="4">
        <f t="shared" si="1"/>
        <v>219.0927488</v>
      </c>
      <c r="E27" s="4">
        <v>1.52760639217299</v>
      </c>
      <c r="F27" s="4">
        <v>-4.4353034667579</v>
      </c>
      <c r="G27" s="7">
        <v>9.19426781220488E-6</v>
      </c>
      <c r="H27" s="4">
        <v>1.03790066236831E-4</v>
      </c>
      <c r="I27" s="28"/>
    </row>
    <row r="28">
      <c r="A28" s="4" t="s">
        <v>29410</v>
      </c>
      <c r="B28" s="4">
        <v>65.3217815690787</v>
      </c>
      <c r="C28" s="4">
        <v>-7.74461820012305</v>
      </c>
      <c r="D28" s="4">
        <f t="shared" si="1"/>
        <v>214.4679414</v>
      </c>
      <c r="E28" s="4">
        <v>1.42274856266879</v>
      </c>
      <c r="F28" s="4">
        <v>-4.74055527244499</v>
      </c>
      <c r="G28" s="7">
        <v>2.13133297649652E-6</v>
      </c>
      <c r="H28" s="7">
        <v>2.79961906729543E-5</v>
      </c>
      <c r="I28" s="28"/>
    </row>
    <row r="29">
      <c r="A29" s="4" t="s">
        <v>29411</v>
      </c>
      <c r="B29" s="4">
        <v>6520.60451307803</v>
      </c>
      <c r="C29" s="4">
        <v>-7.58700733599804</v>
      </c>
      <c r="D29" s="4">
        <f t="shared" si="1"/>
        <v>192.2723283</v>
      </c>
      <c r="E29" s="4">
        <v>0.452356484839107</v>
      </c>
      <c r="F29" s="4">
        <v>-14.5615406361222</v>
      </c>
      <c r="G29" s="7">
        <v>4.9333320874991E-48</v>
      </c>
      <c r="H29" s="7">
        <v>3.53818577315435E-45</v>
      </c>
      <c r="I29" s="4" t="s">
        <v>29415</v>
      </c>
    </row>
    <row r="30">
      <c r="A30" s="4" t="s">
        <v>29417</v>
      </c>
      <c r="B30" s="4">
        <v>56.4568360016866</v>
      </c>
      <c r="C30" s="4">
        <v>-7.53412936526549</v>
      </c>
      <c r="D30" s="4">
        <f t="shared" si="1"/>
        <v>185.3527057</v>
      </c>
      <c r="E30" s="4">
        <v>1.3795155287661</v>
      </c>
      <c r="F30" s="4">
        <v>-4.73653919003717</v>
      </c>
      <c r="G30" s="7">
        <v>2.17398717004322E-6</v>
      </c>
      <c r="H30" s="7">
        <v>2.85216511894207E-5</v>
      </c>
      <c r="I30" s="4" t="s">
        <v>29420</v>
      </c>
    </row>
    <row r="31">
      <c r="A31" s="4" t="s">
        <v>29421</v>
      </c>
      <c r="B31" s="4">
        <v>55.3161051329899</v>
      </c>
      <c r="C31" s="4">
        <v>-7.50344186853964</v>
      </c>
      <c r="D31" s="4">
        <f t="shared" si="1"/>
        <v>181.4517133</v>
      </c>
      <c r="E31" s="4">
        <v>1.37962990744381</v>
      </c>
      <c r="F31" s="4">
        <v>-4.71390322393727</v>
      </c>
      <c r="G31" s="7">
        <v>2.43016114958677E-6</v>
      </c>
      <c r="H31" s="7">
        <v>3.14984019846439E-5</v>
      </c>
      <c r="I31" s="28"/>
    </row>
    <row r="32">
      <c r="A32" s="4" t="s">
        <v>5863</v>
      </c>
      <c r="B32" s="4">
        <v>97.1892752162611</v>
      </c>
      <c r="C32" s="4">
        <v>-7.36074542256683</v>
      </c>
      <c r="D32" s="4">
        <f t="shared" si="1"/>
        <v>164.3634175</v>
      </c>
      <c r="E32" s="4">
        <v>1.20536354526848</v>
      </c>
      <c r="F32" s="4">
        <v>-5.27703483943516</v>
      </c>
      <c r="G32" s="7">
        <v>1.31290932917663E-7</v>
      </c>
      <c r="H32" s="7">
        <v>2.21731217633943E-6</v>
      </c>
      <c r="I32" s="4" t="s">
        <v>29434</v>
      </c>
      <c r="J32" s="1" t="s">
        <v>20769</v>
      </c>
      <c r="K32" s="1" t="s">
        <v>20770</v>
      </c>
    </row>
    <row r="33">
      <c r="A33" s="4" t="s">
        <v>14366</v>
      </c>
      <c r="B33" s="4">
        <v>48.9903397625456</v>
      </c>
      <c r="C33" s="4">
        <v>-7.32830215433228</v>
      </c>
      <c r="D33" s="4">
        <f t="shared" si="1"/>
        <v>160.7084697</v>
      </c>
      <c r="E33" s="4">
        <v>1.41414994239852</v>
      </c>
      <c r="F33" s="4">
        <v>-4.47498667899314</v>
      </c>
      <c r="G33" s="7">
        <v>7.64160768126582E-6</v>
      </c>
      <c r="H33" s="7">
        <v>8.79234389679761E-5</v>
      </c>
      <c r="I33" s="4" t="s">
        <v>29440</v>
      </c>
      <c r="J33" s="1" t="s">
        <v>19467</v>
      </c>
      <c r="K33" s="1" t="s">
        <v>27204</v>
      </c>
    </row>
    <row r="34">
      <c r="A34" s="4" t="s">
        <v>29443</v>
      </c>
      <c r="B34" s="4">
        <v>24.9406601135758</v>
      </c>
      <c r="C34" s="4">
        <v>-7.32470012599116</v>
      </c>
      <c r="D34" s="4">
        <f t="shared" si="1"/>
        <v>160.3077236</v>
      </c>
      <c r="E34" s="4">
        <v>1.5702304365355</v>
      </c>
      <c r="F34" s="4">
        <v>-4.02788022625887</v>
      </c>
      <c r="G34" s="7">
        <v>5.62820012554882E-5</v>
      </c>
      <c r="H34" s="4">
        <v>5.31590666818737E-4</v>
      </c>
      <c r="I34" s="4" t="s">
        <v>29445</v>
      </c>
    </row>
    <row r="35">
      <c r="A35" s="4" t="s">
        <v>29446</v>
      </c>
      <c r="B35" s="4">
        <v>23.7392008013369</v>
      </c>
      <c r="C35" s="4">
        <v>-7.25281266213198</v>
      </c>
      <c r="D35" s="4">
        <f t="shared" si="1"/>
        <v>152.5155637</v>
      </c>
      <c r="E35" s="4">
        <v>1.82945162937646</v>
      </c>
      <c r="F35" s="4">
        <v>-3.41786170332536</v>
      </c>
      <c r="G35" s="4">
        <v>6.31151683771372E-4</v>
      </c>
      <c r="H35" s="4">
        <v>0.00461899987347784</v>
      </c>
      <c r="I35" s="28"/>
    </row>
    <row r="36">
      <c r="A36" s="4" t="s">
        <v>4684</v>
      </c>
      <c r="B36" s="4">
        <v>43.0198668837657</v>
      </c>
      <c r="C36" s="4">
        <v>-7.13892147218751</v>
      </c>
      <c r="D36" s="4">
        <f t="shared" si="1"/>
        <v>140.9384529</v>
      </c>
      <c r="E36" s="4">
        <v>1.40916123558932</v>
      </c>
      <c r="F36" s="4">
        <v>-4.35643652205645</v>
      </c>
      <c r="G36" s="7">
        <v>1.32197007897319E-5</v>
      </c>
      <c r="H36" s="4">
        <v>1.46013902562563E-4</v>
      </c>
      <c r="I36" s="4" t="s">
        <v>29397</v>
      </c>
      <c r="J36" s="1" t="s">
        <v>19012</v>
      </c>
      <c r="K36" s="1" t="s">
        <v>19014</v>
      </c>
      <c r="L36" s="1" t="s">
        <v>19015</v>
      </c>
      <c r="M36" s="1" t="s">
        <v>19017</v>
      </c>
    </row>
    <row r="37">
      <c r="A37" s="4" t="s">
        <v>29451</v>
      </c>
      <c r="B37" s="4">
        <v>377.344127979743</v>
      </c>
      <c r="C37" s="4">
        <v>-7.0502948527576</v>
      </c>
      <c r="D37" s="4">
        <f t="shared" si="1"/>
        <v>132.5409957</v>
      </c>
      <c r="E37" s="4">
        <v>1.60480123684853</v>
      </c>
      <c r="F37" s="4">
        <v>-3.770121005539</v>
      </c>
      <c r="G37" s="4">
        <v>1.63168415024399E-4</v>
      </c>
      <c r="H37" s="4">
        <v>0.00139314746732736</v>
      </c>
      <c r="I37" s="28"/>
    </row>
    <row r="38">
      <c r="A38" s="4" t="s">
        <v>29460</v>
      </c>
      <c r="B38" s="4">
        <v>20.4778997646305</v>
      </c>
      <c r="C38" s="4">
        <v>-7.04088813952471</v>
      </c>
      <c r="D38" s="4">
        <f t="shared" si="1"/>
        <v>131.6796083</v>
      </c>
      <c r="E38" s="4">
        <v>1.68599730551552</v>
      </c>
      <c r="F38" s="4">
        <v>-3.5829761529053</v>
      </c>
      <c r="G38" s="4">
        <v>3.39701630650214E-4</v>
      </c>
      <c r="H38" s="4">
        <v>0.00267142554278874</v>
      </c>
      <c r="I38" s="28"/>
    </row>
    <row r="39">
      <c r="A39" s="4" t="s">
        <v>29464</v>
      </c>
      <c r="B39" s="4">
        <v>360.769837602693</v>
      </c>
      <c r="C39" s="4">
        <v>-7.03468534775942</v>
      </c>
      <c r="D39" s="4">
        <f t="shared" si="1"/>
        <v>131.1146741</v>
      </c>
      <c r="E39" s="4">
        <v>0.599157649206109</v>
      </c>
      <c r="F39" s="4">
        <v>-10.0719491034713</v>
      </c>
      <c r="G39" s="7">
        <v>7.3506703098478E-24</v>
      </c>
      <c r="H39" s="7">
        <v>9.52753146907742E-22</v>
      </c>
      <c r="I39" s="4" t="s">
        <v>29477</v>
      </c>
    </row>
    <row r="40">
      <c r="A40" s="4" t="s">
        <v>19968</v>
      </c>
      <c r="B40" s="4">
        <v>470.195010368766</v>
      </c>
      <c r="C40" s="4">
        <v>-7.0298044105388</v>
      </c>
      <c r="D40" s="4">
        <f t="shared" si="1"/>
        <v>130.6718354</v>
      </c>
      <c r="E40" s="4">
        <v>1.34555730795541</v>
      </c>
      <c r="F40" s="4">
        <v>-4.48126911792493</v>
      </c>
      <c r="G40" s="7">
        <v>7.42004753969887E-6</v>
      </c>
      <c r="H40" s="7">
        <v>8.57410004641036E-5</v>
      </c>
      <c r="I40" s="28"/>
    </row>
    <row r="41">
      <c r="A41" s="4" t="s">
        <v>25327</v>
      </c>
      <c r="B41" s="4">
        <v>9778.61506808444</v>
      </c>
      <c r="C41" s="4">
        <v>-7.01313958715192</v>
      </c>
      <c r="D41" s="4">
        <f t="shared" si="1"/>
        <v>129.1711064</v>
      </c>
      <c r="E41" s="4">
        <v>0.513501010257634</v>
      </c>
      <c r="F41" s="4">
        <v>-11.7100832657272</v>
      </c>
      <c r="G41" s="7">
        <v>1.1316842851264E-31</v>
      </c>
      <c r="H41" s="7">
        <v>2.83131617195111E-29</v>
      </c>
      <c r="I41" s="4" t="s">
        <v>29481</v>
      </c>
    </row>
    <row r="42">
      <c r="A42" s="4" t="s">
        <v>27546</v>
      </c>
      <c r="B42" s="4">
        <v>4881.55180480843</v>
      </c>
      <c r="C42" s="4">
        <v>-6.98866603656901</v>
      </c>
      <c r="D42" s="4">
        <f t="shared" si="1"/>
        <v>126.9983582</v>
      </c>
      <c r="E42" s="4">
        <v>0.492750803626338</v>
      </c>
      <c r="F42" s="4">
        <v>-12.1535388526942</v>
      </c>
      <c r="G42" s="7">
        <v>5.49351847539619E-34</v>
      </c>
      <c r="H42" s="7">
        <v>1.6416464377309E-31</v>
      </c>
      <c r="I42" s="4" t="s">
        <v>29485</v>
      </c>
      <c r="J42" s="1" t="s">
        <v>19012</v>
      </c>
      <c r="K42" s="1" t="s">
        <v>19014</v>
      </c>
      <c r="L42" s="1" t="s">
        <v>19015</v>
      </c>
      <c r="M42" s="1" t="s">
        <v>19017</v>
      </c>
    </row>
    <row r="43">
      <c r="A43" s="4" t="s">
        <v>29486</v>
      </c>
      <c r="B43" s="4">
        <v>145.725860226564</v>
      </c>
      <c r="C43" s="4">
        <v>-6.95904722267865</v>
      </c>
      <c r="D43" s="4">
        <f t="shared" si="1"/>
        <v>124.4176389</v>
      </c>
      <c r="E43" s="4">
        <v>0.900770889478098</v>
      </c>
      <c r="F43" s="4">
        <v>-6.61549711728727</v>
      </c>
      <c r="G43" s="7">
        <v>3.70305202473726E-11</v>
      </c>
      <c r="H43" s="7">
        <v>1.12535123395829E-9</v>
      </c>
      <c r="I43" s="4" t="s">
        <v>29491</v>
      </c>
      <c r="J43" s="1" t="s">
        <v>19938</v>
      </c>
      <c r="K43" s="1" t="s">
        <v>19939</v>
      </c>
    </row>
    <row r="44">
      <c r="A44" s="4" t="s">
        <v>29492</v>
      </c>
      <c r="B44" s="4">
        <v>811.136362422596</v>
      </c>
      <c r="C44" s="4">
        <v>-6.95549300856787</v>
      </c>
      <c r="D44" s="4">
        <f t="shared" si="1"/>
        <v>124.1115016</v>
      </c>
      <c r="E44" s="4">
        <v>0.566053658916648</v>
      </c>
      <c r="F44" s="4">
        <v>-10.5210750160434</v>
      </c>
      <c r="G44" s="7">
        <v>6.9080846756384E-26</v>
      </c>
      <c r="H44" s="7">
        <v>1.00428614784484E-23</v>
      </c>
      <c r="I44" s="28"/>
    </row>
    <row r="45">
      <c r="A45" s="4" t="s">
        <v>21086</v>
      </c>
      <c r="B45" s="4">
        <v>175520.871616571</v>
      </c>
      <c r="C45" s="4">
        <v>-6.8894759105392</v>
      </c>
      <c r="D45" s="4">
        <f t="shared" si="1"/>
        <v>118.5601946</v>
      </c>
      <c r="E45" s="4">
        <v>0.526502057920308</v>
      </c>
      <c r="F45" s="4">
        <v>-11.1860453761619</v>
      </c>
      <c r="G45" s="7">
        <v>4.77247761071712E-29</v>
      </c>
      <c r="H45" s="7">
        <v>1.04780232930806E-26</v>
      </c>
      <c r="I45" s="4" t="s">
        <v>29503</v>
      </c>
    </row>
    <row r="46">
      <c r="A46" s="4" t="s">
        <v>5331</v>
      </c>
      <c r="B46" s="4">
        <v>4722.74970152348</v>
      </c>
      <c r="C46" s="4">
        <v>-6.83530955151032</v>
      </c>
      <c r="D46" s="4">
        <f t="shared" si="1"/>
        <v>114.1913493</v>
      </c>
      <c r="E46" s="4">
        <v>0.5429692020406</v>
      </c>
      <c r="F46" s="4">
        <v>-10.7470359821145</v>
      </c>
      <c r="G46" s="7">
        <v>6.11966113890279E-27</v>
      </c>
      <c r="H46" s="7">
        <v>1.04500499257645E-24</v>
      </c>
      <c r="I46" s="4" t="s">
        <v>29506</v>
      </c>
    </row>
    <row r="47">
      <c r="A47" s="4" t="s">
        <v>13049</v>
      </c>
      <c r="B47" s="4">
        <v>1287.64835501546</v>
      </c>
      <c r="C47" s="4">
        <v>-6.82192239374417</v>
      </c>
      <c r="D47" s="4">
        <f t="shared" si="1"/>
        <v>113.1366379</v>
      </c>
      <c r="E47" s="4">
        <v>0.614475624709466</v>
      </c>
      <c r="F47" s="4">
        <v>-9.47461894277233</v>
      </c>
      <c r="G47" s="7">
        <v>2.67736112972854E-21</v>
      </c>
      <c r="H47" s="7">
        <v>2.66694916977959E-19</v>
      </c>
      <c r="I47" s="28"/>
    </row>
    <row r="48">
      <c r="A48" s="4" t="s">
        <v>29521</v>
      </c>
      <c r="B48" s="4">
        <v>438.430329552057</v>
      </c>
      <c r="C48" s="4">
        <v>-6.7991799376326</v>
      </c>
      <c r="D48" s="4">
        <f t="shared" si="1"/>
        <v>111.3671504</v>
      </c>
      <c r="E48" s="4">
        <v>0.630160412422336</v>
      </c>
      <c r="F48" s="4">
        <v>-9.20270430086294</v>
      </c>
      <c r="G48" s="7">
        <v>3.49052411081632E-20</v>
      </c>
      <c r="H48" s="7">
        <v>3.29395248983877E-18</v>
      </c>
      <c r="I48" s="4" t="s">
        <v>29535</v>
      </c>
      <c r="J48" s="1" t="s">
        <v>18715</v>
      </c>
      <c r="K48" s="1" t="s">
        <v>23878</v>
      </c>
      <c r="L48" s="1" t="s">
        <v>23879</v>
      </c>
      <c r="M48" s="1" t="s">
        <v>18923</v>
      </c>
      <c r="N48" s="1" t="s">
        <v>18825</v>
      </c>
    </row>
    <row r="49">
      <c r="A49" s="4" t="s">
        <v>10800</v>
      </c>
      <c r="B49" s="4">
        <v>644.450272832279</v>
      </c>
      <c r="C49" s="4">
        <v>-6.75794931213357</v>
      </c>
      <c r="D49" s="4">
        <f t="shared" si="1"/>
        <v>108.2294502</v>
      </c>
      <c r="E49" s="4">
        <v>0.669108908977397</v>
      </c>
      <c r="F49" s="4">
        <v>-8.60539926292938</v>
      </c>
      <c r="G49" s="7">
        <v>7.60515666908474E-18</v>
      </c>
      <c r="H49" s="7">
        <v>5.7214178633576E-16</v>
      </c>
      <c r="I49" s="28"/>
    </row>
    <row r="50">
      <c r="A50" s="4" t="s">
        <v>7808</v>
      </c>
      <c r="B50" s="4">
        <v>32.8842846399402</v>
      </c>
      <c r="C50" s="4">
        <v>-6.7485658148486</v>
      </c>
      <c r="D50" s="4">
        <f t="shared" si="1"/>
        <v>107.5277945</v>
      </c>
      <c r="E50" s="4">
        <v>1.47931294102192</v>
      </c>
      <c r="F50" s="4">
        <v>-3.88597007126664</v>
      </c>
      <c r="G50" s="4">
        <v>1.01922063837745E-4</v>
      </c>
      <c r="H50" s="4">
        <v>9.13731302305384E-4</v>
      </c>
      <c r="I50" s="4" t="s">
        <v>29566</v>
      </c>
    </row>
    <row r="51">
      <c r="A51" s="4" t="s">
        <v>29567</v>
      </c>
      <c r="B51" s="4">
        <v>32.7848944636713</v>
      </c>
      <c r="C51" s="4">
        <v>-6.74365850500474</v>
      </c>
      <c r="D51" s="4">
        <f t="shared" si="1"/>
        <v>107.1626613</v>
      </c>
      <c r="E51" s="4">
        <v>1.46131706888711</v>
      </c>
      <c r="F51" s="4">
        <v>-3.93046699261436</v>
      </c>
      <c r="G51" s="7">
        <v>8.47810323699277E-5</v>
      </c>
      <c r="H51" s="4">
        <v>7.71492174086741E-4</v>
      </c>
      <c r="I51" s="4" t="s">
        <v>29570</v>
      </c>
      <c r="J51" s="1" t="s">
        <v>18681</v>
      </c>
      <c r="K51" s="1" t="s">
        <v>18682</v>
      </c>
      <c r="L51" s="1" t="s">
        <v>843</v>
      </c>
    </row>
    <row r="52">
      <c r="A52" s="4" t="s">
        <v>29574</v>
      </c>
      <c r="B52" s="4">
        <v>16.199907140641</v>
      </c>
      <c r="C52" s="4">
        <v>-6.70208020010734</v>
      </c>
      <c r="D52" s="4">
        <f t="shared" si="1"/>
        <v>104.1183252</v>
      </c>
      <c r="E52" s="4">
        <v>1.73992774869202</v>
      </c>
      <c r="F52" s="4">
        <v>-3.27719366760708</v>
      </c>
      <c r="G52" s="4">
        <v>0.00104844428842016</v>
      </c>
      <c r="H52" s="4">
        <v>0.00718875949956918</v>
      </c>
      <c r="I52" s="4" t="s">
        <v>29577</v>
      </c>
      <c r="J52" s="1" t="s">
        <v>22590</v>
      </c>
      <c r="K52" s="1" t="s">
        <v>23242</v>
      </c>
    </row>
    <row r="53">
      <c r="A53" s="4" t="s">
        <v>14347</v>
      </c>
      <c r="B53" s="4">
        <v>568.694914544347</v>
      </c>
      <c r="C53" s="4">
        <v>-6.70141806847609</v>
      </c>
      <c r="D53" s="4">
        <f t="shared" si="1"/>
        <v>104.0705506</v>
      </c>
      <c r="E53" s="4">
        <v>0.600950542858419</v>
      </c>
      <c r="F53" s="4">
        <v>-9.48733325267886</v>
      </c>
      <c r="G53" s="7">
        <v>2.37020122270955E-21</v>
      </c>
      <c r="H53" s="7">
        <v>2.40553063716126E-19</v>
      </c>
      <c r="I53" s="4" t="s">
        <v>29580</v>
      </c>
    </row>
    <row r="54">
      <c r="A54" s="4" t="s">
        <v>29582</v>
      </c>
      <c r="B54" s="4">
        <v>91.9350271182884</v>
      </c>
      <c r="C54" s="4">
        <v>-6.6869729392584</v>
      </c>
      <c r="D54" s="4">
        <f t="shared" si="1"/>
        <v>103.033733</v>
      </c>
      <c r="E54" s="4">
        <v>1.16638454625617</v>
      </c>
      <c r="F54" s="4">
        <v>-4.87572726980334</v>
      </c>
      <c r="G54" s="7">
        <v>1.08408302162467E-6</v>
      </c>
      <c r="H54" s="7">
        <v>1.51658844559665E-5</v>
      </c>
      <c r="I54" s="28"/>
    </row>
    <row r="55">
      <c r="A55" s="4" t="s">
        <v>11995</v>
      </c>
      <c r="B55" s="4">
        <v>15.5987206703206</v>
      </c>
      <c r="C55" s="4">
        <v>-6.6474155877021</v>
      </c>
      <c r="D55" s="4">
        <f t="shared" si="1"/>
        <v>100.2470233</v>
      </c>
      <c r="E55" s="4">
        <v>1.81205322996104</v>
      </c>
      <c r="F55" s="4">
        <v>-3.11658371527172</v>
      </c>
      <c r="G55" s="4">
        <v>0.00182959725205469</v>
      </c>
      <c r="H55" s="4">
        <v>0.0116259936430031</v>
      </c>
      <c r="I55" s="4" t="s">
        <v>29601</v>
      </c>
      <c r="J55" s="1" t="s">
        <v>19012</v>
      </c>
      <c r="K55" s="1" t="s">
        <v>19014</v>
      </c>
      <c r="L55" s="1" t="s">
        <v>19015</v>
      </c>
      <c r="M55" s="1" t="s">
        <v>19017</v>
      </c>
    </row>
    <row r="56">
      <c r="A56" s="4" t="s">
        <v>29608</v>
      </c>
      <c r="B56" s="4">
        <v>15.2769390394016</v>
      </c>
      <c r="C56" s="4">
        <v>-6.61776835336663</v>
      </c>
      <c r="D56" s="4">
        <f t="shared" si="1"/>
        <v>98.20798009</v>
      </c>
      <c r="E56" s="4">
        <v>1.74877261695046</v>
      </c>
      <c r="F56" s="4">
        <v>-3.21240640373418</v>
      </c>
      <c r="G56" s="4">
        <v>0.00131628030037461</v>
      </c>
      <c r="H56" s="4">
        <v>0.00870346863640446</v>
      </c>
      <c r="I56" s="28"/>
    </row>
    <row r="57">
      <c r="A57" s="4" t="s">
        <v>23193</v>
      </c>
      <c r="B57" s="4">
        <v>2150.23926105698</v>
      </c>
      <c r="C57" s="4">
        <v>-6.61152013862466</v>
      </c>
      <c r="D57" s="4">
        <f t="shared" si="1"/>
        <v>97.78356768</v>
      </c>
      <c r="E57" s="4">
        <v>1.06496593043704</v>
      </c>
      <c r="F57" s="4">
        <v>-5.26920155682521</v>
      </c>
      <c r="G57" s="7">
        <v>1.37018447202163E-7</v>
      </c>
      <c r="H57" s="7">
        <v>2.30679883411716E-6</v>
      </c>
      <c r="I57" s="4" t="s">
        <v>29626</v>
      </c>
    </row>
    <row r="58">
      <c r="A58" s="4" t="s">
        <v>29628</v>
      </c>
      <c r="B58" s="4">
        <v>57.7340538700442</v>
      </c>
      <c r="C58" s="4">
        <v>-6.6093177530257</v>
      </c>
      <c r="D58" s="4">
        <f t="shared" si="1"/>
        <v>97.63440738</v>
      </c>
      <c r="E58" s="4">
        <v>1.31485533838591</v>
      </c>
      <c r="F58" s="4">
        <v>-4.26611018662447</v>
      </c>
      <c r="G58" s="7">
        <v>1.9891056869928E-5</v>
      </c>
      <c r="H58" s="4">
        <v>2.11033520519414E-4</v>
      </c>
      <c r="I58" s="4" t="s">
        <v>29631</v>
      </c>
      <c r="J58" s="1" t="s">
        <v>18681</v>
      </c>
      <c r="K58" s="1" t="s">
        <v>18682</v>
      </c>
      <c r="L58" s="1" t="s">
        <v>843</v>
      </c>
    </row>
    <row r="59">
      <c r="A59" s="4" t="s">
        <v>29632</v>
      </c>
      <c r="B59" s="4">
        <v>29.4832180216116</v>
      </c>
      <c r="C59" s="4">
        <v>-6.58967859478495</v>
      </c>
      <c r="D59" s="4">
        <f t="shared" si="1"/>
        <v>96.31433243</v>
      </c>
      <c r="E59" s="4">
        <v>1.55230039252048</v>
      </c>
      <c r="F59" s="4">
        <v>-3.60090007173738</v>
      </c>
      <c r="G59" s="4">
        <v>3.17117451861281E-4</v>
      </c>
      <c r="H59" s="4">
        <v>0.00250849231406152</v>
      </c>
      <c r="I59" s="28"/>
    </row>
    <row r="60">
      <c r="A60" s="4" t="s">
        <v>17138</v>
      </c>
      <c r="B60" s="4">
        <v>7941.53527019628</v>
      </c>
      <c r="C60" s="4">
        <v>-6.57136930994847</v>
      </c>
      <c r="D60" s="4">
        <f t="shared" si="1"/>
        <v>95.09972802</v>
      </c>
      <c r="E60" s="4">
        <v>0.407672909984914</v>
      </c>
      <c r="F60" s="4">
        <v>-13.6662730671867</v>
      </c>
      <c r="G60" s="7">
        <v>1.61455178232332E-42</v>
      </c>
      <c r="H60" s="7">
        <v>7.55189046705836E-40</v>
      </c>
      <c r="I60" s="4" t="s">
        <v>29642</v>
      </c>
      <c r="J60" s="1" t="s">
        <v>19017</v>
      </c>
    </row>
    <row r="61">
      <c r="A61" s="4" t="s">
        <v>18955</v>
      </c>
      <c r="B61" s="4">
        <v>102.372035903125</v>
      </c>
      <c r="C61" s="4">
        <v>-6.48252841222727</v>
      </c>
      <c r="D61" s="4">
        <f t="shared" si="1"/>
        <v>89.42017178</v>
      </c>
      <c r="E61" s="4">
        <v>1.0090448009507</v>
      </c>
      <c r="F61" s="4">
        <v>-5.43338453065885</v>
      </c>
      <c r="G61" s="7">
        <v>5.52950704272312E-8</v>
      </c>
      <c r="H61" s="7">
        <v>1.01339755989123E-6</v>
      </c>
      <c r="I61" s="4" t="s">
        <v>29644</v>
      </c>
      <c r="J61" s="1" t="s">
        <v>18681</v>
      </c>
      <c r="K61" s="1" t="s">
        <v>18682</v>
      </c>
      <c r="L61" s="1" t="s">
        <v>843</v>
      </c>
    </row>
    <row r="62">
      <c r="A62" s="4" t="s">
        <v>8262</v>
      </c>
      <c r="B62" s="4">
        <v>13.637611278296</v>
      </c>
      <c r="C62" s="4">
        <v>-6.45461343614356</v>
      </c>
      <c r="D62" s="4">
        <f t="shared" si="1"/>
        <v>87.70659577</v>
      </c>
      <c r="E62" s="4">
        <v>1.81259541201309</v>
      </c>
      <c r="F62" s="4">
        <v>-3.00928348377844</v>
      </c>
      <c r="G62" s="4">
        <v>0.00261864652217721</v>
      </c>
      <c r="H62" s="4">
        <v>0.0158444315441971</v>
      </c>
      <c r="I62" s="4" t="s">
        <v>29654</v>
      </c>
    </row>
    <row r="63">
      <c r="A63" s="4" t="s">
        <v>29657</v>
      </c>
      <c r="B63" s="4">
        <v>50.5833083730657</v>
      </c>
      <c r="C63" s="4">
        <v>-6.44300828656389</v>
      </c>
      <c r="D63" s="4">
        <f t="shared" si="1"/>
        <v>87.00390721</v>
      </c>
      <c r="E63" s="4">
        <v>1.2708423920501</v>
      </c>
      <c r="F63" s="4">
        <v>-4.28299238411721</v>
      </c>
      <c r="G63" s="7">
        <v>1.84396485475615E-5</v>
      </c>
      <c r="H63" s="4">
        <v>1.96799344320106E-4</v>
      </c>
      <c r="I63" s="4" t="s">
        <v>29666</v>
      </c>
    </row>
    <row r="64">
      <c r="A64" s="4" t="s">
        <v>29668</v>
      </c>
      <c r="B64" s="4">
        <v>199.508335300854</v>
      </c>
      <c r="C64" s="4">
        <v>-6.435877758572</v>
      </c>
      <c r="D64" s="4">
        <f t="shared" si="1"/>
        <v>86.57495087</v>
      </c>
      <c r="E64" s="4">
        <v>1.66045423209455</v>
      </c>
      <c r="F64" s="4">
        <v>-3.27372935278981</v>
      </c>
      <c r="G64" s="4">
        <v>0.00106138217056057</v>
      </c>
      <c r="H64" s="4">
        <v>0.00725896337628136</v>
      </c>
      <c r="I64" s="28"/>
    </row>
    <row r="65">
      <c r="A65" s="4" t="s">
        <v>29671</v>
      </c>
      <c r="B65" s="4">
        <v>26.3775362171606</v>
      </c>
      <c r="C65" s="4">
        <v>-6.42737971933196</v>
      </c>
      <c r="D65" s="4">
        <f t="shared" si="1"/>
        <v>86.06648946</v>
      </c>
      <c r="E65" s="4">
        <v>1.66763328649724</v>
      </c>
      <c r="F65" s="4">
        <v>-3.25454028968913</v>
      </c>
      <c r="G65" s="4">
        <v>0.00113576048787505</v>
      </c>
      <c r="H65" s="4">
        <v>0.00767012638327668</v>
      </c>
      <c r="I65" s="4" t="s">
        <v>29672</v>
      </c>
    </row>
    <row r="66">
      <c r="A66" s="4" t="s">
        <v>29674</v>
      </c>
      <c r="B66" s="4">
        <v>74.9800539556698</v>
      </c>
      <c r="C66" s="4">
        <v>-6.40835286728302</v>
      </c>
      <c r="D66" s="4">
        <f t="shared" si="1"/>
        <v>84.93886157</v>
      </c>
      <c r="E66" s="4">
        <v>1.05560839287906</v>
      </c>
      <c r="F66" s="4">
        <v>-5.12344625503809</v>
      </c>
      <c r="G66" s="7">
        <v>3.00001185857805E-7</v>
      </c>
      <c r="H66" s="7">
        <v>4.72534810755237E-6</v>
      </c>
      <c r="I66" s="28"/>
    </row>
    <row r="67">
      <c r="A67" s="4" t="s">
        <v>29675</v>
      </c>
      <c r="B67" s="4">
        <v>25.9743794592157</v>
      </c>
      <c r="C67" s="4">
        <v>-6.40283659292427</v>
      </c>
      <c r="D67" s="4">
        <f t="shared" si="1"/>
        <v>84.61471029</v>
      </c>
      <c r="E67" s="4">
        <v>1.67754621884036</v>
      </c>
      <c r="F67" s="4">
        <v>-3.22067823362809</v>
      </c>
      <c r="G67" s="4">
        <v>0.00127887643388422</v>
      </c>
      <c r="H67" s="4">
        <v>0.00848744767163874</v>
      </c>
      <c r="I67" s="4" t="s">
        <v>29676</v>
      </c>
      <c r="J67" s="1" t="s">
        <v>22619</v>
      </c>
      <c r="K67" s="1" t="s">
        <v>22620</v>
      </c>
      <c r="L67" s="1" t="s">
        <v>19085</v>
      </c>
      <c r="M67" s="1" t="s">
        <v>18825</v>
      </c>
    </row>
    <row r="68">
      <c r="A68" s="4" t="s">
        <v>29678</v>
      </c>
      <c r="B68" s="4">
        <v>1373.89481624509</v>
      </c>
      <c r="C68" s="4">
        <v>-6.36943602564969</v>
      </c>
      <c r="D68" s="4">
        <f t="shared" si="1"/>
        <v>82.67825449</v>
      </c>
      <c r="E68" s="4">
        <v>0.539015005708103</v>
      </c>
      <c r="F68" s="4">
        <v>-9.9615705848409</v>
      </c>
      <c r="G68" s="7">
        <v>2.24487887754494E-23</v>
      </c>
      <c r="H68" s="7">
        <v>2.71352887243016E-21</v>
      </c>
      <c r="I68" s="4" t="s">
        <v>29680</v>
      </c>
      <c r="J68" s="1" t="s">
        <v>19012</v>
      </c>
      <c r="K68" s="1" t="s">
        <v>19014</v>
      </c>
      <c r="L68" s="1" t="s">
        <v>19015</v>
      </c>
      <c r="M68" s="1" t="s">
        <v>22415</v>
      </c>
    </row>
    <row r="69">
      <c r="A69" s="4" t="s">
        <v>29681</v>
      </c>
      <c r="B69" s="4">
        <v>2640.17020648565</v>
      </c>
      <c r="C69" s="4">
        <v>-6.36243048196577</v>
      </c>
      <c r="D69" s="4">
        <f t="shared" si="1"/>
        <v>82.27775258</v>
      </c>
      <c r="E69" s="4">
        <v>0.499672654182997</v>
      </c>
      <c r="F69" s="4">
        <v>-10.7318870405941</v>
      </c>
      <c r="G69" s="7">
        <v>7.21083909494633E-27</v>
      </c>
      <c r="H69" s="7">
        <v>1.21209698411614E-24</v>
      </c>
      <c r="I69" s="4" t="s">
        <v>29683</v>
      </c>
      <c r="J69" s="1" t="s">
        <v>29684</v>
      </c>
      <c r="K69" s="1" t="s">
        <v>18927</v>
      </c>
    </row>
    <row r="70">
      <c r="A70" s="4" t="s">
        <v>29686</v>
      </c>
      <c r="B70" s="4">
        <v>12.3824558162178</v>
      </c>
      <c r="C70" s="4">
        <v>-6.31473432021026</v>
      </c>
      <c r="D70" s="4">
        <f t="shared" si="1"/>
        <v>79.60208532</v>
      </c>
      <c r="E70" s="4">
        <v>1.84443780699054</v>
      </c>
      <c r="F70" s="4">
        <v>-2.88149283216115</v>
      </c>
      <c r="G70" s="4">
        <v>0.00395796236876461</v>
      </c>
      <c r="H70" s="4">
        <v>0.022880042537974</v>
      </c>
      <c r="I70" s="28"/>
    </row>
    <row r="71">
      <c r="A71" s="4" t="s">
        <v>29688</v>
      </c>
      <c r="B71" s="4">
        <v>68.7576796340434</v>
      </c>
      <c r="C71" s="4">
        <v>-6.28846908581829</v>
      </c>
      <c r="D71" s="4">
        <f t="shared" si="1"/>
        <v>78.165988</v>
      </c>
      <c r="E71" s="4">
        <v>1.03808178475024</v>
      </c>
      <c r="F71" s="4">
        <v>-5.09446284821449</v>
      </c>
      <c r="G71" s="7">
        <v>3.4973140528075E-7</v>
      </c>
      <c r="H71" s="7">
        <v>5.40576215231367E-6</v>
      </c>
      <c r="I71" s="28"/>
    </row>
    <row r="72">
      <c r="A72" s="4" t="s">
        <v>29697</v>
      </c>
      <c r="B72" s="4">
        <v>23.7344089316669</v>
      </c>
      <c r="C72" s="4">
        <v>-6.2780310277723</v>
      </c>
      <c r="D72" s="4">
        <f t="shared" si="1"/>
        <v>77.60248938</v>
      </c>
      <c r="E72" s="4">
        <v>1.63767647554008</v>
      </c>
      <c r="F72" s="4">
        <v>-3.22287772133486</v>
      </c>
      <c r="G72" s="4">
        <v>0.0012690971757903</v>
      </c>
      <c r="H72" s="4">
        <v>0.00842774531922966</v>
      </c>
      <c r="I72" s="28"/>
    </row>
    <row r="73">
      <c r="A73" s="4" t="s">
        <v>29704</v>
      </c>
      <c r="B73" s="4">
        <v>23.7310548898499</v>
      </c>
      <c r="C73" s="4">
        <v>-6.27219784506073</v>
      </c>
      <c r="D73" s="4">
        <f t="shared" si="1"/>
        <v>77.28935626</v>
      </c>
      <c r="E73" s="4">
        <v>1.53913165226151</v>
      </c>
      <c r="F73" s="4">
        <v>-3.4254365682845</v>
      </c>
      <c r="G73" s="4">
        <v>6.13812244291494E-4</v>
      </c>
      <c r="H73" s="4">
        <v>0.00450743489698832</v>
      </c>
      <c r="I73" s="4" t="s">
        <v>29707</v>
      </c>
    </row>
    <row r="74">
      <c r="A74" s="4" t="s">
        <v>6581</v>
      </c>
      <c r="B74" s="4">
        <v>93.0344745873821</v>
      </c>
      <c r="C74" s="4">
        <v>-6.24851346322102</v>
      </c>
      <c r="D74" s="4">
        <f t="shared" si="1"/>
        <v>76.03087363</v>
      </c>
      <c r="E74" s="4">
        <v>1.09159068815983</v>
      </c>
      <c r="F74" s="4">
        <v>-4.80813323175999</v>
      </c>
      <c r="G74" s="7">
        <v>1.52346223889565E-6</v>
      </c>
      <c r="H74" s="7">
        <v>2.06675999571746E-5</v>
      </c>
      <c r="I74" s="28"/>
    </row>
    <row r="75">
      <c r="A75" s="4" t="s">
        <v>29717</v>
      </c>
      <c r="B75" s="4">
        <v>11.7908195979326</v>
      </c>
      <c r="C75" s="4">
        <v>-6.24504931636402</v>
      </c>
      <c r="D75" s="4">
        <f t="shared" si="1"/>
        <v>75.84853006</v>
      </c>
      <c r="E75" s="4">
        <v>1.92393216570797</v>
      </c>
      <c r="F75" s="4">
        <v>-2.72621322614768</v>
      </c>
      <c r="G75" s="4">
        <v>0.00640655967933962</v>
      </c>
      <c r="H75" s="4">
        <v>0.0347563131771738</v>
      </c>
      <c r="I75" s="4" t="s">
        <v>29721</v>
      </c>
    </row>
    <row r="76">
      <c r="A76" s="4" t="s">
        <v>29722</v>
      </c>
      <c r="B76" s="4">
        <v>11.6967020283942</v>
      </c>
      <c r="C76" s="4">
        <v>-6.23151897125208</v>
      </c>
      <c r="D76" s="4">
        <f t="shared" si="1"/>
        <v>75.14050835</v>
      </c>
      <c r="E76" s="4">
        <v>1.99187311023895</v>
      </c>
      <c r="F76" s="4">
        <v>-2.62643184666743</v>
      </c>
      <c r="G76" s="4">
        <v>0.00862852697687434</v>
      </c>
      <c r="H76" s="4">
        <v>0.0450173099986489</v>
      </c>
      <c r="I76" s="4" t="s">
        <v>29724</v>
      </c>
      <c r="J76" s="1" t="s">
        <v>29725</v>
      </c>
    </row>
    <row r="77">
      <c r="A77" s="4" t="s">
        <v>29727</v>
      </c>
      <c r="B77" s="4">
        <v>43.7374265507195</v>
      </c>
      <c r="C77" s="4">
        <v>-6.22706581331248</v>
      </c>
      <c r="D77" s="4">
        <f t="shared" si="1"/>
        <v>74.9089302</v>
      </c>
      <c r="E77" s="4">
        <v>1.25081781857906</v>
      </c>
      <c r="F77" s="4">
        <v>-4.17891857285058</v>
      </c>
      <c r="G77" s="7">
        <v>2.92898522858832E-5</v>
      </c>
      <c r="H77" s="4">
        <v>2.9587670425478E-4</v>
      </c>
      <c r="I77" s="4" t="s">
        <v>29728</v>
      </c>
    </row>
    <row r="78">
      <c r="A78" s="4" t="s">
        <v>29730</v>
      </c>
      <c r="B78" s="4">
        <v>1331.7267059061</v>
      </c>
      <c r="C78" s="4">
        <v>-6.17800799287417</v>
      </c>
      <c r="D78" s="4">
        <f t="shared" si="1"/>
        <v>72.40452676</v>
      </c>
      <c r="E78" s="4">
        <v>0.377794059842549</v>
      </c>
      <c r="F78" s="4">
        <v>-13.7059010272215</v>
      </c>
      <c r="G78" s="7">
        <v>9.35981377742153E-43</v>
      </c>
      <c r="H78" s="7">
        <v>4.57694893715913E-40</v>
      </c>
      <c r="I78" s="4" t="s">
        <v>29732</v>
      </c>
    </row>
    <row r="79">
      <c r="A79" s="4" t="s">
        <v>11610</v>
      </c>
      <c r="B79" s="4">
        <v>22889.8520549607</v>
      </c>
      <c r="C79" s="4">
        <v>-6.17204754745376</v>
      </c>
      <c r="D79" s="4">
        <f t="shared" si="1"/>
        <v>72.10600701</v>
      </c>
      <c r="E79" s="4">
        <v>0.585793894547664</v>
      </c>
      <c r="F79" s="4">
        <v>-8.82912504823474</v>
      </c>
      <c r="G79" s="7">
        <v>1.05497722907939E-18</v>
      </c>
      <c r="H79" s="7">
        <v>8.79801940343878E-17</v>
      </c>
      <c r="I79" s="4" t="s">
        <v>29736</v>
      </c>
      <c r="J79" s="1" t="s">
        <v>18715</v>
      </c>
      <c r="K79" s="1" t="s">
        <v>18964</v>
      </c>
    </row>
    <row r="80">
      <c r="A80" s="4" t="s">
        <v>27547</v>
      </c>
      <c r="B80" s="4">
        <v>84.839006043542</v>
      </c>
      <c r="C80" s="4">
        <v>-6.16378162466583</v>
      </c>
      <c r="D80" s="4">
        <f t="shared" si="1"/>
        <v>71.69405683</v>
      </c>
      <c r="E80" s="4">
        <v>0.96258541972932</v>
      </c>
      <c r="F80" s="4">
        <v>-5.36449183503931</v>
      </c>
      <c r="G80" s="7">
        <v>8.11774315575013E-8</v>
      </c>
      <c r="H80" s="7">
        <v>1.43165050605836E-6</v>
      </c>
      <c r="I80" s="28"/>
    </row>
    <row r="81">
      <c r="A81" s="4" t="s">
        <v>29746</v>
      </c>
      <c r="B81" s="4">
        <v>21.5584117512257</v>
      </c>
      <c r="C81" s="4">
        <v>-6.13139158565282</v>
      </c>
      <c r="D81" s="4">
        <f t="shared" si="1"/>
        <v>70.10238319</v>
      </c>
      <c r="E81" s="4">
        <v>1.64211589146397</v>
      </c>
      <c r="F81" s="4">
        <v>-3.12486567624536</v>
      </c>
      <c r="G81" s="4">
        <v>0.00177886269073871</v>
      </c>
      <c r="H81" s="4">
        <v>0.0113505366707989</v>
      </c>
      <c r="I81" s="28"/>
    </row>
    <row r="82">
      <c r="A82" s="4" t="s">
        <v>29754</v>
      </c>
      <c r="B82" s="4">
        <v>21.1415442563512</v>
      </c>
      <c r="C82" s="4">
        <v>-6.10178475426829</v>
      </c>
      <c r="D82" s="4">
        <f t="shared" si="1"/>
        <v>68.67841095</v>
      </c>
      <c r="E82" s="4">
        <v>1.56975129660747</v>
      </c>
      <c r="F82" s="4">
        <v>-3.25005927072283</v>
      </c>
      <c r="G82" s="4">
        <v>0.00115380958165643</v>
      </c>
      <c r="H82" s="4">
        <v>0.00777250061331238</v>
      </c>
      <c r="I82" s="4" t="s">
        <v>29758</v>
      </c>
    </row>
    <row r="83">
      <c r="A83" s="4" t="s">
        <v>25347</v>
      </c>
      <c r="B83" s="4">
        <v>13999.9341884379</v>
      </c>
      <c r="C83" s="4">
        <v>-6.08059768286095</v>
      </c>
      <c r="D83" s="4">
        <f t="shared" si="1"/>
        <v>67.67718624</v>
      </c>
      <c r="E83" s="4">
        <v>0.326694224249466</v>
      </c>
      <c r="F83" s="4">
        <v>-15.5515381226372</v>
      </c>
      <c r="G83" s="7">
        <v>1.5533008332054E-54</v>
      </c>
      <c r="H83" s="7">
        <v>1.51912821487488E-51</v>
      </c>
      <c r="I83" s="28"/>
    </row>
    <row r="84">
      <c r="A84" s="4" t="s">
        <v>15380</v>
      </c>
      <c r="B84" s="4">
        <v>643.119677382419</v>
      </c>
      <c r="C84" s="4">
        <v>-6.01468387270525</v>
      </c>
      <c r="D84" s="4">
        <f t="shared" si="1"/>
        <v>64.6547237</v>
      </c>
      <c r="E84" s="4">
        <v>0.599527469232947</v>
      </c>
      <c r="F84" s="4">
        <v>-8.36439384357348</v>
      </c>
      <c r="G84" s="7">
        <v>6.04247631363092E-17</v>
      </c>
      <c r="H84" s="7">
        <v>3.89251258575099E-15</v>
      </c>
      <c r="I84" s="4" t="s">
        <v>29774</v>
      </c>
    </row>
    <row r="85">
      <c r="A85" s="4" t="s">
        <v>29776</v>
      </c>
      <c r="B85" s="4">
        <v>90.3616838535752</v>
      </c>
      <c r="C85" s="4">
        <v>-5.96471654004185</v>
      </c>
      <c r="D85" s="4">
        <f t="shared" si="1"/>
        <v>62.4537606</v>
      </c>
      <c r="E85" s="4">
        <v>0.928313762613593</v>
      </c>
      <c r="F85" s="4">
        <v>-5.34810183796488</v>
      </c>
      <c r="G85" s="7">
        <v>8.88814527782484E-8</v>
      </c>
      <c r="H85" s="7">
        <v>1.55477507152585E-6</v>
      </c>
      <c r="I85" s="4" t="s">
        <v>29786</v>
      </c>
    </row>
    <row r="86">
      <c r="A86" s="4" t="s">
        <v>14213</v>
      </c>
      <c r="B86" s="4">
        <v>19.1142958187393</v>
      </c>
      <c r="C86" s="4">
        <v>-5.96417154682719</v>
      </c>
      <c r="D86" s="4">
        <f t="shared" si="1"/>
        <v>62.43017249</v>
      </c>
      <c r="E86" s="4">
        <v>1.61532323671865</v>
      </c>
      <c r="F86" s="4">
        <v>-3.07317534595204</v>
      </c>
      <c r="G86" s="4">
        <v>0.00211794000166554</v>
      </c>
      <c r="H86" s="4">
        <v>0.0132009261517485</v>
      </c>
      <c r="I86" s="28"/>
    </row>
    <row r="87">
      <c r="A87" s="4" t="s">
        <v>29794</v>
      </c>
      <c r="B87" s="4">
        <v>19.1177903639096</v>
      </c>
      <c r="C87" s="4">
        <v>-5.95370573078222</v>
      </c>
      <c r="D87" s="4">
        <f t="shared" si="1"/>
        <v>61.97892086</v>
      </c>
      <c r="E87" s="4">
        <v>1.65407139458687</v>
      </c>
      <c r="F87" s="4">
        <v>-2.99485605457766</v>
      </c>
      <c r="G87" s="4">
        <v>0.00274574385165193</v>
      </c>
      <c r="H87" s="4">
        <v>0.0165390326741722</v>
      </c>
      <c r="I87" s="28"/>
    </row>
    <row r="88">
      <c r="A88" s="4" t="s">
        <v>12637</v>
      </c>
      <c r="B88" s="4">
        <v>91.3457809724351</v>
      </c>
      <c r="C88" s="4">
        <v>-5.92646408964285</v>
      </c>
      <c r="D88" s="4">
        <f t="shared" si="1"/>
        <v>60.81958595</v>
      </c>
      <c r="E88" s="4">
        <v>0.955717906608095</v>
      </c>
      <c r="F88" s="4">
        <v>-5.15472615463196</v>
      </c>
      <c r="G88" s="7">
        <v>2.54001845424826E-7</v>
      </c>
      <c r="H88" s="7">
        <v>4.04822496752634E-6</v>
      </c>
      <c r="I88" s="4" t="s">
        <v>29811</v>
      </c>
    </row>
    <row r="89">
      <c r="A89" s="4" t="s">
        <v>29812</v>
      </c>
      <c r="B89" s="4">
        <v>55.4033256904278</v>
      </c>
      <c r="C89" s="4">
        <v>-5.91113389367119</v>
      </c>
      <c r="D89" s="4">
        <f t="shared" si="1"/>
        <v>60.17673358</v>
      </c>
      <c r="E89" s="4">
        <v>1.25940098443125</v>
      </c>
      <c r="F89" s="4">
        <v>-3.89957920819722</v>
      </c>
      <c r="G89" s="7">
        <v>9.6360010476024E-5</v>
      </c>
      <c r="H89" s="4">
        <v>8.68936288936351E-4</v>
      </c>
      <c r="I89" s="4" t="s">
        <v>29818</v>
      </c>
    </row>
    <row r="90">
      <c r="A90" s="4" t="s">
        <v>20145</v>
      </c>
      <c r="B90" s="4">
        <v>89.7506043817522</v>
      </c>
      <c r="C90" s="4">
        <v>-5.9036540285744</v>
      </c>
      <c r="D90" s="4">
        <f t="shared" si="1"/>
        <v>59.86554584</v>
      </c>
      <c r="E90" s="4">
        <v>0.903938698618601</v>
      </c>
      <c r="F90" s="4">
        <v>-5.42476390939802</v>
      </c>
      <c r="G90" s="7">
        <v>5.80311910486143E-8</v>
      </c>
      <c r="H90" s="7">
        <v>1.05813483610338E-6</v>
      </c>
      <c r="I90" s="4" t="s">
        <v>29820</v>
      </c>
      <c r="J90" s="1" t="s">
        <v>18681</v>
      </c>
      <c r="K90" s="1" t="s">
        <v>18682</v>
      </c>
      <c r="L90" s="1" t="s">
        <v>843</v>
      </c>
    </row>
    <row r="91">
      <c r="A91" s="4" t="s">
        <v>29823</v>
      </c>
      <c r="B91" s="4">
        <v>47.6464341264651</v>
      </c>
      <c r="C91" s="4">
        <v>-5.89123621979061</v>
      </c>
      <c r="D91" s="4">
        <f t="shared" si="1"/>
        <v>59.35247226</v>
      </c>
      <c r="E91" s="4">
        <v>1.28896471225424</v>
      </c>
      <c r="F91" s="4">
        <v>-3.79470141679553</v>
      </c>
      <c r="G91" s="4">
        <v>1.47821239745018E-4</v>
      </c>
      <c r="H91" s="4">
        <v>0.00127017643544481</v>
      </c>
      <c r="I91" s="28"/>
    </row>
    <row r="92">
      <c r="A92" s="4" t="s">
        <v>29835</v>
      </c>
      <c r="B92" s="4">
        <v>17.6509129404875</v>
      </c>
      <c r="C92" s="4">
        <v>-5.83722349162942</v>
      </c>
      <c r="D92" s="4">
        <f t="shared" si="1"/>
        <v>57.17147045</v>
      </c>
      <c r="E92" s="4">
        <v>1.67165444213206</v>
      </c>
      <c r="F92" s="4">
        <v>-2.89367429638146</v>
      </c>
      <c r="G92" s="4">
        <v>0.00380762899106694</v>
      </c>
      <c r="H92" s="4">
        <v>0.0221299150112902</v>
      </c>
      <c r="I92" s="4" t="s">
        <v>29842</v>
      </c>
    </row>
    <row r="93">
      <c r="A93" s="4" t="s">
        <v>14989</v>
      </c>
      <c r="B93" s="4">
        <v>17.5873428365928</v>
      </c>
      <c r="C93" s="4">
        <v>-5.83225965059488</v>
      </c>
      <c r="D93" s="4">
        <f t="shared" si="1"/>
        <v>56.97510016</v>
      </c>
      <c r="E93" s="4">
        <v>1.64414858977575</v>
      </c>
      <c r="F93" s="4">
        <v>-2.93906504597249</v>
      </c>
      <c r="G93" s="4">
        <v>0.00329203976684239</v>
      </c>
      <c r="H93" s="4">
        <v>0.0194485248828613</v>
      </c>
      <c r="I93" s="4" t="s">
        <v>29850</v>
      </c>
      <c r="J93" s="1" t="s">
        <v>18825</v>
      </c>
    </row>
    <row r="94">
      <c r="A94" s="4" t="s">
        <v>29852</v>
      </c>
      <c r="B94" s="4">
        <v>170.377338542032</v>
      </c>
      <c r="C94" s="4">
        <v>-5.78288138477219</v>
      </c>
      <c r="D94" s="4">
        <f t="shared" si="1"/>
        <v>55.05804142</v>
      </c>
      <c r="E94" s="4">
        <v>0.833556896233483</v>
      </c>
      <c r="F94" s="4">
        <v>-5.73791831893438</v>
      </c>
      <c r="G94" s="7">
        <v>9.58473188143376E-9</v>
      </c>
      <c r="H94" s="7">
        <v>1.99443995320047E-7</v>
      </c>
      <c r="I94" s="4" t="s">
        <v>29862</v>
      </c>
    </row>
    <row r="95">
      <c r="A95" s="4" t="s">
        <v>5337</v>
      </c>
      <c r="B95" s="4">
        <v>146.600869822125</v>
      </c>
      <c r="C95" s="4">
        <v>-5.77361083905066</v>
      </c>
      <c r="D95" s="4">
        <f t="shared" si="1"/>
        <v>54.70538085</v>
      </c>
      <c r="E95" s="4">
        <v>0.747176771033436</v>
      </c>
      <c r="F95" s="4">
        <v>-6.38886408693913</v>
      </c>
      <c r="G95" s="7">
        <v>1.67122511646956E-10</v>
      </c>
      <c r="H95" s="7">
        <v>4.57481928828996E-9</v>
      </c>
      <c r="I95" s="4" t="s">
        <v>29865</v>
      </c>
      <c r="J95" s="1" t="s">
        <v>20967</v>
      </c>
    </row>
    <row r="96">
      <c r="A96" s="4" t="s">
        <v>14351</v>
      </c>
      <c r="B96" s="4">
        <v>576.503283330681</v>
      </c>
      <c r="C96" s="4">
        <v>-5.74764039328455</v>
      </c>
      <c r="D96" s="4">
        <f t="shared" si="1"/>
        <v>53.72942126</v>
      </c>
      <c r="E96" s="4">
        <v>1.44124486315752</v>
      </c>
      <c r="F96" s="4">
        <v>-3.29412476300749</v>
      </c>
      <c r="G96" s="4">
        <v>9.87286661530688E-4</v>
      </c>
      <c r="H96" s="4">
        <v>0.0068391692883111</v>
      </c>
      <c r="I96" s="4" t="s">
        <v>29874</v>
      </c>
      <c r="J96" s="1" t="s">
        <v>26918</v>
      </c>
    </row>
    <row r="97">
      <c r="A97" s="4" t="s">
        <v>29876</v>
      </c>
      <c r="B97" s="4">
        <v>2192.77186460573</v>
      </c>
      <c r="C97" s="4">
        <v>-5.74227547449738</v>
      </c>
      <c r="D97" s="4">
        <f t="shared" si="1"/>
        <v>53.52998987</v>
      </c>
      <c r="E97" s="4">
        <v>0.659032970288469</v>
      </c>
      <c r="F97" s="4">
        <v>-7.19580914505933</v>
      </c>
      <c r="G97" s="7">
        <v>6.20914314243167E-13</v>
      </c>
      <c r="H97" s="7">
        <v>2.38564149736714E-11</v>
      </c>
      <c r="I97" s="4" t="s">
        <v>29878</v>
      </c>
    </row>
    <row r="98">
      <c r="A98" s="4" t="s">
        <v>29879</v>
      </c>
      <c r="B98" s="4">
        <v>232.38922470944</v>
      </c>
      <c r="C98" s="4">
        <v>-5.72370344866899</v>
      </c>
      <c r="D98" s="4">
        <f t="shared" si="1"/>
        <v>52.84530689</v>
      </c>
      <c r="E98" s="4">
        <v>0.772174520957698</v>
      </c>
      <c r="F98" s="4">
        <v>-6.11740392937385</v>
      </c>
      <c r="G98" s="7">
        <v>9.5112064401286E-10</v>
      </c>
      <c r="H98" s="7">
        <v>2.30453961447981E-8</v>
      </c>
      <c r="I98" s="4" t="s">
        <v>29887</v>
      </c>
    </row>
    <row r="99">
      <c r="A99" s="4" t="s">
        <v>5359</v>
      </c>
      <c r="B99" s="4">
        <v>650.323947247947</v>
      </c>
      <c r="C99" s="4">
        <v>-5.71454222180422</v>
      </c>
      <c r="D99" s="4">
        <f t="shared" si="1"/>
        <v>52.51079824</v>
      </c>
      <c r="E99" s="4">
        <v>0.425816454230603</v>
      </c>
      <c r="F99" s="4">
        <v>-11.0717708885224</v>
      </c>
      <c r="G99" s="7">
        <v>1.71968238586364E-28</v>
      </c>
      <c r="H99" s="7">
        <v>3.42598946428167E-26</v>
      </c>
      <c r="I99" s="4" t="s">
        <v>29890</v>
      </c>
      <c r="J99" s="1" t="s">
        <v>13668</v>
      </c>
    </row>
    <row r="100">
      <c r="A100" s="4" t="s">
        <v>29891</v>
      </c>
      <c r="B100" s="4">
        <v>16.1631102171665</v>
      </c>
      <c r="C100" s="4">
        <v>-5.70938638630767</v>
      </c>
      <c r="D100" s="4">
        <f t="shared" si="1"/>
        <v>52.32347255</v>
      </c>
      <c r="E100" s="4">
        <v>1.70108514065476</v>
      </c>
      <c r="F100" s="4">
        <v>-2.76846012804214</v>
      </c>
      <c r="G100" s="4">
        <v>0.00563218767079793</v>
      </c>
      <c r="H100" s="4">
        <v>0.0309928772186415</v>
      </c>
      <c r="I100" s="4" t="s">
        <v>29892</v>
      </c>
      <c r="J100" s="1" t="s">
        <v>20624</v>
      </c>
    </row>
    <row r="101">
      <c r="A101" s="4" t="s">
        <v>29894</v>
      </c>
      <c r="B101" s="4">
        <v>143.756460087937</v>
      </c>
      <c r="C101" s="4">
        <v>-5.69948457007016</v>
      </c>
      <c r="D101" s="4">
        <f t="shared" si="1"/>
        <v>51.96558437</v>
      </c>
      <c r="E101" s="4">
        <v>0.816754490840646</v>
      </c>
      <c r="F101" s="4">
        <v>-5.75385213399097</v>
      </c>
      <c r="G101" s="7">
        <v>8.72324640337088E-9</v>
      </c>
      <c r="H101" s="7">
        <v>1.82222688946532E-7</v>
      </c>
      <c r="I101" s="28"/>
    </row>
    <row r="102">
      <c r="A102" s="4" t="s">
        <v>29895</v>
      </c>
      <c r="B102" s="4">
        <v>32.9345080189265</v>
      </c>
      <c r="C102" s="4">
        <v>-5.68551818973698</v>
      </c>
      <c r="D102" s="4">
        <f t="shared" si="1"/>
        <v>51.46494536</v>
      </c>
      <c r="E102" s="4">
        <v>1.44885650569602</v>
      </c>
      <c r="F102" s="4">
        <v>-3.23394219601207</v>
      </c>
      <c r="G102" s="4">
        <v>0.00122094164220529</v>
      </c>
      <c r="H102" s="4">
        <v>0.00815831688623884</v>
      </c>
      <c r="I102" s="28"/>
    </row>
    <row r="103">
      <c r="A103" s="4" t="s">
        <v>4015</v>
      </c>
      <c r="B103" s="4">
        <v>395.678413498453</v>
      </c>
      <c r="C103" s="4">
        <v>-5.66272136778776</v>
      </c>
      <c r="D103" s="4">
        <f t="shared" si="1"/>
        <v>50.65811071</v>
      </c>
      <c r="E103" s="4">
        <v>0.445357418726153</v>
      </c>
      <c r="F103" s="4">
        <v>-10.4696164737178</v>
      </c>
      <c r="G103" s="7">
        <v>1.1912465531695E-25</v>
      </c>
      <c r="H103" s="7">
        <v>1.68624084460493E-23</v>
      </c>
      <c r="I103" s="4" t="s">
        <v>29907</v>
      </c>
      <c r="J103" s="1" t="s">
        <v>18681</v>
      </c>
      <c r="K103" s="1" t="s">
        <v>18682</v>
      </c>
      <c r="L103" s="1" t="s">
        <v>843</v>
      </c>
    </row>
    <row r="104">
      <c r="A104" s="4" t="s">
        <v>23212</v>
      </c>
      <c r="B104" s="4">
        <v>30.3111754962118</v>
      </c>
      <c r="C104" s="4">
        <v>-5.65278175959085</v>
      </c>
      <c r="D104" s="4">
        <f t="shared" si="1"/>
        <v>50.31029555</v>
      </c>
      <c r="E104" s="4">
        <v>1.43036092882996</v>
      </c>
      <c r="F104" s="4">
        <v>-3.25287252036228</v>
      </c>
      <c r="G104" s="4">
        <v>0.00114244738095317</v>
      </c>
      <c r="H104" s="4">
        <v>0.00770561061084278</v>
      </c>
      <c r="I104" s="4" t="s">
        <v>29915</v>
      </c>
      <c r="J104" s="1" t="s">
        <v>29916</v>
      </c>
      <c r="K104" s="1" t="s">
        <v>29917</v>
      </c>
    </row>
    <row r="105">
      <c r="A105" s="4" t="s">
        <v>29919</v>
      </c>
      <c r="B105" s="4">
        <v>119.296863187904</v>
      </c>
      <c r="C105" s="4">
        <v>-5.64423912517866</v>
      </c>
      <c r="D105" s="4">
        <f t="shared" si="1"/>
        <v>50.01327329</v>
      </c>
      <c r="E105" s="4">
        <v>0.802449136311423</v>
      </c>
      <c r="F105" s="4">
        <v>-5.78758068894759</v>
      </c>
      <c r="G105" s="7">
        <v>7.14073892552267E-9</v>
      </c>
      <c r="H105" s="7">
        <v>1.5003919797026E-7</v>
      </c>
      <c r="I105" s="28"/>
    </row>
    <row r="106">
      <c r="A106" s="4" t="s">
        <v>10617</v>
      </c>
      <c r="B106" s="4">
        <v>6764.1311945143</v>
      </c>
      <c r="C106" s="4">
        <v>-1.69449443467435</v>
      </c>
      <c r="D106" s="4"/>
      <c r="E106" s="4">
        <v>0.244253937222221</v>
      </c>
      <c r="F106" s="4">
        <v>-2.84332953880902</v>
      </c>
      <c r="G106" s="4">
        <v>0.00446448835806128</v>
      </c>
      <c r="H106" s="4">
        <v>0.0254121511936631</v>
      </c>
      <c r="I106" s="4" t="s">
        <v>29921</v>
      </c>
    </row>
    <row r="107">
      <c r="A107" s="4" t="s">
        <v>28889</v>
      </c>
      <c r="B107" s="4">
        <v>6231.83441819864</v>
      </c>
      <c r="C107" s="4">
        <v>-1.70021407270353</v>
      </c>
      <c r="D107" s="4"/>
      <c r="E107" s="4">
        <v>0.264219934869153</v>
      </c>
      <c r="F107" s="4">
        <v>-2.65011825489355</v>
      </c>
      <c r="G107" s="4">
        <v>0.00804636016472369</v>
      </c>
      <c r="H107" s="4">
        <v>0.0423704075634348</v>
      </c>
      <c r="I107" s="4" t="s">
        <v>29922</v>
      </c>
      <c r="J107" s="1" t="s">
        <v>20518</v>
      </c>
    </row>
    <row r="108">
      <c r="A108" s="4" t="s">
        <v>29924</v>
      </c>
      <c r="B108" s="4">
        <v>1107.39159717197</v>
      </c>
      <c r="C108" s="4">
        <v>-1.71518545598687</v>
      </c>
      <c r="D108" s="4"/>
      <c r="E108" s="4">
        <v>0.265283358704486</v>
      </c>
      <c r="F108" s="4">
        <v>-2.69593034210472</v>
      </c>
      <c r="G108" s="4">
        <v>0.00701923436117207</v>
      </c>
      <c r="H108" s="4">
        <v>0.0375873186946188</v>
      </c>
      <c r="I108" s="4" t="s">
        <v>29925</v>
      </c>
      <c r="J108" s="1" t="s">
        <v>19085</v>
      </c>
      <c r="K108" s="1" t="s">
        <v>18825</v>
      </c>
    </row>
    <row r="109">
      <c r="A109" s="4" t="s">
        <v>29927</v>
      </c>
      <c r="B109" s="4">
        <v>6136.67603548636</v>
      </c>
      <c r="C109" s="4">
        <v>-1.72804292863747</v>
      </c>
      <c r="D109" s="4"/>
      <c r="E109" s="4">
        <v>0.276880603018101</v>
      </c>
      <c r="F109" s="4">
        <v>-2.62944720829676</v>
      </c>
      <c r="G109" s="4">
        <v>0.00855238095402147</v>
      </c>
      <c r="H109" s="4">
        <v>0.0446850482289281</v>
      </c>
      <c r="I109" s="4" t="s">
        <v>29929</v>
      </c>
      <c r="J109" s="1" t="s">
        <v>19938</v>
      </c>
      <c r="K109" s="1" t="s">
        <v>19939</v>
      </c>
    </row>
    <row r="110">
      <c r="A110" s="4" t="s">
        <v>29930</v>
      </c>
      <c r="B110" s="4">
        <v>3329.21574960198</v>
      </c>
      <c r="C110" s="4">
        <v>-1.73669010839097</v>
      </c>
      <c r="D110" s="4"/>
      <c r="E110" s="4">
        <v>0.263478545956749</v>
      </c>
      <c r="F110" s="4">
        <v>-2.79601553787193</v>
      </c>
      <c r="G110" s="4">
        <v>0.0051736913014661</v>
      </c>
      <c r="H110" s="4">
        <v>0.0288237032735227</v>
      </c>
      <c r="I110" s="4" t="s">
        <v>29931</v>
      </c>
    </row>
    <row r="111">
      <c r="A111" s="4" t="s">
        <v>13796</v>
      </c>
      <c r="B111" s="4">
        <v>3296.47510834174</v>
      </c>
      <c r="C111" s="4">
        <v>-1.74304961639132</v>
      </c>
      <c r="D111" s="4"/>
      <c r="E111" s="4">
        <v>0.286316189780609</v>
      </c>
      <c r="F111" s="4">
        <v>-2.59520642881104</v>
      </c>
      <c r="G111" s="4">
        <v>0.0094534122819149</v>
      </c>
      <c r="H111" s="4">
        <v>0.0486369245953326</v>
      </c>
      <c r="I111" s="4" t="s">
        <v>29935</v>
      </c>
      <c r="J111" s="1" t="s">
        <v>19938</v>
      </c>
      <c r="K111" s="1" t="s">
        <v>19939</v>
      </c>
    </row>
    <row r="112">
      <c r="A112" s="4" t="s">
        <v>3521</v>
      </c>
      <c r="B112" s="4">
        <v>1450.30188206131</v>
      </c>
      <c r="C112" s="4">
        <v>-1.74664562523719</v>
      </c>
      <c r="D112" s="4"/>
      <c r="E112" s="4">
        <v>0.261327922343399</v>
      </c>
      <c r="F112" s="4">
        <v>-2.85712149907982</v>
      </c>
      <c r="G112" s="4">
        <v>0.00427502162359163</v>
      </c>
      <c r="H112" s="4">
        <v>0.0244371321076508</v>
      </c>
      <c r="I112" s="4" t="s">
        <v>29936</v>
      </c>
      <c r="J112" s="1" t="s">
        <v>19012</v>
      </c>
      <c r="K112" s="1" t="s">
        <v>19014</v>
      </c>
      <c r="L112" s="1" t="s">
        <v>19015</v>
      </c>
      <c r="M112" s="1" t="s">
        <v>29937</v>
      </c>
      <c r="N112" s="1" t="s">
        <v>29938</v>
      </c>
      <c r="O112" s="1" t="s">
        <v>29939</v>
      </c>
      <c r="P112" s="1" t="s">
        <v>24336</v>
      </c>
      <c r="Q112" s="1" t="s">
        <v>18825</v>
      </c>
    </row>
    <row r="113">
      <c r="A113" s="4" t="s">
        <v>29941</v>
      </c>
      <c r="B113" s="4">
        <v>2179.62720739635</v>
      </c>
      <c r="C113" s="4">
        <v>-1.75256980557122</v>
      </c>
      <c r="D113" s="4"/>
      <c r="E113" s="4">
        <v>0.284361153173178</v>
      </c>
      <c r="F113" s="4">
        <v>-2.64652818141057</v>
      </c>
      <c r="G113" s="4">
        <v>0.00813227288436273</v>
      </c>
      <c r="H113" s="4">
        <v>0.0427516717419381</v>
      </c>
      <c r="I113" s="4" t="s">
        <v>29942</v>
      </c>
      <c r="J113" s="1" t="s">
        <v>20518</v>
      </c>
    </row>
    <row r="114">
      <c r="A114" s="4" t="s">
        <v>29943</v>
      </c>
      <c r="B114" s="4">
        <v>2587.69945793062</v>
      </c>
      <c r="C114" s="4">
        <v>-1.75861311927684</v>
      </c>
      <c r="D114" s="4"/>
      <c r="E114" s="4">
        <v>0.258342377621796</v>
      </c>
      <c r="F114" s="4">
        <v>-2.93646410728411</v>
      </c>
      <c r="G114" s="4">
        <v>0.00331977235354883</v>
      </c>
      <c r="H114" s="4">
        <v>0.0195908452986716</v>
      </c>
      <c r="I114" s="4" t="s">
        <v>29944</v>
      </c>
      <c r="J114" s="1" t="s">
        <v>29946</v>
      </c>
      <c r="K114" s="1" t="s">
        <v>29948</v>
      </c>
      <c r="L114" s="1" t="s">
        <v>29950</v>
      </c>
    </row>
    <row r="115">
      <c r="A115" s="4" t="s">
        <v>29954</v>
      </c>
      <c r="B115" s="4">
        <v>7075.56242691734</v>
      </c>
      <c r="C115" s="4">
        <v>-1.75867817426556</v>
      </c>
      <c r="D115" s="4"/>
      <c r="E115" s="4">
        <v>0.272574784437833</v>
      </c>
      <c r="F115" s="4">
        <v>-2.78337622399769</v>
      </c>
      <c r="G115" s="4">
        <v>0.00537963845973823</v>
      </c>
      <c r="H115" s="4">
        <v>0.0297859755789315</v>
      </c>
      <c r="I115" s="4" t="s">
        <v>29959</v>
      </c>
    </row>
    <row r="116">
      <c r="A116" s="4" t="s">
        <v>29962</v>
      </c>
      <c r="B116" s="4">
        <v>6683.39013659435</v>
      </c>
      <c r="C116" s="4">
        <v>-1.76240308492499</v>
      </c>
      <c r="D116" s="4"/>
      <c r="E116" s="4">
        <v>0.266693560886631</v>
      </c>
      <c r="F116" s="4">
        <v>-2.8587232567234</v>
      </c>
      <c r="G116" s="4">
        <v>0.00425349681652474</v>
      </c>
      <c r="H116" s="4">
        <v>0.0243529104588468</v>
      </c>
      <c r="I116" s="4" t="s">
        <v>29968</v>
      </c>
      <c r="J116" s="1" t="s">
        <v>19938</v>
      </c>
      <c r="K116" s="1" t="s">
        <v>19939</v>
      </c>
    </row>
    <row r="117">
      <c r="A117" s="4" t="s">
        <v>29971</v>
      </c>
      <c r="B117" s="4">
        <v>3962.37099671619</v>
      </c>
      <c r="C117" s="4">
        <v>-1.77813430068794</v>
      </c>
      <c r="D117" s="4"/>
      <c r="E117" s="4">
        <v>0.267721781224838</v>
      </c>
      <c r="F117" s="4">
        <v>-2.90650352439739</v>
      </c>
      <c r="G117" s="4">
        <v>0.00365492781587215</v>
      </c>
      <c r="H117" s="4">
        <v>0.0213462070809732</v>
      </c>
      <c r="I117" s="4" t="s">
        <v>29972</v>
      </c>
      <c r="J117" s="1" t="s">
        <v>22590</v>
      </c>
      <c r="K117" s="1" t="s">
        <v>23242</v>
      </c>
    </row>
    <row r="118">
      <c r="A118" s="4" t="s">
        <v>29976</v>
      </c>
      <c r="B118" s="4">
        <v>6026.8238159968</v>
      </c>
      <c r="C118" s="4">
        <v>-1.7814942464942</v>
      </c>
      <c r="D118" s="4"/>
      <c r="E118" s="4">
        <v>0.273215615266702</v>
      </c>
      <c r="F118" s="4">
        <v>-2.86035717882135</v>
      </c>
      <c r="G118" s="4">
        <v>0.00423164109120059</v>
      </c>
      <c r="H118" s="4">
        <v>0.0242477402461812</v>
      </c>
      <c r="I118" s="4" t="s">
        <v>29980</v>
      </c>
      <c r="J118" s="1" t="s">
        <v>29981</v>
      </c>
    </row>
    <row r="119">
      <c r="A119" s="4" t="s">
        <v>29983</v>
      </c>
      <c r="B119" s="4">
        <v>2484.49943501034</v>
      </c>
      <c r="C119" s="4">
        <v>-1.78234862746837</v>
      </c>
      <c r="D119" s="4"/>
      <c r="E119" s="4">
        <v>0.281355106226645</v>
      </c>
      <c r="F119" s="4">
        <v>-2.78064485113039</v>
      </c>
      <c r="G119" s="4">
        <v>0.00542510510883763</v>
      </c>
      <c r="H119" s="4">
        <v>0.0299606164070201</v>
      </c>
      <c r="I119" s="4" t="s">
        <v>29987</v>
      </c>
    </row>
    <row r="120">
      <c r="A120" s="4" t="s">
        <v>29990</v>
      </c>
      <c r="B120" s="4">
        <v>879.167284301889</v>
      </c>
      <c r="C120" s="4">
        <v>-1.79255088695552</v>
      </c>
      <c r="D120" s="4"/>
      <c r="E120" s="4">
        <v>0.29378556033252</v>
      </c>
      <c r="F120" s="4">
        <v>-2.69771899632668</v>
      </c>
      <c r="G120" s="4">
        <v>0.0069816346405514</v>
      </c>
      <c r="H120" s="4">
        <v>0.0374045943541096</v>
      </c>
      <c r="I120" s="4" t="s">
        <v>29994</v>
      </c>
      <c r="J120" s="1" t="s">
        <v>29995</v>
      </c>
      <c r="K120" s="1" t="s">
        <v>29996</v>
      </c>
      <c r="L120" s="1" t="s">
        <v>29997</v>
      </c>
      <c r="M120" s="1" t="s">
        <v>18825</v>
      </c>
    </row>
    <row r="121">
      <c r="A121" s="4" t="s">
        <v>20169</v>
      </c>
      <c r="B121" s="4">
        <v>3032.05682344784</v>
      </c>
      <c r="C121" s="4">
        <v>-1.8077226380651</v>
      </c>
      <c r="D121" s="4"/>
      <c r="E121" s="4">
        <v>0.288015525601815</v>
      </c>
      <c r="F121" s="4">
        <v>-2.80444131050695</v>
      </c>
      <c r="G121" s="4">
        <v>0.00504038630240885</v>
      </c>
      <c r="H121" s="4">
        <v>0.0282861115499815</v>
      </c>
      <c r="I121" s="4" t="s">
        <v>30003</v>
      </c>
      <c r="J121" s="1" t="s">
        <v>20769</v>
      </c>
      <c r="K121" s="1" t="s">
        <v>30004</v>
      </c>
      <c r="L121" s="1" t="s">
        <v>18927</v>
      </c>
    </row>
    <row r="122">
      <c r="A122" s="4" t="s">
        <v>21495</v>
      </c>
      <c r="B122" s="4">
        <v>4777.58700322607</v>
      </c>
      <c r="C122" s="4">
        <v>-1.80785999594973</v>
      </c>
      <c r="D122" s="4"/>
      <c r="E122" s="4">
        <v>0.298339041064724</v>
      </c>
      <c r="F122" s="4">
        <v>-2.70785879403045</v>
      </c>
      <c r="G122" s="4">
        <v>0.00677188280876141</v>
      </c>
      <c r="H122" s="4">
        <v>0.0364806786462971</v>
      </c>
      <c r="I122" s="4" t="s">
        <v>30007</v>
      </c>
    </row>
    <row r="123">
      <c r="A123" s="4" t="s">
        <v>30008</v>
      </c>
      <c r="B123" s="4">
        <v>10046.6853771896</v>
      </c>
      <c r="C123" s="4">
        <v>-1.81753547759726</v>
      </c>
      <c r="D123" s="4"/>
      <c r="E123" s="4">
        <v>0.242993678196298</v>
      </c>
      <c r="F123" s="4">
        <v>-3.36443105707807</v>
      </c>
      <c r="G123" s="4">
        <v>7.67016446303766E-4</v>
      </c>
      <c r="H123" s="4">
        <v>0.00545738288977243</v>
      </c>
      <c r="I123" s="4" t="s">
        <v>30012</v>
      </c>
      <c r="J123" s="1" t="s">
        <v>30013</v>
      </c>
      <c r="K123" s="1" t="s">
        <v>24868</v>
      </c>
      <c r="L123" s="1" t="s">
        <v>30014</v>
      </c>
    </row>
    <row r="124">
      <c r="A124" s="4" t="s">
        <v>30016</v>
      </c>
      <c r="B124" s="4">
        <v>3829.82898950746</v>
      </c>
      <c r="C124" s="4">
        <v>-1.81761977133147</v>
      </c>
      <c r="D124" s="4"/>
      <c r="E124" s="4">
        <v>0.291929690146349</v>
      </c>
      <c r="F124" s="4">
        <v>-2.80074209280182</v>
      </c>
      <c r="G124" s="4">
        <v>0.00509852485954532</v>
      </c>
      <c r="H124" s="4">
        <v>0.0285231047524642</v>
      </c>
      <c r="I124" s="4" t="s">
        <v>30017</v>
      </c>
    </row>
    <row r="125">
      <c r="A125" s="4" t="s">
        <v>30018</v>
      </c>
      <c r="B125" s="4">
        <v>2640.57992711112</v>
      </c>
      <c r="C125" s="4">
        <v>-1.81975322794742</v>
      </c>
      <c r="D125" s="4"/>
      <c r="E125" s="4">
        <v>0.271912845441248</v>
      </c>
      <c r="F125" s="4">
        <v>-3.01476462657423</v>
      </c>
      <c r="G125" s="4">
        <v>0.00257178751737289</v>
      </c>
      <c r="H125" s="4">
        <v>0.0156400735511009</v>
      </c>
      <c r="I125" s="4" t="s">
        <v>30019</v>
      </c>
    </row>
    <row r="126">
      <c r="A126" s="4" t="s">
        <v>30021</v>
      </c>
      <c r="B126" s="4">
        <v>1540.7805487134</v>
      </c>
      <c r="C126" s="4">
        <v>-1.82374972443175</v>
      </c>
      <c r="D126" s="4"/>
      <c r="E126" s="4">
        <v>0.256452485433968</v>
      </c>
      <c r="F126" s="4">
        <v>-3.21209491511773</v>
      </c>
      <c r="G126" s="4">
        <v>0.00131770832817076</v>
      </c>
      <c r="H126" s="4">
        <v>0.00870755908750676</v>
      </c>
      <c r="I126" s="4" t="s">
        <v>30022</v>
      </c>
    </row>
    <row r="127">
      <c r="A127" s="4" t="s">
        <v>30023</v>
      </c>
      <c r="B127" s="4">
        <v>1525.31492750792</v>
      </c>
      <c r="C127" s="4">
        <v>-1.82845389283477</v>
      </c>
      <c r="D127" s="4"/>
      <c r="E127" s="4">
        <v>0.275576443766746</v>
      </c>
      <c r="F127" s="4">
        <v>-3.00625801505733</v>
      </c>
      <c r="G127" s="4">
        <v>0.00264484471896154</v>
      </c>
      <c r="H127" s="4">
        <v>0.0159849660037013</v>
      </c>
      <c r="I127" s="4" t="s">
        <v>30024</v>
      </c>
      <c r="J127" s="1" t="s">
        <v>27003</v>
      </c>
    </row>
    <row r="128">
      <c r="A128" s="4" t="s">
        <v>30026</v>
      </c>
      <c r="B128" s="4">
        <v>1814.04467317292</v>
      </c>
      <c r="C128" s="4">
        <v>-1.83244004798284</v>
      </c>
      <c r="D128" s="4"/>
      <c r="E128" s="4">
        <v>0.294150643115827</v>
      </c>
      <c r="F128" s="4">
        <v>-2.82997867747327</v>
      </c>
      <c r="G128" s="4">
        <v>0.00465511064167826</v>
      </c>
      <c r="H128" s="4">
        <v>0.026455192965227</v>
      </c>
      <c r="I128" s="4" t="s">
        <v>30027</v>
      </c>
    </row>
    <row r="129">
      <c r="A129" s="4" t="s">
        <v>30028</v>
      </c>
      <c r="B129" s="4">
        <v>5551.30522469043</v>
      </c>
      <c r="C129" s="4">
        <v>-1.83452485769947</v>
      </c>
      <c r="D129" s="4"/>
      <c r="E129" s="4">
        <v>0.250355519809874</v>
      </c>
      <c r="F129" s="4">
        <v>-3.33335912998134</v>
      </c>
      <c r="G129" s="4">
        <v>8.58041098557903E-4</v>
      </c>
      <c r="H129" s="4">
        <v>0.00602926592964463</v>
      </c>
      <c r="I129" s="4" t="s">
        <v>30029</v>
      </c>
    </row>
    <row r="130">
      <c r="A130" s="4" t="s">
        <v>30031</v>
      </c>
      <c r="B130" s="4">
        <v>29451.9835830529</v>
      </c>
      <c r="C130" s="4">
        <v>-1.83478934198153</v>
      </c>
      <c r="D130" s="4"/>
      <c r="E130" s="4">
        <v>0.317092939692359</v>
      </c>
      <c r="F130" s="4">
        <v>-2.63263301539112</v>
      </c>
      <c r="G130" s="4">
        <v>0.0084725839422302</v>
      </c>
      <c r="H130" s="4">
        <v>0.0443111609385087</v>
      </c>
      <c r="I130" s="4" t="s">
        <v>30032</v>
      </c>
    </row>
    <row r="131">
      <c r="A131" s="4" t="s">
        <v>5632</v>
      </c>
      <c r="B131" s="4">
        <v>2474.75532731713</v>
      </c>
      <c r="C131" s="4">
        <v>-1.84477456657826</v>
      </c>
      <c r="D131" s="4"/>
      <c r="E131" s="4">
        <v>0.291436634320911</v>
      </c>
      <c r="F131" s="4">
        <v>-2.89865606136545</v>
      </c>
      <c r="G131" s="4">
        <v>0.00374765749181344</v>
      </c>
      <c r="H131" s="4">
        <v>0.0218167203987711</v>
      </c>
      <c r="I131" s="4" t="s">
        <v>30034</v>
      </c>
      <c r="J131" s="1" t="s">
        <v>18681</v>
      </c>
      <c r="K131" s="1" t="s">
        <v>18682</v>
      </c>
      <c r="L131" s="1" t="s">
        <v>843</v>
      </c>
    </row>
    <row r="132">
      <c r="A132" s="4" t="s">
        <v>14400</v>
      </c>
      <c r="B132" s="4">
        <v>740.821278845099</v>
      </c>
      <c r="C132" s="4">
        <v>-1.84598323493177</v>
      </c>
      <c r="D132" s="4"/>
      <c r="E132" s="4">
        <v>0.303439585039207</v>
      </c>
      <c r="F132" s="4">
        <v>-2.78797914524718</v>
      </c>
      <c r="G132" s="4">
        <v>0.005303795796882</v>
      </c>
      <c r="H132" s="4">
        <v>0.0294418138198434</v>
      </c>
      <c r="I132" s="4" t="s">
        <v>30035</v>
      </c>
    </row>
    <row r="133">
      <c r="A133" s="4" t="s">
        <v>30036</v>
      </c>
      <c r="B133" s="4">
        <v>819.468929686768</v>
      </c>
      <c r="C133" s="4">
        <v>-1.84996825450981</v>
      </c>
      <c r="D133" s="4"/>
      <c r="E133" s="4">
        <v>0.30218142849979</v>
      </c>
      <c r="F133" s="4">
        <v>-2.81277462592444</v>
      </c>
      <c r="G133" s="4">
        <v>0.00491160625577964</v>
      </c>
      <c r="H133" s="4">
        <v>0.0276210455304116</v>
      </c>
      <c r="I133" s="4" t="s">
        <v>30037</v>
      </c>
      <c r="J133" s="1" t="s">
        <v>24994</v>
      </c>
      <c r="K133" s="1" t="s">
        <v>30038</v>
      </c>
    </row>
    <row r="134">
      <c r="A134" s="4" t="s">
        <v>30040</v>
      </c>
      <c r="B134" s="4">
        <v>9209.3479018815</v>
      </c>
      <c r="C134" s="4">
        <v>-1.86173118587692</v>
      </c>
      <c r="D134" s="4"/>
      <c r="E134" s="4">
        <v>0.292642236676959</v>
      </c>
      <c r="F134" s="4">
        <v>-2.94465759851394</v>
      </c>
      <c r="G134" s="4">
        <v>0.00323312241230688</v>
      </c>
      <c r="H134" s="4">
        <v>0.0191741625753018</v>
      </c>
      <c r="I134" s="4" t="s">
        <v>30041</v>
      </c>
    </row>
    <row r="135">
      <c r="A135" s="4" t="s">
        <v>25462</v>
      </c>
      <c r="B135" s="4">
        <v>1838.29975273515</v>
      </c>
      <c r="C135" s="4">
        <v>-1.86380412707578</v>
      </c>
      <c r="D135" s="4"/>
      <c r="E135" s="4">
        <v>0.307210815828861</v>
      </c>
      <c r="F135" s="4">
        <v>-2.81176339688827</v>
      </c>
      <c r="G135" s="4">
        <v>0.0049270731546406</v>
      </c>
      <c r="H135" s="4">
        <v>0.0276790877272185</v>
      </c>
      <c r="I135" s="4" t="s">
        <v>30042</v>
      </c>
      <c r="J135" s="1" t="s">
        <v>18927</v>
      </c>
    </row>
    <row r="136">
      <c r="A136" s="4" t="s">
        <v>30044</v>
      </c>
      <c r="B136" s="4">
        <v>1110.27717450325</v>
      </c>
      <c r="C136" s="4">
        <v>-1.86754937778013</v>
      </c>
      <c r="D136" s="4"/>
      <c r="E136" s="4">
        <v>0.299878269960954</v>
      </c>
      <c r="F136" s="4">
        <v>-2.89300514469785</v>
      </c>
      <c r="G136" s="4">
        <v>0.00381575046926688</v>
      </c>
      <c r="H136" s="4">
        <v>0.0221651423047371</v>
      </c>
      <c r="I136" s="4" t="s">
        <v>30045</v>
      </c>
    </row>
    <row r="137">
      <c r="A137" s="4" t="s">
        <v>8271</v>
      </c>
      <c r="B137" s="4">
        <v>7864.18758250824</v>
      </c>
      <c r="C137" s="4">
        <v>-1.86795512249972</v>
      </c>
      <c r="D137" s="4"/>
      <c r="E137" s="4">
        <v>0.250664409913284</v>
      </c>
      <c r="F137" s="4">
        <v>-3.46261809883574</v>
      </c>
      <c r="G137" s="4">
        <v>5.34947092442312E-4</v>
      </c>
      <c r="H137" s="4">
        <v>0.0039854299310903</v>
      </c>
      <c r="I137" s="4" t="s">
        <v>30046</v>
      </c>
    </row>
    <row r="138">
      <c r="A138" s="4" t="s">
        <v>30047</v>
      </c>
      <c r="B138" s="4">
        <v>1727.86678706172</v>
      </c>
      <c r="C138" s="4">
        <v>-1.87416648363216</v>
      </c>
      <c r="D138" s="4"/>
      <c r="E138" s="4">
        <v>0.322975164886753</v>
      </c>
      <c r="F138" s="4">
        <v>-2.70660589008036</v>
      </c>
      <c r="G138" s="4">
        <v>0.00679749004252324</v>
      </c>
      <c r="H138" s="4">
        <v>0.0365819899336994</v>
      </c>
      <c r="I138" s="4" t="s">
        <v>30048</v>
      </c>
      <c r="J138" s="1" t="s">
        <v>20624</v>
      </c>
    </row>
    <row r="139">
      <c r="A139" s="4" t="s">
        <v>16667</v>
      </c>
      <c r="B139" s="4">
        <v>6416.80397551885</v>
      </c>
      <c r="C139" s="4">
        <v>-1.87585280360542</v>
      </c>
      <c r="D139" s="4"/>
      <c r="E139" s="4">
        <v>0.325987049675745</v>
      </c>
      <c r="F139" s="4">
        <v>-2.68677177353095</v>
      </c>
      <c r="G139" s="4">
        <v>0.00721462295912916</v>
      </c>
      <c r="H139" s="4">
        <v>0.0384994612074958</v>
      </c>
      <c r="I139" s="4" t="s">
        <v>30049</v>
      </c>
      <c r="J139" s="1" t="s">
        <v>18825</v>
      </c>
    </row>
    <row r="140">
      <c r="A140" s="4" t="s">
        <v>19303</v>
      </c>
      <c r="B140" s="4">
        <v>1442.94760764478</v>
      </c>
      <c r="C140" s="4">
        <v>-1.88313494895027</v>
      </c>
      <c r="D140" s="4"/>
      <c r="E140" s="4">
        <v>0.279168894617474</v>
      </c>
      <c r="F140" s="4">
        <v>-3.16344322729927</v>
      </c>
      <c r="G140" s="4">
        <v>0.0015591475834104</v>
      </c>
      <c r="H140" s="4">
        <v>0.0101165921003191</v>
      </c>
      <c r="I140" s="4" t="s">
        <v>30051</v>
      </c>
    </row>
    <row r="141">
      <c r="A141" s="4" t="s">
        <v>30053</v>
      </c>
      <c r="B141" s="4">
        <v>1828.095890464</v>
      </c>
      <c r="C141" s="4">
        <v>-1.88329232188457</v>
      </c>
      <c r="D141" s="4"/>
      <c r="E141" s="4">
        <v>0.257090296685235</v>
      </c>
      <c r="F141" s="4">
        <v>-3.43572796512822</v>
      </c>
      <c r="G141" s="4">
        <v>5.9096404306872E-4</v>
      </c>
      <c r="H141" s="4">
        <v>0.0043577196692627</v>
      </c>
      <c r="I141" s="4" t="s">
        <v>30055</v>
      </c>
    </row>
    <row r="142">
      <c r="A142" s="4" t="s">
        <v>30056</v>
      </c>
      <c r="B142" s="4">
        <v>7368.68963899724</v>
      </c>
      <c r="C142" s="4">
        <v>-1.89007986885956</v>
      </c>
      <c r="D142" s="4"/>
      <c r="E142" s="4">
        <v>0.293180325506258</v>
      </c>
      <c r="F142" s="4">
        <v>-3.03594679255023</v>
      </c>
      <c r="G142" s="4">
        <v>0.00239781673789908</v>
      </c>
      <c r="H142" s="4">
        <v>0.0147067915999534</v>
      </c>
      <c r="I142" s="4" t="s">
        <v>30059</v>
      </c>
    </row>
    <row r="143">
      <c r="A143" s="4" t="s">
        <v>18892</v>
      </c>
      <c r="B143" s="4">
        <v>1090.99019064417</v>
      </c>
      <c r="C143" s="4">
        <v>-1.89071885649114</v>
      </c>
      <c r="D143" s="4"/>
      <c r="E143" s="4">
        <v>0.323215918507241</v>
      </c>
      <c r="F143" s="4">
        <v>-2.7558013250241</v>
      </c>
      <c r="G143" s="4">
        <v>0.00585485480348525</v>
      </c>
      <c r="H143" s="4">
        <v>0.0320868711033593</v>
      </c>
      <c r="I143" s="4" t="s">
        <v>30062</v>
      </c>
      <c r="J143" s="1" t="s">
        <v>19085</v>
      </c>
      <c r="K143" s="1" t="s">
        <v>18825</v>
      </c>
    </row>
    <row r="144">
      <c r="A144" s="4" t="s">
        <v>19458</v>
      </c>
      <c r="B144" s="4">
        <v>1463.96157868107</v>
      </c>
      <c r="C144" s="4">
        <v>-1.89224095249313</v>
      </c>
      <c r="D144" s="4"/>
      <c r="E144" s="4">
        <v>0.316085462878543</v>
      </c>
      <c r="F144" s="4">
        <v>-2.82278389005183</v>
      </c>
      <c r="G144" s="4">
        <v>0.0047608651250942</v>
      </c>
      <c r="H144" s="4">
        <v>0.0269565194819807</v>
      </c>
      <c r="I144" s="4" t="s">
        <v>30064</v>
      </c>
    </row>
    <row r="145">
      <c r="A145" s="4" t="s">
        <v>187</v>
      </c>
      <c r="B145" s="4">
        <v>4200.98509457751</v>
      </c>
      <c r="C145" s="4">
        <v>-1.89372612553532</v>
      </c>
      <c r="D145" s="4"/>
      <c r="E145" s="4">
        <v>0.289055399725158</v>
      </c>
      <c r="F145" s="4">
        <v>-3.09188524547577</v>
      </c>
      <c r="G145" s="4">
        <v>0.00198889719449825</v>
      </c>
      <c r="H145" s="4">
        <v>0.012483404911559</v>
      </c>
      <c r="I145" s="4" t="s">
        <v>30065</v>
      </c>
      <c r="J145" s="1" t="s">
        <v>18786</v>
      </c>
      <c r="K145" s="1" t="s">
        <v>18927</v>
      </c>
    </row>
    <row r="146">
      <c r="A146" s="4" t="s">
        <v>30066</v>
      </c>
      <c r="B146" s="4">
        <v>617.574801931589</v>
      </c>
      <c r="C146" s="4">
        <v>-1.89729446647203</v>
      </c>
      <c r="D146" s="4"/>
      <c r="E146" s="4">
        <v>0.330345566410057</v>
      </c>
      <c r="F146" s="4">
        <v>-2.71622978392941</v>
      </c>
      <c r="G146" s="4">
        <v>0.00660300718094384</v>
      </c>
      <c r="H146" s="4">
        <v>0.0357140026408214</v>
      </c>
      <c r="I146" s="4" t="s">
        <v>30068</v>
      </c>
    </row>
    <row r="147">
      <c r="A147" s="4" t="s">
        <v>17615</v>
      </c>
      <c r="B147" s="4">
        <v>806.07699061682</v>
      </c>
      <c r="C147" s="4">
        <v>-1.90064243711783</v>
      </c>
      <c r="D147" s="4"/>
      <c r="E147" s="4">
        <v>0.321314663312646</v>
      </c>
      <c r="F147" s="4">
        <v>-2.80299201982415</v>
      </c>
      <c r="G147" s="4">
        <v>0.00506309221165885</v>
      </c>
      <c r="H147" s="4">
        <v>0.0283543706470723</v>
      </c>
      <c r="I147" s="28"/>
    </row>
    <row r="148">
      <c r="A148" s="4" t="s">
        <v>20807</v>
      </c>
      <c r="B148" s="4">
        <v>2501.73547524414</v>
      </c>
      <c r="C148" s="4">
        <v>-1.9059982282909</v>
      </c>
      <c r="D148" s="4"/>
      <c r="E148" s="4">
        <v>0.293761033762591</v>
      </c>
      <c r="F148" s="4">
        <v>-3.08413344236494</v>
      </c>
      <c r="G148" s="4">
        <v>0.0020414600614812</v>
      </c>
      <c r="H148" s="4">
        <v>0.0127834850648514</v>
      </c>
      <c r="I148" s="4" t="s">
        <v>30070</v>
      </c>
    </row>
    <row r="149">
      <c r="A149" s="4" t="s">
        <v>30071</v>
      </c>
      <c r="B149" s="4">
        <v>651.683481030957</v>
      </c>
      <c r="C149" s="4">
        <v>-1.9118014423448</v>
      </c>
      <c r="D149" s="4"/>
      <c r="E149" s="4">
        <v>0.347066914059699</v>
      </c>
      <c r="F149" s="4">
        <v>-2.62716325125696</v>
      </c>
      <c r="G149" s="4">
        <v>0.00861000157475253</v>
      </c>
      <c r="H149" s="4">
        <v>0.0449547848177749</v>
      </c>
      <c r="I149" s="28"/>
    </row>
    <row r="150">
      <c r="A150" s="4" t="s">
        <v>30073</v>
      </c>
      <c r="B150" s="4">
        <v>17624.85298907</v>
      </c>
      <c r="C150" s="4">
        <v>-1.91476130783513</v>
      </c>
      <c r="D150" s="4"/>
      <c r="E150" s="4">
        <v>0.281191778054961</v>
      </c>
      <c r="F150" s="4">
        <v>-3.25315809076158</v>
      </c>
      <c r="G150" s="4">
        <v>0.0011412998151892</v>
      </c>
      <c r="H150" s="4">
        <v>0.0077026997564651</v>
      </c>
      <c r="I150" s="4" t="s">
        <v>30074</v>
      </c>
    </row>
    <row r="151">
      <c r="A151" s="4" t="s">
        <v>2448</v>
      </c>
      <c r="B151" s="4">
        <v>3425.57333387356</v>
      </c>
      <c r="C151" s="4">
        <v>-1.91518884661325</v>
      </c>
      <c r="D151" s="4"/>
      <c r="E151" s="4">
        <v>0.299474187874083</v>
      </c>
      <c r="F151" s="4">
        <v>-3.05598573656722</v>
      </c>
      <c r="G151" s="4">
        <v>0.00224321926944729</v>
      </c>
      <c r="H151" s="4">
        <v>0.0138852433260725</v>
      </c>
      <c r="I151" s="4" t="s">
        <v>30075</v>
      </c>
    </row>
    <row r="152">
      <c r="A152" s="4" t="s">
        <v>30076</v>
      </c>
      <c r="B152" s="4">
        <v>6434.47777191272</v>
      </c>
      <c r="C152" s="4">
        <v>-1.91599337066909</v>
      </c>
      <c r="D152" s="4"/>
      <c r="E152" s="4">
        <v>0.326723415560762</v>
      </c>
      <c r="F152" s="4">
        <v>-2.80357429875955</v>
      </c>
      <c r="G152" s="4">
        <v>0.00505395860991757</v>
      </c>
      <c r="H152" s="4">
        <v>0.0283224516812643</v>
      </c>
      <c r="I152" s="4" t="s">
        <v>30077</v>
      </c>
    </row>
    <row r="153">
      <c r="A153" s="4" t="s">
        <v>23678</v>
      </c>
      <c r="B153" s="4">
        <v>2216.13363444731</v>
      </c>
      <c r="C153" s="4">
        <v>-1.91952791936903</v>
      </c>
      <c r="D153" s="4"/>
      <c r="E153" s="4">
        <v>0.326273613352084</v>
      </c>
      <c r="F153" s="4">
        <v>-2.81827240003242</v>
      </c>
      <c r="G153" s="4">
        <v>0.00482828283870739</v>
      </c>
      <c r="H153" s="4">
        <v>0.0272378955316277</v>
      </c>
      <c r="I153" s="4" t="s">
        <v>30079</v>
      </c>
      <c r="J153" s="1" t="s">
        <v>18681</v>
      </c>
      <c r="K153" s="1" t="s">
        <v>18682</v>
      </c>
      <c r="L153" s="1" t="s">
        <v>843</v>
      </c>
    </row>
    <row r="154">
      <c r="A154" s="4" t="s">
        <v>30080</v>
      </c>
      <c r="B154" s="4">
        <v>7830.36947967933</v>
      </c>
      <c r="C154" s="4">
        <v>-1.92201006798994</v>
      </c>
      <c r="D154" s="4"/>
      <c r="E154" s="4">
        <v>0.260927189806302</v>
      </c>
      <c r="F154" s="4">
        <v>-3.53359137725122</v>
      </c>
      <c r="G154" s="4">
        <v>4.09954350790179E-4</v>
      </c>
      <c r="H154" s="4">
        <v>0.00316149742351308</v>
      </c>
      <c r="I154" s="4" t="s">
        <v>30081</v>
      </c>
      <c r="J154" s="1" t="s">
        <v>18825</v>
      </c>
    </row>
    <row r="155">
      <c r="A155" s="4" t="s">
        <v>30082</v>
      </c>
      <c r="B155" s="4">
        <v>491.3821556507</v>
      </c>
      <c r="C155" s="4">
        <v>-1.92382379607165</v>
      </c>
      <c r="D155" s="4"/>
      <c r="E155" s="4">
        <v>0.341739858272572</v>
      </c>
      <c r="F155" s="4">
        <v>-2.70329542694084</v>
      </c>
      <c r="G155" s="4">
        <v>0.00686556952477146</v>
      </c>
      <c r="H155" s="4">
        <v>0.0369005355998625</v>
      </c>
      <c r="I155" s="4" t="s">
        <v>30083</v>
      </c>
      <c r="J155" s="1" t="s">
        <v>18825</v>
      </c>
    </row>
    <row r="156">
      <c r="A156" s="4" t="s">
        <v>30084</v>
      </c>
      <c r="B156" s="4">
        <v>1381.37766235759</v>
      </c>
      <c r="C156" s="4">
        <v>-1.9288397426078</v>
      </c>
      <c r="D156" s="4"/>
      <c r="E156" s="4">
        <v>0.268136949384098</v>
      </c>
      <c r="F156" s="4">
        <v>-3.46404978777195</v>
      </c>
      <c r="G156" s="4">
        <v>5.32108016333208E-4</v>
      </c>
      <c r="H156" s="4">
        <v>0.0039697767265691</v>
      </c>
      <c r="I156" s="4" t="s">
        <v>30085</v>
      </c>
    </row>
    <row r="157">
      <c r="A157" s="4" t="s">
        <v>30086</v>
      </c>
      <c r="B157" s="4">
        <v>3708.55915608008</v>
      </c>
      <c r="C157" s="4">
        <v>-1.9334801021758</v>
      </c>
      <c r="D157" s="4"/>
      <c r="E157" s="4">
        <v>0.28817840915542</v>
      </c>
      <c r="F157" s="4">
        <v>-3.23924372027591</v>
      </c>
      <c r="G157" s="4">
        <v>0.00119847116303621</v>
      </c>
      <c r="H157" s="4">
        <v>0.00802811505102339</v>
      </c>
      <c r="I157" s="4" t="s">
        <v>30087</v>
      </c>
      <c r="J157" s="1" t="s">
        <v>23606</v>
      </c>
    </row>
    <row r="158">
      <c r="A158" s="4" t="s">
        <v>10798</v>
      </c>
      <c r="B158" s="4">
        <v>1511.08327079425</v>
      </c>
      <c r="C158" s="4">
        <v>-1.93442795133182</v>
      </c>
      <c r="D158" s="4"/>
      <c r="E158" s="4">
        <v>0.360051000043467</v>
      </c>
      <c r="F158" s="4">
        <v>-2.59526553521311</v>
      </c>
      <c r="G158" s="4">
        <v>0.00945178660711415</v>
      </c>
      <c r="H158" s="4">
        <v>0.0486369245953326</v>
      </c>
      <c r="I158" s="4" t="s">
        <v>30088</v>
      </c>
      <c r="J158" s="1" t="s">
        <v>30089</v>
      </c>
      <c r="K158" s="1" t="s">
        <v>30090</v>
      </c>
    </row>
    <row r="159">
      <c r="A159" s="4" t="s">
        <v>30092</v>
      </c>
      <c r="B159" s="4">
        <v>1782.39540411659</v>
      </c>
      <c r="C159" s="4">
        <v>-1.93696064384196</v>
      </c>
      <c r="D159" s="4"/>
      <c r="E159" s="4">
        <v>0.352352988458179</v>
      </c>
      <c r="F159" s="4">
        <v>-2.659153390303</v>
      </c>
      <c r="G159" s="4">
        <v>0.00783372885394708</v>
      </c>
      <c r="H159" s="4">
        <v>0.0414129017251905</v>
      </c>
      <c r="I159" s="4" t="s">
        <v>30093</v>
      </c>
    </row>
    <row r="160">
      <c r="A160" s="4" t="s">
        <v>21435</v>
      </c>
      <c r="B160" s="4">
        <v>360.839020858718</v>
      </c>
      <c r="C160" s="4">
        <v>-1.93985561074457</v>
      </c>
      <c r="D160" s="4"/>
      <c r="E160" s="4">
        <v>0.353787212408591</v>
      </c>
      <c r="F160" s="4">
        <v>-2.65655619474206</v>
      </c>
      <c r="G160" s="4">
        <v>0.00789432927336555</v>
      </c>
      <c r="H160" s="4">
        <v>0.0416965475999772</v>
      </c>
      <c r="I160" s="4" t="s">
        <v>30095</v>
      </c>
    </row>
    <row r="161">
      <c r="A161" s="4" t="s">
        <v>30096</v>
      </c>
      <c r="B161" s="4">
        <v>3525.87424899815</v>
      </c>
      <c r="C161" s="4">
        <v>-1.94399908208865</v>
      </c>
      <c r="D161" s="4"/>
      <c r="E161" s="4">
        <v>0.294031784966442</v>
      </c>
      <c r="F161" s="4">
        <v>-3.21053413390799</v>
      </c>
      <c r="G161" s="4">
        <v>0.00132488532377012</v>
      </c>
      <c r="H161" s="4">
        <v>0.00874424313688279</v>
      </c>
      <c r="I161" s="4" t="s">
        <v>30097</v>
      </c>
      <c r="J161" s="1" t="s">
        <v>20554</v>
      </c>
      <c r="K161" s="1" t="s">
        <v>20555</v>
      </c>
      <c r="L161" s="1" t="s">
        <v>30098</v>
      </c>
      <c r="M161" s="1" t="s">
        <v>30099</v>
      </c>
      <c r="N161" s="1" t="s">
        <v>13668</v>
      </c>
      <c r="O161" s="1" t="s">
        <v>19532</v>
      </c>
      <c r="P161" s="1" t="s">
        <v>18825</v>
      </c>
    </row>
    <row r="162">
      <c r="A162" s="4" t="s">
        <v>30101</v>
      </c>
      <c r="B162" s="4">
        <v>4592.52890694827</v>
      </c>
      <c r="C162" s="4">
        <v>-1.94495494860702</v>
      </c>
      <c r="D162" s="4"/>
      <c r="E162" s="4">
        <v>0.313813673533522</v>
      </c>
      <c r="F162" s="4">
        <v>-3.01119749807867</v>
      </c>
      <c r="G162" s="4">
        <v>0.00260219539469758</v>
      </c>
      <c r="H162" s="4">
        <v>0.0157626227793675</v>
      </c>
      <c r="I162" s="28"/>
    </row>
    <row r="163">
      <c r="A163" s="4" t="s">
        <v>17804</v>
      </c>
      <c r="B163" s="4">
        <v>5741.0463010809</v>
      </c>
      <c r="C163" s="4">
        <v>-1.94574234059928</v>
      </c>
      <c r="D163" s="4"/>
      <c r="E163" s="4">
        <v>0.249399387916329</v>
      </c>
      <c r="F163" s="4">
        <v>-3.79207963780796</v>
      </c>
      <c r="G163" s="4">
        <v>1.49390987601007E-4</v>
      </c>
      <c r="H163" s="4">
        <v>0.00128161741994548</v>
      </c>
      <c r="I163" s="4" t="s">
        <v>30103</v>
      </c>
      <c r="J163" s="1" t="s">
        <v>18681</v>
      </c>
      <c r="K163" s="1" t="s">
        <v>18682</v>
      </c>
      <c r="L163" s="1" t="s">
        <v>843</v>
      </c>
    </row>
    <row r="164">
      <c r="A164" s="4" t="s">
        <v>26211</v>
      </c>
      <c r="B164" s="4">
        <v>861.586605579823</v>
      </c>
      <c r="C164" s="4">
        <v>-1.94693960055473</v>
      </c>
      <c r="D164" s="4"/>
      <c r="E164" s="4">
        <v>0.311219523625197</v>
      </c>
      <c r="F164" s="4">
        <v>-3.04267415335784</v>
      </c>
      <c r="G164" s="4">
        <v>0.00234486090113591</v>
      </c>
      <c r="H164" s="4">
        <v>0.0144313578801031</v>
      </c>
      <c r="I164" s="4" t="s">
        <v>30104</v>
      </c>
    </row>
    <row r="165">
      <c r="A165" s="4" t="s">
        <v>14102</v>
      </c>
      <c r="B165" s="4">
        <v>6482.66035323733</v>
      </c>
      <c r="C165" s="4">
        <v>-1.95217460512926</v>
      </c>
      <c r="D165" s="4"/>
      <c r="E165" s="4">
        <v>0.288565775607269</v>
      </c>
      <c r="F165" s="4">
        <v>-3.29967960727661</v>
      </c>
      <c r="G165" s="4">
        <v>9.67952665581702E-4</v>
      </c>
      <c r="H165" s="4">
        <v>0.00671388444637521</v>
      </c>
      <c r="I165" s="4" t="s">
        <v>30105</v>
      </c>
    </row>
    <row r="166">
      <c r="A166" s="4" t="s">
        <v>13441</v>
      </c>
      <c r="B166" s="4">
        <v>1299.07341074756</v>
      </c>
      <c r="C166" s="4">
        <v>-1.96654018278581</v>
      </c>
      <c r="D166" s="4"/>
      <c r="E166" s="4">
        <v>0.338554215519131</v>
      </c>
      <c r="F166" s="4">
        <v>-2.85490517760573</v>
      </c>
      <c r="G166" s="4">
        <v>0.00430496799387358</v>
      </c>
      <c r="H166" s="4">
        <v>0.0245821898503673</v>
      </c>
      <c r="I166" s="4" t="s">
        <v>30106</v>
      </c>
      <c r="J166" s="1" t="s">
        <v>18825</v>
      </c>
    </row>
    <row r="167">
      <c r="A167" s="4" t="s">
        <v>18104</v>
      </c>
      <c r="B167" s="4">
        <v>796.973841274267</v>
      </c>
      <c r="C167" s="4">
        <v>-1.96983489719136</v>
      </c>
      <c r="D167" s="4"/>
      <c r="E167" s="4">
        <v>0.335599764237901</v>
      </c>
      <c r="F167" s="4">
        <v>-2.88985571665615</v>
      </c>
      <c r="G167" s="4">
        <v>0.00385418678991794</v>
      </c>
      <c r="H167" s="4">
        <v>0.0223281321949042</v>
      </c>
      <c r="I167" s="4" t="s">
        <v>30108</v>
      </c>
      <c r="J167" s="1" t="s">
        <v>30109</v>
      </c>
      <c r="K167" s="1" t="s">
        <v>30110</v>
      </c>
    </row>
    <row r="168">
      <c r="A168" s="4" t="s">
        <v>30111</v>
      </c>
      <c r="B168" s="4">
        <v>3659.98794515284</v>
      </c>
      <c r="C168" s="4">
        <v>-1.97938274210337</v>
      </c>
      <c r="D168" s="4"/>
      <c r="E168" s="4">
        <v>0.293246627770593</v>
      </c>
      <c r="F168" s="4">
        <v>-3.33979200221031</v>
      </c>
      <c r="G168" s="4">
        <v>8.38411584089299E-4</v>
      </c>
      <c r="H168" s="4">
        <v>0.00590290040682767</v>
      </c>
      <c r="I168" s="4" t="s">
        <v>30112</v>
      </c>
    </row>
    <row r="169">
      <c r="A169" s="4" t="s">
        <v>18135</v>
      </c>
      <c r="B169" s="4">
        <v>889.140237524551</v>
      </c>
      <c r="C169" s="4">
        <v>-1.98141827976438</v>
      </c>
      <c r="D169" s="4"/>
      <c r="E169" s="4">
        <v>0.324896501342903</v>
      </c>
      <c r="F169" s="4">
        <v>-3.02071052075926</v>
      </c>
      <c r="G169" s="4">
        <v>0.00252182331658537</v>
      </c>
      <c r="H169" s="4">
        <v>0.0153884147701789</v>
      </c>
      <c r="I169" s="28"/>
    </row>
    <row r="170">
      <c r="A170" s="4" t="s">
        <v>10848</v>
      </c>
      <c r="B170" s="4">
        <v>636.359717531755</v>
      </c>
      <c r="C170" s="4">
        <v>-1.98195061857263</v>
      </c>
      <c r="D170" s="4"/>
      <c r="E170" s="4">
        <v>0.315587455021978</v>
      </c>
      <c r="F170" s="4">
        <v>-3.11150079937191</v>
      </c>
      <c r="G170" s="4">
        <v>0.00186138970051136</v>
      </c>
      <c r="H170" s="4">
        <v>0.0117931863357487</v>
      </c>
      <c r="I170" s="4" t="s">
        <v>30117</v>
      </c>
    </row>
    <row r="171">
      <c r="A171" s="4" t="s">
        <v>30119</v>
      </c>
      <c r="B171" s="4">
        <v>2340.10904156592</v>
      </c>
      <c r="C171" s="4">
        <v>-1.99055947327017</v>
      </c>
      <c r="D171" s="4"/>
      <c r="E171" s="4">
        <v>0.336838535219507</v>
      </c>
      <c r="F171" s="4">
        <v>-2.94075460405579</v>
      </c>
      <c r="G171" s="4">
        <v>0.00327413804408982</v>
      </c>
      <c r="H171" s="4">
        <v>0.019364033577965</v>
      </c>
      <c r="I171" s="4" t="s">
        <v>30123</v>
      </c>
      <c r="J171" s="1" t="s">
        <v>27164</v>
      </c>
      <c r="K171" s="1" t="s">
        <v>30126</v>
      </c>
      <c r="L171" s="1" t="s">
        <v>29725</v>
      </c>
    </row>
    <row r="172">
      <c r="A172" s="4" t="s">
        <v>13222</v>
      </c>
      <c r="B172" s="4">
        <v>770.962312181537</v>
      </c>
      <c r="C172" s="4">
        <v>-1.99565412890403</v>
      </c>
      <c r="D172" s="4"/>
      <c r="E172" s="4">
        <v>0.344704024749642</v>
      </c>
      <c r="F172" s="4">
        <v>-2.88843198052929</v>
      </c>
      <c r="G172" s="4">
        <v>0.00387167755355787</v>
      </c>
      <c r="H172" s="4">
        <v>0.0224053292744355</v>
      </c>
      <c r="I172" s="4" t="s">
        <v>30130</v>
      </c>
      <c r="J172" s="1" t="s">
        <v>18761</v>
      </c>
    </row>
    <row r="173">
      <c r="A173" s="4" t="s">
        <v>30137</v>
      </c>
      <c r="B173" s="4">
        <v>4539.81874170471</v>
      </c>
      <c r="C173" s="4">
        <v>-1.99585876706256</v>
      </c>
      <c r="D173" s="4"/>
      <c r="E173" s="4">
        <v>0.357411559580152</v>
      </c>
      <c r="F173" s="4">
        <v>-2.78630822190638</v>
      </c>
      <c r="G173" s="4">
        <v>0.00533121534323368</v>
      </c>
      <c r="H173" s="4">
        <v>0.029563512712633</v>
      </c>
      <c r="I173" s="28"/>
    </row>
    <row r="174">
      <c r="A174" s="4" t="s">
        <v>30140</v>
      </c>
      <c r="B174" s="4">
        <v>1733.99396699797</v>
      </c>
      <c r="C174" s="4">
        <v>-1.99601698319237</v>
      </c>
      <c r="D174" s="4"/>
      <c r="E174" s="4">
        <v>0.360783440526232</v>
      </c>
      <c r="F174" s="4">
        <v>-2.76070592857476</v>
      </c>
      <c r="G174" s="4">
        <v>0.00576765838315745</v>
      </c>
      <c r="H174" s="4">
        <v>0.0316412385956185</v>
      </c>
      <c r="I174" s="4" t="s">
        <v>30142</v>
      </c>
    </row>
    <row r="175">
      <c r="A175" s="4" t="s">
        <v>30144</v>
      </c>
      <c r="B175" s="4">
        <v>2977.20233694462</v>
      </c>
      <c r="C175" s="4">
        <v>-2.00176452437444</v>
      </c>
      <c r="D175" s="4"/>
      <c r="E175" s="4">
        <v>0.378700110626948</v>
      </c>
      <c r="F175" s="4">
        <v>-2.64527127471917</v>
      </c>
      <c r="G175" s="4">
        <v>0.00816254494910403</v>
      </c>
      <c r="H175" s="4">
        <v>0.0428772746887017</v>
      </c>
      <c r="I175" s="4" t="s">
        <v>30146</v>
      </c>
      <c r="J175" s="1" t="s">
        <v>30147</v>
      </c>
    </row>
    <row r="176">
      <c r="A176" s="4" t="s">
        <v>26715</v>
      </c>
      <c r="B176" s="4">
        <v>394.366303517431</v>
      </c>
      <c r="C176" s="4">
        <v>-2.00242954086192</v>
      </c>
      <c r="D176" s="4"/>
      <c r="E176" s="4">
        <v>0.374684698673458</v>
      </c>
      <c r="F176" s="4">
        <v>-2.67539492381446</v>
      </c>
      <c r="G176" s="4">
        <v>0.00746412669833094</v>
      </c>
      <c r="H176" s="4">
        <v>0.0396930672370956</v>
      </c>
      <c r="I176" s="28"/>
    </row>
    <row r="177">
      <c r="A177" s="4" t="s">
        <v>23800</v>
      </c>
      <c r="B177" s="4">
        <v>2943.30438634352</v>
      </c>
      <c r="C177" s="4">
        <v>-2.00517361200926</v>
      </c>
      <c r="D177" s="4"/>
      <c r="E177" s="4">
        <v>0.369547944029121</v>
      </c>
      <c r="F177" s="4">
        <v>-2.72000867072892</v>
      </c>
      <c r="G177" s="4">
        <v>0.00652802045360379</v>
      </c>
      <c r="H177" s="4">
        <v>0.0353617543000351</v>
      </c>
      <c r="I177" s="4" t="s">
        <v>30155</v>
      </c>
      <c r="J177" s="1" t="s">
        <v>30157</v>
      </c>
      <c r="K177" s="1" t="s">
        <v>30159</v>
      </c>
      <c r="L177" s="1" t="s">
        <v>18825</v>
      </c>
      <c r="M177" s="1" t="s">
        <v>30161</v>
      </c>
    </row>
    <row r="178">
      <c r="A178" s="4" t="s">
        <v>3194</v>
      </c>
      <c r="B178" s="4">
        <v>3987.51979549975</v>
      </c>
      <c r="C178" s="4">
        <v>-2.00564720473362</v>
      </c>
      <c r="D178" s="4"/>
      <c r="E178" s="4">
        <v>0.378138961064432</v>
      </c>
      <c r="F178" s="4">
        <v>-2.65946466320953</v>
      </c>
      <c r="G178" s="4">
        <v>0.00782649395449673</v>
      </c>
      <c r="H178" s="4">
        <v>0.0413949960484149</v>
      </c>
      <c r="I178" s="4" t="s">
        <v>30164</v>
      </c>
      <c r="J178" s="1" t="s">
        <v>23606</v>
      </c>
    </row>
    <row r="179">
      <c r="A179" s="4" t="s">
        <v>6852</v>
      </c>
      <c r="B179" s="4">
        <v>4183.15307706359</v>
      </c>
      <c r="C179" s="4">
        <v>-2.01357538418871</v>
      </c>
      <c r="D179" s="4"/>
      <c r="E179" s="4">
        <v>0.26070859151657</v>
      </c>
      <c r="F179" s="4">
        <v>-3.88777131698127</v>
      </c>
      <c r="G179" s="4">
        <v>1.01168873698183E-4</v>
      </c>
      <c r="H179" s="4">
        <v>9.08493107884022E-4</v>
      </c>
      <c r="I179" s="4" t="s">
        <v>30166</v>
      </c>
      <c r="J179" s="1" t="s">
        <v>30167</v>
      </c>
      <c r="K179" s="1" t="s">
        <v>30168</v>
      </c>
    </row>
    <row r="180">
      <c r="A180" s="4" t="s">
        <v>30169</v>
      </c>
      <c r="B180" s="4">
        <v>1131.02631835137</v>
      </c>
      <c r="C180" s="4">
        <v>-2.01439332082955</v>
      </c>
      <c r="D180" s="4"/>
      <c r="E180" s="4">
        <v>0.2859327002734</v>
      </c>
      <c r="F180" s="4">
        <v>-3.54766460729961</v>
      </c>
      <c r="G180" s="4">
        <v>3.88662801488758E-4</v>
      </c>
      <c r="H180" s="4">
        <v>0.00301676364965084</v>
      </c>
      <c r="I180" s="4" t="s">
        <v>30174</v>
      </c>
      <c r="J180" s="1" t="s">
        <v>18825</v>
      </c>
    </row>
    <row r="181">
      <c r="A181" s="4" t="s">
        <v>30175</v>
      </c>
      <c r="B181" s="4">
        <v>1597.28289709354</v>
      </c>
      <c r="C181" s="4">
        <v>-2.01549868100124</v>
      </c>
      <c r="D181" s="4"/>
      <c r="E181" s="4">
        <v>0.335946303834741</v>
      </c>
      <c r="F181" s="4">
        <v>-3.02280057678737</v>
      </c>
      <c r="G181" s="4">
        <v>0.00250447226731315</v>
      </c>
      <c r="H181" s="4">
        <v>0.0152912103585442</v>
      </c>
      <c r="I181" s="4" t="s">
        <v>30176</v>
      </c>
      <c r="J181" s="1" t="s">
        <v>27169</v>
      </c>
      <c r="K181" s="1" t="s">
        <v>30178</v>
      </c>
      <c r="L181" s="1" t="s">
        <v>30180</v>
      </c>
      <c r="M181" s="1" t="s">
        <v>19532</v>
      </c>
      <c r="N181" s="1" t="s">
        <v>19085</v>
      </c>
      <c r="O181" s="1" t="s">
        <v>30181</v>
      </c>
    </row>
    <row r="182">
      <c r="A182" s="4" t="s">
        <v>1251</v>
      </c>
      <c r="B182" s="4">
        <v>1073.05226232936</v>
      </c>
      <c r="C182" s="4">
        <v>-2.01864168609936</v>
      </c>
      <c r="D182" s="4"/>
      <c r="E182" s="4">
        <v>0.284396983314899</v>
      </c>
      <c r="F182" s="4">
        <v>-3.58175981413792</v>
      </c>
      <c r="G182" s="4">
        <v>3.41287495345201E-4</v>
      </c>
      <c r="H182" s="4">
        <v>0.0026819363586002</v>
      </c>
      <c r="I182" s="4" t="s">
        <v>30184</v>
      </c>
    </row>
    <row r="183">
      <c r="A183" s="4" t="s">
        <v>10722</v>
      </c>
      <c r="B183" s="4">
        <v>3785.88951811696</v>
      </c>
      <c r="C183" s="4">
        <v>-2.02162670434389</v>
      </c>
      <c r="D183" s="4"/>
      <c r="E183" s="4">
        <v>0.251673759159801</v>
      </c>
      <c r="F183" s="4">
        <v>-4.05932945792416</v>
      </c>
      <c r="G183" s="7">
        <v>4.92138361052684E-5</v>
      </c>
      <c r="H183" s="4">
        <v>4.7398607772648E-4</v>
      </c>
      <c r="I183" s="4" t="s">
        <v>30187</v>
      </c>
    </row>
    <row r="184">
      <c r="A184" s="4" t="s">
        <v>8171</v>
      </c>
      <c r="B184" s="4">
        <v>489.915988770306</v>
      </c>
      <c r="C184" s="4">
        <v>-2.02355136136759</v>
      </c>
      <c r="D184" s="4"/>
      <c r="E184" s="4">
        <v>0.366702008913243</v>
      </c>
      <c r="F184" s="4">
        <v>-2.79123467144613</v>
      </c>
      <c r="G184" s="4">
        <v>0.00525073876061206</v>
      </c>
      <c r="H184" s="4">
        <v>0.0292378093098678</v>
      </c>
      <c r="I184" s="4" t="s">
        <v>30196</v>
      </c>
      <c r="J184" s="1" t="s">
        <v>19085</v>
      </c>
      <c r="K184" s="1" t="s">
        <v>18825</v>
      </c>
    </row>
    <row r="185">
      <c r="A185" s="4" t="s">
        <v>30199</v>
      </c>
      <c r="B185" s="4">
        <v>4739.93865963516</v>
      </c>
      <c r="C185" s="4">
        <v>-2.02577598794887</v>
      </c>
      <c r="D185" s="4"/>
      <c r="E185" s="4">
        <v>0.337918148813812</v>
      </c>
      <c r="F185" s="4">
        <v>-3.03557530588289</v>
      </c>
      <c r="G185" s="4">
        <v>0.00240077262584611</v>
      </c>
      <c r="H185" s="4">
        <v>0.0147165310021952</v>
      </c>
      <c r="I185" s="4" t="s">
        <v>30207</v>
      </c>
      <c r="J185" s="1" t="s">
        <v>30209</v>
      </c>
      <c r="K185" s="1" t="s">
        <v>22478</v>
      </c>
    </row>
    <row r="186">
      <c r="A186" s="4" t="s">
        <v>30213</v>
      </c>
      <c r="B186" s="4">
        <v>214.661787738749</v>
      </c>
      <c r="C186" s="4">
        <v>-2.03406411314871</v>
      </c>
      <c r="D186" s="4"/>
      <c r="E186" s="4">
        <v>0.400049125618751</v>
      </c>
      <c r="F186" s="4">
        <v>-2.58484282786355</v>
      </c>
      <c r="G186" s="4">
        <v>0.00974233968088805</v>
      </c>
      <c r="H186" s="4">
        <v>0.0499851881495736</v>
      </c>
      <c r="I186" s="4" t="s">
        <v>30215</v>
      </c>
    </row>
    <row r="187">
      <c r="A187" s="4" t="s">
        <v>18122</v>
      </c>
      <c r="B187" s="4">
        <v>806.939207088002</v>
      </c>
      <c r="C187" s="4">
        <v>-2.0341556890422</v>
      </c>
      <c r="D187" s="4"/>
      <c r="E187" s="4">
        <v>0.310942291310302</v>
      </c>
      <c r="F187" s="4">
        <v>-3.32587659492795</v>
      </c>
      <c r="G187" s="4">
        <v>8.81409425278907E-4</v>
      </c>
      <c r="H187" s="4">
        <v>0.00617330898251985</v>
      </c>
      <c r="I187" s="4" t="s">
        <v>30218</v>
      </c>
      <c r="J187" s="1" t="s">
        <v>19012</v>
      </c>
      <c r="K187" s="1" t="s">
        <v>19014</v>
      </c>
      <c r="L187" s="1" t="s">
        <v>19015</v>
      </c>
      <c r="M187" s="1" t="s">
        <v>30219</v>
      </c>
      <c r="N187" s="1" t="s">
        <v>18825</v>
      </c>
      <c r="O187" s="1" t="s">
        <v>24998</v>
      </c>
    </row>
    <row r="188">
      <c r="A188" s="4" t="s">
        <v>30221</v>
      </c>
      <c r="B188" s="4">
        <v>1257.2302799949</v>
      </c>
      <c r="C188" s="4">
        <v>-2.03533436911081</v>
      </c>
      <c r="D188" s="4"/>
      <c r="E188" s="4">
        <v>0.388642471993726</v>
      </c>
      <c r="F188" s="4">
        <v>-2.66397638888918</v>
      </c>
      <c r="G188" s="4">
        <v>0.00772229826903644</v>
      </c>
      <c r="H188" s="4">
        <v>0.0409320280369353</v>
      </c>
      <c r="I188" s="4" t="s">
        <v>30222</v>
      </c>
      <c r="J188" s="1" t="s">
        <v>30223</v>
      </c>
      <c r="K188" s="1" t="s">
        <v>19446</v>
      </c>
    </row>
    <row r="189">
      <c r="A189" s="4" t="s">
        <v>30224</v>
      </c>
      <c r="B189" s="4">
        <v>1042.0504685902</v>
      </c>
      <c r="C189" s="4">
        <v>-2.03934392429206</v>
      </c>
      <c r="D189" s="4"/>
      <c r="E189" s="4">
        <v>0.310681379637273</v>
      </c>
      <c r="F189" s="4">
        <v>-3.34536921879745</v>
      </c>
      <c r="G189" s="4">
        <v>8.2173101733494E-4</v>
      </c>
      <c r="H189" s="4">
        <v>0.00579304212613977</v>
      </c>
      <c r="I189" s="4" t="s">
        <v>30229</v>
      </c>
    </row>
    <row r="190">
      <c r="A190" s="4" t="s">
        <v>20880</v>
      </c>
      <c r="B190" s="4">
        <v>948.130921120734</v>
      </c>
      <c r="C190" s="4">
        <v>-2.04161935975439</v>
      </c>
      <c r="D190" s="4"/>
      <c r="E190" s="4">
        <v>0.332873522313681</v>
      </c>
      <c r="F190" s="4">
        <v>-3.12917456610689</v>
      </c>
      <c r="G190" s="4">
        <v>0.00175298131578367</v>
      </c>
      <c r="H190" s="4">
        <v>0.0112179637953425</v>
      </c>
      <c r="I190" s="4" t="s">
        <v>30232</v>
      </c>
    </row>
    <row r="191">
      <c r="A191" s="4" t="s">
        <v>17118</v>
      </c>
      <c r="B191" s="4">
        <v>1517.81406926392</v>
      </c>
      <c r="C191" s="4">
        <v>-2.04328650626884</v>
      </c>
      <c r="D191" s="4"/>
      <c r="E191" s="4">
        <v>0.347451150793128</v>
      </c>
      <c r="F191" s="4">
        <v>-3.00268542466279</v>
      </c>
      <c r="G191" s="4">
        <v>0.00267608892557856</v>
      </c>
      <c r="H191" s="4">
        <v>0.0161647190687109</v>
      </c>
      <c r="I191" s="4" t="s">
        <v>30238</v>
      </c>
    </row>
    <row r="192">
      <c r="A192" s="4" t="s">
        <v>21814</v>
      </c>
      <c r="B192" s="4">
        <v>5742.18376303077</v>
      </c>
      <c r="C192" s="4">
        <v>-2.04337660330351</v>
      </c>
      <c r="D192" s="4"/>
      <c r="E192" s="4">
        <v>0.376060348251495</v>
      </c>
      <c r="F192" s="4">
        <v>-2.77449246684666</v>
      </c>
      <c r="G192" s="4">
        <v>0.00552879144922315</v>
      </c>
      <c r="H192" s="4">
        <v>0.0305019171337142</v>
      </c>
      <c r="I192" s="4" t="s">
        <v>30244</v>
      </c>
    </row>
    <row r="193">
      <c r="A193" s="4" t="s">
        <v>30246</v>
      </c>
      <c r="B193" s="4">
        <v>4684.27356356137</v>
      </c>
      <c r="C193" s="4">
        <v>-2.04706070685189</v>
      </c>
      <c r="D193" s="4"/>
      <c r="E193" s="4">
        <v>0.282408433369864</v>
      </c>
      <c r="F193" s="4">
        <v>-3.70761132859151</v>
      </c>
      <c r="G193" s="4">
        <v>2.09223446382871E-4</v>
      </c>
      <c r="H193" s="4">
        <v>0.00173674833039115</v>
      </c>
      <c r="I193" s="4" t="s">
        <v>30249</v>
      </c>
    </row>
    <row r="194">
      <c r="A194" s="4" t="s">
        <v>15952</v>
      </c>
      <c r="B194" s="4">
        <v>6307.83638103413</v>
      </c>
      <c r="C194" s="4">
        <v>-2.05063165359139</v>
      </c>
      <c r="D194" s="4"/>
      <c r="E194" s="4">
        <v>0.364991677057115</v>
      </c>
      <c r="F194" s="4">
        <v>-2.87850852398198</v>
      </c>
      <c r="G194" s="4">
        <v>0.00399560482748372</v>
      </c>
      <c r="H194" s="4">
        <v>0.0230604703508959</v>
      </c>
      <c r="I194" s="4" t="s">
        <v>30250</v>
      </c>
    </row>
    <row r="195">
      <c r="A195" s="4" t="s">
        <v>30251</v>
      </c>
      <c r="B195" s="4">
        <v>5038.9596800381</v>
      </c>
      <c r="C195" s="4">
        <v>-2.05180530155887</v>
      </c>
      <c r="D195" s="4"/>
      <c r="E195" s="4">
        <v>0.28306382713452</v>
      </c>
      <c r="F195" s="4">
        <v>-3.71578845734685</v>
      </c>
      <c r="G195" s="4">
        <v>2.02571014024191E-4</v>
      </c>
      <c r="H195" s="4">
        <v>0.00169052323376824</v>
      </c>
      <c r="I195" s="4" t="s">
        <v>30252</v>
      </c>
      <c r="J195" s="1" t="s">
        <v>18715</v>
      </c>
      <c r="K195" s="1" t="s">
        <v>18964</v>
      </c>
    </row>
    <row r="196">
      <c r="A196" s="4" t="s">
        <v>30259</v>
      </c>
      <c r="B196" s="4">
        <v>1978.10911830923</v>
      </c>
      <c r="C196" s="4">
        <v>-2.05545522623805</v>
      </c>
      <c r="D196" s="4"/>
      <c r="E196" s="4">
        <v>0.310992406325606</v>
      </c>
      <c r="F196" s="4">
        <v>-3.39382957516012</v>
      </c>
      <c r="G196" s="4">
        <v>6.89225699573734E-4</v>
      </c>
      <c r="H196" s="4">
        <v>0.00497964410746422</v>
      </c>
      <c r="I196" s="4" t="s">
        <v>30260</v>
      </c>
    </row>
    <row r="197">
      <c r="A197" s="4" t="s">
        <v>15066</v>
      </c>
      <c r="B197" s="4">
        <v>3256.44598122167</v>
      </c>
      <c r="C197" s="4">
        <v>-2.05643315283015</v>
      </c>
      <c r="D197" s="4"/>
      <c r="E197" s="4">
        <v>0.292403131748143</v>
      </c>
      <c r="F197" s="4">
        <v>-3.6129337825974</v>
      </c>
      <c r="G197" s="4">
        <v>3.02752038334625E-4</v>
      </c>
      <c r="H197" s="4">
        <v>0.00240868315798666</v>
      </c>
      <c r="I197" s="4" t="s">
        <v>30261</v>
      </c>
      <c r="J197" s="1" t="s">
        <v>30263</v>
      </c>
    </row>
    <row r="198">
      <c r="A198" s="4" t="s">
        <v>30264</v>
      </c>
      <c r="B198" s="4">
        <v>649.851952279416</v>
      </c>
      <c r="C198" s="4">
        <v>-2.05649862975656</v>
      </c>
      <c r="D198" s="4"/>
      <c r="E198" s="4">
        <v>0.376966180498392</v>
      </c>
      <c r="F198" s="4">
        <v>-2.80263504901089</v>
      </c>
      <c r="G198" s="4">
        <v>0.00506869901561423</v>
      </c>
      <c r="H198" s="4">
        <v>0.0283710010457741</v>
      </c>
      <c r="I198" s="4" t="s">
        <v>30265</v>
      </c>
      <c r="J198" s="1" t="s">
        <v>30266</v>
      </c>
      <c r="K198" s="1" t="s">
        <v>18786</v>
      </c>
      <c r="L198" s="1" t="s">
        <v>22908</v>
      </c>
      <c r="M198" s="1" t="s">
        <v>22909</v>
      </c>
      <c r="N198" s="1" t="s">
        <v>19211</v>
      </c>
      <c r="O198" s="1" t="s">
        <v>30267</v>
      </c>
    </row>
    <row r="199">
      <c r="A199" s="4" t="s">
        <v>30269</v>
      </c>
      <c r="B199" s="4">
        <v>3159.71834652021</v>
      </c>
      <c r="C199" s="4">
        <v>-2.05720240217905</v>
      </c>
      <c r="D199" s="4"/>
      <c r="E199" s="4">
        <v>0.326020933078719</v>
      </c>
      <c r="F199" s="4">
        <v>-3.24274393118121</v>
      </c>
      <c r="G199" s="4">
        <v>0.00118384559088116</v>
      </c>
      <c r="H199" s="4">
        <v>0.00794137517538131</v>
      </c>
      <c r="I199" s="4" t="s">
        <v>30272</v>
      </c>
      <c r="J199" s="1" t="s">
        <v>19430</v>
      </c>
    </row>
    <row r="200">
      <c r="A200" s="4" t="s">
        <v>8345</v>
      </c>
      <c r="B200" s="4">
        <v>3389.96144760176</v>
      </c>
      <c r="C200" s="4">
        <v>-2.05833878419564</v>
      </c>
      <c r="D200" s="4"/>
      <c r="E200" s="4">
        <v>0.365898741669631</v>
      </c>
      <c r="F200" s="4">
        <v>-2.89243624989344</v>
      </c>
      <c r="G200" s="4">
        <v>0.00382266750813944</v>
      </c>
      <c r="H200" s="4">
        <v>0.0221813684210163</v>
      </c>
      <c r="I200" s="4" t="s">
        <v>30273</v>
      </c>
      <c r="J200" s="1" t="s">
        <v>20624</v>
      </c>
    </row>
    <row r="201">
      <c r="A201" s="4" t="s">
        <v>30275</v>
      </c>
      <c r="B201" s="4">
        <v>2832.4037841168</v>
      </c>
      <c r="C201" s="4">
        <v>-2.05879539786763</v>
      </c>
      <c r="D201" s="4"/>
      <c r="E201" s="4">
        <v>0.318441056055064</v>
      </c>
      <c r="F201" s="4">
        <v>-3.32493369725714</v>
      </c>
      <c r="G201" s="4">
        <v>8.84395641443972E-4</v>
      </c>
      <c r="H201" s="4">
        <v>0.00619019408630725</v>
      </c>
      <c r="I201" s="4" t="s">
        <v>30279</v>
      </c>
    </row>
    <row r="202">
      <c r="A202" s="4" t="s">
        <v>15762</v>
      </c>
      <c r="B202" s="4">
        <v>2348.32330652249</v>
      </c>
      <c r="C202" s="4">
        <v>-2.06066564317563</v>
      </c>
      <c r="D202" s="4"/>
      <c r="E202" s="4">
        <v>0.316418187643801</v>
      </c>
      <c r="F202" s="4">
        <v>-3.35210074703306</v>
      </c>
      <c r="G202" s="4">
        <v>8.02008274785853E-4</v>
      </c>
      <c r="H202" s="4">
        <v>0.00567258712698633</v>
      </c>
      <c r="I202" s="4" t="s">
        <v>30283</v>
      </c>
    </row>
    <row r="203">
      <c r="A203" s="4" t="s">
        <v>30286</v>
      </c>
      <c r="B203" s="4">
        <v>1253.6012733472</v>
      </c>
      <c r="C203" s="4">
        <v>-2.06933088483123</v>
      </c>
      <c r="D203" s="4"/>
      <c r="E203" s="4">
        <v>0.402999318903025</v>
      </c>
      <c r="F203" s="4">
        <v>-2.65343099770484</v>
      </c>
      <c r="G203" s="4">
        <v>0.0079678059641033</v>
      </c>
      <c r="H203" s="4">
        <v>0.042018459098933</v>
      </c>
      <c r="I203" s="4" t="s">
        <v>30289</v>
      </c>
    </row>
    <row r="204">
      <c r="A204" s="4" t="s">
        <v>30290</v>
      </c>
      <c r="B204" s="4">
        <v>1578.86746115141</v>
      </c>
      <c r="C204" s="4">
        <v>-2.07244675783875</v>
      </c>
      <c r="D204" s="4"/>
      <c r="E204" s="4">
        <v>0.330029032482559</v>
      </c>
      <c r="F204" s="4">
        <v>-3.24955277349857</v>
      </c>
      <c r="G204" s="4">
        <v>0.0011558662924454</v>
      </c>
      <c r="H204" s="4">
        <v>0.00777933670629899</v>
      </c>
      <c r="I204" s="4" t="s">
        <v>30295</v>
      </c>
      <c r="J204" s="1" t="s">
        <v>30297</v>
      </c>
      <c r="K204" s="1" t="s">
        <v>24994</v>
      </c>
      <c r="L204" s="1" t="s">
        <v>30300</v>
      </c>
    </row>
    <row r="205">
      <c r="A205" s="4" t="s">
        <v>30303</v>
      </c>
      <c r="B205" s="4">
        <v>20925.3502612506</v>
      </c>
      <c r="C205" s="4">
        <v>-2.07293001133743</v>
      </c>
      <c r="D205" s="4"/>
      <c r="E205" s="4">
        <v>0.349282068197037</v>
      </c>
      <c r="F205" s="4">
        <v>-3.07181532930047</v>
      </c>
      <c r="G205" s="4">
        <v>0.0021276130908628</v>
      </c>
      <c r="H205" s="4">
        <v>0.0132458689997118</v>
      </c>
      <c r="I205" s="4" t="s">
        <v>30309</v>
      </c>
    </row>
    <row r="206">
      <c r="A206" s="4" t="s">
        <v>27696</v>
      </c>
      <c r="B206" s="4">
        <v>996.050983003533</v>
      </c>
      <c r="C206" s="4">
        <v>-2.07399243979612</v>
      </c>
      <c r="D206" s="4"/>
      <c r="E206" s="4">
        <v>0.301883751239916</v>
      </c>
      <c r="F206" s="4">
        <v>-3.55763579651091</v>
      </c>
      <c r="G206" s="4">
        <v>3.74207659525486E-4</v>
      </c>
      <c r="H206" s="4">
        <v>0.0029150803773897</v>
      </c>
      <c r="I206" s="4" t="s">
        <v>30312</v>
      </c>
      <c r="J206" s="1" t="s">
        <v>24587</v>
      </c>
      <c r="K206" s="1" t="s">
        <v>24588</v>
      </c>
      <c r="L206" s="1" t="s">
        <v>24589</v>
      </c>
    </row>
    <row r="207">
      <c r="A207" s="4" t="s">
        <v>30316</v>
      </c>
      <c r="B207" s="4">
        <v>1633.25571276155</v>
      </c>
      <c r="C207" s="4">
        <v>-2.07430490797428</v>
      </c>
      <c r="D207" s="4"/>
      <c r="E207" s="4">
        <v>0.262629037513971</v>
      </c>
      <c r="F207" s="4">
        <v>-4.09057931348178</v>
      </c>
      <c r="G207" s="7">
        <v>4.30297024849345E-5</v>
      </c>
      <c r="H207" s="4">
        <v>4.21597030357856E-4</v>
      </c>
      <c r="I207" s="4" t="s">
        <v>30317</v>
      </c>
      <c r="J207" s="1" t="s">
        <v>20180</v>
      </c>
      <c r="K207" s="1" t="s">
        <v>30318</v>
      </c>
      <c r="L207" s="1" t="s">
        <v>20518</v>
      </c>
    </row>
    <row r="208">
      <c r="A208" s="4" t="s">
        <v>27616</v>
      </c>
      <c r="B208" s="4">
        <v>2567.00215162307</v>
      </c>
      <c r="C208" s="4">
        <v>-2.07852591683983</v>
      </c>
      <c r="D208" s="4"/>
      <c r="E208" s="4">
        <v>0.296761476616697</v>
      </c>
      <c r="F208" s="4">
        <v>-3.63431914794278</v>
      </c>
      <c r="G208" s="4">
        <v>2.78715682445605E-4</v>
      </c>
      <c r="H208" s="4">
        <v>0.00223930045687066</v>
      </c>
      <c r="I208" s="4" t="s">
        <v>30320</v>
      </c>
      <c r="J208" s="1" t="s">
        <v>19085</v>
      </c>
      <c r="K208" s="1" t="s">
        <v>18825</v>
      </c>
    </row>
    <row r="209">
      <c r="A209" s="4" t="s">
        <v>30321</v>
      </c>
      <c r="B209" s="4">
        <v>4152.12704142493</v>
      </c>
      <c r="C209" s="4">
        <v>-2.07938917300412</v>
      </c>
      <c r="D209" s="4"/>
      <c r="E209" s="4">
        <v>0.297839418034936</v>
      </c>
      <c r="F209" s="4">
        <v>-3.62406420253451</v>
      </c>
      <c r="G209" s="4">
        <v>2.90009565055096E-4</v>
      </c>
      <c r="H209" s="4">
        <v>0.00231792191743144</v>
      </c>
      <c r="I209" s="4" t="s">
        <v>30322</v>
      </c>
      <c r="J209" s="1" t="s">
        <v>19012</v>
      </c>
      <c r="K209" s="1" t="s">
        <v>19014</v>
      </c>
      <c r="L209" s="1" t="s">
        <v>19015</v>
      </c>
      <c r="M209" s="1" t="s">
        <v>19017</v>
      </c>
    </row>
    <row r="210">
      <c r="A210" s="4" t="s">
        <v>2944</v>
      </c>
      <c r="B210" s="4">
        <v>1657.35277120617</v>
      </c>
      <c r="C210" s="4">
        <v>-2.07965937669514</v>
      </c>
      <c r="D210" s="4"/>
      <c r="E210" s="4">
        <v>0.33052547573823</v>
      </c>
      <c r="F210" s="4">
        <v>-3.26649367732917</v>
      </c>
      <c r="G210" s="4">
        <v>0.0010888823939487</v>
      </c>
      <c r="H210" s="4">
        <v>0.00742815269124931</v>
      </c>
      <c r="I210" s="4" t="s">
        <v>30324</v>
      </c>
    </row>
    <row r="211">
      <c r="A211" s="4" t="s">
        <v>30325</v>
      </c>
      <c r="B211" s="4">
        <v>716.482584885887</v>
      </c>
      <c r="C211" s="4">
        <v>-2.08041734262118</v>
      </c>
      <c r="D211" s="4"/>
      <c r="E211" s="4">
        <v>0.333871055205242</v>
      </c>
      <c r="F211" s="4">
        <v>-3.23603177267647</v>
      </c>
      <c r="G211" s="4">
        <v>0.00121203892310969</v>
      </c>
      <c r="H211" s="4">
        <v>0.00810386248279309</v>
      </c>
      <c r="I211" s="4" t="s">
        <v>30326</v>
      </c>
      <c r="J211" s="1" t="s">
        <v>19355</v>
      </c>
    </row>
    <row r="212">
      <c r="A212" s="4" t="s">
        <v>4258</v>
      </c>
      <c r="B212" s="4">
        <v>256.447883360192</v>
      </c>
      <c r="C212" s="4">
        <v>-2.08090603423829</v>
      </c>
      <c r="D212" s="4"/>
      <c r="E212" s="4">
        <v>0.38440808718179</v>
      </c>
      <c r="F212" s="4">
        <v>-2.81187121260307</v>
      </c>
      <c r="G212" s="4">
        <v>0.00492542200169595</v>
      </c>
      <c r="H212" s="4">
        <v>0.0276790877272185</v>
      </c>
      <c r="I212" s="4" t="s">
        <v>30329</v>
      </c>
      <c r="J212" s="1" t="s">
        <v>19085</v>
      </c>
      <c r="K212" s="1" t="s">
        <v>18825</v>
      </c>
    </row>
    <row r="213">
      <c r="A213" s="4" t="s">
        <v>30330</v>
      </c>
      <c r="B213" s="4">
        <v>285.135579373176</v>
      </c>
      <c r="C213" s="4">
        <v>-2.08287802191236</v>
      </c>
      <c r="D213" s="4"/>
      <c r="E213" s="4">
        <v>0.415592359432973</v>
      </c>
      <c r="F213" s="4">
        <v>-2.60562543399454</v>
      </c>
      <c r="G213" s="4">
        <v>0.00917066880601771</v>
      </c>
      <c r="H213" s="4">
        <v>0.0475231478878317</v>
      </c>
      <c r="I213" s="28"/>
    </row>
    <row r="214">
      <c r="A214" s="4" t="s">
        <v>30331</v>
      </c>
      <c r="B214" s="4">
        <v>1002.95698186484</v>
      </c>
      <c r="C214" s="4">
        <v>-2.08535463308948</v>
      </c>
      <c r="D214" s="4"/>
      <c r="E214" s="4">
        <v>0.337419418840327</v>
      </c>
      <c r="F214" s="4">
        <v>-3.2166335797143</v>
      </c>
      <c r="G214" s="4">
        <v>0.00129704137404224</v>
      </c>
      <c r="H214" s="4">
        <v>0.00858681298581319</v>
      </c>
      <c r="I214" s="4" t="s">
        <v>30332</v>
      </c>
      <c r="J214" s="1" t="s">
        <v>19355</v>
      </c>
    </row>
    <row r="215">
      <c r="A215" s="4" t="s">
        <v>10565</v>
      </c>
      <c r="B215" s="4">
        <v>4386.28394181599</v>
      </c>
      <c r="C215" s="4">
        <v>-2.08844600904939</v>
      </c>
      <c r="D215" s="4"/>
      <c r="E215" s="4">
        <v>0.257070709780766</v>
      </c>
      <c r="F215" s="4">
        <v>-4.2340335465586</v>
      </c>
      <c r="G215" s="7">
        <v>2.29536681266244E-5</v>
      </c>
      <c r="H215" s="4">
        <v>2.39510729104001E-4</v>
      </c>
      <c r="I215" s="4" t="s">
        <v>30333</v>
      </c>
      <c r="J215" s="1" t="s">
        <v>18681</v>
      </c>
      <c r="K215" s="1" t="s">
        <v>18682</v>
      </c>
      <c r="L215" s="1" t="s">
        <v>30335</v>
      </c>
      <c r="M215" s="1" t="s">
        <v>19085</v>
      </c>
      <c r="N215" s="1" t="s">
        <v>18825</v>
      </c>
    </row>
    <row r="216">
      <c r="A216" s="4" t="s">
        <v>18634</v>
      </c>
      <c r="B216" s="4">
        <v>2548.10922531923</v>
      </c>
      <c r="C216" s="4">
        <v>-2.09359239442167</v>
      </c>
      <c r="D216" s="4"/>
      <c r="E216" s="4">
        <v>0.370839580998181</v>
      </c>
      <c r="F216" s="4">
        <v>-2.94896351537792</v>
      </c>
      <c r="G216" s="4">
        <v>0.00318841614389371</v>
      </c>
      <c r="H216" s="4">
        <v>0.0189403538796292</v>
      </c>
      <c r="I216" s="4" t="s">
        <v>30336</v>
      </c>
      <c r="J216" s="1" t="s">
        <v>19085</v>
      </c>
      <c r="K216" s="1" t="s">
        <v>21567</v>
      </c>
      <c r="L216" s="1" t="s">
        <v>30337</v>
      </c>
      <c r="M216" s="1" t="s">
        <v>30338</v>
      </c>
      <c r="N216" s="1" t="s">
        <v>18927</v>
      </c>
    </row>
    <row r="217">
      <c r="A217" s="4" t="s">
        <v>30339</v>
      </c>
      <c r="B217" s="4">
        <v>2196.21056643288</v>
      </c>
      <c r="C217" s="4">
        <v>-2.0978288385186</v>
      </c>
      <c r="D217" s="4"/>
      <c r="E217" s="4">
        <v>0.325318271110608</v>
      </c>
      <c r="F217" s="4">
        <v>-3.37463012689298</v>
      </c>
      <c r="G217" s="4">
        <v>7.39149615616729E-4</v>
      </c>
      <c r="H217" s="4">
        <v>0.00528356914604968</v>
      </c>
      <c r="I217" s="4" t="s">
        <v>30341</v>
      </c>
      <c r="J217" s="1" t="s">
        <v>30342</v>
      </c>
      <c r="K217" s="1" t="s">
        <v>30343</v>
      </c>
      <c r="L217" s="1" t="s">
        <v>30345</v>
      </c>
      <c r="M217" s="1" t="s">
        <v>19687</v>
      </c>
      <c r="N217" s="1" t="s">
        <v>18825</v>
      </c>
      <c r="O217" s="1" t="s">
        <v>30347</v>
      </c>
      <c r="P217" s="1" t="s">
        <v>30348</v>
      </c>
    </row>
    <row r="218">
      <c r="A218" s="4" t="s">
        <v>30349</v>
      </c>
      <c r="B218" s="4">
        <v>1283.84490779553</v>
      </c>
      <c r="C218" s="4">
        <v>-2.10063287544702</v>
      </c>
      <c r="D218" s="4"/>
      <c r="E218" s="4">
        <v>0.420867167534209</v>
      </c>
      <c r="F218" s="4">
        <v>-2.61515499509131</v>
      </c>
      <c r="G218" s="4">
        <v>0.00891869728945805</v>
      </c>
      <c r="H218" s="4">
        <v>0.0463962018568616</v>
      </c>
      <c r="I218" s="4" t="s">
        <v>30352</v>
      </c>
    </row>
    <row r="219">
      <c r="A219" s="4" t="s">
        <v>30355</v>
      </c>
      <c r="B219" s="4">
        <v>2436.77032938562</v>
      </c>
      <c r="C219" s="4">
        <v>-2.10188416096871</v>
      </c>
      <c r="D219" s="4"/>
      <c r="E219" s="4">
        <v>0.289460696899938</v>
      </c>
      <c r="F219" s="4">
        <v>-3.80667970736494</v>
      </c>
      <c r="G219" s="4">
        <v>1.40844959754116E-4</v>
      </c>
      <c r="H219" s="4">
        <v>0.00121899443043828</v>
      </c>
      <c r="I219" s="4" t="s">
        <v>30360</v>
      </c>
      <c r="J219" s="1" t="s">
        <v>21033</v>
      </c>
      <c r="K219" s="1" t="s">
        <v>30361</v>
      </c>
      <c r="L219" s="1" t="s">
        <v>20769</v>
      </c>
      <c r="M219" s="1" t="s">
        <v>20770</v>
      </c>
    </row>
    <row r="220">
      <c r="A220" s="4" t="s">
        <v>932</v>
      </c>
      <c r="B220" s="4">
        <v>6669.04872011915</v>
      </c>
      <c r="C220" s="4">
        <v>-2.10432750862447</v>
      </c>
      <c r="D220" s="4"/>
      <c r="E220" s="4">
        <v>0.349288897592445</v>
      </c>
      <c r="F220" s="4">
        <v>-3.16164503434351</v>
      </c>
      <c r="G220" s="4">
        <v>0.00156880672417599</v>
      </c>
      <c r="H220" s="4">
        <v>0.0101608806373783</v>
      </c>
      <c r="I220" s="4" t="s">
        <v>30364</v>
      </c>
      <c r="J220" s="1" t="s">
        <v>30365</v>
      </c>
      <c r="K220" s="1" t="s">
        <v>19085</v>
      </c>
      <c r="L220" s="1" t="s">
        <v>18825</v>
      </c>
    </row>
    <row r="221">
      <c r="A221" s="4" t="s">
        <v>30367</v>
      </c>
      <c r="B221" s="4">
        <v>4454.94387412547</v>
      </c>
      <c r="C221" s="4">
        <v>-2.10556392208117</v>
      </c>
      <c r="D221" s="4"/>
      <c r="E221" s="4">
        <v>0.324596279400549</v>
      </c>
      <c r="F221" s="4">
        <v>-3.40596609462954</v>
      </c>
      <c r="G221" s="4">
        <v>6.59303665580414E-4</v>
      </c>
      <c r="H221" s="4">
        <v>0.00478595737807969</v>
      </c>
      <c r="I221" s="4" t="s">
        <v>30368</v>
      </c>
      <c r="J221" s="1" t="s">
        <v>27169</v>
      </c>
      <c r="K221" s="1" t="s">
        <v>22181</v>
      </c>
      <c r="L221" s="1" t="s">
        <v>24868</v>
      </c>
      <c r="M221" s="1" t="s">
        <v>19532</v>
      </c>
      <c r="N221" s="1" t="s">
        <v>18825</v>
      </c>
      <c r="O221" s="1" t="s">
        <v>30369</v>
      </c>
      <c r="P221" s="1" t="s">
        <v>30371</v>
      </c>
    </row>
    <row r="222">
      <c r="A222" s="4" t="s">
        <v>30372</v>
      </c>
      <c r="B222" s="4">
        <v>3161.8266562956</v>
      </c>
      <c r="C222" s="4">
        <v>-2.10787276213382</v>
      </c>
      <c r="D222" s="4"/>
      <c r="E222" s="4">
        <v>0.342215754853144</v>
      </c>
      <c r="F222" s="4">
        <v>-3.23735171868181</v>
      </c>
      <c r="G222" s="4">
        <v>0.00120644618652902</v>
      </c>
      <c r="H222" s="4">
        <v>0.00807148512106912</v>
      </c>
      <c r="I222" s="4" t="s">
        <v>30378</v>
      </c>
    </row>
    <row r="223">
      <c r="A223" s="4" t="s">
        <v>30379</v>
      </c>
      <c r="B223" s="4">
        <v>2689.99455078282</v>
      </c>
      <c r="C223" s="4">
        <v>-2.10839247019305</v>
      </c>
      <c r="D223" s="4"/>
      <c r="E223" s="4">
        <v>0.272240863882248</v>
      </c>
      <c r="F223" s="4">
        <v>-4.07136700342115</v>
      </c>
      <c r="G223" s="7">
        <v>4.67380446903651E-5</v>
      </c>
      <c r="H223" s="4">
        <v>4.52165364009845E-4</v>
      </c>
      <c r="I223" s="4" t="s">
        <v>30380</v>
      </c>
      <c r="J223" s="1" t="s">
        <v>19085</v>
      </c>
      <c r="K223" s="1" t="s">
        <v>18825</v>
      </c>
    </row>
    <row r="224">
      <c r="A224" s="4" t="s">
        <v>18460</v>
      </c>
      <c r="B224" s="4">
        <v>12695.6795500477</v>
      </c>
      <c r="C224" s="4">
        <v>-2.10947257657033</v>
      </c>
      <c r="D224" s="4"/>
      <c r="E224" s="4">
        <v>0.260135218942569</v>
      </c>
      <c r="F224" s="4">
        <v>-4.26498411510852</v>
      </c>
      <c r="G224" s="7">
        <v>1.99916424498498E-5</v>
      </c>
      <c r="H224" s="4">
        <v>2.1189171376895E-4</v>
      </c>
      <c r="I224" s="4" t="s">
        <v>30384</v>
      </c>
    </row>
    <row r="225">
      <c r="A225" s="4" t="s">
        <v>30385</v>
      </c>
      <c r="B225" s="4">
        <v>541.673520587211</v>
      </c>
      <c r="C225" s="4">
        <v>-2.1102145306926</v>
      </c>
      <c r="D225" s="4"/>
      <c r="E225" s="4">
        <v>0.357972397848651</v>
      </c>
      <c r="F225" s="4">
        <v>-3.10139702771718</v>
      </c>
      <c r="G225" s="4">
        <v>0.00192609849235731</v>
      </c>
      <c r="H225" s="4">
        <v>0.0121601922422418</v>
      </c>
      <c r="I225" s="4" t="s">
        <v>30387</v>
      </c>
      <c r="J225" s="1" t="s">
        <v>20656</v>
      </c>
    </row>
    <row r="226">
      <c r="A226" s="4" t="s">
        <v>30388</v>
      </c>
      <c r="B226" s="4">
        <v>444.180392584812</v>
      </c>
      <c r="C226" s="4">
        <v>-2.11100675548816</v>
      </c>
      <c r="D226" s="4"/>
      <c r="E226" s="4">
        <v>0.33756227901924</v>
      </c>
      <c r="F226" s="4">
        <v>-3.29126452966281</v>
      </c>
      <c r="G226" s="4">
        <v>9.97380765365964E-4</v>
      </c>
      <c r="H226" s="4">
        <v>0.00689405705999517</v>
      </c>
      <c r="I226" s="4" t="s">
        <v>30394</v>
      </c>
    </row>
    <row r="227">
      <c r="A227" s="4" t="s">
        <v>19841</v>
      </c>
      <c r="B227" s="4">
        <v>8922.89313544811</v>
      </c>
      <c r="C227" s="4">
        <v>-2.11327660162388</v>
      </c>
      <c r="D227" s="4"/>
      <c r="E227" s="4">
        <v>0.395186290569039</v>
      </c>
      <c r="F227" s="4">
        <v>-2.81709317400875</v>
      </c>
      <c r="G227" s="4">
        <v>0.00484604649334255</v>
      </c>
      <c r="H227" s="4">
        <v>0.027309464733043</v>
      </c>
      <c r="I227" s="4" t="s">
        <v>30400</v>
      </c>
      <c r="J227" s="1" t="s">
        <v>30297</v>
      </c>
      <c r="K227" s="1" t="s">
        <v>24994</v>
      </c>
      <c r="L227" s="1" t="s">
        <v>30300</v>
      </c>
    </row>
    <row r="228">
      <c r="A228" s="4" t="s">
        <v>21161</v>
      </c>
      <c r="B228" s="4">
        <v>2281.67967959731</v>
      </c>
      <c r="C228" s="4">
        <v>-2.11931416612566</v>
      </c>
      <c r="D228" s="4"/>
      <c r="E228" s="4">
        <v>0.392414083488386</v>
      </c>
      <c r="F228" s="4">
        <v>-2.85238021065772</v>
      </c>
      <c r="G228" s="4">
        <v>0.00433931639543681</v>
      </c>
      <c r="H228" s="4">
        <v>0.0247520497254026</v>
      </c>
      <c r="I228" s="4" t="s">
        <v>30408</v>
      </c>
      <c r="J228" s="1" t="s">
        <v>19085</v>
      </c>
      <c r="K228" s="1" t="s">
        <v>18825</v>
      </c>
    </row>
    <row r="229">
      <c r="A229" s="4" t="s">
        <v>30409</v>
      </c>
      <c r="B229" s="4">
        <v>1490.0671685059</v>
      </c>
      <c r="C229" s="4">
        <v>-2.12142278229692</v>
      </c>
      <c r="D229" s="4"/>
      <c r="E229" s="4">
        <v>0.332060651955696</v>
      </c>
      <c r="F229" s="4">
        <v>-3.37716250236881</v>
      </c>
      <c r="G229" s="4">
        <v>7.32377682916399E-4</v>
      </c>
      <c r="H229" s="4">
        <v>0.00524561858376473</v>
      </c>
      <c r="I229" s="4" t="s">
        <v>30410</v>
      </c>
      <c r="J229" s="1" t="s">
        <v>30412</v>
      </c>
      <c r="K229" s="1" t="s">
        <v>21982</v>
      </c>
      <c r="L229" s="1" t="s">
        <v>30414</v>
      </c>
      <c r="M229" s="1" t="s">
        <v>18923</v>
      </c>
      <c r="N229" s="1" t="s">
        <v>30415</v>
      </c>
    </row>
    <row r="230">
      <c r="A230" s="4" t="s">
        <v>30416</v>
      </c>
      <c r="B230" s="4">
        <v>6716.83232341814</v>
      </c>
      <c r="C230" s="4">
        <v>-2.12449975873862</v>
      </c>
      <c r="D230" s="4"/>
      <c r="E230" s="4">
        <v>0.33287837585554</v>
      </c>
      <c r="F230" s="4">
        <v>-3.37810996538453</v>
      </c>
      <c r="G230" s="4">
        <v>7.29858880202417E-4</v>
      </c>
      <c r="H230" s="4">
        <v>0.00523106051513498</v>
      </c>
      <c r="I230" s="4" t="s">
        <v>30418</v>
      </c>
    </row>
    <row r="231">
      <c r="A231" s="4" t="s">
        <v>30419</v>
      </c>
      <c r="B231" s="4">
        <v>1152.61603648742</v>
      </c>
      <c r="C231" s="4">
        <v>-2.12552700050839</v>
      </c>
      <c r="D231" s="4"/>
      <c r="E231" s="4">
        <v>0.369360294063993</v>
      </c>
      <c r="F231" s="4">
        <v>-3.04723333448881</v>
      </c>
      <c r="G231" s="4">
        <v>0.00230958350333546</v>
      </c>
      <c r="H231" s="4">
        <v>0.0142632028294391</v>
      </c>
      <c r="I231" s="4" t="s">
        <v>30420</v>
      </c>
      <c r="J231" s="1" t="s">
        <v>18681</v>
      </c>
      <c r="K231" s="1" t="s">
        <v>18682</v>
      </c>
      <c r="L231" s="1" t="s">
        <v>843</v>
      </c>
    </row>
    <row r="232">
      <c r="A232" s="4" t="s">
        <v>30421</v>
      </c>
      <c r="B232" s="4">
        <v>757.911264593967</v>
      </c>
      <c r="C232" s="4">
        <v>-2.12588754175146</v>
      </c>
      <c r="D232" s="4"/>
      <c r="E232" s="4">
        <v>0.392747135852947</v>
      </c>
      <c r="F232" s="4">
        <v>-2.86669828745237</v>
      </c>
      <c r="G232" s="4">
        <v>0.00414778232192392</v>
      </c>
      <c r="H232" s="4">
        <v>0.0237983158502707</v>
      </c>
      <c r="I232" s="4" t="s">
        <v>30422</v>
      </c>
      <c r="J232" s="1" t="s">
        <v>19938</v>
      </c>
      <c r="K232" s="1" t="s">
        <v>19939</v>
      </c>
    </row>
    <row r="233">
      <c r="A233" s="4" t="s">
        <v>30423</v>
      </c>
      <c r="B233" s="4">
        <v>767.482259135596</v>
      </c>
      <c r="C233" s="4">
        <v>-2.12653873319205</v>
      </c>
      <c r="D233" s="4"/>
      <c r="E233" s="4">
        <v>0.310833941177883</v>
      </c>
      <c r="F233" s="4">
        <v>-3.62424620980292</v>
      </c>
      <c r="G233" s="4">
        <v>2.89805434434394E-4</v>
      </c>
      <c r="H233" s="4">
        <v>0.00231792191743144</v>
      </c>
      <c r="I233" s="4" t="s">
        <v>30424</v>
      </c>
    </row>
    <row r="234">
      <c r="A234" s="4" t="s">
        <v>30425</v>
      </c>
      <c r="B234" s="4">
        <v>719.629832312216</v>
      </c>
      <c r="C234" s="4">
        <v>-2.12998157523634</v>
      </c>
      <c r="D234" s="4"/>
      <c r="E234" s="4">
        <v>0.388354698225142</v>
      </c>
      <c r="F234" s="4">
        <v>-2.9096637182467</v>
      </c>
      <c r="G234" s="4">
        <v>0.00361817829362715</v>
      </c>
      <c r="H234" s="4">
        <v>0.02114305382012</v>
      </c>
      <c r="I234" s="4" t="s">
        <v>30426</v>
      </c>
    </row>
    <row r="235">
      <c r="A235" s="4" t="s">
        <v>30427</v>
      </c>
      <c r="B235" s="4">
        <v>1540.17873315441</v>
      </c>
      <c r="C235" s="4">
        <v>-2.1315120877825</v>
      </c>
      <c r="D235" s="4"/>
      <c r="E235" s="4">
        <v>0.406205502438905</v>
      </c>
      <c r="F235" s="4">
        <v>-2.7855656336233</v>
      </c>
      <c r="G235" s="4">
        <v>0.00534344211901935</v>
      </c>
      <c r="H235" s="4">
        <v>0.0296160485916591</v>
      </c>
      <c r="I235" s="4" t="s">
        <v>30428</v>
      </c>
      <c r="J235" s="1" t="s">
        <v>19085</v>
      </c>
      <c r="K235" s="1" t="s">
        <v>18825</v>
      </c>
    </row>
    <row r="236">
      <c r="A236" s="4" t="s">
        <v>4081</v>
      </c>
      <c r="B236" s="4">
        <v>1369.86551631246</v>
      </c>
      <c r="C236" s="4">
        <v>-2.13350642248216</v>
      </c>
      <c r="D236" s="4"/>
      <c r="E236" s="4">
        <v>0.317773327687806</v>
      </c>
      <c r="F236" s="4">
        <v>-3.56702820444316</v>
      </c>
      <c r="G236" s="4">
        <v>3.61052632734242E-4</v>
      </c>
      <c r="H236" s="4">
        <v>0.00282238733137023</v>
      </c>
      <c r="I236" s="4" t="s">
        <v>30434</v>
      </c>
      <c r="J236" s="1" t="s">
        <v>19012</v>
      </c>
      <c r="K236" s="1" t="s">
        <v>19014</v>
      </c>
      <c r="L236" s="1" t="s">
        <v>19015</v>
      </c>
      <c r="M236" s="1" t="s">
        <v>29937</v>
      </c>
      <c r="N236" s="1" t="s">
        <v>29938</v>
      </c>
      <c r="O236" s="1" t="s">
        <v>29939</v>
      </c>
      <c r="P236" s="1" t="s">
        <v>24336</v>
      </c>
      <c r="Q236" s="1" t="s">
        <v>18825</v>
      </c>
    </row>
    <row r="237">
      <c r="A237" s="4" t="s">
        <v>30435</v>
      </c>
      <c r="B237" s="4">
        <v>1300.27732418142</v>
      </c>
      <c r="C237" s="4">
        <v>-2.1370973885137</v>
      </c>
      <c r="D237" s="4"/>
      <c r="E237" s="4">
        <v>0.312283884943585</v>
      </c>
      <c r="F237" s="4">
        <v>-3.64122980191282</v>
      </c>
      <c r="G237" s="4">
        <v>2.71338801019159E-4</v>
      </c>
      <c r="H237" s="4">
        <v>0.00218820301451583</v>
      </c>
      <c r="I237" s="28"/>
    </row>
    <row r="238">
      <c r="A238" s="4" t="s">
        <v>30436</v>
      </c>
      <c r="B238" s="4">
        <v>181.664189212811</v>
      </c>
      <c r="C238" s="4">
        <v>-2.1414536443453</v>
      </c>
      <c r="D238" s="4"/>
      <c r="E238" s="4">
        <v>0.439014994939432</v>
      </c>
      <c r="F238" s="4">
        <v>-2.60003338724862</v>
      </c>
      <c r="G238" s="4">
        <v>0.00932146909086177</v>
      </c>
      <c r="H238" s="4">
        <v>0.0481191768135753</v>
      </c>
      <c r="I238" s="4" t="s">
        <v>30437</v>
      </c>
    </row>
    <row r="239">
      <c r="A239" s="4" t="s">
        <v>30438</v>
      </c>
      <c r="B239" s="4">
        <v>253.750842222953</v>
      </c>
      <c r="C239" s="4">
        <v>-2.14388724711219</v>
      </c>
      <c r="D239" s="4"/>
      <c r="E239" s="4">
        <v>0.399095279861789</v>
      </c>
      <c r="F239" s="4">
        <v>-2.86620089194822</v>
      </c>
      <c r="G239" s="4">
        <v>0.00415430527754423</v>
      </c>
      <c r="H239" s="4">
        <v>0.0238230363410559</v>
      </c>
      <c r="I239" s="4" t="s">
        <v>30439</v>
      </c>
      <c r="J239" s="1" t="s">
        <v>24336</v>
      </c>
      <c r="K239" s="1" t="s">
        <v>30440</v>
      </c>
      <c r="L239" s="1" t="s">
        <v>30441</v>
      </c>
      <c r="M239" s="1" t="s">
        <v>30442</v>
      </c>
    </row>
    <row r="240">
      <c r="A240" s="4" t="s">
        <v>30443</v>
      </c>
      <c r="B240" s="4">
        <v>1192.78768688546</v>
      </c>
      <c r="C240" s="4">
        <v>-2.1496692660503</v>
      </c>
      <c r="D240" s="4"/>
      <c r="E240" s="4">
        <v>0.315566450704849</v>
      </c>
      <c r="F240" s="4">
        <v>-3.64319230856892</v>
      </c>
      <c r="G240" s="4">
        <v>2.6927749912314E-4</v>
      </c>
      <c r="H240" s="4">
        <v>0.00217320880387602</v>
      </c>
      <c r="I240" s="4" t="s">
        <v>30444</v>
      </c>
    </row>
    <row r="241">
      <c r="A241" s="4" t="s">
        <v>30446</v>
      </c>
      <c r="B241" s="4">
        <v>3131.47695457072</v>
      </c>
      <c r="C241" s="4">
        <v>-2.15284405960648</v>
      </c>
      <c r="D241" s="4"/>
      <c r="E241" s="4">
        <v>0.264904172983772</v>
      </c>
      <c r="F241" s="4">
        <v>-4.35192864884429</v>
      </c>
      <c r="G241" s="7">
        <v>1.349451819276E-5</v>
      </c>
      <c r="H241" s="4">
        <v>1.48743879833721E-4</v>
      </c>
      <c r="I241" s="4" t="s">
        <v>30447</v>
      </c>
    </row>
    <row r="242">
      <c r="A242" s="4" t="s">
        <v>30449</v>
      </c>
      <c r="B242" s="4">
        <v>2699.0343710614</v>
      </c>
      <c r="C242" s="4">
        <v>-2.15591221911457</v>
      </c>
      <c r="D242" s="4"/>
      <c r="E242" s="4">
        <v>0.344548629388024</v>
      </c>
      <c r="F242" s="4">
        <v>-3.35485943208557</v>
      </c>
      <c r="G242" s="4">
        <v>7.94053224717834E-4</v>
      </c>
      <c r="H242" s="4">
        <v>0.00562371599178042</v>
      </c>
      <c r="I242" s="4" t="s">
        <v>30451</v>
      </c>
      <c r="J242" s="1" t="s">
        <v>19085</v>
      </c>
      <c r="K242" s="1" t="s">
        <v>18825</v>
      </c>
    </row>
    <row r="243">
      <c r="A243" s="4" t="s">
        <v>30452</v>
      </c>
      <c r="B243" s="4">
        <v>716.15154295586</v>
      </c>
      <c r="C243" s="4">
        <v>-2.15824600119</v>
      </c>
      <c r="D243" s="4"/>
      <c r="E243" s="4">
        <v>0.309037511977204</v>
      </c>
      <c r="F243" s="4">
        <v>-3.74791394669085</v>
      </c>
      <c r="G243" s="4">
        <v>1.78311404998336E-4</v>
      </c>
      <c r="H243" s="4">
        <v>0.00151045204328512</v>
      </c>
      <c r="I243" s="4" t="s">
        <v>30458</v>
      </c>
      <c r="J243" s="1" t="s">
        <v>18681</v>
      </c>
      <c r="K243" s="1" t="s">
        <v>18682</v>
      </c>
      <c r="L243" s="1" t="s">
        <v>843</v>
      </c>
    </row>
    <row r="244">
      <c r="A244" s="4" t="s">
        <v>9769</v>
      </c>
      <c r="B244" s="4">
        <v>1158.73779673867</v>
      </c>
      <c r="C244" s="4">
        <v>-2.15939940578096</v>
      </c>
      <c r="D244" s="4"/>
      <c r="E244" s="4">
        <v>0.279409509863436</v>
      </c>
      <c r="F244" s="4">
        <v>-4.14946293827876</v>
      </c>
      <c r="G244" s="7">
        <v>3.33256236681476E-5</v>
      </c>
      <c r="H244" s="4">
        <v>3.3412587084989E-4</v>
      </c>
      <c r="I244" s="4" t="s">
        <v>30463</v>
      </c>
      <c r="J244" s="1" t="s">
        <v>19085</v>
      </c>
      <c r="K244" s="1" t="s">
        <v>18825</v>
      </c>
    </row>
    <row r="245">
      <c r="A245" s="4" t="s">
        <v>11405</v>
      </c>
      <c r="B245" s="4">
        <v>433.793442408952</v>
      </c>
      <c r="C245" s="4">
        <v>-2.16154505589748</v>
      </c>
      <c r="D245" s="4"/>
      <c r="E245" s="4">
        <v>0.35562584241669</v>
      </c>
      <c r="F245" s="4">
        <v>-3.26619980146575</v>
      </c>
      <c r="G245" s="4">
        <v>0.00109001311509993</v>
      </c>
      <c r="H245" s="4">
        <v>0.00743115405085237</v>
      </c>
      <c r="I245" s="4" t="s">
        <v>30469</v>
      </c>
      <c r="J245" s="1" t="s">
        <v>23606</v>
      </c>
    </row>
    <row r="246">
      <c r="A246" s="4" t="s">
        <v>30471</v>
      </c>
      <c r="B246" s="4">
        <v>9158.41951392008</v>
      </c>
      <c r="C246" s="4">
        <v>-2.16154960725701</v>
      </c>
      <c r="D246" s="4"/>
      <c r="E246" s="4">
        <v>0.340012036195416</v>
      </c>
      <c r="F246" s="4">
        <v>-3.41620143879092</v>
      </c>
      <c r="G246" s="4">
        <v>6.35012542863671E-4</v>
      </c>
      <c r="H246" s="4">
        <v>0.00463779018067032</v>
      </c>
      <c r="I246" s="4" t="s">
        <v>30473</v>
      </c>
      <c r="J246" s="1" t="s">
        <v>24994</v>
      </c>
      <c r="K246" s="1" t="s">
        <v>30474</v>
      </c>
      <c r="L246" s="1" t="s">
        <v>19125</v>
      </c>
      <c r="M246" s="1" t="s">
        <v>20325</v>
      </c>
      <c r="N246" s="1" t="s">
        <v>21033</v>
      </c>
      <c r="O246" s="1" t="s">
        <v>30476</v>
      </c>
    </row>
    <row r="247">
      <c r="A247" s="4" t="s">
        <v>27355</v>
      </c>
      <c r="B247" s="4">
        <v>10873.6395511961</v>
      </c>
      <c r="C247" s="4">
        <v>-2.16163175319362</v>
      </c>
      <c r="D247" s="4"/>
      <c r="E247" s="4">
        <v>0.25924545283793</v>
      </c>
      <c r="F247" s="4">
        <v>-4.48081823799556</v>
      </c>
      <c r="G247" s="7">
        <v>7.43574170392801E-6</v>
      </c>
      <c r="H247" s="7">
        <v>8.58301601404051E-5</v>
      </c>
      <c r="I247" s="4" t="s">
        <v>30481</v>
      </c>
      <c r="J247" s="1" t="s">
        <v>19938</v>
      </c>
      <c r="K247" s="1" t="s">
        <v>30482</v>
      </c>
      <c r="L247" s="1" t="s">
        <v>18825</v>
      </c>
      <c r="M247" s="1" t="s">
        <v>30483</v>
      </c>
      <c r="N247" s="1" t="s">
        <v>24994</v>
      </c>
      <c r="O247" s="1" t="s">
        <v>30484</v>
      </c>
      <c r="P247" s="1" t="s">
        <v>20518</v>
      </c>
    </row>
    <row r="248">
      <c r="A248" s="4" t="s">
        <v>30485</v>
      </c>
      <c r="B248" s="4">
        <v>8680.68704215625</v>
      </c>
      <c r="C248" s="4">
        <v>-2.16617843401173</v>
      </c>
      <c r="D248" s="4"/>
      <c r="E248" s="4">
        <v>0.281691053687815</v>
      </c>
      <c r="F248" s="4">
        <v>-4.139920024951</v>
      </c>
      <c r="G248" s="7">
        <v>3.47426923000264E-5</v>
      </c>
      <c r="H248" s="4">
        <v>3.46717888463529E-4</v>
      </c>
      <c r="I248" s="4" t="s">
        <v>30486</v>
      </c>
    </row>
    <row r="249">
      <c r="A249" s="4" t="s">
        <v>3907</v>
      </c>
      <c r="B249" s="4">
        <v>743.770856898047</v>
      </c>
      <c r="C249" s="4">
        <v>-2.16737000054693</v>
      </c>
      <c r="D249" s="4"/>
      <c r="E249" s="4">
        <v>0.330809336828353</v>
      </c>
      <c r="F249" s="4">
        <v>-3.52883026742574</v>
      </c>
      <c r="G249" s="4">
        <v>4.17400750246084E-4</v>
      </c>
      <c r="H249" s="4">
        <v>0.00320742662224812</v>
      </c>
      <c r="I249" s="4" t="s">
        <v>30489</v>
      </c>
      <c r="J249" s="1" t="s">
        <v>20624</v>
      </c>
    </row>
    <row r="250">
      <c r="A250" s="4" t="s">
        <v>30490</v>
      </c>
      <c r="B250" s="4">
        <v>2909.184885737</v>
      </c>
      <c r="C250" s="4">
        <v>-2.17047210682052</v>
      </c>
      <c r="D250" s="4"/>
      <c r="E250" s="4">
        <v>0.398058794326576</v>
      </c>
      <c r="F250" s="4">
        <v>-2.94045031413184</v>
      </c>
      <c r="G250" s="4">
        <v>0.00327735558768489</v>
      </c>
      <c r="H250" s="4">
        <v>0.0193724128639088</v>
      </c>
      <c r="I250" s="4" t="s">
        <v>30491</v>
      </c>
    </row>
    <row r="251">
      <c r="A251" s="4" t="s">
        <v>11295</v>
      </c>
      <c r="B251" s="4">
        <v>1197.08671714009</v>
      </c>
      <c r="C251" s="4">
        <v>-2.17756610304886</v>
      </c>
      <c r="D251" s="4"/>
      <c r="E251" s="4">
        <v>0.391000151852071</v>
      </c>
      <c r="F251" s="4">
        <v>-3.01167684327236</v>
      </c>
      <c r="G251" s="4">
        <v>0.00259809020151996</v>
      </c>
      <c r="H251" s="4">
        <v>0.0157466221903953</v>
      </c>
      <c r="I251" s="4" t="s">
        <v>30492</v>
      </c>
    </row>
    <row r="252">
      <c r="A252" s="4" t="s">
        <v>30493</v>
      </c>
      <c r="B252" s="4">
        <v>2394.44414390986</v>
      </c>
      <c r="C252" s="4">
        <v>-2.17928161637453</v>
      </c>
      <c r="D252" s="4"/>
      <c r="E252" s="4">
        <v>0.439824566561236</v>
      </c>
      <c r="F252" s="4">
        <v>-2.68125454108835</v>
      </c>
      <c r="G252" s="4">
        <v>0.00733467014079832</v>
      </c>
      <c r="H252" s="4">
        <v>0.0390625650369843</v>
      </c>
      <c r="I252" s="4" t="s">
        <v>30494</v>
      </c>
      <c r="J252" s="1" t="s">
        <v>18832</v>
      </c>
    </row>
    <row r="253">
      <c r="A253" s="4" t="s">
        <v>7411</v>
      </c>
      <c r="B253" s="4">
        <v>1343.31356921125</v>
      </c>
      <c r="C253" s="4">
        <v>-2.18322961498846</v>
      </c>
      <c r="D253" s="4"/>
      <c r="E253" s="4">
        <v>0.284848418876582</v>
      </c>
      <c r="F253" s="4">
        <v>-4.15389216361114</v>
      </c>
      <c r="G253" s="7">
        <v>3.26867262324758E-5</v>
      </c>
      <c r="H253" s="4">
        <v>3.28025933590461E-4</v>
      </c>
      <c r="I253" s="4" t="s">
        <v>30495</v>
      </c>
      <c r="J253" s="1" t="s">
        <v>18681</v>
      </c>
      <c r="K253" s="1" t="s">
        <v>18682</v>
      </c>
      <c r="L253" s="1" t="s">
        <v>843</v>
      </c>
    </row>
    <row r="254">
      <c r="A254" s="4" t="s">
        <v>26880</v>
      </c>
      <c r="B254" s="4">
        <v>923.972804959983</v>
      </c>
      <c r="C254" s="4">
        <v>-2.18582533538027</v>
      </c>
      <c r="D254" s="4"/>
      <c r="E254" s="4">
        <v>0.382983233540838</v>
      </c>
      <c r="F254" s="4">
        <v>-3.09628524574518</v>
      </c>
      <c r="G254" s="4">
        <v>0.00195961751652742</v>
      </c>
      <c r="H254" s="4">
        <v>0.0123356145364553</v>
      </c>
      <c r="I254" s="4" t="s">
        <v>30496</v>
      </c>
      <c r="J254" s="1" t="s">
        <v>30497</v>
      </c>
      <c r="K254" s="1" t="s">
        <v>30498</v>
      </c>
      <c r="L254" s="1" t="s">
        <v>30499</v>
      </c>
      <c r="M254" s="1" t="s">
        <v>30500</v>
      </c>
      <c r="N254" s="1" t="s">
        <v>18825</v>
      </c>
    </row>
    <row r="255">
      <c r="A255" s="4" t="s">
        <v>16429</v>
      </c>
      <c r="B255" s="4">
        <v>186.369932212416</v>
      </c>
      <c r="C255" s="4">
        <v>-2.18939652586914</v>
      </c>
      <c r="D255" s="4"/>
      <c r="E255" s="4">
        <v>0.456142676077263</v>
      </c>
      <c r="F255" s="4">
        <v>-2.60750986094464</v>
      </c>
      <c r="G255" s="4">
        <v>0.00912034435299044</v>
      </c>
      <c r="H255" s="4">
        <v>0.0472851395419138</v>
      </c>
      <c r="I255" s="28"/>
    </row>
    <row r="256">
      <c r="A256" s="4" t="s">
        <v>30501</v>
      </c>
      <c r="B256" s="4">
        <v>250.207555441763</v>
      </c>
      <c r="C256" s="4">
        <v>-2.19187201705697</v>
      </c>
      <c r="D256" s="4"/>
      <c r="E256" s="4">
        <v>0.427314387613235</v>
      </c>
      <c r="F256" s="4">
        <v>-2.78921574280279</v>
      </c>
      <c r="G256" s="4">
        <v>0.00528358554070444</v>
      </c>
      <c r="H256" s="4">
        <v>0.0293447667769222</v>
      </c>
      <c r="I256" s="4" t="s">
        <v>30502</v>
      </c>
    </row>
    <row r="257">
      <c r="A257" s="4" t="s">
        <v>30503</v>
      </c>
      <c r="B257" s="4">
        <v>4931.634486401</v>
      </c>
      <c r="C257" s="4">
        <v>-2.19199181895903</v>
      </c>
      <c r="D257" s="4"/>
      <c r="E257" s="4">
        <v>0.287894688964519</v>
      </c>
      <c r="F257" s="4">
        <v>-4.14037446556</v>
      </c>
      <c r="G257" s="7">
        <v>3.46739323336976E-5</v>
      </c>
      <c r="H257" s="4">
        <v>3.46674873648623E-4</v>
      </c>
      <c r="I257" s="4" t="s">
        <v>30504</v>
      </c>
    </row>
    <row r="258">
      <c r="A258" s="4" t="s">
        <v>9851</v>
      </c>
      <c r="B258" s="4">
        <v>9402.62561351191</v>
      </c>
      <c r="C258" s="4">
        <v>-2.19209156468468</v>
      </c>
      <c r="D258" s="4"/>
      <c r="E258" s="4">
        <v>0.342190832860361</v>
      </c>
      <c r="F258" s="4">
        <v>-3.4837039751183</v>
      </c>
      <c r="G258" s="4">
        <v>4.94526130497146E-4</v>
      </c>
      <c r="H258" s="4">
        <v>0.0037203581202016</v>
      </c>
      <c r="I258" s="4" t="s">
        <v>30505</v>
      </c>
      <c r="J258" s="1" t="s">
        <v>19012</v>
      </c>
      <c r="K258" s="1" t="s">
        <v>19014</v>
      </c>
      <c r="L258" s="1" t="s">
        <v>19015</v>
      </c>
      <c r="M258" s="1" t="s">
        <v>19017</v>
      </c>
    </row>
    <row r="259">
      <c r="A259" s="4" t="s">
        <v>6465</v>
      </c>
      <c r="B259" s="4">
        <v>3082.46007984338</v>
      </c>
      <c r="C259" s="4">
        <v>-2.19532405025237</v>
      </c>
      <c r="D259" s="4"/>
      <c r="E259" s="4">
        <v>0.325538440913665</v>
      </c>
      <c r="F259" s="4">
        <v>-3.67183687093156</v>
      </c>
      <c r="G259" s="4">
        <v>2.40813384052507E-4</v>
      </c>
      <c r="H259" s="4">
        <v>0.00197159085664907</v>
      </c>
      <c r="I259" s="4" t="s">
        <v>30507</v>
      </c>
      <c r="J259" s="1" t="s">
        <v>24174</v>
      </c>
      <c r="K259" s="1" t="s">
        <v>23812</v>
      </c>
    </row>
    <row r="260">
      <c r="A260" s="4" t="s">
        <v>30508</v>
      </c>
      <c r="B260" s="4">
        <v>972.93234644053</v>
      </c>
      <c r="C260" s="4">
        <v>-2.19860680831905</v>
      </c>
      <c r="D260" s="4"/>
      <c r="E260" s="4">
        <v>0.337998650182132</v>
      </c>
      <c r="F260" s="4">
        <v>-3.546188150968</v>
      </c>
      <c r="G260" s="4">
        <v>3.90847038240608E-4</v>
      </c>
      <c r="H260" s="4">
        <v>0.0030293461364499</v>
      </c>
      <c r="I260" s="4" t="s">
        <v>30510</v>
      </c>
      <c r="J260" s="1" t="s">
        <v>18786</v>
      </c>
      <c r="K260" s="1" t="s">
        <v>30511</v>
      </c>
      <c r="L260" s="1" t="s">
        <v>23980</v>
      </c>
      <c r="M260" s="1" t="s">
        <v>23981</v>
      </c>
      <c r="N260" s="1" t="s">
        <v>19212</v>
      </c>
    </row>
    <row r="261">
      <c r="A261" s="4" t="s">
        <v>24214</v>
      </c>
      <c r="B261" s="4">
        <v>704.594265387561</v>
      </c>
      <c r="C261" s="4">
        <v>-2.19864517140278</v>
      </c>
      <c r="D261" s="4"/>
      <c r="E261" s="4">
        <v>0.354369006197549</v>
      </c>
      <c r="F261" s="4">
        <v>-3.38247744706707</v>
      </c>
      <c r="G261" s="4">
        <v>7.18351759769086E-4</v>
      </c>
      <c r="H261" s="4">
        <v>0.00515545579159161</v>
      </c>
      <c r="I261" s="4" t="s">
        <v>30512</v>
      </c>
    </row>
    <row r="262">
      <c r="A262" s="4" t="s">
        <v>19897</v>
      </c>
      <c r="B262" s="4">
        <v>2654.1563018158</v>
      </c>
      <c r="C262" s="4">
        <v>-2.21058478462236</v>
      </c>
      <c r="D262" s="4"/>
      <c r="E262" s="4">
        <v>0.291420065905526</v>
      </c>
      <c r="F262" s="4">
        <v>-4.15408863785934</v>
      </c>
      <c r="G262" s="7">
        <v>3.26586569115446E-5</v>
      </c>
      <c r="H262" s="4">
        <v>3.28025933590461E-4</v>
      </c>
      <c r="I262" s="4" t="s">
        <v>30513</v>
      </c>
    </row>
    <row r="263">
      <c r="A263" s="4" t="s">
        <v>30514</v>
      </c>
      <c r="B263" s="4">
        <v>1487.43062882973</v>
      </c>
      <c r="C263" s="4">
        <v>-2.21323632531757</v>
      </c>
      <c r="D263" s="4"/>
      <c r="E263" s="4">
        <v>0.359744999933261</v>
      </c>
      <c r="F263" s="4">
        <v>-3.37248975119223</v>
      </c>
      <c r="G263" s="4">
        <v>7.44918587903539E-4</v>
      </c>
      <c r="H263" s="4">
        <v>0.00532127102833086</v>
      </c>
      <c r="I263" s="28"/>
    </row>
    <row r="264">
      <c r="A264" s="4" t="s">
        <v>30522</v>
      </c>
      <c r="B264" s="4">
        <v>4988.45646500864</v>
      </c>
      <c r="C264" s="4">
        <v>-2.21489515890452</v>
      </c>
      <c r="D264" s="4"/>
      <c r="E264" s="4">
        <v>0.284337894578683</v>
      </c>
      <c r="F264" s="4">
        <v>-4.27271630714116</v>
      </c>
      <c r="G264" s="7">
        <v>1.93106076239893E-5</v>
      </c>
      <c r="H264" s="4">
        <v>2.05483201601263E-4</v>
      </c>
      <c r="I264" s="4" t="s">
        <v>30524</v>
      </c>
    </row>
    <row r="265">
      <c r="A265" s="4" t="s">
        <v>30525</v>
      </c>
      <c r="B265" s="4">
        <v>3964.24646436105</v>
      </c>
      <c r="C265" s="4">
        <v>-2.21758708605224</v>
      </c>
      <c r="D265" s="4"/>
      <c r="E265" s="4">
        <v>0.259561140991253</v>
      </c>
      <c r="F265" s="4">
        <v>-4.69094519080294</v>
      </c>
      <c r="G265" s="7">
        <v>2.71945819647919E-6</v>
      </c>
      <c r="H265" s="7">
        <v>3.47045448134319E-5</v>
      </c>
      <c r="I265" s="4" t="s">
        <v>30527</v>
      </c>
    </row>
    <row r="266">
      <c r="A266" s="4" t="s">
        <v>5755</v>
      </c>
      <c r="B266" s="4">
        <v>1893.23431471585</v>
      </c>
      <c r="C266" s="4">
        <v>-2.21795895748104</v>
      </c>
      <c r="D266" s="4"/>
      <c r="E266" s="4">
        <v>0.382067176528086</v>
      </c>
      <c r="F266" s="4">
        <v>-3.18781364195914</v>
      </c>
      <c r="G266" s="4">
        <v>0.0014335289463439</v>
      </c>
      <c r="H266" s="4">
        <v>0.00938072044085627</v>
      </c>
      <c r="I266" s="4" t="s">
        <v>30529</v>
      </c>
    </row>
    <row r="267">
      <c r="A267" s="4" t="s">
        <v>15748</v>
      </c>
      <c r="B267" s="4">
        <v>1615.54720752567</v>
      </c>
      <c r="C267" s="4">
        <v>-2.21951985287261</v>
      </c>
      <c r="D267" s="4"/>
      <c r="E267" s="4">
        <v>0.366412464232703</v>
      </c>
      <c r="F267" s="4">
        <v>-3.32827065647557</v>
      </c>
      <c r="G267" s="4">
        <v>8.738692291645E-4</v>
      </c>
      <c r="H267" s="4">
        <v>0.00612448545104345</v>
      </c>
      <c r="I267" s="4" t="s">
        <v>30531</v>
      </c>
    </row>
    <row r="268">
      <c r="A268" s="4" t="s">
        <v>30532</v>
      </c>
      <c r="B268" s="4">
        <v>679.596890067798</v>
      </c>
      <c r="C268" s="4">
        <v>-2.22345606015293</v>
      </c>
      <c r="D268" s="4"/>
      <c r="E268" s="4">
        <v>0.304945823640558</v>
      </c>
      <c r="F268" s="4">
        <v>-4.01204399373913</v>
      </c>
      <c r="G268" s="7">
        <v>6.01952783822524E-5</v>
      </c>
      <c r="H268" s="4">
        <v>5.64586577886897E-4</v>
      </c>
      <c r="I268" s="4" t="s">
        <v>30533</v>
      </c>
    </row>
    <row r="269">
      <c r="A269" s="4" t="s">
        <v>15388</v>
      </c>
      <c r="B269" s="4">
        <v>1343.91483076425</v>
      </c>
      <c r="C269" s="4">
        <v>-2.22575103309551</v>
      </c>
      <c r="D269" s="4"/>
      <c r="E269" s="4">
        <v>0.37218711045904</v>
      </c>
      <c r="F269" s="4">
        <v>-3.29337314122384</v>
      </c>
      <c r="G269" s="4">
        <v>9.89930022097332E-4</v>
      </c>
      <c r="H269" s="4">
        <v>0.0068530676819325</v>
      </c>
      <c r="I269" s="28"/>
    </row>
    <row r="270">
      <c r="A270" s="4" t="s">
        <v>30020</v>
      </c>
      <c r="B270" s="4">
        <v>1141.20093658881</v>
      </c>
      <c r="C270" s="4">
        <v>-2.23197974824977</v>
      </c>
      <c r="D270" s="4"/>
      <c r="E270" s="4">
        <v>0.336919318891458</v>
      </c>
      <c r="F270" s="4">
        <v>-3.65660168227593</v>
      </c>
      <c r="G270" s="4">
        <v>2.55581055710981E-4</v>
      </c>
      <c r="H270" s="4">
        <v>0.00207601670628582</v>
      </c>
      <c r="I270" s="4" t="s">
        <v>30535</v>
      </c>
    </row>
    <row r="271">
      <c r="A271" s="4" t="s">
        <v>11315</v>
      </c>
      <c r="B271" s="4">
        <v>550.852948873403</v>
      </c>
      <c r="C271" s="4">
        <v>-2.23320090717301</v>
      </c>
      <c r="D271" s="4"/>
      <c r="E271" s="4">
        <v>0.349529614092942</v>
      </c>
      <c r="F271" s="4">
        <v>-3.52817288564594</v>
      </c>
      <c r="G271" s="4">
        <v>4.18438767192895E-4</v>
      </c>
      <c r="H271" s="4">
        <v>0.0032131079639266</v>
      </c>
      <c r="I271" s="4" t="s">
        <v>30329</v>
      </c>
      <c r="J271" s="1" t="s">
        <v>19085</v>
      </c>
      <c r="K271" s="1" t="s">
        <v>18825</v>
      </c>
    </row>
    <row r="272">
      <c r="A272" s="4" t="s">
        <v>30537</v>
      </c>
      <c r="B272" s="4">
        <v>6329.6876165502</v>
      </c>
      <c r="C272" s="4">
        <v>-2.2340921978432</v>
      </c>
      <c r="D272" s="4"/>
      <c r="E272" s="4">
        <v>0.354643971591858</v>
      </c>
      <c r="F272" s="4">
        <v>-3.47980593693401</v>
      </c>
      <c r="G272" s="4">
        <v>5.0177710285494E-4</v>
      </c>
      <c r="H272" s="4">
        <v>0.00377226979211282</v>
      </c>
      <c r="I272" s="28"/>
    </row>
    <row r="273">
      <c r="A273" s="4" t="s">
        <v>30538</v>
      </c>
      <c r="B273" s="4">
        <v>8350.42991254691</v>
      </c>
      <c r="C273" s="4">
        <v>-2.23424608801102</v>
      </c>
      <c r="D273" s="4"/>
      <c r="E273" s="4">
        <v>0.248069801219162</v>
      </c>
      <c r="F273" s="4">
        <v>-4.97539838362109</v>
      </c>
      <c r="G273" s="7">
        <v>6.5113585445224E-7</v>
      </c>
      <c r="H273" s="7">
        <v>9.55650685156507E-6</v>
      </c>
      <c r="I273" s="4" t="s">
        <v>30539</v>
      </c>
      <c r="J273" s="1" t="s">
        <v>19012</v>
      </c>
      <c r="K273" s="1" t="s">
        <v>19014</v>
      </c>
      <c r="L273" s="1" t="s">
        <v>19015</v>
      </c>
      <c r="M273" s="1" t="s">
        <v>20110</v>
      </c>
      <c r="N273" s="1" t="s">
        <v>843</v>
      </c>
      <c r="O273" s="1" t="s">
        <v>19641</v>
      </c>
      <c r="P273" s="1" t="s">
        <v>20120</v>
      </c>
    </row>
    <row r="274">
      <c r="A274" s="4" t="s">
        <v>30540</v>
      </c>
      <c r="B274" s="4">
        <v>383.7556068681</v>
      </c>
      <c r="C274" s="4">
        <v>-2.23776045423139</v>
      </c>
      <c r="D274" s="4"/>
      <c r="E274" s="4">
        <v>0.414468156326692</v>
      </c>
      <c r="F274" s="4">
        <v>-2.98638251295657</v>
      </c>
      <c r="G274" s="4">
        <v>0.00282299288479702</v>
      </c>
      <c r="H274" s="4">
        <v>0.0169853229612116</v>
      </c>
      <c r="I274" s="4" t="s">
        <v>30541</v>
      </c>
    </row>
    <row r="275">
      <c r="A275" s="4" t="s">
        <v>30543</v>
      </c>
      <c r="B275" s="4">
        <v>3574.87651557995</v>
      </c>
      <c r="C275" s="4">
        <v>-2.2396354805528</v>
      </c>
      <c r="D275" s="4"/>
      <c r="E275" s="4">
        <v>0.349083282137605</v>
      </c>
      <c r="F275" s="4">
        <v>-3.55111672195218</v>
      </c>
      <c r="G275" s="4">
        <v>3.83600254944454E-4</v>
      </c>
      <c r="H275" s="4">
        <v>0.00297961844237721</v>
      </c>
      <c r="I275" s="4" t="s">
        <v>30544</v>
      </c>
      <c r="J275" s="1" t="s">
        <v>30545</v>
      </c>
      <c r="K275" s="1" t="s">
        <v>19532</v>
      </c>
      <c r="L275" s="1" t="s">
        <v>30546</v>
      </c>
      <c r="M275" s="1" t="s">
        <v>27164</v>
      </c>
      <c r="N275" s="1" t="s">
        <v>30547</v>
      </c>
      <c r="O275" s="1" t="s">
        <v>22757</v>
      </c>
    </row>
    <row r="276">
      <c r="A276" s="4" t="s">
        <v>30549</v>
      </c>
      <c r="B276" s="4">
        <v>3442.04598683328</v>
      </c>
      <c r="C276" s="4">
        <v>-2.24143249969678</v>
      </c>
      <c r="D276" s="4"/>
      <c r="E276" s="4">
        <v>0.263551155304267</v>
      </c>
      <c r="F276" s="4">
        <v>-4.71040431700466</v>
      </c>
      <c r="G276" s="7">
        <v>2.47225846863402E-6</v>
      </c>
      <c r="H276" s="7">
        <v>3.19670151509192E-5</v>
      </c>
      <c r="I276" s="4" t="s">
        <v>30550</v>
      </c>
      <c r="J276" s="1" t="s">
        <v>18786</v>
      </c>
      <c r="K276" s="1" t="s">
        <v>26429</v>
      </c>
      <c r="L276" s="1" t="s">
        <v>23980</v>
      </c>
      <c r="M276" s="1" t="s">
        <v>23981</v>
      </c>
      <c r="N276" s="1" t="s">
        <v>19212</v>
      </c>
    </row>
    <row r="277">
      <c r="A277" s="4" t="s">
        <v>30552</v>
      </c>
      <c r="B277" s="4">
        <v>3898.72900128989</v>
      </c>
      <c r="C277" s="4">
        <v>-2.2415111930775</v>
      </c>
      <c r="D277" s="4"/>
      <c r="E277" s="4">
        <v>0.339554154284206</v>
      </c>
      <c r="F277" s="4">
        <v>-3.65629805264689</v>
      </c>
      <c r="G277" s="4">
        <v>2.55883821577895E-4</v>
      </c>
      <c r="H277" s="4">
        <v>0.00207601670628582</v>
      </c>
      <c r="I277" s="4" t="s">
        <v>30553</v>
      </c>
      <c r="J277" s="1" t="s">
        <v>20518</v>
      </c>
    </row>
    <row r="278">
      <c r="A278" s="4" t="s">
        <v>4477</v>
      </c>
      <c r="B278" s="4">
        <v>253.49092742239</v>
      </c>
      <c r="C278" s="4">
        <v>-2.241611203679</v>
      </c>
      <c r="D278" s="4"/>
      <c r="E278" s="4">
        <v>0.409132901014658</v>
      </c>
      <c r="F278" s="4">
        <v>-3.03473810245956</v>
      </c>
      <c r="G278" s="4">
        <v>0.00240744641546502</v>
      </c>
      <c r="H278" s="4">
        <v>0.014749036752604</v>
      </c>
      <c r="I278" s="4" t="s">
        <v>30554</v>
      </c>
    </row>
    <row r="279">
      <c r="A279" s="4" t="s">
        <v>22039</v>
      </c>
      <c r="B279" s="4">
        <v>6489.72484135398</v>
      </c>
      <c r="C279" s="4">
        <v>-2.2429451203067</v>
      </c>
      <c r="D279" s="4"/>
      <c r="E279" s="4">
        <v>0.35404121076341</v>
      </c>
      <c r="F279" s="4">
        <v>-3.51073570680251</v>
      </c>
      <c r="G279" s="4">
        <v>4.46868443672208E-4</v>
      </c>
      <c r="H279" s="4">
        <v>0.00340227226965719</v>
      </c>
      <c r="I279" s="4" t="s">
        <v>30557</v>
      </c>
      <c r="J279" s="1" t="s">
        <v>21033</v>
      </c>
      <c r="K279" s="1" t="s">
        <v>30560</v>
      </c>
    </row>
    <row r="280">
      <c r="A280" s="4" t="s">
        <v>30562</v>
      </c>
      <c r="B280" s="4">
        <v>8993.21764647916</v>
      </c>
      <c r="C280" s="4">
        <v>-2.24306394500538</v>
      </c>
      <c r="D280" s="4"/>
      <c r="E280" s="4">
        <v>0.298319367594335</v>
      </c>
      <c r="F280" s="4">
        <v>-4.16688985039599</v>
      </c>
      <c r="G280" s="7">
        <v>3.08783606218945E-5</v>
      </c>
      <c r="H280" s="4">
        <v>3.10747805023705E-4</v>
      </c>
      <c r="I280" s="4" t="s">
        <v>30564</v>
      </c>
      <c r="J280" s="1" t="s">
        <v>18681</v>
      </c>
      <c r="K280" s="1" t="s">
        <v>18682</v>
      </c>
      <c r="L280" s="1" t="s">
        <v>843</v>
      </c>
    </row>
    <row r="281">
      <c r="A281" s="4" t="s">
        <v>30565</v>
      </c>
      <c r="B281" s="4">
        <v>849.062028325814</v>
      </c>
      <c r="C281" s="4">
        <v>-2.24378106153005</v>
      </c>
      <c r="D281" s="4"/>
      <c r="E281" s="4">
        <v>0.47916238280699</v>
      </c>
      <c r="F281" s="4">
        <v>-2.59574020448732</v>
      </c>
      <c r="G281" s="4">
        <v>0.00943874024376684</v>
      </c>
      <c r="H281" s="4">
        <v>0.0486312105088332</v>
      </c>
      <c r="I281" s="28"/>
    </row>
    <row r="282">
      <c r="A282" s="4" t="s">
        <v>29051</v>
      </c>
      <c r="B282" s="4">
        <v>225.303980629149</v>
      </c>
      <c r="C282" s="4">
        <v>-2.24806416702492</v>
      </c>
      <c r="D282" s="4"/>
      <c r="E282" s="4">
        <v>0.454151519645127</v>
      </c>
      <c r="F282" s="4">
        <v>-2.74812284675421</v>
      </c>
      <c r="G282" s="4">
        <v>0.00599375474085566</v>
      </c>
      <c r="H282" s="4">
        <v>0.0327812981708822</v>
      </c>
      <c r="I282" s="28"/>
    </row>
    <row r="283">
      <c r="A283" s="4" t="s">
        <v>30567</v>
      </c>
      <c r="B283" s="4">
        <v>4691.65157707368</v>
      </c>
      <c r="C283" s="4">
        <v>-2.249188614128</v>
      </c>
      <c r="D283" s="4"/>
      <c r="E283" s="4">
        <v>0.341615479680334</v>
      </c>
      <c r="F283" s="4">
        <v>-3.65670962948435</v>
      </c>
      <c r="G283" s="4">
        <v>2.55473496560184E-4</v>
      </c>
      <c r="H283" s="4">
        <v>0.00207601670628582</v>
      </c>
      <c r="I283" s="4" t="s">
        <v>30568</v>
      </c>
      <c r="J283" s="1" t="s">
        <v>30569</v>
      </c>
    </row>
    <row r="284">
      <c r="A284" s="4" t="s">
        <v>18861</v>
      </c>
      <c r="B284" s="4">
        <v>1299.39132898412</v>
      </c>
      <c r="C284" s="4">
        <v>-2.25054732472956</v>
      </c>
      <c r="D284" s="4"/>
      <c r="E284" s="4">
        <v>0.405041332900395</v>
      </c>
      <c r="F284" s="4">
        <v>-3.08745607707419</v>
      </c>
      <c r="G284" s="4">
        <v>0.00201877602922235</v>
      </c>
      <c r="H284" s="4">
        <v>0.0126561727985862</v>
      </c>
      <c r="I284" s="4" t="s">
        <v>30570</v>
      </c>
      <c r="J284" s="1" t="s">
        <v>18681</v>
      </c>
      <c r="K284" s="1" t="s">
        <v>18682</v>
      </c>
      <c r="L284" s="1" t="s">
        <v>843</v>
      </c>
    </row>
    <row r="285">
      <c r="A285" s="4" t="s">
        <v>30571</v>
      </c>
      <c r="B285" s="4">
        <v>5473.16543157661</v>
      </c>
      <c r="C285" s="4">
        <v>-2.25441725569496</v>
      </c>
      <c r="D285" s="4"/>
      <c r="E285" s="4">
        <v>0.328777511461056</v>
      </c>
      <c r="F285" s="4">
        <v>-3.81539859621312</v>
      </c>
      <c r="G285" s="4">
        <v>1.35963282509501E-4</v>
      </c>
      <c r="H285" s="4">
        <v>0.00118245189429039</v>
      </c>
      <c r="I285" s="4" t="s">
        <v>30572</v>
      </c>
      <c r="J285" s="1" t="s">
        <v>22620</v>
      </c>
      <c r="K285" s="1" t="s">
        <v>19085</v>
      </c>
      <c r="L285" s="1" t="s">
        <v>30573</v>
      </c>
      <c r="M285" s="1" t="s">
        <v>30159</v>
      </c>
      <c r="N285" s="1" t="s">
        <v>30574</v>
      </c>
      <c r="O285" s="1" t="s">
        <v>23606</v>
      </c>
    </row>
    <row r="286">
      <c r="A286" s="4" t="s">
        <v>30575</v>
      </c>
      <c r="B286" s="4">
        <v>1784.89748557869</v>
      </c>
      <c r="C286" s="4">
        <v>-2.25568842357766</v>
      </c>
      <c r="D286" s="4"/>
      <c r="E286" s="4">
        <v>0.374675012257519</v>
      </c>
      <c r="F286" s="4">
        <v>-3.35140690597913</v>
      </c>
      <c r="G286" s="4">
        <v>8.04020668470188E-4</v>
      </c>
      <c r="H286" s="4">
        <v>0.00567935282429565</v>
      </c>
      <c r="I286" s="4" t="s">
        <v>30579</v>
      </c>
    </row>
    <row r="287">
      <c r="A287" s="4" t="s">
        <v>30581</v>
      </c>
      <c r="B287" s="4">
        <v>986.143287701219</v>
      </c>
      <c r="C287" s="4">
        <v>-2.25950920811735</v>
      </c>
      <c r="D287" s="4"/>
      <c r="E287" s="4">
        <v>0.358628405290477</v>
      </c>
      <c r="F287" s="4">
        <v>-3.51201742398846</v>
      </c>
      <c r="G287" s="4">
        <v>4.44718841604471E-4</v>
      </c>
      <c r="H287" s="4">
        <v>0.00339070538481992</v>
      </c>
      <c r="I287" s="4" t="s">
        <v>30587</v>
      </c>
      <c r="J287" s="1" t="s">
        <v>18681</v>
      </c>
      <c r="K287" s="1" t="s">
        <v>18682</v>
      </c>
      <c r="L287" s="1" t="s">
        <v>843</v>
      </c>
    </row>
    <row r="288">
      <c r="A288" s="4" t="s">
        <v>28590</v>
      </c>
      <c r="B288" s="4">
        <v>346.608794653981</v>
      </c>
      <c r="C288" s="4">
        <v>-2.26611835509931</v>
      </c>
      <c r="D288" s="4"/>
      <c r="E288" s="4">
        <v>0.335995307858802</v>
      </c>
      <c r="F288" s="4">
        <v>-3.76826201284747</v>
      </c>
      <c r="G288" s="4">
        <v>1.64388106928076E-4</v>
      </c>
      <c r="H288" s="4">
        <v>0.00140244825878845</v>
      </c>
      <c r="I288" s="4" t="s">
        <v>30590</v>
      </c>
      <c r="J288" s="1" t="s">
        <v>18761</v>
      </c>
    </row>
    <row r="289">
      <c r="A289" s="4" t="s">
        <v>30592</v>
      </c>
      <c r="B289" s="4">
        <v>166.682626191224</v>
      </c>
      <c r="C289" s="4">
        <v>-2.26643145747746</v>
      </c>
      <c r="D289" s="4"/>
      <c r="E289" s="4">
        <v>0.476725421566061</v>
      </c>
      <c r="F289" s="4">
        <v>-2.65652176323466</v>
      </c>
      <c r="G289" s="4">
        <v>0.00789513547696166</v>
      </c>
      <c r="H289" s="4">
        <v>0.0416965475999772</v>
      </c>
      <c r="I289" s="4" t="s">
        <v>30594</v>
      </c>
      <c r="J289" s="1" t="s">
        <v>21910</v>
      </c>
    </row>
    <row r="290">
      <c r="A290" s="4" t="s">
        <v>30596</v>
      </c>
      <c r="B290" s="4">
        <v>371.480275993486</v>
      </c>
      <c r="C290" s="4">
        <v>-2.26747129411468</v>
      </c>
      <c r="D290" s="4"/>
      <c r="E290" s="4">
        <v>0.388601270509854</v>
      </c>
      <c r="F290" s="4">
        <v>-3.2616241641509</v>
      </c>
      <c r="G290" s="4">
        <v>0.00110775907048444</v>
      </c>
      <c r="H290" s="4">
        <v>0.00753304177008321</v>
      </c>
      <c r="I290" s="4" t="s">
        <v>30597</v>
      </c>
    </row>
    <row r="291">
      <c r="A291" s="4" t="s">
        <v>13136</v>
      </c>
      <c r="B291" s="4">
        <v>411.773591461504</v>
      </c>
      <c r="C291" s="4">
        <v>-2.26769933879947</v>
      </c>
      <c r="D291" s="4"/>
      <c r="E291" s="4">
        <v>0.428041543666424</v>
      </c>
      <c r="F291" s="4">
        <v>-2.96162687373961</v>
      </c>
      <c r="G291" s="4">
        <v>0.00306018385047303</v>
      </c>
      <c r="H291" s="4">
        <v>0.018269399480238</v>
      </c>
      <c r="I291" s="4" t="s">
        <v>30598</v>
      </c>
    </row>
    <row r="292">
      <c r="A292" s="4" t="s">
        <v>30599</v>
      </c>
      <c r="B292" s="4">
        <v>1788.25834754773</v>
      </c>
      <c r="C292" s="4">
        <v>-2.26992004492462</v>
      </c>
      <c r="D292" s="4"/>
      <c r="E292" s="4">
        <v>0.306291460820469</v>
      </c>
      <c r="F292" s="4">
        <v>-4.14611638706106</v>
      </c>
      <c r="G292" s="7">
        <v>3.38161983638685E-5</v>
      </c>
      <c r="H292" s="4">
        <v>3.38728735566571E-4</v>
      </c>
      <c r="I292" s="4" t="s">
        <v>30601</v>
      </c>
    </row>
    <row r="293">
      <c r="A293" s="4" t="s">
        <v>30602</v>
      </c>
      <c r="B293" s="4">
        <v>351.695128181234</v>
      </c>
      <c r="C293" s="4">
        <v>-2.27204043207205</v>
      </c>
      <c r="D293" s="4"/>
      <c r="E293" s="4">
        <v>0.331124611468508</v>
      </c>
      <c r="F293" s="4">
        <v>-3.84157621636961</v>
      </c>
      <c r="G293" s="4">
        <v>1.22246764781095E-4</v>
      </c>
      <c r="H293" s="4">
        <v>0.00107182615771395</v>
      </c>
      <c r="I293" s="28"/>
    </row>
    <row r="294">
      <c r="A294" s="4" t="s">
        <v>30606</v>
      </c>
      <c r="B294" s="4">
        <v>1919.84473508645</v>
      </c>
      <c r="C294" s="4">
        <v>-2.27342385618017</v>
      </c>
      <c r="D294" s="4"/>
      <c r="E294" s="4">
        <v>0.293055368674428</v>
      </c>
      <c r="F294" s="4">
        <v>-4.34533536082355</v>
      </c>
      <c r="G294" s="7">
        <v>1.39063041343054E-5</v>
      </c>
      <c r="H294" s="4">
        <v>1.52969345477359E-4</v>
      </c>
      <c r="I294" s="4" t="s">
        <v>30610</v>
      </c>
      <c r="J294" s="1" t="s">
        <v>19085</v>
      </c>
      <c r="K294" s="1" t="s">
        <v>18825</v>
      </c>
    </row>
    <row r="295">
      <c r="A295" s="4" t="s">
        <v>17693</v>
      </c>
      <c r="B295" s="4">
        <v>3861.44120005682</v>
      </c>
      <c r="C295" s="4">
        <v>-2.27477235476615</v>
      </c>
      <c r="D295" s="4"/>
      <c r="E295" s="4">
        <v>0.301281316974079</v>
      </c>
      <c r="F295" s="4">
        <v>-4.23116961771588</v>
      </c>
      <c r="G295" s="7">
        <v>2.32479274152792E-5</v>
      </c>
      <c r="H295" s="4">
        <v>2.42111522878581E-4</v>
      </c>
      <c r="I295" s="4" t="s">
        <v>30613</v>
      </c>
    </row>
    <row r="296">
      <c r="A296" s="4" t="s">
        <v>30614</v>
      </c>
      <c r="B296" s="4">
        <v>272.705454218116</v>
      </c>
      <c r="C296" s="4">
        <v>-2.27521733506469</v>
      </c>
      <c r="D296" s="4"/>
      <c r="E296" s="4">
        <v>0.363692786295497</v>
      </c>
      <c r="F296" s="4">
        <v>-3.50630362524867</v>
      </c>
      <c r="G296" s="4">
        <v>4.54376581004136E-4</v>
      </c>
      <c r="H296" s="4">
        <v>0.00344480849784531</v>
      </c>
      <c r="I296" s="4" t="s">
        <v>30615</v>
      </c>
      <c r="J296" s="1" t="s">
        <v>18681</v>
      </c>
      <c r="K296" s="1" t="s">
        <v>18682</v>
      </c>
      <c r="L296" s="1" t="s">
        <v>18867</v>
      </c>
    </row>
    <row r="297">
      <c r="A297" s="4" t="s">
        <v>21205</v>
      </c>
      <c r="B297" s="4">
        <v>344.861867064737</v>
      </c>
      <c r="C297" s="4">
        <v>-2.27637751710321</v>
      </c>
      <c r="D297" s="4"/>
      <c r="E297" s="4">
        <v>0.376724088087668</v>
      </c>
      <c r="F297" s="4">
        <v>-3.38809637467669</v>
      </c>
      <c r="G297" s="4">
        <v>7.03795301226443E-4</v>
      </c>
      <c r="H297" s="4">
        <v>0.00506450157230373</v>
      </c>
      <c r="I297" s="4" t="s">
        <v>30619</v>
      </c>
      <c r="J297" s="1" t="s">
        <v>18681</v>
      </c>
      <c r="K297" s="1" t="s">
        <v>18682</v>
      </c>
      <c r="L297" s="1" t="s">
        <v>843</v>
      </c>
    </row>
    <row r="298">
      <c r="A298" s="4" t="s">
        <v>28505</v>
      </c>
      <c r="B298" s="4">
        <v>2616.6819208479</v>
      </c>
      <c r="C298" s="4">
        <v>-2.27740285148048</v>
      </c>
      <c r="D298" s="4"/>
      <c r="E298" s="4">
        <v>0.334422867523927</v>
      </c>
      <c r="F298" s="4">
        <v>-3.81972339672343</v>
      </c>
      <c r="G298" s="4">
        <v>1.33601410477721E-4</v>
      </c>
      <c r="H298" s="4">
        <v>0.00116473579734143</v>
      </c>
      <c r="I298" s="4" t="s">
        <v>30627</v>
      </c>
    </row>
    <row r="299">
      <c r="A299" s="4" t="s">
        <v>30628</v>
      </c>
      <c r="B299" s="4">
        <v>262.134361188901</v>
      </c>
      <c r="C299" s="4">
        <v>-2.28223706126534</v>
      </c>
      <c r="D299" s="4"/>
      <c r="E299" s="4">
        <v>0.432598171605127</v>
      </c>
      <c r="F299" s="4">
        <v>-2.9640371722046</v>
      </c>
      <c r="G299" s="4">
        <v>0.00303631606658255</v>
      </c>
      <c r="H299" s="4">
        <v>0.0181470490246084</v>
      </c>
      <c r="I299" s="4" t="s">
        <v>30630</v>
      </c>
      <c r="J299" s="1" t="s">
        <v>23606</v>
      </c>
    </row>
    <row r="300">
      <c r="A300" s="4" t="s">
        <v>30631</v>
      </c>
      <c r="B300" s="4">
        <v>462.804962721879</v>
      </c>
      <c r="C300" s="4">
        <v>-2.28462411798139</v>
      </c>
      <c r="D300" s="4"/>
      <c r="E300" s="4">
        <v>0.373924571342791</v>
      </c>
      <c r="F300" s="4">
        <v>-3.43551672298028</v>
      </c>
      <c r="G300" s="4">
        <v>5.91424960351516E-4</v>
      </c>
      <c r="H300" s="4">
        <v>0.0043577196692627</v>
      </c>
      <c r="I300" s="4" t="s">
        <v>30634</v>
      </c>
      <c r="J300" s="1" t="s">
        <v>19938</v>
      </c>
      <c r="K300" s="1" t="s">
        <v>19939</v>
      </c>
    </row>
    <row r="301">
      <c r="A301" s="4" t="s">
        <v>15887</v>
      </c>
      <c r="B301" s="4">
        <v>1561.8850621368</v>
      </c>
      <c r="C301" s="4">
        <v>-2.28622858658624</v>
      </c>
      <c r="D301" s="4"/>
      <c r="E301" s="4">
        <v>0.297365832185565</v>
      </c>
      <c r="F301" s="4">
        <v>-4.32540812484333</v>
      </c>
      <c r="G301" s="7">
        <v>1.52249715637547E-5</v>
      </c>
      <c r="H301" s="4">
        <v>1.65779599274163E-4</v>
      </c>
      <c r="I301" s="4" t="s">
        <v>30638</v>
      </c>
    </row>
    <row r="302">
      <c r="A302" s="4" t="s">
        <v>4625</v>
      </c>
      <c r="B302" s="4">
        <v>541.817296720523</v>
      </c>
      <c r="C302" s="4">
        <v>-2.28788180294234</v>
      </c>
      <c r="D302" s="4"/>
      <c r="E302" s="4">
        <v>0.448568646666097</v>
      </c>
      <c r="F302" s="4">
        <v>-2.87109188864241</v>
      </c>
      <c r="G302" s="4">
        <v>0.00409056598681961</v>
      </c>
      <c r="H302" s="4">
        <v>0.0234950928383371</v>
      </c>
      <c r="I302" s="4" t="s">
        <v>30639</v>
      </c>
      <c r="J302" s="1" t="s">
        <v>18715</v>
      </c>
      <c r="K302" s="1" t="s">
        <v>18716</v>
      </c>
    </row>
    <row r="303">
      <c r="A303" s="4" t="s">
        <v>30642</v>
      </c>
      <c r="B303" s="4">
        <v>167.342997170971</v>
      </c>
      <c r="C303" s="4">
        <v>-2.28862824716277</v>
      </c>
      <c r="D303" s="4"/>
      <c r="E303" s="4">
        <v>0.437571287826228</v>
      </c>
      <c r="F303" s="4">
        <v>-2.94495613175269</v>
      </c>
      <c r="G303" s="4">
        <v>0.00323000455433491</v>
      </c>
      <c r="H303" s="4">
        <v>0.0191662377250607</v>
      </c>
      <c r="I303" s="28"/>
    </row>
    <row r="304">
      <c r="A304" s="4" t="s">
        <v>30644</v>
      </c>
      <c r="B304" s="4">
        <v>834.606224942713</v>
      </c>
      <c r="C304" s="4">
        <v>-2.28905318907722</v>
      </c>
      <c r="D304" s="4"/>
      <c r="E304" s="4">
        <v>0.298510408001306</v>
      </c>
      <c r="F304" s="4">
        <v>-4.31828557572969</v>
      </c>
      <c r="G304" s="7">
        <v>1.57245887398521E-5</v>
      </c>
      <c r="H304" s="4">
        <v>1.70357629066796E-4</v>
      </c>
      <c r="I304" s="4" t="s">
        <v>30645</v>
      </c>
    </row>
    <row r="305">
      <c r="A305" s="4" t="s">
        <v>20594</v>
      </c>
      <c r="B305" s="4">
        <v>1264.09707720143</v>
      </c>
      <c r="C305" s="4">
        <v>-2.29128044993526</v>
      </c>
      <c r="D305" s="4"/>
      <c r="E305" s="4">
        <v>0.35226305523794</v>
      </c>
      <c r="F305" s="4">
        <v>-3.66567095451736</v>
      </c>
      <c r="G305" s="4">
        <v>2.46690950467095E-4</v>
      </c>
      <c r="H305" s="4">
        <v>0.00201511104413441</v>
      </c>
      <c r="I305" s="4" t="s">
        <v>30646</v>
      </c>
    </row>
    <row r="306">
      <c r="A306" s="4" t="s">
        <v>21181</v>
      </c>
      <c r="B306" s="4">
        <v>7626.3881201432</v>
      </c>
      <c r="C306" s="4">
        <v>-2.29174571990363</v>
      </c>
      <c r="D306" s="4"/>
      <c r="E306" s="4">
        <v>0.27958096322233</v>
      </c>
      <c r="F306" s="4">
        <v>-4.62029211508366</v>
      </c>
      <c r="G306" s="7">
        <v>3.8320013141561E-6</v>
      </c>
      <c r="H306" s="7">
        <v>4.73846783191854E-5</v>
      </c>
      <c r="I306" s="4" t="s">
        <v>30650</v>
      </c>
      <c r="J306" s="1" t="s">
        <v>19938</v>
      </c>
      <c r="K306" s="1" t="s">
        <v>19939</v>
      </c>
    </row>
    <row r="307">
      <c r="A307" s="4" t="s">
        <v>30651</v>
      </c>
      <c r="B307" s="4">
        <v>1449.44015053048</v>
      </c>
      <c r="C307" s="4">
        <v>-2.29818880783988</v>
      </c>
      <c r="D307" s="4"/>
      <c r="E307" s="4">
        <v>0.401889398980668</v>
      </c>
      <c r="F307" s="4">
        <v>-3.2302141114758</v>
      </c>
      <c r="G307" s="4">
        <v>0.00123697544828825</v>
      </c>
      <c r="H307" s="4">
        <v>0.00823986493664708</v>
      </c>
      <c r="I307" s="4" t="s">
        <v>30654</v>
      </c>
      <c r="J307" s="1" t="s">
        <v>19085</v>
      </c>
      <c r="K307" s="1" t="s">
        <v>18825</v>
      </c>
    </row>
    <row r="308">
      <c r="A308" s="4" t="s">
        <v>20602</v>
      </c>
      <c r="B308" s="4">
        <v>851.485369257859</v>
      </c>
      <c r="C308" s="4">
        <v>-2.29896533367681</v>
      </c>
      <c r="D308" s="4"/>
      <c r="E308" s="4">
        <v>0.38939221278351</v>
      </c>
      <c r="F308" s="4">
        <v>-3.33587907264851</v>
      </c>
      <c r="G308" s="4">
        <v>8.50301417509058E-4</v>
      </c>
      <c r="H308" s="4">
        <v>0.00597878604546565</v>
      </c>
      <c r="I308" s="4" t="s">
        <v>30656</v>
      </c>
      <c r="J308" s="1" t="s">
        <v>19012</v>
      </c>
      <c r="K308" s="1" t="s">
        <v>19014</v>
      </c>
      <c r="L308" s="1" t="s">
        <v>19015</v>
      </c>
      <c r="M308" s="1" t="s">
        <v>30657</v>
      </c>
    </row>
    <row r="309">
      <c r="A309" s="4" t="s">
        <v>10110</v>
      </c>
      <c r="B309" s="4">
        <v>2991.73118018496</v>
      </c>
      <c r="C309" s="4">
        <v>-2.30077383974348</v>
      </c>
      <c r="D309" s="4"/>
      <c r="E309" s="4">
        <v>0.341196986697378</v>
      </c>
      <c r="F309" s="4">
        <v>-3.81238372687387</v>
      </c>
      <c r="G309" s="4">
        <v>1.37632980310822E-4</v>
      </c>
      <c r="H309" s="4">
        <v>0.00119407709853534</v>
      </c>
      <c r="I309" s="4" t="s">
        <v>30659</v>
      </c>
    </row>
    <row r="310">
      <c r="A310" s="4" t="s">
        <v>18503</v>
      </c>
      <c r="B310" s="4">
        <v>2525.39703541131</v>
      </c>
      <c r="C310" s="4">
        <v>-2.30625423185431</v>
      </c>
      <c r="D310" s="4"/>
      <c r="E310" s="4">
        <v>0.283091789192273</v>
      </c>
      <c r="F310" s="4">
        <v>-4.61424273583262</v>
      </c>
      <c r="G310" s="7">
        <v>3.94531122200092E-6</v>
      </c>
      <c r="H310" s="7">
        <v>4.8673919869594E-5</v>
      </c>
      <c r="I310" s="4" t="s">
        <v>30660</v>
      </c>
      <c r="J310" s="1" t="s">
        <v>30661</v>
      </c>
    </row>
    <row r="311">
      <c r="A311" s="4" t="s">
        <v>25700</v>
      </c>
      <c r="B311" s="4">
        <v>4922.69349515787</v>
      </c>
      <c r="C311" s="4">
        <v>-2.30745467828401</v>
      </c>
      <c r="D311" s="4"/>
      <c r="E311" s="4">
        <v>0.344544733953513</v>
      </c>
      <c r="F311" s="4">
        <v>-3.79473127707247</v>
      </c>
      <c r="G311" s="4">
        <v>1.47803451160783E-4</v>
      </c>
      <c r="H311" s="4">
        <v>0.00127017643544481</v>
      </c>
      <c r="I311" s="4" t="s">
        <v>30662</v>
      </c>
      <c r="J311" s="1" t="s">
        <v>30663</v>
      </c>
    </row>
    <row r="312">
      <c r="A312" s="4" t="s">
        <v>30664</v>
      </c>
      <c r="B312" s="4">
        <v>415.584296109966</v>
      </c>
      <c r="C312" s="4">
        <v>-2.31126227539572</v>
      </c>
      <c r="D312" s="4"/>
      <c r="E312" s="4">
        <v>0.504110008722761</v>
      </c>
      <c r="F312" s="4">
        <v>-2.6011431090567</v>
      </c>
      <c r="G312" s="4">
        <v>0.0092913685251979</v>
      </c>
      <c r="H312" s="4">
        <v>0.0480329373349731</v>
      </c>
      <c r="I312" s="4" t="s">
        <v>30665</v>
      </c>
    </row>
    <row r="313">
      <c r="A313" s="4" t="s">
        <v>30666</v>
      </c>
      <c r="B313" s="4">
        <v>1411.92846879192</v>
      </c>
      <c r="C313" s="4">
        <v>-2.31642049098512</v>
      </c>
      <c r="D313" s="4"/>
      <c r="E313" s="4">
        <v>0.342276459882114</v>
      </c>
      <c r="F313" s="4">
        <v>-3.84607370147079</v>
      </c>
      <c r="G313" s="4">
        <v>1.20025673256719E-4</v>
      </c>
      <c r="H313" s="4">
        <v>0.00105556110862463</v>
      </c>
      <c r="I313" s="4" t="s">
        <v>30667</v>
      </c>
      <c r="J313" s="1" t="s">
        <v>30668</v>
      </c>
      <c r="K313" s="1" t="s">
        <v>21552</v>
      </c>
    </row>
    <row r="314">
      <c r="A314" s="4" t="s">
        <v>11977</v>
      </c>
      <c r="B314" s="4">
        <v>4589.84841081923</v>
      </c>
      <c r="C314" s="4">
        <v>-2.31824925344649</v>
      </c>
      <c r="D314" s="4"/>
      <c r="E314" s="4">
        <v>0.271695992784439</v>
      </c>
      <c r="F314" s="4">
        <v>-4.85192747944712</v>
      </c>
      <c r="G314" s="7">
        <v>1.22267334520571E-6</v>
      </c>
      <c r="H314" s="7">
        <v>1.68418948114251E-5</v>
      </c>
      <c r="I314" s="4" t="s">
        <v>30669</v>
      </c>
      <c r="J314" s="1" t="s">
        <v>30670</v>
      </c>
    </row>
    <row r="315">
      <c r="A315" s="4" t="s">
        <v>11953</v>
      </c>
      <c r="B315" s="4">
        <v>4551.94036784205</v>
      </c>
      <c r="C315" s="4">
        <v>-2.3189121838897</v>
      </c>
      <c r="D315" s="4"/>
      <c r="E315" s="4">
        <v>0.321026006934464</v>
      </c>
      <c r="F315" s="4">
        <v>-4.1084278388665</v>
      </c>
      <c r="G315" s="7">
        <v>3.98361631033672E-5</v>
      </c>
      <c r="H315" s="4">
        <v>3.9353300520296E-4</v>
      </c>
      <c r="I315" s="4" t="s">
        <v>30672</v>
      </c>
      <c r="J315" s="1" t="s">
        <v>24905</v>
      </c>
      <c r="K315" s="1" t="s">
        <v>20325</v>
      </c>
      <c r="L315" s="1" t="s">
        <v>30673</v>
      </c>
      <c r="M315" s="1" t="s">
        <v>19938</v>
      </c>
      <c r="N315" s="1" t="s">
        <v>22882</v>
      </c>
      <c r="O315" s="1" t="s">
        <v>30674</v>
      </c>
      <c r="P315" s="1" t="s">
        <v>18825</v>
      </c>
      <c r="Q315" s="1" t="s">
        <v>20943</v>
      </c>
      <c r="R315" s="1" t="s">
        <v>30675</v>
      </c>
      <c r="S315" s="1" t="s">
        <v>20325</v>
      </c>
      <c r="T315" s="1" t="s">
        <v>30676</v>
      </c>
    </row>
    <row r="316">
      <c r="A316" s="4" t="s">
        <v>30677</v>
      </c>
      <c r="B316" s="4">
        <v>1907.02752604555</v>
      </c>
      <c r="C316" s="4">
        <v>-2.32188821195902</v>
      </c>
      <c r="D316" s="4"/>
      <c r="E316" s="4">
        <v>0.321348346822387</v>
      </c>
      <c r="F316" s="4">
        <v>-4.11356779964903</v>
      </c>
      <c r="G316" s="7">
        <v>3.89590546726949E-5</v>
      </c>
      <c r="H316" s="4">
        <v>3.86287106146407E-4</v>
      </c>
      <c r="I316" s="4" t="s">
        <v>30679</v>
      </c>
    </row>
    <row r="317">
      <c r="A317" s="4" t="s">
        <v>12177</v>
      </c>
      <c r="B317" s="4">
        <v>353.58920507053</v>
      </c>
      <c r="C317" s="4">
        <v>-2.32217285242591</v>
      </c>
      <c r="D317" s="4"/>
      <c r="E317" s="4">
        <v>0.438777578146014</v>
      </c>
      <c r="F317" s="4">
        <v>-3.01330997361474</v>
      </c>
      <c r="G317" s="4">
        <v>0.00258414821103889</v>
      </c>
      <c r="H317" s="4">
        <v>0.0156759312673248</v>
      </c>
      <c r="I317" s="4" t="s">
        <v>30680</v>
      </c>
      <c r="J317" s="1" t="s">
        <v>18681</v>
      </c>
      <c r="K317" s="1" t="s">
        <v>18682</v>
      </c>
      <c r="L317" s="1" t="s">
        <v>18867</v>
      </c>
    </row>
    <row r="318">
      <c r="A318" s="4" t="s">
        <v>22599</v>
      </c>
      <c r="B318" s="4">
        <v>1518.2013438646</v>
      </c>
      <c r="C318" s="4">
        <v>-2.32464251790777</v>
      </c>
      <c r="D318" s="4"/>
      <c r="E318" s="4">
        <v>0.33703269564365</v>
      </c>
      <c r="F318" s="4">
        <v>-3.93030864669681</v>
      </c>
      <c r="G318" s="7">
        <v>8.48368880781386E-5</v>
      </c>
      <c r="H318" s="4">
        <v>7.71492174086741E-4</v>
      </c>
      <c r="I318" s="4" t="s">
        <v>30687</v>
      </c>
      <c r="J318" s="1" t="s">
        <v>23606</v>
      </c>
    </row>
    <row r="319">
      <c r="A319" s="4" t="s">
        <v>1620</v>
      </c>
      <c r="B319" s="4">
        <v>206.128718490404</v>
      </c>
      <c r="C319" s="4">
        <v>-2.32496083847635</v>
      </c>
      <c r="D319" s="4"/>
      <c r="E319" s="4">
        <v>0.417626894211702</v>
      </c>
      <c r="F319" s="4">
        <v>-3.17259462175514</v>
      </c>
      <c r="G319" s="4">
        <v>0.00151083317763194</v>
      </c>
      <c r="H319" s="4">
        <v>0.00982087209967636</v>
      </c>
      <c r="I319" s="28"/>
    </row>
    <row r="320">
      <c r="A320" s="4" t="s">
        <v>19755</v>
      </c>
      <c r="B320" s="4">
        <v>302.692069708487</v>
      </c>
      <c r="C320" s="4">
        <v>-2.32577062336545</v>
      </c>
      <c r="D320" s="4"/>
      <c r="E320" s="4">
        <v>0.394542860812153</v>
      </c>
      <c r="F320" s="4">
        <v>-3.36027021408116</v>
      </c>
      <c r="G320" s="4">
        <v>7.78662741949835E-4</v>
      </c>
      <c r="H320" s="4">
        <v>0.00552562914109257</v>
      </c>
      <c r="I320" s="4" t="s">
        <v>30570</v>
      </c>
      <c r="J320" s="1" t="s">
        <v>18681</v>
      </c>
      <c r="K320" s="1" t="s">
        <v>18682</v>
      </c>
      <c r="L320" s="1" t="s">
        <v>843</v>
      </c>
    </row>
    <row r="321">
      <c r="A321" s="4" t="s">
        <v>30693</v>
      </c>
      <c r="B321" s="4">
        <v>1163.7058684246</v>
      </c>
      <c r="C321" s="4">
        <v>-2.32679095414998</v>
      </c>
      <c r="D321" s="4"/>
      <c r="E321" s="4">
        <v>0.303880108712492</v>
      </c>
      <c r="F321" s="4">
        <v>-4.36616585327502</v>
      </c>
      <c r="G321" s="7">
        <v>1.26446482462397E-5</v>
      </c>
      <c r="H321" s="4">
        <v>1.40238274054687E-4</v>
      </c>
      <c r="I321" s="4" t="s">
        <v>30696</v>
      </c>
    </row>
    <row r="322">
      <c r="A322" s="4" t="s">
        <v>30697</v>
      </c>
      <c r="B322" s="4">
        <v>200.69410229068</v>
      </c>
      <c r="C322" s="4">
        <v>-2.32861541002863</v>
      </c>
      <c r="D322" s="4"/>
      <c r="E322" s="4">
        <v>0.440785457628794</v>
      </c>
      <c r="F322" s="4">
        <v>-3.01419973602559</v>
      </c>
      <c r="G322" s="4">
        <v>0.00257658115400788</v>
      </c>
      <c r="H322" s="4">
        <v>0.015651530239874</v>
      </c>
      <c r="I322" s="4" t="s">
        <v>30698</v>
      </c>
      <c r="J322" s="1" t="s">
        <v>30700</v>
      </c>
    </row>
    <row r="323">
      <c r="A323" s="4" t="s">
        <v>30701</v>
      </c>
      <c r="B323" s="4">
        <v>143.19563973217</v>
      </c>
      <c r="C323" s="4">
        <v>-2.32979137577728</v>
      </c>
      <c r="D323" s="4"/>
      <c r="E323" s="4">
        <v>0.49456090697329</v>
      </c>
      <c r="F323" s="4">
        <v>-2.68883237034565</v>
      </c>
      <c r="G323" s="4">
        <v>0.00717024154880878</v>
      </c>
      <c r="H323" s="4">
        <v>0.038300624916626</v>
      </c>
      <c r="I323" s="4" t="s">
        <v>30702</v>
      </c>
    </row>
    <row r="324">
      <c r="A324" s="4" t="s">
        <v>8177</v>
      </c>
      <c r="B324" s="4">
        <v>35638.0028068696</v>
      </c>
      <c r="C324" s="4">
        <v>-2.33192824749297</v>
      </c>
      <c r="D324" s="4"/>
      <c r="E324" s="4">
        <v>0.434884681084953</v>
      </c>
      <c r="F324" s="4">
        <v>-3.06271594614478</v>
      </c>
      <c r="G324" s="4">
        <v>0.00219338154569815</v>
      </c>
      <c r="H324" s="4">
        <v>0.013615925371391</v>
      </c>
      <c r="I324" s="4" t="s">
        <v>30703</v>
      </c>
      <c r="J324" s="1" t="s">
        <v>18825</v>
      </c>
    </row>
    <row r="325">
      <c r="A325" s="4" t="s">
        <v>25893</v>
      </c>
      <c r="B325" s="4">
        <v>2380.35116030408</v>
      </c>
      <c r="C325" s="4">
        <v>-2.33215765082665</v>
      </c>
      <c r="D325" s="4"/>
      <c r="E325" s="4">
        <v>0.309587407779984</v>
      </c>
      <c r="F325" s="4">
        <v>-4.30300980385279</v>
      </c>
      <c r="G325" s="7">
        <v>1.68493391418761E-5</v>
      </c>
      <c r="H325" s="4">
        <v>1.80723021424031E-4</v>
      </c>
      <c r="I325" s="4" t="s">
        <v>30713</v>
      </c>
      <c r="J325" s="1" t="s">
        <v>23606</v>
      </c>
    </row>
    <row r="326">
      <c r="A326" s="4" t="s">
        <v>16028</v>
      </c>
      <c r="B326" s="4">
        <v>276.082198736551</v>
      </c>
      <c r="C326" s="4">
        <v>-2.33306039135966</v>
      </c>
      <c r="D326" s="4"/>
      <c r="E326" s="4">
        <v>0.514317342400441</v>
      </c>
      <c r="F326" s="4">
        <v>-2.59190247238787</v>
      </c>
      <c r="G326" s="4">
        <v>0.00954468252896463</v>
      </c>
      <c r="H326" s="4">
        <v>0.0490361483508126</v>
      </c>
      <c r="I326" s="4" t="s">
        <v>30715</v>
      </c>
      <c r="J326" s="1" t="s">
        <v>18715</v>
      </c>
      <c r="K326" s="1" t="s">
        <v>30717</v>
      </c>
    </row>
    <row r="327">
      <c r="A327" s="4" t="s">
        <v>6674</v>
      </c>
      <c r="B327" s="4">
        <v>444.892713420347</v>
      </c>
      <c r="C327" s="4">
        <v>-2.34170956206963</v>
      </c>
      <c r="D327" s="4"/>
      <c r="E327" s="4">
        <v>0.504326214668711</v>
      </c>
      <c r="F327" s="4">
        <v>-2.66040019940465</v>
      </c>
      <c r="G327" s="4">
        <v>0.00780478535580848</v>
      </c>
      <c r="H327" s="4">
        <v>0.041300482468169</v>
      </c>
      <c r="I327" s="4" t="s">
        <v>30718</v>
      </c>
      <c r="J327" s="1" t="s">
        <v>19938</v>
      </c>
      <c r="K327" s="1" t="s">
        <v>19939</v>
      </c>
    </row>
    <row r="328">
      <c r="A328" s="4" t="s">
        <v>26659</v>
      </c>
      <c r="B328" s="4">
        <v>1553.78188088504</v>
      </c>
      <c r="C328" s="4">
        <v>-2.34285824030451</v>
      </c>
      <c r="D328" s="4"/>
      <c r="E328" s="4">
        <v>0.361861306347211</v>
      </c>
      <c r="F328" s="4">
        <v>-3.71097494191882</v>
      </c>
      <c r="G328" s="4">
        <v>2.06462542967541E-4</v>
      </c>
      <c r="H328" s="4">
        <v>0.00171780668000372</v>
      </c>
      <c r="I328" s="4" t="s">
        <v>30722</v>
      </c>
      <c r="J328" s="1" t="s">
        <v>24319</v>
      </c>
    </row>
    <row r="329">
      <c r="A329" s="4" t="s">
        <v>30723</v>
      </c>
      <c r="B329" s="4">
        <v>3400.91991082557</v>
      </c>
      <c r="C329" s="4">
        <v>-2.34298435336786</v>
      </c>
      <c r="D329" s="4"/>
      <c r="E329" s="4">
        <v>0.342489266457557</v>
      </c>
      <c r="F329" s="4">
        <v>-3.92124508676913</v>
      </c>
      <c r="G329" s="7">
        <v>8.80926073373869E-5</v>
      </c>
      <c r="H329" s="4">
        <v>7.9705657673306E-4</v>
      </c>
      <c r="I329" s="4" t="s">
        <v>30727</v>
      </c>
      <c r="J329" s="1" t="s">
        <v>30728</v>
      </c>
      <c r="K329" s="1" t="s">
        <v>20943</v>
      </c>
      <c r="L329" s="1" t="s">
        <v>30729</v>
      </c>
      <c r="M329" s="1" t="s">
        <v>30730</v>
      </c>
      <c r="N329" s="1" t="s">
        <v>30731</v>
      </c>
    </row>
    <row r="330">
      <c r="A330" s="4" t="s">
        <v>12490</v>
      </c>
      <c r="B330" s="4">
        <v>498.041530645528</v>
      </c>
      <c r="C330" s="4">
        <v>-2.3467768444909</v>
      </c>
      <c r="D330" s="4"/>
      <c r="E330" s="4">
        <v>0.414462594462654</v>
      </c>
      <c r="F330" s="4">
        <v>-3.24945329804003</v>
      </c>
      <c r="G330" s="4">
        <v>0.00115627062589441</v>
      </c>
      <c r="H330" s="4">
        <v>0.00777933670629899</v>
      </c>
      <c r="I330" s="4" t="s">
        <v>30733</v>
      </c>
    </row>
    <row r="331">
      <c r="A331" s="4" t="s">
        <v>30734</v>
      </c>
      <c r="B331" s="4">
        <v>6943.26820311014</v>
      </c>
      <c r="C331" s="4">
        <v>-2.34728127016917</v>
      </c>
      <c r="D331" s="4"/>
      <c r="E331" s="4">
        <v>0.39976143063218</v>
      </c>
      <c r="F331" s="4">
        <v>-3.37021324953381</v>
      </c>
      <c r="G331" s="4">
        <v>7.51100332937178E-4</v>
      </c>
      <c r="H331" s="4">
        <v>0.00535121680909812</v>
      </c>
      <c r="I331" s="4" t="s">
        <v>30735</v>
      </c>
      <c r="J331" s="1" t="s">
        <v>19938</v>
      </c>
      <c r="K331" s="1" t="s">
        <v>19939</v>
      </c>
    </row>
    <row r="332">
      <c r="A332" s="4" t="s">
        <v>30736</v>
      </c>
      <c r="B332" s="4">
        <v>408.575506153072</v>
      </c>
      <c r="C332" s="4">
        <v>-2.34958701251151</v>
      </c>
      <c r="D332" s="4"/>
      <c r="E332" s="4">
        <v>0.477534423776149</v>
      </c>
      <c r="F332" s="4">
        <v>-2.82615649326289</v>
      </c>
      <c r="G332" s="4">
        <v>0.00471102421105138</v>
      </c>
      <c r="H332" s="4">
        <v>0.0267164989259308</v>
      </c>
      <c r="I332" s="4" t="s">
        <v>30737</v>
      </c>
      <c r="J332" s="1" t="s">
        <v>18681</v>
      </c>
      <c r="K332" s="1" t="s">
        <v>18682</v>
      </c>
      <c r="L332" s="1" t="s">
        <v>843</v>
      </c>
    </row>
    <row r="333">
      <c r="A333" s="4" t="s">
        <v>30738</v>
      </c>
      <c r="B333" s="4">
        <v>1031.61060009686</v>
      </c>
      <c r="C333" s="4">
        <v>-2.3511656417183</v>
      </c>
      <c r="D333" s="4"/>
      <c r="E333" s="4">
        <v>0.447426423303772</v>
      </c>
      <c r="F333" s="4">
        <v>-3.01986107959689</v>
      </c>
      <c r="G333" s="4">
        <v>0.00252890650687006</v>
      </c>
      <c r="H333" s="4">
        <v>0.0154228890027824</v>
      </c>
      <c r="I333" s="28"/>
    </row>
    <row r="334">
      <c r="A334" s="4" t="s">
        <v>30739</v>
      </c>
      <c r="B334" s="4">
        <v>329.36638187984</v>
      </c>
      <c r="C334" s="4">
        <v>-2.35184800506491</v>
      </c>
      <c r="D334" s="4"/>
      <c r="E334" s="4">
        <v>0.382829532866595</v>
      </c>
      <c r="F334" s="4">
        <v>-3.53120093672604</v>
      </c>
      <c r="G334" s="4">
        <v>4.1367736280948E-4</v>
      </c>
      <c r="H334" s="4">
        <v>0.00318564142383993</v>
      </c>
      <c r="I334" s="4" t="s">
        <v>30741</v>
      </c>
    </row>
    <row r="335">
      <c r="A335" s="4" t="s">
        <v>14955</v>
      </c>
      <c r="B335" s="4">
        <v>313.404867679164</v>
      </c>
      <c r="C335" s="4">
        <v>-2.35229042239843</v>
      </c>
      <c r="D335" s="4"/>
      <c r="E335" s="4">
        <v>0.383681625109978</v>
      </c>
      <c r="F335" s="4">
        <v>-3.52451181890927</v>
      </c>
      <c r="G335" s="4">
        <v>4.24263887675014E-4</v>
      </c>
      <c r="H335" s="4">
        <v>0.00325126202320209</v>
      </c>
      <c r="I335" s="4" t="s">
        <v>30744</v>
      </c>
      <c r="J335" s="1" t="s">
        <v>30745</v>
      </c>
      <c r="K335" s="1" t="s">
        <v>30746</v>
      </c>
      <c r="L335" s="1" t="s">
        <v>30747</v>
      </c>
    </row>
    <row r="336">
      <c r="A336" s="4" t="s">
        <v>6261</v>
      </c>
      <c r="B336" s="4">
        <v>1352.29019756161</v>
      </c>
      <c r="C336" s="4">
        <v>-2.35764862392587</v>
      </c>
      <c r="D336" s="4"/>
      <c r="E336" s="4">
        <v>0.465727341832329</v>
      </c>
      <c r="F336" s="4">
        <v>-2.91511470764079</v>
      </c>
      <c r="G336" s="4">
        <v>0.00355557831992594</v>
      </c>
      <c r="H336" s="4">
        <v>0.0208224886041172</v>
      </c>
      <c r="I336" s="4" t="s">
        <v>30748</v>
      </c>
    </row>
    <row r="337">
      <c r="A337" s="4" t="s">
        <v>11025</v>
      </c>
      <c r="B337" s="4">
        <v>229.534912698275</v>
      </c>
      <c r="C337" s="4">
        <v>-2.35930962937732</v>
      </c>
      <c r="D337" s="4"/>
      <c r="E337" s="4">
        <v>0.468028749883453</v>
      </c>
      <c r="F337" s="4">
        <v>-2.90432933813535</v>
      </c>
      <c r="G337" s="4">
        <v>0.00368040791024815</v>
      </c>
      <c r="H337" s="4">
        <v>0.0214717073202004</v>
      </c>
      <c r="I337" s="4" t="s">
        <v>30749</v>
      </c>
      <c r="J337" s="1" t="s">
        <v>18825</v>
      </c>
    </row>
    <row r="338">
      <c r="A338" s="4" t="s">
        <v>30751</v>
      </c>
      <c r="B338" s="4">
        <v>159.286383361706</v>
      </c>
      <c r="C338" s="4">
        <v>-2.35999089783801</v>
      </c>
      <c r="D338" s="4"/>
      <c r="E338" s="4">
        <v>0.499496172484223</v>
      </c>
      <c r="F338" s="4">
        <v>-2.72272536358818</v>
      </c>
      <c r="G338" s="4">
        <v>0.00647458566770621</v>
      </c>
      <c r="H338" s="4">
        <v>0.035089971089765</v>
      </c>
      <c r="I338" s="28"/>
    </row>
    <row r="339">
      <c r="A339" s="4" t="s">
        <v>30754</v>
      </c>
      <c r="B339" s="4">
        <v>109.519536919376</v>
      </c>
      <c r="C339" s="4">
        <v>-2.36234144059645</v>
      </c>
      <c r="D339" s="4"/>
      <c r="E339" s="4">
        <v>0.510789310035246</v>
      </c>
      <c r="F339" s="4">
        <v>-2.66712989843589</v>
      </c>
      <c r="G339" s="4">
        <v>0.00765020968838339</v>
      </c>
      <c r="H339" s="4">
        <v>0.0405823253587912</v>
      </c>
      <c r="I339" s="4" t="s">
        <v>30755</v>
      </c>
      <c r="J339" s="1" t="s">
        <v>18681</v>
      </c>
      <c r="K339" s="1" t="s">
        <v>18682</v>
      </c>
      <c r="L339" s="1" t="s">
        <v>843</v>
      </c>
    </row>
    <row r="340">
      <c r="A340" s="4" t="s">
        <v>30759</v>
      </c>
      <c r="B340" s="4">
        <v>3208.36532147868</v>
      </c>
      <c r="C340" s="4">
        <v>-2.36239059983508</v>
      </c>
      <c r="D340" s="4"/>
      <c r="E340" s="4">
        <v>0.401537867368456</v>
      </c>
      <c r="F340" s="4">
        <v>-3.39293180183412</v>
      </c>
      <c r="G340" s="4">
        <v>6.91488516279967E-4</v>
      </c>
      <c r="H340" s="4">
        <v>0.00499263990479187</v>
      </c>
      <c r="I340" s="4" t="s">
        <v>30766</v>
      </c>
    </row>
    <row r="341">
      <c r="A341" s="4" t="s">
        <v>30767</v>
      </c>
      <c r="B341" s="4">
        <v>793.325616009835</v>
      </c>
      <c r="C341" s="4">
        <v>-2.36577539259009</v>
      </c>
      <c r="D341" s="4"/>
      <c r="E341" s="4">
        <v>0.400737961366834</v>
      </c>
      <c r="F341" s="4">
        <v>-3.40815077246914</v>
      </c>
      <c r="G341" s="4">
        <v>6.54047452467446E-4</v>
      </c>
      <c r="H341" s="4">
        <v>0.00475743238245084</v>
      </c>
      <c r="I341" s="4" t="s">
        <v>30771</v>
      </c>
      <c r="J341" s="1" t="s">
        <v>19085</v>
      </c>
      <c r="K341" s="1" t="s">
        <v>18825</v>
      </c>
    </row>
    <row r="342">
      <c r="A342" s="4" t="s">
        <v>30773</v>
      </c>
      <c r="B342" s="4">
        <v>1593.53026494752</v>
      </c>
      <c r="C342" s="4">
        <v>-2.36622141384402</v>
      </c>
      <c r="D342" s="4"/>
      <c r="E342" s="4">
        <v>0.374539883224955</v>
      </c>
      <c r="F342" s="4">
        <v>-3.647732791713</v>
      </c>
      <c r="G342" s="4">
        <v>2.64564571427076E-4</v>
      </c>
      <c r="H342" s="4">
        <v>0.00213677602057994</v>
      </c>
      <c r="I342" s="4" t="s">
        <v>30778</v>
      </c>
      <c r="J342" s="1" t="s">
        <v>20518</v>
      </c>
    </row>
    <row r="343">
      <c r="A343" s="4" t="s">
        <v>30780</v>
      </c>
      <c r="B343" s="4">
        <v>893.247323291478</v>
      </c>
      <c r="C343" s="4">
        <v>-2.36677178453646</v>
      </c>
      <c r="D343" s="4"/>
      <c r="E343" s="4">
        <v>0.405539316547983</v>
      </c>
      <c r="F343" s="4">
        <v>-3.3702571582224</v>
      </c>
      <c r="G343" s="4">
        <v>7.50980651505041E-4</v>
      </c>
      <c r="H343" s="4">
        <v>0.00535121680909812</v>
      </c>
      <c r="I343" s="4" t="s">
        <v>30785</v>
      </c>
    </row>
    <row r="344">
      <c r="A344" s="4" t="s">
        <v>24584</v>
      </c>
      <c r="B344" s="4">
        <v>2165.787881465</v>
      </c>
      <c r="C344" s="4">
        <v>-2.37142780662395</v>
      </c>
      <c r="D344" s="4"/>
      <c r="E344" s="4">
        <v>0.294026136230082</v>
      </c>
      <c r="F344" s="4">
        <v>-4.66430577977862</v>
      </c>
      <c r="G344" s="7">
        <v>3.09660637664611E-6</v>
      </c>
      <c r="H344" s="7">
        <v>3.90085379390619E-5</v>
      </c>
      <c r="I344" s="4" t="s">
        <v>30789</v>
      </c>
      <c r="J344" s="1" t="s">
        <v>19355</v>
      </c>
    </row>
    <row r="345">
      <c r="A345" s="4" t="s">
        <v>30791</v>
      </c>
      <c r="B345" s="4">
        <v>432.907173882735</v>
      </c>
      <c r="C345" s="4">
        <v>-2.3723685063199</v>
      </c>
      <c r="D345" s="4"/>
      <c r="E345" s="4">
        <v>0.486307073675171</v>
      </c>
      <c r="F345" s="4">
        <v>-2.82202044882567</v>
      </c>
      <c r="G345" s="4">
        <v>0.00477221342512528</v>
      </c>
      <c r="H345" s="4">
        <v>0.0269923617389578</v>
      </c>
      <c r="I345" s="4" t="s">
        <v>30795</v>
      </c>
    </row>
    <row r="346">
      <c r="A346" s="4" t="s">
        <v>2563</v>
      </c>
      <c r="B346" s="4">
        <v>485.639245269453</v>
      </c>
      <c r="C346" s="4">
        <v>-2.37269460854634</v>
      </c>
      <c r="D346" s="4"/>
      <c r="E346" s="4">
        <v>0.418703272446483</v>
      </c>
      <c r="F346" s="4">
        <v>-3.2784425125834</v>
      </c>
      <c r="G346" s="4">
        <v>0.00104381622760998</v>
      </c>
      <c r="H346" s="4">
        <v>0.00716159118407409</v>
      </c>
      <c r="I346" s="4" t="s">
        <v>30799</v>
      </c>
      <c r="J346" s="1" t="s">
        <v>22620</v>
      </c>
      <c r="K346" s="1" t="s">
        <v>19085</v>
      </c>
      <c r="L346" s="1" t="s">
        <v>18825</v>
      </c>
    </row>
    <row r="347">
      <c r="A347" s="4" t="s">
        <v>22041</v>
      </c>
      <c r="B347" s="4">
        <v>335.577478377741</v>
      </c>
      <c r="C347" s="4">
        <v>-2.37297194377555</v>
      </c>
      <c r="D347" s="4"/>
      <c r="E347" s="4">
        <v>0.477171859917042</v>
      </c>
      <c r="F347" s="4">
        <v>-2.87731121448412</v>
      </c>
      <c r="G347" s="4">
        <v>0.00401079819079206</v>
      </c>
      <c r="H347" s="4">
        <v>0.0231228022515702</v>
      </c>
      <c r="I347" s="4" t="s">
        <v>30801</v>
      </c>
      <c r="J347" s="1" t="s">
        <v>19085</v>
      </c>
      <c r="K347" s="1" t="s">
        <v>18825</v>
      </c>
    </row>
    <row r="348">
      <c r="A348" s="4" t="s">
        <v>30806</v>
      </c>
      <c r="B348" s="4">
        <v>23528.3247560426</v>
      </c>
      <c r="C348" s="4">
        <v>-2.37859062535099</v>
      </c>
      <c r="D348" s="4"/>
      <c r="E348" s="4">
        <v>0.267894261514664</v>
      </c>
      <c r="F348" s="4">
        <v>-5.14602521739917</v>
      </c>
      <c r="G348" s="7">
        <v>2.66063671781922E-7</v>
      </c>
      <c r="H348" s="7">
        <v>4.23419080034011E-6</v>
      </c>
      <c r="I348" s="4" t="s">
        <v>30810</v>
      </c>
      <c r="J348" s="1" t="s">
        <v>30811</v>
      </c>
      <c r="K348" s="1" t="s">
        <v>18927</v>
      </c>
    </row>
    <row r="349">
      <c r="A349" s="4" t="s">
        <v>30815</v>
      </c>
      <c r="B349" s="4">
        <v>12243.2056507938</v>
      </c>
      <c r="C349" s="4">
        <v>-2.37963672185676</v>
      </c>
      <c r="D349" s="4"/>
      <c r="E349" s="4">
        <v>0.40596358316941</v>
      </c>
      <c r="F349" s="4">
        <v>-3.39842483181806</v>
      </c>
      <c r="G349" s="4">
        <v>6.7775084808864E-4</v>
      </c>
      <c r="H349" s="4">
        <v>0.00490992836615326</v>
      </c>
      <c r="I349" s="4" t="s">
        <v>30816</v>
      </c>
    </row>
    <row r="350">
      <c r="A350" s="4" t="s">
        <v>7824</v>
      </c>
      <c r="B350" s="4">
        <v>422.766311142439</v>
      </c>
      <c r="C350" s="4">
        <v>-2.3814075799492</v>
      </c>
      <c r="D350" s="4"/>
      <c r="E350" s="4">
        <v>0.42498638683696</v>
      </c>
      <c r="F350" s="4">
        <v>-3.25047489222086</v>
      </c>
      <c r="G350" s="4">
        <v>0.00115212441300052</v>
      </c>
      <c r="H350" s="4">
        <v>0.00776601155078922</v>
      </c>
      <c r="I350" s="4" t="s">
        <v>30822</v>
      </c>
      <c r="J350" s="1" t="s">
        <v>20769</v>
      </c>
      <c r="K350" s="1" t="s">
        <v>20770</v>
      </c>
    </row>
    <row r="351">
      <c r="A351" s="4" t="s">
        <v>30827</v>
      </c>
      <c r="B351" s="4">
        <v>231.272008348103</v>
      </c>
      <c r="C351" s="4">
        <v>-2.38218850870753</v>
      </c>
      <c r="D351" s="4"/>
      <c r="E351" s="4">
        <v>0.415188647526225</v>
      </c>
      <c r="F351" s="4">
        <v>-3.32906142049616</v>
      </c>
      <c r="G351" s="4">
        <v>8.71391853735864E-4</v>
      </c>
      <c r="H351" s="4">
        <v>0.00611110401726885</v>
      </c>
      <c r="I351" s="4" t="s">
        <v>30834</v>
      </c>
    </row>
    <row r="352">
      <c r="A352" s="4" t="s">
        <v>9291</v>
      </c>
      <c r="B352" s="4">
        <v>822.335984847621</v>
      </c>
      <c r="C352" s="4">
        <v>-2.38361166160332</v>
      </c>
      <c r="D352" s="4"/>
      <c r="E352" s="4">
        <v>0.349725044378995</v>
      </c>
      <c r="F352" s="4">
        <v>-3.95628418336522</v>
      </c>
      <c r="G352" s="7">
        <v>7.61245968760174E-5</v>
      </c>
      <c r="H352" s="4">
        <v>7.01755281227245E-4</v>
      </c>
      <c r="I352" s="4" t="s">
        <v>30840</v>
      </c>
      <c r="J352" s="1" t="s">
        <v>30841</v>
      </c>
      <c r="K352" s="1" t="s">
        <v>18825</v>
      </c>
    </row>
    <row r="353">
      <c r="A353" s="4" t="s">
        <v>18018</v>
      </c>
      <c r="B353" s="4">
        <v>2263.689575602</v>
      </c>
      <c r="C353" s="4">
        <v>-2.38695491032163</v>
      </c>
      <c r="D353" s="4"/>
      <c r="E353" s="4">
        <v>0.323115590267278</v>
      </c>
      <c r="F353" s="4">
        <v>-4.29244193749472</v>
      </c>
      <c r="G353" s="7">
        <v>1.7671877066636E-5</v>
      </c>
      <c r="H353" s="4">
        <v>1.89168212420766E-4</v>
      </c>
      <c r="I353" s="4" t="s">
        <v>30847</v>
      </c>
    </row>
    <row r="354">
      <c r="A354" s="4" t="s">
        <v>30849</v>
      </c>
      <c r="B354" s="4">
        <v>263.255578420116</v>
      </c>
      <c r="C354" s="4">
        <v>-2.38769749864595</v>
      </c>
      <c r="D354" s="4"/>
      <c r="E354" s="4">
        <v>0.394705572460556</v>
      </c>
      <c r="F354" s="4">
        <v>-3.5157788373627</v>
      </c>
      <c r="G354" s="4">
        <v>4.38466066614765E-4</v>
      </c>
      <c r="H354" s="4">
        <v>0.00335253585262377</v>
      </c>
      <c r="I354" s="4" t="s">
        <v>30851</v>
      </c>
      <c r="J354" s="1" t="s">
        <v>18927</v>
      </c>
    </row>
    <row r="355">
      <c r="A355" s="4" t="s">
        <v>30854</v>
      </c>
      <c r="B355" s="4">
        <v>863.314593650105</v>
      </c>
      <c r="C355" s="4">
        <v>-2.38772177019334</v>
      </c>
      <c r="D355" s="4"/>
      <c r="E355" s="4">
        <v>0.403111023055866</v>
      </c>
      <c r="F355" s="4">
        <v>-3.44252995036809</v>
      </c>
      <c r="G355" s="4">
        <v>5.76300045830849E-4</v>
      </c>
      <c r="H355" s="4">
        <v>0.00425812904742327</v>
      </c>
      <c r="I355" s="4" t="s">
        <v>30857</v>
      </c>
      <c r="J355" s="1" t="s">
        <v>30858</v>
      </c>
      <c r="K355" s="1" t="s">
        <v>30859</v>
      </c>
      <c r="L355" s="1" t="s">
        <v>30860</v>
      </c>
      <c r="M355" s="1" t="s">
        <v>20555</v>
      </c>
      <c r="N355" s="1" t="s">
        <v>30861</v>
      </c>
      <c r="O355" s="1" t="s">
        <v>27169</v>
      </c>
      <c r="P355" s="1" t="s">
        <v>30864</v>
      </c>
      <c r="Q355" s="1" t="s">
        <v>19085</v>
      </c>
      <c r="R355" s="1" t="s">
        <v>18825</v>
      </c>
    </row>
    <row r="356">
      <c r="A356" s="4" t="s">
        <v>12845</v>
      </c>
      <c r="B356" s="4">
        <v>393.979305295376</v>
      </c>
      <c r="C356" s="4">
        <v>-2.3898894038133</v>
      </c>
      <c r="D356" s="4"/>
      <c r="E356" s="4">
        <v>0.412342391749598</v>
      </c>
      <c r="F356" s="4">
        <v>-3.37071674322861</v>
      </c>
      <c r="G356" s="4">
        <v>7.49729027993377E-4</v>
      </c>
      <c r="H356" s="4">
        <v>0.00534853108962384</v>
      </c>
      <c r="I356" s="4" t="s">
        <v>30871</v>
      </c>
      <c r="J356" s="1" t="s">
        <v>21910</v>
      </c>
    </row>
    <row r="357">
      <c r="A357" s="4" t="s">
        <v>30872</v>
      </c>
      <c r="B357" s="4">
        <v>1312.97301505464</v>
      </c>
      <c r="C357" s="4">
        <v>-2.39168212301013</v>
      </c>
      <c r="D357" s="4"/>
      <c r="E357" s="4">
        <v>0.354820927902166</v>
      </c>
      <c r="F357" s="4">
        <v>-3.92220980661504</v>
      </c>
      <c r="G357" s="7">
        <v>8.77405376452675E-5</v>
      </c>
      <c r="H357" s="4">
        <v>7.94539313121034E-4</v>
      </c>
      <c r="I357" s="4" t="s">
        <v>30875</v>
      </c>
      <c r="J357" s="1" t="s">
        <v>19085</v>
      </c>
      <c r="K357" s="1" t="s">
        <v>18825</v>
      </c>
    </row>
    <row r="358">
      <c r="A358" s="4" t="s">
        <v>30876</v>
      </c>
      <c r="B358" s="4">
        <v>198.368749922994</v>
      </c>
      <c r="C358" s="4">
        <v>-2.39350626235278</v>
      </c>
      <c r="D358" s="4"/>
      <c r="E358" s="4">
        <v>0.528337503761646</v>
      </c>
      <c r="F358" s="4">
        <v>-2.63753046571808</v>
      </c>
      <c r="G358" s="4">
        <v>0.00835121236760175</v>
      </c>
      <c r="H358" s="4">
        <v>0.0437393006158737</v>
      </c>
      <c r="I358" s="28"/>
    </row>
    <row r="359">
      <c r="A359" s="4" t="s">
        <v>30878</v>
      </c>
      <c r="B359" s="4">
        <v>830.090111753077</v>
      </c>
      <c r="C359" s="4">
        <v>-2.3945090437196</v>
      </c>
      <c r="D359" s="4"/>
      <c r="E359" s="4">
        <v>0.355342945574086</v>
      </c>
      <c r="F359" s="4">
        <v>-3.92440334355492</v>
      </c>
      <c r="G359" s="7">
        <v>8.69449586609203E-5</v>
      </c>
      <c r="H359" s="4">
        <v>7.89328156349519E-4</v>
      </c>
      <c r="I359" s="4" t="s">
        <v>30570</v>
      </c>
      <c r="J359" s="1" t="s">
        <v>18681</v>
      </c>
      <c r="K359" s="1" t="s">
        <v>18682</v>
      </c>
      <c r="L359" s="1" t="s">
        <v>843</v>
      </c>
    </row>
    <row r="360">
      <c r="A360" s="4" t="s">
        <v>30886</v>
      </c>
      <c r="B360" s="4">
        <v>226.891322854068</v>
      </c>
      <c r="C360" s="4">
        <v>-2.39597329987821</v>
      </c>
      <c r="D360" s="4"/>
      <c r="E360" s="4">
        <v>0.447057548386286</v>
      </c>
      <c r="F360" s="4">
        <v>-3.12258076150857</v>
      </c>
      <c r="G360" s="4">
        <v>0.00179272912566882</v>
      </c>
      <c r="H360" s="4">
        <v>0.011418697415006</v>
      </c>
      <c r="I360" s="28"/>
    </row>
    <row r="361">
      <c r="A361" s="4" t="s">
        <v>30887</v>
      </c>
      <c r="B361" s="4">
        <v>8878.46957956252</v>
      </c>
      <c r="C361" s="4">
        <v>-2.39628225828016</v>
      </c>
      <c r="D361" s="4"/>
      <c r="E361" s="4">
        <v>0.299472044395635</v>
      </c>
      <c r="F361" s="4">
        <v>-4.66247946815201</v>
      </c>
      <c r="G361" s="7">
        <v>3.12422264782433E-6</v>
      </c>
      <c r="H361" s="7">
        <v>3.93103944389405E-5</v>
      </c>
      <c r="I361" s="4" t="s">
        <v>30891</v>
      </c>
      <c r="J361" s="1" t="s">
        <v>30892</v>
      </c>
      <c r="K361" s="1" t="s">
        <v>18825</v>
      </c>
    </row>
    <row r="362">
      <c r="A362" s="4" t="s">
        <v>30893</v>
      </c>
      <c r="B362" s="4">
        <v>370.725723418038</v>
      </c>
      <c r="C362" s="4">
        <v>-2.4009598736672</v>
      </c>
      <c r="D362" s="4"/>
      <c r="E362" s="4">
        <v>0.427778988629504</v>
      </c>
      <c r="F362" s="4">
        <v>-3.27496186326385</v>
      </c>
      <c r="G362" s="4">
        <v>0.00105676238593413</v>
      </c>
      <c r="H362" s="4">
        <v>0.00723636827127991</v>
      </c>
      <c r="I362" s="4" t="s">
        <v>30902</v>
      </c>
      <c r="J362" s="1" t="s">
        <v>24359</v>
      </c>
      <c r="K362" s="1" t="s">
        <v>30912</v>
      </c>
      <c r="L362" s="1" t="s">
        <v>30913</v>
      </c>
      <c r="M362" s="1" t="s">
        <v>24587</v>
      </c>
    </row>
    <row r="363">
      <c r="A363" s="4" t="s">
        <v>12301</v>
      </c>
      <c r="B363" s="4">
        <v>596.200499343948</v>
      </c>
      <c r="C363" s="4">
        <v>-2.40490824039647</v>
      </c>
      <c r="D363" s="4"/>
      <c r="E363" s="4">
        <v>0.347432572022877</v>
      </c>
      <c r="F363" s="4">
        <v>-4.04368603731247</v>
      </c>
      <c r="G363" s="7">
        <v>5.26173690782766E-5</v>
      </c>
      <c r="H363" s="4">
        <v>5.01824163602925E-4</v>
      </c>
      <c r="I363" s="4" t="s">
        <v>30919</v>
      </c>
      <c r="J363" s="1" t="s">
        <v>30920</v>
      </c>
      <c r="K363" s="1" t="s">
        <v>30921</v>
      </c>
      <c r="L363" s="1" t="s">
        <v>30922</v>
      </c>
      <c r="M363" s="1" t="s">
        <v>18923</v>
      </c>
      <c r="N363" s="1" t="s">
        <v>30923</v>
      </c>
    </row>
    <row r="364">
      <c r="A364" s="4" t="s">
        <v>4175</v>
      </c>
      <c r="B364" s="4">
        <v>365.854272185061</v>
      </c>
      <c r="C364" s="4">
        <v>-2.40908165641148</v>
      </c>
      <c r="D364" s="4"/>
      <c r="E364" s="4">
        <v>0.476684839634595</v>
      </c>
      <c r="F364" s="4">
        <v>-2.9560026651815</v>
      </c>
      <c r="G364" s="4">
        <v>0.00311654397881299</v>
      </c>
      <c r="H364" s="4">
        <v>0.0185543885578695</v>
      </c>
      <c r="I364" s="4" t="s">
        <v>30924</v>
      </c>
      <c r="J364" s="1" t="s">
        <v>21033</v>
      </c>
      <c r="K364" s="1" t="s">
        <v>21034</v>
      </c>
    </row>
    <row r="365">
      <c r="A365" s="4" t="s">
        <v>13839</v>
      </c>
      <c r="B365" s="4">
        <v>320.964169369543</v>
      </c>
      <c r="C365" s="4">
        <v>-2.40997272172429</v>
      </c>
      <c r="D365" s="4"/>
      <c r="E365" s="4">
        <v>0.53177977877053</v>
      </c>
      <c r="F365" s="4">
        <v>-2.65142222027347</v>
      </c>
      <c r="G365" s="4">
        <v>0.00801535719984742</v>
      </c>
      <c r="H365" s="4">
        <v>0.0422278221135938</v>
      </c>
      <c r="I365" s="4" t="s">
        <v>30926</v>
      </c>
    </row>
    <row r="366">
      <c r="A366" s="4" t="s">
        <v>30927</v>
      </c>
      <c r="B366" s="4">
        <v>760.265989462787</v>
      </c>
      <c r="C366" s="4">
        <v>-2.41222909498</v>
      </c>
      <c r="D366" s="4"/>
      <c r="E366" s="4">
        <v>0.357261154696434</v>
      </c>
      <c r="F366" s="4">
        <v>-3.95293212378485</v>
      </c>
      <c r="G366" s="7">
        <v>7.71993413265011E-5</v>
      </c>
      <c r="H366" s="4">
        <v>7.09231865064474E-4</v>
      </c>
      <c r="I366" s="4" t="s">
        <v>30929</v>
      </c>
    </row>
    <row r="367">
      <c r="A367" s="4" t="s">
        <v>30931</v>
      </c>
      <c r="B367" s="4">
        <v>47084.3301345274</v>
      </c>
      <c r="C367" s="4">
        <v>-2.41369131604562</v>
      </c>
      <c r="D367" s="4"/>
      <c r="E367" s="4">
        <v>0.282925166106827</v>
      </c>
      <c r="F367" s="4">
        <v>-4.99669695523601</v>
      </c>
      <c r="G367" s="7">
        <v>5.83206077540585E-7</v>
      </c>
      <c r="H367" s="7">
        <v>8.67791283842546E-6</v>
      </c>
      <c r="I367" s="4" t="s">
        <v>30933</v>
      </c>
      <c r="J367" s="1" t="s">
        <v>30935</v>
      </c>
    </row>
    <row r="368">
      <c r="A368" s="4" t="s">
        <v>30938</v>
      </c>
      <c r="B368" s="4">
        <v>806.648641181148</v>
      </c>
      <c r="C368" s="4">
        <v>-2.4170113039754</v>
      </c>
      <c r="D368" s="4"/>
      <c r="E368" s="4">
        <v>0.435288251052101</v>
      </c>
      <c r="F368" s="4">
        <v>-3.25534011209918</v>
      </c>
      <c r="G368" s="4">
        <v>0.00113256646643303</v>
      </c>
      <c r="H368" s="4">
        <v>0.00765336058158703</v>
      </c>
      <c r="I368" s="4" t="s">
        <v>30940</v>
      </c>
    </row>
    <row r="369">
      <c r="A369" s="4" t="s">
        <v>30941</v>
      </c>
      <c r="B369" s="4">
        <v>2414.44567609789</v>
      </c>
      <c r="C369" s="4">
        <v>-2.41723751102297</v>
      </c>
      <c r="D369" s="4"/>
      <c r="E369" s="4">
        <v>0.432009503272759</v>
      </c>
      <c r="F369" s="4">
        <v>-3.28057021960501</v>
      </c>
      <c r="G369" s="4">
        <v>0.00103597473148818</v>
      </c>
      <c r="H369" s="4">
        <v>0.00711686855769469</v>
      </c>
      <c r="I369" s="4" t="s">
        <v>30948</v>
      </c>
      <c r="J369" s="1" t="s">
        <v>19085</v>
      </c>
      <c r="K369" s="1" t="s">
        <v>18825</v>
      </c>
    </row>
    <row r="370">
      <c r="A370" s="4" t="s">
        <v>14178</v>
      </c>
      <c r="B370" s="4">
        <v>570.921245044521</v>
      </c>
      <c r="C370" s="4">
        <v>-2.41742800210355</v>
      </c>
      <c r="D370" s="4"/>
      <c r="E370" s="4">
        <v>0.431220208264638</v>
      </c>
      <c r="F370" s="4">
        <v>-3.2870166447155</v>
      </c>
      <c r="G370" s="4">
        <v>0.00101254848720733</v>
      </c>
      <c r="H370" s="4">
        <v>0.00697821692849228</v>
      </c>
      <c r="I370" s="4" t="s">
        <v>30956</v>
      </c>
      <c r="J370" s="1" t="s">
        <v>18825</v>
      </c>
    </row>
    <row r="371">
      <c r="A371" s="4" t="s">
        <v>30957</v>
      </c>
      <c r="B371" s="4">
        <v>945.297605793901</v>
      </c>
      <c r="C371" s="4">
        <v>-2.4190315372506</v>
      </c>
      <c r="D371" s="4"/>
      <c r="E371" s="4">
        <v>0.417584102856744</v>
      </c>
      <c r="F371" s="4">
        <v>-3.39819338797341</v>
      </c>
      <c r="G371" s="4">
        <v>6.78324514934012E-4</v>
      </c>
      <c r="H371" s="4">
        <v>0.0049107773429745</v>
      </c>
      <c r="I371" s="4" t="s">
        <v>30960</v>
      </c>
    </row>
    <row r="372">
      <c r="A372" s="4" t="s">
        <v>30962</v>
      </c>
      <c r="B372" s="4">
        <v>4756.97236568714</v>
      </c>
      <c r="C372" s="4">
        <v>-2.42856908230113</v>
      </c>
      <c r="D372" s="4"/>
      <c r="E372" s="4">
        <v>0.418580657908319</v>
      </c>
      <c r="F372" s="4">
        <v>-3.41288842499268</v>
      </c>
      <c r="G372" s="4">
        <v>6.42782530268353E-4</v>
      </c>
      <c r="H372" s="4">
        <v>0.00468330353289555</v>
      </c>
      <c r="I372" s="4" t="s">
        <v>30965</v>
      </c>
    </row>
    <row r="373">
      <c r="A373" s="4" t="s">
        <v>30966</v>
      </c>
      <c r="B373" s="4">
        <v>2982.4323762641</v>
      </c>
      <c r="C373" s="4">
        <v>-2.43137403509564</v>
      </c>
      <c r="D373" s="4"/>
      <c r="E373" s="4">
        <v>0.336087003059176</v>
      </c>
      <c r="F373" s="4">
        <v>-4.258938971358</v>
      </c>
      <c r="G373" s="7">
        <v>2.05399533742553E-5</v>
      </c>
      <c r="H373" s="4">
        <v>2.1684869322889E-4</v>
      </c>
      <c r="I373" s="4" t="s">
        <v>29386</v>
      </c>
    </row>
    <row r="374">
      <c r="A374" s="4" t="s">
        <v>11737</v>
      </c>
      <c r="B374" s="4">
        <v>8888.5429980199</v>
      </c>
      <c r="C374" s="4">
        <v>-2.43330228043068</v>
      </c>
      <c r="D374" s="4"/>
      <c r="E374" s="4">
        <v>0.383582711479232</v>
      </c>
      <c r="F374" s="4">
        <v>-3.73661856370781</v>
      </c>
      <c r="G374" s="4">
        <v>1.86511524703104E-4</v>
      </c>
      <c r="H374" s="4">
        <v>0.00157371841784784</v>
      </c>
      <c r="I374" s="4" t="s">
        <v>30971</v>
      </c>
      <c r="J374" s="1" t="s">
        <v>18825</v>
      </c>
      <c r="K374" s="1" t="s">
        <v>30483</v>
      </c>
      <c r="L374" s="1" t="s">
        <v>24994</v>
      </c>
      <c r="M374" s="1" t="s">
        <v>30989</v>
      </c>
    </row>
    <row r="375">
      <c r="A375" s="4" t="s">
        <v>30990</v>
      </c>
      <c r="B375" s="4">
        <v>4370.26336102608</v>
      </c>
      <c r="C375" s="4">
        <v>-2.43364199802916</v>
      </c>
      <c r="D375" s="4"/>
      <c r="E375" s="4">
        <v>0.35189144827377</v>
      </c>
      <c r="F375" s="4">
        <v>-4.07410297994452</v>
      </c>
      <c r="G375" s="7">
        <v>4.61920401290463E-5</v>
      </c>
      <c r="H375" s="4">
        <v>4.47688259196648E-4</v>
      </c>
      <c r="I375" s="4" t="s">
        <v>30994</v>
      </c>
      <c r="J375" s="1" t="s">
        <v>18681</v>
      </c>
      <c r="K375" s="1" t="s">
        <v>18682</v>
      </c>
      <c r="L375" s="1" t="s">
        <v>843</v>
      </c>
    </row>
    <row r="376">
      <c r="A376" s="4" t="s">
        <v>30996</v>
      </c>
      <c r="B376" s="4">
        <v>506.695197693051</v>
      </c>
      <c r="C376" s="4">
        <v>-2.43873112478976</v>
      </c>
      <c r="D376" s="4"/>
      <c r="E376" s="4">
        <v>0.343813907212251</v>
      </c>
      <c r="F376" s="4">
        <v>-4.18462166482861</v>
      </c>
      <c r="G376" s="7">
        <v>2.85641430989641E-5</v>
      </c>
      <c r="H376" s="4">
        <v>2.90172853124321E-4</v>
      </c>
      <c r="I376" s="4" t="s">
        <v>30998</v>
      </c>
    </row>
    <row r="377">
      <c r="A377" s="4" t="s">
        <v>13720</v>
      </c>
      <c r="B377" s="4">
        <v>280.74626688335</v>
      </c>
      <c r="C377" s="4">
        <v>-2.44092795761021</v>
      </c>
      <c r="D377" s="4"/>
      <c r="E377" s="4">
        <v>0.436684424197272</v>
      </c>
      <c r="F377" s="4">
        <v>-3.29970083146191</v>
      </c>
      <c r="G377" s="4">
        <v>9.67879470553196E-4</v>
      </c>
      <c r="H377" s="4">
        <v>0.00671388444637521</v>
      </c>
      <c r="I377" s="4" t="s">
        <v>30999</v>
      </c>
      <c r="J377" s="1" t="s">
        <v>23606</v>
      </c>
    </row>
    <row r="378">
      <c r="A378" s="4" t="s">
        <v>31000</v>
      </c>
      <c r="B378" s="4">
        <v>390.755472361181</v>
      </c>
      <c r="C378" s="4">
        <v>-2.44371842640308</v>
      </c>
      <c r="D378" s="4"/>
      <c r="E378" s="4">
        <v>0.377452011227342</v>
      </c>
      <c r="F378" s="4">
        <v>-3.82490590448468</v>
      </c>
      <c r="G378" s="4">
        <v>1.30822042443285E-4</v>
      </c>
      <c r="H378" s="4">
        <v>0.00114235676347797</v>
      </c>
      <c r="I378" s="28"/>
    </row>
    <row r="379">
      <c r="A379" s="4" t="s">
        <v>29018</v>
      </c>
      <c r="B379" s="4">
        <v>1463.61763994795</v>
      </c>
      <c r="C379" s="4">
        <v>-2.44517970688425</v>
      </c>
      <c r="D379" s="4"/>
      <c r="E379" s="4">
        <v>0.389012327683569</v>
      </c>
      <c r="F379" s="4">
        <v>-3.71499719684923</v>
      </c>
      <c r="G379" s="4">
        <v>2.03205947081036E-4</v>
      </c>
      <c r="H379" s="4">
        <v>0.00169333042501765</v>
      </c>
      <c r="I379" s="4" t="s">
        <v>31003</v>
      </c>
      <c r="J379" s="1" t="s">
        <v>19446</v>
      </c>
    </row>
    <row r="380">
      <c r="A380" s="4" t="s">
        <v>31005</v>
      </c>
      <c r="B380" s="4">
        <v>8112.31027420045</v>
      </c>
      <c r="C380" s="4">
        <v>-2.44603599338463</v>
      </c>
      <c r="D380" s="4"/>
      <c r="E380" s="4">
        <v>0.499977233276019</v>
      </c>
      <c r="F380" s="4">
        <v>-2.89220367877496</v>
      </c>
      <c r="G380" s="4">
        <v>0.00382549855721234</v>
      </c>
      <c r="H380" s="4">
        <v>0.0221858293684584</v>
      </c>
      <c r="I380" s="4" t="s">
        <v>31008</v>
      </c>
    </row>
    <row r="381">
      <c r="A381" s="4" t="s">
        <v>19362</v>
      </c>
      <c r="B381" s="4">
        <v>2370.54138415196</v>
      </c>
      <c r="C381" s="4">
        <v>-2.4509535012219</v>
      </c>
      <c r="D381" s="4"/>
      <c r="E381" s="4">
        <v>0.48153025986008</v>
      </c>
      <c r="F381" s="4">
        <v>-3.01321354475939</v>
      </c>
      <c r="G381" s="4">
        <v>0.00258496951740418</v>
      </c>
      <c r="H381" s="4">
        <v>0.0156759312673248</v>
      </c>
      <c r="I381" s="4" t="s">
        <v>31012</v>
      </c>
      <c r="J381" s="1" t="s">
        <v>30297</v>
      </c>
      <c r="K381" s="1" t="s">
        <v>24994</v>
      </c>
      <c r="L381" s="1" t="s">
        <v>31016</v>
      </c>
      <c r="M381" s="1" t="s">
        <v>18927</v>
      </c>
    </row>
    <row r="382">
      <c r="A382" s="4" t="s">
        <v>27109</v>
      </c>
      <c r="B382" s="4">
        <v>493.948027386624</v>
      </c>
      <c r="C382" s="4">
        <v>-2.45233731158918</v>
      </c>
      <c r="D382" s="4"/>
      <c r="E382" s="4">
        <v>0.454114367103494</v>
      </c>
      <c r="F382" s="4">
        <v>-3.19817521047112</v>
      </c>
      <c r="G382" s="4">
        <v>0.00138300224262441</v>
      </c>
      <c r="H382" s="4">
        <v>0.00908323450925114</v>
      </c>
      <c r="I382" s="4" t="s">
        <v>31020</v>
      </c>
      <c r="J382" s="1" t="s">
        <v>19012</v>
      </c>
      <c r="K382" s="1" t="s">
        <v>19014</v>
      </c>
      <c r="L382" s="1" t="s">
        <v>19015</v>
      </c>
      <c r="M382" s="1" t="s">
        <v>24525</v>
      </c>
    </row>
    <row r="383">
      <c r="A383" s="4" t="s">
        <v>12194</v>
      </c>
      <c r="B383" s="4">
        <v>1829.47797009788</v>
      </c>
      <c r="C383" s="4">
        <v>-2.4553065308089</v>
      </c>
      <c r="D383" s="4"/>
      <c r="E383" s="4">
        <v>0.341874421175089</v>
      </c>
      <c r="F383" s="4">
        <v>-4.25684532293094</v>
      </c>
      <c r="G383" s="7">
        <v>2.07331691876867E-5</v>
      </c>
      <c r="H383" s="4">
        <v>2.18459778767026E-4</v>
      </c>
      <c r="I383" s="4" t="s">
        <v>31024</v>
      </c>
      <c r="J383" s="1" t="s">
        <v>30892</v>
      </c>
      <c r="K383" s="1" t="s">
        <v>18825</v>
      </c>
    </row>
    <row r="384">
      <c r="A384" s="4" t="s">
        <v>31030</v>
      </c>
      <c r="B384" s="4">
        <v>556.352380139676</v>
      </c>
      <c r="C384" s="4">
        <v>-2.4572075109116</v>
      </c>
      <c r="D384" s="4"/>
      <c r="E384" s="4">
        <v>0.359185250531069</v>
      </c>
      <c r="F384" s="4">
        <v>-4.05698037087286</v>
      </c>
      <c r="G384" s="7">
        <v>4.97112581603803E-5</v>
      </c>
      <c r="H384" s="4">
        <v>4.78348582548633E-4</v>
      </c>
      <c r="I384" s="4" t="s">
        <v>31034</v>
      </c>
      <c r="J384" s="1" t="s">
        <v>18927</v>
      </c>
    </row>
    <row r="385">
      <c r="A385" s="4" t="s">
        <v>12015</v>
      </c>
      <c r="B385" s="4">
        <v>474.923015123293</v>
      </c>
      <c r="C385" s="4">
        <v>-2.45856514884014</v>
      </c>
      <c r="D385" s="4"/>
      <c r="E385" s="4">
        <v>0.521255993943034</v>
      </c>
      <c r="F385" s="4">
        <v>-2.79817434387055</v>
      </c>
      <c r="G385" s="4">
        <v>0.0051392364267817</v>
      </c>
      <c r="H385" s="4">
        <v>0.028706077611276</v>
      </c>
      <c r="I385" s="4" t="s">
        <v>31037</v>
      </c>
    </row>
    <row r="386">
      <c r="A386" s="4" t="s">
        <v>31039</v>
      </c>
      <c r="B386" s="4">
        <v>2023.56763073334</v>
      </c>
      <c r="C386" s="4">
        <v>-2.46016182769173</v>
      </c>
      <c r="D386" s="4"/>
      <c r="E386" s="4">
        <v>0.450978672787182</v>
      </c>
      <c r="F386" s="4">
        <v>-3.23776248368353</v>
      </c>
      <c r="G386" s="4">
        <v>0.00120471060592187</v>
      </c>
      <c r="H386" s="4">
        <v>0.00806488904698658</v>
      </c>
      <c r="I386" s="4" t="s">
        <v>31043</v>
      </c>
      <c r="J386" s="1" t="s">
        <v>24587</v>
      </c>
      <c r="K386" s="1" t="s">
        <v>24588</v>
      </c>
      <c r="L386" s="1" t="s">
        <v>24589</v>
      </c>
    </row>
    <row r="387">
      <c r="A387" s="4" t="s">
        <v>31045</v>
      </c>
      <c r="B387" s="4">
        <v>375.234633541967</v>
      </c>
      <c r="C387" s="4">
        <v>-2.4604588712806</v>
      </c>
      <c r="D387" s="4"/>
      <c r="E387" s="4">
        <v>0.498344158333135</v>
      </c>
      <c r="F387" s="4">
        <v>-2.93062303803369</v>
      </c>
      <c r="G387" s="4">
        <v>0.00338283002093144</v>
      </c>
      <c r="H387" s="4">
        <v>0.0199083617971447</v>
      </c>
      <c r="I387" s="4" t="s">
        <v>31049</v>
      </c>
    </row>
    <row r="388">
      <c r="A388" s="4" t="s">
        <v>31052</v>
      </c>
      <c r="B388" s="4">
        <v>2095.1702250363</v>
      </c>
      <c r="C388" s="4">
        <v>-2.46106093939949</v>
      </c>
      <c r="D388" s="4"/>
      <c r="E388" s="4">
        <v>0.379630908585779</v>
      </c>
      <c r="F388" s="4">
        <v>-3.84863536228467</v>
      </c>
      <c r="G388" s="4">
        <v>1.18777657298737E-4</v>
      </c>
      <c r="H388" s="4">
        <v>0.00104788493596083</v>
      </c>
      <c r="I388" s="4" t="s">
        <v>31058</v>
      </c>
      <c r="J388" s="1" t="s">
        <v>31060</v>
      </c>
    </row>
    <row r="389">
      <c r="A389" s="4" t="s">
        <v>31061</v>
      </c>
      <c r="B389" s="4">
        <v>778.912705945035</v>
      </c>
      <c r="C389" s="4">
        <v>-2.46278006225803</v>
      </c>
      <c r="D389" s="4"/>
      <c r="E389" s="4">
        <v>0.475043059615941</v>
      </c>
      <c r="F389" s="4">
        <v>-3.07925783283866</v>
      </c>
      <c r="G389" s="4">
        <v>0.00207517002572505</v>
      </c>
      <c r="H389" s="4">
        <v>0.0129418429778261</v>
      </c>
      <c r="I389" s="4" t="s">
        <v>31063</v>
      </c>
      <c r="J389" s="1" t="s">
        <v>18681</v>
      </c>
      <c r="K389" s="1" t="s">
        <v>18682</v>
      </c>
      <c r="L389" s="1" t="s">
        <v>843</v>
      </c>
    </row>
    <row r="390">
      <c r="A390" s="4" t="s">
        <v>31067</v>
      </c>
      <c r="B390" s="4">
        <v>4974.21895032358</v>
      </c>
      <c r="C390" s="4">
        <v>-2.4707895558667</v>
      </c>
      <c r="D390" s="4"/>
      <c r="E390" s="4">
        <v>0.387125464455745</v>
      </c>
      <c r="F390" s="4">
        <v>-3.79925809823559</v>
      </c>
      <c r="G390" s="4">
        <v>1.45129890896435E-4</v>
      </c>
      <c r="H390" s="4">
        <v>0.00125406214157739</v>
      </c>
      <c r="I390" s="4" t="s">
        <v>31074</v>
      </c>
    </row>
    <row r="391">
      <c r="A391" s="4" t="s">
        <v>15073</v>
      </c>
      <c r="B391" s="4">
        <v>5475.35288750603</v>
      </c>
      <c r="C391" s="4">
        <v>-2.47358257301589</v>
      </c>
      <c r="D391" s="4"/>
      <c r="E391" s="4">
        <v>0.270427308458767</v>
      </c>
      <c r="F391" s="4">
        <v>-5.44908937419898</v>
      </c>
      <c r="G391" s="7">
        <v>5.06283686885216E-8</v>
      </c>
      <c r="H391" s="7">
        <v>9.32636969779308E-7</v>
      </c>
      <c r="I391" s="4" t="s">
        <v>31079</v>
      </c>
    </row>
    <row r="392">
      <c r="A392" s="4" t="s">
        <v>31082</v>
      </c>
      <c r="B392" s="4">
        <v>410.828787714304</v>
      </c>
      <c r="C392" s="4">
        <v>-2.4736853965246</v>
      </c>
      <c r="D392" s="4"/>
      <c r="E392" s="4">
        <v>0.391915823899923</v>
      </c>
      <c r="F392" s="4">
        <v>-3.76020897002849</v>
      </c>
      <c r="G392" s="4">
        <v>1.69771479792628E-4</v>
      </c>
      <c r="H392" s="4">
        <v>0.00144608201077521</v>
      </c>
      <c r="I392" s="4" t="s">
        <v>31087</v>
      </c>
      <c r="J392" s="1" t="s">
        <v>19012</v>
      </c>
      <c r="K392" s="1" t="s">
        <v>19014</v>
      </c>
      <c r="L392" s="1" t="s">
        <v>19015</v>
      </c>
      <c r="M392" s="1" t="s">
        <v>19017</v>
      </c>
    </row>
    <row r="393">
      <c r="A393" s="4" t="s">
        <v>26552</v>
      </c>
      <c r="B393" s="4">
        <v>174.921321346032</v>
      </c>
      <c r="C393" s="4">
        <v>-2.47402788007664</v>
      </c>
      <c r="D393" s="4"/>
      <c r="E393" s="4">
        <v>0.503412551106902</v>
      </c>
      <c r="F393" s="4">
        <v>-2.92807137373819</v>
      </c>
      <c r="G393" s="4">
        <v>0.0034107174012419</v>
      </c>
      <c r="H393" s="4">
        <v>0.0200505452473007</v>
      </c>
      <c r="I393" s="4" t="s">
        <v>31097</v>
      </c>
      <c r="J393" s="1" t="s">
        <v>19938</v>
      </c>
      <c r="K393" s="1" t="s">
        <v>19939</v>
      </c>
    </row>
    <row r="394">
      <c r="A394" s="4" t="s">
        <v>18650</v>
      </c>
      <c r="B394" s="4">
        <v>537.863661236034</v>
      </c>
      <c r="C394" s="4">
        <v>-2.47499156381423</v>
      </c>
      <c r="D394" s="4"/>
      <c r="E394" s="4">
        <v>0.523021166967077</v>
      </c>
      <c r="F394" s="4">
        <v>-2.82013741884958</v>
      </c>
      <c r="G394" s="4">
        <v>0.00480030877134867</v>
      </c>
      <c r="H394" s="4">
        <v>0.0271227530263493</v>
      </c>
      <c r="I394" s="4" t="s">
        <v>31100</v>
      </c>
    </row>
    <row r="395">
      <c r="A395" s="4" t="s">
        <v>13981</v>
      </c>
      <c r="B395" s="4">
        <v>2869.85147960397</v>
      </c>
      <c r="C395" s="4">
        <v>-2.47536562531512</v>
      </c>
      <c r="D395" s="4"/>
      <c r="E395" s="4">
        <v>0.310343040047689</v>
      </c>
      <c r="F395" s="4">
        <v>-4.75398328600637</v>
      </c>
      <c r="G395" s="7">
        <v>1.99447533304262E-6</v>
      </c>
      <c r="H395" s="7">
        <v>2.63516813738098E-5</v>
      </c>
      <c r="I395" s="4" t="s">
        <v>31101</v>
      </c>
      <c r="J395" s="1" t="s">
        <v>20941</v>
      </c>
      <c r="K395" s="1" t="s">
        <v>18825</v>
      </c>
      <c r="L395" s="1" t="s">
        <v>20943</v>
      </c>
      <c r="M395" s="1" t="s">
        <v>20944</v>
      </c>
      <c r="N395" s="1" t="s">
        <v>31105</v>
      </c>
      <c r="O395" s="1" t="s">
        <v>31106</v>
      </c>
      <c r="P395" s="1" t="s">
        <v>31107</v>
      </c>
    </row>
    <row r="396">
      <c r="A396" s="4" t="s">
        <v>31108</v>
      </c>
      <c r="B396" s="4">
        <v>987.177172555327</v>
      </c>
      <c r="C396" s="4">
        <v>-2.47616488289639</v>
      </c>
      <c r="D396" s="4"/>
      <c r="E396" s="4">
        <v>0.485281586828345</v>
      </c>
      <c r="F396" s="4">
        <v>-3.04187284859531</v>
      </c>
      <c r="G396" s="4">
        <v>0.00235111186826928</v>
      </c>
      <c r="H396" s="4">
        <v>0.0144615560199205</v>
      </c>
      <c r="I396" s="4" t="s">
        <v>31114</v>
      </c>
    </row>
    <row r="397">
      <c r="A397" s="4" t="s">
        <v>18585</v>
      </c>
      <c r="B397" s="4">
        <v>286.658638889374</v>
      </c>
      <c r="C397" s="4">
        <v>-2.4764030764507</v>
      </c>
      <c r="D397" s="4"/>
      <c r="E397" s="4">
        <v>0.565589849115333</v>
      </c>
      <c r="F397" s="4">
        <v>-2.61037760624597</v>
      </c>
      <c r="G397" s="4">
        <v>0.00904423293253881</v>
      </c>
      <c r="H397" s="4">
        <v>0.04693577322154</v>
      </c>
      <c r="I397" s="28"/>
    </row>
    <row r="398">
      <c r="A398" s="4" t="s">
        <v>31118</v>
      </c>
      <c r="B398" s="4">
        <v>2402.74389708398</v>
      </c>
      <c r="C398" s="4">
        <v>-2.47942378716978</v>
      </c>
      <c r="D398" s="4"/>
      <c r="E398" s="4">
        <v>0.400542162860452</v>
      </c>
      <c r="F398" s="4">
        <v>-3.69355319950476</v>
      </c>
      <c r="G398" s="4">
        <v>2.21142219388964E-4</v>
      </c>
      <c r="H398" s="4">
        <v>0.00182863028146539</v>
      </c>
      <c r="I398" s="4" t="s">
        <v>31120</v>
      </c>
    </row>
    <row r="399">
      <c r="A399" s="4" t="s">
        <v>31121</v>
      </c>
      <c r="B399" s="4">
        <v>512.688678602561</v>
      </c>
      <c r="C399" s="4">
        <v>-2.48014670979342</v>
      </c>
      <c r="D399" s="4"/>
      <c r="E399" s="4">
        <v>0.40123587160666</v>
      </c>
      <c r="F399" s="4">
        <v>-3.68896904423451</v>
      </c>
      <c r="G399" s="4">
        <v>2.25164610370272E-4</v>
      </c>
      <c r="H399" s="4">
        <v>0.00185519833480452</v>
      </c>
      <c r="I399" s="4" t="s">
        <v>31127</v>
      </c>
      <c r="J399" s="1" t="s">
        <v>19430</v>
      </c>
    </row>
    <row r="400">
      <c r="A400" s="4" t="s">
        <v>17099</v>
      </c>
      <c r="B400" s="4">
        <v>2262.72031995681</v>
      </c>
      <c r="C400" s="4">
        <v>-2.48298672988733</v>
      </c>
      <c r="D400" s="4"/>
      <c r="E400" s="4">
        <v>0.327758468643131</v>
      </c>
      <c r="F400" s="4">
        <v>-4.5246328371824</v>
      </c>
      <c r="G400" s="7">
        <v>6.05004440188484E-6</v>
      </c>
      <c r="H400" s="7">
        <v>7.10947759544797E-5</v>
      </c>
      <c r="I400" s="4" t="s">
        <v>31130</v>
      </c>
      <c r="J400" s="1" t="s">
        <v>18927</v>
      </c>
    </row>
    <row r="401">
      <c r="A401" s="4" t="s">
        <v>31131</v>
      </c>
      <c r="B401" s="4">
        <v>16558.4048550259</v>
      </c>
      <c r="C401" s="4">
        <v>-2.48302248987651</v>
      </c>
      <c r="D401" s="4"/>
      <c r="E401" s="4">
        <v>0.295547090142239</v>
      </c>
      <c r="F401" s="4">
        <v>-5.01788899076206</v>
      </c>
      <c r="G401" s="7">
        <v>5.22423475819117E-7</v>
      </c>
      <c r="H401" s="7">
        <v>7.88251297736615E-6</v>
      </c>
      <c r="I401" s="4" t="s">
        <v>31133</v>
      </c>
      <c r="J401" s="1" t="s">
        <v>19733</v>
      </c>
    </row>
    <row r="402">
      <c r="A402" s="4" t="s">
        <v>13484</v>
      </c>
      <c r="B402" s="4">
        <v>202.846635355341</v>
      </c>
      <c r="C402" s="4">
        <v>-2.48489045941766</v>
      </c>
      <c r="D402" s="4"/>
      <c r="E402" s="4">
        <v>0.502403215022349</v>
      </c>
      <c r="F402" s="4">
        <v>-2.9555751536176</v>
      </c>
      <c r="G402" s="4">
        <v>0.00312086653097423</v>
      </c>
      <c r="H402" s="4">
        <v>0.0185698463164938</v>
      </c>
      <c r="I402" s="4" t="s">
        <v>31134</v>
      </c>
    </row>
    <row r="403">
      <c r="A403" s="4" t="s">
        <v>31135</v>
      </c>
      <c r="B403" s="4">
        <v>14203.5950934324</v>
      </c>
      <c r="C403" s="4">
        <v>-2.48508500299084</v>
      </c>
      <c r="D403" s="4"/>
      <c r="E403" s="4">
        <v>0.321926168686078</v>
      </c>
      <c r="F403" s="4">
        <v>-4.61312296869846</v>
      </c>
      <c r="G403" s="7">
        <v>3.96663464803745E-6</v>
      </c>
      <c r="H403" s="7">
        <v>4.88809341850938E-5</v>
      </c>
      <c r="I403" s="4" t="s">
        <v>31136</v>
      </c>
    </row>
    <row r="404">
      <c r="A404" s="4" t="s">
        <v>31137</v>
      </c>
      <c r="B404" s="4">
        <v>891.961827990934</v>
      </c>
      <c r="C404" s="4">
        <v>-2.48612694644299</v>
      </c>
      <c r="D404" s="4"/>
      <c r="E404" s="4">
        <v>0.440278765538196</v>
      </c>
      <c r="F404" s="4">
        <v>-3.37542271571138</v>
      </c>
      <c r="G404" s="4">
        <v>7.37023892955904E-4</v>
      </c>
      <c r="H404" s="4">
        <v>0.00527538459109755</v>
      </c>
      <c r="I404" s="4" t="s">
        <v>31139</v>
      </c>
    </row>
    <row r="405">
      <c r="A405" s="4" t="s">
        <v>31140</v>
      </c>
      <c r="B405" s="4">
        <v>2151.15167423784</v>
      </c>
      <c r="C405" s="4">
        <v>-2.49087252408278</v>
      </c>
      <c r="D405" s="4"/>
      <c r="E405" s="4">
        <v>0.302285536154253</v>
      </c>
      <c r="F405" s="4">
        <v>-4.93200085935308</v>
      </c>
      <c r="G405" s="7">
        <v>8.13915586715528E-7</v>
      </c>
      <c r="H405" s="7">
        <v>1.16748051758475E-5</v>
      </c>
      <c r="I405" s="4" t="s">
        <v>31141</v>
      </c>
    </row>
    <row r="406">
      <c r="A406" s="4" t="s">
        <v>31142</v>
      </c>
      <c r="B406" s="4">
        <v>718.692604650826</v>
      </c>
      <c r="C406" s="4">
        <v>-2.49095030535429</v>
      </c>
      <c r="D406" s="4"/>
      <c r="E406" s="4">
        <v>0.320386731568685</v>
      </c>
      <c r="F406" s="4">
        <v>-4.65359566563279</v>
      </c>
      <c r="G406" s="7">
        <v>3.26196156037537E-6</v>
      </c>
      <c r="H406" s="7">
        <v>4.08999795647065E-5</v>
      </c>
      <c r="I406" s="4" t="s">
        <v>31144</v>
      </c>
      <c r="J406" s="1" t="s">
        <v>20252</v>
      </c>
      <c r="K406" s="1" t="s">
        <v>20253</v>
      </c>
      <c r="L406" s="1" t="s">
        <v>18923</v>
      </c>
      <c r="M406" s="1" t="s">
        <v>18825</v>
      </c>
    </row>
    <row r="407">
      <c r="A407" s="4" t="s">
        <v>30918</v>
      </c>
      <c r="B407" s="4">
        <v>272.174585804322</v>
      </c>
      <c r="C407" s="4">
        <v>-2.4918383310396</v>
      </c>
      <c r="D407" s="4"/>
      <c r="E407" s="4">
        <v>0.569974818802504</v>
      </c>
      <c r="F407" s="4">
        <v>-2.61737585911936</v>
      </c>
      <c r="G407" s="4">
        <v>0.00886087125733911</v>
      </c>
      <c r="H407" s="4">
        <v>0.0461623501145057</v>
      </c>
      <c r="I407" s="4" t="s">
        <v>31145</v>
      </c>
    </row>
    <row r="408">
      <c r="A408" s="4" t="s">
        <v>31147</v>
      </c>
      <c r="B408" s="4">
        <v>5104.67430892704</v>
      </c>
      <c r="C408" s="4">
        <v>-2.49296720346557</v>
      </c>
      <c r="D408" s="4"/>
      <c r="E408" s="4">
        <v>0.267832007640759</v>
      </c>
      <c r="F408" s="4">
        <v>-5.57426730515375</v>
      </c>
      <c r="G408" s="7">
        <v>2.48573812881567E-8</v>
      </c>
      <c r="H408" s="7">
        <v>4.87096007100163E-7</v>
      </c>
      <c r="I408" s="4" t="s">
        <v>31148</v>
      </c>
      <c r="J408" s="1" t="s">
        <v>19012</v>
      </c>
      <c r="K408" s="1" t="s">
        <v>19014</v>
      </c>
      <c r="L408" s="1" t="s">
        <v>19015</v>
      </c>
      <c r="M408" s="1" t="s">
        <v>24525</v>
      </c>
    </row>
    <row r="409">
      <c r="A409" s="4" t="s">
        <v>31149</v>
      </c>
      <c r="B409" s="4">
        <v>1224.86181346499</v>
      </c>
      <c r="C409" s="4">
        <v>-2.49495083051434</v>
      </c>
      <c r="D409" s="4"/>
      <c r="E409" s="4">
        <v>0.350985552870908</v>
      </c>
      <c r="F409" s="4">
        <v>-4.25929448744057</v>
      </c>
      <c r="G409" s="7">
        <v>2.05073147347701E-5</v>
      </c>
      <c r="H409" s="4">
        <v>2.1671678970202E-4</v>
      </c>
      <c r="I409" s="4" t="s">
        <v>31151</v>
      </c>
      <c r="J409" s="1" t="s">
        <v>19012</v>
      </c>
      <c r="K409" s="1" t="s">
        <v>19014</v>
      </c>
      <c r="L409" s="1" t="s">
        <v>19015</v>
      </c>
      <c r="M409" s="1" t="s">
        <v>31153</v>
      </c>
    </row>
    <row r="410">
      <c r="A410" s="4" t="s">
        <v>31154</v>
      </c>
      <c r="B410" s="4">
        <v>1305.14251349997</v>
      </c>
      <c r="C410" s="4">
        <v>-2.49496814288221</v>
      </c>
      <c r="D410" s="4"/>
      <c r="E410" s="4">
        <v>0.354488479346753</v>
      </c>
      <c r="F410" s="4">
        <v>-4.21725452301615</v>
      </c>
      <c r="G410" s="7">
        <v>2.47294794490132E-5</v>
      </c>
      <c r="H410" s="4">
        <v>2.55561709810264E-4</v>
      </c>
      <c r="I410" s="4" t="s">
        <v>31155</v>
      </c>
      <c r="J410" s="1" t="s">
        <v>24926</v>
      </c>
      <c r="K410" s="1" t="s">
        <v>24927</v>
      </c>
      <c r="L410" s="1" t="s">
        <v>1060</v>
      </c>
    </row>
    <row r="411">
      <c r="A411" s="4" t="s">
        <v>6027</v>
      </c>
      <c r="B411" s="4">
        <v>638.166218226113</v>
      </c>
      <c r="C411" s="4">
        <v>-2.49828328497745</v>
      </c>
      <c r="D411" s="4"/>
      <c r="E411" s="4">
        <v>0.363453437200248</v>
      </c>
      <c r="F411" s="4">
        <v>-4.1223527737666</v>
      </c>
      <c r="G411" s="7">
        <v>3.7502229463556E-5</v>
      </c>
      <c r="H411" s="4">
        <v>3.72529071624132E-4</v>
      </c>
      <c r="I411" s="4" t="s">
        <v>31157</v>
      </c>
      <c r="J411" s="1" t="s">
        <v>19012</v>
      </c>
      <c r="K411" s="1" t="s">
        <v>19014</v>
      </c>
      <c r="L411" s="1" t="s">
        <v>19015</v>
      </c>
      <c r="M411" s="1" t="s">
        <v>22180</v>
      </c>
      <c r="N411" s="1" t="s">
        <v>22181</v>
      </c>
      <c r="O411" s="1" t="s">
        <v>20325</v>
      </c>
      <c r="P411" s="1" t="s">
        <v>22182</v>
      </c>
      <c r="Q411" s="1" t="s">
        <v>18825</v>
      </c>
      <c r="R411" s="1" t="s">
        <v>31158</v>
      </c>
      <c r="S411" s="1" t="s">
        <v>22181</v>
      </c>
      <c r="T411" s="1" t="s">
        <v>20325</v>
      </c>
      <c r="U411" s="1" t="s">
        <v>22182</v>
      </c>
      <c r="V411" s="1" t="s">
        <v>18825</v>
      </c>
      <c r="W411" s="1" t="s">
        <v>22915</v>
      </c>
    </row>
    <row r="412">
      <c r="A412" s="4" t="s">
        <v>8430</v>
      </c>
      <c r="B412" s="4">
        <v>1113.97875641739</v>
      </c>
      <c r="C412" s="4">
        <v>-2.50205574749666</v>
      </c>
      <c r="D412" s="4"/>
      <c r="E412" s="4">
        <v>0.389543258419312</v>
      </c>
      <c r="F412" s="4">
        <v>-3.85594081024966</v>
      </c>
      <c r="G412" s="4">
        <v>1.15285382532471E-4</v>
      </c>
      <c r="H412" s="4">
        <v>0.00102245683865155</v>
      </c>
      <c r="I412" s="4" t="s">
        <v>31159</v>
      </c>
    </row>
    <row r="413">
      <c r="A413" s="4" t="s">
        <v>20730</v>
      </c>
      <c r="B413" s="4">
        <v>28548.3374113846</v>
      </c>
      <c r="C413" s="4">
        <v>-2.50252313834446</v>
      </c>
      <c r="D413" s="4"/>
      <c r="E413" s="4">
        <v>0.285524018826592</v>
      </c>
      <c r="F413" s="4">
        <v>-5.26233535279912</v>
      </c>
      <c r="G413" s="7">
        <v>1.42237022373641E-7</v>
      </c>
      <c r="H413" s="7">
        <v>2.37976032145509E-6</v>
      </c>
      <c r="I413" s="4" t="s">
        <v>31161</v>
      </c>
    </row>
    <row r="414">
      <c r="A414" s="4" t="s">
        <v>25602</v>
      </c>
      <c r="B414" s="4">
        <v>949.523051568373</v>
      </c>
      <c r="C414" s="4">
        <v>-2.50258176828196</v>
      </c>
      <c r="D414" s="4"/>
      <c r="E414" s="4">
        <v>0.302257017708423</v>
      </c>
      <c r="F414" s="4">
        <v>-4.97120556430372</v>
      </c>
      <c r="G414" s="7">
        <v>6.6537854318408E-7</v>
      </c>
      <c r="H414" s="7">
        <v>9.73896920758413E-6</v>
      </c>
      <c r="I414" s="4" t="s">
        <v>31162</v>
      </c>
    </row>
    <row r="415">
      <c r="A415" s="4" t="s">
        <v>31164</v>
      </c>
      <c r="B415" s="4">
        <v>98.977677283585</v>
      </c>
      <c r="C415" s="4">
        <v>-2.50466183692258</v>
      </c>
      <c r="D415" s="4"/>
      <c r="E415" s="4">
        <v>0.577547718679722</v>
      </c>
      <c r="F415" s="4">
        <v>-2.60525977033075</v>
      </c>
      <c r="G415" s="4">
        <v>0.00918046267976664</v>
      </c>
      <c r="H415" s="4">
        <v>0.0475509954303946</v>
      </c>
      <c r="I415" s="28"/>
    </row>
    <row r="416">
      <c r="A416" s="4" t="s">
        <v>31169</v>
      </c>
      <c r="B416" s="4">
        <v>1124.12550911172</v>
      </c>
      <c r="C416" s="4">
        <v>-2.5061354349849</v>
      </c>
      <c r="D416" s="4"/>
      <c r="E416" s="4">
        <v>0.309098571063858</v>
      </c>
      <c r="F416" s="4">
        <v>-4.87267032584806</v>
      </c>
      <c r="G416" s="7">
        <v>1.10099863080297E-6</v>
      </c>
      <c r="H416" s="7">
        <v>1.53825237275043E-5</v>
      </c>
      <c r="I416" s="4" t="s">
        <v>31173</v>
      </c>
      <c r="J416" s="1" t="s">
        <v>24836</v>
      </c>
      <c r="K416" s="1" t="s">
        <v>31176</v>
      </c>
    </row>
    <row r="417">
      <c r="A417" s="4" t="s">
        <v>31177</v>
      </c>
      <c r="B417" s="4">
        <v>1730.69088418129</v>
      </c>
      <c r="C417" s="4">
        <v>-2.51280048538123</v>
      </c>
      <c r="D417" s="4"/>
      <c r="E417" s="4">
        <v>0.42669720821165</v>
      </c>
      <c r="F417" s="4">
        <v>-3.54537235366876</v>
      </c>
      <c r="G417" s="4">
        <v>3.92058825187386E-4</v>
      </c>
      <c r="H417" s="4">
        <v>0.00303655064173211</v>
      </c>
      <c r="I417" s="4" t="s">
        <v>31180</v>
      </c>
    </row>
    <row r="418">
      <c r="A418" s="4" t="s">
        <v>31181</v>
      </c>
      <c r="B418" s="4">
        <v>2157.15844844775</v>
      </c>
      <c r="C418" s="4">
        <v>-2.51542511716674</v>
      </c>
      <c r="D418" s="4"/>
      <c r="E418" s="4">
        <v>0.419462412965193</v>
      </c>
      <c r="F418" s="4">
        <v>-3.61277928683562</v>
      </c>
      <c r="G418" s="4">
        <v>3.02932544409366E-4</v>
      </c>
      <c r="H418" s="4">
        <v>0.00240868315798666</v>
      </c>
      <c r="I418" s="4" t="s">
        <v>31183</v>
      </c>
      <c r="J418" s="1" t="s">
        <v>22672</v>
      </c>
      <c r="K418" s="1" t="s">
        <v>18825</v>
      </c>
    </row>
    <row r="419">
      <c r="A419" s="4" t="s">
        <v>31184</v>
      </c>
      <c r="B419" s="4">
        <v>260.862789618051</v>
      </c>
      <c r="C419" s="4">
        <v>-2.5171315721486</v>
      </c>
      <c r="D419" s="4"/>
      <c r="E419" s="4">
        <v>0.448522208795884</v>
      </c>
      <c r="F419" s="4">
        <v>-3.38251159562764</v>
      </c>
      <c r="G419" s="4">
        <v>7.18262455457541E-4</v>
      </c>
      <c r="H419" s="4">
        <v>0.00515545579159161</v>
      </c>
      <c r="I419" s="4" t="s">
        <v>31185</v>
      </c>
      <c r="J419" s="1" t="s">
        <v>19085</v>
      </c>
      <c r="K419" s="1" t="s">
        <v>18825</v>
      </c>
    </row>
    <row r="420">
      <c r="A420" s="4" t="s">
        <v>25881</v>
      </c>
      <c r="B420" s="4">
        <v>2157.350566081</v>
      </c>
      <c r="C420" s="4">
        <v>-2.51743140557544</v>
      </c>
      <c r="D420" s="4"/>
      <c r="E420" s="4">
        <v>0.431772991855629</v>
      </c>
      <c r="F420" s="4">
        <v>-3.51441946161102</v>
      </c>
      <c r="G420" s="4">
        <v>4.40716289729913E-4</v>
      </c>
      <c r="H420" s="4">
        <v>0.00336495801626288</v>
      </c>
      <c r="I420" s="4" t="s">
        <v>31187</v>
      </c>
    </row>
    <row r="421">
      <c r="A421" s="4" t="s">
        <v>31188</v>
      </c>
      <c r="B421" s="4">
        <v>2102.24448746994</v>
      </c>
      <c r="C421" s="4">
        <v>-2.53438197724167</v>
      </c>
      <c r="D421" s="4"/>
      <c r="E421" s="4">
        <v>0.381287172887446</v>
      </c>
      <c r="F421" s="4">
        <v>-4.02421609314042</v>
      </c>
      <c r="G421" s="7">
        <v>5.71654096476127E-5</v>
      </c>
      <c r="H421" s="4">
        <v>5.38516179500016E-4</v>
      </c>
      <c r="I421" s="4" t="s">
        <v>31192</v>
      </c>
    </row>
    <row r="422">
      <c r="A422" s="4" t="s">
        <v>31194</v>
      </c>
      <c r="B422" s="4">
        <v>361.58301533995</v>
      </c>
      <c r="C422" s="4">
        <v>-2.53895453557939</v>
      </c>
      <c r="D422" s="4"/>
      <c r="E422" s="4">
        <v>0.438354352764065</v>
      </c>
      <c r="F422" s="4">
        <v>-3.51075454338582</v>
      </c>
      <c r="G422" s="4">
        <v>4.46836782244153E-4</v>
      </c>
      <c r="H422" s="4">
        <v>0.00340227226965719</v>
      </c>
      <c r="I422" s="28"/>
    </row>
    <row r="423">
      <c r="A423" s="4" t="s">
        <v>31202</v>
      </c>
      <c r="B423" s="4">
        <v>884.310653328529</v>
      </c>
      <c r="C423" s="4">
        <v>-2.54253693198899</v>
      </c>
      <c r="D423" s="4"/>
      <c r="E423" s="4">
        <v>0.332984049295954</v>
      </c>
      <c r="F423" s="4">
        <v>-4.6324649341326</v>
      </c>
      <c r="G423" s="7">
        <v>3.61337552000135E-6</v>
      </c>
      <c r="H423" s="7">
        <v>4.48876372334578E-5</v>
      </c>
      <c r="I423" s="4" t="s">
        <v>31276</v>
      </c>
      <c r="J423" s="1" t="s">
        <v>31278</v>
      </c>
      <c r="K423" s="1" t="s">
        <v>18825</v>
      </c>
    </row>
    <row r="424">
      <c r="A424" s="4" t="s">
        <v>31282</v>
      </c>
      <c r="B424" s="4">
        <v>1129.54050149243</v>
      </c>
      <c r="C424" s="4">
        <v>-2.54311723675403</v>
      </c>
      <c r="D424" s="4"/>
      <c r="E424" s="4">
        <v>0.276128970768188</v>
      </c>
      <c r="F424" s="4">
        <v>-5.5883931065295</v>
      </c>
      <c r="G424" s="7">
        <v>2.29180379172214E-8</v>
      </c>
      <c r="H424" s="7">
        <v>4.52565058326779E-7</v>
      </c>
      <c r="I424" s="4" t="s">
        <v>31286</v>
      </c>
      <c r="J424" s="1" t="s">
        <v>18825</v>
      </c>
    </row>
    <row r="425">
      <c r="A425" s="4" t="s">
        <v>31289</v>
      </c>
      <c r="B425" s="4">
        <v>672.684010109318</v>
      </c>
      <c r="C425" s="4">
        <v>-2.54443711064202</v>
      </c>
      <c r="D425" s="4"/>
      <c r="E425" s="4">
        <v>0.377720758299423</v>
      </c>
      <c r="F425" s="4">
        <v>-4.08883302468044</v>
      </c>
      <c r="G425" s="7">
        <v>4.33548782266492E-5</v>
      </c>
      <c r="H425" s="4">
        <v>4.23241179639104E-4</v>
      </c>
      <c r="I425" s="4" t="s">
        <v>31290</v>
      </c>
      <c r="J425" s="1" t="s">
        <v>31291</v>
      </c>
    </row>
    <row r="426">
      <c r="A426" s="4" t="s">
        <v>31292</v>
      </c>
      <c r="B426" s="4">
        <v>624.308103307074</v>
      </c>
      <c r="C426" s="4">
        <v>-2.54864022618558</v>
      </c>
      <c r="D426" s="4"/>
      <c r="E426" s="4">
        <v>0.339990733075739</v>
      </c>
      <c r="F426" s="4">
        <v>-4.55494834278496</v>
      </c>
      <c r="G426" s="7">
        <v>5.2398453286512E-6</v>
      </c>
      <c r="H426" s="7">
        <v>6.24255327194126E-5</v>
      </c>
      <c r="I426" s="4" t="s">
        <v>31293</v>
      </c>
      <c r="J426" s="1" t="s">
        <v>21033</v>
      </c>
      <c r="K426" s="1" t="s">
        <v>30476</v>
      </c>
    </row>
    <row r="427">
      <c r="A427" s="4" t="s">
        <v>31295</v>
      </c>
      <c r="B427" s="4">
        <v>1467.07291365599</v>
      </c>
      <c r="C427" s="4">
        <v>-2.5504078097616</v>
      </c>
      <c r="D427" s="4"/>
      <c r="E427" s="4">
        <v>0.416741976061159</v>
      </c>
      <c r="F427" s="4">
        <v>-3.72030632578771</v>
      </c>
      <c r="G427" s="4">
        <v>1.98981284248364E-4</v>
      </c>
      <c r="H427" s="4">
        <v>0.0016652220890016</v>
      </c>
      <c r="I427" s="4" t="s">
        <v>31296</v>
      </c>
      <c r="J427" s="1" t="s">
        <v>29996</v>
      </c>
      <c r="K427" s="1" t="s">
        <v>29997</v>
      </c>
      <c r="L427" s="1" t="s">
        <v>18825</v>
      </c>
    </row>
    <row r="428">
      <c r="A428" s="4" t="s">
        <v>19523</v>
      </c>
      <c r="B428" s="4">
        <v>437.093036576455</v>
      </c>
      <c r="C428" s="4">
        <v>-2.55316772437366</v>
      </c>
      <c r="D428" s="4"/>
      <c r="E428" s="4">
        <v>0.403037127488547</v>
      </c>
      <c r="F428" s="4">
        <v>-3.8536591754014</v>
      </c>
      <c r="G428" s="4">
        <v>1.1636555169948E-4</v>
      </c>
      <c r="H428" s="4">
        <v>0.00102864470434101</v>
      </c>
      <c r="I428" s="4" t="s">
        <v>31305</v>
      </c>
    </row>
    <row r="429">
      <c r="A429" s="4" t="s">
        <v>31306</v>
      </c>
      <c r="B429" s="4">
        <v>675.988917831862</v>
      </c>
      <c r="C429" s="4">
        <v>-2.55535119413561</v>
      </c>
      <c r="D429" s="4"/>
      <c r="E429" s="4">
        <v>0.515126880984549</v>
      </c>
      <c r="F429" s="4">
        <v>-3.0193555249202</v>
      </c>
      <c r="G429" s="4">
        <v>0.0025331307824277</v>
      </c>
      <c r="H429" s="4">
        <v>0.0154398985594092</v>
      </c>
      <c r="I429" s="4" t="s">
        <v>31309</v>
      </c>
    </row>
    <row r="430">
      <c r="A430" s="4" t="s">
        <v>21454</v>
      </c>
      <c r="B430" s="4">
        <v>2666.19673654719</v>
      </c>
      <c r="C430" s="4">
        <v>-2.55733436021859</v>
      </c>
      <c r="D430" s="4"/>
      <c r="E430" s="4">
        <v>0.350750846383638</v>
      </c>
      <c r="F430" s="4">
        <v>-4.44000171710273</v>
      </c>
      <c r="G430" s="7">
        <v>8.99581600087431E-6</v>
      </c>
      <c r="H430" s="4">
        <v>1.01977859365022E-4</v>
      </c>
      <c r="I430" s="4" t="s">
        <v>31317</v>
      </c>
    </row>
    <row r="431">
      <c r="A431" s="4" t="s">
        <v>17168</v>
      </c>
      <c r="B431" s="4">
        <v>586.453116915923</v>
      </c>
      <c r="C431" s="4">
        <v>-2.5596264917278</v>
      </c>
      <c r="D431" s="4"/>
      <c r="E431" s="4">
        <v>0.360383519802369</v>
      </c>
      <c r="F431" s="4">
        <v>-4.32768538523372</v>
      </c>
      <c r="G431" s="7">
        <v>1.50684501609769E-5</v>
      </c>
      <c r="H431" s="4">
        <v>1.64742263040436E-4</v>
      </c>
      <c r="I431" s="4" t="s">
        <v>31318</v>
      </c>
    </row>
    <row r="432">
      <c r="A432" s="4" t="s">
        <v>21021</v>
      </c>
      <c r="B432" s="4">
        <v>1329.17279973982</v>
      </c>
      <c r="C432" s="4">
        <v>-2.56379131973533</v>
      </c>
      <c r="D432" s="4"/>
      <c r="E432" s="4">
        <v>0.575132985261863</v>
      </c>
      <c r="F432" s="4">
        <v>-2.7190082290678</v>
      </c>
      <c r="G432" s="4">
        <v>0.00654779790859491</v>
      </c>
      <c r="H432" s="4">
        <v>0.0354510366888093</v>
      </c>
      <c r="I432" s="4" t="s">
        <v>31321</v>
      </c>
    </row>
    <row r="433">
      <c r="A433" s="4" t="s">
        <v>31322</v>
      </c>
      <c r="B433" s="4">
        <v>265.965755254075</v>
      </c>
      <c r="C433" s="4">
        <v>-2.56861174948368</v>
      </c>
      <c r="D433" s="4"/>
      <c r="E433" s="4">
        <v>0.443120958033982</v>
      </c>
      <c r="F433" s="4">
        <v>-3.53991776070177</v>
      </c>
      <c r="G433" s="4">
        <v>4.00251735993639E-4</v>
      </c>
      <c r="H433" s="4">
        <v>0.00309332483895084</v>
      </c>
      <c r="I433" s="4" t="s">
        <v>31323</v>
      </c>
    </row>
    <row r="434">
      <c r="A434" s="4" t="s">
        <v>31326</v>
      </c>
      <c r="B434" s="4">
        <v>1078.3427139218</v>
      </c>
      <c r="C434" s="4">
        <v>-2.56909210383819</v>
      </c>
      <c r="D434" s="4"/>
      <c r="E434" s="4">
        <v>0.347178718827652</v>
      </c>
      <c r="F434" s="4">
        <v>-4.51955151265226</v>
      </c>
      <c r="G434" s="7">
        <v>6.19707684618839E-6</v>
      </c>
      <c r="H434" s="7">
        <v>7.27024566099179E-5</v>
      </c>
      <c r="I434" s="4" t="s">
        <v>31328</v>
      </c>
    </row>
    <row r="435">
      <c r="A435" s="4" t="s">
        <v>31330</v>
      </c>
      <c r="B435" s="4">
        <v>2005.43896909118</v>
      </c>
      <c r="C435" s="4">
        <v>-2.56981238610736</v>
      </c>
      <c r="D435" s="4"/>
      <c r="E435" s="4">
        <v>0.545613749794537</v>
      </c>
      <c r="F435" s="4">
        <v>-2.87714960757222</v>
      </c>
      <c r="G435" s="4">
        <v>0.00401285292839576</v>
      </c>
      <c r="H435" s="4">
        <v>0.0231228022515702</v>
      </c>
      <c r="I435" s="4" t="s">
        <v>31332</v>
      </c>
      <c r="J435" s="1" t="s">
        <v>1073</v>
      </c>
    </row>
    <row r="436">
      <c r="A436" s="4" t="s">
        <v>31333</v>
      </c>
      <c r="B436" s="4">
        <v>555.631878722925</v>
      </c>
      <c r="C436" s="4">
        <v>-2.57186551818871</v>
      </c>
      <c r="D436" s="4"/>
      <c r="E436" s="4">
        <v>0.49842024349704</v>
      </c>
      <c r="F436" s="4">
        <v>-3.15369517730683</v>
      </c>
      <c r="G436" s="4">
        <v>0.00161217383100728</v>
      </c>
      <c r="H436" s="4">
        <v>0.0103854886670517</v>
      </c>
      <c r="I436" s="4" t="s">
        <v>31335</v>
      </c>
      <c r="J436" s="1" t="s">
        <v>13668</v>
      </c>
      <c r="K436" s="1" t="s">
        <v>18825</v>
      </c>
    </row>
    <row r="437">
      <c r="A437" s="4" t="s">
        <v>31338</v>
      </c>
      <c r="B437" s="4">
        <v>615.350460821027</v>
      </c>
      <c r="C437" s="4">
        <v>-2.58187408276719</v>
      </c>
      <c r="D437" s="4"/>
      <c r="E437" s="4">
        <v>0.371889001680926</v>
      </c>
      <c r="F437" s="4">
        <v>-4.25361889062912</v>
      </c>
      <c r="G437" s="7">
        <v>2.10343176761716E-5</v>
      </c>
      <c r="H437" s="4">
        <v>2.20983583554936E-4</v>
      </c>
      <c r="I437" s="4" t="s">
        <v>31343</v>
      </c>
      <c r="J437" s="1" t="s">
        <v>18681</v>
      </c>
      <c r="K437" s="1" t="s">
        <v>18682</v>
      </c>
      <c r="L437" s="1" t="s">
        <v>18867</v>
      </c>
    </row>
    <row r="438">
      <c r="A438" s="4" t="s">
        <v>4526</v>
      </c>
      <c r="B438" s="4">
        <v>208.025741032664</v>
      </c>
      <c r="C438" s="4">
        <v>-2.5887264458814</v>
      </c>
      <c r="D438" s="4"/>
      <c r="E438" s="4">
        <v>0.445517420180528</v>
      </c>
      <c r="F438" s="4">
        <v>-3.56602542104331</v>
      </c>
      <c r="G438" s="4">
        <v>3.62436230520024E-4</v>
      </c>
      <c r="H438" s="4">
        <v>0.00282952755292774</v>
      </c>
      <c r="I438" s="4" t="s">
        <v>31347</v>
      </c>
      <c r="J438" s="1" t="s">
        <v>22362</v>
      </c>
    </row>
    <row r="439">
      <c r="A439" s="4" t="s">
        <v>31348</v>
      </c>
      <c r="B439" s="4">
        <v>744.449159395471</v>
      </c>
      <c r="C439" s="4">
        <v>-2.58950118366226</v>
      </c>
      <c r="D439" s="4"/>
      <c r="E439" s="4">
        <v>0.458106546074502</v>
      </c>
      <c r="F439" s="4">
        <v>-3.46971942942671</v>
      </c>
      <c r="G439" s="4">
        <v>5.21002297831347E-4</v>
      </c>
      <c r="H439" s="4">
        <v>0.00389773485401226</v>
      </c>
      <c r="I439" s="4" t="s">
        <v>31351</v>
      </c>
      <c r="J439" s="1" t="s">
        <v>18832</v>
      </c>
    </row>
    <row r="440">
      <c r="A440" s="4" t="s">
        <v>27586</v>
      </c>
      <c r="B440" s="4">
        <v>1372.02770132687</v>
      </c>
      <c r="C440" s="4">
        <v>-2.59122657069321</v>
      </c>
      <c r="D440" s="4"/>
      <c r="E440" s="4">
        <v>0.390774670844907</v>
      </c>
      <c r="F440" s="4">
        <v>-4.07197981192785</v>
      </c>
      <c r="G440" s="7">
        <v>4.66152204368089E-5</v>
      </c>
      <c r="H440" s="4">
        <v>4.51383025615833E-4</v>
      </c>
      <c r="I440" s="4" t="s">
        <v>31356</v>
      </c>
      <c r="J440" s="1" t="s">
        <v>31357</v>
      </c>
      <c r="K440" s="1" t="s">
        <v>18825</v>
      </c>
      <c r="L440" s="1" t="s">
        <v>20943</v>
      </c>
      <c r="M440" s="1" t="s">
        <v>31388</v>
      </c>
    </row>
    <row r="441">
      <c r="A441" s="4" t="s">
        <v>31390</v>
      </c>
      <c r="B441" s="4">
        <v>436.583175922802</v>
      </c>
      <c r="C441" s="4">
        <v>-2.59175259295731</v>
      </c>
      <c r="D441" s="4"/>
      <c r="E441" s="4">
        <v>0.461363486117884</v>
      </c>
      <c r="F441" s="4">
        <v>-3.45010526591738</v>
      </c>
      <c r="G441" s="4">
        <v>5.60368002054389E-4</v>
      </c>
      <c r="H441" s="4">
        <v>0.00415181746976661</v>
      </c>
      <c r="I441" s="4" t="s">
        <v>31394</v>
      </c>
    </row>
    <row r="442">
      <c r="A442" s="4" t="s">
        <v>24687</v>
      </c>
      <c r="B442" s="4">
        <v>2106.02731366604</v>
      </c>
      <c r="C442" s="4">
        <v>-2.59354402628875</v>
      </c>
      <c r="D442" s="4"/>
      <c r="E442" s="4">
        <v>0.29492317473682</v>
      </c>
      <c r="F442" s="4">
        <v>-5.40325129658184</v>
      </c>
      <c r="G442" s="7">
        <v>6.54436728324911E-8</v>
      </c>
      <c r="H442" s="7">
        <v>1.17237617956552E-6</v>
      </c>
      <c r="I442" s="4" t="s">
        <v>31397</v>
      </c>
      <c r="J442" s="1" t="s">
        <v>31399</v>
      </c>
      <c r="K442" s="1" t="s">
        <v>19532</v>
      </c>
      <c r="L442" s="1" t="s">
        <v>18927</v>
      </c>
    </row>
    <row r="443">
      <c r="A443" s="4" t="s">
        <v>558</v>
      </c>
      <c r="B443" s="4">
        <v>674.010373769804</v>
      </c>
      <c r="C443" s="4">
        <v>-2.5952663812949</v>
      </c>
      <c r="D443" s="4"/>
      <c r="E443" s="4">
        <v>0.377739583173334</v>
      </c>
      <c r="F443" s="4">
        <v>-4.22319092929924</v>
      </c>
      <c r="G443" s="7">
        <v>2.408676026107E-5</v>
      </c>
      <c r="H443" s="4">
        <v>2.49639081780916E-4</v>
      </c>
      <c r="I443" s="4" t="s">
        <v>31402</v>
      </c>
      <c r="J443" s="1" t="s">
        <v>24168</v>
      </c>
      <c r="K443" s="1" t="s">
        <v>31405</v>
      </c>
      <c r="L443" s="1" t="s">
        <v>31406</v>
      </c>
      <c r="M443" s="1" t="s">
        <v>23161</v>
      </c>
      <c r="N443" s="1" t="s">
        <v>31408</v>
      </c>
    </row>
    <row r="444">
      <c r="A444" s="4" t="s">
        <v>31410</v>
      </c>
      <c r="B444" s="4">
        <v>4781.70351523332</v>
      </c>
      <c r="C444" s="4">
        <v>-2.5956406547611</v>
      </c>
      <c r="D444" s="4"/>
      <c r="E444" s="4">
        <v>0.438626587102269</v>
      </c>
      <c r="F444" s="4">
        <v>-3.63781107137737</v>
      </c>
      <c r="G444" s="4">
        <v>2.7496499888461E-4</v>
      </c>
      <c r="H444" s="4">
        <v>0.00221247079880376</v>
      </c>
      <c r="I444" s="4" t="s">
        <v>31412</v>
      </c>
    </row>
    <row r="445">
      <c r="A445" s="4" t="s">
        <v>31413</v>
      </c>
      <c r="B445" s="4">
        <v>449.319878547287</v>
      </c>
      <c r="C445" s="4">
        <v>-2.5983579086759</v>
      </c>
      <c r="D445" s="4"/>
      <c r="E445" s="4">
        <v>0.571258892301201</v>
      </c>
      <c r="F445" s="4">
        <v>-2.79795716130954</v>
      </c>
      <c r="G445" s="4">
        <v>0.00514269328787107</v>
      </c>
      <c r="H445" s="4">
        <v>0.0287066383474245</v>
      </c>
      <c r="I445" s="28"/>
    </row>
    <row r="446">
      <c r="A446" s="4" t="s">
        <v>15658</v>
      </c>
      <c r="B446" s="4">
        <v>294.672068148404</v>
      </c>
      <c r="C446" s="4">
        <v>-2.60339595638074</v>
      </c>
      <c r="D446" s="4"/>
      <c r="E446" s="4">
        <v>0.3987922642833</v>
      </c>
      <c r="F446" s="4">
        <v>-4.0206295356865</v>
      </c>
      <c r="G446" s="7">
        <v>5.80428223871991E-5</v>
      </c>
      <c r="H446" s="4">
        <v>5.45349068333177E-4</v>
      </c>
      <c r="I446" s="4" t="s">
        <v>31420</v>
      </c>
      <c r="J446" s="1" t="s">
        <v>18825</v>
      </c>
    </row>
    <row r="447">
      <c r="A447" s="4" t="s">
        <v>9002</v>
      </c>
      <c r="B447" s="4">
        <v>207.26697213386</v>
      </c>
      <c r="C447" s="4">
        <v>-2.60340414091235</v>
      </c>
      <c r="D447" s="4"/>
      <c r="E447" s="4">
        <v>0.504723660373205</v>
      </c>
      <c r="F447" s="4">
        <v>-3.17679607040168</v>
      </c>
      <c r="G447" s="4">
        <v>0.00148911706038308</v>
      </c>
      <c r="H447" s="4">
        <v>0.00968556308077459</v>
      </c>
      <c r="I447" s="4" t="s">
        <v>31424</v>
      </c>
    </row>
    <row r="448">
      <c r="A448" s="4" t="s">
        <v>11973</v>
      </c>
      <c r="B448" s="4">
        <v>1561.07693916569</v>
      </c>
      <c r="C448" s="4">
        <v>-2.60526853541573</v>
      </c>
      <c r="D448" s="4"/>
      <c r="E448" s="4">
        <v>0.301653513545648</v>
      </c>
      <c r="F448" s="4">
        <v>-5.3215641898128</v>
      </c>
      <c r="G448" s="7">
        <v>1.02878796844006E-7</v>
      </c>
      <c r="H448" s="7">
        <v>1.77651700874449E-6</v>
      </c>
      <c r="I448" s="4" t="s">
        <v>31435</v>
      </c>
      <c r="J448" s="1" t="s">
        <v>24069</v>
      </c>
    </row>
    <row r="449">
      <c r="A449" s="4" t="s">
        <v>11530</v>
      </c>
      <c r="B449" s="4">
        <v>623.323447839141</v>
      </c>
      <c r="C449" s="4">
        <v>-2.60709225175752</v>
      </c>
      <c r="D449" s="4"/>
      <c r="E449" s="4">
        <v>0.379949662493777</v>
      </c>
      <c r="F449" s="4">
        <v>-4.22975043906991</v>
      </c>
      <c r="G449" s="7">
        <v>2.33950701180897E-5</v>
      </c>
      <c r="H449" s="4">
        <v>2.43173105633246E-4</v>
      </c>
      <c r="I449" s="4" t="s">
        <v>31446</v>
      </c>
    </row>
    <row r="450">
      <c r="A450" s="4" t="s">
        <v>30145</v>
      </c>
      <c r="B450" s="4">
        <v>172.927115948938</v>
      </c>
      <c r="C450" s="4">
        <v>-2.60798376750569</v>
      </c>
      <c r="D450" s="4"/>
      <c r="E450" s="4">
        <v>0.500536313609068</v>
      </c>
      <c r="F450" s="4">
        <v>-3.21252169680054</v>
      </c>
      <c r="G450" s="4">
        <v>0.00131575209848137</v>
      </c>
      <c r="H450" s="4">
        <v>0.00870346863640446</v>
      </c>
      <c r="I450" s="4" t="s">
        <v>31451</v>
      </c>
      <c r="J450" s="1" t="s">
        <v>18681</v>
      </c>
      <c r="K450" s="1" t="s">
        <v>18682</v>
      </c>
      <c r="L450" s="1" t="s">
        <v>843</v>
      </c>
    </row>
    <row r="451">
      <c r="A451" s="4" t="s">
        <v>31453</v>
      </c>
      <c r="B451" s="4">
        <v>1280.86197314773</v>
      </c>
      <c r="C451" s="4">
        <v>-2.60835342715499</v>
      </c>
      <c r="D451" s="4"/>
      <c r="E451" s="4">
        <v>0.281528622481163</v>
      </c>
      <c r="F451" s="4">
        <v>-5.7129304046611</v>
      </c>
      <c r="G451" s="7">
        <v>1.11047102093201E-8</v>
      </c>
      <c r="H451" s="7">
        <v>2.2885914258978E-7</v>
      </c>
      <c r="I451" s="4" t="s">
        <v>31455</v>
      </c>
      <c r="J451" s="1" t="s">
        <v>20941</v>
      </c>
      <c r="K451" s="1" t="s">
        <v>18825</v>
      </c>
      <c r="L451" s="1" t="s">
        <v>20943</v>
      </c>
      <c r="M451" s="1" t="s">
        <v>20944</v>
      </c>
      <c r="N451" s="1" t="s">
        <v>19017</v>
      </c>
    </row>
    <row r="452">
      <c r="A452" s="4" t="s">
        <v>31458</v>
      </c>
      <c r="B452" s="4">
        <v>937.484986030935</v>
      </c>
      <c r="C452" s="4">
        <v>-2.60898303138518</v>
      </c>
      <c r="D452" s="4"/>
      <c r="E452" s="4">
        <v>0.567612356851785</v>
      </c>
      <c r="F452" s="4">
        <v>-2.83465116987457</v>
      </c>
      <c r="G452" s="4">
        <v>0.00458757476015819</v>
      </c>
      <c r="H452" s="4">
        <v>0.0260851634618297</v>
      </c>
      <c r="I452" s="4" t="s">
        <v>31460</v>
      </c>
    </row>
    <row r="453">
      <c r="A453" s="4" t="s">
        <v>31470</v>
      </c>
      <c r="B453" s="4">
        <v>908.696362204978</v>
      </c>
      <c r="C453" s="4">
        <v>-2.60929996548679</v>
      </c>
      <c r="D453" s="4"/>
      <c r="E453" s="4">
        <v>0.559996386454881</v>
      </c>
      <c r="F453" s="4">
        <v>-2.8737684821051</v>
      </c>
      <c r="G453" s="4">
        <v>0.00405606170607749</v>
      </c>
      <c r="H453" s="4">
        <v>0.0233342844031988</v>
      </c>
      <c r="I453" s="4" t="s">
        <v>31476</v>
      </c>
    </row>
    <row r="454">
      <c r="A454" s="4" t="s">
        <v>31479</v>
      </c>
      <c r="B454" s="4">
        <v>544.567344657287</v>
      </c>
      <c r="C454" s="4">
        <v>-2.61021059251187</v>
      </c>
      <c r="D454" s="4"/>
      <c r="E454" s="4">
        <v>0.468883364859769</v>
      </c>
      <c r="F454" s="4">
        <v>-3.43413887799889</v>
      </c>
      <c r="G454" s="4">
        <v>5.94439552183431E-4</v>
      </c>
      <c r="H454" s="4">
        <v>0.00437114197019094</v>
      </c>
      <c r="I454" s="4" t="s">
        <v>31482</v>
      </c>
      <c r="J454" s="1" t="s">
        <v>20180</v>
      </c>
      <c r="K454" s="1" t="s">
        <v>20182</v>
      </c>
    </row>
    <row r="455">
      <c r="A455" s="4" t="s">
        <v>31483</v>
      </c>
      <c r="B455" s="4">
        <v>446.178663223096</v>
      </c>
      <c r="C455" s="4">
        <v>-2.61663981070227</v>
      </c>
      <c r="D455" s="4"/>
      <c r="E455" s="4">
        <v>0.433792177870846</v>
      </c>
      <c r="F455" s="4">
        <v>-3.72676109245934</v>
      </c>
      <c r="G455" s="4">
        <v>1.93956143342313E-4</v>
      </c>
      <c r="H455" s="4">
        <v>0.00162759765216584</v>
      </c>
      <c r="I455" s="4" t="s">
        <v>31486</v>
      </c>
    </row>
    <row r="456">
      <c r="A456" s="4" t="s">
        <v>31488</v>
      </c>
      <c r="B456" s="4">
        <v>185.72771279769</v>
      </c>
      <c r="C456" s="4">
        <v>-2.61701615904169</v>
      </c>
      <c r="D456" s="4"/>
      <c r="E456" s="4">
        <v>0.527156715292755</v>
      </c>
      <c r="F456" s="4">
        <v>-3.06742968861487</v>
      </c>
      <c r="G456" s="4">
        <v>0.0021590824776774</v>
      </c>
      <c r="H456" s="4">
        <v>0.0134184917936762</v>
      </c>
      <c r="I456" s="28"/>
    </row>
    <row r="457">
      <c r="A457" s="4" t="s">
        <v>31490</v>
      </c>
      <c r="B457" s="4">
        <v>5385.41869374473</v>
      </c>
      <c r="C457" s="4">
        <v>-2.6187008759984</v>
      </c>
      <c r="D457" s="4"/>
      <c r="E457" s="4">
        <v>0.328400825561871</v>
      </c>
      <c r="F457" s="4">
        <v>-4.92904021550166</v>
      </c>
      <c r="G457" s="7">
        <v>8.26345651230579E-7</v>
      </c>
      <c r="H457" s="7">
        <v>1.18215778137481E-5</v>
      </c>
      <c r="I457" s="4" t="s">
        <v>31496</v>
      </c>
    </row>
    <row r="458">
      <c r="A458" s="4" t="s">
        <v>15223</v>
      </c>
      <c r="B458" s="4">
        <v>1930.76775536597</v>
      </c>
      <c r="C458" s="4">
        <v>-2.62058513102522</v>
      </c>
      <c r="D458" s="4"/>
      <c r="E458" s="4">
        <v>0.455705088284692</v>
      </c>
      <c r="F458" s="4">
        <v>-3.55621469386094</v>
      </c>
      <c r="G458" s="4">
        <v>3.76236652079841E-4</v>
      </c>
      <c r="H458" s="4">
        <v>0.00292876548702962</v>
      </c>
      <c r="I458" s="4" t="s">
        <v>31501</v>
      </c>
    </row>
    <row r="459">
      <c r="A459" s="4" t="s">
        <v>19497</v>
      </c>
      <c r="B459" s="4">
        <v>951.291414384624</v>
      </c>
      <c r="C459" s="4">
        <v>-2.62240629974186</v>
      </c>
      <c r="D459" s="4"/>
      <c r="E459" s="4">
        <v>0.355696327837197</v>
      </c>
      <c r="F459" s="4">
        <v>-4.56121183372024</v>
      </c>
      <c r="G459" s="7">
        <v>5.08592391465905E-6</v>
      </c>
      <c r="H459" s="7">
        <v>6.07937438598912E-5</v>
      </c>
      <c r="I459" s="4" t="s">
        <v>31506</v>
      </c>
    </row>
    <row r="460">
      <c r="A460" s="4" t="s">
        <v>31507</v>
      </c>
      <c r="B460" s="4">
        <v>3428.97583184584</v>
      </c>
      <c r="C460" s="4">
        <v>-2.62950211424791</v>
      </c>
      <c r="D460" s="4"/>
      <c r="E460" s="4">
        <v>0.267571122982383</v>
      </c>
      <c r="F460" s="4">
        <v>-6.08997748368833</v>
      </c>
      <c r="G460" s="7">
        <v>1.12926569108847E-9</v>
      </c>
      <c r="H460" s="7">
        <v>2.69371181923053E-8</v>
      </c>
      <c r="I460" s="4" t="s">
        <v>31511</v>
      </c>
      <c r="J460" s="1" t="s">
        <v>31512</v>
      </c>
      <c r="K460" s="1" t="s">
        <v>18927</v>
      </c>
    </row>
    <row r="461">
      <c r="A461" s="4" t="s">
        <v>15774</v>
      </c>
      <c r="B461" s="4">
        <v>3993.86506311142</v>
      </c>
      <c r="C461" s="4">
        <v>-2.63348056974221</v>
      </c>
      <c r="D461" s="4"/>
      <c r="E461" s="4">
        <v>0.258726929493304</v>
      </c>
      <c r="F461" s="4">
        <v>-6.31353130863203</v>
      </c>
      <c r="G461" s="7">
        <v>2.7273911653833E-10</v>
      </c>
      <c r="H461" s="7">
        <v>7.28071319037059E-9</v>
      </c>
      <c r="I461" s="4" t="s">
        <v>31517</v>
      </c>
      <c r="J461" s="1" t="s">
        <v>18825</v>
      </c>
    </row>
    <row r="462">
      <c r="A462" s="4" t="s">
        <v>31518</v>
      </c>
      <c r="B462" s="4">
        <v>430.414258278772</v>
      </c>
      <c r="C462" s="4">
        <v>-2.63471947157282</v>
      </c>
      <c r="D462" s="4"/>
      <c r="E462" s="4">
        <v>0.579963800088811</v>
      </c>
      <c r="F462" s="4">
        <v>-2.81865777023065</v>
      </c>
      <c r="G462" s="4">
        <v>0.00482249047528658</v>
      </c>
      <c r="H462" s="4">
        <v>0.0272194924098285</v>
      </c>
      <c r="I462" s="4" t="s">
        <v>31526</v>
      </c>
    </row>
    <row r="463">
      <c r="A463" s="4" t="s">
        <v>31535</v>
      </c>
      <c r="B463" s="4">
        <v>536.429146616738</v>
      </c>
      <c r="C463" s="4">
        <v>-2.63776535077577</v>
      </c>
      <c r="D463" s="4"/>
      <c r="E463" s="4">
        <v>0.372495258475198</v>
      </c>
      <c r="F463" s="4">
        <v>-4.39674147123356</v>
      </c>
      <c r="G463" s="7">
        <v>1.09888099275766E-5</v>
      </c>
      <c r="H463" s="4">
        <v>1.23271759333544E-4</v>
      </c>
      <c r="I463" s="28"/>
    </row>
    <row r="464">
      <c r="A464" s="4" t="s">
        <v>31546</v>
      </c>
      <c r="B464" s="4">
        <v>198.46376805855</v>
      </c>
      <c r="C464" s="4">
        <v>-2.64524316917723</v>
      </c>
      <c r="D464" s="4"/>
      <c r="E464" s="4">
        <v>0.575688767839183</v>
      </c>
      <c r="F464" s="4">
        <v>-2.85786914924979</v>
      </c>
      <c r="G464" s="4">
        <v>0.00426496225667644</v>
      </c>
      <c r="H464" s="4">
        <v>0.0243925911522197</v>
      </c>
      <c r="I464" s="4" t="s">
        <v>31550</v>
      </c>
    </row>
    <row r="465">
      <c r="A465" s="4" t="s">
        <v>31551</v>
      </c>
      <c r="B465" s="4">
        <v>676.056550303625</v>
      </c>
      <c r="C465" s="4">
        <v>-2.64595589498524</v>
      </c>
      <c r="D465" s="4"/>
      <c r="E465" s="4">
        <v>0.504833026783153</v>
      </c>
      <c r="F465" s="4">
        <v>-3.26039662157889</v>
      </c>
      <c r="G465" s="4">
        <v>0.00111256516307143</v>
      </c>
      <c r="H465" s="4">
        <v>0.00755617173252681</v>
      </c>
      <c r="I465" s="4" t="s">
        <v>31553</v>
      </c>
    </row>
    <row r="466">
      <c r="A466" s="4" t="s">
        <v>31555</v>
      </c>
      <c r="B466" s="4">
        <v>1724.94810705487</v>
      </c>
      <c r="C466" s="4">
        <v>-2.65268950426239</v>
      </c>
      <c r="D466" s="4"/>
      <c r="E466" s="4">
        <v>0.365274443934561</v>
      </c>
      <c r="F466" s="4">
        <v>-4.52451446222301</v>
      </c>
      <c r="G466" s="7">
        <v>6.05343137890903E-6</v>
      </c>
      <c r="H466" s="7">
        <v>7.10947759544797E-5</v>
      </c>
      <c r="I466" s="4" t="s">
        <v>31561</v>
      </c>
      <c r="J466" s="1" t="s">
        <v>21033</v>
      </c>
      <c r="K466" s="1" t="s">
        <v>21034</v>
      </c>
    </row>
    <row r="467">
      <c r="A467" s="4" t="s">
        <v>31564</v>
      </c>
      <c r="B467" s="4">
        <v>349.267453842016</v>
      </c>
      <c r="C467" s="4">
        <v>-2.65954257836417</v>
      </c>
      <c r="D467" s="4"/>
      <c r="E467" s="4">
        <v>0.409247936640195</v>
      </c>
      <c r="F467" s="4">
        <v>-4.05510310446162</v>
      </c>
      <c r="G467" s="7">
        <v>5.01121937810569E-5</v>
      </c>
      <c r="H467" s="4">
        <v>4.81775675332091E-4</v>
      </c>
      <c r="I467" s="28"/>
    </row>
    <row r="468">
      <c r="A468" s="4" t="s">
        <v>21530</v>
      </c>
      <c r="B468" s="4">
        <v>532.888145701202</v>
      </c>
      <c r="C468" s="4">
        <v>-2.66214919411136</v>
      </c>
      <c r="D468" s="4"/>
      <c r="E468" s="4">
        <v>0.539442518586699</v>
      </c>
      <c r="F468" s="4">
        <v>-3.08123504700015</v>
      </c>
      <c r="G468" s="4">
        <v>0.00206143848940781</v>
      </c>
      <c r="H468" s="4">
        <v>0.0128915756376353</v>
      </c>
      <c r="I468" s="4" t="s">
        <v>31579</v>
      </c>
      <c r="J468" s="1" t="s">
        <v>18761</v>
      </c>
    </row>
    <row r="469">
      <c r="A469" s="4" t="s">
        <v>31581</v>
      </c>
      <c r="B469" s="4">
        <v>901.434550149217</v>
      </c>
      <c r="C469" s="4">
        <v>-2.66507540483656</v>
      </c>
      <c r="D469" s="4"/>
      <c r="E469" s="4">
        <v>0.534493077112692</v>
      </c>
      <c r="F469" s="4">
        <v>-3.1152422288259</v>
      </c>
      <c r="G469" s="4">
        <v>0.00183793911062539</v>
      </c>
      <c r="H469" s="4">
        <v>0.0116583425425165</v>
      </c>
      <c r="I469" s="28"/>
    </row>
    <row r="470">
      <c r="A470" s="4" t="s">
        <v>31587</v>
      </c>
      <c r="B470" s="4">
        <v>169.337656039501</v>
      </c>
      <c r="C470" s="4">
        <v>-2.66606320962094</v>
      </c>
      <c r="D470" s="4"/>
      <c r="E470" s="4">
        <v>0.447837296774822</v>
      </c>
      <c r="F470" s="4">
        <v>-3.72024219871679</v>
      </c>
      <c r="G470" s="4">
        <v>1.99031816421916E-4</v>
      </c>
      <c r="H470" s="4">
        <v>0.0016652220890016</v>
      </c>
      <c r="I470" s="4" t="s">
        <v>31591</v>
      </c>
    </row>
    <row r="471">
      <c r="A471" s="4" t="s">
        <v>1535</v>
      </c>
      <c r="B471" s="4">
        <v>213.868011502638</v>
      </c>
      <c r="C471" s="4">
        <v>-2.67773093880671</v>
      </c>
      <c r="D471" s="4"/>
      <c r="E471" s="4">
        <v>0.584101419404276</v>
      </c>
      <c r="F471" s="4">
        <v>-2.87232813184708</v>
      </c>
      <c r="G471" s="4">
        <v>0.00407459646046185</v>
      </c>
      <c r="H471" s="4">
        <v>0.0234283852066535</v>
      </c>
      <c r="I471" s="4" t="s">
        <v>31592</v>
      </c>
    </row>
    <row r="472">
      <c r="A472" s="4" t="s">
        <v>31593</v>
      </c>
      <c r="B472" s="4">
        <v>964.218368200515</v>
      </c>
      <c r="C472" s="4">
        <v>-2.68028362936985</v>
      </c>
      <c r="D472" s="4"/>
      <c r="E472" s="4">
        <v>0.372020332027905</v>
      </c>
      <c r="F472" s="4">
        <v>-4.5166446151223</v>
      </c>
      <c r="G472" s="7">
        <v>6.28272154716468E-6</v>
      </c>
      <c r="H472" s="7">
        <v>7.36269263664462E-5</v>
      </c>
      <c r="I472" s="4" t="s">
        <v>31599</v>
      </c>
      <c r="J472" s="1" t="s">
        <v>24174</v>
      </c>
      <c r="K472" s="1" t="s">
        <v>23812</v>
      </c>
    </row>
    <row r="473">
      <c r="A473" s="4" t="s">
        <v>29687</v>
      </c>
      <c r="B473" s="4">
        <v>305.575030567593</v>
      </c>
      <c r="C473" s="4">
        <v>-2.68523449753817</v>
      </c>
      <c r="D473" s="4"/>
      <c r="E473" s="4">
        <v>0.480231117745417</v>
      </c>
      <c r="F473" s="4">
        <v>-3.50921553240862</v>
      </c>
      <c r="G473" s="4">
        <v>4.49430539617916E-4</v>
      </c>
      <c r="H473" s="4">
        <v>0.00341495980697797</v>
      </c>
      <c r="I473" s="4" t="s">
        <v>31603</v>
      </c>
    </row>
    <row r="474">
      <c r="A474" s="4" t="s">
        <v>31606</v>
      </c>
      <c r="B474" s="4">
        <v>275.619958460694</v>
      </c>
      <c r="C474" s="4">
        <v>-2.68881973278179</v>
      </c>
      <c r="D474" s="4"/>
      <c r="E474" s="4">
        <v>0.518494609277387</v>
      </c>
      <c r="F474" s="4">
        <v>-3.25715967449586</v>
      </c>
      <c r="G474" s="4">
        <v>0.00112533111018729</v>
      </c>
      <c r="H474" s="4">
        <v>0.00761403275685211</v>
      </c>
      <c r="I474" s="4" t="s">
        <v>30590</v>
      </c>
      <c r="J474" s="1" t="s">
        <v>18761</v>
      </c>
    </row>
    <row r="475">
      <c r="A475" s="4" t="s">
        <v>3926</v>
      </c>
      <c r="B475" s="4">
        <v>647.764347672125</v>
      </c>
      <c r="C475" s="4">
        <v>-2.69492176221075</v>
      </c>
      <c r="D475" s="4"/>
      <c r="E475" s="4">
        <v>0.378572803272366</v>
      </c>
      <c r="F475" s="4">
        <v>-4.47713556695019</v>
      </c>
      <c r="G475" s="7">
        <v>7.56512137218659E-6</v>
      </c>
      <c r="H475" s="7">
        <v>8.71365907087616E-5</v>
      </c>
      <c r="I475" s="4" t="s">
        <v>31614</v>
      </c>
    </row>
    <row r="476">
      <c r="A476" s="4" t="s">
        <v>31509</v>
      </c>
      <c r="B476" s="4">
        <v>1649.00156741839</v>
      </c>
      <c r="C476" s="4">
        <v>-2.69554131541174</v>
      </c>
      <c r="D476" s="4"/>
      <c r="E476" s="4">
        <v>0.313005330997252</v>
      </c>
      <c r="F476" s="4">
        <v>-5.41697264391521</v>
      </c>
      <c r="G476" s="7">
        <v>6.06166107651567E-8</v>
      </c>
      <c r="H476" s="7">
        <v>1.10340693504493E-6</v>
      </c>
      <c r="I476" s="4" t="s">
        <v>31616</v>
      </c>
      <c r="J476" s="1" t="s">
        <v>19085</v>
      </c>
      <c r="K476" s="1" t="s">
        <v>18825</v>
      </c>
    </row>
    <row r="477">
      <c r="A477" s="4" t="s">
        <v>13119</v>
      </c>
      <c r="B477" s="4">
        <v>674.528638396774</v>
      </c>
      <c r="C477" s="4">
        <v>-2.69780424948525</v>
      </c>
      <c r="D477" s="4"/>
      <c r="E477" s="4">
        <v>0.593582887049082</v>
      </c>
      <c r="F477" s="4">
        <v>-2.8602648198395</v>
      </c>
      <c r="G477" s="4">
        <v>0.0042328737853066</v>
      </c>
      <c r="H477" s="4">
        <v>0.0242477402461812</v>
      </c>
      <c r="I477" s="4" t="s">
        <v>31620</v>
      </c>
    </row>
    <row r="478">
      <c r="A478" s="4" t="s">
        <v>18940</v>
      </c>
      <c r="B478" s="4">
        <v>301.28592226512</v>
      </c>
      <c r="C478" s="4">
        <v>-2.69886570686079</v>
      </c>
      <c r="D478" s="4"/>
      <c r="E478" s="4">
        <v>0.420743359979348</v>
      </c>
      <c r="F478" s="4">
        <v>-4.03777187819239</v>
      </c>
      <c r="G478" s="7">
        <v>5.39612885668829E-5</v>
      </c>
      <c r="H478" s="4">
        <v>5.12822917316719E-4</v>
      </c>
      <c r="I478" s="4" t="s">
        <v>31621</v>
      </c>
      <c r="J478" s="1" t="s">
        <v>18825</v>
      </c>
    </row>
    <row r="479">
      <c r="A479" s="4" t="s">
        <v>25737</v>
      </c>
      <c r="B479" s="4">
        <v>179.090726504208</v>
      </c>
      <c r="C479" s="4">
        <v>-2.70047677735797</v>
      </c>
      <c r="D479" s="4"/>
      <c r="E479" s="4">
        <v>0.530157930778044</v>
      </c>
      <c r="F479" s="4">
        <v>-3.20749097323207</v>
      </c>
      <c r="G479" s="4">
        <v>0.00133898262533781</v>
      </c>
      <c r="H479" s="4">
        <v>0.00882645532070105</v>
      </c>
      <c r="I479" s="28"/>
    </row>
    <row r="480">
      <c r="A480" s="4" t="s">
        <v>31632</v>
      </c>
      <c r="B480" s="4">
        <v>1612.2292378066</v>
      </c>
      <c r="C480" s="4">
        <v>-2.70329256408004</v>
      </c>
      <c r="D480" s="4"/>
      <c r="E480" s="4">
        <v>0.399184425857622</v>
      </c>
      <c r="F480" s="4">
        <v>-4.26693140750827</v>
      </c>
      <c r="G480" s="7">
        <v>1.98180059545109E-5</v>
      </c>
      <c r="H480" s="4">
        <v>2.10466049416217E-4</v>
      </c>
      <c r="I480" s="28"/>
    </row>
    <row r="481">
      <c r="A481" s="4" t="s">
        <v>4095</v>
      </c>
      <c r="B481" s="4">
        <v>9642.17256288708</v>
      </c>
      <c r="C481" s="4">
        <v>-2.70336763412956</v>
      </c>
      <c r="D481" s="4"/>
      <c r="E481" s="4">
        <v>0.253002380633986</v>
      </c>
      <c r="F481" s="4">
        <v>-6.7326150444165</v>
      </c>
      <c r="G481" s="7">
        <v>1.6664053132488E-11</v>
      </c>
      <c r="H481" s="7">
        <v>5.36742166464989E-10</v>
      </c>
      <c r="I481" s="4" t="s">
        <v>31639</v>
      </c>
      <c r="J481" s="1" t="s">
        <v>31640</v>
      </c>
      <c r="K481" s="1" t="s">
        <v>31641</v>
      </c>
    </row>
    <row r="482">
      <c r="A482" s="4" t="s">
        <v>31642</v>
      </c>
      <c r="B482" s="4">
        <v>422.881311293777</v>
      </c>
      <c r="C482" s="4">
        <v>-2.70413476702919</v>
      </c>
      <c r="D482" s="4"/>
      <c r="E482" s="4">
        <v>0.364697608591061</v>
      </c>
      <c r="F482" s="4">
        <v>-4.67273359321655</v>
      </c>
      <c r="G482" s="7">
        <v>2.97217180167928E-6</v>
      </c>
      <c r="H482" s="7">
        <v>3.77059248142285E-5</v>
      </c>
      <c r="I482" s="4" t="s">
        <v>31647</v>
      </c>
    </row>
    <row r="483">
      <c r="A483" s="4" t="s">
        <v>31650</v>
      </c>
      <c r="B483" s="4">
        <v>3728.1175579704</v>
      </c>
      <c r="C483" s="4">
        <v>-2.7101526020266</v>
      </c>
      <c r="D483" s="4"/>
      <c r="E483" s="4">
        <v>0.320357261639454</v>
      </c>
      <c r="F483" s="4">
        <v>-5.33826701250583</v>
      </c>
      <c r="G483" s="7">
        <v>9.38391929944837E-8</v>
      </c>
      <c r="H483" s="7">
        <v>1.63089182267311E-6</v>
      </c>
      <c r="I483" s="4" t="s">
        <v>31656</v>
      </c>
      <c r="J483" s="1" t="s">
        <v>20518</v>
      </c>
    </row>
    <row r="484">
      <c r="A484" s="4" t="s">
        <v>31659</v>
      </c>
      <c r="B484" s="4">
        <v>440.648754707838</v>
      </c>
      <c r="C484" s="4">
        <v>-2.71282435611403</v>
      </c>
      <c r="D484" s="4"/>
      <c r="E484" s="4">
        <v>0.390433595757434</v>
      </c>
      <c r="F484" s="4">
        <v>-4.38697994928224</v>
      </c>
      <c r="G484" s="7">
        <v>1.14935380391367E-5</v>
      </c>
      <c r="H484" s="4">
        <v>1.28265023055013E-4</v>
      </c>
      <c r="I484" s="28"/>
    </row>
    <row r="485">
      <c r="A485" s="4" t="s">
        <v>14204</v>
      </c>
      <c r="B485" s="4">
        <v>465.504485828647</v>
      </c>
      <c r="C485" s="4">
        <v>-2.71886294680542</v>
      </c>
      <c r="D485" s="4"/>
      <c r="E485" s="4">
        <v>0.452886186005249</v>
      </c>
      <c r="F485" s="4">
        <v>-3.79535300461892</v>
      </c>
      <c r="G485" s="4">
        <v>1.47433528601183E-4</v>
      </c>
      <c r="H485" s="4">
        <v>0.00126988783081787</v>
      </c>
      <c r="I485" s="4" t="s">
        <v>31670</v>
      </c>
      <c r="J485" s="1" t="s">
        <v>18681</v>
      </c>
      <c r="K485" s="1" t="s">
        <v>18682</v>
      </c>
      <c r="L485" s="1" t="s">
        <v>18867</v>
      </c>
    </row>
    <row r="486">
      <c r="A486" s="4" t="s">
        <v>31675</v>
      </c>
      <c r="B486" s="4">
        <v>10743.0458388774</v>
      </c>
      <c r="C486" s="4">
        <v>-2.72096376467084</v>
      </c>
      <c r="D486" s="4"/>
      <c r="E486" s="4">
        <v>0.319391509111986</v>
      </c>
      <c r="F486" s="4">
        <v>-5.38825771998664</v>
      </c>
      <c r="G486" s="7">
        <v>7.11439856786705E-8</v>
      </c>
      <c r="H486" s="7">
        <v>1.26506941806799E-6</v>
      </c>
      <c r="I486" s="4" t="s">
        <v>31678</v>
      </c>
      <c r="J486" s="1" t="s">
        <v>19012</v>
      </c>
      <c r="K486" s="1" t="s">
        <v>19014</v>
      </c>
      <c r="L486" s="1" t="s">
        <v>19015</v>
      </c>
      <c r="M486" s="1" t="s">
        <v>19017</v>
      </c>
    </row>
    <row r="487">
      <c r="A487" s="4" t="s">
        <v>23239</v>
      </c>
      <c r="B487" s="4">
        <v>3164.5110395098</v>
      </c>
      <c r="C487" s="4">
        <v>-2.72208204201637</v>
      </c>
      <c r="D487" s="4"/>
      <c r="E487" s="4">
        <v>0.559011316817974</v>
      </c>
      <c r="F487" s="4">
        <v>-3.08058529444246</v>
      </c>
      <c r="G487" s="4">
        <v>0.0020659417272865</v>
      </c>
      <c r="H487" s="4">
        <v>0.0129067369931174</v>
      </c>
      <c r="I487" s="4" t="s">
        <v>31683</v>
      </c>
    </row>
    <row r="488">
      <c r="A488" s="4" t="s">
        <v>31685</v>
      </c>
      <c r="B488" s="4">
        <v>118.540646453444</v>
      </c>
      <c r="C488" s="4">
        <v>-2.73201701136324</v>
      </c>
      <c r="D488" s="4"/>
      <c r="E488" s="4">
        <v>0.622335434554632</v>
      </c>
      <c r="F488" s="4">
        <v>-2.78309238907911</v>
      </c>
      <c r="G488" s="4">
        <v>0.00538434712678961</v>
      </c>
      <c r="H488" s="4">
        <v>0.029787289918778</v>
      </c>
      <c r="I488" s="4" t="s">
        <v>31688</v>
      </c>
    </row>
    <row r="489">
      <c r="A489" s="4" t="s">
        <v>31689</v>
      </c>
      <c r="B489" s="4">
        <v>1683.60241436144</v>
      </c>
      <c r="C489" s="4">
        <v>-2.73441378102578</v>
      </c>
      <c r="D489" s="4"/>
      <c r="E489" s="4">
        <v>0.414510129908622</v>
      </c>
      <c r="F489" s="4">
        <v>-4.18424944502111</v>
      </c>
      <c r="G489" s="7">
        <v>2.86109812528677E-5</v>
      </c>
      <c r="H489" s="4">
        <v>2.90374468224859E-4</v>
      </c>
      <c r="I489" s="4" t="s">
        <v>31695</v>
      </c>
    </row>
    <row r="490">
      <c r="A490" s="4" t="s">
        <v>31697</v>
      </c>
      <c r="B490" s="4">
        <v>182.066321699576</v>
      </c>
      <c r="C490" s="4">
        <v>-2.73515667219496</v>
      </c>
      <c r="D490" s="4"/>
      <c r="E490" s="4">
        <v>0.591492680084757</v>
      </c>
      <c r="F490" s="4">
        <v>-2.93352180105817</v>
      </c>
      <c r="G490" s="4">
        <v>0.00335140116806248</v>
      </c>
      <c r="H490" s="4">
        <v>0.0197450020624404</v>
      </c>
      <c r="I490" s="4" t="s">
        <v>31699</v>
      </c>
      <c r="J490" s="1" t="s">
        <v>22494</v>
      </c>
      <c r="K490" s="1" t="s">
        <v>22496</v>
      </c>
    </row>
    <row r="491">
      <c r="A491" s="4" t="s">
        <v>31700</v>
      </c>
      <c r="B491" s="4">
        <v>182.973566491318</v>
      </c>
      <c r="C491" s="4">
        <v>-2.73735532815719</v>
      </c>
      <c r="D491" s="4"/>
      <c r="E491" s="4">
        <v>0.58152873216776</v>
      </c>
      <c r="F491" s="4">
        <v>-2.98756575909992</v>
      </c>
      <c r="G491" s="4">
        <v>0.00281208791342699</v>
      </c>
      <c r="H491" s="4">
        <v>0.016929178384246</v>
      </c>
      <c r="I491" s="28"/>
    </row>
    <row r="492">
      <c r="A492" s="4" t="s">
        <v>29153</v>
      </c>
      <c r="B492" s="4">
        <v>394.793906947522</v>
      </c>
      <c r="C492" s="4">
        <v>-2.73935517974171</v>
      </c>
      <c r="D492" s="4"/>
      <c r="E492" s="4">
        <v>0.566856834281711</v>
      </c>
      <c r="F492" s="4">
        <v>-3.06842058620625</v>
      </c>
      <c r="G492" s="4">
        <v>0.00215193515484573</v>
      </c>
      <c r="H492" s="4">
        <v>0.0133818025409424</v>
      </c>
      <c r="I492" s="4" t="s">
        <v>31702</v>
      </c>
    </row>
    <row r="493">
      <c r="A493" s="4" t="s">
        <v>20134</v>
      </c>
      <c r="B493" s="4">
        <v>113.032310405235</v>
      </c>
      <c r="C493" s="4">
        <v>-2.74221455258993</v>
      </c>
      <c r="D493" s="4"/>
      <c r="E493" s="4">
        <v>0.65448939343167</v>
      </c>
      <c r="F493" s="4">
        <v>-2.66194467026427</v>
      </c>
      <c r="G493" s="4">
        <v>0.00776906479225464</v>
      </c>
      <c r="H493" s="4">
        <v>0.0411519443796531</v>
      </c>
      <c r="I493" s="4" t="s">
        <v>31705</v>
      </c>
      <c r="J493" s="1" t="s">
        <v>22914</v>
      </c>
      <c r="K493" s="1" t="s">
        <v>19733</v>
      </c>
      <c r="L493" s="1" t="s">
        <v>22915</v>
      </c>
    </row>
    <row r="494">
      <c r="A494" s="4" t="s">
        <v>31708</v>
      </c>
      <c r="B494" s="4">
        <v>675.28060712101</v>
      </c>
      <c r="C494" s="4">
        <v>-2.74961763173056</v>
      </c>
      <c r="D494" s="4"/>
      <c r="E494" s="4">
        <v>0.478335918024228</v>
      </c>
      <c r="F494" s="4">
        <v>-3.65771744458868</v>
      </c>
      <c r="G494" s="4">
        <v>2.5447135051382E-4</v>
      </c>
      <c r="H494" s="4">
        <v>0.00207237152825713</v>
      </c>
      <c r="I494" s="4" t="s">
        <v>31710</v>
      </c>
      <c r="J494" s="1" t="s">
        <v>18825</v>
      </c>
    </row>
    <row r="495">
      <c r="A495" s="4" t="s">
        <v>13558</v>
      </c>
      <c r="B495" s="4">
        <v>249.509831127538</v>
      </c>
      <c r="C495" s="4">
        <v>-2.75194481839727</v>
      </c>
      <c r="D495" s="4"/>
      <c r="E495" s="4">
        <v>0.428401374012788</v>
      </c>
      <c r="F495" s="4">
        <v>-4.08949392945918</v>
      </c>
      <c r="G495" s="7">
        <v>4.32315381964443E-5</v>
      </c>
      <c r="H495" s="4">
        <v>4.22804443561225E-4</v>
      </c>
      <c r="I495" s="4" t="s">
        <v>31712</v>
      </c>
    </row>
    <row r="496">
      <c r="A496" s="4" t="s">
        <v>467</v>
      </c>
      <c r="B496" s="4">
        <v>1558.60790219371</v>
      </c>
      <c r="C496" s="4">
        <v>-2.75507213157815</v>
      </c>
      <c r="D496" s="4"/>
      <c r="E496" s="4">
        <v>0.566606645764596</v>
      </c>
      <c r="F496" s="4">
        <v>-3.09751420089646</v>
      </c>
      <c r="G496" s="4">
        <v>0.00195151046001589</v>
      </c>
      <c r="H496" s="4">
        <v>0.0122989745335975</v>
      </c>
      <c r="I496" s="4" t="s">
        <v>31714</v>
      </c>
      <c r="J496" s="1" t="s">
        <v>31716</v>
      </c>
    </row>
    <row r="497">
      <c r="A497" s="4" t="s">
        <v>10418</v>
      </c>
      <c r="B497" s="4">
        <v>942.335114907605</v>
      </c>
      <c r="C497" s="4">
        <v>-2.75639369201694</v>
      </c>
      <c r="D497" s="4"/>
      <c r="E497" s="4">
        <v>0.406917105477934</v>
      </c>
      <c r="F497" s="4">
        <v>-4.31634273509838</v>
      </c>
      <c r="G497" s="7">
        <v>1.58635607248907E-5</v>
      </c>
      <c r="H497" s="4">
        <v>1.71690328247862E-4</v>
      </c>
      <c r="I497" s="4" t="s">
        <v>31723</v>
      </c>
    </row>
    <row r="498">
      <c r="A498" s="4" t="s">
        <v>22493</v>
      </c>
      <c r="B498" s="4">
        <v>1072.67553788352</v>
      </c>
      <c r="C498" s="4">
        <v>-2.76385317491492</v>
      </c>
      <c r="D498" s="4"/>
      <c r="E498" s="4">
        <v>0.503931513355413</v>
      </c>
      <c r="F498" s="4">
        <v>-3.50018430713006</v>
      </c>
      <c r="G498" s="4">
        <v>4.64936578519517E-4</v>
      </c>
      <c r="H498" s="4">
        <v>0.00352061491350239</v>
      </c>
      <c r="I498" s="4" t="s">
        <v>31725</v>
      </c>
    </row>
    <row r="499">
      <c r="A499" s="4" t="s">
        <v>2517</v>
      </c>
      <c r="B499" s="4">
        <v>607.984459209674</v>
      </c>
      <c r="C499" s="4">
        <v>-2.76542823254206</v>
      </c>
      <c r="D499" s="4"/>
      <c r="E499" s="4">
        <v>0.483677689103627</v>
      </c>
      <c r="F499" s="4">
        <v>-3.65000964963638</v>
      </c>
      <c r="G499" s="4">
        <v>2.62230457411684E-4</v>
      </c>
      <c r="H499" s="4">
        <v>0.00211951559792253</v>
      </c>
      <c r="I499" s="4" t="s">
        <v>31731</v>
      </c>
      <c r="J499" s="1" t="s">
        <v>31732</v>
      </c>
      <c r="K499" s="1" t="s">
        <v>31733</v>
      </c>
    </row>
    <row r="500">
      <c r="A500" s="4" t="s">
        <v>28888</v>
      </c>
      <c r="B500" s="4">
        <v>455.225173046657</v>
      </c>
      <c r="C500" s="4">
        <v>-2.7674599368264</v>
      </c>
      <c r="D500" s="4"/>
      <c r="E500" s="4">
        <v>0.53774960996628</v>
      </c>
      <c r="F500" s="4">
        <v>-3.28677121111669</v>
      </c>
      <c r="G500" s="4">
        <v>0.00101343133652833</v>
      </c>
      <c r="H500" s="4">
        <v>0.00697982990932895</v>
      </c>
      <c r="I500" s="28"/>
    </row>
    <row r="501">
      <c r="A501" s="4" t="s">
        <v>31676</v>
      </c>
      <c r="B501" s="4">
        <v>546.834150256066</v>
      </c>
      <c r="C501" s="4">
        <v>-2.76766862121404</v>
      </c>
      <c r="D501" s="4"/>
      <c r="E501" s="4">
        <v>0.336392409474483</v>
      </c>
      <c r="F501" s="4">
        <v>-5.25478153319664</v>
      </c>
      <c r="G501" s="7">
        <v>1.48200283286274E-7</v>
      </c>
      <c r="H501" s="7">
        <v>2.46801648234324E-6</v>
      </c>
      <c r="I501" s="4" t="s">
        <v>31736</v>
      </c>
      <c r="J501" s="1" t="s">
        <v>19085</v>
      </c>
      <c r="K501" s="1" t="s">
        <v>18825</v>
      </c>
    </row>
    <row r="502">
      <c r="A502" s="4" t="s">
        <v>7851</v>
      </c>
      <c r="B502" s="4">
        <v>476.493805777878</v>
      </c>
      <c r="C502" s="4">
        <v>-2.76966260469531</v>
      </c>
      <c r="D502" s="4"/>
      <c r="E502" s="4">
        <v>0.476703425784799</v>
      </c>
      <c r="F502" s="4">
        <v>-3.71229260998473</v>
      </c>
      <c r="G502" s="4">
        <v>2.05390339587559E-4</v>
      </c>
      <c r="H502" s="4">
        <v>0.00171020841585369</v>
      </c>
      <c r="I502" s="4" t="s">
        <v>31738</v>
      </c>
    </row>
    <row r="503">
      <c r="A503" s="4" t="s">
        <v>9614</v>
      </c>
      <c r="B503" s="4">
        <v>433.340850091369</v>
      </c>
      <c r="C503" s="4">
        <v>-2.76992091545786</v>
      </c>
      <c r="D503" s="4"/>
      <c r="E503" s="4">
        <v>0.341307151253128</v>
      </c>
      <c r="F503" s="4">
        <v>-5.18571295374122</v>
      </c>
      <c r="G503" s="7">
        <v>2.15190036886509E-7</v>
      </c>
      <c r="H503" s="7">
        <v>3.48646749521847E-6</v>
      </c>
      <c r="I503" s="4" t="s">
        <v>31739</v>
      </c>
      <c r="J503" s="1" t="s">
        <v>19085</v>
      </c>
      <c r="K503" s="1" t="s">
        <v>18825</v>
      </c>
    </row>
    <row r="504">
      <c r="A504" s="4" t="s">
        <v>12879</v>
      </c>
      <c r="B504" s="4">
        <v>134.533780911669</v>
      </c>
      <c r="C504" s="4">
        <v>-2.77086116700689</v>
      </c>
      <c r="D504" s="4"/>
      <c r="E504" s="4">
        <v>0.621975275564927</v>
      </c>
      <c r="F504" s="4">
        <v>-2.84715685104758</v>
      </c>
      <c r="G504" s="4">
        <v>0.00441116221876366</v>
      </c>
      <c r="H504" s="4">
        <v>0.0251352135325527</v>
      </c>
      <c r="I504" s="4" t="s">
        <v>31743</v>
      </c>
      <c r="J504" s="1" t="s">
        <v>20624</v>
      </c>
    </row>
    <row r="505">
      <c r="A505" s="4" t="s">
        <v>31744</v>
      </c>
      <c r="B505" s="4">
        <v>8030.93774665974</v>
      </c>
      <c r="C505" s="4">
        <v>-2.77160188431856</v>
      </c>
      <c r="D505" s="4"/>
      <c r="E505" s="4">
        <v>0.480173237035322</v>
      </c>
      <c r="F505" s="4">
        <v>-3.68950567769407</v>
      </c>
      <c r="G505" s="4">
        <v>2.24690213990883E-4</v>
      </c>
      <c r="H505" s="4">
        <v>0.00185369426542478</v>
      </c>
      <c r="I505" s="4" t="s">
        <v>31746</v>
      </c>
      <c r="J505" s="1" t="s">
        <v>21033</v>
      </c>
      <c r="K505" s="1" t="s">
        <v>21034</v>
      </c>
    </row>
    <row r="506">
      <c r="A506" s="4" t="s">
        <v>29920</v>
      </c>
      <c r="B506" s="4">
        <v>198.239341985136</v>
      </c>
      <c r="C506" s="4">
        <v>-2.7737645196944</v>
      </c>
      <c r="D506" s="4"/>
      <c r="E506" s="4">
        <v>0.561476556529624</v>
      </c>
      <c r="F506" s="4">
        <v>-3.1591069993335</v>
      </c>
      <c r="G506" s="4">
        <v>0.00158253377252354</v>
      </c>
      <c r="H506" s="4">
        <v>0.010231309089428</v>
      </c>
      <c r="I506" s="4" t="s">
        <v>31749</v>
      </c>
      <c r="J506" s="1" t="s">
        <v>19938</v>
      </c>
      <c r="K506" s="1" t="s">
        <v>19939</v>
      </c>
    </row>
    <row r="507">
      <c r="A507" s="4" t="s">
        <v>31753</v>
      </c>
      <c r="B507" s="4">
        <v>2746.53561755397</v>
      </c>
      <c r="C507" s="4">
        <v>-2.77473191358405</v>
      </c>
      <c r="D507" s="4"/>
      <c r="E507" s="4">
        <v>0.288585196070857</v>
      </c>
      <c r="F507" s="4">
        <v>-6.14976768644883</v>
      </c>
      <c r="G507" s="7">
        <v>7.75965194794959E-10</v>
      </c>
      <c r="H507" s="7">
        <v>1.91025939716343E-8</v>
      </c>
      <c r="I507" s="4" t="s">
        <v>31757</v>
      </c>
      <c r="J507" s="1" t="s">
        <v>19012</v>
      </c>
      <c r="K507" s="1" t="s">
        <v>19014</v>
      </c>
      <c r="L507" s="1" t="s">
        <v>19015</v>
      </c>
      <c r="M507" s="1" t="s">
        <v>31759</v>
      </c>
      <c r="N507" s="1" t="s">
        <v>18761</v>
      </c>
    </row>
    <row r="508">
      <c r="A508" s="4" t="s">
        <v>31760</v>
      </c>
      <c r="B508" s="4">
        <v>169.361406233979</v>
      </c>
      <c r="C508" s="4">
        <v>-2.77671633718464</v>
      </c>
      <c r="D508" s="4"/>
      <c r="E508" s="4">
        <v>0.489851607897194</v>
      </c>
      <c r="F508" s="4">
        <v>-3.62705012812273</v>
      </c>
      <c r="G508" s="4">
        <v>2.86677654642382E-4</v>
      </c>
      <c r="H508" s="4">
        <v>0.0022964096862567</v>
      </c>
      <c r="I508" s="4" t="s">
        <v>31762</v>
      </c>
      <c r="J508" s="1" t="s">
        <v>22127</v>
      </c>
      <c r="K508" s="1" t="s">
        <v>18923</v>
      </c>
      <c r="L508" s="1" t="s">
        <v>22129</v>
      </c>
    </row>
    <row r="509">
      <c r="A509" s="4" t="s">
        <v>31767</v>
      </c>
      <c r="B509" s="4">
        <v>2253.58821809406</v>
      </c>
      <c r="C509" s="4">
        <v>-2.77913690067593</v>
      </c>
      <c r="D509" s="4"/>
      <c r="E509" s="4">
        <v>0.600952197868612</v>
      </c>
      <c r="F509" s="4">
        <v>-2.96052981748959</v>
      </c>
      <c r="G509" s="4">
        <v>0.00307110391945854</v>
      </c>
      <c r="H509" s="4">
        <v>0.0183244237190987</v>
      </c>
      <c r="I509" s="4" t="s">
        <v>31770</v>
      </c>
      <c r="J509" s="1" t="s">
        <v>18715</v>
      </c>
      <c r="K509" s="1" t="s">
        <v>18964</v>
      </c>
    </row>
    <row r="510">
      <c r="A510" s="4" t="s">
        <v>31774</v>
      </c>
      <c r="B510" s="4">
        <v>5123.39197548861</v>
      </c>
      <c r="C510" s="4">
        <v>-2.78026036235524</v>
      </c>
      <c r="D510" s="4"/>
      <c r="E510" s="4">
        <v>0.325584882787209</v>
      </c>
      <c r="F510" s="4">
        <v>-5.46788397272966</v>
      </c>
      <c r="G510" s="7">
        <v>4.55439835381391E-8</v>
      </c>
      <c r="H510" s="7">
        <v>8.47685423708132E-7</v>
      </c>
      <c r="I510" s="4" t="s">
        <v>31778</v>
      </c>
      <c r="J510" s="1" t="s">
        <v>19012</v>
      </c>
      <c r="K510" s="1" t="s">
        <v>19014</v>
      </c>
      <c r="L510" s="1" t="s">
        <v>19015</v>
      </c>
      <c r="M510" s="1" t="s">
        <v>19017</v>
      </c>
    </row>
    <row r="511">
      <c r="A511" s="4" t="s">
        <v>31784</v>
      </c>
      <c r="B511" s="4">
        <v>581.685145473256</v>
      </c>
      <c r="C511" s="4">
        <v>-2.78098526153309</v>
      </c>
      <c r="D511" s="4"/>
      <c r="E511" s="4">
        <v>0.358842144372683</v>
      </c>
      <c r="F511" s="4">
        <v>-4.96314407173817</v>
      </c>
      <c r="G511" s="7">
        <v>6.93610913151569E-7</v>
      </c>
      <c r="H511" s="7">
        <v>1.00836029779521E-5</v>
      </c>
      <c r="I511" s="4" t="s">
        <v>31792</v>
      </c>
      <c r="J511" s="1" t="s">
        <v>26360</v>
      </c>
      <c r="K511" s="1" t="s">
        <v>19532</v>
      </c>
      <c r="L511" s="1" t="s">
        <v>27013</v>
      </c>
      <c r="M511" s="1" t="s">
        <v>26360</v>
      </c>
      <c r="N511" s="1" t="s">
        <v>20555</v>
      </c>
      <c r="O511" s="1" t="s">
        <v>18825</v>
      </c>
    </row>
    <row r="512">
      <c r="A512" s="4" t="s">
        <v>31799</v>
      </c>
      <c r="B512" s="4">
        <v>123.263206918388</v>
      </c>
      <c r="C512" s="4">
        <v>-2.78136493203067</v>
      </c>
      <c r="D512" s="4"/>
      <c r="E512" s="4">
        <v>0.616896413244098</v>
      </c>
      <c r="F512" s="4">
        <v>-2.88762407073002</v>
      </c>
      <c r="G512" s="4">
        <v>0.00388163485729977</v>
      </c>
      <c r="H512" s="4">
        <v>0.0224508751585112</v>
      </c>
      <c r="I512" s="4" t="s">
        <v>31802</v>
      </c>
    </row>
    <row r="513">
      <c r="A513" s="4" t="s">
        <v>31803</v>
      </c>
      <c r="B513" s="4">
        <v>190.961253924241</v>
      </c>
      <c r="C513" s="4">
        <v>-2.78311769724566</v>
      </c>
      <c r="D513" s="4"/>
      <c r="E513" s="4">
        <v>0.511711064586125</v>
      </c>
      <c r="F513" s="4">
        <v>-3.48461821650828</v>
      </c>
      <c r="G513" s="4">
        <v>4.92839699594327E-4</v>
      </c>
      <c r="H513" s="4">
        <v>0.00371026556209641</v>
      </c>
      <c r="I513" s="28"/>
    </row>
    <row r="514">
      <c r="A514" s="4" t="s">
        <v>31808</v>
      </c>
      <c r="B514" s="4">
        <v>911.40557235046</v>
      </c>
      <c r="C514" s="4">
        <v>-2.79075159533463</v>
      </c>
      <c r="D514" s="4"/>
      <c r="E514" s="4">
        <v>0.356900118563346</v>
      </c>
      <c r="F514" s="4">
        <v>-5.01751471123927</v>
      </c>
      <c r="G514" s="7">
        <v>5.23441945349534E-7</v>
      </c>
      <c r="H514" s="7">
        <v>7.88681855472028E-6</v>
      </c>
      <c r="I514" s="4" t="s">
        <v>31813</v>
      </c>
      <c r="J514" s="1" t="s">
        <v>19085</v>
      </c>
      <c r="K514" s="1" t="s">
        <v>18825</v>
      </c>
    </row>
    <row r="515">
      <c r="A515" s="4" t="s">
        <v>31815</v>
      </c>
      <c r="B515" s="4">
        <v>858.233538076974</v>
      </c>
      <c r="C515" s="4">
        <v>-2.79091642401792</v>
      </c>
      <c r="D515" s="4"/>
      <c r="E515" s="4">
        <v>0.343860591755146</v>
      </c>
      <c r="F515" s="4">
        <v>-5.20826307800106</v>
      </c>
      <c r="G515" s="7">
        <v>1.9061653862217E-7</v>
      </c>
      <c r="H515" s="7">
        <v>3.11649349923603E-6</v>
      </c>
      <c r="I515" s="4" t="s">
        <v>31817</v>
      </c>
      <c r="J515" s="1" t="s">
        <v>19085</v>
      </c>
      <c r="K515" s="1" t="s">
        <v>18825</v>
      </c>
    </row>
    <row r="516">
      <c r="A516" s="4" t="s">
        <v>31819</v>
      </c>
      <c r="B516" s="4">
        <v>148.37204104785</v>
      </c>
      <c r="C516" s="4">
        <v>-2.79121312739342</v>
      </c>
      <c r="D516" s="4"/>
      <c r="E516" s="4">
        <v>0.554246446967937</v>
      </c>
      <c r="F516" s="4">
        <v>-3.23179902585291</v>
      </c>
      <c r="G516" s="4">
        <v>0.00123013540831229</v>
      </c>
      <c r="H516" s="4">
        <v>0.00821464725178371</v>
      </c>
      <c r="I516" s="28"/>
    </row>
    <row r="517">
      <c r="A517" s="4" t="s">
        <v>1343</v>
      </c>
      <c r="B517" s="4">
        <v>36842.9060968482</v>
      </c>
      <c r="C517" s="4">
        <v>-2.79286923627358</v>
      </c>
      <c r="D517" s="4"/>
      <c r="E517" s="4">
        <v>0.41081282796424</v>
      </c>
      <c r="F517" s="4">
        <v>-4.36419973825561</v>
      </c>
      <c r="G517" s="7">
        <v>1.27588962111967E-5</v>
      </c>
      <c r="H517" s="4">
        <v>1.41214203127627E-4</v>
      </c>
      <c r="I517" s="28"/>
    </row>
    <row r="518">
      <c r="A518" s="4" t="s">
        <v>18109</v>
      </c>
      <c r="B518" s="4">
        <v>1188.46967899142</v>
      </c>
      <c r="C518" s="4">
        <v>-2.7960984402251</v>
      </c>
      <c r="D518" s="4"/>
      <c r="E518" s="4">
        <v>0.382739612514057</v>
      </c>
      <c r="F518" s="4">
        <v>-4.69274248470724</v>
      </c>
      <c r="G518" s="7">
        <v>2.69566725538695E-6</v>
      </c>
      <c r="H518" s="7">
        <v>3.44417913698965E-5</v>
      </c>
      <c r="I518" s="4" t="s">
        <v>31827</v>
      </c>
    </row>
    <row r="519">
      <c r="A519" s="4" t="s">
        <v>31829</v>
      </c>
      <c r="B519" s="4">
        <v>9257.00483540745</v>
      </c>
      <c r="C519" s="4">
        <v>-2.79755438536385</v>
      </c>
      <c r="D519" s="4"/>
      <c r="E519" s="4">
        <v>0.272796383655042</v>
      </c>
      <c r="F519" s="4">
        <v>-6.58936295738034</v>
      </c>
      <c r="G519" s="7">
        <v>4.41717736439193E-11</v>
      </c>
      <c r="H519" s="7">
        <v>1.31999983572579E-9</v>
      </c>
      <c r="I519" s="4" t="s">
        <v>31832</v>
      </c>
      <c r="J519" s="1" t="s">
        <v>31834</v>
      </c>
      <c r="K519" s="1" t="s">
        <v>23606</v>
      </c>
    </row>
    <row r="520">
      <c r="A520" s="4" t="s">
        <v>31838</v>
      </c>
      <c r="B520" s="4">
        <v>98.5572652877853</v>
      </c>
      <c r="C520" s="4">
        <v>-2.79807285379496</v>
      </c>
      <c r="D520" s="4"/>
      <c r="E520" s="4">
        <v>0.691020985059164</v>
      </c>
      <c r="F520" s="4">
        <v>-2.60205245958053</v>
      </c>
      <c r="G520" s="4">
        <v>0.00926676760213697</v>
      </c>
      <c r="H520" s="4">
        <v>0.0479518450523278</v>
      </c>
      <c r="I520" s="28"/>
    </row>
    <row r="521">
      <c r="A521" s="4" t="s">
        <v>31841</v>
      </c>
      <c r="B521" s="4">
        <v>295.932859370395</v>
      </c>
      <c r="C521" s="4">
        <v>-2.7994626226135</v>
      </c>
      <c r="D521" s="4"/>
      <c r="E521" s="4">
        <v>0.515728919244233</v>
      </c>
      <c r="F521" s="4">
        <v>-3.48916369718125</v>
      </c>
      <c r="G521" s="4">
        <v>4.84534325880653E-4</v>
      </c>
      <c r="H521" s="4">
        <v>0.00365797914233267</v>
      </c>
      <c r="I521" s="4" t="s">
        <v>31845</v>
      </c>
      <c r="J521" s="1" t="s">
        <v>3592</v>
      </c>
      <c r="K521" s="1" t="s">
        <v>23566</v>
      </c>
      <c r="L521" s="1" t="s">
        <v>27169</v>
      </c>
      <c r="M521" s="1" t="s">
        <v>30178</v>
      </c>
    </row>
    <row r="522">
      <c r="A522" s="4" t="s">
        <v>18348</v>
      </c>
      <c r="B522" s="4">
        <v>2218.26397961359</v>
      </c>
      <c r="C522" s="4">
        <v>-2.80018157074758</v>
      </c>
      <c r="D522" s="4"/>
      <c r="E522" s="4">
        <v>0.306731621785287</v>
      </c>
      <c r="F522" s="4">
        <v>-5.86891420020498</v>
      </c>
      <c r="G522" s="7">
        <v>4.38658352639871E-9</v>
      </c>
      <c r="H522" s="7">
        <v>9.63078889326475E-8</v>
      </c>
      <c r="I522" s="4" t="s">
        <v>31855</v>
      </c>
    </row>
    <row r="523">
      <c r="A523" s="4" t="s">
        <v>506</v>
      </c>
      <c r="B523" s="4">
        <v>3038.82878435037</v>
      </c>
      <c r="C523" s="4">
        <v>-2.80044941517344</v>
      </c>
      <c r="D523" s="4"/>
      <c r="E523" s="4">
        <v>0.359716889798964</v>
      </c>
      <c r="F523" s="4">
        <v>-5.0051845388179</v>
      </c>
      <c r="G523" s="7">
        <v>5.58085396965863E-7</v>
      </c>
      <c r="H523" s="7">
        <v>8.3587647114993E-6</v>
      </c>
      <c r="I523" s="4" t="s">
        <v>31858</v>
      </c>
    </row>
    <row r="524">
      <c r="A524" s="4" t="s">
        <v>31859</v>
      </c>
      <c r="B524" s="4">
        <v>871.200677825065</v>
      </c>
      <c r="C524" s="4">
        <v>-2.80111338159836</v>
      </c>
      <c r="D524" s="4"/>
      <c r="E524" s="4">
        <v>0.382876619986733</v>
      </c>
      <c r="F524" s="4">
        <v>-4.70416130831068</v>
      </c>
      <c r="G524" s="7">
        <v>2.549116506428E-6</v>
      </c>
      <c r="H524" s="7">
        <v>3.2881769036154E-5</v>
      </c>
      <c r="I524" s="4" t="s">
        <v>31863</v>
      </c>
    </row>
    <row r="525">
      <c r="A525" s="4" t="s">
        <v>21376</v>
      </c>
      <c r="B525" s="4">
        <v>745.583120922802</v>
      </c>
      <c r="C525" s="4">
        <v>-2.81275347914938</v>
      </c>
      <c r="D525" s="4"/>
      <c r="E525" s="4">
        <v>0.428769590150419</v>
      </c>
      <c r="F525" s="4">
        <v>-4.22780327894391</v>
      </c>
      <c r="G525" s="7">
        <v>2.35983974140699E-5</v>
      </c>
      <c r="H525" s="4">
        <v>2.45049767741858E-4</v>
      </c>
      <c r="I525" s="4" t="s">
        <v>31869</v>
      </c>
    </row>
    <row r="526">
      <c r="A526" s="4" t="s">
        <v>31870</v>
      </c>
      <c r="B526" s="4">
        <v>4621.93469081627</v>
      </c>
      <c r="C526" s="4">
        <v>-2.81361933462768</v>
      </c>
      <c r="D526" s="4"/>
      <c r="E526" s="4">
        <v>0.305504509010966</v>
      </c>
      <c r="F526" s="4">
        <v>-5.93647321441853</v>
      </c>
      <c r="G526" s="7">
        <v>2.9121846757504E-9</v>
      </c>
      <c r="H526" s="7">
        <v>6.60955332103857E-8</v>
      </c>
      <c r="I526" s="4" t="s">
        <v>31873</v>
      </c>
      <c r="J526" s="1" t="s">
        <v>19085</v>
      </c>
      <c r="K526" s="1" t="s">
        <v>18825</v>
      </c>
    </row>
    <row r="527">
      <c r="A527" s="4" t="s">
        <v>32295</v>
      </c>
      <c r="B527" s="4">
        <v>1606.06808793342</v>
      </c>
      <c r="C527" s="4">
        <v>-2.81934658535304</v>
      </c>
      <c r="D527" s="4"/>
      <c r="E527" s="4">
        <v>0.352292599422758</v>
      </c>
      <c r="F527" s="4">
        <v>-5.16430543342122</v>
      </c>
      <c r="G527" s="7">
        <v>2.41333354848109E-7</v>
      </c>
      <c r="H527" s="7">
        <v>3.86348843966661E-6</v>
      </c>
      <c r="I527" s="4" t="s">
        <v>32308</v>
      </c>
      <c r="J527" s="1" t="s">
        <v>24168</v>
      </c>
      <c r="K527" s="1" t="s">
        <v>32311</v>
      </c>
      <c r="L527" s="1" t="s">
        <v>32313</v>
      </c>
    </row>
    <row r="528">
      <c r="A528" s="4" t="s">
        <v>32315</v>
      </c>
      <c r="B528" s="4">
        <v>341.824087382503</v>
      </c>
      <c r="C528" s="4">
        <v>-2.82054682749998</v>
      </c>
      <c r="D528" s="4"/>
      <c r="E528" s="4">
        <v>0.482117072110145</v>
      </c>
      <c r="F528" s="4">
        <v>-3.77615092436315</v>
      </c>
      <c r="G528" s="4">
        <v>1.59270506929902E-4</v>
      </c>
      <c r="H528" s="4">
        <v>0.00136202870711597</v>
      </c>
      <c r="I528" s="4" t="s">
        <v>32318</v>
      </c>
    </row>
    <row r="529">
      <c r="A529" s="4" t="s">
        <v>25574</v>
      </c>
      <c r="B529" s="4">
        <v>1950.41795696366</v>
      </c>
      <c r="C529" s="4">
        <v>-2.82409350480633</v>
      </c>
      <c r="D529" s="4"/>
      <c r="E529" s="4">
        <v>0.390630570919846</v>
      </c>
      <c r="F529" s="4">
        <v>-4.66961277636568</v>
      </c>
      <c r="G529" s="7">
        <v>3.01768002180915E-6</v>
      </c>
      <c r="H529" s="7">
        <v>3.82381645166346E-5</v>
      </c>
      <c r="I529" s="4" t="s">
        <v>32319</v>
      </c>
    </row>
    <row r="530">
      <c r="A530" s="4" t="s">
        <v>21194</v>
      </c>
      <c r="B530" s="4">
        <v>321.080520484032</v>
      </c>
      <c r="C530" s="4">
        <v>-2.82421167723924</v>
      </c>
      <c r="D530" s="4"/>
      <c r="E530" s="4">
        <v>0.474365411997641</v>
      </c>
      <c r="F530" s="4">
        <v>-3.84558323836713</v>
      </c>
      <c r="G530" s="4">
        <v>1.20266027971107E-4</v>
      </c>
      <c r="H530" s="4">
        <v>0.00105618116645973</v>
      </c>
      <c r="I530" s="4" t="s">
        <v>32322</v>
      </c>
      <c r="J530" s="1" t="s">
        <v>18825</v>
      </c>
    </row>
    <row r="531">
      <c r="A531" s="4" t="s">
        <v>32323</v>
      </c>
      <c r="B531" s="4">
        <v>372.368405879051</v>
      </c>
      <c r="C531" s="4">
        <v>-2.82508249220409</v>
      </c>
      <c r="D531" s="4"/>
      <c r="E531" s="4">
        <v>0.400640527002754</v>
      </c>
      <c r="F531" s="4">
        <v>-4.55541157021178</v>
      </c>
      <c r="G531" s="7">
        <v>5.22831074241148E-6</v>
      </c>
      <c r="H531" s="7">
        <v>6.23571695863223E-5</v>
      </c>
      <c r="I531" s="4" t="s">
        <v>32324</v>
      </c>
    </row>
    <row r="532">
      <c r="A532" s="4" t="s">
        <v>32326</v>
      </c>
      <c r="B532" s="4">
        <v>2320.00466204384</v>
      </c>
      <c r="C532" s="4">
        <v>-2.82525975811086</v>
      </c>
      <c r="D532" s="4"/>
      <c r="E532" s="4">
        <v>0.371323167268089</v>
      </c>
      <c r="F532" s="4">
        <v>-4.91555582577765</v>
      </c>
      <c r="G532" s="7">
        <v>8.85309173306644E-7</v>
      </c>
      <c r="H532" s="7">
        <v>1.2614776273421E-5</v>
      </c>
      <c r="I532" s="28"/>
    </row>
    <row r="533">
      <c r="A533" s="4" t="s">
        <v>32328</v>
      </c>
      <c r="B533" s="4">
        <v>492.208099255443</v>
      </c>
      <c r="C533" s="4">
        <v>-2.82912005418368</v>
      </c>
      <c r="D533" s="4"/>
      <c r="E533" s="4">
        <v>0.353101997273711</v>
      </c>
      <c r="F533" s="4">
        <v>-5.18014644013983</v>
      </c>
      <c r="G533" s="7">
        <v>2.21711778168081E-7</v>
      </c>
      <c r="H533" s="7">
        <v>3.58134430860693E-6</v>
      </c>
      <c r="I533" s="4" t="s">
        <v>32330</v>
      </c>
      <c r="J533" s="1" t="s">
        <v>19085</v>
      </c>
      <c r="K533" s="1" t="s">
        <v>18825</v>
      </c>
    </row>
    <row r="534">
      <c r="A534" s="4" t="s">
        <v>1172</v>
      </c>
      <c r="B534" s="4">
        <v>2468.82399675584</v>
      </c>
      <c r="C534" s="4">
        <v>-2.83706234005919</v>
      </c>
      <c r="D534" s="4"/>
      <c r="E534" s="4">
        <v>0.273007895785151</v>
      </c>
      <c r="F534" s="4">
        <v>-6.7289714635393</v>
      </c>
      <c r="G534" s="7">
        <v>1.70866557552743E-11</v>
      </c>
      <c r="H534" s="7">
        <v>5.47078103021551E-10</v>
      </c>
      <c r="I534" s="4" t="s">
        <v>32333</v>
      </c>
      <c r="J534" s="1" t="s">
        <v>18681</v>
      </c>
      <c r="K534" s="1" t="s">
        <v>18682</v>
      </c>
      <c r="L534" s="1" t="s">
        <v>843</v>
      </c>
    </row>
    <row r="535">
      <c r="A535" s="4" t="s">
        <v>24841</v>
      </c>
      <c r="B535" s="4">
        <v>1517.21104723072</v>
      </c>
      <c r="C535" s="4">
        <v>-2.84092595827837</v>
      </c>
      <c r="D535" s="4"/>
      <c r="E535" s="4">
        <v>0.340680962160735</v>
      </c>
      <c r="F535" s="4">
        <v>-5.40366548985444</v>
      </c>
      <c r="G535" s="7">
        <v>6.52926590948874E-8</v>
      </c>
      <c r="H535" s="7">
        <v>1.17237617956552E-6</v>
      </c>
      <c r="I535" s="4" t="s">
        <v>32334</v>
      </c>
    </row>
    <row r="536">
      <c r="A536" s="4" t="s">
        <v>32338</v>
      </c>
      <c r="B536" s="4">
        <v>165.545462667897</v>
      </c>
      <c r="C536" s="4">
        <v>-2.84112428772746</v>
      </c>
      <c r="D536" s="4"/>
      <c r="E536" s="4">
        <v>0.594930503625893</v>
      </c>
      <c r="F536" s="4">
        <v>-3.09468799549939</v>
      </c>
      <c r="G536" s="4">
        <v>0.00197020031273948</v>
      </c>
      <c r="H536" s="4">
        <v>0.012394979511375</v>
      </c>
      <c r="I536" s="28"/>
    </row>
    <row r="537">
      <c r="A537" s="4" t="s">
        <v>5401</v>
      </c>
      <c r="B537" s="4">
        <v>337.198519777579</v>
      </c>
      <c r="C537" s="4">
        <v>-2.84644742026763</v>
      </c>
      <c r="D537" s="4"/>
      <c r="E537" s="4">
        <v>0.365726097871251</v>
      </c>
      <c r="F537" s="4">
        <v>-5.04871659696992</v>
      </c>
      <c r="G537" s="7">
        <v>4.44787988619806E-7</v>
      </c>
      <c r="H537" s="7">
        <v>6.79691645109641E-6</v>
      </c>
      <c r="I537" s="4" t="s">
        <v>32344</v>
      </c>
      <c r="J537" s="1" t="s">
        <v>19085</v>
      </c>
      <c r="K537" s="1" t="s">
        <v>18825</v>
      </c>
    </row>
    <row r="538">
      <c r="A538" s="4" t="s">
        <v>23124</v>
      </c>
      <c r="B538" s="4">
        <v>73.6356693619457</v>
      </c>
      <c r="C538" s="4">
        <v>-2.84858532998186</v>
      </c>
      <c r="D538" s="4"/>
      <c r="E538" s="4">
        <v>0.680440657262605</v>
      </c>
      <c r="F538" s="4">
        <v>-2.71674731697937</v>
      </c>
      <c r="G538" s="4">
        <v>0.00659269189276548</v>
      </c>
      <c r="H538" s="4">
        <v>0.0356761465706092</v>
      </c>
      <c r="I538" s="4" t="s">
        <v>32345</v>
      </c>
      <c r="J538" s="1" t="s">
        <v>18825</v>
      </c>
    </row>
    <row r="539">
      <c r="A539" s="4" t="s">
        <v>32349</v>
      </c>
      <c r="B539" s="4">
        <v>1989.64718650438</v>
      </c>
      <c r="C539" s="4">
        <v>-2.84886864659718</v>
      </c>
      <c r="D539" s="4"/>
      <c r="E539" s="4">
        <v>0.310482489108667</v>
      </c>
      <c r="F539" s="4">
        <v>-5.9548242218262</v>
      </c>
      <c r="G539" s="7">
        <v>2.60351504156791E-9</v>
      </c>
      <c r="H539" s="7">
        <v>6.01043236420335E-8</v>
      </c>
      <c r="I539" s="4" t="s">
        <v>32355</v>
      </c>
      <c r="J539" s="1" t="s">
        <v>24116</v>
      </c>
      <c r="K539" s="1" t="s">
        <v>20325</v>
      </c>
      <c r="L539" s="1" t="s">
        <v>24119</v>
      </c>
      <c r="M539" s="1" t="s">
        <v>19641</v>
      </c>
      <c r="N539" s="1" t="s">
        <v>32358</v>
      </c>
      <c r="O539" s="1" t="s">
        <v>24222</v>
      </c>
      <c r="P539" s="1" t="s">
        <v>18927</v>
      </c>
    </row>
    <row r="540">
      <c r="A540" s="4" t="s">
        <v>32360</v>
      </c>
      <c r="B540" s="4">
        <v>302.617183914208</v>
      </c>
      <c r="C540" s="4">
        <v>-2.85289738546541</v>
      </c>
      <c r="D540" s="4"/>
      <c r="E540" s="4">
        <v>0.511248512371688</v>
      </c>
      <c r="F540" s="4">
        <v>-3.62425971054625</v>
      </c>
      <c r="G540" s="4">
        <v>2.89790298012101E-4</v>
      </c>
      <c r="H540" s="4">
        <v>0.00231792191743144</v>
      </c>
      <c r="I540" s="4" t="s">
        <v>32362</v>
      </c>
    </row>
    <row r="541">
      <c r="A541" s="4" t="s">
        <v>18691</v>
      </c>
      <c r="B541" s="4">
        <v>106.85233409705</v>
      </c>
      <c r="C541" s="4">
        <v>-2.85354872537866</v>
      </c>
      <c r="D541" s="4"/>
      <c r="E541" s="4">
        <v>0.525053603648281</v>
      </c>
      <c r="F541" s="4">
        <v>-3.53020855870614</v>
      </c>
      <c r="G541" s="4">
        <v>4.15232206800404E-4</v>
      </c>
      <c r="H541" s="4">
        <v>0.00319304366029932</v>
      </c>
      <c r="I541" s="4" t="s">
        <v>32365</v>
      </c>
    </row>
    <row r="542">
      <c r="A542" s="4" t="s">
        <v>12255</v>
      </c>
      <c r="B542" s="4">
        <v>1035.90525803284</v>
      </c>
      <c r="C542" s="4">
        <v>-2.85503203350512</v>
      </c>
      <c r="D542" s="4"/>
      <c r="E542" s="4">
        <v>0.349996233406405</v>
      </c>
      <c r="F542" s="4">
        <v>-5.30014856288786</v>
      </c>
      <c r="G542" s="7">
        <v>1.15708488927446E-7</v>
      </c>
      <c r="H542" s="7">
        <v>1.97586019663724E-6</v>
      </c>
      <c r="I542" s="4" t="s">
        <v>32369</v>
      </c>
    </row>
    <row r="543">
      <c r="A543" s="4" t="s">
        <v>30057</v>
      </c>
      <c r="B543" s="4">
        <v>5626.18493261516</v>
      </c>
      <c r="C543" s="4">
        <v>-2.85694356460563</v>
      </c>
      <c r="D543" s="4"/>
      <c r="E543" s="4">
        <v>0.256560624739682</v>
      </c>
      <c r="F543" s="4">
        <v>-7.23783537122959</v>
      </c>
      <c r="G543" s="7">
        <v>4.55902352691021E-13</v>
      </c>
      <c r="H543" s="7">
        <v>1.78999909133212E-11</v>
      </c>
      <c r="I543" s="4" t="s">
        <v>32371</v>
      </c>
    </row>
    <row r="544">
      <c r="A544" s="4" t="s">
        <v>32373</v>
      </c>
      <c r="B544" s="4">
        <v>823.843759963054</v>
      </c>
      <c r="C544" s="4">
        <v>-2.85838923722182</v>
      </c>
      <c r="D544" s="4"/>
      <c r="E544" s="4">
        <v>0.337323215794316</v>
      </c>
      <c r="F544" s="4">
        <v>-5.50922424015718</v>
      </c>
      <c r="G544" s="7">
        <v>3.60418533065567E-8</v>
      </c>
      <c r="H544" s="7">
        <v>6.81438063043825E-7</v>
      </c>
      <c r="I544" s="4" t="s">
        <v>32374</v>
      </c>
      <c r="J544" s="1" t="s">
        <v>19938</v>
      </c>
      <c r="K544" s="1" t="s">
        <v>19939</v>
      </c>
    </row>
    <row r="545">
      <c r="A545" s="4" t="s">
        <v>8526</v>
      </c>
      <c r="B545" s="4">
        <v>273.485473093365</v>
      </c>
      <c r="C545" s="4">
        <v>-2.86467137637972</v>
      </c>
      <c r="D545" s="4"/>
      <c r="E545" s="4">
        <v>0.426519206693817</v>
      </c>
      <c r="F545" s="4">
        <v>-4.37183448509578</v>
      </c>
      <c r="G545" s="7">
        <v>1.23206915117858E-5</v>
      </c>
      <c r="H545" s="4">
        <v>1.36786376969857E-4</v>
      </c>
      <c r="I545" s="4" t="s">
        <v>32376</v>
      </c>
    </row>
    <row r="546">
      <c r="A546" s="4" t="s">
        <v>32377</v>
      </c>
      <c r="B546" s="4">
        <v>202.583687639749</v>
      </c>
      <c r="C546" s="4">
        <v>-2.86788409730623</v>
      </c>
      <c r="D546" s="4"/>
      <c r="E546" s="4">
        <v>0.690176630886937</v>
      </c>
      <c r="F546" s="4">
        <v>-2.70638560292289</v>
      </c>
      <c r="G546" s="4">
        <v>0.00680200132286925</v>
      </c>
      <c r="H546" s="4">
        <v>0.0365879651157137</v>
      </c>
      <c r="I546" s="4" t="s">
        <v>32380</v>
      </c>
      <c r="J546" s="1" t="s">
        <v>32381</v>
      </c>
      <c r="K546" s="1" t="s">
        <v>18715</v>
      </c>
      <c r="L546" s="1" t="s">
        <v>32382</v>
      </c>
      <c r="M546" s="1" t="s">
        <v>23879</v>
      </c>
      <c r="N546" s="1" t="s">
        <v>19532</v>
      </c>
      <c r="O546" s="1" t="s">
        <v>18825</v>
      </c>
    </row>
    <row r="547">
      <c r="A547" s="4" t="s">
        <v>32384</v>
      </c>
      <c r="B547" s="4">
        <v>607.046448852042</v>
      </c>
      <c r="C547" s="4">
        <v>-2.87600873937837</v>
      </c>
      <c r="D547" s="4"/>
      <c r="E547" s="4">
        <v>0.417092182371399</v>
      </c>
      <c r="F547" s="4">
        <v>-4.49782762340984</v>
      </c>
      <c r="G547" s="7">
        <v>6.86513215179715E-6</v>
      </c>
      <c r="H547" s="7">
        <v>7.96710805706944E-5</v>
      </c>
      <c r="I547" s="4" t="s">
        <v>32385</v>
      </c>
      <c r="J547" s="1" t="s">
        <v>18681</v>
      </c>
      <c r="K547" s="1" t="s">
        <v>18682</v>
      </c>
      <c r="L547" s="1" t="s">
        <v>18867</v>
      </c>
    </row>
    <row r="548">
      <c r="A548" s="4" t="s">
        <v>32387</v>
      </c>
      <c r="B548" s="4">
        <v>909.907357070099</v>
      </c>
      <c r="C548" s="4">
        <v>-2.87793033020042</v>
      </c>
      <c r="D548" s="4"/>
      <c r="E548" s="4">
        <v>0.40453205875153</v>
      </c>
      <c r="F548" s="4">
        <v>-4.64222869256916</v>
      </c>
      <c r="G548" s="7">
        <v>3.44671059990017E-6</v>
      </c>
      <c r="H548" s="7">
        <v>4.30159079277564E-5</v>
      </c>
      <c r="I548" s="28"/>
    </row>
    <row r="549">
      <c r="A549" s="4" t="s">
        <v>32389</v>
      </c>
      <c r="B549" s="4">
        <v>5246.09421106324</v>
      </c>
      <c r="C549" s="4">
        <v>-2.88022642197561</v>
      </c>
      <c r="D549" s="4"/>
      <c r="E549" s="4">
        <v>0.417620845684814</v>
      </c>
      <c r="F549" s="4">
        <v>-4.50223316533068</v>
      </c>
      <c r="G549" s="7">
        <v>6.72431513791268E-6</v>
      </c>
      <c r="H549" s="7">
        <v>7.81211471421864E-5</v>
      </c>
      <c r="I549" s="4" t="s">
        <v>32391</v>
      </c>
      <c r="J549" s="1" t="s">
        <v>31406</v>
      </c>
      <c r="K549" s="1" t="s">
        <v>23161</v>
      </c>
      <c r="L549" s="1" t="s">
        <v>32393</v>
      </c>
    </row>
    <row r="550">
      <c r="A550" s="4" t="s">
        <v>32394</v>
      </c>
      <c r="B550" s="4">
        <v>182.088726095083</v>
      </c>
      <c r="C550" s="4">
        <v>-2.88104561232829</v>
      </c>
      <c r="D550" s="4"/>
      <c r="E550" s="4">
        <v>0.464147172929951</v>
      </c>
      <c r="F550" s="4">
        <v>-4.05269216755992</v>
      </c>
      <c r="G550" s="7">
        <v>5.06316047147104E-5</v>
      </c>
      <c r="H550" s="4">
        <v>4.85842597950609E-4</v>
      </c>
      <c r="I550" s="4" t="s">
        <v>32396</v>
      </c>
    </row>
    <row r="551">
      <c r="A551" s="4" t="s">
        <v>32398</v>
      </c>
      <c r="B551" s="4">
        <v>1495.54273669695</v>
      </c>
      <c r="C551" s="4">
        <v>-2.88428628656303</v>
      </c>
      <c r="D551" s="4"/>
      <c r="E551" s="4">
        <v>0.317199665454709</v>
      </c>
      <c r="F551" s="4">
        <v>-5.94037917367247</v>
      </c>
      <c r="G551" s="7">
        <v>2.843635811638E-9</v>
      </c>
      <c r="H551" s="7">
        <v>6.46761819484177E-8</v>
      </c>
      <c r="I551" s="4" t="s">
        <v>32402</v>
      </c>
      <c r="J551" s="1" t="s">
        <v>19012</v>
      </c>
      <c r="K551" s="1" t="s">
        <v>19014</v>
      </c>
      <c r="L551" s="1" t="s">
        <v>19015</v>
      </c>
      <c r="M551" s="1" t="s">
        <v>32403</v>
      </c>
      <c r="N551" s="1" t="s">
        <v>32404</v>
      </c>
    </row>
    <row r="552">
      <c r="A552" s="4" t="s">
        <v>32405</v>
      </c>
      <c r="B552" s="4">
        <v>2452.85359943511</v>
      </c>
      <c r="C552" s="4">
        <v>-2.88799719168792</v>
      </c>
      <c r="D552" s="4"/>
      <c r="E552" s="4">
        <v>0.444578389385773</v>
      </c>
      <c r="F552" s="4">
        <v>-4.24671382317158</v>
      </c>
      <c r="G552" s="7">
        <v>2.16928750403594E-5</v>
      </c>
      <c r="H552" s="4">
        <v>2.27679950911402E-4</v>
      </c>
      <c r="I552" s="4" t="s">
        <v>32409</v>
      </c>
      <c r="J552" s="1" t="s">
        <v>18825</v>
      </c>
    </row>
    <row r="553">
      <c r="A553" s="4" t="s">
        <v>9779</v>
      </c>
      <c r="B553" s="4">
        <v>1128.24523259945</v>
      </c>
      <c r="C553" s="4">
        <v>-2.89431349992423</v>
      </c>
      <c r="D553" s="4"/>
      <c r="E553" s="4">
        <v>0.31836305830311</v>
      </c>
      <c r="F553" s="4">
        <v>-5.95016742841024</v>
      </c>
      <c r="G553" s="7">
        <v>2.67868332845958E-9</v>
      </c>
      <c r="H553" s="7">
        <v>6.14952120743149E-8</v>
      </c>
      <c r="I553" s="4" t="s">
        <v>32411</v>
      </c>
      <c r="J553" s="1" t="s">
        <v>21598</v>
      </c>
      <c r="K553" s="1" t="s">
        <v>21599</v>
      </c>
    </row>
    <row r="554">
      <c r="A554" s="4" t="s">
        <v>32413</v>
      </c>
      <c r="B554" s="4">
        <v>1455.37614130796</v>
      </c>
      <c r="C554" s="4">
        <v>-2.89723670611547</v>
      </c>
      <c r="D554" s="4"/>
      <c r="E554" s="4">
        <v>0.343767281963499</v>
      </c>
      <c r="F554" s="4">
        <v>-5.5189565896993</v>
      </c>
      <c r="G554" s="7">
        <v>3.41018415329283E-8</v>
      </c>
      <c r="H554" s="7">
        <v>6.48175991539299E-7</v>
      </c>
      <c r="I554" s="4" t="s">
        <v>32416</v>
      </c>
    </row>
    <row r="555">
      <c r="A555" s="4" t="s">
        <v>32417</v>
      </c>
      <c r="B555" s="4">
        <v>2449.59629822358</v>
      </c>
      <c r="C555" s="4">
        <v>-2.89803514125177</v>
      </c>
      <c r="D555" s="4"/>
      <c r="E555" s="4">
        <v>0.49021878953562</v>
      </c>
      <c r="F555" s="4">
        <v>-3.87181230456254</v>
      </c>
      <c r="G555" s="4">
        <v>1.08029128014528E-4</v>
      </c>
      <c r="H555" s="4">
        <v>9.62067350314808E-4</v>
      </c>
      <c r="I555" s="4" t="s">
        <v>32418</v>
      </c>
      <c r="J555" s="1" t="s">
        <v>18681</v>
      </c>
      <c r="K555" s="1" t="s">
        <v>18682</v>
      </c>
      <c r="L555" s="1" t="s">
        <v>843</v>
      </c>
    </row>
    <row r="556">
      <c r="A556" s="4" t="s">
        <v>32422</v>
      </c>
      <c r="B556" s="4">
        <v>186.476539706844</v>
      </c>
      <c r="C556" s="4">
        <v>-2.90334752601119</v>
      </c>
      <c r="D556" s="4"/>
      <c r="E556" s="4">
        <v>0.581500254466961</v>
      </c>
      <c r="F556" s="4">
        <v>-3.27316714204349</v>
      </c>
      <c r="G556" s="4">
        <v>0.00106349568851074</v>
      </c>
      <c r="H556" s="4">
        <v>0.00726418197904671</v>
      </c>
      <c r="I556" s="4" t="s">
        <v>32431</v>
      </c>
      <c r="J556" s="1" t="s">
        <v>18681</v>
      </c>
      <c r="K556" s="1" t="s">
        <v>18682</v>
      </c>
      <c r="L556" s="1" t="s">
        <v>18867</v>
      </c>
    </row>
    <row r="557">
      <c r="A557" s="4" t="s">
        <v>32432</v>
      </c>
      <c r="B557" s="4">
        <v>109.646050769928</v>
      </c>
      <c r="C557" s="4">
        <v>-2.90473774838778</v>
      </c>
      <c r="D557" s="4"/>
      <c r="E557" s="4">
        <v>0.694302576028424</v>
      </c>
      <c r="F557" s="4">
        <v>-2.7433828047756</v>
      </c>
      <c r="G557" s="4">
        <v>0.0060809750101449</v>
      </c>
      <c r="H557" s="4">
        <v>0.0331740005877986</v>
      </c>
      <c r="I557" s="4" t="s">
        <v>32435</v>
      </c>
    </row>
    <row r="558">
      <c r="A558" s="4" t="s">
        <v>32436</v>
      </c>
      <c r="B558" s="4">
        <v>188.223162322444</v>
      </c>
      <c r="C558" s="4">
        <v>-2.90696900343936</v>
      </c>
      <c r="D558" s="4"/>
      <c r="E558" s="4">
        <v>0.518346196109316</v>
      </c>
      <c r="F558" s="4">
        <v>-3.67894858253613</v>
      </c>
      <c r="G558" s="4">
        <v>2.34197473849353E-4</v>
      </c>
      <c r="H558" s="4">
        <v>0.00192034788389584</v>
      </c>
      <c r="I558" s="28"/>
    </row>
    <row r="559">
      <c r="A559" s="4" t="s">
        <v>30958</v>
      </c>
      <c r="B559" s="4">
        <v>1575.56221929524</v>
      </c>
      <c r="C559" s="4">
        <v>-2.91078436323059</v>
      </c>
      <c r="D559" s="4"/>
      <c r="E559" s="4">
        <v>0.380386589877927</v>
      </c>
      <c r="F559" s="4">
        <v>-5.02326952126204</v>
      </c>
      <c r="G559" s="7">
        <v>5.0799177336133E-7</v>
      </c>
      <c r="H559" s="7">
        <v>7.68632278174569E-6</v>
      </c>
      <c r="I559" s="4" t="s">
        <v>32443</v>
      </c>
      <c r="J559" s="1" t="s">
        <v>19085</v>
      </c>
      <c r="K559" s="1" t="s">
        <v>18825</v>
      </c>
    </row>
    <row r="560">
      <c r="A560" s="4" t="s">
        <v>32447</v>
      </c>
      <c r="B560" s="4">
        <v>3426.81416841509</v>
      </c>
      <c r="C560" s="4">
        <v>-2.91315566645924</v>
      </c>
      <c r="D560" s="4"/>
      <c r="E560" s="4">
        <v>0.397708085118363</v>
      </c>
      <c r="F560" s="4">
        <v>-4.81045203265069</v>
      </c>
      <c r="G560" s="7">
        <v>1.50589340472557E-6</v>
      </c>
      <c r="H560" s="7">
        <v>2.05068370228325E-5</v>
      </c>
      <c r="I560" s="4" t="s">
        <v>32454</v>
      </c>
    </row>
    <row r="561">
      <c r="A561" s="4" t="s">
        <v>19693</v>
      </c>
      <c r="B561" s="4">
        <v>274.823768143363</v>
      </c>
      <c r="C561" s="4">
        <v>-2.91404986774053</v>
      </c>
      <c r="D561" s="4"/>
      <c r="E561" s="4">
        <v>0.551485604161941</v>
      </c>
      <c r="F561" s="4">
        <v>-3.47071592312766</v>
      </c>
      <c r="G561" s="4">
        <v>5.19072825499564E-4</v>
      </c>
      <c r="H561" s="4">
        <v>0.00388600240551448</v>
      </c>
      <c r="I561" s="4" t="s">
        <v>32459</v>
      </c>
      <c r="J561" s="1" t="s">
        <v>18786</v>
      </c>
      <c r="K561" s="1" t="s">
        <v>26429</v>
      </c>
      <c r="L561" s="1" t="s">
        <v>23980</v>
      </c>
      <c r="M561" s="1" t="s">
        <v>23981</v>
      </c>
      <c r="N561" s="1" t="s">
        <v>19212</v>
      </c>
    </row>
    <row r="562">
      <c r="A562" s="4" t="s">
        <v>32464</v>
      </c>
      <c r="B562" s="4">
        <v>901.465448259502</v>
      </c>
      <c r="C562" s="4">
        <v>-2.91723213417746</v>
      </c>
      <c r="D562" s="4"/>
      <c r="E562" s="4">
        <v>0.3009175543975</v>
      </c>
      <c r="F562" s="4">
        <v>-6.37128710558665</v>
      </c>
      <c r="G562" s="7">
        <v>1.8744836031979E-10</v>
      </c>
      <c r="H562" s="7">
        <v>5.07952005118463E-9</v>
      </c>
      <c r="I562" s="4" t="s">
        <v>32465</v>
      </c>
      <c r="J562" s="1" t="s">
        <v>18681</v>
      </c>
      <c r="K562" s="1" t="s">
        <v>18682</v>
      </c>
      <c r="L562" s="1" t="s">
        <v>843</v>
      </c>
    </row>
    <row r="563">
      <c r="A563" s="4" t="s">
        <v>11678</v>
      </c>
      <c r="B563" s="4">
        <v>1393.05973674001</v>
      </c>
      <c r="C563" s="4">
        <v>-2.91828018672109</v>
      </c>
      <c r="D563" s="4"/>
      <c r="E563" s="4">
        <v>0.392743770590479</v>
      </c>
      <c r="F563" s="4">
        <v>-4.88430455265276</v>
      </c>
      <c r="G563" s="7">
        <v>1.03794540148979E-6</v>
      </c>
      <c r="H563" s="7">
        <v>1.45583006899963E-5</v>
      </c>
      <c r="I563" s="4" t="s">
        <v>32467</v>
      </c>
      <c r="J563" s="1" t="s">
        <v>18825</v>
      </c>
    </row>
    <row r="564">
      <c r="A564" s="4" t="s">
        <v>32468</v>
      </c>
      <c r="B564" s="4">
        <v>341.015696049448</v>
      </c>
      <c r="C564" s="4">
        <v>-2.92027561599239</v>
      </c>
      <c r="D564" s="4"/>
      <c r="E564" s="4">
        <v>0.367536386111954</v>
      </c>
      <c r="F564" s="4">
        <v>-5.22472247253219</v>
      </c>
      <c r="G564" s="7">
        <v>1.74416509575505E-7</v>
      </c>
      <c r="H564" s="7">
        <v>2.86907157494385E-6</v>
      </c>
      <c r="I564" s="4" t="s">
        <v>32470</v>
      </c>
    </row>
    <row r="565">
      <c r="A565" s="4" t="s">
        <v>11455</v>
      </c>
      <c r="B565" s="4">
        <v>1797.49914286499</v>
      </c>
      <c r="C565" s="4">
        <v>-2.921257995287</v>
      </c>
      <c r="D565" s="4"/>
      <c r="E565" s="4">
        <v>0.317803156900964</v>
      </c>
      <c r="F565" s="4">
        <v>-6.04543395358943</v>
      </c>
      <c r="G565" s="7">
        <v>1.4900838337197E-9</v>
      </c>
      <c r="H565" s="7">
        <v>3.51542146560451E-8</v>
      </c>
      <c r="I565" s="4" t="s">
        <v>32475</v>
      </c>
      <c r="J565" s="1" t="s">
        <v>23280</v>
      </c>
      <c r="K565" s="1" t="s">
        <v>23281</v>
      </c>
      <c r="L565" s="1" t="s">
        <v>32478</v>
      </c>
      <c r="M565" s="1" t="s">
        <v>19532</v>
      </c>
      <c r="N565" s="1" t="s">
        <v>18927</v>
      </c>
    </row>
    <row r="566">
      <c r="A566" s="4" t="s">
        <v>13343</v>
      </c>
      <c r="B566" s="4">
        <v>2586.48654605556</v>
      </c>
      <c r="C566" s="4">
        <v>-2.92127671091627</v>
      </c>
      <c r="D566" s="4"/>
      <c r="E566" s="4">
        <v>0.299127054242747</v>
      </c>
      <c r="F566" s="4">
        <v>-6.42294531258653</v>
      </c>
      <c r="G566" s="7">
        <v>1.3366252217171E-10</v>
      </c>
      <c r="H566" s="7">
        <v>3.73491276239806E-9</v>
      </c>
      <c r="I566" s="4" t="s">
        <v>32482</v>
      </c>
      <c r="J566" s="1" t="s">
        <v>18825</v>
      </c>
      <c r="K566" s="1" t="s">
        <v>20943</v>
      </c>
      <c r="L566" s="1" t="s">
        <v>32484</v>
      </c>
      <c r="M566" s="1" t="s">
        <v>32486</v>
      </c>
      <c r="N566" s="1" t="s">
        <v>30178</v>
      </c>
      <c r="O566" s="1" t="s">
        <v>32489</v>
      </c>
      <c r="P566" s="1" t="s">
        <v>32491</v>
      </c>
      <c r="Q566" s="1" t="s">
        <v>18825</v>
      </c>
      <c r="R566" s="1" t="s">
        <v>20943</v>
      </c>
      <c r="S566" s="1" t="s">
        <v>32492</v>
      </c>
      <c r="T566" s="1" t="s">
        <v>32494</v>
      </c>
      <c r="U566" s="1" t="s">
        <v>32495</v>
      </c>
      <c r="V566" s="1" t="s">
        <v>32496</v>
      </c>
    </row>
    <row r="567">
      <c r="A567" s="4" t="s">
        <v>32497</v>
      </c>
      <c r="B567" s="4">
        <v>124.332223072906</v>
      </c>
      <c r="C567" s="4">
        <v>-2.92231001787483</v>
      </c>
      <c r="D567" s="4"/>
      <c r="E567" s="4">
        <v>0.595021029511915</v>
      </c>
      <c r="F567" s="4">
        <v>-3.23065895578795</v>
      </c>
      <c r="G567" s="4">
        <v>0.00123505208957636</v>
      </c>
      <c r="H567" s="4">
        <v>0.00823228994582197</v>
      </c>
      <c r="I567" s="4" t="s">
        <v>32499</v>
      </c>
    </row>
    <row r="568">
      <c r="A568" s="4" t="s">
        <v>32500</v>
      </c>
      <c r="B568" s="4">
        <v>282.732121679098</v>
      </c>
      <c r="C568" s="4">
        <v>-2.92373205510573</v>
      </c>
      <c r="D568" s="4"/>
      <c r="E568" s="4">
        <v>0.4250136731227</v>
      </c>
      <c r="F568" s="4">
        <v>-4.52628274514441</v>
      </c>
      <c r="G568" s="7">
        <v>6.0030251651234E-6</v>
      </c>
      <c r="H568" s="7">
        <v>7.06570511229732E-5</v>
      </c>
      <c r="I568" s="28"/>
    </row>
    <row r="569">
      <c r="A569" s="4" t="s">
        <v>32502</v>
      </c>
      <c r="B569" s="4">
        <v>129.682028616622</v>
      </c>
      <c r="C569" s="4">
        <v>-2.92468254419169</v>
      </c>
      <c r="D569" s="4"/>
      <c r="E569" s="4">
        <v>0.60859348609638</v>
      </c>
      <c r="F569" s="4">
        <v>-3.16250927451907</v>
      </c>
      <c r="G569" s="4">
        <v>0.00156415753109642</v>
      </c>
      <c r="H569" s="4">
        <v>0.0101368715177923</v>
      </c>
      <c r="I569" s="28"/>
    </row>
    <row r="570">
      <c r="A570" s="4" t="s">
        <v>21306</v>
      </c>
      <c r="B570" s="4">
        <v>623.859675384536</v>
      </c>
      <c r="C570" s="4">
        <v>-2.92585677691846</v>
      </c>
      <c r="D570" s="4"/>
      <c r="E570" s="4">
        <v>0.477984643410724</v>
      </c>
      <c r="F570" s="4">
        <v>-4.02911851555783</v>
      </c>
      <c r="G570" s="7">
        <v>5.59863893638549E-5</v>
      </c>
      <c r="H570" s="4">
        <v>5.29370580149952E-4</v>
      </c>
      <c r="I570" s="4" t="s">
        <v>32505</v>
      </c>
    </row>
    <row r="571">
      <c r="A571" s="4" t="s">
        <v>2918</v>
      </c>
      <c r="B571" s="4">
        <v>734.563017943789</v>
      </c>
      <c r="C571" s="4">
        <v>-2.9275384459013</v>
      </c>
      <c r="D571" s="4"/>
      <c r="E571" s="4">
        <v>0.447608369037914</v>
      </c>
      <c r="F571" s="4">
        <v>-4.30630564402612</v>
      </c>
      <c r="G571" s="7">
        <v>1.66003649611643E-5</v>
      </c>
      <c r="H571" s="4">
        <v>1.78586726252206E-4</v>
      </c>
      <c r="I571" s="28"/>
    </row>
    <row r="572">
      <c r="A572" s="4" t="s">
        <v>32508</v>
      </c>
      <c r="B572" s="4">
        <v>512.375355042121</v>
      </c>
      <c r="C572" s="4">
        <v>-2.92893811371851</v>
      </c>
      <c r="D572" s="4"/>
      <c r="E572" s="4">
        <v>0.39705545041344</v>
      </c>
      <c r="F572" s="4">
        <v>-4.85810763133959</v>
      </c>
      <c r="G572" s="7">
        <v>1.18512984586717E-6</v>
      </c>
      <c r="H572" s="7">
        <v>1.6408786205713E-5</v>
      </c>
      <c r="I572" s="4" t="s">
        <v>32511</v>
      </c>
      <c r="J572" s="1" t="s">
        <v>32513</v>
      </c>
      <c r="K572" s="1" t="s">
        <v>18975</v>
      </c>
      <c r="L572" s="1" t="s">
        <v>18923</v>
      </c>
      <c r="M572" s="1" t="s">
        <v>18927</v>
      </c>
    </row>
    <row r="573">
      <c r="A573" s="4" t="s">
        <v>32520</v>
      </c>
      <c r="B573" s="4">
        <v>8841.54664206972</v>
      </c>
      <c r="C573" s="4">
        <v>-2.92989482293491</v>
      </c>
      <c r="D573" s="4"/>
      <c r="E573" s="4">
        <v>0.32703667194681</v>
      </c>
      <c r="F573" s="4">
        <v>-5.90115723550656</v>
      </c>
      <c r="G573" s="7">
        <v>3.60960690675538E-9</v>
      </c>
      <c r="H573" s="7">
        <v>8.03978283703403E-8</v>
      </c>
      <c r="I573" s="4" t="s">
        <v>32531</v>
      </c>
    </row>
    <row r="574">
      <c r="A574" s="4" t="s">
        <v>32534</v>
      </c>
      <c r="B574" s="4">
        <v>150.055579343958</v>
      </c>
      <c r="C574" s="4">
        <v>-2.94388638908335</v>
      </c>
      <c r="D574" s="4"/>
      <c r="E574" s="4">
        <v>0.628477218538714</v>
      </c>
      <c r="F574" s="4">
        <v>-3.09301010719708</v>
      </c>
      <c r="G574" s="4">
        <v>0.00198137386963685</v>
      </c>
      <c r="H574" s="4">
        <v>0.0124434443021326</v>
      </c>
      <c r="I574" s="4" t="s">
        <v>32538</v>
      </c>
    </row>
    <row r="575">
      <c r="A575" s="4" t="s">
        <v>9483</v>
      </c>
      <c r="B575" s="4">
        <v>1521.70588880382</v>
      </c>
      <c r="C575" s="4">
        <v>-2.9454458627224</v>
      </c>
      <c r="D575" s="4"/>
      <c r="E575" s="4">
        <v>0.473407702641346</v>
      </c>
      <c r="F575" s="4">
        <v>-4.10945122326468</v>
      </c>
      <c r="G575" s="7">
        <v>3.96600470739884E-5</v>
      </c>
      <c r="H575" s="4">
        <v>3.9215329634372E-4</v>
      </c>
      <c r="I575" s="4" t="s">
        <v>32540</v>
      </c>
    </row>
    <row r="576">
      <c r="A576" s="4" t="s">
        <v>32541</v>
      </c>
      <c r="B576" s="4">
        <v>1340.96660104546</v>
      </c>
      <c r="C576" s="4">
        <v>-2.94866565301088</v>
      </c>
      <c r="D576" s="4"/>
      <c r="E576" s="4">
        <v>0.390142691866467</v>
      </c>
      <c r="F576" s="4">
        <v>-4.99475113499714</v>
      </c>
      <c r="G576" s="7">
        <v>5.89116854110697E-7</v>
      </c>
      <c r="H576" s="7">
        <v>8.74168154003155E-6</v>
      </c>
      <c r="I576" s="4" t="s">
        <v>32542</v>
      </c>
      <c r="J576" s="1" t="s">
        <v>21033</v>
      </c>
      <c r="K576" s="1" t="s">
        <v>21034</v>
      </c>
    </row>
    <row r="577">
      <c r="A577" s="4" t="s">
        <v>32543</v>
      </c>
      <c r="B577" s="4">
        <v>526.973216030064</v>
      </c>
      <c r="C577" s="4">
        <v>-2.95300623503342</v>
      </c>
      <c r="D577" s="4"/>
      <c r="E577" s="4">
        <v>0.340017222535931</v>
      </c>
      <c r="F577" s="4">
        <v>-5.74384503369397</v>
      </c>
      <c r="G577" s="7">
        <v>9.25504937097632E-9</v>
      </c>
      <c r="H577" s="7">
        <v>1.92957017699541E-7</v>
      </c>
      <c r="I577" s="4" t="s">
        <v>32545</v>
      </c>
    </row>
    <row r="578">
      <c r="A578" s="4" t="s">
        <v>32546</v>
      </c>
      <c r="B578" s="4">
        <v>11136.399434901</v>
      </c>
      <c r="C578" s="4">
        <v>-2.95517312751025</v>
      </c>
      <c r="D578" s="4"/>
      <c r="E578" s="4">
        <v>0.365343480538708</v>
      </c>
      <c r="F578" s="4">
        <v>-5.35160261961511</v>
      </c>
      <c r="G578" s="7">
        <v>8.7178676290304E-8</v>
      </c>
      <c r="H578" s="7">
        <v>1.52996443642919E-6</v>
      </c>
      <c r="I578" s="4" t="s">
        <v>32547</v>
      </c>
    </row>
    <row r="579">
      <c r="A579" s="4" t="s">
        <v>32548</v>
      </c>
      <c r="B579" s="4">
        <v>1454.99767866062</v>
      </c>
      <c r="C579" s="4">
        <v>-2.95549149877136</v>
      </c>
      <c r="D579" s="4"/>
      <c r="E579" s="4">
        <v>0.265429305719104</v>
      </c>
      <c r="F579" s="4">
        <v>-7.36727805346711</v>
      </c>
      <c r="G579" s="7">
        <v>1.74147022937472E-13</v>
      </c>
      <c r="H579" s="7">
        <v>7.23348908402055E-12</v>
      </c>
      <c r="I579" s="4" t="s">
        <v>32549</v>
      </c>
    </row>
    <row r="580">
      <c r="A580" s="4" t="s">
        <v>32551</v>
      </c>
      <c r="B580" s="4">
        <v>330.441328235745</v>
      </c>
      <c r="C580" s="4">
        <v>-2.96236079886723</v>
      </c>
      <c r="D580" s="4"/>
      <c r="E580" s="4">
        <v>0.355626818246187</v>
      </c>
      <c r="F580" s="4">
        <v>-5.51803378762273</v>
      </c>
      <c r="G580" s="7">
        <v>3.42813532448614E-8</v>
      </c>
      <c r="H580" s="7">
        <v>6.50438797545359E-7</v>
      </c>
      <c r="I580" s="4" t="s">
        <v>32553</v>
      </c>
    </row>
    <row r="581">
      <c r="A581" s="4" t="s">
        <v>32554</v>
      </c>
      <c r="B581" s="4">
        <v>121.971223290573</v>
      </c>
      <c r="C581" s="4">
        <v>-2.96528564592774</v>
      </c>
      <c r="D581" s="4"/>
      <c r="E581" s="4">
        <v>0.702586736494312</v>
      </c>
      <c r="F581" s="4">
        <v>-2.79721427098652</v>
      </c>
      <c r="G581" s="4">
        <v>0.00515453365107325</v>
      </c>
      <c r="H581" s="4">
        <v>0.0287318513047907</v>
      </c>
      <c r="I581" s="4" t="s">
        <v>32555</v>
      </c>
    </row>
    <row r="582">
      <c r="A582" s="4" t="s">
        <v>32556</v>
      </c>
      <c r="B582" s="4">
        <v>142.404131131905</v>
      </c>
      <c r="C582" s="4">
        <v>-2.96952316339185</v>
      </c>
      <c r="D582" s="4"/>
      <c r="E582" s="4">
        <v>0.571580377524017</v>
      </c>
      <c r="F582" s="4">
        <v>-3.44575013565628</v>
      </c>
      <c r="G582" s="4">
        <v>5.69476650463907E-4</v>
      </c>
      <c r="H582" s="4">
        <v>0.00421350055412016</v>
      </c>
      <c r="I582" s="28"/>
    </row>
    <row r="583">
      <c r="A583" s="4" t="s">
        <v>13647</v>
      </c>
      <c r="B583" s="4">
        <v>824.499661963459</v>
      </c>
      <c r="C583" s="4">
        <v>-2.97387051376254</v>
      </c>
      <c r="D583" s="4"/>
      <c r="E583" s="4">
        <v>0.623105772303174</v>
      </c>
      <c r="F583" s="4">
        <v>-3.16779365799575</v>
      </c>
      <c r="G583" s="4">
        <v>0.00153600496596088</v>
      </c>
      <c r="H583" s="4">
        <v>0.00997846704336178</v>
      </c>
      <c r="I583" s="4" t="s">
        <v>32565</v>
      </c>
    </row>
    <row r="584">
      <c r="A584" s="4" t="s">
        <v>32566</v>
      </c>
      <c r="B584" s="4">
        <v>103.121787004949</v>
      </c>
      <c r="C584" s="4">
        <v>-2.97880442272191</v>
      </c>
      <c r="D584" s="4"/>
      <c r="E584" s="4">
        <v>0.706695529024746</v>
      </c>
      <c r="F584" s="4">
        <v>-2.8000805742364</v>
      </c>
      <c r="G584" s="4">
        <v>0.00510898524180076</v>
      </c>
      <c r="H584" s="4">
        <v>0.0285667688312332</v>
      </c>
      <c r="I584" s="4" t="s">
        <v>32570</v>
      </c>
      <c r="J584" s="1" t="s">
        <v>32571</v>
      </c>
      <c r="K584" s="1" t="s">
        <v>32572</v>
      </c>
      <c r="L584" s="1" t="s">
        <v>30700</v>
      </c>
    </row>
    <row r="585">
      <c r="A585" s="4" t="s">
        <v>32575</v>
      </c>
      <c r="B585" s="4">
        <v>1700.77908168996</v>
      </c>
      <c r="C585" s="4">
        <v>-2.98649026454151</v>
      </c>
      <c r="D585" s="4"/>
      <c r="E585" s="4">
        <v>0.384193505228675</v>
      </c>
      <c r="F585" s="4">
        <v>-5.17054618963205</v>
      </c>
      <c r="G585" s="7">
        <v>2.33410770032045E-7</v>
      </c>
      <c r="H585" s="7">
        <v>3.75341265172607E-6</v>
      </c>
      <c r="I585" s="4" t="s">
        <v>32577</v>
      </c>
    </row>
    <row r="586">
      <c r="A586" s="4" t="s">
        <v>32578</v>
      </c>
      <c r="B586" s="4">
        <v>1578.85289991689</v>
      </c>
      <c r="C586" s="4">
        <v>-2.98768653370741</v>
      </c>
      <c r="D586" s="4"/>
      <c r="E586" s="4">
        <v>0.38321871685329</v>
      </c>
      <c r="F586" s="4">
        <v>-5.18682007504441</v>
      </c>
      <c r="G586" s="7">
        <v>2.1391521869338E-7</v>
      </c>
      <c r="H586" s="7">
        <v>3.47104060739575E-6</v>
      </c>
      <c r="I586" s="4" t="s">
        <v>32580</v>
      </c>
      <c r="J586" s="1" t="s">
        <v>18825</v>
      </c>
    </row>
    <row r="587">
      <c r="A587" s="4" t="s">
        <v>32581</v>
      </c>
      <c r="B587" s="4">
        <v>793.029444684875</v>
      </c>
      <c r="C587" s="4">
        <v>-2.98806916061079</v>
      </c>
      <c r="D587" s="4"/>
      <c r="E587" s="4">
        <v>0.375131186917557</v>
      </c>
      <c r="F587" s="4">
        <v>-5.29966377081761</v>
      </c>
      <c r="G587" s="7">
        <v>1.1601613095528E-7</v>
      </c>
      <c r="H587" s="7">
        <v>1.97797390937703E-6</v>
      </c>
      <c r="I587" s="4" t="s">
        <v>32582</v>
      </c>
    </row>
    <row r="588">
      <c r="A588" s="4" t="s">
        <v>6375</v>
      </c>
      <c r="B588" s="4">
        <v>2192.02260706185</v>
      </c>
      <c r="C588" s="4">
        <v>-2.9922631320516</v>
      </c>
      <c r="D588" s="4"/>
      <c r="E588" s="4">
        <v>0.307346208155879</v>
      </c>
      <c r="F588" s="4">
        <v>-6.48214644978202</v>
      </c>
      <c r="G588" s="7">
        <v>9.04267999131555E-11</v>
      </c>
      <c r="H588" s="7">
        <v>2.6080737626427E-9</v>
      </c>
      <c r="I588" s="4" t="s">
        <v>32584</v>
      </c>
      <c r="J588" s="1" t="s">
        <v>19012</v>
      </c>
      <c r="K588" s="1" t="s">
        <v>19014</v>
      </c>
      <c r="L588" s="1" t="s">
        <v>19015</v>
      </c>
      <c r="M588" s="1" t="s">
        <v>23603</v>
      </c>
      <c r="N588" s="1" t="s">
        <v>20996</v>
      </c>
      <c r="O588" s="1" t="s">
        <v>19747</v>
      </c>
    </row>
    <row r="589">
      <c r="A589" s="4" t="s">
        <v>32585</v>
      </c>
      <c r="B589" s="4">
        <v>309.48228856238</v>
      </c>
      <c r="C589" s="4">
        <v>-3.00075301463204</v>
      </c>
      <c r="D589" s="4"/>
      <c r="E589" s="4">
        <v>0.632604398026747</v>
      </c>
      <c r="F589" s="4">
        <v>-3.16272384585516</v>
      </c>
      <c r="G589" s="4">
        <v>0.00156300520895075</v>
      </c>
      <c r="H589" s="4">
        <v>0.0101355093658181</v>
      </c>
      <c r="I589" s="4" t="s">
        <v>32586</v>
      </c>
      <c r="J589" s="1" t="s">
        <v>24657</v>
      </c>
    </row>
    <row r="590">
      <c r="A590" s="4" t="s">
        <v>20966</v>
      </c>
      <c r="B590" s="4">
        <v>4959.50575103076</v>
      </c>
      <c r="C590" s="4">
        <v>-3.00501581539198</v>
      </c>
      <c r="D590" s="4"/>
      <c r="E590" s="4">
        <v>0.459395417281547</v>
      </c>
      <c r="F590" s="4">
        <v>-4.36446629628257</v>
      </c>
      <c r="G590" s="7">
        <v>1.27433494148594E-5</v>
      </c>
      <c r="H590" s="4">
        <v>1.41187387234869E-4</v>
      </c>
      <c r="I590" s="4" t="s">
        <v>32588</v>
      </c>
      <c r="J590" s="1" t="s">
        <v>24587</v>
      </c>
      <c r="K590" s="1" t="s">
        <v>24588</v>
      </c>
      <c r="L590" s="1" t="s">
        <v>32589</v>
      </c>
      <c r="M590" s="1" t="s">
        <v>30297</v>
      </c>
      <c r="N590" s="1" t="s">
        <v>24994</v>
      </c>
      <c r="O590" s="1" t="s">
        <v>30300</v>
      </c>
    </row>
    <row r="591">
      <c r="A591" s="4" t="s">
        <v>8804</v>
      </c>
      <c r="B591" s="4">
        <v>16383.3907878891</v>
      </c>
      <c r="C591" s="4">
        <v>-3.00549686470561</v>
      </c>
      <c r="D591" s="4"/>
      <c r="E591" s="4">
        <v>0.360639156260934</v>
      </c>
      <c r="F591" s="4">
        <v>-5.56095152145533</v>
      </c>
      <c r="G591" s="7">
        <v>2.68307727260221E-8</v>
      </c>
      <c r="H591" s="7">
        <v>5.22908429323452E-7</v>
      </c>
      <c r="I591" s="4" t="s">
        <v>32591</v>
      </c>
    </row>
    <row r="592">
      <c r="A592" s="4" t="s">
        <v>32592</v>
      </c>
      <c r="B592" s="4">
        <v>210.985907690702</v>
      </c>
      <c r="C592" s="4">
        <v>-3.01595688055601</v>
      </c>
      <c r="D592" s="4"/>
      <c r="E592" s="4">
        <v>0.576988858613746</v>
      </c>
      <c r="F592" s="4">
        <v>-3.4939268765076</v>
      </c>
      <c r="G592" s="4">
        <v>4.75971368393588E-4</v>
      </c>
      <c r="H592" s="4">
        <v>0.00359585672835549</v>
      </c>
      <c r="I592" s="4" t="s">
        <v>32593</v>
      </c>
      <c r="J592" s="1" t="s">
        <v>18825</v>
      </c>
    </row>
    <row r="593">
      <c r="A593" s="4" t="s">
        <v>32594</v>
      </c>
      <c r="B593" s="4">
        <v>168.921068005724</v>
      </c>
      <c r="C593" s="4">
        <v>-3.01726225647809</v>
      </c>
      <c r="D593" s="4"/>
      <c r="E593" s="4">
        <v>0.531306676664085</v>
      </c>
      <c r="F593" s="4">
        <v>-3.79679447874413</v>
      </c>
      <c r="G593" s="4">
        <v>1.46579214669089E-4</v>
      </c>
      <c r="H593" s="4">
        <v>0.00126455428340822</v>
      </c>
      <c r="I593" s="28"/>
    </row>
    <row r="594">
      <c r="A594" s="4" t="s">
        <v>25399</v>
      </c>
      <c r="B594" s="4">
        <v>201.471271426571</v>
      </c>
      <c r="C594" s="4">
        <v>-3.02015738724903</v>
      </c>
      <c r="D594" s="4"/>
      <c r="E594" s="4">
        <v>0.561853163794269</v>
      </c>
      <c r="F594" s="4">
        <v>-3.5955255170348</v>
      </c>
      <c r="G594" s="4">
        <v>3.23737392303571E-4</v>
      </c>
      <c r="H594" s="4">
        <v>0.00255709755242424</v>
      </c>
      <c r="I594" s="4" t="s">
        <v>32595</v>
      </c>
      <c r="J594" s="1" t="s">
        <v>20252</v>
      </c>
      <c r="K594" s="1" t="s">
        <v>20253</v>
      </c>
      <c r="L594" s="1" t="s">
        <v>18923</v>
      </c>
      <c r="M594" s="1" t="s">
        <v>32597</v>
      </c>
      <c r="N594" s="1" t="s">
        <v>22400</v>
      </c>
    </row>
    <row r="595">
      <c r="A595" s="4" t="s">
        <v>32598</v>
      </c>
      <c r="B595" s="4">
        <v>2650.89493184747</v>
      </c>
      <c r="C595" s="4">
        <v>-3.02548796074074</v>
      </c>
      <c r="D595" s="4"/>
      <c r="E595" s="4">
        <v>0.351586856688085</v>
      </c>
      <c r="F595" s="4">
        <v>-5.76098884873184</v>
      </c>
      <c r="G595" s="7">
        <v>8.36225653218815E-9</v>
      </c>
      <c r="H595" s="7">
        <v>1.75021703839066E-7</v>
      </c>
      <c r="I595" s="4" t="s">
        <v>32600</v>
      </c>
      <c r="J595" s="1" t="s">
        <v>19085</v>
      </c>
      <c r="K595" s="1" t="s">
        <v>18825</v>
      </c>
    </row>
    <row r="596">
      <c r="A596" s="4" t="s">
        <v>7536</v>
      </c>
      <c r="B596" s="4">
        <v>798.852428512982</v>
      </c>
      <c r="C596" s="4">
        <v>-3.0264012888816</v>
      </c>
      <c r="D596" s="4"/>
      <c r="E596" s="4">
        <v>0.453866541533149</v>
      </c>
      <c r="F596" s="4">
        <v>-4.46475142678831</v>
      </c>
      <c r="G596" s="7">
        <v>8.01617638307304E-6</v>
      </c>
      <c r="H596" s="7">
        <v>9.19381935278249E-5</v>
      </c>
      <c r="I596" s="4" t="s">
        <v>32601</v>
      </c>
    </row>
    <row r="597">
      <c r="A597" s="4" t="s">
        <v>32604</v>
      </c>
      <c r="B597" s="4">
        <v>362.624456849144</v>
      </c>
      <c r="C597" s="4">
        <v>-3.03512641848982</v>
      </c>
      <c r="D597" s="4"/>
      <c r="E597" s="4">
        <v>0.458749778126643</v>
      </c>
      <c r="F597" s="4">
        <v>-4.4362450196717</v>
      </c>
      <c r="G597" s="7">
        <v>9.15416491440948E-6</v>
      </c>
      <c r="H597" s="4">
        <v>1.03554685751017E-4</v>
      </c>
      <c r="I597" s="4" t="s">
        <v>32608</v>
      </c>
    </row>
    <row r="598">
      <c r="A598" s="4" t="s">
        <v>23233</v>
      </c>
      <c r="B598" s="4">
        <v>24962.0033378929</v>
      </c>
      <c r="C598" s="4">
        <v>-3.03729651848614</v>
      </c>
      <c r="D598" s="4"/>
      <c r="E598" s="4">
        <v>0.431694647304124</v>
      </c>
      <c r="F598" s="4">
        <v>-4.71929992926432</v>
      </c>
      <c r="G598" s="7">
        <v>2.36657673322896E-6</v>
      </c>
      <c r="H598" s="7">
        <v>3.07112575344719E-5</v>
      </c>
      <c r="I598" s="4" t="s">
        <v>32614</v>
      </c>
      <c r="J598" s="1" t="s">
        <v>19532</v>
      </c>
      <c r="K598" s="1" t="s">
        <v>18927</v>
      </c>
    </row>
    <row r="599">
      <c r="A599" s="4" t="s">
        <v>32618</v>
      </c>
      <c r="B599" s="4">
        <v>572.871167716016</v>
      </c>
      <c r="C599" s="4">
        <v>-3.03773601492873</v>
      </c>
      <c r="D599" s="4"/>
      <c r="E599" s="4">
        <v>0.471481174307569</v>
      </c>
      <c r="F599" s="4">
        <v>-4.32198807920891</v>
      </c>
      <c r="G599" s="7">
        <v>1.54629545261489E-5</v>
      </c>
      <c r="H599" s="4">
        <v>1.6820067218636E-4</v>
      </c>
      <c r="I599" s="4" t="s">
        <v>32623</v>
      </c>
      <c r="J599" s="1" t="s">
        <v>19012</v>
      </c>
      <c r="K599" s="1" t="s">
        <v>19014</v>
      </c>
      <c r="L599" s="1" t="s">
        <v>19015</v>
      </c>
      <c r="M599" s="1" t="s">
        <v>19017</v>
      </c>
    </row>
    <row r="600">
      <c r="A600" s="4" t="s">
        <v>32626</v>
      </c>
      <c r="B600" s="4">
        <v>156.336210855142</v>
      </c>
      <c r="C600" s="4">
        <v>-3.04132931060973</v>
      </c>
      <c r="D600" s="4"/>
      <c r="E600" s="4">
        <v>0.556185165015957</v>
      </c>
      <c r="F600" s="4">
        <v>-3.67023329461001</v>
      </c>
      <c r="G600" s="4">
        <v>2.42329197629782E-4</v>
      </c>
      <c r="H600" s="4">
        <v>0.00198249240159787</v>
      </c>
      <c r="I600" s="4" t="s">
        <v>32628</v>
      </c>
      <c r="J600" s="1" t="s">
        <v>19085</v>
      </c>
      <c r="K600" s="1" t="s">
        <v>18825</v>
      </c>
    </row>
    <row r="601">
      <c r="A601" s="4" t="s">
        <v>32629</v>
      </c>
      <c r="B601" s="4">
        <v>9792.14633112061</v>
      </c>
      <c r="C601" s="4">
        <v>-3.04332734696423</v>
      </c>
      <c r="D601" s="4"/>
      <c r="E601" s="4">
        <v>0.465447171722491</v>
      </c>
      <c r="F601" s="4">
        <v>-4.39003064386973</v>
      </c>
      <c r="G601" s="7">
        <v>1.13334688402076E-5</v>
      </c>
      <c r="H601" s="4">
        <v>1.26610028850419E-4</v>
      </c>
      <c r="I601" s="4" t="s">
        <v>32631</v>
      </c>
      <c r="J601" s="1" t="s">
        <v>21746</v>
      </c>
      <c r="K601" s="1" t="s">
        <v>21747</v>
      </c>
      <c r="L601" s="1" t="s">
        <v>21748</v>
      </c>
    </row>
    <row r="602">
      <c r="A602" s="4" t="s">
        <v>32632</v>
      </c>
      <c r="B602" s="4">
        <v>232.064091306202</v>
      </c>
      <c r="C602" s="4">
        <v>-3.05263584177352</v>
      </c>
      <c r="D602" s="4"/>
      <c r="E602" s="4">
        <v>0.574760432729427</v>
      </c>
      <c r="F602" s="4">
        <v>-3.57128940143974</v>
      </c>
      <c r="G602" s="4">
        <v>3.55228118321921E-4</v>
      </c>
      <c r="H602" s="4">
        <v>0.00278538199483034</v>
      </c>
      <c r="I602" s="4" t="s">
        <v>32640</v>
      </c>
      <c r="J602" s="1" t="s">
        <v>19938</v>
      </c>
      <c r="K602" s="1" t="s">
        <v>19939</v>
      </c>
    </row>
    <row r="603">
      <c r="A603" s="4" t="s">
        <v>23905</v>
      </c>
      <c r="B603" s="4">
        <v>442.002164656582</v>
      </c>
      <c r="C603" s="4">
        <v>-3.05562086774086</v>
      </c>
      <c r="D603" s="4"/>
      <c r="E603" s="4">
        <v>0.387305295594085</v>
      </c>
      <c r="F603" s="4">
        <v>-5.30749486548526</v>
      </c>
      <c r="G603" s="7">
        <v>1.11142135438102E-7</v>
      </c>
      <c r="H603" s="7">
        <v>1.90090157876486E-6</v>
      </c>
      <c r="I603" s="4" t="s">
        <v>32644</v>
      </c>
    </row>
    <row r="604">
      <c r="A604" s="4" t="s">
        <v>32645</v>
      </c>
      <c r="B604" s="4">
        <v>1087.40750814373</v>
      </c>
      <c r="C604" s="4">
        <v>-3.05722232372977</v>
      </c>
      <c r="D604" s="4"/>
      <c r="E604" s="4">
        <v>0.374261785947731</v>
      </c>
      <c r="F604" s="4">
        <v>-5.49674693215159</v>
      </c>
      <c r="G604" s="7">
        <v>3.86861248088063E-8</v>
      </c>
      <c r="H604" s="7">
        <v>7.28870981949453E-7</v>
      </c>
      <c r="I604" s="28"/>
    </row>
    <row r="605">
      <c r="A605" s="4" t="s">
        <v>10405</v>
      </c>
      <c r="B605" s="4">
        <v>37484.0603416515</v>
      </c>
      <c r="C605" s="4">
        <v>-3.06042943308511</v>
      </c>
      <c r="D605" s="4"/>
      <c r="E605" s="4">
        <v>0.458690036456963</v>
      </c>
      <c r="F605" s="4">
        <v>-4.49198645996408</v>
      </c>
      <c r="G605" s="7">
        <v>7.05619106888143E-6</v>
      </c>
      <c r="H605" s="7">
        <v>8.17120597621382E-5</v>
      </c>
      <c r="I605" s="4" t="s">
        <v>32651</v>
      </c>
    </row>
    <row r="606">
      <c r="A606" s="4" t="s">
        <v>12131</v>
      </c>
      <c r="B606" s="4">
        <v>322.417855773642</v>
      </c>
      <c r="C606" s="4">
        <v>-3.06143693550566</v>
      </c>
      <c r="D606" s="4"/>
      <c r="E606" s="4">
        <v>0.376494549598961</v>
      </c>
      <c r="F606" s="4">
        <v>-5.47534336871939</v>
      </c>
      <c r="G606" s="7">
        <v>4.36664055160721E-8</v>
      </c>
      <c r="H606" s="7">
        <v>8.18402770978926E-7</v>
      </c>
      <c r="I606" s="4" t="s">
        <v>32653</v>
      </c>
    </row>
    <row r="607">
      <c r="A607" s="4" t="s">
        <v>19575</v>
      </c>
      <c r="B607" s="4">
        <v>3804.94755087165</v>
      </c>
      <c r="C607" s="4">
        <v>-3.06437296249279</v>
      </c>
      <c r="D607" s="4"/>
      <c r="E607" s="4">
        <v>0.288120668231963</v>
      </c>
      <c r="F607" s="4">
        <v>-7.16495965097092</v>
      </c>
      <c r="G607" s="7">
        <v>7.78094680742713E-13</v>
      </c>
      <c r="H607" s="7">
        <v>2.93710265804565E-11</v>
      </c>
      <c r="I607" s="4" t="s">
        <v>32655</v>
      </c>
    </row>
    <row r="608">
      <c r="A608" s="4" t="s">
        <v>32657</v>
      </c>
      <c r="B608" s="4">
        <v>1730.44979353978</v>
      </c>
      <c r="C608" s="4">
        <v>-3.07357822503581</v>
      </c>
      <c r="D608" s="4"/>
      <c r="E608" s="4">
        <v>0.437328766464622</v>
      </c>
      <c r="F608" s="4">
        <v>-4.74146313721523</v>
      </c>
      <c r="G608" s="7">
        <v>2.12180267875402E-6</v>
      </c>
      <c r="H608" s="7">
        <v>2.79050772836622E-5</v>
      </c>
      <c r="I608" s="4" t="s">
        <v>32665</v>
      </c>
    </row>
    <row r="609">
      <c r="A609" s="4" t="s">
        <v>32666</v>
      </c>
      <c r="B609" s="4">
        <v>135.777620231063</v>
      </c>
      <c r="C609" s="4">
        <v>-3.08062275277291</v>
      </c>
      <c r="D609" s="4"/>
      <c r="E609" s="4">
        <v>0.537687332979482</v>
      </c>
      <c r="F609" s="4">
        <v>-3.86957740150502</v>
      </c>
      <c r="G609" s="4">
        <v>1.09024165733563E-4</v>
      </c>
      <c r="H609" s="4">
        <v>9.70125703028674E-4</v>
      </c>
      <c r="I609" s="28"/>
    </row>
    <row r="610">
      <c r="A610" s="4" t="s">
        <v>32667</v>
      </c>
      <c r="B610" s="4">
        <v>185.254103717325</v>
      </c>
      <c r="C610" s="4">
        <v>-3.08175210385107</v>
      </c>
      <c r="D610" s="4"/>
      <c r="E610" s="4">
        <v>0.544246103652852</v>
      </c>
      <c r="F610" s="4">
        <v>-3.82501976565168</v>
      </c>
      <c r="G610" s="4">
        <v>1.30761595049549E-4</v>
      </c>
      <c r="H610" s="4">
        <v>0.00114235676347797</v>
      </c>
      <c r="I610" s="28"/>
    </row>
    <row r="611">
      <c r="A611" s="4" t="s">
        <v>32670</v>
      </c>
      <c r="B611" s="4">
        <v>58.1107008834928</v>
      </c>
      <c r="C611" s="4">
        <v>-3.08255365646761</v>
      </c>
      <c r="D611" s="4"/>
      <c r="E611" s="4">
        <v>0.755955625561923</v>
      </c>
      <c r="F611" s="4">
        <v>-2.75486230414594</v>
      </c>
      <c r="G611" s="4">
        <v>0.0058716840779685</v>
      </c>
      <c r="H611" s="4">
        <v>0.0321627175716829</v>
      </c>
      <c r="I611" s="28"/>
    </row>
    <row r="612">
      <c r="A612" s="4" t="s">
        <v>32671</v>
      </c>
      <c r="B612" s="4">
        <v>504.271527118127</v>
      </c>
      <c r="C612" s="4">
        <v>-3.08525176528221</v>
      </c>
      <c r="D612" s="4"/>
      <c r="E612" s="4">
        <v>0.429309875743511</v>
      </c>
      <c r="F612" s="4">
        <v>-4.85721825446204</v>
      </c>
      <c r="G612" s="7">
        <v>1.19046352419314E-6</v>
      </c>
      <c r="H612" s="7">
        <v>1.64614480633288E-5</v>
      </c>
      <c r="I612" s="4" t="s">
        <v>32674</v>
      </c>
      <c r="J612" s="1" t="s">
        <v>18761</v>
      </c>
    </row>
    <row r="613">
      <c r="A613" s="4" t="s">
        <v>32675</v>
      </c>
      <c r="B613" s="4">
        <v>515.340163869256</v>
      </c>
      <c r="C613" s="4">
        <v>-3.09189577951336</v>
      </c>
      <c r="D613" s="4"/>
      <c r="E613" s="4">
        <v>0.490751884095781</v>
      </c>
      <c r="F613" s="4">
        <v>-4.26263422985673</v>
      </c>
      <c r="G613" s="7">
        <v>2.02031065672484E-5</v>
      </c>
      <c r="H613" s="4">
        <v>2.13922264222892E-4</v>
      </c>
      <c r="I613" s="4" t="s">
        <v>32676</v>
      </c>
      <c r="J613" s="1" t="s">
        <v>30099</v>
      </c>
      <c r="K613" s="1" t="s">
        <v>13668</v>
      </c>
      <c r="L613" s="1" t="s">
        <v>19532</v>
      </c>
      <c r="M613" s="1" t="s">
        <v>18825</v>
      </c>
    </row>
    <row r="614">
      <c r="A614" s="4" t="s">
        <v>31383</v>
      </c>
      <c r="B614" s="4">
        <v>749.828568801197</v>
      </c>
      <c r="C614" s="4">
        <v>-3.09337177396376</v>
      </c>
      <c r="D614" s="4"/>
      <c r="E614" s="4">
        <v>0.469358988191581</v>
      </c>
      <c r="F614" s="4">
        <v>-4.46006537986931</v>
      </c>
      <c r="G614" s="7">
        <v>8.19346543876202E-6</v>
      </c>
      <c r="H614" s="7">
        <v>9.38714602664556E-5</v>
      </c>
      <c r="I614" s="28"/>
    </row>
    <row r="615">
      <c r="A615" s="4" t="s">
        <v>19271</v>
      </c>
      <c r="B615" s="4">
        <v>336.853080426345</v>
      </c>
      <c r="C615" s="4">
        <v>-3.09383103315492</v>
      </c>
      <c r="D615" s="4"/>
      <c r="E615" s="4">
        <v>0.446787002435202</v>
      </c>
      <c r="F615" s="4">
        <v>-4.6864188567316</v>
      </c>
      <c r="G615" s="7">
        <v>2.78026975719135E-6</v>
      </c>
      <c r="H615" s="7">
        <v>3.53966178081237E-5</v>
      </c>
      <c r="I615" s="4" t="s">
        <v>32678</v>
      </c>
    </row>
    <row r="616">
      <c r="A616" s="4" t="s">
        <v>32679</v>
      </c>
      <c r="B616" s="4">
        <v>250.42107965775</v>
      </c>
      <c r="C616" s="4">
        <v>-3.09386270397139</v>
      </c>
      <c r="D616" s="4"/>
      <c r="E616" s="4">
        <v>0.523634876062056</v>
      </c>
      <c r="F616" s="4">
        <v>-3.9987074957995</v>
      </c>
      <c r="G616" s="7">
        <v>6.3689331660103E-5</v>
      </c>
      <c r="H616" s="4">
        <v>5.93734688041064E-4</v>
      </c>
      <c r="I616" s="4" t="s">
        <v>32681</v>
      </c>
    </row>
    <row r="617">
      <c r="A617" s="4" t="s">
        <v>25711</v>
      </c>
      <c r="B617" s="4">
        <v>319.487673793865</v>
      </c>
      <c r="C617" s="4">
        <v>-3.09436602305633</v>
      </c>
      <c r="D617" s="4"/>
      <c r="E617" s="4">
        <v>0.460360965094816</v>
      </c>
      <c r="F617" s="4">
        <v>-4.54939967081044</v>
      </c>
      <c r="G617" s="7">
        <v>5.37991767188592E-6</v>
      </c>
      <c r="H617" s="7">
        <v>6.40234007899875E-5</v>
      </c>
      <c r="I617" s="4" t="s">
        <v>32685</v>
      </c>
      <c r="J617" s="1" t="s">
        <v>30700</v>
      </c>
    </row>
    <row r="618">
      <c r="A618" s="4" t="s">
        <v>27802</v>
      </c>
      <c r="B618" s="4">
        <v>1697.96729176866</v>
      </c>
      <c r="C618" s="4">
        <v>-3.09509242054066</v>
      </c>
      <c r="D618" s="4"/>
      <c r="E618" s="4">
        <v>0.418075267720652</v>
      </c>
      <c r="F618" s="4">
        <v>-5.01128046144206</v>
      </c>
      <c r="G618" s="7">
        <v>5.40690441810991E-7</v>
      </c>
      <c r="H618" s="7">
        <v>8.12394940363497E-6</v>
      </c>
      <c r="I618" s="4" t="s">
        <v>32688</v>
      </c>
      <c r="J618" s="1" t="s">
        <v>32689</v>
      </c>
      <c r="K618" s="1" t="s">
        <v>18825</v>
      </c>
    </row>
    <row r="619">
      <c r="A619" s="4" t="s">
        <v>32692</v>
      </c>
      <c r="B619" s="4">
        <v>1483.67248079893</v>
      </c>
      <c r="C619" s="4">
        <v>-3.09997141691744</v>
      </c>
      <c r="D619" s="4"/>
      <c r="E619" s="4">
        <v>0.406275874336254</v>
      </c>
      <c r="F619" s="4">
        <v>-5.16883120453124</v>
      </c>
      <c r="G619" s="7">
        <v>2.35562530089482E-7</v>
      </c>
      <c r="H619" s="7">
        <v>3.78236074433231E-6</v>
      </c>
      <c r="I619" s="4" t="s">
        <v>32698</v>
      </c>
    </row>
    <row r="620">
      <c r="A620" s="4" t="s">
        <v>32700</v>
      </c>
      <c r="B620" s="4">
        <v>148.933531750961</v>
      </c>
      <c r="C620" s="4">
        <v>-3.10567648655598</v>
      </c>
      <c r="D620" s="4"/>
      <c r="E620" s="4">
        <v>0.767382164328829</v>
      </c>
      <c r="F620" s="4">
        <v>-2.74397371275583</v>
      </c>
      <c r="G620" s="4">
        <v>0.006070039843955</v>
      </c>
      <c r="H620" s="4">
        <v>0.0331311459367163</v>
      </c>
      <c r="I620" s="28"/>
    </row>
    <row r="621">
      <c r="A621" s="4" t="s">
        <v>32703</v>
      </c>
      <c r="B621" s="4">
        <v>3136.2221519134</v>
      </c>
      <c r="C621" s="4">
        <v>-3.11626418787683</v>
      </c>
      <c r="D621" s="4"/>
      <c r="E621" s="4">
        <v>0.311457648725557</v>
      </c>
      <c r="F621" s="4">
        <v>-6.79470931773967</v>
      </c>
      <c r="G621" s="7">
        <v>1.08531133577055E-11</v>
      </c>
      <c r="H621" s="7">
        <v>3.60363560191964E-10</v>
      </c>
      <c r="I621" s="4" t="s">
        <v>32712</v>
      </c>
      <c r="J621" s="1" t="s">
        <v>19938</v>
      </c>
      <c r="K621" s="1" t="s">
        <v>19939</v>
      </c>
    </row>
    <row r="622">
      <c r="A622" s="4" t="s">
        <v>32718</v>
      </c>
      <c r="B622" s="4">
        <v>3272.03198062173</v>
      </c>
      <c r="C622" s="4">
        <v>-3.11646573187057</v>
      </c>
      <c r="D622" s="4"/>
      <c r="E622" s="4">
        <v>0.413166804709765</v>
      </c>
      <c r="F622" s="4">
        <v>-5.12254544107751</v>
      </c>
      <c r="G622" s="7">
        <v>3.01438419674486E-7</v>
      </c>
      <c r="H622" s="7">
        <v>4.73412338519433E-6</v>
      </c>
      <c r="I622" s="4" t="s">
        <v>32724</v>
      </c>
    </row>
    <row r="623">
      <c r="A623" s="4" t="s">
        <v>32727</v>
      </c>
      <c r="B623" s="4">
        <v>141.746815193391</v>
      </c>
      <c r="C623" s="4">
        <v>-3.11666752353834</v>
      </c>
      <c r="D623" s="4"/>
      <c r="E623" s="4">
        <v>0.694875545953643</v>
      </c>
      <c r="F623" s="4">
        <v>-3.04611025076934</v>
      </c>
      <c r="G623" s="4">
        <v>0.00231822813125653</v>
      </c>
      <c r="H623" s="4">
        <v>0.0142919760665087</v>
      </c>
      <c r="I623" s="28"/>
    </row>
    <row r="624">
      <c r="A624" s="4" t="s">
        <v>32731</v>
      </c>
      <c r="B624" s="4">
        <v>234.445752234702</v>
      </c>
      <c r="C624" s="4">
        <v>-3.11750079320684</v>
      </c>
      <c r="D624" s="4"/>
      <c r="E624" s="4">
        <v>0.464073787343171</v>
      </c>
      <c r="F624" s="4">
        <v>-4.56285369042186</v>
      </c>
      <c r="G624" s="7">
        <v>5.04629822224911E-6</v>
      </c>
      <c r="H624" s="7">
        <v>6.05218241638305E-5</v>
      </c>
      <c r="I624" s="4" t="s">
        <v>32735</v>
      </c>
      <c r="J624" s="1" t="s">
        <v>18825</v>
      </c>
    </row>
    <row r="625">
      <c r="A625" s="4" t="s">
        <v>32736</v>
      </c>
      <c r="B625" s="4">
        <v>116.342901362793</v>
      </c>
      <c r="C625" s="4">
        <v>-3.11999310848412</v>
      </c>
      <c r="D625" s="4"/>
      <c r="E625" s="4">
        <v>0.662138613499575</v>
      </c>
      <c r="F625" s="4">
        <v>-3.20173610972392</v>
      </c>
      <c r="G625" s="4">
        <v>0.00136602075467195</v>
      </c>
      <c r="H625" s="4">
        <v>0.00898267193078291</v>
      </c>
      <c r="I625" s="4" t="s">
        <v>32738</v>
      </c>
    </row>
    <row r="626">
      <c r="A626" s="4" t="s">
        <v>32739</v>
      </c>
      <c r="B626" s="4">
        <v>138.862359528893</v>
      </c>
      <c r="C626" s="4">
        <v>-3.12274413899279</v>
      </c>
      <c r="D626" s="4"/>
      <c r="E626" s="4">
        <v>0.600616921254777</v>
      </c>
      <c r="F626" s="4">
        <v>-3.5342729514814</v>
      </c>
      <c r="G626" s="4">
        <v>4.08898575081632E-4</v>
      </c>
      <c r="H626" s="4">
        <v>0.00315561755432439</v>
      </c>
      <c r="I626" s="28"/>
    </row>
    <row r="627">
      <c r="A627" s="4" t="s">
        <v>32741</v>
      </c>
      <c r="B627" s="4">
        <v>22243.1298213159</v>
      </c>
      <c r="C627" s="4">
        <v>-3.12321903569122</v>
      </c>
      <c r="D627" s="4"/>
      <c r="E627" s="4">
        <v>0.301025724240198</v>
      </c>
      <c r="F627" s="4">
        <v>-7.05328104782514</v>
      </c>
      <c r="G627" s="7">
        <v>1.74747389662514E-12</v>
      </c>
      <c r="H627" s="7">
        <v>6.39432795234464E-11</v>
      </c>
      <c r="I627" s="4" t="s">
        <v>32746</v>
      </c>
      <c r="J627" s="1" t="s">
        <v>19012</v>
      </c>
      <c r="K627" s="1" t="s">
        <v>19014</v>
      </c>
      <c r="L627" s="1" t="s">
        <v>19015</v>
      </c>
      <c r="M627" s="1" t="s">
        <v>19017</v>
      </c>
    </row>
    <row r="628">
      <c r="A628" s="4" t="s">
        <v>32750</v>
      </c>
      <c r="B628" s="4">
        <v>208.22781156521</v>
      </c>
      <c r="C628" s="4">
        <v>-3.12888618826222</v>
      </c>
      <c r="D628" s="4"/>
      <c r="E628" s="4">
        <v>0.406550379904475</v>
      </c>
      <c r="F628" s="4">
        <v>-5.23646340894438</v>
      </c>
      <c r="G628" s="7">
        <v>1.63682674411273E-7</v>
      </c>
      <c r="H628" s="7">
        <v>2.700764127786E-6</v>
      </c>
      <c r="I628" s="4" t="s">
        <v>32752</v>
      </c>
      <c r="J628" s="1" t="s">
        <v>18786</v>
      </c>
    </row>
    <row r="629">
      <c r="A629" s="4" t="s">
        <v>15487</v>
      </c>
      <c r="B629" s="4">
        <v>228.50814253184</v>
      </c>
      <c r="C629" s="4">
        <v>-3.12973039967605</v>
      </c>
      <c r="D629" s="4"/>
      <c r="E629" s="4">
        <v>0.524646610278832</v>
      </c>
      <c r="F629" s="4">
        <v>-4.05936178362836</v>
      </c>
      <c r="G629" s="7">
        <v>4.92070241227126E-5</v>
      </c>
      <c r="H629" s="4">
        <v>4.7398607772648E-4</v>
      </c>
      <c r="I629" s="4" t="s">
        <v>32755</v>
      </c>
    </row>
    <row r="630">
      <c r="A630" s="4" t="s">
        <v>7636</v>
      </c>
      <c r="B630" s="4">
        <v>64.4327070121742</v>
      </c>
      <c r="C630" s="4">
        <v>-3.13560219242201</v>
      </c>
      <c r="D630" s="4"/>
      <c r="E630" s="4">
        <v>0.717892581584411</v>
      </c>
      <c r="F630" s="4">
        <v>-2.97482136910884</v>
      </c>
      <c r="G630" s="4">
        <v>0.00293159204500402</v>
      </c>
      <c r="H630" s="4">
        <v>0.0175993678683891</v>
      </c>
      <c r="I630" s="28"/>
    </row>
    <row r="631">
      <c r="A631" s="4" t="s">
        <v>32762</v>
      </c>
      <c r="B631" s="4">
        <v>174.814336348106</v>
      </c>
      <c r="C631" s="4">
        <v>-3.14268156887375</v>
      </c>
      <c r="D631" s="4"/>
      <c r="E631" s="4">
        <v>0.550313096325832</v>
      </c>
      <c r="F631" s="4">
        <v>-3.89356819450487</v>
      </c>
      <c r="G631" s="7">
        <v>9.87804166733528E-5</v>
      </c>
      <c r="H631" s="4">
        <v>8.88528196130376E-4</v>
      </c>
      <c r="I631" s="28"/>
    </row>
    <row r="632">
      <c r="A632" s="4" t="s">
        <v>11286</v>
      </c>
      <c r="B632" s="4">
        <v>761.773971325339</v>
      </c>
      <c r="C632" s="4">
        <v>-3.14852013560845</v>
      </c>
      <c r="D632" s="4"/>
      <c r="E632" s="4">
        <v>0.322824147266803</v>
      </c>
      <c r="F632" s="4">
        <v>-6.65538855689372</v>
      </c>
      <c r="G632" s="7">
        <v>2.82552583180569E-11</v>
      </c>
      <c r="H632" s="7">
        <v>8.7097440970102E-10</v>
      </c>
      <c r="I632" s="4" t="s">
        <v>32765</v>
      </c>
      <c r="J632" s="1" t="s">
        <v>23606</v>
      </c>
    </row>
    <row r="633">
      <c r="A633" s="4" t="s">
        <v>32766</v>
      </c>
      <c r="B633" s="4">
        <v>644.056527704072</v>
      </c>
      <c r="C633" s="4">
        <v>-3.14894438359884</v>
      </c>
      <c r="D633" s="4"/>
      <c r="E633" s="4">
        <v>0.439644754041188</v>
      </c>
      <c r="F633" s="4">
        <v>-4.88791089589009</v>
      </c>
      <c r="G633" s="7">
        <v>1.01911633888252E-6</v>
      </c>
      <c r="H633" s="7">
        <v>1.43315732989518E-5</v>
      </c>
      <c r="I633" s="4" t="s">
        <v>32998</v>
      </c>
      <c r="J633" s="1" t="s">
        <v>18825</v>
      </c>
      <c r="K633" s="1" t="s">
        <v>20943</v>
      </c>
      <c r="L633" s="1" t="s">
        <v>32484</v>
      </c>
      <c r="M633" s="1" t="s">
        <v>32486</v>
      </c>
      <c r="N633" s="1" t="s">
        <v>30178</v>
      </c>
      <c r="O633" s="1" t="s">
        <v>32489</v>
      </c>
      <c r="P633" s="1" t="s">
        <v>32999</v>
      </c>
      <c r="Q633" s="1" t="s">
        <v>33001</v>
      </c>
      <c r="R633" s="1" t="s">
        <v>20325</v>
      </c>
      <c r="S633" s="1" t="s">
        <v>33002</v>
      </c>
      <c r="T633" s="1" t="s">
        <v>33007</v>
      </c>
      <c r="U633" s="1" t="s">
        <v>33008</v>
      </c>
      <c r="V633" s="1" t="s">
        <v>18825</v>
      </c>
      <c r="W633" s="1" t="s">
        <v>20943</v>
      </c>
      <c r="X633" s="1" t="s">
        <v>32492</v>
      </c>
      <c r="Y633" s="1" t="s">
        <v>32494</v>
      </c>
      <c r="Z633" s="1" t="s">
        <v>32495</v>
      </c>
      <c r="AA633" s="1" t="s">
        <v>32496</v>
      </c>
    </row>
    <row r="634">
      <c r="A634" s="4" t="s">
        <v>28644</v>
      </c>
      <c r="B634" s="4">
        <v>2002.97985359085</v>
      </c>
      <c r="C634" s="4">
        <v>-3.16577880478259</v>
      </c>
      <c r="D634" s="4"/>
      <c r="E634" s="4">
        <v>0.286692063860986</v>
      </c>
      <c r="F634" s="4">
        <v>-7.55437306361141</v>
      </c>
      <c r="G634" s="7">
        <v>4.2088220643693E-14</v>
      </c>
      <c r="H634" s="7">
        <v>1.93858731926491E-12</v>
      </c>
      <c r="I634" s="4" t="s">
        <v>33009</v>
      </c>
      <c r="J634" s="1" t="s">
        <v>24359</v>
      </c>
      <c r="K634" s="1" t="s">
        <v>30912</v>
      </c>
      <c r="L634" s="1" t="s">
        <v>30913</v>
      </c>
      <c r="M634" s="1" t="s">
        <v>24587</v>
      </c>
    </row>
    <row r="635">
      <c r="A635" s="4" t="s">
        <v>8321</v>
      </c>
      <c r="B635" s="4">
        <v>957.498781572945</v>
      </c>
      <c r="C635" s="4">
        <v>-3.16695474962255</v>
      </c>
      <c r="D635" s="4"/>
      <c r="E635" s="4">
        <v>0.436194297293954</v>
      </c>
      <c r="F635" s="4">
        <v>-4.96786584113049</v>
      </c>
      <c r="G635" s="7">
        <v>6.76937673045257E-7</v>
      </c>
      <c r="H635" s="7">
        <v>9.86788006317191E-6</v>
      </c>
      <c r="I635" s="4" t="s">
        <v>33014</v>
      </c>
      <c r="J635" s="1" t="s">
        <v>18927</v>
      </c>
    </row>
    <row r="636">
      <c r="A636" s="4" t="s">
        <v>33016</v>
      </c>
      <c r="B636" s="4">
        <v>489.894006571772</v>
      </c>
      <c r="C636" s="4">
        <v>-3.17564060529363</v>
      </c>
      <c r="D636" s="4"/>
      <c r="E636" s="4">
        <v>0.459806905360503</v>
      </c>
      <c r="F636" s="4">
        <v>-4.73163969468414</v>
      </c>
      <c r="G636" s="7">
        <v>2.22713468815699E-6</v>
      </c>
      <c r="H636" s="7">
        <v>2.91478284369743E-5</v>
      </c>
      <c r="I636" s="4" t="s">
        <v>33019</v>
      </c>
      <c r="J636" s="1" t="s">
        <v>24116</v>
      </c>
      <c r="K636" s="1" t="s">
        <v>20325</v>
      </c>
      <c r="L636" s="1" t="s">
        <v>24119</v>
      </c>
      <c r="M636" s="1" t="s">
        <v>19641</v>
      </c>
      <c r="N636" s="1" t="s">
        <v>20120</v>
      </c>
    </row>
    <row r="637">
      <c r="A637" s="4" t="s">
        <v>32579</v>
      </c>
      <c r="B637" s="4">
        <v>80.7950332207442</v>
      </c>
      <c r="C637" s="4">
        <v>-3.17570702215928</v>
      </c>
      <c r="D637" s="4"/>
      <c r="E637" s="4">
        <v>0.770901340773239</v>
      </c>
      <c r="F637" s="4">
        <v>-2.82228984058709</v>
      </c>
      <c r="G637" s="4">
        <v>0.00476820621399619</v>
      </c>
      <c r="H637" s="4">
        <v>0.0269838834561657</v>
      </c>
      <c r="I637" s="4" t="s">
        <v>33021</v>
      </c>
      <c r="J637" s="1" t="s">
        <v>20252</v>
      </c>
      <c r="K637" s="1" t="s">
        <v>20253</v>
      </c>
      <c r="L637" s="1" t="s">
        <v>18923</v>
      </c>
      <c r="M637" s="1" t="s">
        <v>18825</v>
      </c>
    </row>
    <row r="638">
      <c r="A638" s="4" t="s">
        <v>6862</v>
      </c>
      <c r="B638" s="4">
        <v>616.721811713967</v>
      </c>
      <c r="C638" s="4">
        <v>-3.17730218068467</v>
      </c>
      <c r="D638" s="4"/>
      <c r="E638" s="4">
        <v>0.424185246586511</v>
      </c>
      <c r="F638" s="4">
        <v>-5.13290407482529</v>
      </c>
      <c r="G638" s="7">
        <v>2.85305336154176E-7</v>
      </c>
      <c r="H638" s="7">
        <v>4.50046159288361E-6</v>
      </c>
      <c r="I638" s="4" t="s">
        <v>33022</v>
      </c>
      <c r="J638" s="1" t="s">
        <v>22362</v>
      </c>
    </row>
    <row r="639">
      <c r="A639" s="4" t="s">
        <v>33023</v>
      </c>
      <c r="B639" s="4">
        <v>58.9924405769417</v>
      </c>
      <c r="C639" s="4">
        <v>-3.18363652123326</v>
      </c>
      <c r="D639" s="4"/>
      <c r="E639" s="4">
        <v>0.813381819964473</v>
      </c>
      <c r="F639" s="4">
        <v>-2.68463895754227</v>
      </c>
      <c r="G639" s="4">
        <v>0.00726081934724324</v>
      </c>
      <c r="H639" s="4">
        <v>0.0387267697261491</v>
      </c>
      <c r="I639" s="28"/>
    </row>
    <row r="640">
      <c r="A640" s="4" t="s">
        <v>4013</v>
      </c>
      <c r="B640" s="4">
        <v>124.669601752348</v>
      </c>
      <c r="C640" s="4">
        <v>-3.18514837404775</v>
      </c>
      <c r="D640" s="4"/>
      <c r="E640" s="4">
        <v>0.739861868941055</v>
      </c>
      <c r="F640" s="4">
        <v>-2.95345451060384</v>
      </c>
      <c r="G640" s="4">
        <v>0.00314238917904029</v>
      </c>
      <c r="H640" s="4">
        <v>0.0186875747861335</v>
      </c>
      <c r="I640" s="4" t="s">
        <v>33024</v>
      </c>
    </row>
    <row r="641">
      <c r="A641" s="4" t="s">
        <v>10179</v>
      </c>
      <c r="B641" s="4">
        <v>3127.07880047212</v>
      </c>
      <c r="C641" s="4">
        <v>-3.18547810081889</v>
      </c>
      <c r="D641" s="4"/>
      <c r="E641" s="4">
        <v>0.356469175754088</v>
      </c>
      <c r="F641" s="4">
        <v>-6.13090345384182</v>
      </c>
      <c r="G641" s="7">
        <v>8.7381423217013E-10</v>
      </c>
      <c r="H641" s="7">
        <v>2.13647579765597E-8</v>
      </c>
      <c r="I641" s="4" t="s">
        <v>33025</v>
      </c>
      <c r="J641" s="1" t="s">
        <v>19938</v>
      </c>
      <c r="K641" s="1" t="s">
        <v>19939</v>
      </c>
    </row>
    <row r="642">
      <c r="A642" s="4" t="s">
        <v>21723</v>
      </c>
      <c r="B642" s="4">
        <v>98.8233886883696</v>
      </c>
      <c r="C642" s="4">
        <v>-3.18763253783436</v>
      </c>
      <c r="D642" s="4"/>
      <c r="E642" s="4">
        <v>0.573501669123797</v>
      </c>
      <c r="F642" s="4">
        <v>-3.81451817076078</v>
      </c>
      <c r="G642" s="4">
        <v>1.36448897393218E-4</v>
      </c>
      <c r="H642" s="4">
        <v>0.0011847596756709</v>
      </c>
      <c r="I642" s="4" t="s">
        <v>33033</v>
      </c>
      <c r="J642" s="1" t="s">
        <v>19938</v>
      </c>
      <c r="K642" s="1" t="s">
        <v>19939</v>
      </c>
    </row>
    <row r="643">
      <c r="A643" s="4" t="s">
        <v>25216</v>
      </c>
      <c r="B643" s="4">
        <v>603.896773622943</v>
      </c>
      <c r="C643" s="4">
        <v>-3.1878127056939</v>
      </c>
      <c r="D643" s="4"/>
      <c r="E643" s="4">
        <v>0.456451277587962</v>
      </c>
      <c r="F643" s="4">
        <v>-4.79309142753422</v>
      </c>
      <c r="G643" s="7">
        <v>1.64230733495696E-6</v>
      </c>
      <c r="H643" s="7">
        <v>2.20849278868337E-5</v>
      </c>
      <c r="I643" s="4" t="s">
        <v>33041</v>
      </c>
      <c r="J643" s="1" t="s">
        <v>20705</v>
      </c>
    </row>
    <row r="644">
      <c r="A644" s="4" t="s">
        <v>33043</v>
      </c>
      <c r="B644" s="4">
        <v>240.010213928418</v>
      </c>
      <c r="C644" s="4">
        <v>-3.20382349625009</v>
      </c>
      <c r="D644" s="4"/>
      <c r="E644" s="4">
        <v>0.444797269649744</v>
      </c>
      <c r="F644" s="4">
        <v>-4.95466956887009</v>
      </c>
      <c r="G644" s="7">
        <v>7.24533081944532E-7</v>
      </c>
      <c r="H644" s="7">
        <v>1.0490614933458E-5</v>
      </c>
      <c r="I644" s="28"/>
    </row>
    <row r="645">
      <c r="A645" s="4" t="s">
        <v>33049</v>
      </c>
      <c r="B645" s="4">
        <v>369.997226715885</v>
      </c>
      <c r="C645" s="4">
        <v>-3.21020315244647</v>
      </c>
      <c r="D645" s="4"/>
      <c r="E645" s="4">
        <v>0.464692897363388</v>
      </c>
      <c r="F645" s="4">
        <v>-4.75626626743576</v>
      </c>
      <c r="G645" s="7">
        <v>1.97206324830337E-6</v>
      </c>
      <c r="H645" s="7">
        <v>2.61274093906991E-5</v>
      </c>
      <c r="I645" s="4" t="s">
        <v>33050</v>
      </c>
    </row>
    <row r="646">
      <c r="A646" s="4" t="s">
        <v>33051</v>
      </c>
      <c r="B646" s="4">
        <v>527.649431410778</v>
      </c>
      <c r="C646" s="4">
        <v>-3.21377502966368</v>
      </c>
      <c r="D646" s="4"/>
      <c r="E646" s="4">
        <v>0.447460622501741</v>
      </c>
      <c r="F646" s="4">
        <v>-4.94741865169392</v>
      </c>
      <c r="G646" s="7">
        <v>7.520411622331E-7</v>
      </c>
      <c r="H646" s="7">
        <v>1.08596762728909E-5</v>
      </c>
      <c r="I646" s="4" t="s">
        <v>33052</v>
      </c>
    </row>
    <row r="647">
      <c r="A647" s="4" t="s">
        <v>33053</v>
      </c>
      <c r="B647" s="4">
        <v>235.732818256681</v>
      </c>
      <c r="C647" s="4">
        <v>-3.2145029138334</v>
      </c>
      <c r="D647" s="4"/>
      <c r="E647" s="4">
        <v>0.541973457167823</v>
      </c>
      <c r="F647" s="4">
        <v>-4.08599883360649</v>
      </c>
      <c r="G647" s="7">
        <v>4.38875985338243E-5</v>
      </c>
      <c r="H647" s="4">
        <v>4.28053295581942E-4</v>
      </c>
      <c r="I647" s="4" t="s">
        <v>33065</v>
      </c>
    </row>
    <row r="648">
      <c r="A648" s="4" t="s">
        <v>9863</v>
      </c>
      <c r="B648" s="4">
        <v>90724.5101607925</v>
      </c>
      <c r="C648" s="4">
        <v>-3.21900514519857</v>
      </c>
      <c r="D648" s="4"/>
      <c r="E648" s="4">
        <v>0.284649145574149</v>
      </c>
      <c r="F648" s="4">
        <v>-7.79557985576506</v>
      </c>
      <c r="G648" s="7">
        <v>6.41133763465384E-15</v>
      </c>
      <c r="H648" s="7">
        <v>3.23817700815052E-13</v>
      </c>
      <c r="I648" s="4" t="s">
        <v>33072</v>
      </c>
      <c r="J648" s="1" t="s">
        <v>30013</v>
      </c>
      <c r="K648" s="1" t="s">
        <v>24868</v>
      </c>
      <c r="L648" s="1" t="s">
        <v>30014</v>
      </c>
    </row>
    <row r="649">
      <c r="A649" s="4" t="s">
        <v>19086</v>
      </c>
      <c r="B649" s="4">
        <v>2451.92410126511</v>
      </c>
      <c r="C649" s="4">
        <v>-3.21943724723875</v>
      </c>
      <c r="D649" s="4"/>
      <c r="E649" s="4">
        <v>0.312330136841523</v>
      </c>
      <c r="F649" s="4">
        <v>-7.10606177707693</v>
      </c>
      <c r="G649" s="7">
        <v>1.19400985360516E-12</v>
      </c>
      <c r="H649" s="7">
        <v>4.46012430732093E-11</v>
      </c>
      <c r="I649" s="4" t="s">
        <v>33076</v>
      </c>
    </row>
    <row r="650">
      <c r="A650" s="4" t="s">
        <v>33077</v>
      </c>
      <c r="B650" s="4">
        <v>231.36647702151</v>
      </c>
      <c r="C650" s="4">
        <v>-3.22056854432006</v>
      </c>
      <c r="D650" s="4"/>
      <c r="E650" s="4">
        <v>0.601073533157823</v>
      </c>
      <c r="F650" s="4">
        <v>-3.69433758404567</v>
      </c>
      <c r="G650" s="4">
        <v>2.20460752708994E-4</v>
      </c>
      <c r="H650" s="4">
        <v>0.00182439752126412</v>
      </c>
      <c r="I650" s="28"/>
    </row>
    <row r="651">
      <c r="A651" s="4" t="s">
        <v>33078</v>
      </c>
      <c r="B651" s="4">
        <v>122.961939975465</v>
      </c>
      <c r="C651" s="4">
        <v>-3.22872110541098</v>
      </c>
      <c r="D651" s="4"/>
      <c r="E651" s="4">
        <v>0.699461387670503</v>
      </c>
      <c r="F651" s="4">
        <v>-3.18633900983948</v>
      </c>
      <c r="G651" s="4">
        <v>0.0014408565280986</v>
      </c>
      <c r="H651" s="4">
        <v>0.00942293892357735</v>
      </c>
      <c r="I651" s="28"/>
    </row>
    <row r="652">
      <c r="A652" s="4" t="s">
        <v>27402</v>
      </c>
      <c r="B652" s="4">
        <v>136.401917515443</v>
      </c>
      <c r="C652" s="4">
        <v>-3.23688004250657</v>
      </c>
      <c r="D652" s="4"/>
      <c r="E652" s="4">
        <v>0.743636095114726</v>
      </c>
      <c r="F652" s="4">
        <v>-3.00803048319147</v>
      </c>
      <c r="G652" s="4">
        <v>0.00262946761399066</v>
      </c>
      <c r="H652" s="4">
        <v>0.0159009626707765</v>
      </c>
      <c r="I652" s="4" t="s">
        <v>33082</v>
      </c>
      <c r="J652" s="1" t="s">
        <v>20996</v>
      </c>
      <c r="K652" s="1" t="s">
        <v>19747</v>
      </c>
    </row>
    <row r="653">
      <c r="A653" s="4" t="s">
        <v>33083</v>
      </c>
      <c r="B653" s="4">
        <v>609.262483677522</v>
      </c>
      <c r="C653" s="4">
        <v>-3.2420261741252</v>
      </c>
      <c r="D653" s="4"/>
      <c r="E653" s="4">
        <v>0.441777575313365</v>
      </c>
      <c r="F653" s="4">
        <v>-5.07501127130517</v>
      </c>
      <c r="G653" s="7">
        <v>3.87473032719487E-7</v>
      </c>
      <c r="H653" s="7">
        <v>5.95490697999463E-6</v>
      </c>
      <c r="I653" s="28"/>
    </row>
    <row r="654">
      <c r="A654" s="4" t="s">
        <v>33084</v>
      </c>
      <c r="B654" s="4">
        <v>109.226244382044</v>
      </c>
      <c r="C654" s="4">
        <v>-3.24402074439957</v>
      </c>
      <c r="D654" s="4"/>
      <c r="E654" s="4">
        <v>0.795238371483058</v>
      </c>
      <c r="F654" s="4">
        <v>-2.82182151273039</v>
      </c>
      <c r="G654" s="4">
        <v>0.00477517456205317</v>
      </c>
      <c r="H654" s="4">
        <v>0.0269949174664047</v>
      </c>
      <c r="I654" s="28"/>
    </row>
    <row r="655">
      <c r="A655" s="4" t="s">
        <v>33085</v>
      </c>
      <c r="B655" s="4">
        <v>2478.78227366599</v>
      </c>
      <c r="C655" s="4">
        <v>-3.25192252998284</v>
      </c>
      <c r="D655" s="4"/>
      <c r="E655" s="4">
        <v>0.371381854131229</v>
      </c>
      <c r="F655" s="4">
        <v>-6.06363101732782</v>
      </c>
      <c r="G655" s="7">
        <v>1.3308227583357E-9</v>
      </c>
      <c r="H655" s="7">
        <v>3.15352229827653E-8</v>
      </c>
      <c r="I655" s="4" t="s">
        <v>33088</v>
      </c>
      <c r="J655" s="1" t="s">
        <v>19430</v>
      </c>
    </row>
    <row r="656">
      <c r="A656" s="4" t="s">
        <v>33089</v>
      </c>
      <c r="B656" s="4">
        <v>2975.94658719321</v>
      </c>
      <c r="C656" s="4">
        <v>-3.25361967636745</v>
      </c>
      <c r="D656" s="4"/>
      <c r="E656" s="4">
        <v>0.353285799836353</v>
      </c>
      <c r="F656" s="4">
        <v>-6.37902705801183</v>
      </c>
      <c r="G656" s="7">
        <v>1.78216550892477E-10</v>
      </c>
      <c r="H656" s="7">
        <v>4.85380672025636E-9</v>
      </c>
      <c r="I656" s="4" t="s">
        <v>33091</v>
      </c>
    </row>
    <row r="657">
      <c r="A657" s="4" t="s">
        <v>11710</v>
      </c>
      <c r="B657" s="4">
        <v>8781.6050290279</v>
      </c>
      <c r="C657" s="4">
        <v>-3.25527621643435</v>
      </c>
      <c r="D657" s="4"/>
      <c r="E657" s="4">
        <v>0.300405143077566</v>
      </c>
      <c r="F657" s="4">
        <v>-7.50744875180791</v>
      </c>
      <c r="G657" s="7">
        <v>6.02907746020384E-14</v>
      </c>
      <c r="H657" s="7">
        <v>2.70253397153637E-12</v>
      </c>
      <c r="I657" s="4" t="s">
        <v>33092</v>
      </c>
      <c r="J657" s="1" t="s">
        <v>19012</v>
      </c>
      <c r="K657" s="1" t="s">
        <v>19014</v>
      </c>
      <c r="L657" s="1" t="s">
        <v>19015</v>
      </c>
      <c r="M657" s="1" t="s">
        <v>33093</v>
      </c>
      <c r="N657" s="1" t="s">
        <v>33095</v>
      </c>
      <c r="O657" s="1" t="s">
        <v>24322</v>
      </c>
    </row>
    <row r="658">
      <c r="A658" s="4" t="s">
        <v>33096</v>
      </c>
      <c r="B658" s="4">
        <v>1132.20469311183</v>
      </c>
      <c r="C658" s="4">
        <v>-3.26725069304213</v>
      </c>
      <c r="D658" s="4"/>
      <c r="E658" s="4">
        <v>0.484529377775229</v>
      </c>
      <c r="F658" s="4">
        <v>-4.67928426435661</v>
      </c>
      <c r="G658" s="7">
        <v>2.87878086820124E-6</v>
      </c>
      <c r="H658" s="7">
        <v>3.6607475863013E-5</v>
      </c>
      <c r="I658" s="28"/>
    </row>
    <row r="659">
      <c r="A659" s="4" t="s">
        <v>13556</v>
      </c>
      <c r="B659" s="4">
        <v>171.467908352143</v>
      </c>
      <c r="C659" s="4">
        <v>-3.27136912196217</v>
      </c>
      <c r="D659" s="4"/>
      <c r="E659" s="4">
        <v>0.561855924131567</v>
      </c>
      <c r="F659" s="4">
        <v>-4.04261844435104</v>
      </c>
      <c r="G659" s="7">
        <v>5.2857596594491E-5</v>
      </c>
      <c r="H659" s="4">
        <v>5.03668754794981E-4</v>
      </c>
      <c r="I659" s="4" t="s">
        <v>33100</v>
      </c>
      <c r="J659" s="1" t="s">
        <v>22619</v>
      </c>
      <c r="K659" s="1" t="s">
        <v>22620</v>
      </c>
      <c r="L659" s="1" t="s">
        <v>19085</v>
      </c>
      <c r="M659" s="1" t="s">
        <v>18825</v>
      </c>
    </row>
    <row r="660">
      <c r="A660" s="4" t="s">
        <v>22504</v>
      </c>
      <c r="B660" s="4">
        <v>1723.04579130166</v>
      </c>
      <c r="C660" s="4">
        <v>-3.27520829716345</v>
      </c>
      <c r="D660" s="4"/>
      <c r="E660" s="4">
        <v>0.397225134433578</v>
      </c>
      <c r="F660" s="4">
        <v>-5.72775511904043</v>
      </c>
      <c r="G660" s="7">
        <v>1.01768324743517E-8</v>
      </c>
      <c r="H660" s="7">
        <v>2.1135591459281E-7</v>
      </c>
      <c r="I660" s="4" t="s">
        <v>33108</v>
      </c>
      <c r="J660" s="1" t="s">
        <v>18681</v>
      </c>
      <c r="K660" s="1" t="s">
        <v>18682</v>
      </c>
      <c r="L660" s="1" t="s">
        <v>843</v>
      </c>
    </row>
    <row r="661">
      <c r="A661" s="4" t="s">
        <v>2131</v>
      </c>
      <c r="B661" s="4">
        <v>77.0764309351449</v>
      </c>
      <c r="C661" s="4">
        <v>-3.27628542988647</v>
      </c>
      <c r="D661" s="4"/>
      <c r="E661" s="4">
        <v>0.721953752236666</v>
      </c>
      <c r="F661" s="4">
        <v>-3.15295186545449</v>
      </c>
      <c r="G661" s="4">
        <v>0.00161628455807575</v>
      </c>
      <c r="H661" s="4">
        <v>0.0103995151170927</v>
      </c>
      <c r="I661" s="4" t="s">
        <v>33113</v>
      </c>
    </row>
    <row r="662">
      <c r="A662" s="4" t="s">
        <v>30274</v>
      </c>
      <c r="B662" s="4">
        <v>104.167605601397</v>
      </c>
      <c r="C662" s="4">
        <v>-3.27637025817827</v>
      </c>
      <c r="D662" s="4"/>
      <c r="E662" s="4">
        <v>0.730447860782446</v>
      </c>
      <c r="F662" s="4">
        <v>-3.11640348393909</v>
      </c>
      <c r="G662" s="4">
        <v>0.00183071597039158</v>
      </c>
      <c r="H662" s="4">
        <v>0.0116262351885907</v>
      </c>
      <c r="I662" s="4" t="s">
        <v>33118</v>
      </c>
      <c r="J662" s="1" t="s">
        <v>19938</v>
      </c>
      <c r="K662" s="1" t="s">
        <v>19939</v>
      </c>
    </row>
    <row r="663">
      <c r="A663" s="4" t="s">
        <v>33122</v>
      </c>
      <c r="B663" s="4">
        <v>1524.20072054261</v>
      </c>
      <c r="C663" s="4">
        <v>-3.28618677557095</v>
      </c>
      <c r="D663" s="4"/>
      <c r="E663" s="4">
        <v>0.298587438267102</v>
      </c>
      <c r="F663" s="4">
        <v>-7.65667433579653</v>
      </c>
      <c r="G663" s="7">
        <v>1.90809676220643E-14</v>
      </c>
      <c r="H663" s="7">
        <v>8.9638886322344E-13</v>
      </c>
      <c r="I663" s="4" t="s">
        <v>33123</v>
      </c>
    </row>
    <row r="664">
      <c r="A664" s="4" t="s">
        <v>33124</v>
      </c>
      <c r="B664" s="4">
        <v>14773.6313378423</v>
      </c>
      <c r="C664" s="4">
        <v>-3.29147987783948</v>
      </c>
      <c r="D664" s="4"/>
      <c r="E664" s="4">
        <v>0.462442224491416</v>
      </c>
      <c r="F664" s="4">
        <v>-4.95517008715977</v>
      </c>
      <c r="G664" s="7">
        <v>7.22670445249184E-7</v>
      </c>
      <c r="H664" s="7">
        <v>1.0477747506726E-5</v>
      </c>
      <c r="I664" s="4" t="s">
        <v>33125</v>
      </c>
      <c r="J664" s="1" t="s">
        <v>21033</v>
      </c>
      <c r="K664" s="1" t="s">
        <v>21034</v>
      </c>
    </row>
    <row r="665">
      <c r="A665" s="4" t="s">
        <v>33126</v>
      </c>
      <c r="B665" s="4">
        <v>57373.4555534488</v>
      </c>
      <c r="C665" s="4">
        <v>-3.29440632145169</v>
      </c>
      <c r="D665" s="4"/>
      <c r="E665" s="4">
        <v>0.278930664860118</v>
      </c>
      <c r="F665" s="4">
        <v>-8.2257227709342</v>
      </c>
      <c r="G665" s="7">
        <v>1.94017300928437E-16</v>
      </c>
      <c r="H665" s="7">
        <v>1.1726056872967E-14</v>
      </c>
      <c r="I665" s="4" t="s">
        <v>33127</v>
      </c>
      <c r="J665" s="1" t="s">
        <v>19012</v>
      </c>
      <c r="K665" s="1" t="s">
        <v>19014</v>
      </c>
      <c r="L665" s="1" t="s">
        <v>19015</v>
      </c>
      <c r="M665" s="1" t="s">
        <v>19017</v>
      </c>
    </row>
    <row r="666">
      <c r="A666" s="4" t="s">
        <v>33128</v>
      </c>
      <c r="B666" s="4">
        <v>947.88474937915</v>
      </c>
      <c r="C666" s="4">
        <v>-3.29537791621673</v>
      </c>
      <c r="D666" s="4"/>
      <c r="E666" s="4">
        <v>0.500061283902079</v>
      </c>
      <c r="F666" s="4">
        <v>-4.59019322252951</v>
      </c>
      <c r="G666" s="7">
        <v>4.42835875916766E-6</v>
      </c>
      <c r="H666" s="7">
        <v>5.38917234514996E-5</v>
      </c>
      <c r="I666" s="4" t="s">
        <v>33129</v>
      </c>
    </row>
    <row r="667">
      <c r="A667" s="4" t="s">
        <v>33130</v>
      </c>
      <c r="B667" s="4">
        <v>109.700033349298</v>
      </c>
      <c r="C667" s="4">
        <v>-3.29937712897216</v>
      </c>
      <c r="D667" s="4"/>
      <c r="E667" s="4">
        <v>0.679696296402513</v>
      </c>
      <c r="F667" s="4">
        <v>-3.38294785647983</v>
      </c>
      <c r="G667" s="4">
        <v>7.17122466153786E-4</v>
      </c>
      <c r="H667" s="4">
        <v>0.00515350934594684</v>
      </c>
      <c r="I667" s="4" t="s">
        <v>33131</v>
      </c>
      <c r="J667" s="1" t="s">
        <v>18825</v>
      </c>
    </row>
    <row r="668">
      <c r="A668" s="4" t="s">
        <v>18970</v>
      </c>
      <c r="B668" s="4">
        <v>375.920550012525</v>
      </c>
      <c r="C668" s="4">
        <v>-3.30053439667127</v>
      </c>
      <c r="D668" s="4"/>
      <c r="E668" s="4">
        <v>0.430680403831433</v>
      </c>
      <c r="F668" s="4">
        <v>-5.34162775042741</v>
      </c>
      <c r="G668" s="7">
        <v>9.21156643875475E-8</v>
      </c>
      <c r="H668" s="7">
        <v>1.6035280218143E-6</v>
      </c>
      <c r="I668" s="28"/>
    </row>
    <row r="669">
      <c r="A669" s="4" t="s">
        <v>33132</v>
      </c>
      <c r="B669" s="4">
        <v>110.434487789007</v>
      </c>
      <c r="C669" s="4">
        <v>-3.30240242130888</v>
      </c>
      <c r="D669" s="4"/>
      <c r="E669" s="4">
        <v>0.63616791414632</v>
      </c>
      <c r="F669" s="4">
        <v>-3.61917407355964</v>
      </c>
      <c r="G669" s="4">
        <v>2.95544789339794E-4</v>
      </c>
      <c r="H669" s="4">
        <v>0.00235516358793889</v>
      </c>
      <c r="I669" s="4" t="s">
        <v>33133</v>
      </c>
    </row>
    <row r="670">
      <c r="A670" s="4" t="s">
        <v>33136</v>
      </c>
      <c r="B670" s="4">
        <v>4423.320137759</v>
      </c>
      <c r="C670" s="4">
        <v>-3.30757848484596</v>
      </c>
      <c r="D670" s="4"/>
      <c r="E670" s="4">
        <v>0.301444625857091</v>
      </c>
      <c r="F670" s="4">
        <v>-7.65506592889117</v>
      </c>
      <c r="G670" s="7">
        <v>1.9321309331494E-14</v>
      </c>
      <c r="H670" s="7">
        <v>9.03733242557445E-13</v>
      </c>
      <c r="I670" s="4" t="s">
        <v>33141</v>
      </c>
      <c r="J670" s="1" t="s">
        <v>19085</v>
      </c>
      <c r="K670" s="1" t="s">
        <v>18825</v>
      </c>
    </row>
    <row r="671">
      <c r="A671" s="4" t="s">
        <v>32284</v>
      </c>
      <c r="B671" s="4">
        <v>840.945262815809</v>
      </c>
      <c r="C671" s="4">
        <v>-3.30882551858554</v>
      </c>
      <c r="D671" s="4"/>
      <c r="E671" s="4">
        <v>0.397350965474465</v>
      </c>
      <c r="F671" s="4">
        <v>-5.81054462980514</v>
      </c>
      <c r="G671" s="7">
        <v>6.22699291726027E-9</v>
      </c>
      <c r="H671" s="7">
        <v>1.3265344515621E-7</v>
      </c>
      <c r="I671" s="4" t="s">
        <v>33148</v>
      </c>
    </row>
    <row r="672">
      <c r="A672" s="4" t="s">
        <v>29164</v>
      </c>
      <c r="B672" s="4">
        <v>2105.13550717641</v>
      </c>
      <c r="C672" s="4">
        <v>-3.31415949398555</v>
      </c>
      <c r="D672" s="4"/>
      <c r="E672" s="4">
        <v>0.315440124314775</v>
      </c>
      <c r="F672" s="4">
        <v>-7.33628766794509</v>
      </c>
      <c r="G672" s="7">
        <v>2.19599758073212E-13</v>
      </c>
      <c r="H672" s="7">
        <v>9.01700075325043E-12</v>
      </c>
      <c r="I672" s="4" t="s">
        <v>33150</v>
      </c>
      <c r="J672" s="1" t="s">
        <v>20967</v>
      </c>
    </row>
    <row r="673">
      <c r="A673" s="4" t="s">
        <v>32576</v>
      </c>
      <c r="B673" s="4">
        <v>119.218780952728</v>
      </c>
      <c r="C673" s="4">
        <v>-3.31433072228436</v>
      </c>
      <c r="D673" s="4"/>
      <c r="E673" s="4">
        <v>0.550830255387712</v>
      </c>
      <c r="F673" s="4">
        <v>-4.20153159643595</v>
      </c>
      <c r="G673" s="7">
        <v>2.65115235991153E-5</v>
      </c>
      <c r="H673" s="4">
        <v>2.71629496075507E-4</v>
      </c>
      <c r="I673" s="4" t="s">
        <v>33151</v>
      </c>
      <c r="J673" s="1" t="s">
        <v>18681</v>
      </c>
      <c r="K673" s="1" t="s">
        <v>18682</v>
      </c>
      <c r="L673" s="1" t="s">
        <v>843</v>
      </c>
    </row>
    <row r="674">
      <c r="A674" s="4" t="s">
        <v>13007</v>
      </c>
      <c r="B674" s="4">
        <v>363.145386452652</v>
      </c>
      <c r="C674" s="4">
        <v>-3.33100946373652</v>
      </c>
      <c r="D674" s="4"/>
      <c r="E674" s="4">
        <v>0.412207441733714</v>
      </c>
      <c r="F674" s="4">
        <v>-5.65494270053076</v>
      </c>
      <c r="G674" s="7">
        <v>1.55898272720253E-8</v>
      </c>
      <c r="H674" s="7">
        <v>3.15848138968829E-7</v>
      </c>
      <c r="I674" s="4" t="s">
        <v>33154</v>
      </c>
      <c r="J674" s="1" t="s">
        <v>20325</v>
      </c>
      <c r="K674" s="1" t="s">
        <v>21657</v>
      </c>
      <c r="L674" s="1" t="s">
        <v>18825</v>
      </c>
      <c r="M674" s="1" t="s">
        <v>24998</v>
      </c>
    </row>
    <row r="675">
      <c r="A675" s="4" t="s">
        <v>33157</v>
      </c>
      <c r="B675" s="4">
        <v>227.249739011999</v>
      </c>
      <c r="C675" s="4">
        <v>-3.33156888932241</v>
      </c>
      <c r="D675" s="4"/>
      <c r="E675" s="4">
        <v>0.542159096841402</v>
      </c>
      <c r="F675" s="4">
        <v>-4.30052525708052</v>
      </c>
      <c r="G675" s="7">
        <v>1.70393748557403E-5</v>
      </c>
      <c r="H675" s="4">
        <v>1.82579277587704E-4</v>
      </c>
      <c r="I675" s="4" t="s">
        <v>33159</v>
      </c>
      <c r="J675" s="1" t="s">
        <v>33160</v>
      </c>
      <c r="K675" s="1" t="s">
        <v>19861</v>
      </c>
    </row>
    <row r="676">
      <c r="A676" s="4" t="s">
        <v>33161</v>
      </c>
      <c r="B676" s="4">
        <v>599.974296824997</v>
      </c>
      <c r="C676" s="4">
        <v>-3.33900921520122</v>
      </c>
      <c r="D676" s="4"/>
      <c r="E676" s="4">
        <v>0.365581521314965</v>
      </c>
      <c r="F676" s="4">
        <v>-6.39805099226024</v>
      </c>
      <c r="G676" s="7">
        <v>1.57372736817778E-10</v>
      </c>
      <c r="H676" s="7">
        <v>4.34425570000637E-9</v>
      </c>
      <c r="I676" s="4" t="s">
        <v>33162</v>
      </c>
      <c r="J676" s="1" t="s">
        <v>19085</v>
      </c>
      <c r="K676" s="1" t="s">
        <v>18825</v>
      </c>
    </row>
    <row r="677">
      <c r="A677" s="4" t="s">
        <v>31504</v>
      </c>
      <c r="B677" s="4">
        <v>785.136203777321</v>
      </c>
      <c r="C677" s="4">
        <v>-3.34062321679043</v>
      </c>
      <c r="D677" s="4"/>
      <c r="E677" s="4">
        <v>0.379593401738087</v>
      </c>
      <c r="F677" s="4">
        <v>-6.16613251461472</v>
      </c>
      <c r="G677" s="7">
        <v>6.99804454285633E-10</v>
      </c>
      <c r="H677" s="7">
        <v>1.7386827527032E-8</v>
      </c>
      <c r="I677" s="4" t="s">
        <v>33164</v>
      </c>
      <c r="J677" s="1" t="s">
        <v>20252</v>
      </c>
      <c r="K677" s="1" t="s">
        <v>20253</v>
      </c>
      <c r="L677" s="1" t="s">
        <v>18923</v>
      </c>
      <c r="M677" s="1" t="s">
        <v>18825</v>
      </c>
    </row>
    <row r="678">
      <c r="A678" s="4" t="s">
        <v>33166</v>
      </c>
      <c r="B678" s="4">
        <v>998.993964887124</v>
      </c>
      <c r="C678" s="4">
        <v>-3.34638988322792</v>
      </c>
      <c r="D678" s="4"/>
      <c r="E678" s="4">
        <v>0.385544740020575</v>
      </c>
      <c r="F678" s="4">
        <v>-6.08590817009381</v>
      </c>
      <c r="G678" s="7">
        <v>1.15832822267272E-9</v>
      </c>
      <c r="H678" s="7">
        <v>2.75692367688344E-8</v>
      </c>
      <c r="I678" s="4" t="s">
        <v>33168</v>
      </c>
      <c r="J678" s="1" t="s">
        <v>19085</v>
      </c>
      <c r="K678" s="1" t="s">
        <v>18825</v>
      </c>
    </row>
    <row r="679">
      <c r="A679" s="4" t="s">
        <v>33169</v>
      </c>
      <c r="B679" s="4">
        <v>384.693617301526</v>
      </c>
      <c r="C679" s="4">
        <v>-3.34646811204412</v>
      </c>
      <c r="D679" s="4"/>
      <c r="E679" s="4">
        <v>0.520471305694847</v>
      </c>
      <c r="F679" s="4">
        <v>-4.50835249968584</v>
      </c>
      <c r="G679" s="7">
        <v>6.5332965224886E-6</v>
      </c>
      <c r="H679" s="7">
        <v>7.63140108457463E-5</v>
      </c>
      <c r="I679" s="4" t="s">
        <v>33171</v>
      </c>
      <c r="J679" s="1" t="s">
        <v>19085</v>
      </c>
      <c r="K679" s="1" t="s">
        <v>18825</v>
      </c>
    </row>
    <row r="680">
      <c r="A680" s="4" t="s">
        <v>33172</v>
      </c>
      <c r="B680" s="4">
        <v>1616.20709994016</v>
      </c>
      <c r="C680" s="4">
        <v>-3.34841402645853</v>
      </c>
      <c r="D680" s="4"/>
      <c r="E680" s="4">
        <v>0.347844517969437</v>
      </c>
      <c r="F680" s="4">
        <v>-6.75133257861164</v>
      </c>
      <c r="G680" s="7">
        <v>1.46493363625711E-11</v>
      </c>
      <c r="H680" s="7">
        <v>4.74691447555844E-10</v>
      </c>
      <c r="I680" s="4" t="s">
        <v>33175</v>
      </c>
      <c r="J680" s="1" t="s">
        <v>18681</v>
      </c>
      <c r="K680" s="1" t="s">
        <v>18682</v>
      </c>
      <c r="L680" s="1" t="s">
        <v>843</v>
      </c>
    </row>
    <row r="681">
      <c r="A681" s="4" t="s">
        <v>33176</v>
      </c>
      <c r="B681" s="4">
        <v>1748.74635416002</v>
      </c>
      <c r="C681" s="4">
        <v>-3.37162813813467</v>
      </c>
      <c r="D681" s="4"/>
      <c r="E681" s="4">
        <v>0.405347306646066</v>
      </c>
      <c r="F681" s="4">
        <v>-5.85085456163026</v>
      </c>
      <c r="G681" s="7">
        <v>4.89053730050876E-9</v>
      </c>
      <c r="H681" s="7">
        <v>1.06556242432151E-7</v>
      </c>
      <c r="I681" s="28"/>
    </row>
    <row r="682">
      <c r="A682" s="4" t="s">
        <v>22332</v>
      </c>
      <c r="B682" s="4">
        <v>225.156252785122</v>
      </c>
      <c r="C682" s="4">
        <v>-3.37367972104866</v>
      </c>
      <c r="D682" s="4"/>
      <c r="E682" s="4">
        <v>0.561157706405197</v>
      </c>
      <c r="F682" s="4">
        <v>-4.22996903357983</v>
      </c>
      <c r="G682" s="7">
        <v>2.33723482974106E-5</v>
      </c>
      <c r="H682" s="4">
        <v>2.43171879094335E-4</v>
      </c>
      <c r="I682" s="4" t="s">
        <v>33184</v>
      </c>
      <c r="J682" s="1" t="s">
        <v>18681</v>
      </c>
      <c r="K682" s="1" t="s">
        <v>18682</v>
      </c>
      <c r="L682" s="1" t="s">
        <v>33186</v>
      </c>
    </row>
    <row r="683">
      <c r="A683" s="4" t="s">
        <v>7122</v>
      </c>
      <c r="B683" s="4">
        <v>128.829804771992</v>
      </c>
      <c r="C683" s="4">
        <v>-3.38067221907714</v>
      </c>
      <c r="D683" s="4"/>
      <c r="E683" s="4">
        <v>0.580710829792564</v>
      </c>
      <c r="F683" s="4">
        <v>-4.09958295409703</v>
      </c>
      <c r="G683" s="7">
        <v>4.13895299287184E-5</v>
      </c>
      <c r="H683" s="4">
        <v>4.07009655368512E-4</v>
      </c>
      <c r="I683" s="4" t="s">
        <v>33187</v>
      </c>
      <c r="J683" s="1" t="s">
        <v>24994</v>
      </c>
      <c r="K683" s="1" t="s">
        <v>30038</v>
      </c>
    </row>
    <row r="684">
      <c r="A684" s="4" t="s">
        <v>33188</v>
      </c>
      <c r="B684" s="4">
        <v>128.913434105197</v>
      </c>
      <c r="C684" s="4">
        <v>-3.38189329805915</v>
      </c>
      <c r="D684" s="4"/>
      <c r="E684" s="4">
        <v>0.628364479316878</v>
      </c>
      <c r="F684" s="4">
        <v>-3.79062371674575</v>
      </c>
      <c r="G684" s="4">
        <v>1.50269460755615E-4</v>
      </c>
      <c r="H684" s="4">
        <v>0.00128812658072423</v>
      </c>
      <c r="I684" s="28"/>
    </row>
    <row r="685">
      <c r="A685" s="4" t="s">
        <v>16226</v>
      </c>
      <c r="B685" s="4">
        <v>4689.22876678148</v>
      </c>
      <c r="C685" s="4">
        <v>-3.3844161543763</v>
      </c>
      <c r="D685" s="4"/>
      <c r="E685" s="4">
        <v>0.284349768241451</v>
      </c>
      <c r="F685" s="4">
        <v>-8.38550412445425</v>
      </c>
      <c r="G685" s="7">
        <v>5.05088244520482E-17</v>
      </c>
      <c r="H685" s="7">
        <v>3.3132556917996E-15</v>
      </c>
      <c r="I685" s="4" t="s">
        <v>33190</v>
      </c>
      <c r="J685" s="1" t="s">
        <v>18927</v>
      </c>
    </row>
    <row r="686">
      <c r="A686" s="4" t="s">
        <v>33191</v>
      </c>
      <c r="B686" s="4">
        <v>98.0281929737423</v>
      </c>
      <c r="C686" s="4">
        <v>-3.38475924870132</v>
      </c>
      <c r="D686" s="4"/>
      <c r="E686" s="4">
        <v>0.85174104124157</v>
      </c>
      <c r="F686" s="4">
        <v>-2.79986419959886</v>
      </c>
      <c r="G686" s="4">
        <v>0.00511241091263083</v>
      </c>
      <c r="H686" s="4">
        <v>0.0285710735574454</v>
      </c>
      <c r="I686" s="28"/>
    </row>
    <row r="687">
      <c r="A687" s="4" t="s">
        <v>33199</v>
      </c>
      <c r="B687" s="4">
        <v>243.078995492552</v>
      </c>
      <c r="C687" s="4">
        <v>-3.38487777268333</v>
      </c>
      <c r="D687" s="4"/>
      <c r="E687" s="4">
        <v>0.874918734957453</v>
      </c>
      <c r="F687" s="4">
        <v>-2.72582775679081</v>
      </c>
      <c r="G687" s="4">
        <v>0.00641404599314646</v>
      </c>
      <c r="H687" s="4">
        <v>0.0347793885051762</v>
      </c>
      <c r="I687" s="4" t="s">
        <v>33200</v>
      </c>
    </row>
    <row r="688">
      <c r="A688" s="4" t="s">
        <v>33201</v>
      </c>
      <c r="B688" s="4">
        <v>988.745163784761</v>
      </c>
      <c r="C688" s="4">
        <v>-3.39062446434568</v>
      </c>
      <c r="D688" s="4"/>
      <c r="E688" s="4">
        <v>0.43753425318007</v>
      </c>
      <c r="F688" s="4">
        <v>-5.46385670829251</v>
      </c>
      <c r="G688" s="7">
        <v>4.65899661846365E-8</v>
      </c>
      <c r="H688" s="7">
        <v>8.65656055637858E-7</v>
      </c>
      <c r="I688" s="4" t="s">
        <v>33207</v>
      </c>
      <c r="J688" s="1" t="s">
        <v>18681</v>
      </c>
      <c r="K688" s="1" t="s">
        <v>18682</v>
      </c>
      <c r="L688" s="1" t="s">
        <v>843</v>
      </c>
    </row>
    <row r="689">
      <c r="A689" s="4" t="s">
        <v>33210</v>
      </c>
      <c r="B689" s="4">
        <v>352.773123135497</v>
      </c>
      <c r="C689" s="4">
        <v>-3.39172569207552</v>
      </c>
      <c r="D689" s="4"/>
      <c r="E689" s="4">
        <v>0.453062581178934</v>
      </c>
      <c r="F689" s="4">
        <v>-5.27901837722265</v>
      </c>
      <c r="G689" s="7">
        <v>1.29877780196495E-7</v>
      </c>
      <c r="H689" s="7">
        <v>2.20035458165968E-6</v>
      </c>
      <c r="I689" s="4" t="s">
        <v>33221</v>
      </c>
      <c r="J689" s="1" t="s">
        <v>19938</v>
      </c>
      <c r="K689" s="1" t="s">
        <v>19939</v>
      </c>
    </row>
    <row r="690">
      <c r="A690" s="4" t="s">
        <v>33222</v>
      </c>
      <c r="B690" s="4">
        <v>7056.53473904822</v>
      </c>
      <c r="C690" s="4">
        <v>-3.39458492915805</v>
      </c>
      <c r="D690" s="4"/>
      <c r="E690" s="4">
        <v>0.352540361053608</v>
      </c>
      <c r="F690" s="4">
        <v>-6.79237101250351</v>
      </c>
      <c r="G690" s="7">
        <v>1.10305427023224E-11</v>
      </c>
      <c r="H690" s="7">
        <v>3.64510057516567E-10</v>
      </c>
      <c r="I690" s="4" t="s">
        <v>33235</v>
      </c>
      <c r="J690" s="1" t="s">
        <v>30864</v>
      </c>
      <c r="K690" s="1" t="s">
        <v>33240</v>
      </c>
      <c r="L690" s="1" t="s">
        <v>33242</v>
      </c>
      <c r="M690" s="1" t="s">
        <v>33243</v>
      </c>
      <c r="N690" s="1" t="s">
        <v>33242</v>
      </c>
      <c r="O690" s="1" t="s">
        <v>19646</v>
      </c>
      <c r="P690" s="1" t="s">
        <v>18927</v>
      </c>
    </row>
    <row r="691">
      <c r="A691" s="4" t="s">
        <v>30102</v>
      </c>
      <c r="B691" s="4">
        <v>4134.17519454996</v>
      </c>
      <c r="C691" s="4">
        <v>-3.39525409875503</v>
      </c>
      <c r="D691" s="4"/>
      <c r="E691" s="4">
        <v>0.322511504988325</v>
      </c>
      <c r="F691" s="4">
        <v>-7.42687954292279</v>
      </c>
      <c r="G691" s="7">
        <v>1.11189530907064E-13</v>
      </c>
      <c r="H691" s="7">
        <v>4.7847078939928E-12</v>
      </c>
      <c r="I691" s="4" t="s">
        <v>33246</v>
      </c>
      <c r="J691" s="1" t="s">
        <v>19012</v>
      </c>
      <c r="K691" s="1" t="s">
        <v>19014</v>
      </c>
      <c r="L691" s="1" t="s">
        <v>19015</v>
      </c>
      <c r="M691" s="1" t="s">
        <v>20110</v>
      </c>
      <c r="N691" s="1" t="s">
        <v>843</v>
      </c>
      <c r="O691" s="1" t="s">
        <v>19641</v>
      </c>
      <c r="P691" s="1" t="s">
        <v>20120</v>
      </c>
    </row>
    <row r="692">
      <c r="A692" s="4" t="s">
        <v>18856</v>
      </c>
      <c r="B692" s="4">
        <v>1114.8556528553</v>
      </c>
      <c r="C692" s="4">
        <v>-3.39535809460998</v>
      </c>
      <c r="D692" s="4"/>
      <c r="E692" s="4">
        <v>0.336885410611924</v>
      </c>
      <c r="F692" s="4">
        <v>-7.11030522295107</v>
      </c>
      <c r="G692" s="7">
        <v>1.157866024477E-12</v>
      </c>
      <c r="H692" s="7">
        <v>4.34018212241239E-11</v>
      </c>
      <c r="I692" s="4" t="s">
        <v>33248</v>
      </c>
    </row>
    <row r="693">
      <c r="A693" s="4" t="s">
        <v>33249</v>
      </c>
      <c r="B693" s="4">
        <v>232.296752870919</v>
      </c>
      <c r="C693" s="4">
        <v>-3.39820844964233</v>
      </c>
      <c r="D693" s="4"/>
      <c r="E693" s="4">
        <v>0.410960280285312</v>
      </c>
      <c r="F693" s="4">
        <v>-5.83562101908573</v>
      </c>
      <c r="G693" s="7">
        <v>5.35905821216873E-9</v>
      </c>
      <c r="H693" s="7">
        <v>1.16001505526179E-7</v>
      </c>
      <c r="I693" s="4" t="s">
        <v>33250</v>
      </c>
      <c r="J693" s="1" t="s">
        <v>20554</v>
      </c>
      <c r="K693" s="1" t="s">
        <v>20555</v>
      </c>
      <c r="L693" s="1" t="s">
        <v>18825</v>
      </c>
    </row>
    <row r="694">
      <c r="A694" s="4" t="s">
        <v>15511</v>
      </c>
      <c r="B694" s="4">
        <v>1129.54463906658</v>
      </c>
      <c r="C694" s="4">
        <v>-3.40408555992153</v>
      </c>
      <c r="D694" s="4"/>
      <c r="E694" s="4">
        <v>0.432666279524627</v>
      </c>
      <c r="F694" s="4">
        <v>-5.55644309180488</v>
      </c>
      <c r="G694" s="7">
        <v>2.75327428416837E-8</v>
      </c>
      <c r="H694" s="7">
        <v>5.34652071283092E-7</v>
      </c>
      <c r="I694" s="4" t="s">
        <v>33251</v>
      </c>
    </row>
    <row r="695">
      <c r="A695" s="4" t="s">
        <v>20942</v>
      </c>
      <c r="B695" s="4">
        <v>1424.35611521082</v>
      </c>
      <c r="C695" s="4">
        <v>-3.41388803554597</v>
      </c>
      <c r="D695" s="4"/>
      <c r="E695" s="4">
        <v>0.359271542465037</v>
      </c>
      <c r="F695" s="4">
        <v>-6.71884007005895</v>
      </c>
      <c r="G695" s="7">
        <v>1.83176818550976E-11</v>
      </c>
      <c r="H695" s="7">
        <v>5.84752585748188E-10</v>
      </c>
      <c r="I695" s="4" t="s">
        <v>33255</v>
      </c>
    </row>
    <row r="696">
      <c r="A696" s="4" t="s">
        <v>33256</v>
      </c>
      <c r="B696" s="4">
        <v>151.735929048266</v>
      </c>
      <c r="C696" s="4">
        <v>-3.42705809135428</v>
      </c>
      <c r="D696" s="4"/>
      <c r="E696" s="4">
        <v>0.844454815802658</v>
      </c>
      <c r="F696" s="4">
        <v>-2.87411244028178</v>
      </c>
      <c r="G696" s="4">
        <v>0.00405164690901979</v>
      </c>
      <c r="H696" s="4">
        <v>0.0233213576496709</v>
      </c>
      <c r="I696" s="28"/>
    </row>
    <row r="697">
      <c r="A697" s="4" t="s">
        <v>33259</v>
      </c>
      <c r="B697" s="4">
        <v>493.23409338393</v>
      </c>
      <c r="C697" s="4">
        <v>-3.42780444705709</v>
      </c>
      <c r="D697" s="4"/>
      <c r="E697" s="4">
        <v>0.437501558393613</v>
      </c>
      <c r="F697" s="4">
        <v>-5.54924754090322</v>
      </c>
      <c r="G697" s="7">
        <v>2.86901715539E-8</v>
      </c>
      <c r="H697" s="7">
        <v>5.51158688530101E-7</v>
      </c>
      <c r="I697" s="28"/>
    </row>
    <row r="698">
      <c r="A698" s="4" t="s">
        <v>25196</v>
      </c>
      <c r="B698" s="4">
        <v>497.715405821641</v>
      </c>
      <c r="C698" s="4">
        <v>-3.42857323333019</v>
      </c>
      <c r="D698" s="4"/>
      <c r="E698" s="4">
        <v>0.417942852345431</v>
      </c>
      <c r="F698" s="4">
        <v>-5.81077824324884</v>
      </c>
      <c r="G698" s="7">
        <v>6.21830881598493E-9</v>
      </c>
      <c r="H698" s="7">
        <v>1.3265344515621E-7</v>
      </c>
      <c r="I698" s="4" t="s">
        <v>33262</v>
      </c>
      <c r="J698" s="1" t="s">
        <v>33263</v>
      </c>
      <c r="K698" s="1" t="s">
        <v>33264</v>
      </c>
    </row>
    <row r="699">
      <c r="A699" s="4" t="s">
        <v>25381</v>
      </c>
      <c r="B699" s="4">
        <v>83.1801374549105</v>
      </c>
      <c r="C699" s="4">
        <v>-3.43187182723434</v>
      </c>
      <c r="D699" s="4"/>
      <c r="E699" s="4">
        <v>0.859435908935862</v>
      </c>
      <c r="F699" s="4">
        <v>-2.82961393857215</v>
      </c>
      <c r="G699" s="4">
        <v>0.00466042024363812</v>
      </c>
      <c r="H699" s="4">
        <v>0.0264713838337164</v>
      </c>
      <c r="I699" s="4" t="s">
        <v>33266</v>
      </c>
    </row>
    <row r="700">
      <c r="A700" s="4" t="s">
        <v>33267</v>
      </c>
      <c r="B700" s="4">
        <v>203.702756796383</v>
      </c>
      <c r="C700" s="4">
        <v>-3.43601141225366</v>
      </c>
      <c r="D700" s="4"/>
      <c r="E700" s="4">
        <v>0.835803944676123</v>
      </c>
      <c r="F700" s="4">
        <v>-2.91457276287159</v>
      </c>
      <c r="G700" s="4">
        <v>0.00356175768688865</v>
      </c>
      <c r="H700" s="4">
        <v>0.0208359919497271</v>
      </c>
      <c r="I700" s="4" t="s">
        <v>33271</v>
      </c>
      <c r="J700" s="1" t="s">
        <v>18681</v>
      </c>
      <c r="K700" s="1" t="s">
        <v>18682</v>
      </c>
      <c r="L700" s="1" t="s">
        <v>18867</v>
      </c>
    </row>
    <row r="701">
      <c r="A701" s="4" t="s">
        <v>33094</v>
      </c>
      <c r="B701" s="4">
        <v>669.946657655636</v>
      </c>
      <c r="C701" s="4">
        <v>-3.44449735443323</v>
      </c>
      <c r="D701" s="4"/>
      <c r="E701" s="4">
        <v>0.409706071829284</v>
      </c>
      <c r="F701" s="4">
        <v>-5.96646601676873</v>
      </c>
      <c r="G701" s="7">
        <v>2.42447204466931E-9</v>
      </c>
      <c r="H701" s="7">
        <v>5.6091333885059E-8</v>
      </c>
      <c r="I701" s="4" t="s">
        <v>33280</v>
      </c>
    </row>
    <row r="702">
      <c r="A702" s="4" t="s">
        <v>33281</v>
      </c>
      <c r="B702" s="4">
        <v>2642.01485425875</v>
      </c>
      <c r="C702" s="4">
        <v>-3.44701788691583</v>
      </c>
      <c r="D702" s="4"/>
      <c r="E702" s="4">
        <v>0.318915603084174</v>
      </c>
      <c r="F702" s="4">
        <v>-7.67293247257634</v>
      </c>
      <c r="G702" s="7">
        <v>1.68108001657858E-14</v>
      </c>
      <c r="H702" s="7">
        <v>7.9320433413826E-13</v>
      </c>
      <c r="I702" s="4" t="s">
        <v>33288</v>
      </c>
    </row>
    <row r="703">
      <c r="A703" s="4" t="s">
        <v>33291</v>
      </c>
      <c r="B703" s="4">
        <v>116.072533663189</v>
      </c>
      <c r="C703" s="4">
        <v>-3.45070004090548</v>
      </c>
      <c r="D703" s="4"/>
      <c r="E703" s="4">
        <v>0.602783780741059</v>
      </c>
      <c r="F703" s="4">
        <v>-4.06563699821619</v>
      </c>
      <c r="G703" s="7">
        <v>4.79014454165681E-5</v>
      </c>
      <c r="H703" s="4">
        <v>4.63004267557448E-4</v>
      </c>
      <c r="I703" s="4" t="s">
        <v>33301</v>
      </c>
    </row>
    <row r="704">
      <c r="A704" s="4" t="s">
        <v>33306</v>
      </c>
      <c r="B704" s="4">
        <v>269.027273478793</v>
      </c>
      <c r="C704" s="4">
        <v>-3.45308298704853</v>
      </c>
      <c r="D704" s="4"/>
      <c r="E704" s="4">
        <v>0.435327004970301</v>
      </c>
      <c r="F704" s="4">
        <v>-5.63503517824694</v>
      </c>
      <c r="G704" s="7">
        <v>1.75022606097901E-8</v>
      </c>
      <c r="H704" s="7">
        <v>3.49980148029967E-7</v>
      </c>
      <c r="I704" s="4" t="s">
        <v>33310</v>
      </c>
    </row>
    <row r="705">
      <c r="A705" s="4" t="s">
        <v>21904</v>
      </c>
      <c r="B705" s="4">
        <v>1442.70765098067</v>
      </c>
      <c r="C705" s="4">
        <v>-3.45311423093543</v>
      </c>
      <c r="D705" s="4"/>
      <c r="E705" s="4">
        <v>0.434224427826821</v>
      </c>
      <c r="F705" s="4">
        <v>-5.64941554120439</v>
      </c>
      <c r="G705" s="7">
        <v>1.60994259288728E-8</v>
      </c>
      <c r="H705" s="7">
        <v>3.2494863816663E-7</v>
      </c>
      <c r="I705" s="4" t="s">
        <v>33312</v>
      </c>
      <c r="J705" s="1" t="s">
        <v>21033</v>
      </c>
      <c r="K705" s="1" t="s">
        <v>30476</v>
      </c>
      <c r="L705" s="1" t="s">
        <v>18964</v>
      </c>
    </row>
    <row r="706">
      <c r="A706" s="4" t="s">
        <v>29677</v>
      </c>
      <c r="B706" s="4">
        <v>385.359292670085</v>
      </c>
      <c r="C706" s="4">
        <v>-3.45491412022718</v>
      </c>
      <c r="D706" s="4"/>
      <c r="E706" s="4">
        <v>0.494605800427456</v>
      </c>
      <c r="F706" s="4">
        <v>-4.96337511227236</v>
      </c>
      <c r="G706" s="7">
        <v>6.92785949326602E-7</v>
      </c>
      <c r="H706" s="7">
        <v>1.00836029779521E-5</v>
      </c>
      <c r="I706" s="4" t="s">
        <v>33314</v>
      </c>
    </row>
    <row r="707">
      <c r="A707" s="4" t="s">
        <v>33315</v>
      </c>
      <c r="B707" s="4">
        <v>226.861841266394</v>
      </c>
      <c r="C707" s="4">
        <v>-3.45498725900487</v>
      </c>
      <c r="D707" s="4"/>
      <c r="E707" s="4">
        <v>0.720992768438215</v>
      </c>
      <c r="F707" s="4">
        <v>-3.40500954582771</v>
      </c>
      <c r="G707" s="4">
        <v>6.61617410093235E-4</v>
      </c>
      <c r="H707" s="4">
        <v>0.00479951456357587</v>
      </c>
      <c r="I707" s="28"/>
    </row>
    <row r="708">
      <c r="A708" s="4" t="s">
        <v>12884</v>
      </c>
      <c r="B708" s="4">
        <v>779.86656699531</v>
      </c>
      <c r="C708" s="4">
        <v>-3.47719039869063</v>
      </c>
      <c r="D708" s="4"/>
      <c r="E708" s="4">
        <v>0.508882413397132</v>
      </c>
      <c r="F708" s="4">
        <v>-4.86790333773518</v>
      </c>
      <c r="G708" s="7">
        <v>1.12788470561954E-6</v>
      </c>
      <c r="H708" s="7">
        <v>1.56970034450905E-5</v>
      </c>
      <c r="I708" s="4" t="s">
        <v>33323</v>
      </c>
    </row>
    <row r="709">
      <c r="A709" s="4" t="s">
        <v>26674</v>
      </c>
      <c r="B709" s="4">
        <v>184.126100731487</v>
      </c>
      <c r="C709" s="4">
        <v>-3.47840725408961</v>
      </c>
      <c r="D709" s="4"/>
      <c r="E709" s="4">
        <v>0.583970427382122</v>
      </c>
      <c r="F709" s="4">
        <v>-4.24406294887233</v>
      </c>
      <c r="G709" s="7">
        <v>2.19508731932193E-5</v>
      </c>
      <c r="H709" s="4">
        <v>2.30163249330071E-4</v>
      </c>
      <c r="I709" s="4" t="s">
        <v>33327</v>
      </c>
      <c r="J709" s="1" t="s">
        <v>23606</v>
      </c>
    </row>
    <row r="710">
      <c r="A710" s="4" t="s">
        <v>434</v>
      </c>
      <c r="B710" s="4">
        <v>398.318648251489</v>
      </c>
      <c r="C710" s="4">
        <v>-3.47961948100656</v>
      </c>
      <c r="D710" s="4"/>
      <c r="E710" s="4">
        <v>0.514719694009222</v>
      </c>
      <c r="F710" s="4">
        <v>-4.81741714930794</v>
      </c>
      <c r="G710" s="7">
        <v>1.45428444685236E-6</v>
      </c>
      <c r="H710" s="7">
        <v>1.99048245282922E-5</v>
      </c>
      <c r="I710" s="4" t="s">
        <v>33329</v>
      </c>
      <c r="J710" s="1" t="s">
        <v>33330</v>
      </c>
      <c r="K710" s="1" t="s">
        <v>33331</v>
      </c>
      <c r="L710" s="1" t="s">
        <v>18715</v>
      </c>
      <c r="M710" s="1" t="s">
        <v>33332</v>
      </c>
      <c r="N710" s="1" t="s">
        <v>18786</v>
      </c>
      <c r="O710" s="1" t="s">
        <v>19687</v>
      </c>
      <c r="P710" s="1" t="s">
        <v>33334</v>
      </c>
      <c r="Q710" s="1" t="s">
        <v>33336</v>
      </c>
    </row>
    <row r="711">
      <c r="A711" s="4" t="s">
        <v>33337</v>
      </c>
      <c r="B711" s="4">
        <v>1157.20725632511</v>
      </c>
      <c r="C711" s="4">
        <v>-3.49066664566208</v>
      </c>
      <c r="D711" s="4"/>
      <c r="E711" s="4">
        <v>0.36851758782412</v>
      </c>
      <c r="F711" s="4">
        <v>-6.75860997671236</v>
      </c>
      <c r="G711" s="7">
        <v>1.39321877003388E-11</v>
      </c>
      <c r="H711" s="7">
        <v>4.52817145861768E-10</v>
      </c>
      <c r="I711" s="4" t="s">
        <v>33338</v>
      </c>
      <c r="J711" s="1" t="s">
        <v>33339</v>
      </c>
    </row>
    <row r="712">
      <c r="A712" s="4" t="s">
        <v>33340</v>
      </c>
      <c r="B712" s="4">
        <v>3901.82683456254</v>
      </c>
      <c r="C712" s="4">
        <v>-3.49883076942183</v>
      </c>
      <c r="D712" s="4"/>
      <c r="E712" s="4">
        <v>0.415861718195464</v>
      </c>
      <c r="F712" s="4">
        <v>-6.0088021091841</v>
      </c>
      <c r="G712" s="7">
        <v>1.86899082820135E-9</v>
      </c>
      <c r="H712" s="7">
        <v>4.38052360126147E-8</v>
      </c>
      <c r="I712" s="4" t="s">
        <v>33342</v>
      </c>
      <c r="J712" s="1" t="s">
        <v>33343</v>
      </c>
    </row>
    <row r="713">
      <c r="A713" s="4" t="s">
        <v>5552</v>
      </c>
      <c r="B713" s="4">
        <v>421.364278892771</v>
      </c>
      <c r="C713" s="4">
        <v>-3.50991103926015</v>
      </c>
      <c r="D713" s="4"/>
      <c r="E713" s="4">
        <v>0.548568405903071</v>
      </c>
      <c r="F713" s="4">
        <v>-4.57538387601498</v>
      </c>
      <c r="G713" s="7">
        <v>4.75347573310823E-6</v>
      </c>
      <c r="H713" s="7">
        <v>5.7522938061618E-5</v>
      </c>
      <c r="I713" s="4" t="s">
        <v>33352</v>
      </c>
    </row>
    <row r="714">
      <c r="A714" s="4" t="s">
        <v>17953</v>
      </c>
      <c r="B714" s="4">
        <v>2387.58897355465</v>
      </c>
      <c r="C714" s="4">
        <v>-3.51697963366047</v>
      </c>
      <c r="D714" s="4"/>
      <c r="E714" s="4">
        <v>0.259081460278024</v>
      </c>
      <c r="F714" s="4">
        <v>-9.71501253296729</v>
      </c>
      <c r="G714" s="7">
        <v>2.60217011917349E-22</v>
      </c>
      <c r="H714" s="7">
        <v>2.91605688979879E-20</v>
      </c>
      <c r="I714" s="4" t="s">
        <v>33353</v>
      </c>
      <c r="J714" s="1" t="s">
        <v>18927</v>
      </c>
    </row>
    <row r="715">
      <c r="A715" s="4" t="s">
        <v>20093</v>
      </c>
      <c r="B715" s="4">
        <v>191.799528692523</v>
      </c>
      <c r="C715" s="4">
        <v>-3.51885241768616</v>
      </c>
      <c r="D715" s="4"/>
      <c r="E715" s="4">
        <v>0.743881427825793</v>
      </c>
      <c r="F715" s="4">
        <v>-3.38609397071282</v>
      </c>
      <c r="G715" s="4">
        <v>7.0895102372306E-4</v>
      </c>
      <c r="H715" s="4">
        <v>0.00509819192059671</v>
      </c>
      <c r="I715" s="4" t="s">
        <v>33354</v>
      </c>
      <c r="J715" s="1" t="s">
        <v>18761</v>
      </c>
    </row>
    <row r="716">
      <c r="A716" s="4" t="s">
        <v>33355</v>
      </c>
      <c r="B716" s="4">
        <v>42.4517145579916</v>
      </c>
      <c r="C716" s="4">
        <v>-3.52096199266201</v>
      </c>
      <c r="D716" s="4"/>
      <c r="E716" s="4">
        <v>0.957208065170241</v>
      </c>
      <c r="F716" s="4">
        <v>-2.63366146232131</v>
      </c>
      <c r="G716" s="4">
        <v>0.00844696628558034</v>
      </c>
      <c r="H716" s="4">
        <v>0.0441986689203664</v>
      </c>
      <c r="I716" s="4" t="s">
        <v>33356</v>
      </c>
    </row>
    <row r="717">
      <c r="A717" s="4" t="s">
        <v>33357</v>
      </c>
      <c r="B717" s="4">
        <v>617.90033413489</v>
      </c>
      <c r="C717" s="4">
        <v>-3.52771251275737</v>
      </c>
      <c r="D717" s="4"/>
      <c r="E717" s="4">
        <v>0.495882829773788</v>
      </c>
      <c r="F717" s="4">
        <v>-5.0973987421796</v>
      </c>
      <c r="G717" s="7">
        <v>3.44352500223182E-7</v>
      </c>
      <c r="H717" s="7">
        <v>5.33027942072085E-6</v>
      </c>
      <c r="I717" s="4" t="s">
        <v>33358</v>
      </c>
      <c r="J717" s="1" t="s">
        <v>18681</v>
      </c>
      <c r="K717" s="1" t="s">
        <v>18682</v>
      </c>
      <c r="L717" s="1" t="s">
        <v>18867</v>
      </c>
    </row>
    <row r="718">
      <c r="A718" s="4" t="s">
        <v>33359</v>
      </c>
      <c r="B718" s="4">
        <v>222.470660532681</v>
      </c>
      <c r="C718" s="4">
        <v>-3.53056812399716</v>
      </c>
      <c r="D718" s="4"/>
      <c r="E718" s="4">
        <v>0.496330503971986</v>
      </c>
      <c r="F718" s="4">
        <v>-5.09855449895941</v>
      </c>
      <c r="G718" s="7">
        <v>3.42256998241124E-7</v>
      </c>
      <c r="H718" s="7">
        <v>5.31313244888601E-6</v>
      </c>
      <c r="I718" s="28"/>
    </row>
    <row r="719">
      <c r="A719" s="4" t="s">
        <v>33360</v>
      </c>
      <c r="B719" s="4">
        <v>917.876034559707</v>
      </c>
      <c r="C719" s="4">
        <v>-3.5384208616764</v>
      </c>
      <c r="D719" s="4"/>
      <c r="E719" s="4">
        <v>0.3882420454896</v>
      </c>
      <c r="F719" s="4">
        <v>-6.53824306554761</v>
      </c>
      <c r="G719" s="7">
        <v>6.22457053750194E-11</v>
      </c>
      <c r="H719" s="7">
        <v>1.84473635929603E-9</v>
      </c>
      <c r="I719" s="28"/>
    </row>
    <row r="720">
      <c r="A720" s="4" t="s">
        <v>33363</v>
      </c>
      <c r="B720" s="4">
        <v>646.737590851958</v>
      </c>
      <c r="C720" s="4">
        <v>-3.5392863687634</v>
      </c>
      <c r="D720" s="4"/>
      <c r="E720" s="4">
        <v>0.477363155844592</v>
      </c>
      <c r="F720" s="4">
        <v>-5.31940167076924</v>
      </c>
      <c r="G720" s="7">
        <v>1.04109061097544E-7</v>
      </c>
      <c r="H720" s="7">
        <v>1.79488025526823E-6</v>
      </c>
      <c r="I720" s="4" t="s">
        <v>33364</v>
      </c>
    </row>
    <row r="721">
      <c r="A721" s="4" t="s">
        <v>16183</v>
      </c>
      <c r="B721" s="4">
        <v>251.777605545189</v>
      </c>
      <c r="C721" s="4">
        <v>-3.54218127240238</v>
      </c>
      <c r="D721" s="4"/>
      <c r="E721" s="4">
        <v>0.820326553951154</v>
      </c>
      <c r="F721" s="4">
        <v>-3.09898693411522</v>
      </c>
      <c r="G721" s="4">
        <v>0.00194183583557391</v>
      </c>
      <c r="H721" s="4">
        <v>0.0122451758025229</v>
      </c>
      <c r="I721" s="4" t="s">
        <v>33367</v>
      </c>
      <c r="J721" s="1" t="s">
        <v>20967</v>
      </c>
    </row>
    <row r="722">
      <c r="A722" s="4" t="s">
        <v>33368</v>
      </c>
      <c r="B722" s="4">
        <v>144.969402576197</v>
      </c>
      <c r="C722" s="4">
        <v>-3.54398380180554</v>
      </c>
      <c r="D722" s="4"/>
      <c r="E722" s="4">
        <v>0.756885954640064</v>
      </c>
      <c r="F722" s="4">
        <v>-3.36111905130454</v>
      </c>
      <c r="G722" s="4">
        <v>7.76273581113544E-4</v>
      </c>
      <c r="H722" s="4">
        <v>0.0055159519059574</v>
      </c>
      <c r="I722" s="28"/>
    </row>
    <row r="723">
      <c r="A723" s="4" t="s">
        <v>33158</v>
      </c>
      <c r="B723" s="4">
        <v>672.566968192004</v>
      </c>
      <c r="C723" s="4">
        <v>-3.54637072429426</v>
      </c>
      <c r="D723" s="4"/>
      <c r="E723" s="4">
        <v>0.630271205603163</v>
      </c>
      <c r="F723" s="4">
        <v>-4.04011908152683</v>
      </c>
      <c r="G723" s="7">
        <v>5.34240689532142E-5</v>
      </c>
      <c r="H723" s="4">
        <v>5.0861604760945E-4</v>
      </c>
      <c r="I723" s="4" t="s">
        <v>33369</v>
      </c>
    </row>
    <row r="724">
      <c r="A724" s="4" t="s">
        <v>31044</v>
      </c>
      <c r="B724" s="4">
        <v>197.606699900995</v>
      </c>
      <c r="C724" s="4">
        <v>-3.54997747103538</v>
      </c>
      <c r="D724" s="4"/>
      <c r="E724" s="4">
        <v>0.533974619638018</v>
      </c>
      <c r="F724" s="4">
        <v>-4.77546568180341</v>
      </c>
      <c r="G724" s="7">
        <v>1.79291866489528E-6</v>
      </c>
      <c r="H724" s="7">
        <v>2.39903221355017E-5</v>
      </c>
      <c r="I724" s="28"/>
    </row>
    <row r="725">
      <c r="A725" s="4" t="s">
        <v>33307</v>
      </c>
      <c r="B725" s="4">
        <v>342.270688665996</v>
      </c>
      <c r="C725" s="4">
        <v>-3.55998690237921</v>
      </c>
      <c r="D725" s="4"/>
      <c r="E725" s="4">
        <v>0.521322862019096</v>
      </c>
      <c r="F725" s="4">
        <v>-4.91055944192496</v>
      </c>
      <c r="G725" s="7">
        <v>9.08169204824308E-7</v>
      </c>
      <c r="H725" s="7">
        <v>1.28945262889899E-5</v>
      </c>
      <c r="I725" s="4" t="s">
        <v>33372</v>
      </c>
      <c r="J725" s="1" t="s">
        <v>19012</v>
      </c>
      <c r="K725" s="1" t="s">
        <v>19014</v>
      </c>
      <c r="L725" s="1" t="s">
        <v>19015</v>
      </c>
      <c r="M725" s="1" t="s">
        <v>33373</v>
      </c>
    </row>
    <row r="726">
      <c r="A726" s="4" t="s">
        <v>33374</v>
      </c>
      <c r="B726" s="4">
        <v>290.603550729759</v>
      </c>
      <c r="C726" s="4">
        <v>-3.56613759172714</v>
      </c>
      <c r="D726" s="4"/>
      <c r="E726" s="4">
        <v>0.487229997692323</v>
      </c>
      <c r="F726" s="4">
        <v>-5.26678899879151</v>
      </c>
      <c r="G726" s="7">
        <v>1.38830619298395E-7</v>
      </c>
      <c r="H726" s="7">
        <v>2.32638598506563E-6</v>
      </c>
      <c r="I726" s="4" t="s">
        <v>33375</v>
      </c>
    </row>
    <row r="727">
      <c r="A727" s="4" t="s">
        <v>28205</v>
      </c>
      <c r="B727" s="4">
        <v>1243.99065752567</v>
      </c>
      <c r="C727" s="4">
        <v>-3.56685239301779</v>
      </c>
      <c r="D727" s="4"/>
      <c r="E727" s="4">
        <v>0.501153381921491</v>
      </c>
      <c r="F727" s="4">
        <v>-5.12188979584679</v>
      </c>
      <c r="G727" s="7">
        <v>3.02488668957887E-7</v>
      </c>
      <c r="H727" s="7">
        <v>4.74369256654366E-6</v>
      </c>
      <c r="I727" s="4" t="s">
        <v>33376</v>
      </c>
    </row>
    <row r="728">
      <c r="A728" s="4" t="s">
        <v>33377</v>
      </c>
      <c r="B728" s="4">
        <v>323.339967709314</v>
      </c>
      <c r="C728" s="4">
        <v>-3.5732563741725</v>
      </c>
      <c r="D728" s="4"/>
      <c r="E728" s="4">
        <v>0.458011813332467</v>
      </c>
      <c r="F728" s="4">
        <v>-5.61831878407162</v>
      </c>
      <c r="G728" s="7">
        <v>1.92824489193262E-8</v>
      </c>
      <c r="H728" s="7">
        <v>3.84861939655122E-7</v>
      </c>
      <c r="I728" s="4" t="s">
        <v>33380</v>
      </c>
      <c r="J728" s="1" t="s">
        <v>20967</v>
      </c>
    </row>
    <row r="729">
      <c r="A729" s="4" t="s">
        <v>33381</v>
      </c>
      <c r="B729" s="4">
        <v>1511.02025362093</v>
      </c>
      <c r="C729" s="4">
        <v>-3.58584947370704</v>
      </c>
      <c r="D729" s="4"/>
      <c r="E729" s="4">
        <v>0.465480789443041</v>
      </c>
      <c r="F729" s="4">
        <v>-5.55522275538175</v>
      </c>
      <c r="G729" s="7">
        <v>2.77257955356826E-8</v>
      </c>
      <c r="H729" s="7">
        <v>5.35778690671669E-7</v>
      </c>
      <c r="I729" s="28"/>
    </row>
    <row r="730">
      <c r="A730" s="4" t="s">
        <v>26250</v>
      </c>
      <c r="B730" s="4">
        <v>828.704624200443</v>
      </c>
      <c r="C730" s="4">
        <v>-3.58650760500234</v>
      </c>
      <c r="D730" s="4"/>
      <c r="E730" s="4">
        <v>0.35075479044467</v>
      </c>
      <c r="F730" s="4">
        <v>-7.37411911530358</v>
      </c>
      <c r="G730" s="7">
        <v>1.65435227567161E-13</v>
      </c>
      <c r="H730" s="7">
        <v>6.92510575162458E-12</v>
      </c>
      <c r="I730" s="4" t="s">
        <v>33390</v>
      </c>
    </row>
    <row r="731">
      <c r="A731" s="4" t="s">
        <v>10176</v>
      </c>
      <c r="B731" s="4">
        <v>137.72848894568</v>
      </c>
      <c r="C731" s="4">
        <v>-3.58720439088977</v>
      </c>
      <c r="D731" s="4"/>
      <c r="E731" s="4">
        <v>0.68524414913342</v>
      </c>
      <c r="F731" s="4">
        <v>-3.77559501115278</v>
      </c>
      <c r="G731" s="4">
        <v>1.59626164344268E-4</v>
      </c>
      <c r="H731" s="4">
        <v>0.00136398592217287</v>
      </c>
      <c r="I731" s="4" t="s">
        <v>33395</v>
      </c>
    </row>
    <row r="732">
      <c r="A732" s="4" t="s">
        <v>33401</v>
      </c>
      <c r="B732" s="4">
        <v>106.940727397694</v>
      </c>
      <c r="C732" s="4">
        <v>-3.59037887931293</v>
      </c>
      <c r="D732" s="4"/>
      <c r="E732" s="4">
        <v>0.801769393997075</v>
      </c>
      <c r="F732" s="4">
        <v>-3.23082783990927</v>
      </c>
      <c r="G732" s="4">
        <v>0.00123432261443342</v>
      </c>
      <c r="H732" s="4">
        <v>0.00823228994582197</v>
      </c>
      <c r="I732" s="4" t="s">
        <v>33408</v>
      </c>
    </row>
    <row r="733">
      <c r="A733" s="4" t="s">
        <v>33410</v>
      </c>
      <c r="B733" s="4">
        <v>2219.92249367069</v>
      </c>
      <c r="C733" s="4">
        <v>-3.59350894334366</v>
      </c>
      <c r="D733" s="4"/>
      <c r="E733" s="4">
        <v>0.31555922063322</v>
      </c>
      <c r="F733" s="4">
        <v>-8.21877091133438</v>
      </c>
      <c r="G733" s="7">
        <v>2.05599354498887E-16</v>
      </c>
      <c r="H733" s="7">
        <v>1.23566360653577E-14</v>
      </c>
      <c r="I733" s="4" t="s">
        <v>33412</v>
      </c>
      <c r="J733" s="1" t="s">
        <v>19017</v>
      </c>
    </row>
    <row r="734">
      <c r="A734" s="4" t="s">
        <v>33413</v>
      </c>
      <c r="B734" s="4">
        <v>155.518150196686</v>
      </c>
      <c r="C734" s="4">
        <v>-3.60518472049332</v>
      </c>
      <c r="D734" s="4"/>
      <c r="E734" s="4">
        <v>0.629057758283049</v>
      </c>
      <c r="F734" s="4">
        <v>-4.14140782176174</v>
      </c>
      <c r="G734" s="7">
        <v>3.45180592445236E-5</v>
      </c>
      <c r="H734" s="4">
        <v>3.4543747102566E-4</v>
      </c>
      <c r="I734" s="28"/>
    </row>
    <row r="735">
      <c r="A735" s="4" t="s">
        <v>8974</v>
      </c>
      <c r="B735" s="4">
        <v>85.9370138449939</v>
      </c>
      <c r="C735" s="4">
        <v>-3.60744966988654</v>
      </c>
      <c r="D735" s="4"/>
      <c r="E735" s="4">
        <v>0.721452838954043</v>
      </c>
      <c r="F735" s="4">
        <v>-3.61416509728731</v>
      </c>
      <c r="G735" s="4">
        <v>3.01317020377589E-4</v>
      </c>
      <c r="H735" s="4">
        <v>0.00239938453384315</v>
      </c>
      <c r="I735" s="4" t="s">
        <v>33419</v>
      </c>
    </row>
    <row r="736">
      <c r="A736" s="4" t="s">
        <v>33420</v>
      </c>
      <c r="B736" s="4">
        <v>210.106667918864</v>
      </c>
      <c r="C736" s="4">
        <v>-3.61241616210906</v>
      </c>
      <c r="D736" s="4"/>
      <c r="E736" s="4">
        <v>0.570854026076247</v>
      </c>
      <c r="F736" s="4">
        <v>-4.57632957424414</v>
      </c>
      <c r="G736" s="7">
        <v>4.73204864745675E-6</v>
      </c>
      <c r="H736" s="7">
        <v>5.73281298979051E-5</v>
      </c>
      <c r="I736" s="4" t="s">
        <v>33422</v>
      </c>
    </row>
    <row r="737">
      <c r="A737" s="4" t="s">
        <v>14983</v>
      </c>
      <c r="B737" s="4">
        <v>86.1626519050858</v>
      </c>
      <c r="C737" s="4">
        <v>-3.62108487330131</v>
      </c>
      <c r="D737" s="4"/>
      <c r="E737" s="4">
        <v>0.676777515125501</v>
      </c>
      <c r="F737" s="4">
        <v>-3.8728900040588</v>
      </c>
      <c r="G737" s="4">
        <v>1.0755237583093E-4</v>
      </c>
      <c r="H737" s="4">
        <v>9.5861512774577E-4</v>
      </c>
      <c r="I737" s="4" t="s">
        <v>33424</v>
      </c>
      <c r="J737" s="1" t="s">
        <v>19938</v>
      </c>
      <c r="K737" s="1" t="s">
        <v>19939</v>
      </c>
    </row>
    <row r="738">
      <c r="A738" s="4" t="s">
        <v>33425</v>
      </c>
      <c r="B738" s="4">
        <v>175.65705496414</v>
      </c>
      <c r="C738" s="4">
        <v>-3.62450344648003</v>
      </c>
      <c r="D738" s="4"/>
      <c r="E738" s="4">
        <v>0.691873328580859</v>
      </c>
      <c r="F738" s="4">
        <v>-3.79332941170503</v>
      </c>
      <c r="G738" s="4">
        <v>1.48640758278633E-4</v>
      </c>
      <c r="H738" s="4">
        <v>0.00127619894458223</v>
      </c>
      <c r="I738" s="28"/>
    </row>
    <row r="739">
      <c r="A739" s="4" t="s">
        <v>31525</v>
      </c>
      <c r="B739" s="4">
        <v>339.356857142449</v>
      </c>
      <c r="C739" s="4">
        <v>-3.63031669575204</v>
      </c>
      <c r="D739" s="4"/>
      <c r="E739" s="4">
        <v>0.490715361739767</v>
      </c>
      <c r="F739" s="4">
        <v>-5.36016783013802</v>
      </c>
      <c r="G739" s="7">
        <v>8.31446729317544E-8</v>
      </c>
      <c r="H739" s="7">
        <v>1.46394499410771E-6</v>
      </c>
      <c r="I739" s="28"/>
    </row>
    <row r="740">
      <c r="A740" s="4" t="s">
        <v>33437</v>
      </c>
      <c r="B740" s="4">
        <v>564.615994891838</v>
      </c>
      <c r="C740" s="4">
        <v>-3.63537894059156</v>
      </c>
      <c r="D740" s="4"/>
      <c r="E740" s="4">
        <v>0.543111114160897</v>
      </c>
      <c r="F740" s="4">
        <v>-4.85237527253186</v>
      </c>
      <c r="G740" s="7">
        <v>1.21991506081683E-6</v>
      </c>
      <c r="H740" s="7">
        <v>1.68254438772659E-5</v>
      </c>
      <c r="I740" s="4" t="s">
        <v>33438</v>
      </c>
    </row>
    <row r="741">
      <c r="A741" s="4" t="s">
        <v>33440</v>
      </c>
      <c r="B741" s="4">
        <v>71.2147444114031</v>
      </c>
      <c r="C741" s="4">
        <v>-3.6365245792072</v>
      </c>
      <c r="D741" s="4"/>
      <c r="E741" s="4">
        <v>0.829754762762348</v>
      </c>
      <c r="F741" s="4">
        <v>-3.1774744750243</v>
      </c>
      <c r="G741" s="4">
        <v>0.00148563766530811</v>
      </c>
      <c r="H741" s="4">
        <v>0.00967463075265412</v>
      </c>
      <c r="I741" s="28"/>
    </row>
    <row r="742">
      <c r="A742" s="4" t="s">
        <v>33450</v>
      </c>
      <c r="B742" s="4">
        <v>700.955919213174</v>
      </c>
      <c r="C742" s="4">
        <v>-3.64388649085819</v>
      </c>
      <c r="D742" s="4"/>
      <c r="E742" s="4">
        <v>0.456140697669854</v>
      </c>
      <c r="F742" s="4">
        <v>-5.79620828477749</v>
      </c>
      <c r="G742" s="7">
        <v>6.78310123633046E-9</v>
      </c>
      <c r="H742" s="7">
        <v>1.42803528572296E-7</v>
      </c>
      <c r="I742" s="4" t="s">
        <v>33451</v>
      </c>
      <c r="J742" s="1" t="s">
        <v>19938</v>
      </c>
      <c r="K742" s="1" t="s">
        <v>19939</v>
      </c>
    </row>
    <row r="743">
      <c r="A743" s="4" t="s">
        <v>22216</v>
      </c>
      <c r="B743" s="4">
        <v>1819.92238927973</v>
      </c>
      <c r="C743" s="4">
        <v>-3.64724323937363</v>
      </c>
      <c r="D743" s="4"/>
      <c r="E743" s="4">
        <v>0.323828125713492</v>
      </c>
      <c r="F743" s="4">
        <v>-8.17484038343165</v>
      </c>
      <c r="G743" s="7">
        <v>2.96257811436158E-16</v>
      </c>
      <c r="H743" s="7">
        <v>1.74160739640994E-14</v>
      </c>
      <c r="I743" s="4" t="s">
        <v>33452</v>
      </c>
    </row>
    <row r="744">
      <c r="A744" s="4" t="s">
        <v>10275</v>
      </c>
      <c r="B744" s="4">
        <v>1536.395869816</v>
      </c>
      <c r="C744" s="4">
        <v>-3.6494697552306</v>
      </c>
      <c r="D744" s="4"/>
      <c r="E744" s="4">
        <v>0.42836382755842</v>
      </c>
      <c r="F744" s="4">
        <v>-6.18509216880425</v>
      </c>
      <c r="G744" s="7">
        <v>6.20661954462002E-10</v>
      </c>
      <c r="H744" s="7">
        <v>1.56738997795827E-8</v>
      </c>
      <c r="I744" s="4" t="s">
        <v>33453</v>
      </c>
    </row>
    <row r="745">
      <c r="A745" s="4" t="s">
        <v>33454</v>
      </c>
      <c r="B745" s="4">
        <v>494.026853821073</v>
      </c>
      <c r="C745" s="4">
        <v>-3.65426953268515</v>
      </c>
      <c r="D745" s="4"/>
      <c r="E745" s="4">
        <v>0.350981119231073</v>
      </c>
      <c r="F745" s="4">
        <v>-7.5624282539759</v>
      </c>
      <c r="G745" s="7">
        <v>3.95613341778284E-14</v>
      </c>
      <c r="H745" s="7">
        <v>1.83448634950465E-12</v>
      </c>
      <c r="I745" s="4" t="s">
        <v>33455</v>
      </c>
      <c r="J745" s="1" t="s">
        <v>19430</v>
      </c>
    </row>
    <row r="746">
      <c r="A746" s="4" t="s">
        <v>33456</v>
      </c>
      <c r="B746" s="4">
        <v>1340.41074184281</v>
      </c>
      <c r="C746" s="4">
        <v>-3.66084420891741</v>
      </c>
      <c r="D746" s="4"/>
      <c r="E746" s="4">
        <v>0.395205334029907</v>
      </c>
      <c r="F746" s="4">
        <v>-6.73281451387507</v>
      </c>
      <c r="G746" s="7">
        <v>1.66412154584154E-11</v>
      </c>
      <c r="H746" s="7">
        <v>5.36742166464989E-10</v>
      </c>
      <c r="I746" s="4" t="s">
        <v>33457</v>
      </c>
    </row>
    <row r="747">
      <c r="A747" s="4" t="s">
        <v>12129</v>
      </c>
      <c r="B747" s="4">
        <v>733.600431966373</v>
      </c>
      <c r="C747" s="4">
        <v>-3.66432536686114</v>
      </c>
      <c r="D747" s="4"/>
      <c r="E747" s="4">
        <v>0.339824609561691</v>
      </c>
      <c r="F747" s="4">
        <v>-7.84029552861876</v>
      </c>
      <c r="G747" s="7">
        <v>4.49487295869066E-15</v>
      </c>
      <c r="H747" s="7">
        <v>2.30265920426639E-13</v>
      </c>
      <c r="I747" s="4" t="s">
        <v>33461</v>
      </c>
    </row>
    <row r="748">
      <c r="A748" s="4" t="s">
        <v>28926</v>
      </c>
      <c r="B748" s="4">
        <v>2034.83289684564</v>
      </c>
      <c r="C748" s="4">
        <v>-3.6693491222526</v>
      </c>
      <c r="D748" s="4"/>
      <c r="E748" s="4">
        <v>0.433959403748986</v>
      </c>
      <c r="F748" s="4">
        <v>-6.1511493913763</v>
      </c>
      <c r="G748" s="7">
        <v>7.69234182916876E-10</v>
      </c>
      <c r="H748" s="7">
        <v>1.89803241738985E-8</v>
      </c>
      <c r="I748" s="4" t="s">
        <v>33468</v>
      </c>
    </row>
    <row r="749">
      <c r="A749" s="4" t="s">
        <v>31711</v>
      </c>
      <c r="B749" s="4">
        <v>199.133442592212</v>
      </c>
      <c r="C749" s="4">
        <v>-3.67359759234475</v>
      </c>
      <c r="D749" s="4"/>
      <c r="E749" s="4">
        <v>0.74545436988549</v>
      </c>
      <c r="F749" s="4">
        <v>-3.58653420028304</v>
      </c>
      <c r="G749" s="4">
        <v>3.35102132295475E-4</v>
      </c>
      <c r="H749" s="4">
        <v>0.00263718269146651</v>
      </c>
      <c r="I749" s="4" t="s">
        <v>33472</v>
      </c>
      <c r="J749" s="1" t="s">
        <v>19085</v>
      </c>
      <c r="K749" s="1" t="s">
        <v>18825</v>
      </c>
    </row>
    <row r="750">
      <c r="A750" s="4" t="s">
        <v>33482</v>
      </c>
      <c r="B750" s="4">
        <v>308.980786341709</v>
      </c>
      <c r="C750" s="4">
        <v>-3.67621012447362</v>
      </c>
      <c r="D750" s="4"/>
      <c r="E750" s="4">
        <v>0.761165578404428</v>
      </c>
      <c r="F750" s="4">
        <v>-3.51593687418649</v>
      </c>
      <c r="G750" s="4">
        <v>4.38205159679209E-4</v>
      </c>
      <c r="H750" s="4">
        <v>0.00335253585262377</v>
      </c>
      <c r="I750" s="4" t="s">
        <v>33486</v>
      </c>
      <c r="J750" s="1" t="s">
        <v>20518</v>
      </c>
    </row>
    <row r="751">
      <c r="A751" s="4" t="s">
        <v>33487</v>
      </c>
      <c r="B751" s="4">
        <v>3613.86190118101</v>
      </c>
      <c r="C751" s="4">
        <v>-3.67814963050595</v>
      </c>
      <c r="D751" s="4"/>
      <c r="E751" s="4">
        <v>0.419516409746592</v>
      </c>
      <c r="F751" s="4">
        <v>-6.3838971927789</v>
      </c>
      <c r="G751" s="7">
        <v>1.72637013204723E-10</v>
      </c>
      <c r="H751" s="7">
        <v>4.71377915750358E-9</v>
      </c>
      <c r="I751" s="4" t="s">
        <v>33488</v>
      </c>
      <c r="J751" s="1" t="s">
        <v>19938</v>
      </c>
      <c r="K751" s="1" t="s">
        <v>19939</v>
      </c>
    </row>
    <row r="752">
      <c r="A752" s="4" t="s">
        <v>33489</v>
      </c>
      <c r="B752" s="4">
        <v>581.02354646099</v>
      </c>
      <c r="C752" s="4">
        <v>-3.69211580989082</v>
      </c>
      <c r="D752" s="4"/>
      <c r="E752" s="4">
        <v>0.370136070269651</v>
      </c>
      <c r="F752" s="4">
        <v>-7.27331385976396</v>
      </c>
      <c r="G752" s="7">
        <v>3.5077403153246E-13</v>
      </c>
      <c r="H752" s="7">
        <v>1.41334345738809E-11</v>
      </c>
      <c r="I752" s="4" t="s">
        <v>33490</v>
      </c>
    </row>
    <row r="753">
      <c r="A753" s="4" t="s">
        <v>27544</v>
      </c>
      <c r="B753" s="4">
        <v>190.319926004128</v>
      </c>
      <c r="C753" s="4">
        <v>-3.69327464501774</v>
      </c>
      <c r="D753" s="4"/>
      <c r="E753" s="4">
        <v>0.506730520153701</v>
      </c>
      <c r="F753" s="4">
        <v>-5.31500380952151</v>
      </c>
      <c r="G753" s="7">
        <v>1.06655095561451E-7</v>
      </c>
      <c r="H753" s="7">
        <v>1.83290018857841E-6</v>
      </c>
      <c r="I753" s="28"/>
    </row>
    <row r="754">
      <c r="A754" s="4" t="s">
        <v>2609</v>
      </c>
      <c r="B754" s="4">
        <v>8924.15544470334</v>
      </c>
      <c r="C754" s="4">
        <v>-3.69922525176011</v>
      </c>
      <c r="D754" s="4"/>
      <c r="E754" s="4">
        <v>0.416762760138066</v>
      </c>
      <c r="F754" s="4">
        <v>-6.47664693185616</v>
      </c>
      <c r="G754" s="7">
        <v>9.3783290063256E-11</v>
      </c>
      <c r="H754" s="7">
        <v>2.69764875534895E-9</v>
      </c>
      <c r="I754" s="4" t="s">
        <v>33491</v>
      </c>
    </row>
    <row r="755">
      <c r="A755" s="4" t="s">
        <v>6316</v>
      </c>
      <c r="B755" s="4">
        <v>1126.4947649905</v>
      </c>
      <c r="C755" s="4">
        <v>-3.70573206942127</v>
      </c>
      <c r="D755" s="4"/>
      <c r="E755" s="4">
        <v>0.572970813052845</v>
      </c>
      <c r="F755" s="4">
        <v>-4.72228603583639</v>
      </c>
      <c r="G755" s="7">
        <v>2.33208380546204E-6</v>
      </c>
      <c r="H755" s="7">
        <v>3.0300190312996E-5</v>
      </c>
      <c r="I755" s="28"/>
    </row>
    <row r="756">
      <c r="A756" s="4" t="s">
        <v>33494</v>
      </c>
      <c r="B756" s="4">
        <v>890.795068989424</v>
      </c>
      <c r="C756" s="4">
        <v>-3.70978330029158</v>
      </c>
      <c r="D756" s="4"/>
      <c r="E756" s="4">
        <v>0.36239671275341</v>
      </c>
      <c r="F756" s="4">
        <v>-7.47739481327864</v>
      </c>
      <c r="G756" s="7">
        <v>7.58104018799365E-14</v>
      </c>
      <c r="H756" s="7">
        <v>3.34249304682113E-12</v>
      </c>
      <c r="I756" s="4" t="s">
        <v>33497</v>
      </c>
      <c r="J756" s="1" t="s">
        <v>19012</v>
      </c>
      <c r="K756" s="1" t="s">
        <v>19014</v>
      </c>
      <c r="L756" s="1" t="s">
        <v>19015</v>
      </c>
      <c r="M756" s="1" t="s">
        <v>20110</v>
      </c>
      <c r="N756" s="1" t="s">
        <v>843</v>
      </c>
      <c r="O756" s="1" t="s">
        <v>19641</v>
      </c>
      <c r="P756" s="1" t="s">
        <v>20120</v>
      </c>
    </row>
    <row r="757">
      <c r="A757" s="4" t="s">
        <v>27815</v>
      </c>
      <c r="B757" s="4">
        <v>301.532853773463</v>
      </c>
      <c r="C757" s="4">
        <v>-3.71719563170766</v>
      </c>
      <c r="D757" s="4"/>
      <c r="E757" s="4">
        <v>0.666625223616864</v>
      </c>
      <c r="F757" s="4">
        <v>-4.07604683327935</v>
      </c>
      <c r="G757" s="7">
        <v>4.58077967416063E-5</v>
      </c>
      <c r="H757" s="4">
        <v>4.45167368876424E-4</v>
      </c>
      <c r="I757" s="4" t="s">
        <v>33498</v>
      </c>
    </row>
    <row r="758">
      <c r="A758" s="4" t="s">
        <v>33499</v>
      </c>
      <c r="B758" s="4">
        <v>169.908568916606</v>
      </c>
      <c r="C758" s="4">
        <v>-3.71936004981288</v>
      </c>
      <c r="D758" s="4"/>
      <c r="E758" s="4">
        <v>0.723451509687621</v>
      </c>
      <c r="F758" s="4">
        <v>-3.75886982527284</v>
      </c>
      <c r="G758" s="4">
        <v>1.70682607538686E-4</v>
      </c>
      <c r="H758" s="4">
        <v>0.00145183847547479</v>
      </c>
      <c r="I758" s="28"/>
    </row>
    <row r="759">
      <c r="A759" s="4" t="s">
        <v>18546</v>
      </c>
      <c r="B759" s="4">
        <v>1749.08816742303</v>
      </c>
      <c r="C759" s="4">
        <v>-3.72544358135265</v>
      </c>
      <c r="D759" s="4"/>
      <c r="E759" s="4">
        <v>0.496216093655864</v>
      </c>
      <c r="F759" s="4">
        <v>-5.4924530183473</v>
      </c>
      <c r="G759" s="7">
        <v>3.9638902011621E-8</v>
      </c>
      <c r="H759" s="7">
        <v>7.45516272449334E-7</v>
      </c>
      <c r="I759" s="4" t="s">
        <v>33503</v>
      </c>
      <c r="J759" s="1" t="s">
        <v>11305</v>
      </c>
      <c r="K759" s="1" t="s">
        <v>33505</v>
      </c>
    </row>
    <row r="760">
      <c r="A760" s="4" t="s">
        <v>33507</v>
      </c>
      <c r="B760" s="4">
        <v>120.079626253704</v>
      </c>
      <c r="C760" s="4">
        <v>-3.73318456580338</v>
      </c>
      <c r="D760" s="4"/>
      <c r="E760" s="4">
        <v>0.707296085613645</v>
      </c>
      <c r="F760" s="4">
        <v>-3.8642721505126</v>
      </c>
      <c r="G760" s="4">
        <v>1.11420939960819E-4</v>
      </c>
      <c r="H760" s="4">
        <v>9.89815418743596E-4</v>
      </c>
      <c r="I760" s="4" t="s">
        <v>33508</v>
      </c>
    </row>
    <row r="761">
      <c r="A761" s="4" t="s">
        <v>33509</v>
      </c>
      <c r="B761" s="4">
        <v>139.66697138844</v>
      </c>
      <c r="C761" s="4">
        <v>-3.73320384428214</v>
      </c>
      <c r="D761" s="4"/>
      <c r="E761" s="4">
        <v>0.593547706785711</v>
      </c>
      <c r="F761" s="4">
        <v>-4.60485958084732</v>
      </c>
      <c r="G761" s="7">
        <v>4.12744265783651E-6</v>
      </c>
      <c r="H761" s="7">
        <v>5.05758693370853E-5</v>
      </c>
      <c r="I761" s="4" t="s">
        <v>33510</v>
      </c>
      <c r="J761" s="1" t="s">
        <v>18715</v>
      </c>
      <c r="K761" s="1" t="s">
        <v>18964</v>
      </c>
    </row>
    <row r="762">
      <c r="A762" s="4" t="s">
        <v>33170</v>
      </c>
      <c r="B762" s="4">
        <v>1457.66962467327</v>
      </c>
      <c r="C762" s="4">
        <v>-3.73325367837856</v>
      </c>
      <c r="D762" s="4"/>
      <c r="E762" s="4">
        <v>0.378283137476069</v>
      </c>
      <c r="F762" s="4">
        <v>-7.22541770329762</v>
      </c>
      <c r="G762" s="7">
        <v>4.99563927475759E-13</v>
      </c>
      <c r="H762" s="7">
        <v>1.94018365768383E-11</v>
      </c>
      <c r="I762" s="4" t="s">
        <v>33511</v>
      </c>
    </row>
    <row r="763">
      <c r="A763" s="4" t="s">
        <v>33512</v>
      </c>
      <c r="B763" s="4">
        <v>701.472748054549</v>
      </c>
      <c r="C763" s="4">
        <v>-3.73965923556041</v>
      </c>
      <c r="D763" s="4"/>
      <c r="E763" s="4">
        <v>0.329802450884908</v>
      </c>
      <c r="F763" s="4">
        <v>-8.30697051586338</v>
      </c>
      <c r="G763" s="7">
        <v>9.81763290756116E-17</v>
      </c>
      <c r="H763" s="7">
        <v>6.14058690811296E-15</v>
      </c>
      <c r="I763" s="4" t="s">
        <v>33515</v>
      </c>
      <c r="J763" s="1" t="s">
        <v>19938</v>
      </c>
      <c r="K763" s="1" t="s">
        <v>19939</v>
      </c>
    </row>
    <row r="764">
      <c r="A764" s="4" t="s">
        <v>33516</v>
      </c>
      <c r="B764" s="4">
        <v>1953.91988214916</v>
      </c>
      <c r="C764" s="4">
        <v>-3.74242461535091</v>
      </c>
      <c r="D764" s="4"/>
      <c r="E764" s="4">
        <v>0.353464224489079</v>
      </c>
      <c r="F764" s="4">
        <v>-7.75870491367264</v>
      </c>
      <c r="G764" s="7">
        <v>8.58010254007273E-15</v>
      </c>
      <c r="H764" s="7">
        <v>4.19567014209556E-13</v>
      </c>
      <c r="I764" s="4" t="s">
        <v>33518</v>
      </c>
      <c r="J764" s="1" t="s">
        <v>19085</v>
      </c>
      <c r="K764" s="1" t="s">
        <v>18825</v>
      </c>
    </row>
    <row r="765">
      <c r="A765" s="4" t="s">
        <v>33519</v>
      </c>
      <c r="B765" s="4">
        <v>2041.46193897139</v>
      </c>
      <c r="C765" s="4">
        <v>-3.7427005341602</v>
      </c>
      <c r="D765" s="4"/>
      <c r="E765" s="4">
        <v>0.512289822336306</v>
      </c>
      <c r="F765" s="4">
        <v>-5.35380640913785</v>
      </c>
      <c r="G765" s="7">
        <v>8.61230012819446E-8</v>
      </c>
      <c r="H765" s="7">
        <v>1.51390726763261E-6</v>
      </c>
      <c r="I765" s="28"/>
    </row>
    <row r="766">
      <c r="A766" s="4" t="s">
        <v>13564</v>
      </c>
      <c r="B766" s="4">
        <v>92.6645851652057</v>
      </c>
      <c r="C766" s="4">
        <v>-3.74459458839909</v>
      </c>
      <c r="D766" s="4"/>
      <c r="E766" s="4">
        <v>0.868538558432401</v>
      </c>
      <c r="F766" s="4">
        <v>-3.16001467263898</v>
      </c>
      <c r="G766" s="4">
        <v>0.00157761193896439</v>
      </c>
      <c r="H766" s="4">
        <v>0.0102056219118334</v>
      </c>
      <c r="I766" s="28"/>
    </row>
    <row r="767">
      <c r="A767" s="4" t="s">
        <v>13053</v>
      </c>
      <c r="B767" s="4">
        <v>116.185518618572</v>
      </c>
      <c r="C767" s="4">
        <v>-3.74903340270233</v>
      </c>
      <c r="D767" s="4"/>
      <c r="E767" s="4">
        <v>0.594729617160105</v>
      </c>
      <c r="F767" s="4">
        <v>-4.62232470585415</v>
      </c>
      <c r="G767" s="7">
        <v>3.79463430458289E-6</v>
      </c>
      <c r="H767" s="7">
        <v>4.69766120238236E-5</v>
      </c>
      <c r="I767" s="28"/>
    </row>
    <row r="768">
      <c r="A768" s="4" t="s">
        <v>33521</v>
      </c>
      <c r="B768" s="4">
        <v>11183.6314824155</v>
      </c>
      <c r="C768" s="4">
        <v>-3.75100038514946</v>
      </c>
      <c r="D768" s="4"/>
      <c r="E768" s="4">
        <v>0.400263166264548</v>
      </c>
      <c r="F768" s="4">
        <v>-6.87297912226883</v>
      </c>
      <c r="G768" s="7">
        <v>6.28747712260694E-12</v>
      </c>
      <c r="H768" s="7">
        <v>2.13377535914844E-10</v>
      </c>
      <c r="I768" s="4" t="s">
        <v>33522</v>
      </c>
      <c r="J768" s="1" t="s">
        <v>13668</v>
      </c>
    </row>
    <row r="769">
      <c r="A769" s="4" t="s">
        <v>33523</v>
      </c>
      <c r="B769" s="4">
        <v>152.342451226633</v>
      </c>
      <c r="C769" s="4">
        <v>-3.75386541797535</v>
      </c>
      <c r="D769" s="4"/>
      <c r="E769" s="4">
        <v>0.76735468365087</v>
      </c>
      <c r="F769" s="4">
        <v>-3.58877775381937</v>
      </c>
      <c r="G769" s="4">
        <v>3.32231909315046E-4</v>
      </c>
      <c r="H769" s="4">
        <v>0.0026165086972264</v>
      </c>
      <c r="I769" s="4" t="s">
        <v>33525</v>
      </c>
      <c r="J769" s="1" t="s">
        <v>18681</v>
      </c>
      <c r="K769" s="1" t="s">
        <v>18682</v>
      </c>
      <c r="L769" s="1" t="s">
        <v>843</v>
      </c>
    </row>
    <row r="770">
      <c r="A770" s="4" t="s">
        <v>33528</v>
      </c>
      <c r="B770" s="4">
        <v>153.497209056539</v>
      </c>
      <c r="C770" s="4">
        <v>-3.7613639335113</v>
      </c>
      <c r="D770" s="4"/>
      <c r="E770" s="4">
        <v>0.760087861665342</v>
      </c>
      <c r="F770" s="4">
        <v>-3.63295360020773</v>
      </c>
      <c r="G770" s="4">
        <v>2.80195418668682E-4</v>
      </c>
      <c r="H770" s="4">
        <v>0.00224950918958036</v>
      </c>
      <c r="I770" s="4" t="s">
        <v>33532</v>
      </c>
    </row>
    <row r="771">
      <c r="A771" s="4" t="s">
        <v>33533</v>
      </c>
      <c r="B771" s="4">
        <v>64.0077918807136</v>
      </c>
      <c r="C771" s="4">
        <v>-3.76777387236108</v>
      </c>
      <c r="D771" s="4"/>
      <c r="E771" s="4">
        <v>0.758285377000034</v>
      </c>
      <c r="F771" s="4">
        <v>-3.65004252529711</v>
      </c>
      <c r="G771" s="4">
        <v>2.62196896860815E-4</v>
      </c>
      <c r="H771" s="4">
        <v>0.00211951559792253</v>
      </c>
      <c r="I771" s="4" t="s">
        <v>33534</v>
      </c>
      <c r="J771" s="1" t="s">
        <v>19938</v>
      </c>
      <c r="K771" s="1" t="s">
        <v>19939</v>
      </c>
    </row>
    <row r="772">
      <c r="A772" s="4" t="s">
        <v>33535</v>
      </c>
      <c r="B772" s="4">
        <v>665.745294583912</v>
      </c>
      <c r="C772" s="4">
        <v>-3.7754881417673</v>
      </c>
      <c r="D772" s="4"/>
      <c r="E772" s="4">
        <v>0.522483368914857</v>
      </c>
      <c r="F772" s="4">
        <v>-5.31210811079345</v>
      </c>
      <c r="G772" s="7">
        <v>1.08364280628767E-7</v>
      </c>
      <c r="H772" s="7">
        <v>1.8563422468221E-6</v>
      </c>
      <c r="I772" s="4" t="s">
        <v>33536</v>
      </c>
      <c r="J772" s="1" t="s">
        <v>19085</v>
      </c>
      <c r="K772" s="1" t="s">
        <v>18825</v>
      </c>
    </row>
    <row r="773">
      <c r="A773" s="4" t="s">
        <v>33537</v>
      </c>
      <c r="B773" s="4">
        <v>43.026928348638</v>
      </c>
      <c r="C773" s="4">
        <v>-3.77625686798793</v>
      </c>
      <c r="D773" s="4"/>
      <c r="E773" s="4">
        <v>0.869977411507405</v>
      </c>
      <c r="F773" s="4">
        <v>-3.19118270344229</v>
      </c>
      <c r="G773" s="4">
        <v>0.00141691648359523</v>
      </c>
      <c r="H773" s="4">
        <v>0.00928330543880479</v>
      </c>
      <c r="I773" s="4" t="s">
        <v>33538</v>
      </c>
    </row>
    <row r="774">
      <c r="A774" s="4" t="s">
        <v>33539</v>
      </c>
      <c r="B774" s="4">
        <v>5837.77887048826</v>
      </c>
      <c r="C774" s="4">
        <v>-3.77706959870586</v>
      </c>
      <c r="D774" s="4"/>
      <c r="E774" s="4">
        <v>0.458209046399597</v>
      </c>
      <c r="F774" s="4">
        <v>-6.06070443289332</v>
      </c>
      <c r="G774" s="7">
        <v>1.35526675131192E-9</v>
      </c>
      <c r="H774" s="7">
        <v>3.20438674958542E-8</v>
      </c>
      <c r="I774" s="4" t="s">
        <v>33540</v>
      </c>
      <c r="J774" s="1" t="s">
        <v>20624</v>
      </c>
    </row>
    <row r="775">
      <c r="A775" s="4" t="s">
        <v>33542</v>
      </c>
      <c r="B775" s="4">
        <v>243.422965397759</v>
      </c>
      <c r="C775" s="4">
        <v>-3.78297890982556</v>
      </c>
      <c r="D775" s="4"/>
      <c r="E775" s="4">
        <v>0.674670038267732</v>
      </c>
      <c r="F775" s="4">
        <v>-4.12494812571057</v>
      </c>
      <c r="G775" s="7">
        <v>3.70818325435529E-5</v>
      </c>
      <c r="H775" s="4">
        <v>3.69034555507439E-4</v>
      </c>
      <c r="I775" s="4" t="s">
        <v>33543</v>
      </c>
    </row>
    <row r="776">
      <c r="A776" s="4" t="s">
        <v>1960</v>
      </c>
      <c r="B776" s="4">
        <v>91.1998961204124</v>
      </c>
      <c r="C776" s="4">
        <v>-3.7839588500259</v>
      </c>
      <c r="D776" s="4"/>
      <c r="E776" s="4">
        <v>0.803984706677822</v>
      </c>
      <c r="F776" s="4">
        <v>-3.46270125153202</v>
      </c>
      <c r="G776" s="4">
        <v>5.34781813178991E-4</v>
      </c>
      <c r="H776" s="4">
        <v>0.0039854299310903</v>
      </c>
      <c r="I776" s="28"/>
    </row>
    <row r="777">
      <c r="A777" s="4" t="s">
        <v>33544</v>
      </c>
      <c r="B777" s="4">
        <v>7192.3415250098</v>
      </c>
      <c r="C777" s="4">
        <v>-3.79060102652175</v>
      </c>
      <c r="D777" s="4"/>
      <c r="E777" s="4">
        <v>0.307153294651818</v>
      </c>
      <c r="F777" s="4">
        <v>-9.08536901642259</v>
      </c>
      <c r="G777" s="7">
        <v>1.0334750452003E-19</v>
      </c>
      <c r="H777" s="7">
        <v>9.42213943751261E-18</v>
      </c>
      <c r="I777" s="28"/>
    </row>
    <row r="778">
      <c r="A778" s="4" t="s">
        <v>33545</v>
      </c>
      <c r="B778" s="4">
        <v>2341.69333244248</v>
      </c>
      <c r="C778" s="4">
        <v>-3.79497010614518</v>
      </c>
      <c r="D778" s="4"/>
      <c r="E778" s="4">
        <v>0.372756252417706</v>
      </c>
      <c r="F778" s="4">
        <v>-7.49811730324291</v>
      </c>
      <c r="G778" s="7">
        <v>6.47409523755465E-14</v>
      </c>
      <c r="H778" s="7">
        <v>2.88997164172668E-12</v>
      </c>
      <c r="I778" s="4" t="s">
        <v>33546</v>
      </c>
      <c r="J778" s="1" t="s">
        <v>20252</v>
      </c>
      <c r="K778" s="1" t="s">
        <v>20253</v>
      </c>
      <c r="L778" s="1" t="s">
        <v>18923</v>
      </c>
      <c r="M778" s="1" t="s">
        <v>18825</v>
      </c>
    </row>
    <row r="779">
      <c r="A779" s="4" t="s">
        <v>33547</v>
      </c>
      <c r="B779" s="4">
        <v>64.1348477381642</v>
      </c>
      <c r="C779" s="4">
        <v>-3.80383897821535</v>
      </c>
      <c r="D779" s="4"/>
      <c r="E779" s="4">
        <v>0.992403298016945</v>
      </c>
      <c r="F779" s="4">
        <v>-2.825301955181</v>
      </c>
      <c r="G779" s="4">
        <v>0.0047236078453361</v>
      </c>
      <c r="H779" s="4">
        <v>0.0267737477345236</v>
      </c>
      <c r="I779" s="28"/>
    </row>
    <row r="780">
      <c r="A780" s="4" t="s">
        <v>33548</v>
      </c>
      <c r="B780" s="4">
        <v>167.643251991639</v>
      </c>
      <c r="C780" s="4">
        <v>-3.80440234174259</v>
      </c>
      <c r="D780" s="4"/>
      <c r="E780" s="4">
        <v>0.590835283492059</v>
      </c>
      <c r="F780" s="4">
        <v>-4.7465045167369</v>
      </c>
      <c r="G780" s="7">
        <v>2.06962105159036E-6</v>
      </c>
      <c r="H780" s="7">
        <v>2.72521215091911E-5</v>
      </c>
      <c r="I780" s="4" t="s">
        <v>33549</v>
      </c>
      <c r="J780" s="1" t="s">
        <v>19938</v>
      </c>
      <c r="K780" s="1" t="s">
        <v>19939</v>
      </c>
    </row>
    <row r="781">
      <c r="A781" s="4" t="s">
        <v>28303</v>
      </c>
      <c r="B781" s="4">
        <v>748.743524439373</v>
      </c>
      <c r="C781" s="4">
        <v>-3.80858274387106</v>
      </c>
      <c r="D781" s="4"/>
      <c r="E781" s="4">
        <v>0.384543653503402</v>
      </c>
      <c r="F781" s="4">
        <v>-7.30367727638552</v>
      </c>
      <c r="G781" s="7">
        <v>2.80007529575966E-13</v>
      </c>
      <c r="H781" s="7">
        <v>1.13245150495422E-11</v>
      </c>
      <c r="I781" s="4" t="s">
        <v>33550</v>
      </c>
      <c r="J781" s="1" t="s">
        <v>18715</v>
      </c>
      <c r="K781" s="1" t="s">
        <v>18964</v>
      </c>
    </row>
    <row r="782">
      <c r="A782" s="4" t="s">
        <v>33551</v>
      </c>
      <c r="B782" s="4">
        <v>5769.98042738346</v>
      </c>
      <c r="C782" s="4">
        <v>-3.81330278271127</v>
      </c>
      <c r="D782" s="4"/>
      <c r="E782" s="4">
        <v>0.379057508844618</v>
      </c>
      <c r="F782" s="4">
        <v>-7.42183630997398</v>
      </c>
      <c r="G782" s="7">
        <v>1.15507517133785E-13</v>
      </c>
      <c r="H782" s="7">
        <v>4.9507166108576E-12</v>
      </c>
      <c r="I782" s="4" t="s">
        <v>33552</v>
      </c>
    </row>
    <row r="783">
      <c r="A783" s="4" t="s">
        <v>28101</v>
      </c>
      <c r="B783" s="4">
        <v>288.153453585419</v>
      </c>
      <c r="C783" s="4">
        <v>-3.81441131573619</v>
      </c>
      <c r="D783" s="4"/>
      <c r="E783" s="4">
        <v>0.535899398778568</v>
      </c>
      <c r="F783" s="4">
        <v>-5.25175307557883</v>
      </c>
      <c r="G783" s="7">
        <v>1.50658347503075E-7</v>
      </c>
      <c r="H783" s="7">
        <v>2.50507341953336E-6</v>
      </c>
      <c r="I783" s="4" t="s">
        <v>33553</v>
      </c>
    </row>
    <row r="784">
      <c r="A784" s="4" t="s">
        <v>13145</v>
      </c>
      <c r="B784" s="4">
        <v>156.73904903605</v>
      </c>
      <c r="C784" s="4">
        <v>-3.81826215026182</v>
      </c>
      <c r="D784" s="4"/>
      <c r="E784" s="4">
        <v>0.868950147804703</v>
      </c>
      <c r="F784" s="4">
        <v>-3.24329555312444</v>
      </c>
      <c r="G784" s="4">
        <v>0.00118155574807821</v>
      </c>
      <c r="H784" s="4">
        <v>0.00793456725207578</v>
      </c>
      <c r="I784" s="4" t="s">
        <v>33554</v>
      </c>
      <c r="J784" s="1" t="s">
        <v>18681</v>
      </c>
      <c r="K784" s="1" t="s">
        <v>18682</v>
      </c>
      <c r="L784" s="1" t="s">
        <v>843</v>
      </c>
    </row>
    <row r="785">
      <c r="A785" s="4" t="s">
        <v>33555</v>
      </c>
      <c r="B785" s="4">
        <v>126.249911723488</v>
      </c>
      <c r="C785" s="4">
        <v>-3.83353241753264</v>
      </c>
      <c r="D785" s="4"/>
      <c r="E785" s="4">
        <v>0.634191507586077</v>
      </c>
      <c r="F785" s="4">
        <v>-4.46794443577133</v>
      </c>
      <c r="G785" s="7">
        <v>7.89748115964931E-6</v>
      </c>
      <c r="H785" s="7">
        <v>9.06735350218861E-5</v>
      </c>
      <c r="I785" s="28"/>
    </row>
    <row r="786">
      <c r="A786" s="4" t="s">
        <v>33557</v>
      </c>
      <c r="B786" s="4">
        <v>267.377850886081</v>
      </c>
      <c r="C786" s="4">
        <v>-3.84085095621425</v>
      </c>
      <c r="D786" s="4"/>
      <c r="E786" s="4">
        <v>0.503703085860281</v>
      </c>
      <c r="F786" s="4">
        <v>-5.63993161042943</v>
      </c>
      <c r="G786" s="7">
        <v>1.70117717648838E-8</v>
      </c>
      <c r="H786" s="7">
        <v>3.41441493743695E-7</v>
      </c>
      <c r="I786" s="28"/>
    </row>
    <row r="787">
      <c r="A787" s="4" t="s">
        <v>29488</v>
      </c>
      <c r="B787" s="4">
        <v>353.979934429318</v>
      </c>
      <c r="C787" s="4">
        <v>-3.8451108840153</v>
      </c>
      <c r="D787" s="4"/>
      <c r="E787" s="4">
        <v>0.725613188722659</v>
      </c>
      <c r="F787" s="4">
        <v>-3.92097460221709</v>
      </c>
      <c r="G787" s="7">
        <v>8.81915586316193E-5</v>
      </c>
      <c r="H787" s="4">
        <v>7.97281334251228E-4</v>
      </c>
      <c r="I787" s="4" t="s">
        <v>33560</v>
      </c>
    </row>
    <row r="788">
      <c r="A788" s="4" t="s">
        <v>33561</v>
      </c>
      <c r="B788" s="4">
        <v>241.962693387976</v>
      </c>
      <c r="C788" s="4">
        <v>-3.84678186975302</v>
      </c>
      <c r="D788" s="4"/>
      <c r="E788" s="4">
        <v>0.676011706874953</v>
      </c>
      <c r="F788" s="4">
        <v>-4.21114285566597</v>
      </c>
      <c r="G788" s="7">
        <v>2.54082000907326E-5</v>
      </c>
      <c r="H788" s="4">
        <v>2.61402423252581E-4</v>
      </c>
      <c r="I788" s="4" t="s">
        <v>33564</v>
      </c>
    </row>
    <row r="789">
      <c r="A789" s="4" t="s">
        <v>9971</v>
      </c>
      <c r="B789" s="4">
        <v>676.447623819191</v>
      </c>
      <c r="C789" s="4">
        <v>-3.85920583822591</v>
      </c>
      <c r="D789" s="4"/>
      <c r="E789" s="4">
        <v>0.679266487327558</v>
      </c>
      <c r="F789" s="4">
        <v>-4.20925497071833</v>
      </c>
      <c r="G789" s="7">
        <v>2.56214130280313E-5</v>
      </c>
      <c r="H789" s="4">
        <v>2.63261854207794E-4</v>
      </c>
      <c r="I789" s="4" t="s">
        <v>33565</v>
      </c>
      <c r="J789" s="1" t="s">
        <v>21598</v>
      </c>
      <c r="K789" s="1" t="s">
        <v>21599</v>
      </c>
    </row>
    <row r="790">
      <c r="A790" s="4" t="s">
        <v>10333</v>
      </c>
      <c r="B790" s="4">
        <v>41.9697341080841</v>
      </c>
      <c r="C790" s="4">
        <v>-3.86431920899573</v>
      </c>
      <c r="D790" s="4"/>
      <c r="E790" s="4">
        <v>0.965684133496185</v>
      </c>
      <c r="F790" s="4">
        <v>-2.9661036250287</v>
      </c>
      <c r="G790" s="4">
        <v>0.00301598850651441</v>
      </c>
      <c r="H790" s="4">
        <v>0.0180355777393452</v>
      </c>
      <c r="I790" s="4" t="s">
        <v>33566</v>
      </c>
    </row>
    <row r="791">
      <c r="A791" s="4" t="s">
        <v>28260</v>
      </c>
      <c r="B791" s="4">
        <v>4720.25903370792</v>
      </c>
      <c r="C791" s="4">
        <v>-3.87136319645632</v>
      </c>
      <c r="D791" s="4"/>
      <c r="E791" s="4">
        <v>0.452922818047806</v>
      </c>
      <c r="F791" s="4">
        <v>-6.33963024612561</v>
      </c>
      <c r="G791" s="7">
        <v>2.30317237579032E-10</v>
      </c>
      <c r="H791" s="7">
        <v>6.1635642832717E-9</v>
      </c>
      <c r="I791" s="4" t="s">
        <v>33568</v>
      </c>
    </row>
    <row r="792">
      <c r="A792" s="4" t="s">
        <v>4329</v>
      </c>
      <c r="B792" s="4">
        <v>346.395467255505</v>
      </c>
      <c r="C792" s="4">
        <v>-3.87864412661374</v>
      </c>
      <c r="D792" s="4"/>
      <c r="E792" s="4">
        <v>0.598657222044676</v>
      </c>
      <c r="F792" s="4">
        <v>-4.80850146062202</v>
      </c>
      <c r="G792" s="7">
        <v>1.52065918120697E-6</v>
      </c>
      <c r="H792" s="7">
        <v>2.06556205447281E-5</v>
      </c>
      <c r="I792" s="4" t="s">
        <v>33570</v>
      </c>
    </row>
    <row r="793">
      <c r="A793" s="4" t="s">
        <v>33475</v>
      </c>
      <c r="B793" s="4">
        <v>664.595591501154</v>
      </c>
      <c r="C793" s="4">
        <v>-3.8812175281419</v>
      </c>
      <c r="D793" s="4"/>
      <c r="E793" s="4">
        <v>0.370644499010595</v>
      </c>
      <c r="F793" s="4">
        <v>-7.7735337657326</v>
      </c>
      <c r="G793" s="7">
        <v>7.63262961299175E-15</v>
      </c>
      <c r="H793" s="7">
        <v>3.78395527080946E-13</v>
      </c>
      <c r="I793" s="4" t="s">
        <v>33571</v>
      </c>
    </row>
    <row r="794">
      <c r="A794" s="4" t="s">
        <v>12300</v>
      </c>
      <c r="B794" s="4">
        <v>2791.71671406085</v>
      </c>
      <c r="C794" s="4">
        <v>-3.88847308744619</v>
      </c>
      <c r="D794" s="4"/>
      <c r="E794" s="4">
        <v>0.446544836757712</v>
      </c>
      <c r="F794" s="4">
        <v>-6.46849509764555</v>
      </c>
      <c r="G794" s="7">
        <v>9.8983728304237E-11</v>
      </c>
      <c r="H794" s="7">
        <v>2.83964519759195E-9</v>
      </c>
      <c r="I794" s="4" t="s">
        <v>33573</v>
      </c>
      <c r="J794" s="1" t="s">
        <v>31406</v>
      </c>
      <c r="K794" s="1" t="s">
        <v>23161</v>
      </c>
      <c r="L794" s="1" t="s">
        <v>32393</v>
      </c>
    </row>
    <row r="795">
      <c r="A795" s="4" t="s">
        <v>12136</v>
      </c>
      <c r="B795" s="4">
        <v>269.114112682455</v>
      </c>
      <c r="C795" s="4">
        <v>-3.88887666368954</v>
      </c>
      <c r="D795" s="4"/>
      <c r="E795" s="4">
        <v>0.449253102938131</v>
      </c>
      <c r="F795" s="4">
        <v>-6.43039891053881</v>
      </c>
      <c r="G795" s="7">
        <v>1.27269497999386E-10</v>
      </c>
      <c r="H795" s="7">
        <v>3.56553452988904E-9</v>
      </c>
      <c r="I795" s="4" t="s">
        <v>33575</v>
      </c>
      <c r="J795" s="1" t="s">
        <v>22672</v>
      </c>
      <c r="K795" s="1" t="s">
        <v>18825</v>
      </c>
    </row>
    <row r="796">
      <c r="A796" s="4" t="s">
        <v>33576</v>
      </c>
      <c r="B796" s="4">
        <v>1679.21747140588</v>
      </c>
      <c r="C796" s="4">
        <v>-3.90152494497612</v>
      </c>
      <c r="D796" s="4"/>
      <c r="E796" s="4">
        <v>0.371670334296311</v>
      </c>
      <c r="F796" s="4">
        <v>-7.80671653676537</v>
      </c>
      <c r="G796" s="7">
        <v>5.86970822811013E-15</v>
      </c>
      <c r="H796" s="7">
        <v>2.97860005273626E-13</v>
      </c>
      <c r="I796" s="4" t="s">
        <v>33577</v>
      </c>
      <c r="J796" s="1" t="s">
        <v>26929</v>
      </c>
      <c r="K796" s="1" t="s">
        <v>21748</v>
      </c>
    </row>
    <row r="797">
      <c r="A797" s="4" t="s">
        <v>28267</v>
      </c>
      <c r="B797" s="4">
        <v>2285.53423817298</v>
      </c>
      <c r="C797" s="4">
        <v>-3.90364024139472</v>
      </c>
      <c r="D797" s="4"/>
      <c r="E797" s="4">
        <v>0.337557649035284</v>
      </c>
      <c r="F797" s="4">
        <v>-8.60190918408493</v>
      </c>
      <c r="G797" s="7">
        <v>7.84008223206503E-18</v>
      </c>
      <c r="H797" s="7">
        <v>5.84690785885809E-16</v>
      </c>
      <c r="I797" s="4" t="s">
        <v>33578</v>
      </c>
      <c r="J797" s="1" t="s">
        <v>21033</v>
      </c>
      <c r="K797" s="1" t="s">
        <v>21034</v>
      </c>
    </row>
    <row r="798">
      <c r="A798" s="4" t="s">
        <v>33579</v>
      </c>
      <c r="B798" s="4">
        <v>513.006448874196</v>
      </c>
      <c r="C798" s="4">
        <v>-3.90596766023307</v>
      </c>
      <c r="D798" s="4"/>
      <c r="E798" s="4">
        <v>0.369793863419858</v>
      </c>
      <c r="F798" s="4">
        <v>-7.85834473660176</v>
      </c>
      <c r="G798" s="7">
        <v>3.89242808469687E-15</v>
      </c>
      <c r="H798" s="7">
        <v>2.01320871803697E-13</v>
      </c>
      <c r="I798" s="4" t="s">
        <v>33580</v>
      </c>
      <c r="J798" s="1" t="s">
        <v>19637</v>
      </c>
      <c r="K798" s="1" t="s">
        <v>19638</v>
      </c>
      <c r="L798" s="1" t="s">
        <v>18825</v>
      </c>
      <c r="M798" s="1" t="s">
        <v>19640</v>
      </c>
      <c r="N798" s="1" t="s">
        <v>19637</v>
      </c>
      <c r="O798" s="1" t="s">
        <v>19641</v>
      </c>
      <c r="P798" s="1" t="s">
        <v>18825</v>
      </c>
      <c r="Q798" s="1" t="s">
        <v>24155</v>
      </c>
    </row>
    <row r="799">
      <c r="A799" s="4" t="s">
        <v>18959</v>
      </c>
      <c r="B799" s="4">
        <v>80.1075476484775</v>
      </c>
      <c r="C799" s="4">
        <v>-3.90818282291093</v>
      </c>
      <c r="D799" s="4"/>
      <c r="E799" s="4">
        <v>0.786586731026694</v>
      </c>
      <c r="F799" s="4">
        <v>-3.69721825731158</v>
      </c>
      <c r="G799" s="4">
        <v>2.1797492639878E-4</v>
      </c>
      <c r="H799" s="4">
        <v>0.00180521497936727</v>
      </c>
      <c r="I799" s="28"/>
    </row>
    <row r="800">
      <c r="A800" s="4" t="s">
        <v>33581</v>
      </c>
      <c r="B800" s="4">
        <v>1097.43583518181</v>
      </c>
      <c r="C800" s="4">
        <v>-3.92149143565266</v>
      </c>
      <c r="D800" s="4"/>
      <c r="E800" s="4">
        <v>0.420361631231517</v>
      </c>
      <c r="F800" s="4">
        <v>-6.94994789865499</v>
      </c>
      <c r="G800" s="7">
        <v>3.65421143794148E-12</v>
      </c>
      <c r="H800" s="7">
        <v>1.28373461183938E-10</v>
      </c>
      <c r="I800" s="28"/>
    </row>
    <row r="801">
      <c r="A801" s="4" t="s">
        <v>33582</v>
      </c>
      <c r="B801" s="4">
        <v>251.026265314658</v>
      </c>
      <c r="C801" s="4">
        <v>-3.92261060779141</v>
      </c>
      <c r="D801" s="4"/>
      <c r="E801" s="4">
        <v>0.69726113745623</v>
      </c>
      <c r="F801" s="4">
        <v>-4.19155815632257</v>
      </c>
      <c r="G801" s="7">
        <v>2.77045149480021E-5</v>
      </c>
      <c r="H801" s="4">
        <v>2.81972726405493E-4</v>
      </c>
      <c r="I801" s="4" t="s">
        <v>33584</v>
      </c>
    </row>
    <row r="802">
      <c r="A802" s="4" t="s">
        <v>33585</v>
      </c>
      <c r="B802" s="4">
        <v>43.8712680812258</v>
      </c>
      <c r="C802" s="4">
        <v>-3.93170883106452</v>
      </c>
      <c r="D802" s="4"/>
      <c r="E802" s="4">
        <v>1.0883775338475</v>
      </c>
      <c r="F802" s="4">
        <v>-2.69365063122968</v>
      </c>
      <c r="G802" s="4">
        <v>0.00706742024080842</v>
      </c>
      <c r="H802" s="4">
        <v>0.037807711064454</v>
      </c>
      <c r="I802" s="28"/>
    </row>
    <row r="803">
      <c r="A803" s="4" t="s">
        <v>33586</v>
      </c>
      <c r="B803" s="4">
        <v>329.591100491989</v>
      </c>
      <c r="C803" s="4">
        <v>-3.93769272490938</v>
      </c>
      <c r="D803" s="4"/>
      <c r="E803" s="4">
        <v>0.438336001432542</v>
      </c>
      <c r="F803" s="4">
        <v>-6.7019197951083</v>
      </c>
      <c r="G803" s="7">
        <v>2.05698938217501E-11</v>
      </c>
      <c r="H803" s="7">
        <v>6.48946972828116E-10</v>
      </c>
      <c r="I803" s="4" t="s">
        <v>33587</v>
      </c>
    </row>
    <row r="804">
      <c r="A804" s="4" t="s">
        <v>33588</v>
      </c>
      <c r="B804" s="4">
        <v>3622.93674417089</v>
      </c>
      <c r="C804" s="4">
        <v>-3.93909333272704</v>
      </c>
      <c r="D804" s="4"/>
      <c r="E804" s="4">
        <v>1.0389190240507</v>
      </c>
      <c r="F804" s="4">
        <v>-2.82899173534012</v>
      </c>
      <c r="G804" s="4">
        <v>0.00466949047949368</v>
      </c>
      <c r="H804" s="4">
        <v>0.0265089069015267</v>
      </c>
      <c r="I804" s="4" t="s">
        <v>33589</v>
      </c>
      <c r="J804" s="1" t="s">
        <v>19085</v>
      </c>
      <c r="K804" s="1" t="s">
        <v>18825</v>
      </c>
    </row>
    <row r="805">
      <c r="A805" s="4" t="s">
        <v>11958</v>
      </c>
      <c r="B805" s="4">
        <v>251.702856658297</v>
      </c>
      <c r="C805" s="4">
        <v>-3.94332528507628</v>
      </c>
      <c r="D805" s="4"/>
      <c r="E805" s="4">
        <v>0.584927483542637</v>
      </c>
      <c r="F805" s="4">
        <v>-5.03194903280986</v>
      </c>
      <c r="G805" s="7">
        <v>4.85518356467492E-7</v>
      </c>
      <c r="H805" s="7">
        <v>7.38784509034976E-6</v>
      </c>
      <c r="I805" s="4" t="s">
        <v>33591</v>
      </c>
    </row>
    <row r="806">
      <c r="A806" s="4" t="s">
        <v>29845</v>
      </c>
      <c r="B806" s="4">
        <v>133.43638268506</v>
      </c>
      <c r="C806" s="4">
        <v>-3.94445134143368</v>
      </c>
      <c r="D806" s="4"/>
      <c r="E806" s="4">
        <v>0.759174757484142</v>
      </c>
      <c r="F806" s="4">
        <v>-3.87848952089952</v>
      </c>
      <c r="G806" s="4">
        <v>1.05107053390035E-4</v>
      </c>
      <c r="H806" s="4">
        <v>9.38374838481322E-4</v>
      </c>
      <c r="I806" s="4" t="s">
        <v>33592</v>
      </c>
      <c r="J806" s="1" t="s">
        <v>33593</v>
      </c>
      <c r="K806" s="1" t="s">
        <v>21387</v>
      </c>
    </row>
    <row r="807">
      <c r="A807" s="4" t="s">
        <v>33595</v>
      </c>
      <c r="B807" s="4">
        <v>118.282775257243</v>
      </c>
      <c r="C807" s="4">
        <v>-3.95156634853271</v>
      </c>
      <c r="D807" s="4"/>
      <c r="E807" s="4">
        <v>0.747351233203714</v>
      </c>
      <c r="F807" s="4">
        <v>-3.94936974396905</v>
      </c>
      <c r="G807" s="7">
        <v>7.83572362211819E-5</v>
      </c>
      <c r="H807" s="4">
        <v>7.18642069281734E-4</v>
      </c>
      <c r="I807" s="4" t="s">
        <v>33596</v>
      </c>
      <c r="J807" s="1" t="s">
        <v>18681</v>
      </c>
      <c r="K807" s="1" t="s">
        <v>18682</v>
      </c>
      <c r="L807" s="1" t="s">
        <v>843</v>
      </c>
    </row>
    <row r="808">
      <c r="A808" s="4" t="s">
        <v>33598</v>
      </c>
      <c r="B808" s="4">
        <v>150.155928722864</v>
      </c>
      <c r="C808" s="4">
        <v>-3.95168580866209</v>
      </c>
      <c r="D808" s="4"/>
      <c r="E808" s="4">
        <v>0.752442661776756</v>
      </c>
      <c r="F808" s="4">
        <v>-3.92280496389216</v>
      </c>
      <c r="G808" s="7">
        <v>8.75240014435639E-5</v>
      </c>
      <c r="H808" s="4">
        <v>7.93246173150683E-4</v>
      </c>
      <c r="I808" s="28"/>
    </row>
    <row r="809">
      <c r="A809" s="4" t="s">
        <v>4316</v>
      </c>
      <c r="B809" s="4">
        <v>460.740688314962</v>
      </c>
      <c r="C809" s="4">
        <v>-3.95844664128378</v>
      </c>
      <c r="D809" s="4"/>
      <c r="E809" s="4">
        <v>0.40190549037382</v>
      </c>
      <c r="F809" s="4">
        <v>-7.36105057567656</v>
      </c>
      <c r="G809" s="7">
        <v>1.82468411646078E-13</v>
      </c>
      <c r="H809" s="7">
        <v>7.54998143264813E-12</v>
      </c>
      <c r="I809" s="4" t="s">
        <v>33602</v>
      </c>
    </row>
    <row r="810">
      <c r="A810" s="4" t="s">
        <v>33603</v>
      </c>
      <c r="B810" s="4">
        <v>86.604000079906</v>
      </c>
      <c r="C810" s="4">
        <v>-3.96089420827604</v>
      </c>
      <c r="D810" s="4"/>
      <c r="E810" s="4">
        <v>0.882139563450885</v>
      </c>
      <c r="F810" s="4">
        <v>-3.35649179670978</v>
      </c>
      <c r="G810" s="4">
        <v>7.89380626389046E-4</v>
      </c>
      <c r="H810" s="4">
        <v>0.00559430617832237</v>
      </c>
      <c r="I810" s="4" t="s">
        <v>33605</v>
      </c>
      <c r="J810" s="1" t="s">
        <v>20967</v>
      </c>
    </row>
    <row r="811">
      <c r="A811" s="4" t="s">
        <v>33606</v>
      </c>
      <c r="B811" s="4">
        <v>151.931212362788</v>
      </c>
      <c r="C811" s="4">
        <v>-3.96106297808968</v>
      </c>
      <c r="D811" s="4"/>
      <c r="E811" s="4">
        <v>1.01136553323144</v>
      </c>
      <c r="F811" s="4">
        <v>-2.92778711632452</v>
      </c>
      <c r="G811" s="4">
        <v>0.00341383699895284</v>
      </c>
      <c r="H811" s="4">
        <v>0.0200579237764799</v>
      </c>
      <c r="I811" s="28"/>
    </row>
    <row r="812">
      <c r="A812" s="4" t="s">
        <v>33607</v>
      </c>
      <c r="B812" s="4">
        <v>597.424368954814</v>
      </c>
      <c r="C812" s="4">
        <v>-3.96667238632874</v>
      </c>
      <c r="D812" s="4"/>
      <c r="E812" s="4">
        <v>0.617804950908083</v>
      </c>
      <c r="F812" s="4">
        <v>-4.8019563164202</v>
      </c>
      <c r="G812" s="7">
        <v>1.5712297483944E-6</v>
      </c>
      <c r="H812" s="7">
        <v>2.12619995386503E-5</v>
      </c>
      <c r="I812" s="4" t="s">
        <v>33608</v>
      </c>
    </row>
    <row r="813">
      <c r="A813" s="4" t="s">
        <v>33177</v>
      </c>
      <c r="B813" s="4">
        <v>36.2665970982137</v>
      </c>
      <c r="C813" s="4">
        <v>-3.97683792631183</v>
      </c>
      <c r="D813" s="4"/>
      <c r="E813" s="4">
        <v>1.06168660345037</v>
      </c>
      <c r="F813" s="4">
        <v>-2.80387631965726</v>
      </c>
      <c r="G813" s="4">
        <v>0.00504922699255403</v>
      </c>
      <c r="H813" s="4">
        <v>0.0283209509832618</v>
      </c>
      <c r="I813" s="4" t="s">
        <v>33609</v>
      </c>
    </row>
    <row r="814">
      <c r="A814" s="4" t="s">
        <v>28295</v>
      </c>
      <c r="B814" s="4">
        <v>199.840138680548</v>
      </c>
      <c r="C814" s="4">
        <v>-3.98003097230737</v>
      </c>
      <c r="D814" s="4"/>
      <c r="E814" s="4">
        <v>0.81271899985524</v>
      </c>
      <c r="F814" s="4">
        <v>-3.666742100084</v>
      </c>
      <c r="G814" s="4">
        <v>2.45660333036856E-4</v>
      </c>
      <c r="H814" s="4">
        <v>0.00200821722098062</v>
      </c>
      <c r="I814" s="4" t="s">
        <v>33611</v>
      </c>
      <c r="J814" s="1" t="s">
        <v>18715</v>
      </c>
      <c r="K814" s="1" t="s">
        <v>18716</v>
      </c>
    </row>
    <row r="815">
      <c r="A815" s="4" t="s">
        <v>5926</v>
      </c>
      <c r="B815" s="4">
        <v>880.482119146094</v>
      </c>
      <c r="C815" s="4">
        <v>-3.98411572339982</v>
      </c>
      <c r="D815" s="4"/>
      <c r="E815" s="4">
        <v>0.65630622027361</v>
      </c>
      <c r="F815" s="4">
        <v>-4.54683443675997</v>
      </c>
      <c r="G815" s="7">
        <v>5.44588040662971E-6</v>
      </c>
      <c r="H815" s="7">
        <v>6.46653216495832E-5</v>
      </c>
      <c r="I815" s="4" t="s">
        <v>31762</v>
      </c>
      <c r="J815" s="1" t="s">
        <v>22127</v>
      </c>
      <c r="K815" s="1" t="s">
        <v>18923</v>
      </c>
      <c r="L815" s="1" t="s">
        <v>22129</v>
      </c>
    </row>
    <row r="816">
      <c r="A816" s="4" t="s">
        <v>28278</v>
      </c>
      <c r="B816" s="4">
        <v>2246.47166992233</v>
      </c>
      <c r="C816" s="4">
        <v>-3.98546852595646</v>
      </c>
      <c r="D816" s="4"/>
      <c r="E816" s="4">
        <v>0.387389518677263</v>
      </c>
      <c r="F816" s="4">
        <v>-7.70663216741204</v>
      </c>
      <c r="G816" s="7">
        <v>1.2918144450078E-14</v>
      </c>
      <c r="H816" s="7">
        <v>6.25600630882901E-13</v>
      </c>
      <c r="I816" s="4" t="s">
        <v>33615</v>
      </c>
      <c r="J816" s="1" t="s">
        <v>31278</v>
      </c>
      <c r="K816" s="1" t="s">
        <v>18825</v>
      </c>
    </row>
    <row r="817">
      <c r="A817" s="4" t="s">
        <v>19407</v>
      </c>
      <c r="B817" s="4">
        <v>23200.2152401654</v>
      </c>
      <c r="C817" s="4">
        <v>-3.98674613610175</v>
      </c>
      <c r="D817" s="4"/>
      <c r="E817" s="4">
        <v>0.326519097563979</v>
      </c>
      <c r="F817" s="4">
        <v>-9.14723260717244</v>
      </c>
      <c r="G817" s="7">
        <v>5.84106504266397E-20</v>
      </c>
      <c r="H817" s="7">
        <v>5.41708428698095E-18</v>
      </c>
      <c r="I817" s="4" t="s">
        <v>33617</v>
      </c>
      <c r="J817" s="1" t="s">
        <v>22914</v>
      </c>
      <c r="K817" s="1" t="s">
        <v>19733</v>
      </c>
      <c r="L817" s="1" t="s">
        <v>22915</v>
      </c>
    </row>
    <row r="818">
      <c r="A818" s="4" t="s">
        <v>33618</v>
      </c>
      <c r="B818" s="4">
        <v>105.444391377914</v>
      </c>
      <c r="C818" s="4">
        <v>-3.99077071095953</v>
      </c>
      <c r="D818" s="4"/>
      <c r="E818" s="4">
        <v>0.674287781581558</v>
      </c>
      <c r="F818" s="4">
        <v>-4.4354514387679</v>
      </c>
      <c r="G818" s="7">
        <v>9.18795424714101E-6</v>
      </c>
      <c r="H818" s="4">
        <v>1.03790066236831E-4</v>
      </c>
      <c r="I818" s="4" t="s">
        <v>33620</v>
      </c>
      <c r="J818" s="1" t="s">
        <v>22915</v>
      </c>
      <c r="K818" s="1" t="s">
        <v>23617</v>
      </c>
      <c r="L818" s="1" t="s">
        <v>23162</v>
      </c>
      <c r="M818" s="1" t="s">
        <v>23618</v>
      </c>
      <c r="N818" s="1" t="s">
        <v>23619</v>
      </c>
    </row>
    <row r="819">
      <c r="A819" s="4" t="s">
        <v>33621</v>
      </c>
      <c r="B819" s="4">
        <v>261.925402116616</v>
      </c>
      <c r="C819" s="4">
        <v>-4.00563135971465</v>
      </c>
      <c r="D819" s="4"/>
      <c r="E819" s="4">
        <v>0.527311990564867</v>
      </c>
      <c r="F819" s="4">
        <v>-5.699910894298</v>
      </c>
      <c r="G819" s="7">
        <v>1.19870066614095E-8</v>
      </c>
      <c r="H819" s="7">
        <v>2.46099652029472E-7</v>
      </c>
      <c r="I819" s="4" t="s">
        <v>33622</v>
      </c>
      <c r="J819" s="1" t="s">
        <v>33623</v>
      </c>
      <c r="K819" s="1" t="s">
        <v>33624</v>
      </c>
    </row>
    <row r="820">
      <c r="A820" s="4" t="s">
        <v>23943</v>
      </c>
      <c r="B820" s="4">
        <v>642.854018495667</v>
      </c>
      <c r="C820" s="4">
        <v>-4.00743657838694</v>
      </c>
      <c r="D820" s="4"/>
      <c r="E820" s="4">
        <v>0.374058408160753</v>
      </c>
      <c r="F820" s="4">
        <v>-8.0400186515644</v>
      </c>
      <c r="G820" s="7">
        <v>8.98247985362245E-16</v>
      </c>
      <c r="H820" s="7">
        <v>5.03299574298283E-14</v>
      </c>
      <c r="I820" s="4" t="s">
        <v>33626</v>
      </c>
      <c r="J820" s="1" t="s">
        <v>18681</v>
      </c>
      <c r="K820" s="1" t="s">
        <v>18682</v>
      </c>
      <c r="L820" s="1" t="s">
        <v>843</v>
      </c>
    </row>
    <row r="821">
      <c r="A821" s="4" t="s">
        <v>31915</v>
      </c>
      <c r="B821" s="4">
        <v>206.081499197889</v>
      </c>
      <c r="C821" s="4">
        <v>-4.01314162636077</v>
      </c>
      <c r="D821" s="4"/>
      <c r="E821" s="4">
        <v>0.637450442921521</v>
      </c>
      <c r="F821" s="4">
        <v>-4.72686411911667</v>
      </c>
      <c r="G821" s="7">
        <v>2.28013735409971E-6</v>
      </c>
      <c r="H821" s="7">
        <v>2.96656676141588E-5</v>
      </c>
      <c r="I821" s="4" t="s">
        <v>33627</v>
      </c>
    </row>
    <row r="822">
      <c r="A822" s="4" t="s">
        <v>9260</v>
      </c>
      <c r="B822" s="4">
        <v>1533.86519453162</v>
      </c>
      <c r="C822" s="4">
        <v>-4.01712499866764</v>
      </c>
      <c r="D822" s="4"/>
      <c r="E822" s="4">
        <v>0.467269235877686</v>
      </c>
      <c r="F822" s="4">
        <v>-6.45693053813073</v>
      </c>
      <c r="G822" s="7">
        <v>1.06847909053184E-10</v>
      </c>
      <c r="H822" s="7">
        <v>3.04899152677495E-9</v>
      </c>
      <c r="I822" s="4" t="s">
        <v>33628</v>
      </c>
    </row>
    <row r="823">
      <c r="A823" s="4" t="s">
        <v>17198</v>
      </c>
      <c r="B823" s="4">
        <v>112.165378381914</v>
      </c>
      <c r="C823" s="4">
        <v>-4.02275609472886</v>
      </c>
      <c r="D823" s="4"/>
      <c r="E823" s="4">
        <v>0.752244301229842</v>
      </c>
      <c r="F823" s="4">
        <v>-4.01831704113539</v>
      </c>
      <c r="G823" s="7">
        <v>5.86152960087001E-5</v>
      </c>
      <c r="H823" s="4">
        <v>5.50247255202091E-4</v>
      </c>
      <c r="I823" s="4" t="s">
        <v>33629</v>
      </c>
      <c r="J823" s="1" t="s">
        <v>20769</v>
      </c>
      <c r="K823" s="1" t="s">
        <v>20770</v>
      </c>
    </row>
    <row r="824">
      <c r="A824" s="4" t="s">
        <v>32264</v>
      </c>
      <c r="B824" s="4">
        <v>650.093043692889</v>
      </c>
      <c r="C824" s="4">
        <v>-4.0260654080164</v>
      </c>
      <c r="D824" s="4"/>
      <c r="E824" s="4">
        <v>0.419613899517365</v>
      </c>
      <c r="F824" s="4">
        <v>-7.21154711866538</v>
      </c>
      <c r="G824" s="7">
        <v>5.53196985933501E-13</v>
      </c>
      <c r="H824" s="7">
        <v>2.13307999092208E-11</v>
      </c>
      <c r="I824" s="4" t="s">
        <v>33630</v>
      </c>
    </row>
    <row r="825">
      <c r="A825" s="4" t="s">
        <v>33631</v>
      </c>
      <c r="B825" s="4">
        <v>82.0121103727416</v>
      </c>
      <c r="C825" s="4">
        <v>-4.04073922765157</v>
      </c>
      <c r="D825" s="4"/>
      <c r="E825" s="4">
        <v>0.924909461229393</v>
      </c>
      <c r="F825" s="4">
        <v>-3.28760744171631</v>
      </c>
      <c r="G825" s="4">
        <v>0.00101042624955296</v>
      </c>
      <c r="H825" s="4">
        <v>0.00696805486710945</v>
      </c>
      <c r="I825" s="4" t="s">
        <v>33633</v>
      </c>
    </row>
    <row r="826">
      <c r="A826" s="4" t="s">
        <v>33635</v>
      </c>
      <c r="B826" s="4">
        <v>199.076665835818</v>
      </c>
      <c r="C826" s="4">
        <v>-4.04823004795432</v>
      </c>
      <c r="D826" s="4"/>
      <c r="E826" s="4">
        <v>0.893175095724292</v>
      </c>
      <c r="F826" s="4">
        <v>-3.41280233018863</v>
      </c>
      <c r="G826" s="4">
        <v>6.42985621684954E-4</v>
      </c>
      <c r="H826" s="4">
        <v>0.00468330353289555</v>
      </c>
      <c r="I826" s="28"/>
    </row>
    <row r="827">
      <c r="A827" s="4" t="s">
        <v>33638</v>
      </c>
      <c r="B827" s="4">
        <v>619.808843131478</v>
      </c>
      <c r="C827" s="4">
        <v>-4.05240059814373</v>
      </c>
      <c r="D827" s="4"/>
      <c r="E827" s="4">
        <v>0.434044995783184</v>
      </c>
      <c r="F827" s="4">
        <v>-7.03245199875195</v>
      </c>
      <c r="G827" s="7">
        <v>2.02935132917681E-12</v>
      </c>
      <c r="H827" s="7">
        <v>7.36319592171565E-11</v>
      </c>
      <c r="I827" s="28"/>
    </row>
    <row r="828">
      <c r="A828" s="4" t="s">
        <v>26649</v>
      </c>
      <c r="B828" s="4">
        <v>349.337488745659</v>
      </c>
      <c r="C828" s="4">
        <v>-4.05362881308836</v>
      </c>
      <c r="D828" s="4"/>
      <c r="E828" s="4">
        <v>0.68918618870923</v>
      </c>
      <c r="F828" s="4">
        <v>-4.43077482270426</v>
      </c>
      <c r="G828" s="7">
        <v>9.38950978650703E-6</v>
      </c>
      <c r="H828" s="4">
        <v>1.05772090348945E-4</v>
      </c>
      <c r="I828" s="28"/>
    </row>
    <row r="829">
      <c r="A829" s="4" t="s">
        <v>11976</v>
      </c>
      <c r="B829" s="4">
        <v>713.935114259607</v>
      </c>
      <c r="C829" s="4">
        <v>-4.0559140062803</v>
      </c>
      <c r="D829" s="4"/>
      <c r="E829" s="4">
        <v>0.385845366258743</v>
      </c>
      <c r="F829" s="4">
        <v>-7.92004847929426</v>
      </c>
      <c r="G829" s="7">
        <v>2.37417994106265E-15</v>
      </c>
      <c r="H829" s="7">
        <v>1.25819841408631E-13</v>
      </c>
      <c r="I829" s="28"/>
    </row>
    <row r="830">
      <c r="A830" s="4" t="s">
        <v>33640</v>
      </c>
      <c r="B830" s="4">
        <v>216.916343391417</v>
      </c>
      <c r="C830" s="4">
        <v>-4.08108272199428</v>
      </c>
      <c r="D830" s="4"/>
      <c r="E830" s="4">
        <v>0.494891891529144</v>
      </c>
      <c r="F830" s="4">
        <v>-6.2257692533094</v>
      </c>
      <c r="G830" s="7">
        <v>4.79198906675579E-10</v>
      </c>
      <c r="H830" s="7">
        <v>1.23330665981241E-8</v>
      </c>
      <c r="I830" s="28"/>
    </row>
    <row r="831">
      <c r="A831" s="4" t="s">
        <v>33647</v>
      </c>
      <c r="B831" s="4">
        <v>25030.4645623753</v>
      </c>
      <c r="C831" s="4">
        <v>-4.1134511313768</v>
      </c>
      <c r="D831" s="4"/>
      <c r="E831" s="4">
        <v>1.01049715831509</v>
      </c>
      <c r="F831" s="4">
        <v>-3.08110825028759</v>
      </c>
      <c r="G831" s="4">
        <v>0.00206231657114429</v>
      </c>
      <c r="H831" s="4">
        <v>0.0128915756376353</v>
      </c>
      <c r="I831" s="4" t="s">
        <v>33649</v>
      </c>
      <c r="J831" s="1" t="s">
        <v>18681</v>
      </c>
      <c r="K831" s="1" t="s">
        <v>18682</v>
      </c>
      <c r="L831" s="1" t="s">
        <v>18867</v>
      </c>
    </row>
    <row r="832">
      <c r="A832" s="4" t="s">
        <v>33650</v>
      </c>
      <c r="B832" s="4">
        <v>31.0310101065007</v>
      </c>
      <c r="C832" s="4">
        <v>-4.11994101324547</v>
      </c>
      <c r="D832" s="4"/>
      <c r="E832" s="4">
        <v>1.14402645106919</v>
      </c>
      <c r="F832" s="4">
        <v>-2.72715810926366</v>
      </c>
      <c r="G832" s="4">
        <v>0.00638824207186145</v>
      </c>
      <c r="H832" s="4">
        <v>0.0346744239198211</v>
      </c>
      <c r="I832" s="28"/>
    </row>
    <row r="833">
      <c r="A833" s="4" t="s">
        <v>17340</v>
      </c>
      <c r="B833" s="4">
        <v>2460.41798444567</v>
      </c>
      <c r="C833" s="4">
        <v>-4.12211891299661</v>
      </c>
      <c r="D833" s="4"/>
      <c r="E833" s="4">
        <v>0.40169159100837</v>
      </c>
      <c r="F833" s="4">
        <v>-7.77242785978945</v>
      </c>
      <c r="G833" s="7">
        <v>7.69958573902601E-15</v>
      </c>
      <c r="H833" s="7">
        <v>3.79963960460742E-13</v>
      </c>
      <c r="I833" s="28"/>
    </row>
    <row r="834">
      <c r="A834" s="4" t="s">
        <v>33652</v>
      </c>
      <c r="B834" s="4">
        <v>42.9501230474055</v>
      </c>
      <c r="C834" s="4">
        <v>-4.122500749616</v>
      </c>
      <c r="D834" s="4"/>
      <c r="E834" s="4">
        <v>0.93925376349198</v>
      </c>
      <c r="F834" s="4">
        <v>-3.32444848345041</v>
      </c>
      <c r="G834" s="4">
        <v>8.85935996514716E-4</v>
      </c>
      <c r="H834" s="4">
        <v>0.00619694372594624</v>
      </c>
      <c r="I834" s="4" t="s">
        <v>33653</v>
      </c>
      <c r="J834" s="1" t="s">
        <v>18927</v>
      </c>
    </row>
    <row r="835">
      <c r="A835" s="4" t="s">
        <v>33654</v>
      </c>
      <c r="B835" s="4">
        <v>3442.10927954984</v>
      </c>
      <c r="C835" s="4">
        <v>-4.13308714126035</v>
      </c>
      <c r="D835" s="4"/>
      <c r="E835" s="4">
        <v>0.369879044712119</v>
      </c>
      <c r="F835" s="4">
        <v>-8.47057216690625</v>
      </c>
      <c r="G835" s="7">
        <v>2.44190571555346E-17</v>
      </c>
      <c r="H835" s="7">
        <v>1.67324978903975E-15</v>
      </c>
      <c r="I835" s="4" t="s">
        <v>33668</v>
      </c>
    </row>
    <row r="836">
      <c r="A836" s="4" t="s">
        <v>33669</v>
      </c>
      <c r="B836" s="4">
        <v>318.439290617096</v>
      </c>
      <c r="C836" s="4">
        <v>-4.13412616930085</v>
      </c>
      <c r="D836" s="4"/>
      <c r="E836" s="4">
        <v>0.79048312829425</v>
      </c>
      <c r="F836" s="4">
        <v>-3.96482360865038</v>
      </c>
      <c r="G836" s="7">
        <v>7.3450240685571E-5</v>
      </c>
      <c r="H836" s="4">
        <v>6.78846812109427E-4</v>
      </c>
      <c r="I836" s="4" t="s">
        <v>33672</v>
      </c>
      <c r="J836" s="1" t="s">
        <v>19012</v>
      </c>
      <c r="K836" s="1" t="s">
        <v>19014</v>
      </c>
      <c r="L836" s="1" t="s">
        <v>19015</v>
      </c>
      <c r="M836" s="1" t="s">
        <v>20499</v>
      </c>
    </row>
    <row r="837">
      <c r="A837" s="4" t="s">
        <v>33675</v>
      </c>
      <c r="B837" s="4">
        <v>749.694405147642</v>
      </c>
      <c r="C837" s="4">
        <v>-4.13487071424508</v>
      </c>
      <c r="D837" s="4"/>
      <c r="E837" s="4">
        <v>0.70566435711406</v>
      </c>
      <c r="F837" s="4">
        <v>-4.44243879209898</v>
      </c>
      <c r="G837" s="7">
        <v>8.89449398588361E-6</v>
      </c>
      <c r="H837" s="4">
        <v>1.00935618460059E-4</v>
      </c>
      <c r="I837" s="4" t="s">
        <v>33677</v>
      </c>
      <c r="J837" s="1" t="s">
        <v>18825</v>
      </c>
      <c r="K837" s="1" t="s">
        <v>20943</v>
      </c>
      <c r="L837" s="1" t="s">
        <v>20944</v>
      </c>
      <c r="M837" s="1" t="s">
        <v>31105</v>
      </c>
      <c r="N837" s="1" t="s">
        <v>31106</v>
      </c>
      <c r="O837" s="1" t="s">
        <v>33678</v>
      </c>
    </row>
    <row r="838">
      <c r="A838" s="4" t="s">
        <v>6104</v>
      </c>
      <c r="B838" s="4">
        <v>2694.51415896261</v>
      </c>
      <c r="C838" s="4">
        <v>-4.13525427285346</v>
      </c>
      <c r="D838" s="4"/>
      <c r="E838" s="4">
        <v>0.420637622828041</v>
      </c>
      <c r="F838" s="4">
        <v>-7.45357548327334</v>
      </c>
      <c r="G838" s="7">
        <v>9.08439835753043E-14</v>
      </c>
      <c r="H838" s="7">
        <v>3.95667844252277E-12</v>
      </c>
      <c r="I838" s="4" t="s">
        <v>33679</v>
      </c>
      <c r="J838" s="1" t="s">
        <v>31278</v>
      </c>
      <c r="K838" s="1" t="s">
        <v>18825</v>
      </c>
    </row>
    <row r="839">
      <c r="A839" s="4" t="s">
        <v>28567</v>
      </c>
      <c r="B839" s="4">
        <v>109.250736441953</v>
      </c>
      <c r="C839" s="4">
        <v>-4.13648179108605</v>
      </c>
      <c r="D839" s="4"/>
      <c r="E839" s="4">
        <v>0.780066242427313</v>
      </c>
      <c r="F839" s="4">
        <v>-4.02078903110374</v>
      </c>
      <c r="G839" s="7">
        <v>5.80035340558969E-5</v>
      </c>
      <c r="H839" s="4">
        <v>5.45349068333177E-4</v>
      </c>
      <c r="I839" s="4" t="s">
        <v>33680</v>
      </c>
    </row>
    <row r="840">
      <c r="A840" s="4" t="s">
        <v>28103</v>
      </c>
      <c r="B840" s="4">
        <v>156.696871856551</v>
      </c>
      <c r="C840" s="4">
        <v>-4.13716112609217</v>
      </c>
      <c r="D840" s="4"/>
      <c r="E840" s="4">
        <v>0.890545913712565</v>
      </c>
      <c r="F840" s="4">
        <v>-3.52273934199953</v>
      </c>
      <c r="G840" s="4">
        <v>4.27111197870272E-4</v>
      </c>
      <c r="H840" s="4">
        <v>0.00327036460262518</v>
      </c>
      <c r="I840" s="28"/>
    </row>
    <row r="841">
      <c r="A841" s="4" t="s">
        <v>33681</v>
      </c>
      <c r="B841" s="4">
        <v>54.5314255792113</v>
      </c>
      <c r="C841" s="4">
        <v>-4.14236802056338</v>
      </c>
      <c r="D841" s="4"/>
      <c r="E841" s="4">
        <v>0.894034731217464</v>
      </c>
      <c r="F841" s="4">
        <v>-3.51481649519837</v>
      </c>
      <c r="G841" s="4">
        <v>4.40057953944171E-4</v>
      </c>
      <c r="H841" s="4">
        <v>0.00336231780435468</v>
      </c>
      <c r="I841" s="28"/>
    </row>
    <row r="842">
      <c r="A842" s="4" t="s">
        <v>19204</v>
      </c>
      <c r="B842" s="4">
        <v>47.9729241684843</v>
      </c>
      <c r="C842" s="4">
        <v>-4.14323779965926</v>
      </c>
      <c r="D842" s="4"/>
      <c r="E842" s="4">
        <v>0.927383563522841</v>
      </c>
      <c r="F842" s="4">
        <v>-3.38936112660772</v>
      </c>
      <c r="G842" s="4">
        <v>7.00556836546282E-4</v>
      </c>
      <c r="H842" s="4">
        <v>0.0050528226491157</v>
      </c>
      <c r="I842" s="28"/>
    </row>
    <row r="843">
      <c r="A843" s="4" t="s">
        <v>33682</v>
      </c>
      <c r="B843" s="4">
        <v>250.774920717942</v>
      </c>
      <c r="C843" s="4">
        <v>-4.14641886951154</v>
      </c>
      <c r="D843" s="4"/>
      <c r="E843" s="4">
        <v>0.484654518245248</v>
      </c>
      <c r="F843" s="4">
        <v>-6.49208611714494</v>
      </c>
      <c r="G843" s="7">
        <v>8.46558406645513E-11</v>
      </c>
      <c r="H843" s="7">
        <v>2.45479119641305E-9</v>
      </c>
      <c r="I843" s="4" t="s">
        <v>33683</v>
      </c>
      <c r="J843" s="1" t="s">
        <v>19430</v>
      </c>
    </row>
    <row r="844">
      <c r="A844" s="4" t="s">
        <v>33684</v>
      </c>
      <c r="B844" s="4">
        <v>40.4151023620353</v>
      </c>
      <c r="C844" s="4">
        <v>-4.14702516647592</v>
      </c>
      <c r="D844" s="4"/>
      <c r="E844" s="4">
        <v>1.03984033462283</v>
      </c>
      <c r="F844" s="4">
        <v>-3.02645037097681</v>
      </c>
      <c r="G844" s="4">
        <v>0.00247443437685717</v>
      </c>
      <c r="H844" s="4">
        <v>0.0151249801285394</v>
      </c>
      <c r="I844" s="28"/>
    </row>
    <row r="845">
      <c r="A845" s="4" t="s">
        <v>9973</v>
      </c>
      <c r="B845" s="4">
        <v>1119.83022088791</v>
      </c>
      <c r="C845" s="4">
        <v>-4.16149464378183</v>
      </c>
      <c r="D845" s="4"/>
      <c r="E845" s="4">
        <v>0.559895341191325</v>
      </c>
      <c r="F845" s="4">
        <v>-5.6465814433371</v>
      </c>
      <c r="G845" s="7">
        <v>1.63669648392677E-8</v>
      </c>
      <c r="H845" s="7">
        <v>3.29113659328677E-7</v>
      </c>
      <c r="I845" s="4" t="s">
        <v>33685</v>
      </c>
      <c r="J845" s="1" t="s">
        <v>33686</v>
      </c>
      <c r="K845" s="1" t="s">
        <v>18825</v>
      </c>
      <c r="L845" s="1" t="s">
        <v>20943</v>
      </c>
      <c r="M845" s="1" t="s">
        <v>33687</v>
      </c>
      <c r="N845" s="1" t="s">
        <v>33688</v>
      </c>
      <c r="O845" s="1" t="s">
        <v>33689</v>
      </c>
    </row>
    <row r="846">
      <c r="A846" s="4" t="s">
        <v>33690</v>
      </c>
      <c r="B846" s="4">
        <v>2109.65770323755</v>
      </c>
      <c r="C846" s="4">
        <v>-4.16414260552211</v>
      </c>
      <c r="D846" s="4"/>
      <c r="E846" s="4">
        <v>0.318438489112014</v>
      </c>
      <c r="F846" s="4">
        <v>-9.93643266662119</v>
      </c>
      <c r="G846" s="7">
        <v>2.88991411980922E-23</v>
      </c>
      <c r="H846" s="7">
        <v>3.37931479357691E-21</v>
      </c>
      <c r="I846" s="4" t="s">
        <v>33691</v>
      </c>
    </row>
    <row r="847">
      <c r="A847" s="4" t="s">
        <v>33692</v>
      </c>
      <c r="B847" s="4">
        <v>361.460243925881</v>
      </c>
      <c r="C847" s="4">
        <v>-4.16843740385234</v>
      </c>
      <c r="D847" s="4"/>
      <c r="E847" s="4">
        <v>0.765333292033073</v>
      </c>
      <c r="F847" s="4">
        <v>-4.13994456641959</v>
      </c>
      <c r="G847" s="7">
        <v>3.47389757028862E-5</v>
      </c>
      <c r="H847" s="4">
        <v>3.46717888463529E-4</v>
      </c>
      <c r="I847" s="4" t="s">
        <v>33693</v>
      </c>
      <c r="J847" s="1" t="s">
        <v>20518</v>
      </c>
    </row>
    <row r="848">
      <c r="A848" s="4" t="s">
        <v>9989</v>
      </c>
      <c r="B848" s="4">
        <v>801.261479837832</v>
      </c>
      <c r="C848" s="4">
        <v>-4.1849315502177</v>
      </c>
      <c r="D848" s="4"/>
      <c r="E848" s="4">
        <v>0.371581764571475</v>
      </c>
      <c r="F848" s="4">
        <v>-8.5712805468016</v>
      </c>
      <c r="G848" s="7">
        <v>1.02340589731408E-17</v>
      </c>
      <c r="H848" s="7">
        <v>7.53669067145283E-16</v>
      </c>
      <c r="I848" s="4" t="s">
        <v>33694</v>
      </c>
    </row>
    <row r="849">
      <c r="A849" s="4" t="s">
        <v>33695</v>
      </c>
      <c r="B849" s="4">
        <v>924.740885997002</v>
      </c>
      <c r="C849" s="4">
        <v>-4.18635683511682</v>
      </c>
      <c r="D849" s="4"/>
      <c r="E849" s="4">
        <v>0.362031743717107</v>
      </c>
      <c r="F849" s="4">
        <v>-8.80131891861574</v>
      </c>
      <c r="G849" s="7">
        <v>1.35217487800153E-18</v>
      </c>
      <c r="H849" s="7">
        <v>1.10202252557125E-16</v>
      </c>
      <c r="I849" s="28"/>
    </row>
    <row r="850">
      <c r="A850" s="4" t="s">
        <v>33696</v>
      </c>
      <c r="B850" s="4">
        <v>29.7375406428619</v>
      </c>
      <c r="C850" s="4">
        <v>-4.20009466989439</v>
      </c>
      <c r="D850" s="4"/>
      <c r="E850" s="4">
        <v>1.17908666339991</v>
      </c>
      <c r="F850" s="4">
        <v>-2.71404534478142</v>
      </c>
      <c r="G850" s="4">
        <v>0.00664670675300083</v>
      </c>
      <c r="H850" s="4">
        <v>0.0359142497482586</v>
      </c>
      <c r="I850" s="4" t="s">
        <v>33697</v>
      </c>
      <c r="J850" s="1" t="s">
        <v>19938</v>
      </c>
      <c r="K850" s="1" t="s">
        <v>19939</v>
      </c>
    </row>
    <row r="851">
      <c r="A851" s="4" t="s">
        <v>6475</v>
      </c>
      <c r="B851" s="4">
        <v>313.74790761574</v>
      </c>
      <c r="C851" s="4">
        <v>-4.20114249199314</v>
      </c>
      <c r="D851" s="4"/>
      <c r="E851" s="4">
        <v>0.463329653989978</v>
      </c>
      <c r="F851" s="4">
        <v>-6.90899549473341</v>
      </c>
      <c r="G851" s="7">
        <v>4.88097458493318E-12</v>
      </c>
      <c r="H851" s="7">
        <v>1.66696903443527E-10</v>
      </c>
      <c r="I851" s="28"/>
    </row>
    <row r="852">
      <c r="A852" s="4" t="s">
        <v>33698</v>
      </c>
      <c r="B852" s="4">
        <v>1655.27268387042</v>
      </c>
      <c r="C852" s="4">
        <v>-4.21295297366983</v>
      </c>
      <c r="D852" s="4"/>
      <c r="E852" s="4">
        <v>0.36439419507249</v>
      </c>
      <c r="F852" s="4">
        <v>-8.81724521717662</v>
      </c>
      <c r="G852" s="7">
        <v>1.17310139565446E-18</v>
      </c>
      <c r="H852" s="7">
        <v>9.70786524188515E-17</v>
      </c>
      <c r="I852" s="4" t="s">
        <v>33699</v>
      </c>
    </row>
    <row r="853">
      <c r="A853" s="4" t="s">
        <v>33700</v>
      </c>
      <c r="B853" s="4">
        <v>293.008342878065</v>
      </c>
      <c r="C853" s="4">
        <v>-4.21937911918388</v>
      </c>
      <c r="D853" s="4"/>
      <c r="E853" s="4">
        <v>0.590181579222228</v>
      </c>
      <c r="F853" s="4">
        <v>-5.45489597189147</v>
      </c>
      <c r="G853" s="7">
        <v>4.90015240906801E-8</v>
      </c>
      <c r="H853" s="7">
        <v>9.05770440150407E-7</v>
      </c>
      <c r="I853" s="28"/>
    </row>
    <row r="854">
      <c r="A854" s="4" t="s">
        <v>18452</v>
      </c>
      <c r="B854" s="4">
        <v>30.3850565724003</v>
      </c>
      <c r="C854" s="4">
        <v>-4.22484611052414</v>
      </c>
      <c r="D854" s="4"/>
      <c r="E854" s="4">
        <v>1.15028337843458</v>
      </c>
      <c r="F854" s="4">
        <v>-2.80352317610016</v>
      </c>
      <c r="G854" s="4">
        <v>0.00505475992080567</v>
      </c>
      <c r="H854" s="4">
        <v>0.0283224516812643</v>
      </c>
      <c r="I854" s="4" t="s">
        <v>33701</v>
      </c>
      <c r="J854" s="1" t="s">
        <v>19085</v>
      </c>
      <c r="K854" s="1" t="s">
        <v>18825</v>
      </c>
    </row>
    <row r="855">
      <c r="A855" s="4" t="s">
        <v>33702</v>
      </c>
      <c r="B855" s="4">
        <v>184.28180038162</v>
      </c>
      <c r="C855" s="4">
        <v>-4.2595531728842</v>
      </c>
      <c r="D855" s="4"/>
      <c r="E855" s="4">
        <v>0.526559385564266</v>
      </c>
      <c r="F855" s="4">
        <v>-6.19028596250588</v>
      </c>
      <c r="G855" s="7">
        <v>6.00551640789573E-10</v>
      </c>
      <c r="H855" s="7">
        <v>1.52017283567393E-8</v>
      </c>
      <c r="I855" s="28"/>
    </row>
    <row r="856">
      <c r="A856" s="4" t="s">
        <v>31391</v>
      </c>
      <c r="B856" s="4">
        <v>2397.36477167818</v>
      </c>
      <c r="C856" s="4">
        <v>-4.266965988397</v>
      </c>
      <c r="D856" s="4"/>
      <c r="E856" s="4">
        <v>0.405691555236967</v>
      </c>
      <c r="F856" s="4">
        <v>-8.05283212387486</v>
      </c>
      <c r="G856" s="7">
        <v>8.0899833846147E-16</v>
      </c>
      <c r="H856" s="7">
        <v>4.55665137443377E-14</v>
      </c>
      <c r="I856" s="4" t="s">
        <v>33703</v>
      </c>
    </row>
    <row r="857">
      <c r="A857" s="4" t="s">
        <v>33704</v>
      </c>
      <c r="B857" s="4">
        <v>1622.78554777895</v>
      </c>
      <c r="C857" s="4">
        <v>-4.2837555796394</v>
      </c>
      <c r="D857" s="4"/>
      <c r="E857" s="4">
        <v>0.452664815433481</v>
      </c>
      <c r="F857" s="4">
        <v>-7.25427616125811</v>
      </c>
      <c r="G857" s="7">
        <v>4.03815471011694E-13</v>
      </c>
      <c r="H857" s="7">
        <v>1.6030431133372E-11</v>
      </c>
      <c r="I857" s="4" t="s">
        <v>33705</v>
      </c>
      <c r="J857" s="1" t="s">
        <v>18681</v>
      </c>
      <c r="K857" s="1" t="s">
        <v>18682</v>
      </c>
      <c r="L857" s="1" t="s">
        <v>843</v>
      </c>
    </row>
    <row r="858">
      <c r="A858" s="4" t="s">
        <v>33706</v>
      </c>
      <c r="B858" s="4">
        <v>65.5173999737587</v>
      </c>
      <c r="C858" s="4">
        <v>-4.31188418682818</v>
      </c>
      <c r="D858" s="4"/>
      <c r="E858" s="4">
        <v>0.886514254184057</v>
      </c>
      <c r="F858" s="4">
        <v>-3.7358498988563</v>
      </c>
      <c r="G858" s="4">
        <v>1.87082243252906E-4</v>
      </c>
      <c r="H858" s="4">
        <v>0.00157729684397709</v>
      </c>
      <c r="I858" s="4" t="s">
        <v>33707</v>
      </c>
      <c r="J858" s="1" t="s">
        <v>20967</v>
      </c>
    </row>
    <row r="859">
      <c r="A859" s="4" t="s">
        <v>33708</v>
      </c>
      <c r="B859" s="4">
        <v>530.184589286359</v>
      </c>
      <c r="C859" s="4">
        <v>-4.32003734133097</v>
      </c>
      <c r="D859" s="4"/>
      <c r="E859" s="4">
        <v>0.487603093937876</v>
      </c>
      <c r="F859" s="4">
        <v>-6.80889309893091</v>
      </c>
      <c r="G859" s="7">
        <v>9.83525254352343E-12</v>
      </c>
      <c r="H859" s="7">
        <v>3.27577854065712E-10</v>
      </c>
      <c r="I859" s="4" t="s">
        <v>33709</v>
      </c>
      <c r="J859" s="1" t="s">
        <v>13668</v>
      </c>
      <c r="K859" s="1" t="s">
        <v>18825</v>
      </c>
    </row>
    <row r="860">
      <c r="A860" s="4" t="s">
        <v>33710</v>
      </c>
      <c r="B860" s="4">
        <v>293.536498501358</v>
      </c>
      <c r="C860" s="4">
        <v>-4.35650922683903</v>
      </c>
      <c r="D860" s="4"/>
      <c r="E860" s="4">
        <v>0.705256039376478</v>
      </c>
      <c r="F860" s="4">
        <v>-4.75927753813571</v>
      </c>
      <c r="G860" s="7">
        <v>1.94287130404387E-6</v>
      </c>
      <c r="H860" s="7">
        <v>2.57723914783032E-5</v>
      </c>
      <c r="I860" s="4" t="s">
        <v>33711</v>
      </c>
      <c r="J860" s="1" t="s">
        <v>18825</v>
      </c>
    </row>
    <row r="861">
      <c r="A861" s="4" t="s">
        <v>10887</v>
      </c>
      <c r="B861" s="4">
        <v>12071.6487654423</v>
      </c>
      <c r="C861" s="4">
        <v>-4.36896917280783</v>
      </c>
      <c r="D861" s="4"/>
      <c r="E861" s="4">
        <v>0.490792488082939</v>
      </c>
      <c r="F861" s="4">
        <v>-6.86434543032067</v>
      </c>
      <c r="G861" s="7">
        <v>6.67968212458427E-12</v>
      </c>
      <c r="H861" s="7">
        <v>2.25974906592068E-10</v>
      </c>
      <c r="I861" s="4" t="s">
        <v>33712</v>
      </c>
    </row>
    <row r="862">
      <c r="A862" s="4" t="s">
        <v>22635</v>
      </c>
      <c r="B862" s="4">
        <v>282.509619596607</v>
      </c>
      <c r="C862" s="4">
        <v>-4.37321400221993</v>
      </c>
      <c r="D862" s="4"/>
      <c r="E862" s="4">
        <v>0.4695615797226</v>
      </c>
      <c r="F862" s="4">
        <v>-7.18375213792555</v>
      </c>
      <c r="G862" s="7">
        <v>6.78237773783263E-13</v>
      </c>
      <c r="H862" s="7">
        <v>2.58740495402849E-11</v>
      </c>
      <c r="I862" s="28"/>
    </row>
    <row r="863">
      <c r="A863" s="4" t="s">
        <v>26678</v>
      </c>
      <c r="B863" s="4">
        <v>436.988558361176</v>
      </c>
      <c r="C863" s="4">
        <v>-4.38570720618434</v>
      </c>
      <c r="D863" s="4"/>
      <c r="E863" s="4">
        <v>0.42970115341032</v>
      </c>
      <c r="F863" s="4">
        <v>-7.8792136798184</v>
      </c>
      <c r="G863" s="7">
        <v>3.29447686517807E-15</v>
      </c>
      <c r="H863" s="7">
        <v>1.72048456871775E-13</v>
      </c>
      <c r="I863" s="4" t="s">
        <v>33713</v>
      </c>
      <c r="J863" s="1" t="s">
        <v>18786</v>
      </c>
      <c r="K863" s="1" t="s">
        <v>26429</v>
      </c>
      <c r="L863" s="1" t="s">
        <v>23980</v>
      </c>
      <c r="M863" s="1" t="s">
        <v>23981</v>
      </c>
      <c r="N863" s="1" t="s">
        <v>19212</v>
      </c>
    </row>
    <row r="864">
      <c r="A864" s="4" t="s">
        <v>33714</v>
      </c>
      <c r="B864" s="4">
        <v>47.6721991722553</v>
      </c>
      <c r="C864" s="4">
        <v>-4.39005333553747</v>
      </c>
      <c r="D864" s="4"/>
      <c r="E864" s="4">
        <v>1.19892882177957</v>
      </c>
      <c r="F864" s="4">
        <v>-2.82756847108373</v>
      </c>
      <c r="G864" s="4">
        <v>0.00469029839258757</v>
      </c>
      <c r="H864" s="4">
        <v>0.0266129905630048</v>
      </c>
      <c r="I864" s="28"/>
    </row>
    <row r="865">
      <c r="A865" s="4" t="s">
        <v>25780</v>
      </c>
      <c r="B865" s="4">
        <v>692.790565785086</v>
      </c>
      <c r="C865" s="4">
        <v>-4.39350989315339</v>
      </c>
      <c r="D865" s="4"/>
      <c r="E865" s="4">
        <v>0.398330275297593</v>
      </c>
      <c r="F865" s="4">
        <v>-8.51933710190142</v>
      </c>
      <c r="G865" s="7">
        <v>1.60469138583829E-17</v>
      </c>
      <c r="H865" s="7">
        <v>1.13574144268739E-15</v>
      </c>
      <c r="I865" s="28"/>
    </row>
    <row r="866">
      <c r="A866" s="4" t="s">
        <v>33715</v>
      </c>
      <c r="B866" s="4">
        <v>3222.16495853498</v>
      </c>
      <c r="C866" s="4">
        <v>-4.39694191065687</v>
      </c>
      <c r="D866" s="4"/>
      <c r="E866" s="4">
        <v>0.549934760532635</v>
      </c>
      <c r="F866" s="4">
        <v>-6.1769907168021</v>
      </c>
      <c r="G866" s="7">
        <v>6.53349131928332E-10</v>
      </c>
      <c r="H866" s="7">
        <v>1.64222662646846E-8</v>
      </c>
      <c r="I866" s="4" t="s">
        <v>33716</v>
      </c>
    </row>
    <row r="867">
      <c r="A867" s="4" t="s">
        <v>20070</v>
      </c>
      <c r="B867" s="4">
        <v>330.349830518768</v>
      </c>
      <c r="C867" s="4">
        <v>-4.39848986183485</v>
      </c>
      <c r="D867" s="4"/>
      <c r="E867" s="4">
        <v>0.625918345525115</v>
      </c>
      <c r="F867" s="4">
        <v>-5.42960577227319</v>
      </c>
      <c r="G867" s="7">
        <v>5.64786718674203E-8</v>
      </c>
      <c r="H867" s="7">
        <v>1.03157479108609E-6</v>
      </c>
      <c r="I867" s="28"/>
    </row>
    <row r="868">
      <c r="A868" s="4" t="s">
        <v>11028</v>
      </c>
      <c r="B868" s="4">
        <v>88.8452062054661</v>
      </c>
      <c r="C868" s="4">
        <v>-4.40440097481147</v>
      </c>
      <c r="D868" s="4"/>
      <c r="E868" s="4">
        <v>0.913358325373968</v>
      </c>
      <c r="F868" s="4">
        <v>-3.72734432942029</v>
      </c>
      <c r="G868" s="4">
        <v>1.93508007364268E-4</v>
      </c>
      <c r="H868" s="4">
        <v>0.00162510471758376</v>
      </c>
      <c r="I868" s="4" t="s">
        <v>33717</v>
      </c>
      <c r="J868" s="1" t="s">
        <v>19938</v>
      </c>
      <c r="K868" s="1" t="s">
        <v>19939</v>
      </c>
    </row>
    <row r="869">
      <c r="A869" s="4" t="s">
        <v>33718</v>
      </c>
      <c r="B869" s="4">
        <v>76.9520887421214</v>
      </c>
      <c r="C869" s="4">
        <v>-4.40494673782503</v>
      </c>
      <c r="D869" s="4"/>
      <c r="E869" s="4">
        <v>0.864530790817057</v>
      </c>
      <c r="F869" s="4">
        <v>-3.93849099880764</v>
      </c>
      <c r="G869" s="7">
        <v>8.19956696364251E-5</v>
      </c>
      <c r="H869" s="4">
        <v>7.49455746770316E-4</v>
      </c>
      <c r="I869" s="28"/>
    </row>
    <row r="870">
      <c r="A870" s="4" t="s">
        <v>33719</v>
      </c>
      <c r="B870" s="4">
        <v>3013.65418866795</v>
      </c>
      <c r="C870" s="4">
        <v>-4.42533306870285</v>
      </c>
      <c r="D870" s="4"/>
      <c r="E870" s="4">
        <v>0.526377528238743</v>
      </c>
      <c r="F870" s="4">
        <v>-6.50736949231856</v>
      </c>
      <c r="G870" s="7">
        <v>7.64781421072453E-11</v>
      </c>
      <c r="H870" s="7">
        <v>2.22967981785839E-9</v>
      </c>
      <c r="I870" s="4" t="s">
        <v>33720</v>
      </c>
    </row>
    <row r="871">
      <c r="A871" s="4" t="s">
        <v>28259</v>
      </c>
      <c r="B871" s="4">
        <v>773.636451606608</v>
      </c>
      <c r="C871" s="4">
        <v>-4.447658786521</v>
      </c>
      <c r="D871" s="4"/>
      <c r="E871" s="4">
        <v>0.619878196088053</v>
      </c>
      <c r="F871" s="4">
        <v>-5.56183264434626</v>
      </c>
      <c r="G871" s="7">
        <v>2.66956239346121E-8</v>
      </c>
      <c r="H871" s="7">
        <v>5.21218733736038E-7</v>
      </c>
      <c r="I871" s="4" t="s">
        <v>33721</v>
      </c>
    </row>
    <row r="872">
      <c r="A872" s="4" t="s">
        <v>17227</v>
      </c>
      <c r="B872" s="4">
        <v>82.8436740123071</v>
      </c>
      <c r="C872" s="4">
        <v>-4.45229889325423</v>
      </c>
      <c r="D872" s="4"/>
      <c r="E872" s="4">
        <v>0.801119072489706</v>
      </c>
      <c r="F872" s="4">
        <v>-4.30934552903007</v>
      </c>
      <c r="G872" s="7">
        <v>1.63738377646484E-5</v>
      </c>
      <c r="H872" s="4">
        <v>1.76679786030178E-4</v>
      </c>
      <c r="I872" s="4" t="s">
        <v>33722</v>
      </c>
      <c r="J872" s="1" t="s">
        <v>19938</v>
      </c>
      <c r="K872" s="1" t="s">
        <v>19939</v>
      </c>
    </row>
    <row r="873">
      <c r="A873" s="4" t="s">
        <v>33723</v>
      </c>
      <c r="B873" s="4">
        <v>670.41635470516</v>
      </c>
      <c r="C873" s="4">
        <v>-4.47372396126332</v>
      </c>
      <c r="D873" s="4"/>
      <c r="E873" s="4">
        <v>0.533795818583252</v>
      </c>
      <c r="F873" s="4">
        <v>-6.50758930724287</v>
      </c>
      <c r="G873" s="7">
        <v>7.6366352741526E-11</v>
      </c>
      <c r="H873" s="7">
        <v>2.22967981785839E-9</v>
      </c>
      <c r="I873" s="4" t="s">
        <v>33724</v>
      </c>
      <c r="J873" s="1" t="s">
        <v>32404</v>
      </c>
    </row>
    <row r="874">
      <c r="A874" s="4" t="s">
        <v>33725</v>
      </c>
      <c r="B874" s="4">
        <v>64.9457385905293</v>
      </c>
      <c r="C874" s="4">
        <v>-4.47800964115794</v>
      </c>
      <c r="D874" s="4"/>
      <c r="E874" s="4">
        <v>0.986814857089235</v>
      </c>
      <c r="F874" s="4">
        <v>-3.5244804191709</v>
      </c>
      <c r="G874" s="4">
        <v>4.24314173691739E-4</v>
      </c>
      <c r="H874" s="4">
        <v>0.00325126202320209</v>
      </c>
      <c r="I874" s="4" t="s">
        <v>33726</v>
      </c>
      <c r="J874" s="1" t="s">
        <v>24216</v>
      </c>
      <c r="K874" s="1" t="s">
        <v>24217</v>
      </c>
    </row>
    <row r="875">
      <c r="A875" s="4" t="s">
        <v>33727</v>
      </c>
      <c r="B875" s="4">
        <v>1709.78959005773</v>
      </c>
      <c r="C875" s="4">
        <v>-4.49791028156875</v>
      </c>
      <c r="D875" s="4"/>
      <c r="E875" s="4">
        <v>0.290212920002514</v>
      </c>
      <c r="F875" s="4">
        <v>-12.0529102616743</v>
      </c>
      <c r="G875" s="7">
        <v>1.87220840126129E-33</v>
      </c>
      <c r="H875" s="7">
        <v>5.44357242723486E-31</v>
      </c>
      <c r="I875" s="4" t="s">
        <v>33728</v>
      </c>
    </row>
    <row r="876">
      <c r="A876" s="4" t="s">
        <v>33729</v>
      </c>
      <c r="B876" s="4">
        <v>375.490778646236</v>
      </c>
      <c r="C876" s="4">
        <v>-4.50897518037928</v>
      </c>
      <c r="D876" s="4"/>
      <c r="E876" s="4">
        <v>0.746641709429292</v>
      </c>
      <c r="F876" s="4">
        <v>-4.69967741697879</v>
      </c>
      <c r="G876" s="7">
        <v>2.60572761960088E-6</v>
      </c>
      <c r="H876" s="7">
        <v>3.34915385085619E-5</v>
      </c>
      <c r="I876" s="28"/>
    </row>
    <row r="877">
      <c r="A877" s="4" t="s">
        <v>32291</v>
      </c>
      <c r="B877" s="4">
        <v>34.34424747691</v>
      </c>
      <c r="C877" s="4">
        <v>-4.51146660805117</v>
      </c>
      <c r="D877" s="4"/>
      <c r="E877" s="4">
        <v>1.11096876907089</v>
      </c>
      <c r="F877" s="4">
        <v>-3.16072486086879</v>
      </c>
      <c r="G877" s="4">
        <v>0.00157377079452902</v>
      </c>
      <c r="H877" s="4">
        <v>0.0101868990418431</v>
      </c>
      <c r="I877" s="28"/>
    </row>
    <row r="878">
      <c r="A878" s="4" t="s">
        <v>18039</v>
      </c>
      <c r="B878" s="4">
        <v>155.389018896332</v>
      </c>
      <c r="C878" s="4">
        <v>-4.51232610898817</v>
      </c>
      <c r="D878" s="4"/>
      <c r="E878" s="4">
        <v>0.858014457835846</v>
      </c>
      <c r="F878" s="4">
        <v>-4.09355119475171</v>
      </c>
      <c r="G878" s="7">
        <v>4.24816225439322E-5</v>
      </c>
      <c r="H878" s="4">
        <v>4.17367392993263E-4</v>
      </c>
      <c r="I878" s="4" t="s">
        <v>33730</v>
      </c>
      <c r="J878" s="1" t="s">
        <v>18927</v>
      </c>
    </row>
    <row r="879">
      <c r="A879" s="4" t="s">
        <v>33731</v>
      </c>
      <c r="B879" s="4">
        <v>67.0167911058782</v>
      </c>
      <c r="C879" s="4">
        <v>-4.51869083305873</v>
      </c>
      <c r="D879" s="4"/>
      <c r="E879" s="4">
        <v>0.940184629290709</v>
      </c>
      <c r="F879" s="4">
        <v>-3.74255302994401</v>
      </c>
      <c r="G879" s="4">
        <v>1.82160074789562E-4</v>
      </c>
      <c r="H879" s="4">
        <v>0.00154183956301031</v>
      </c>
      <c r="I879" s="28"/>
    </row>
    <row r="880">
      <c r="A880" s="4" t="s">
        <v>33732</v>
      </c>
      <c r="B880" s="4">
        <v>75.0856646999667</v>
      </c>
      <c r="C880" s="4">
        <v>-4.51941105752348</v>
      </c>
      <c r="D880" s="4"/>
      <c r="E880" s="4">
        <v>0.79758238768075</v>
      </c>
      <c r="F880" s="4">
        <v>-4.41259876331698</v>
      </c>
      <c r="G880" s="7">
        <v>1.02137176964572E-5</v>
      </c>
      <c r="H880" s="4">
        <v>1.14816274794657E-4</v>
      </c>
      <c r="I880" s="4" t="s">
        <v>33733</v>
      </c>
    </row>
    <row r="881">
      <c r="A881" s="4" t="s">
        <v>30629</v>
      </c>
      <c r="B881" s="4">
        <v>157.836980525903</v>
      </c>
      <c r="C881" s="4">
        <v>-4.52234514987333</v>
      </c>
      <c r="D881" s="4"/>
      <c r="E881" s="4">
        <v>0.630694698928616</v>
      </c>
      <c r="F881" s="4">
        <v>-5.58486563444543</v>
      </c>
      <c r="G881" s="7">
        <v>2.3388096709334E-8</v>
      </c>
      <c r="H881" s="7">
        <v>4.60822608789404E-7</v>
      </c>
      <c r="I881" s="28"/>
    </row>
    <row r="882">
      <c r="A882" s="4" t="s">
        <v>33734</v>
      </c>
      <c r="B882" s="4">
        <v>122.780448596297</v>
      </c>
      <c r="C882" s="4">
        <v>-4.52312280831838</v>
      </c>
      <c r="D882" s="4"/>
      <c r="E882" s="4">
        <v>0.754900627279171</v>
      </c>
      <c r="F882" s="4">
        <v>-4.66700209405905</v>
      </c>
      <c r="G882" s="7">
        <v>3.05626216519157E-6</v>
      </c>
      <c r="H882" s="7">
        <v>3.85454494409506E-5</v>
      </c>
      <c r="I882" s="28"/>
    </row>
    <row r="883">
      <c r="A883" s="4" t="s">
        <v>33735</v>
      </c>
      <c r="B883" s="4">
        <v>799.717017301828</v>
      </c>
      <c r="C883" s="4">
        <v>-4.5274739235781</v>
      </c>
      <c r="D883" s="4"/>
      <c r="E883" s="4">
        <v>0.441609014226029</v>
      </c>
      <c r="F883" s="4">
        <v>-7.98777608686364</v>
      </c>
      <c r="G883" s="7">
        <v>1.37394707361379E-15</v>
      </c>
      <c r="H883" s="7">
        <v>7.57996031689085E-14</v>
      </c>
      <c r="I883" s="4" t="s">
        <v>33736</v>
      </c>
    </row>
    <row r="884">
      <c r="A884" s="4" t="s">
        <v>33737</v>
      </c>
      <c r="B884" s="4">
        <v>123.435998116505</v>
      </c>
      <c r="C884" s="4">
        <v>-4.53395178480314</v>
      </c>
      <c r="D884" s="4"/>
      <c r="E884" s="4">
        <v>0.672513014419731</v>
      </c>
      <c r="F884" s="4">
        <v>-5.25484519857561</v>
      </c>
      <c r="G884" s="7">
        <v>1.48149027507495E-7</v>
      </c>
      <c r="H884" s="7">
        <v>2.46801648234324E-6</v>
      </c>
      <c r="I884" s="28"/>
    </row>
    <row r="885">
      <c r="A885" s="4" t="s">
        <v>19209</v>
      </c>
      <c r="B885" s="4">
        <v>50.2186304801406</v>
      </c>
      <c r="C885" s="4">
        <v>-4.55327797745902</v>
      </c>
      <c r="D885" s="4"/>
      <c r="E885" s="4">
        <v>0.938689325892779</v>
      </c>
      <c r="F885" s="4">
        <v>-3.78536101289905</v>
      </c>
      <c r="G885" s="4">
        <v>1.53485598517828E-4</v>
      </c>
      <c r="H885" s="4">
        <v>0.00131464814399267</v>
      </c>
      <c r="I885" s="28"/>
    </row>
    <row r="886">
      <c r="A886" s="4" t="s">
        <v>33738</v>
      </c>
      <c r="B886" s="4">
        <v>37.4396960977889</v>
      </c>
      <c r="C886" s="4">
        <v>-4.55854639940678</v>
      </c>
      <c r="D886" s="4"/>
      <c r="E886" s="4">
        <v>1.22859705342837</v>
      </c>
      <c r="F886" s="4">
        <v>-2.89643084319366</v>
      </c>
      <c r="G886" s="4">
        <v>0.00377433821665972</v>
      </c>
      <c r="H886" s="4">
        <v>0.0219482867755812</v>
      </c>
      <c r="I886" s="28"/>
    </row>
    <row r="887">
      <c r="A887" s="4" t="s">
        <v>33739</v>
      </c>
      <c r="B887" s="4">
        <v>105.165610943231</v>
      </c>
      <c r="C887" s="4">
        <v>-4.56697341140364</v>
      </c>
      <c r="D887" s="4"/>
      <c r="E887" s="4">
        <v>0.834289759249114</v>
      </c>
      <c r="F887" s="4">
        <v>-4.27546109952737</v>
      </c>
      <c r="G887" s="7">
        <v>1.90742105418485E-5</v>
      </c>
      <c r="H887" s="4">
        <v>2.03168670306145E-4</v>
      </c>
      <c r="I887" s="28"/>
    </row>
    <row r="888">
      <c r="A888" s="4" t="s">
        <v>22410</v>
      </c>
      <c r="B888" s="4">
        <v>1544.83257959953</v>
      </c>
      <c r="C888" s="4">
        <v>-4.57623780390718</v>
      </c>
      <c r="D888" s="4"/>
      <c r="E888" s="4">
        <v>0.42739698378424</v>
      </c>
      <c r="F888" s="4">
        <v>-8.36748489014266</v>
      </c>
      <c r="G888" s="7">
        <v>5.88610683225656E-17</v>
      </c>
      <c r="H888" s="7">
        <v>3.81462272900097E-15</v>
      </c>
      <c r="I888" s="4" t="s">
        <v>33740</v>
      </c>
    </row>
    <row r="889">
      <c r="A889" s="4" t="s">
        <v>33741</v>
      </c>
      <c r="B889" s="4">
        <v>475.176709405964</v>
      </c>
      <c r="C889" s="4">
        <v>-4.5796319730912</v>
      </c>
      <c r="D889" s="4"/>
      <c r="E889" s="4">
        <v>0.575103742317755</v>
      </c>
      <c r="F889" s="4">
        <v>-6.22432390835216</v>
      </c>
      <c r="G889" s="7">
        <v>4.83636993203237E-10</v>
      </c>
      <c r="H889" s="7">
        <v>1.23880161259058E-8</v>
      </c>
      <c r="I889" s="4" t="s">
        <v>33742</v>
      </c>
      <c r="J889" s="1" t="s">
        <v>33743</v>
      </c>
    </row>
    <row r="890">
      <c r="A890" s="4" t="s">
        <v>5356</v>
      </c>
      <c r="B890" s="4">
        <v>61.6892333620296</v>
      </c>
      <c r="C890" s="4">
        <v>-4.582300253567</v>
      </c>
      <c r="D890" s="4"/>
      <c r="E890" s="4">
        <v>1.14548028868949</v>
      </c>
      <c r="F890" s="4">
        <v>-3.12733469876239</v>
      </c>
      <c r="G890" s="4">
        <v>0.00176398984236772</v>
      </c>
      <c r="H890" s="4">
        <v>0.0112690039929881</v>
      </c>
      <c r="I890" s="4" t="s">
        <v>33744</v>
      </c>
    </row>
    <row r="891">
      <c r="A891" s="4" t="s">
        <v>33745</v>
      </c>
      <c r="B891" s="4">
        <v>400.185903688278</v>
      </c>
      <c r="C891" s="4">
        <v>-4.58788500149669</v>
      </c>
      <c r="D891" s="4"/>
      <c r="E891" s="4">
        <v>0.549295833222224</v>
      </c>
      <c r="F891" s="4">
        <v>-6.5317899472308</v>
      </c>
      <c r="G891" s="7">
        <v>6.49882603350583E-11</v>
      </c>
      <c r="H891" s="7">
        <v>1.91546220461523E-9</v>
      </c>
      <c r="I891" s="4" t="s">
        <v>33746</v>
      </c>
      <c r="J891" s="1" t="s">
        <v>19085</v>
      </c>
      <c r="K891" s="1" t="s">
        <v>18825</v>
      </c>
    </row>
    <row r="892">
      <c r="A892" s="4" t="s">
        <v>29853</v>
      </c>
      <c r="B892" s="4">
        <v>22.7431449300869</v>
      </c>
      <c r="C892" s="4">
        <v>-4.60018584819999</v>
      </c>
      <c r="D892" s="4"/>
      <c r="E892" s="4">
        <v>1.29861977151705</v>
      </c>
      <c r="F892" s="4">
        <v>-2.77231713790576</v>
      </c>
      <c r="G892" s="4">
        <v>0.00556587813521747</v>
      </c>
      <c r="H892" s="4">
        <v>0.0306750599275971</v>
      </c>
      <c r="I892" s="28"/>
    </row>
    <row r="893">
      <c r="A893" s="4" t="s">
        <v>17878</v>
      </c>
      <c r="B893" s="4">
        <v>2792.88437845084</v>
      </c>
      <c r="C893" s="4">
        <v>-4.60800878549176</v>
      </c>
      <c r="D893" s="4"/>
      <c r="E893" s="4">
        <v>0.401803811047707</v>
      </c>
      <c r="F893" s="4">
        <v>-8.9795285318072</v>
      </c>
      <c r="G893" s="7">
        <v>2.71929471539959E-19</v>
      </c>
      <c r="H893" s="7">
        <v>2.34033380386151E-17</v>
      </c>
      <c r="I893" s="4" t="s">
        <v>33747</v>
      </c>
    </row>
    <row r="894">
      <c r="A894" s="4" t="s">
        <v>33748</v>
      </c>
      <c r="B894" s="4">
        <v>23.0624983314851</v>
      </c>
      <c r="C894" s="4">
        <v>-4.61526529437292</v>
      </c>
      <c r="D894" s="4"/>
      <c r="E894" s="4">
        <v>1.33343137446753</v>
      </c>
      <c r="F894" s="4">
        <v>-2.71124961028954</v>
      </c>
      <c r="G894" s="4">
        <v>0.00670301453156053</v>
      </c>
      <c r="H894" s="4">
        <v>0.036200316430988</v>
      </c>
      <c r="I894" s="28"/>
    </row>
    <row r="895">
      <c r="A895" s="4" t="s">
        <v>22603</v>
      </c>
      <c r="B895" s="4">
        <v>70.7539960555915</v>
      </c>
      <c r="C895" s="4">
        <v>-4.62031178888765</v>
      </c>
      <c r="D895" s="4"/>
      <c r="E895" s="4">
        <v>0.862099598823262</v>
      </c>
      <c r="F895" s="4">
        <v>-4.1994124505211</v>
      </c>
      <c r="G895" s="7">
        <v>2.67608474972312E-5</v>
      </c>
      <c r="H895" s="4">
        <v>2.73402846510174E-4</v>
      </c>
      <c r="I895" s="4" t="s">
        <v>33749</v>
      </c>
      <c r="J895" s="1" t="s">
        <v>18681</v>
      </c>
      <c r="K895" s="1" t="s">
        <v>18682</v>
      </c>
      <c r="L895" s="1" t="s">
        <v>843</v>
      </c>
    </row>
    <row r="896">
      <c r="A896" s="4" t="s">
        <v>7820</v>
      </c>
      <c r="B896" s="4">
        <v>332.973151892178</v>
      </c>
      <c r="C896" s="4">
        <v>-4.6237709115328</v>
      </c>
      <c r="D896" s="4"/>
      <c r="E896" s="4">
        <v>0.6633473062322</v>
      </c>
      <c r="F896" s="4">
        <v>-5.46285615014517</v>
      </c>
      <c r="G896" s="7">
        <v>4.68534262871593E-8</v>
      </c>
      <c r="H896" s="7">
        <v>8.69050275857345E-7</v>
      </c>
      <c r="I896" s="4" t="s">
        <v>33750</v>
      </c>
      <c r="J896" s="1" t="s">
        <v>19085</v>
      </c>
      <c r="K896" s="1" t="s">
        <v>18825</v>
      </c>
    </row>
    <row r="897">
      <c r="A897" s="4" t="s">
        <v>33751</v>
      </c>
      <c r="B897" s="4">
        <v>155.34835062171</v>
      </c>
      <c r="C897" s="4">
        <v>-4.62768208211467</v>
      </c>
      <c r="D897" s="4"/>
      <c r="E897" s="4">
        <v>0.692628284518146</v>
      </c>
      <c r="F897" s="4">
        <v>-5.23755983288844</v>
      </c>
      <c r="G897" s="7">
        <v>1.6271355835564E-7</v>
      </c>
      <c r="H897" s="7">
        <v>2.68889778923192E-6</v>
      </c>
      <c r="I897" s="28"/>
    </row>
    <row r="898">
      <c r="A898" s="4" t="s">
        <v>33752</v>
      </c>
      <c r="B898" s="4">
        <v>229.262468868238</v>
      </c>
      <c r="C898" s="4">
        <v>-4.63277509319724</v>
      </c>
      <c r="D898" s="4"/>
      <c r="E898" s="4">
        <v>0.614286751751596</v>
      </c>
      <c r="F898" s="4">
        <v>-5.91380993133685</v>
      </c>
      <c r="G898" s="7">
        <v>3.3428361376858E-9</v>
      </c>
      <c r="H898" s="7">
        <v>7.49213149358829E-8</v>
      </c>
      <c r="I898" s="4" t="s">
        <v>33753</v>
      </c>
      <c r="J898" s="1" t="s">
        <v>19938</v>
      </c>
      <c r="K898" s="1" t="s">
        <v>19939</v>
      </c>
    </row>
    <row r="899">
      <c r="A899" s="4" t="s">
        <v>33754</v>
      </c>
      <c r="B899" s="4">
        <v>714.68274851671</v>
      </c>
      <c r="C899" s="4">
        <v>-4.6351609957498</v>
      </c>
      <c r="D899" s="4"/>
      <c r="E899" s="4">
        <v>0.596521375670066</v>
      </c>
      <c r="F899" s="4">
        <v>-6.09393249599223</v>
      </c>
      <c r="G899" s="7">
        <v>1.10170132283458E-9</v>
      </c>
      <c r="H899" s="7">
        <v>2.63963667478346E-8</v>
      </c>
      <c r="I899" s="4" t="s">
        <v>33755</v>
      </c>
      <c r="J899" s="1" t="s">
        <v>19012</v>
      </c>
      <c r="K899" s="1" t="s">
        <v>19014</v>
      </c>
      <c r="L899" s="1" t="s">
        <v>19015</v>
      </c>
      <c r="M899" s="1" t="s">
        <v>19017</v>
      </c>
    </row>
    <row r="900">
      <c r="A900" s="4" t="s">
        <v>33756</v>
      </c>
      <c r="B900" s="4">
        <v>3312.52046656529</v>
      </c>
      <c r="C900" s="4">
        <v>-4.63782804273092</v>
      </c>
      <c r="D900" s="4"/>
      <c r="E900" s="4">
        <v>0.449506803051811</v>
      </c>
      <c r="F900" s="4">
        <v>-8.09293211589419</v>
      </c>
      <c r="G900" s="7">
        <v>5.82453295864096E-16</v>
      </c>
      <c r="H900" s="7">
        <v>3.33299604090742E-14</v>
      </c>
      <c r="I900" s="4" t="s">
        <v>33757</v>
      </c>
    </row>
    <row r="901">
      <c r="A901" s="4" t="s">
        <v>33758</v>
      </c>
      <c r="B901" s="4">
        <v>277.977684853643</v>
      </c>
      <c r="C901" s="4">
        <v>-4.65059365792781</v>
      </c>
      <c r="D901" s="4"/>
      <c r="E901" s="4">
        <v>0.693086744889419</v>
      </c>
      <c r="F901" s="4">
        <v>-5.2671526109048</v>
      </c>
      <c r="G901" s="7">
        <v>1.38556019076966E-7</v>
      </c>
      <c r="H901" s="7">
        <v>2.32540663530422E-6</v>
      </c>
      <c r="I901" s="28"/>
    </row>
    <row r="902">
      <c r="A902" s="4" t="s">
        <v>22823</v>
      </c>
      <c r="B902" s="4">
        <v>63.7637053279414</v>
      </c>
      <c r="C902" s="4">
        <v>-4.65201839348557</v>
      </c>
      <c r="D902" s="4"/>
      <c r="E902" s="4">
        <v>0.91648310311768</v>
      </c>
      <c r="F902" s="4">
        <v>-3.98481802999115</v>
      </c>
      <c r="G902" s="7">
        <v>6.75318565966465E-5</v>
      </c>
      <c r="H902" s="4">
        <v>6.26299752816141E-4</v>
      </c>
      <c r="I902" s="4" t="s">
        <v>33759</v>
      </c>
      <c r="J902" s="1" t="s">
        <v>23306</v>
      </c>
      <c r="K902" s="1" t="s">
        <v>23308</v>
      </c>
    </row>
    <row r="903">
      <c r="A903" s="4" t="s">
        <v>17963</v>
      </c>
      <c r="B903" s="4">
        <v>7627.24688667796</v>
      </c>
      <c r="C903" s="4">
        <v>-4.65637440920412</v>
      </c>
      <c r="D903" s="4"/>
      <c r="E903" s="4">
        <v>0.435290763992869</v>
      </c>
      <c r="F903" s="4">
        <v>-8.39984376342985</v>
      </c>
      <c r="G903" s="7">
        <v>4.47073066347096E-17</v>
      </c>
      <c r="H903" s="7">
        <v>2.96889632577905E-15</v>
      </c>
      <c r="I903" s="4" t="s">
        <v>33760</v>
      </c>
      <c r="J903" s="1" t="s">
        <v>27169</v>
      </c>
      <c r="K903" s="1" t="s">
        <v>22181</v>
      </c>
      <c r="L903" s="1" t="s">
        <v>24868</v>
      </c>
      <c r="M903" s="1" t="s">
        <v>19532</v>
      </c>
      <c r="N903" s="1" t="s">
        <v>18825</v>
      </c>
      <c r="O903" s="1" t="s">
        <v>30369</v>
      </c>
      <c r="P903" s="1" t="s">
        <v>30371</v>
      </c>
    </row>
    <row r="904">
      <c r="A904" s="4" t="s">
        <v>33761</v>
      </c>
      <c r="B904" s="4">
        <v>176.675447749434</v>
      </c>
      <c r="C904" s="4">
        <v>-4.66325776312401</v>
      </c>
      <c r="D904" s="4"/>
      <c r="E904" s="4">
        <v>0.647171869533236</v>
      </c>
      <c r="F904" s="4">
        <v>-5.66040944543231</v>
      </c>
      <c r="G904" s="7">
        <v>1.5101225795244E-8</v>
      </c>
      <c r="H904" s="7">
        <v>3.06526390764595E-7</v>
      </c>
      <c r="I904" s="28"/>
    </row>
    <row r="905">
      <c r="A905" s="4" t="s">
        <v>33762</v>
      </c>
      <c r="B905" s="4">
        <v>79.7316317931552</v>
      </c>
      <c r="C905" s="4">
        <v>-4.68253869708572</v>
      </c>
      <c r="D905" s="4"/>
      <c r="E905" s="4">
        <v>0.938333726845577</v>
      </c>
      <c r="F905" s="4">
        <v>-3.92455113967332</v>
      </c>
      <c r="G905" s="7">
        <v>8.68915999696394E-5</v>
      </c>
      <c r="H905" s="4">
        <v>7.89328156349519E-4</v>
      </c>
      <c r="I905" s="4" t="s">
        <v>33763</v>
      </c>
      <c r="J905" s="1" t="s">
        <v>18715</v>
      </c>
      <c r="K905" s="1" t="s">
        <v>18964</v>
      </c>
    </row>
    <row r="906">
      <c r="A906" s="4" t="s">
        <v>33764</v>
      </c>
      <c r="B906" s="4">
        <v>19797.1538772521</v>
      </c>
      <c r="C906" s="4">
        <v>-4.68356297590482</v>
      </c>
      <c r="D906" s="4"/>
      <c r="E906" s="4">
        <v>0.44355835692755</v>
      </c>
      <c r="F906" s="4">
        <v>-8.30457349833336</v>
      </c>
      <c r="G906" s="7">
        <v>1.00178640589387E-16</v>
      </c>
      <c r="H906" s="7">
        <v>6.22960586971457E-15</v>
      </c>
      <c r="I906" s="4" t="s">
        <v>33765</v>
      </c>
      <c r="J906" s="1" t="s">
        <v>18715</v>
      </c>
      <c r="K906" s="1" t="s">
        <v>18716</v>
      </c>
    </row>
    <row r="907">
      <c r="A907" s="4" t="s">
        <v>33766</v>
      </c>
      <c r="B907" s="4">
        <v>382.437407463449</v>
      </c>
      <c r="C907" s="4">
        <v>-4.68630718341556</v>
      </c>
      <c r="D907" s="4"/>
      <c r="E907" s="4">
        <v>0.542806365247363</v>
      </c>
      <c r="F907" s="4">
        <v>-6.79120109753258</v>
      </c>
      <c r="G907" s="7">
        <v>1.11203785868161E-11</v>
      </c>
      <c r="H907" s="7">
        <v>3.65850253324061E-10</v>
      </c>
      <c r="I907" s="28"/>
    </row>
    <row r="908">
      <c r="A908" s="4" t="s">
        <v>33767</v>
      </c>
      <c r="B908" s="4">
        <v>359.257118250451</v>
      </c>
      <c r="C908" s="4">
        <v>-4.69136557917915</v>
      </c>
      <c r="D908" s="4"/>
      <c r="E908" s="4">
        <v>0.550328302430305</v>
      </c>
      <c r="F908" s="4">
        <v>-6.70756994121093</v>
      </c>
      <c r="G908" s="7">
        <v>1.97892119295534E-11</v>
      </c>
      <c r="H908" s="7">
        <v>6.28001008667065E-10</v>
      </c>
      <c r="I908" s="28"/>
    </row>
    <row r="909">
      <c r="A909" s="4" t="s">
        <v>33768</v>
      </c>
      <c r="B909" s="4">
        <v>6961.28321891674</v>
      </c>
      <c r="C909" s="4">
        <v>-4.71276236916539</v>
      </c>
      <c r="D909" s="4"/>
      <c r="E909" s="4">
        <v>0.562589899814076</v>
      </c>
      <c r="F909" s="4">
        <v>-6.59941170360929</v>
      </c>
      <c r="G909" s="7">
        <v>4.12792511030597E-11</v>
      </c>
      <c r="H909" s="7">
        <v>1.2439276845006E-9</v>
      </c>
      <c r="I909" s="4" t="s">
        <v>33769</v>
      </c>
      <c r="J909" s="1" t="s">
        <v>18715</v>
      </c>
      <c r="K909" s="1" t="s">
        <v>23878</v>
      </c>
      <c r="L909" s="1" t="s">
        <v>23879</v>
      </c>
      <c r="M909" s="1" t="s">
        <v>18923</v>
      </c>
      <c r="N909" s="1" t="s">
        <v>18825</v>
      </c>
    </row>
    <row r="910">
      <c r="A910" s="4" t="s">
        <v>18671</v>
      </c>
      <c r="B910" s="4">
        <v>844.824640388031</v>
      </c>
      <c r="C910" s="4">
        <v>-4.71936147346272</v>
      </c>
      <c r="D910" s="4"/>
      <c r="E910" s="4">
        <v>0.593077139651294</v>
      </c>
      <c r="F910" s="4">
        <v>-6.27129461717164</v>
      </c>
      <c r="G910" s="7">
        <v>3.58058374640887E-10</v>
      </c>
      <c r="H910" s="7">
        <v>9.41807333590872E-9</v>
      </c>
      <c r="I910" s="4" t="s">
        <v>33771</v>
      </c>
    </row>
    <row r="911">
      <c r="A911" s="4" t="s">
        <v>33772</v>
      </c>
      <c r="B911" s="4">
        <v>32.996360371711</v>
      </c>
      <c r="C911" s="4">
        <v>-4.72104065089617</v>
      </c>
      <c r="D911" s="4"/>
      <c r="E911" s="4">
        <v>1.13446866256659</v>
      </c>
      <c r="F911" s="4">
        <v>-3.27998540081116</v>
      </c>
      <c r="G911" s="4">
        <v>0.00103812458471993</v>
      </c>
      <c r="H911" s="4">
        <v>0.00712708633211043</v>
      </c>
      <c r="I911" s="4" t="s">
        <v>33773</v>
      </c>
    </row>
    <row r="912">
      <c r="A912" s="4" t="s">
        <v>33774</v>
      </c>
      <c r="B912" s="4">
        <v>134.090687382073</v>
      </c>
      <c r="C912" s="4">
        <v>-4.72954033967291</v>
      </c>
      <c r="D912" s="4"/>
      <c r="E912" s="4">
        <v>0.626810206004459</v>
      </c>
      <c r="F912" s="4">
        <v>-5.95003129168317</v>
      </c>
      <c r="G912" s="7">
        <v>2.68091229437197E-9</v>
      </c>
      <c r="H912" s="7">
        <v>6.14952120743149E-8</v>
      </c>
      <c r="I912" s="4" t="s">
        <v>33775</v>
      </c>
      <c r="J912" s="1" t="s">
        <v>19085</v>
      </c>
      <c r="K912" s="1" t="s">
        <v>18825</v>
      </c>
    </row>
    <row r="913">
      <c r="A913" s="4" t="s">
        <v>33776</v>
      </c>
      <c r="B913" s="4">
        <v>83.0764181846501</v>
      </c>
      <c r="C913" s="4">
        <v>-4.73435977336081</v>
      </c>
      <c r="D913" s="4"/>
      <c r="E913" s="4">
        <v>0.829299668829487</v>
      </c>
      <c r="F913" s="4">
        <v>-4.50302817391892</v>
      </c>
      <c r="G913" s="7">
        <v>6.6991998716772E-6</v>
      </c>
      <c r="H913" s="7">
        <v>7.79135051021657E-5</v>
      </c>
      <c r="I913" s="28"/>
    </row>
    <row r="914">
      <c r="A914" s="4" t="s">
        <v>33780</v>
      </c>
      <c r="B914" s="4">
        <v>2512.31948411458</v>
      </c>
      <c r="C914" s="4">
        <v>-4.73479065905515</v>
      </c>
      <c r="D914" s="4"/>
      <c r="E914" s="4">
        <v>0.345783347885382</v>
      </c>
      <c r="F914" s="4">
        <v>-10.800955806273</v>
      </c>
      <c r="G914" s="7">
        <v>3.40638924678297E-27</v>
      </c>
      <c r="H914" s="7">
        <v>5.91063476078889E-25</v>
      </c>
      <c r="I914" s="28"/>
    </row>
    <row r="915">
      <c r="A915" s="4" t="s">
        <v>16003</v>
      </c>
      <c r="B915" s="4">
        <v>1316.65067736034</v>
      </c>
      <c r="C915" s="4">
        <v>-4.73713055853242</v>
      </c>
      <c r="D915" s="4"/>
      <c r="E915" s="4">
        <v>0.35472642207459</v>
      </c>
      <c r="F915" s="4">
        <v>-10.5352472383537</v>
      </c>
      <c r="G915" s="7">
        <v>5.94269131037748E-26</v>
      </c>
      <c r="H915" s="7">
        <v>8.75773604343027E-24</v>
      </c>
      <c r="I915" s="4" t="s">
        <v>33786</v>
      </c>
    </row>
    <row r="916">
      <c r="A916" s="4" t="s">
        <v>33787</v>
      </c>
      <c r="B916" s="4">
        <v>1176.47732801239</v>
      </c>
      <c r="C916" s="4">
        <v>-4.74037445185894</v>
      </c>
      <c r="D916" s="4"/>
      <c r="E916" s="4">
        <v>0.375904462600872</v>
      </c>
      <c r="F916" s="4">
        <v>-9.95033266160077</v>
      </c>
      <c r="G916" s="7">
        <v>2.51341615880778E-23</v>
      </c>
      <c r="H916" s="7">
        <v>3.00437011516156E-21</v>
      </c>
      <c r="I916" s="4" t="s">
        <v>33788</v>
      </c>
    </row>
    <row r="917">
      <c r="A917" s="4" t="s">
        <v>33790</v>
      </c>
      <c r="B917" s="4">
        <v>126.536598298327</v>
      </c>
      <c r="C917" s="4">
        <v>-4.74233139816518</v>
      </c>
      <c r="D917" s="4"/>
      <c r="E917" s="4">
        <v>0.78416737193837</v>
      </c>
      <c r="F917" s="4">
        <v>-4.77236305932313</v>
      </c>
      <c r="G917" s="7">
        <v>1.82076904046598E-6</v>
      </c>
      <c r="H917" s="7">
        <v>2.43327122202895E-5</v>
      </c>
      <c r="I917" s="4" t="s">
        <v>33796</v>
      </c>
      <c r="J917" s="1" t="s">
        <v>22361</v>
      </c>
      <c r="K917" s="1" t="s">
        <v>22362</v>
      </c>
    </row>
    <row r="918">
      <c r="A918" s="4" t="s">
        <v>25053</v>
      </c>
      <c r="B918" s="4">
        <v>131.115659679077</v>
      </c>
      <c r="C918" s="4">
        <v>-4.74388094498532</v>
      </c>
      <c r="D918" s="4"/>
      <c r="E918" s="4">
        <v>0.648794319577704</v>
      </c>
      <c r="F918" s="4">
        <v>-5.77052053634223</v>
      </c>
      <c r="G918" s="7">
        <v>7.90270331969482E-9</v>
      </c>
      <c r="H918" s="7">
        <v>1.65725696517109E-7</v>
      </c>
      <c r="I918" s="4" t="s">
        <v>33804</v>
      </c>
      <c r="J918" s="1" t="s">
        <v>18681</v>
      </c>
      <c r="K918" s="1" t="s">
        <v>18682</v>
      </c>
      <c r="L918" s="1" t="s">
        <v>843</v>
      </c>
    </row>
    <row r="919">
      <c r="A919" s="4" t="s">
        <v>12063</v>
      </c>
      <c r="B919" s="4">
        <v>78.0275310167227</v>
      </c>
      <c r="C919" s="4">
        <v>-4.75233554184921</v>
      </c>
      <c r="D919" s="4"/>
      <c r="E919" s="4">
        <v>0.913510161211142</v>
      </c>
      <c r="F919" s="4">
        <v>-4.10760131761897</v>
      </c>
      <c r="G919" s="7">
        <v>3.99789421226704E-5</v>
      </c>
      <c r="H919" s="4">
        <v>3.94581155372191E-4</v>
      </c>
      <c r="I919" s="4" t="s">
        <v>33809</v>
      </c>
      <c r="J919" s="1" t="s">
        <v>1073</v>
      </c>
    </row>
    <row r="920">
      <c r="A920" s="4" t="s">
        <v>10792</v>
      </c>
      <c r="B920" s="4">
        <v>4047.11448132125</v>
      </c>
      <c r="C920" s="4">
        <v>-4.7863136212288</v>
      </c>
      <c r="D920" s="4"/>
      <c r="E920" s="4">
        <v>0.40316133127547</v>
      </c>
      <c r="F920" s="4">
        <v>-9.39155947632715</v>
      </c>
      <c r="G920" s="7">
        <v>5.91183668983164E-21</v>
      </c>
      <c r="H920" s="7">
        <v>5.83482010176227E-19</v>
      </c>
      <c r="I920" s="4" t="s">
        <v>33812</v>
      </c>
      <c r="J920" s="1" t="s">
        <v>19085</v>
      </c>
      <c r="K920" s="1" t="s">
        <v>18825</v>
      </c>
    </row>
    <row r="921">
      <c r="A921" s="4" t="s">
        <v>33814</v>
      </c>
      <c r="B921" s="4">
        <v>140.262602066202</v>
      </c>
      <c r="C921" s="4">
        <v>-4.79107654944717</v>
      </c>
      <c r="D921" s="4"/>
      <c r="E921" s="4">
        <v>0.815263452847569</v>
      </c>
      <c r="F921" s="4">
        <v>-4.65012449191193</v>
      </c>
      <c r="G921" s="7">
        <v>3.31734725031153E-6</v>
      </c>
      <c r="H921" s="7">
        <v>4.15460089858573E-5</v>
      </c>
      <c r="I921" s="4" t="s">
        <v>33820</v>
      </c>
      <c r="J921" s="1" t="s">
        <v>19430</v>
      </c>
    </row>
    <row r="922">
      <c r="A922" s="4" t="s">
        <v>33823</v>
      </c>
      <c r="B922" s="4">
        <v>316.432079218059</v>
      </c>
      <c r="C922" s="4">
        <v>-4.79866832981056</v>
      </c>
      <c r="D922" s="4"/>
      <c r="E922" s="4">
        <v>0.488095540212919</v>
      </c>
      <c r="F922" s="4">
        <v>-7.78263273652018</v>
      </c>
      <c r="G922" s="7">
        <v>7.10306135999789E-15</v>
      </c>
      <c r="H922" s="7">
        <v>3.55417367957476E-13</v>
      </c>
      <c r="I922" s="4" t="s">
        <v>33826</v>
      </c>
    </row>
    <row r="923">
      <c r="A923" s="4" t="s">
        <v>33827</v>
      </c>
      <c r="B923" s="4">
        <v>43.9407557661489</v>
      </c>
      <c r="C923" s="4">
        <v>-4.81054285614169</v>
      </c>
      <c r="D923" s="4"/>
      <c r="E923" s="4">
        <v>1.13888104545412</v>
      </c>
      <c r="F923" s="4">
        <v>-3.34586555053454</v>
      </c>
      <c r="G923" s="4">
        <v>8.20261586060741E-4</v>
      </c>
      <c r="H923" s="4">
        <v>0.00578647484776488</v>
      </c>
      <c r="I923" s="4" t="s">
        <v>33828</v>
      </c>
      <c r="J923" s="1" t="s">
        <v>18832</v>
      </c>
    </row>
    <row r="924">
      <c r="A924" s="4" t="s">
        <v>33830</v>
      </c>
      <c r="B924" s="4">
        <v>159.045470766601</v>
      </c>
      <c r="C924" s="4">
        <v>-4.81391061980003</v>
      </c>
      <c r="D924" s="4"/>
      <c r="E924" s="4">
        <v>0.697037872867138</v>
      </c>
      <c r="F924" s="4">
        <v>-5.47159740992582</v>
      </c>
      <c r="G924" s="7">
        <v>4.45997085732426E-8</v>
      </c>
      <c r="H924" s="7">
        <v>8.31548812531965E-7</v>
      </c>
      <c r="I924" s="4" t="s">
        <v>33834</v>
      </c>
      <c r="J924" s="1" t="s">
        <v>20518</v>
      </c>
    </row>
    <row r="925">
      <c r="A925" s="4" t="s">
        <v>9827</v>
      </c>
      <c r="B925" s="4">
        <v>43.4212881952212</v>
      </c>
      <c r="C925" s="4">
        <v>-4.81813786341068</v>
      </c>
      <c r="D925" s="4"/>
      <c r="E925" s="4">
        <v>1.28334097141641</v>
      </c>
      <c r="F925" s="4">
        <v>-2.97515465371345</v>
      </c>
      <c r="G925" s="4">
        <v>0.00292840871237962</v>
      </c>
      <c r="H925" s="4">
        <v>0.0175900731031714</v>
      </c>
      <c r="I925" s="4" t="s">
        <v>33835</v>
      </c>
      <c r="J925" s="1" t="s">
        <v>20518</v>
      </c>
    </row>
    <row r="926">
      <c r="A926" s="4" t="s">
        <v>33836</v>
      </c>
      <c r="B926" s="4">
        <v>207.321188055373</v>
      </c>
      <c r="C926" s="4">
        <v>-4.82516138924617</v>
      </c>
      <c r="D926" s="4"/>
      <c r="E926" s="4">
        <v>0.541478190508181</v>
      </c>
      <c r="F926" s="4">
        <v>-7.06429447445747</v>
      </c>
      <c r="G926" s="7">
        <v>1.61434080447069E-12</v>
      </c>
      <c r="H926" s="7">
        <v>5.94762958030673E-11</v>
      </c>
      <c r="I926" s="4" t="s">
        <v>33838</v>
      </c>
      <c r="J926" s="1" t="s">
        <v>21033</v>
      </c>
      <c r="K926" s="1" t="s">
        <v>21034</v>
      </c>
    </row>
    <row r="927">
      <c r="A927" s="4" t="s">
        <v>33841</v>
      </c>
      <c r="B927" s="4">
        <v>84.0640885248654</v>
      </c>
      <c r="C927" s="4">
        <v>-4.84092271450342</v>
      </c>
      <c r="D927" s="4"/>
      <c r="E927" s="4">
        <v>0.838437862213916</v>
      </c>
      <c r="F927" s="4">
        <v>-4.58104635728325</v>
      </c>
      <c r="G927" s="7">
        <v>4.62655265393956E-6</v>
      </c>
      <c r="H927" s="7">
        <v>5.61132507903966E-5</v>
      </c>
      <c r="I927" s="28"/>
    </row>
    <row r="928">
      <c r="A928" s="4" t="s">
        <v>10610</v>
      </c>
      <c r="B928" s="4">
        <v>528.017524867102</v>
      </c>
      <c r="C928" s="4">
        <v>-4.84169281060184</v>
      </c>
      <c r="D928" s="4"/>
      <c r="E928" s="4">
        <v>0.448738656451249</v>
      </c>
      <c r="F928" s="4">
        <v>-8.56109175211921</v>
      </c>
      <c r="G928" s="7">
        <v>1.11803681665852E-17</v>
      </c>
      <c r="H928" s="7">
        <v>8.12691896865698E-16</v>
      </c>
      <c r="I928" s="4" t="s">
        <v>33843</v>
      </c>
    </row>
    <row r="929">
      <c r="A929" s="4" t="s">
        <v>33844</v>
      </c>
      <c r="B929" s="4">
        <v>26.9092341476479</v>
      </c>
      <c r="C929" s="4">
        <v>-4.85965199147399</v>
      </c>
      <c r="D929" s="4"/>
      <c r="E929" s="4">
        <v>1.32162479482709</v>
      </c>
      <c r="F929" s="4">
        <v>-2.92038406556904</v>
      </c>
      <c r="G929" s="4">
        <v>0.00349600246359164</v>
      </c>
      <c r="H929" s="4">
        <v>0.0205070853344159</v>
      </c>
      <c r="I929" s="28"/>
    </row>
    <row r="930">
      <c r="A930" s="4" t="s">
        <v>33846</v>
      </c>
      <c r="B930" s="4">
        <v>4310.62544298396</v>
      </c>
      <c r="C930" s="4">
        <v>-4.88308629035111</v>
      </c>
      <c r="D930" s="4"/>
      <c r="E930" s="4">
        <v>0.362959355853605</v>
      </c>
      <c r="F930" s="4">
        <v>-10.6984052834756</v>
      </c>
      <c r="G930" s="7">
        <v>1.0354484997574E-26</v>
      </c>
      <c r="H930" s="7">
        <v>1.66259029259554E-24</v>
      </c>
      <c r="I930" s="28"/>
    </row>
    <row r="931">
      <c r="A931" s="4" t="s">
        <v>32807</v>
      </c>
      <c r="B931" s="4">
        <v>1481.71721617199</v>
      </c>
      <c r="C931" s="4">
        <v>-4.89375172964516</v>
      </c>
      <c r="D931" s="4"/>
      <c r="E931" s="4">
        <v>0.515446708704818</v>
      </c>
      <c r="F931" s="4">
        <v>-7.55413055101105</v>
      </c>
      <c r="G931" s="7">
        <v>4.21667068886399E-14</v>
      </c>
      <c r="H931" s="7">
        <v>1.93858731926491E-12</v>
      </c>
      <c r="I931" s="4" t="s">
        <v>34208</v>
      </c>
    </row>
    <row r="932">
      <c r="A932" s="4" t="s">
        <v>34209</v>
      </c>
      <c r="B932" s="4">
        <v>113.927565642517</v>
      </c>
      <c r="C932" s="4">
        <v>-4.8946102052072</v>
      </c>
      <c r="D932" s="4"/>
      <c r="E932" s="4">
        <v>0.793903591541526</v>
      </c>
      <c r="F932" s="4">
        <v>-4.90564628589855</v>
      </c>
      <c r="G932" s="7">
        <v>9.31202069101445E-7</v>
      </c>
      <c r="H932" s="7">
        <v>1.31640891713447E-5</v>
      </c>
      <c r="I932" s="28"/>
    </row>
    <row r="933">
      <c r="A933" s="4" t="s">
        <v>22529</v>
      </c>
      <c r="B933" s="4">
        <v>916.203163751361</v>
      </c>
      <c r="C933" s="4">
        <v>-4.89742870407614</v>
      </c>
      <c r="D933" s="4"/>
      <c r="E933" s="4">
        <v>0.53835320596556</v>
      </c>
      <c r="F933" s="4">
        <v>-7.23953839391731</v>
      </c>
      <c r="G933" s="7">
        <v>4.50214420298897E-13</v>
      </c>
      <c r="H933" s="7">
        <v>1.77414166065038E-11</v>
      </c>
      <c r="I933" s="4" t="s">
        <v>34212</v>
      </c>
    </row>
    <row r="934">
      <c r="A934" s="4" t="s">
        <v>15657</v>
      </c>
      <c r="B934" s="4">
        <v>388.091086877588</v>
      </c>
      <c r="C934" s="4">
        <v>-4.90533409531998</v>
      </c>
      <c r="D934" s="4"/>
      <c r="E934" s="4">
        <v>0.563729836882517</v>
      </c>
      <c r="F934" s="4">
        <v>-6.92766967403548</v>
      </c>
      <c r="G934" s="7">
        <v>4.27829270088453E-12</v>
      </c>
      <c r="H934" s="7">
        <v>1.4847055766489E-10</v>
      </c>
      <c r="I934" s="4" t="s">
        <v>34213</v>
      </c>
      <c r="J934" s="1" t="s">
        <v>19085</v>
      </c>
      <c r="K934" s="1" t="s">
        <v>18825</v>
      </c>
    </row>
    <row r="935">
      <c r="A935" s="4" t="s">
        <v>34216</v>
      </c>
      <c r="B935" s="4">
        <v>8670.66380808555</v>
      </c>
      <c r="C935" s="4">
        <v>-4.90914828469562</v>
      </c>
      <c r="D935" s="4"/>
      <c r="E935" s="4">
        <v>0.364551529457618</v>
      </c>
      <c r="F935" s="4">
        <v>-10.7231707147455</v>
      </c>
      <c r="G935" s="7">
        <v>7.92394300953683E-27</v>
      </c>
      <c r="H935" s="7">
        <v>1.2916027105545E-24</v>
      </c>
      <c r="I935" s="4" t="s">
        <v>34218</v>
      </c>
      <c r="J935" s="1" t="s">
        <v>19355</v>
      </c>
    </row>
    <row r="936">
      <c r="A936" s="4" t="s">
        <v>10540</v>
      </c>
      <c r="B936" s="4">
        <v>479.093317209287</v>
      </c>
      <c r="C936" s="4">
        <v>-4.9125552189522</v>
      </c>
      <c r="D936" s="4"/>
      <c r="E936" s="4">
        <v>0.454878632145699</v>
      </c>
      <c r="F936" s="4">
        <v>-8.60131679629875</v>
      </c>
      <c r="G936" s="7">
        <v>7.88066220054307E-18</v>
      </c>
      <c r="H936" s="7">
        <v>5.84690785885809E-16</v>
      </c>
      <c r="I936" s="4" t="s">
        <v>34220</v>
      </c>
    </row>
    <row r="937">
      <c r="A937" s="4" t="s">
        <v>6109</v>
      </c>
      <c r="B937" s="4">
        <v>4733.22459736857</v>
      </c>
      <c r="C937" s="4">
        <v>-4.92091622375055</v>
      </c>
      <c r="D937" s="4"/>
      <c r="E937" s="4">
        <v>0.488637243006979</v>
      </c>
      <c r="F937" s="4">
        <v>-8.02418620329059</v>
      </c>
      <c r="G937" s="7">
        <v>1.0220118138607E-15</v>
      </c>
      <c r="H937" s="7">
        <v>5.69678916762354E-14</v>
      </c>
      <c r="I937" s="4" t="s">
        <v>34226</v>
      </c>
    </row>
    <row r="938">
      <c r="A938" s="4" t="s">
        <v>34227</v>
      </c>
      <c r="B938" s="4">
        <v>29.2646401512273</v>
      </c>
      <c r="C938" s="4">
        <v>-4.92742179037241</v>
      </c>
      <c r="D938" s="4"/>
      <c r="E938" s="4">
        <v>1.49498183721011</v>
      </c>
      <c r="F938" s="4">
        <v>-2.62706990320473</v>
      </c>
      <c r="G938" s="4">
        <v>0.00861236396257985</v>
      </c>
      <c r="H938" s="4">
        <v>0.0449547848177749</v>
      </c>
      <c r="I938" s="4" t="s">
        <v>32465</v>
      </c>
      <c r="J938" s="1" t="s">
        <v>18681</v>
      </c>
      <c r="K938" s="1" t="s">
        <v>18682</v>
      </c>
      <c r="L938" s="1" t="s">
        <v>843</v>
      </c>
    </row>
    <row r="939">
      <c r="A939" s="4" t="s">
        <v>34233</v>
      </c>
      <c r="B939" s="4">
        <v>184.721038330746</v>
      </c>
      <c r="C939" s="4">
        <v>-4.92997176640653</v>
      </c>
      <c r="D939" s="4"/>
      <c r="E939" s="4">
        <v>0.622715767980388</v>
      </c>
      <c r="F939" s="4">
        <v>-6.31102016117617</v>
      </c>
      <c r="G939" s="7">
        <v>2.77202075615336E-10</v>
      </c>
      <c r="H939" s="7">
        <v>7.3733749845119E-9</v>
      </c>
      <c r="I939" s="28"/>
    </row>
    <row r="940">
      <c r="A940" s="4" t="s">
        <v>34242</v>
      </c>
      <c r="B940" s="4">
        <v>147.779410097814</v>
      </c>
      <c r="C940" s="4">
        <v>-4.94495967165775</v>
      </c>
      <c r="D940" s="4"/>
      <c r="E940" s="4">
        <v>0.785259714479047</v>
      </c>
      <c r="F940" s="4">
        <v>-5.02376423865689</v>
      </c>
      <c r="G940" s="7">
        <v>5.06684308643802E-7</v>
      </c>
      <c r="H940" s="7">
        <v>7.6773377357606E-6</v>
      </c>
      <c r="I940" s="28"/>
    </row>
    <row r="941">
      <c r="A941" s="4" t="s">
        <v>9767</v>
      </c>
      <c r="B941" s="4">
        <v>2211.38281477579</v>
      </c>
      <c r="C941" s="4">
        <v>-4.95898152536611</v>
      </c>
      <c r="D941" s="4"/>
      <c r="E941" s="4">
        <v>0.333493989883003</v>
      </c>
      <c r="F941" s="4">
        <v>-11.8712230069124</v>
      </c>
      <c r="G941" s="7">
        <v>1.67008129431263E-32</v>
      </c>
      <c r="H941" s="7">
        <v>4.60685501646544E-30</v>
      </c>
      <c r="I941" s="4" t="s">
        <v>34244</v>
      </c>
      <c r="J941" s="1" t="s">
        <v>23566</v>
      </c>
      <c r="K941" s="1" t="s">
        <v>23567</v>
      </c>
      <c r="L941" s="1" t="s">
        <v>27158</v>
      </c>
    </row>
    <row r="942">
      <c r="A942" s="4" t="s">
        <v>34245</v>
      </c>
      <c r="B942" s="4">
        <v>312.385684915181</v>
      </c>
      <c r="C942" s="4">
        <v>-4.97684809136552</v>
      </c>
      <c r="D942" s="4"/>
      <c r="E942" s="4">
        <v>0.574624570422473</v>
      </c>
      <c r="F942" s="4">
        <v>-6.92077627039456</v>
      </c>
      <c r="G942" s="7">
        <v>4.4917540509279E-12</v>
      </c>
      <c r="H942" s="7">
        <v>1.54384313354257E-10</v>
      </c>
      <c r="I942" s="4" t="s">
        <v>34248</v>
      </c>
      <c r="J942" s="1" t="s">
        <v>24359</v>
      </c>
      <c r="K942" s="1" t="s">
        <v>30547</v>
      </c>
      <c r="L942" s="1" t="s">
        <v>18923</v>
      </c>
      <c r="M942" s="1" t="s">
        <v>34249</v>
      </c>
    </row>
    <row r="943">
      <c r="A943" s="4" t="s">
        <v>34250</v>
      </c>
      <c r="B943" s="4">
        <v>531.425713826262</v>
      </c>
      <c r="C943" s="4">
        <v>-5.00068219502421</v>
      </c>
      <c r="D943" s="4"/>
      <c r="E943" s="4">
        <v>0.560542453545158</v>
      </c>
      <c r="F943" s="4">
        <v>-7.13716181481321</v>
      </c>
      <c r="G943" s="7">
        <v>9.5277661881797E-13</v>
      </c>
      <c r="H943" s="7">
        <v>3.58390589693836E-11</v>
      </c>
      <c r="I943" s="4" t="s">
        <v>34254</v>
      </c>
      <c r="J943" s="1" t="s">
        <v>18825</v>
      </c>
    </row>
    <row r="944">
      <c r="A944" s="4" t="s">
        <v>34255</v>
      </c>
      <c r="B944" s="4">
        <v>351.937094815371</v>
      </c>
      <c r="C944" s="4">
        <v>-5.01511306584788</v>
      </c>
      <c r="D944" s="4"/>
      <c r="E944" s="4">
        <v>0.778913899258106</v>
      </c>
      <c r="F944" s="4">
        <v>-5.15475852937297</v>
      </c>
      <c r="G944" s="7">
        <v>2.53957967408812E-7</v>
      </c>
      <c r="H944" s="7">
        <v>4.04822496752634E-6</v>
      </c>
      <c r="I944" s="4" t="s">
        <v>34474</v>
      </c>
      <c r="J944" s="1" t="s">
        <v>34475</v>
      </c>
      <c r="K944" s="1" t="s">
        <v>18923</v>
      </c>
      <c r="L944" s="1" t="s">
        <v>23493</v>
      </c>
      <c r="M944" s="1" t="s">
        <v>23494</v>
      </c>
      <c r="N944" s="1" t="s">
        <v>23495</v>
      </c>
      <c r="O944" s="1" t="s">
        <v>25164</v>
      </c>
    </row>
    <row r="945">
      <c r="A945" s="4" t="s">
        <v>34476</v>
      </c>
      <c r="B945" s="4">
        <v>144.430620911114</v>
      </c>
      <c r="C945" s="4">
        <v>-5.04567925732093</v>
      </c>
      <c r="D945" s="4"/>
      <c r="E945" s="4">
        <v>0.729365051923235</v>
      </c>
      <c r="F945" s="4">
        <v>-5.54685098587193</v>
      </c>
      <c r="G945" s="7">
        <v>2.90860426325359E-8</v>
      </c>
      <c r="H945" s="7">
        <v>5.57767641070983E-7</v>
      </c>
      <c r="I945" s="28"/>
    </row>
    <row r="946">
      <c r="A946" s="4" t="s">
        <v>34477</v>
      </c>
      <c r="B946" s="4">
        <v>233.149908346938</v>
      </c>
      <c r="C946" s="4">
        <v>-5.0559527392038</v>
      </c>
      <c r="D946" s="4"/>
      <c r="E946" s="4">
        <v>0.67390830361413</v>
      </c>
      <c r="F946" s="4">
        <v>-6.01855284680716</v>
      </c>
      <c r="G946" s="7">
        <v>1.75983261625318E-9</v>
      </c>
      <c r="H946" s="7">
        <v>4.13368543354841E-8</v>
      </c>
      <c r="I946" s="4" t="s">
        <v>34478</v>
      </c>
    </row>
    <row r="947">
      <c r="A947" s="4" t="s">
        <v>34479</v>
      </c>
      <c r="B947" s="4">
        <v>179.557130883243</v>
      </c>
      <c r="C947" s="4">
        <v>-5.06432949663586</v>
      </c>
      <c r="D947" s="4"/>
      <c r="E947" s="4">
        <v>0.690354882893866</v>
      </c>
      <c r="F947" s="4">
        <v>-5.88730462743856</v>
      </c>
      <c r="G947" s="7">
        <v>3.9254478179137E-9</v>
      </c>
      <c r="H947" s="7">
        <v>8.68929375002379E-8</v>
      </c>
      <c r="I947" s="28"/>
    </row>
    <row r="948">
      <c r="A948" s="4" t="s">
        <v>34480</v>
      </c>
      <c r="B948" s="4">
        <v>31.0611103973765</v>
      </c>
      <c r="C948" s="4">
        <v>-5.06870642257701</v>
      </c>
      <c r="D948" s="4"/>
      <c r="E948" s="4">
        <v>1.23623697261903</v>
      </c>
      <c r="F948" s="4">
        <v>-3.29120266801052</v>
      </c>
      <c r="G948" s="4">
        <v>9.97600134335332E-4</v>
      </c>
      <c r="H948" s="4">
        <v>0.00689405705999517</v>
      </c>
      <c r="I948" s="4" t="s">
        <v>34481</v>
      </c>
      <c r="J948" s="1" t="s">
        <v>18681</v>
      </c>
      <c r="K948" s="1" t="s">
        <v>18682</v>
      </c>
      <c r="L948" s="1" t="s">
        <v>18867</v>
      </c>
    </row>
    <row r="949">
      <c r="A949" s="4" t="s">
        <v>29875</v>
      </c>
      <c r="B949" s="4">
        <v>45.1166730174102</v>
      </c>
      <c r="C949" s="4">
        <v>-5.10018170926611</v>
      </c>
      <c r="D949" s="4"/>
      <c r="E949" s="4">
        <v>1.05120365097198</v>
      </c>
      <c r="F949" s="4">
        <v>-3.9004637260106</v>
      </c>
      <c r="G949" s="7">
        <v>9.60086111279514E-5</v>
      </c>
      <c r="H949" s="4">
        <v>8.67221358954241E-4</v>
      </c>
      <c r="I949" s="4" t="s">
        <v>34482</v>
      </c>
      <c r="J949" s="1" t="s">
        <v>19938</v>
      </c>
      <c r="K949" s="1" t="s">
        <v>19939</v>
      </c>
    </row>
    <row r="950">
      <c r="A950" s="4" t="s">
        <v>34483</v>
      </c>
      <c r="B950" s="4">
        <v>976.000395420071</v>
      </c>
      <c r="C950" s="4">
        <v>-5.10180564378284</v>
      </c>
      <c r="D950" s="4"/>
      <c r="E950" s="4">
        <v>0.491249443159568</v>
      </c>
      <c r="F950" s="4">
        <v>-8.34974105497457</v>
      </c>
      <c r="G950" s="7">
        <v>6.84127861591081E-17</v>
      </c>
      <c r="H950" s="7">
        <v>4.38086162797432E-15</v>
      </c>
      <c r="I950" s="4" t="s">
        <v>34484</v>
      </c>
      <c r="J950" s="1" t="s">
        <v>34485</v>
      </c>
      <c r="K950" s="1" t="s">
        <v>19637</v>
      </c>
      <c r="L950" s="1" t="s">
        <v>19638</v>
      </c>
      <c r="M950" s="1" t="s">
        <v>18825</v>
      </c>
      <c r="N950" s="1" t="s">
        <v>19640</v>
      </c>
      <c r="O950" s="1" t="s">
        <v>19637</v>
      </c>
      <c r="P950" s="1" t="s">
        <v>19641</v>
      </c>
      <c r="Q950" s="1" t="s">
        <v>18825</v>
      </c>
      <c r="R950" s="1" t="s">
        <v>22172</v>
      </c>
    </row>
    <row r="951">
      <c r="A951" s="4" t="s">
        <v>34486</v>
      </c>
      <c r="B951" s="4">
        <v>542.241674258457</v>
      </c>
      <c r="C951" s="4">
        <v>-5.13929162041767</v>
      </c>
      <c r="D951" s="4"/>
      <c r="E951" s="4">
        <v>0.554263268749847</v>
      </c>
      <c r="F951" s="4">
        <v>-7.4680965775595</v>
      </c>
      <c r="G951" s="7">
        <v>8.13631217621274E-14</v>
      </c>
      <c r="H951" s="7">
        <v>3.55814822730474E-12</v>
      </c>
      <c r="I951" s="4" t="s">
        <v>34487</v>
      </c>
      <c r="J951" s="1" t="s">
        <v>30209</v>
      </c>
      <c r="K951" s="1" t="s">
        <v>22478</v>
      </c>
    </row>
    <row r="952">
      <c r="A952" s="4" t="s">
        <v>13068</v>
      </c>
      <c r="B952" s="4">
        <v>7763.20922173331</v>
      </c>
      <c r="C952" s="4">
        <v>-5.15216299518907</v>
      </c>
      <c r="D952" s="4"/>
      <c r="E952" s="4">
        <v>0.32500325627835</v>
      </c>
      <c r="F952" s="4">
        <v>-12.7757581346598</v>
      </c>
      <c r="G952" s="7">
        <v>2.23954803000008E-37</v>
      </c>
      <c r="H952" s="7">
        <v>8.0310192355803E-35</v>
      </c>
      <c r="I952" s="4" t="s">
        <v>34488</v>
      </c>
    </row>
    <row r="953">
      <c r="A953" s="4" t="s">
        <v>6831</v>
      </c>
      <c r="B953" s="4">
        <v>186.836312826589</v>
      </c>
      <c r="C953" s="4">
        <v>-5.18010108454225</v>
      </c>
      <c r="D953" s="4"/>
      <c r="E953" s="4">
        <v>0.643521818115591</v>
      </c>
      <c r="F953" s="4">
        <v>-6.49566334329229</v>
      </c>
      <c r="G953" s="7">
        <v>8.26683366034983E-11</v>
      </c>
      <c r="H953" s="7">
        <v>2.4036377437309E-9</v>
      </c>
      <c r="I953" s="28"/>
    </row>
    <row r="954">
      <c r="A954" s="4" t="s">
        <v>27550</v>
      </c>
      <c r="B954" s="4">
        <v>815.851287538901</v>
      </c>
      <c r="C954" s="4">
        <v>-5.19635016112752</v>
      </c>
      <c r="D954" s="4"/>
      <c r="E954" s="4">
        <v>0.633358840451085</v>
      </c>
      <c r="F954" s="4">
        <v>-6.62554920389023</v>
      </c>
      <c r="G954" s="7">
        <v>3.45959467651438E-11</v>
      </c>
      <c r="H954" s="7">
        <v>1.0543433294601E-9</v>
      </c>
      <c r="I954" s="28"/>
    </row>
    <row r="955">
      <c r="A955" s="4" t="s">
        <v>34489</v>
      </c>
      <c r="B955" s="4">
        <v>178.112952658854</v>
      </c>
      <c r="C955" s="4">
        <v>-5.20414745999396</v>
      </c>
      <c r="D955" s="4"/>
      <c r="E955" s="4">
        <v>0.711473125656569</v>
      </c>
      <c r="F955" s="4">
        <v>-5.90907415668617</v>
      </c>
      <c r="G955" s="7">
        <v>3.44035813827086E-9</v>
      </c>
      <c r="H955" s="7">
        <v>7.67870806048089E-8</v>
      </c>
      <c r="I955" s="4" t="s">
        <v>34490</v>
      </c>
      <c r="J955" s="1" t="s">
        <v>19085</v>
      </c>
      <c r="K955" s="1" t="s">
        <v>18825</v>
      </c>
    </row>
    <row r="956">
      <c r="A956" s="4" t="s">
        <v>34491</v>
      </c>
      <c r="B956" s="4">
        <v>601.991975244009</v>
      </c>
      <c r="C956" s="4">
        <v>-5.20857135307412</v>
      </c>
      <c r="D956" s="4"/>
      <c r="E956" s="4">
        <v>0.634298518188271</v>
      </c>
      <c r="F956" s="4">
        <v>-6.63500107976753</v>
      </c>
      <c r="G956" s="7">
        <v>3.24500159716582E-11</v>
      </c>
      <c r="H956" s="7">
        <v>9.91753613133803E-10</v>
      </c>
      <c r="I956" s="4" t="s">
        <v>34492</v>
      </c>
    </row>
    <row r="957">
      <c r="A957" s="4" t="s">
        <v>34493</v>
      </c>
      <c r="B957" s="4">
        <v>449.368276954658</v>
      </c>
      <c r="C957" s="4">
        <v>-5.25012799150378</v>
      </c>
      <c r="D957" s="4"/>
      <c r="E957" s="4">
        <v>0.69353247246577</v>
      </c>
      <c r="F957" s="4">
        <v>-6.12823214519858</v>
      </c>
      <c r="G957" s="7">
        <v>8.88608697320529E-10</v>
      </c>
      <c r="H957" s="7">
        <v>2.16772162489212E-8</v>
      </c>
      <c r="I957" s="28"/>
    </row>
    <row r="958">
      <c r="A958" s="4" t="s">
        <v>34494</v>
      </c>
      <c r="B958" s="4">
        <v>734.729524139672</v>
      </c>
      <c r="C958" s="4">
        <v>-5.26293428003984</v>
      </c>
      <c r="D958" s="4"/>
      <c r="E958" s="4">
        <v>0.444970232622831</v>
      </c>
      <c r="F958" s="4">
        <v>-9.58026844832386</v>
      </c>
      <c r="G958" s="7">
        <v>9.67930235926209E-22</v>
      </c>
      <c r="H958" s="7">
        <v>1.01097024059167E-19</v>
      </c>
      <c r="I958" s="28"/>
    </row>
    <row r="959">
      <c r="A959" s="4" t="s">
        <v>7836</v>
      </c>
      <c r="B959" s="4">
        <v>433.841916161371</v>
      </c>
      <c r="C959" s="4">
        <v>-5.31438498091821</v>
      </c>
      <c r="D959" s="4"/>
      <c r="E959" s="4">
        <v>1.41227367348959</v>
      </c>
      <c r="F959" s="4">
        <v>-3.05492133848095</v>
      </c>
      <c r="G959" s="4">
        <v>0.00225119557724205</v>
      </c>
      <c r="H959" s="4">
        <v>0.013926602656682</v>
      </c>
      <c r="I959" s="4" t="s">
        <v>34497</v>
      </c>
      <c r="J959" s="1" t="s">
        <v>18681</v>
      </c>
      <c r="K959" s="1" t="s">
        <v>18682</v>
      </c>
      <c r="L959" s="1" t="s">
        <v>843</v>
      </c>
    </row>
    <row r="960">
      <c r="A960" s="4" t="s">
        <v>34499</v>
      </c>
      <c r="B960" s="4">
        <v>61.1442523717236</v>
      </c>
      <c r="C960" s="4">
        <v>-5.32274445769323</v>
      </c>
      <c r="D960" s="4"/>
      <c r="E960" s="4">
        <v>0.940378369995175</v>
      </c>
      <c r="F960" s="4">
        <v>-4.59681400127845</v>
      </c>
      <c r="G960" s="7">
        <v>4.29000260337678E-6</v>
      </c>
      <c r="H960" s="7">
        <v>5.23857525620062E-5</v>
      </c>
      <c r="I960" s="28"/>
    </row>
    <row r="961">
      <c r="A961" s="4" t="s">
        <v>34501</v>
      </c>
      <c r="B961" s="4">
        <v>140.196745789713</v>
      </c>
      <c r="C961" s="4">
        <v>-5.33905109606329</v>
      </c>
      <c r="D961" s="4"/>
      <c r="E961" s="4">
        <v>0.8216951726306</v>
      </c>
      <c r="F961" s="4">
        <v>-5.2806092095833</v>
      </c>
      <c r="G961" s="7">
        <v>1.28755050926302E-7</v>
      </c>
      <c r="H961" s="7">
        <v>2.18477419221634E-6</v>
      </c>
      <c r="I961" s="4" t="s">
        <v>34504</v>
      </c>
    </row>
    <row r="962">
      <c r="A962" s="4" t="s">
        <v>34506</v>
      </c>
      <c r="B962" s="4">
        <v>146.844283551527</v>
      </c>
      <c r="C962" s="4">
        <v>-5.35103499328608</v>
      </c>
      <c r="D962" s="4"/>
      <c r="E962" s="4">
        <v>0.810806583467057</v>
      </c>
      <c r="F962" s="4">
        <v>-5.36630447014971</v>
      </c>
      <c r="G962" s="7">
        <v>8.03662342861082E-8</v>
      </c>
      <c r="H962" s="7">
        <v>1.419671508128E-6</v>
      </c>
      <c r="I962" s="4" t="s">
        <v>34511</v>
      </c>
    </row>
    <row r="963">
      <c r="A963" s="4" t="s">
        <v>11954</v>
      </c>
      <c r="B963" s="4">
        <v>710.261723114639</v>
      </c>
      <c r="C963" s="4">
        <v>-5.35619544925108</v>
      </c>
      <c r="D963" s="4"/>
      <c r="E963" s="4">
        <v>0.528901834113456</v>
      </c>
      <c r="F963" s="4">
        <v>-8.236302406765</v>
      </c>
      <c r="G963" s="7">
        <v>1.77614646006584E-16</v>
      </c>
      <c r="H963" s="7">
        <v>1.07953579759256E-14</v>
      </c>
      <c r="I963" s="4" t="s">
        <v>34514</v>
      </c>
      <c r="J963" s="1" t="s">
        <v>18681</v>
      </c>
      <c r="K963" s="1" t="s">
        <v>18682</v>
      </c>
      <c r="L963" s="1" t="s">
        <v>843</v>
      </c>
    </row>
    <row r="964">
      <c r="A964" s="4" t="s">
        <v>7860</v>
      </c>
      <c r="B964" s="4">
        <v>214.359600887758</v>
      </c>
      <c r="C964" s="4">
        <v>-5.3660019331568</v>
      </c>
      <c r="D964" s="4"/>
      <c r="E964" s="4">
        <v>0.710406762062817</v>
      </c>
      <c r="F964" s="4">
        <v>-6.1457775549309</v>
      </c>
      <c r="G964" s="7">
        <v>7.95727354590513E-10</v>
      </c>
      <c r="H964" s="7">
        <v>1.95443718737094E-8</v>
      </c>
      <c r="I964" s="4" t="s">
        <v>34515</v>
      </c>
      <c r="J964" s="1" t="s">
        <v>18786</v>
      </c>
      <c r="K964" s="1" t="s">
        <v>30511</v>
      </c>
      <c r="L964" s="1" t="s">
        <v>23980</v>
      </c>
      <c r="M964" s="1" t="s">
        <v>23981</v>
      </c>
      <c r="N964" s="1" t="s">
        <v>19212</v>
      </c>
    </row>
    <row r="965">
      <c r="A965" s="4" t="s">
        <v>34516</v>
      </c>
      <c r="B965" s="4">
        <v>112.276535871746</v>
      </c>
      <c r="C965" s="4">
        <v>-5.37975508676809</v>
      </c>
      <c r="D965" s="4"/>
      <c r="E965" s="4">
        <v>0.721476888556292</v>
      </c>
      <c r="F965" s="4">
        <v>-6.07054107517176</v>
      </c>
      <c r="G965" s="7">
        <v>1.27480004577137E-9</v>
      </c>
      <c r="H965" s="7">
        <v>3.02743904909677E-8</v>
      </c>
      <c r="I965" s="28"/>
    </row>
    <row r="966">
      <c r="A966" s="4" t="s">
        <v>34518</v>
      </c>
      <c r="B966" s="4">
        <v>198.875022384875</v>
      </c>
      <c r="C966" s="4">
        <v>-5.39699591284956</v>
      </c>
      <c r="D966" s="4"/>
      <c r="E966" s="4">
        <v>0.647362255694537</v>
      </c>
      <c r="F966" s="4">
        <v>-6.79217219442636</v>
      </c>
      <c r="G966" s="7">
        <v>1.10457593186838E-11</v>
      </c>
      <c r="H966" s="7">
        <v>3.64510057516567E-10</v>
      </c>
      <c r="I966" s="28"/>
    </row>
    <row r="967">
      <c r="A967" s="4" t="s">
        <v>34519</v>
      </c>
      <c r="B967" s="4">
        <v>100.041253348251</v>
      </c>
      <c r="C967" s="4">
        <v>-5.40390738296217</v>
      </c>
      <c r="D967" s="4"/>
      <c r="E967" s="4">
        <v>0.879903347382409</v>
      </c>
      <c r="F967" s="4">
        <v>-5.00498991856683</v>
      </c>
      <c r="G967" s="7">
        <v>5.58649547087563E-7</v>
      </c>
      <c r="H967" s="7">
        <v>8.3587647114993E-6</v>
      </c>
      <c r="I967" s="28"/>
    </row>
    <row r="968">
      <c r="A968" s="4" t="s">
        <v>34521</v>
      </c>
      <c r="B968" s="4">
        <v>24.1446858685659</v>
      </c>
      <c r="C968" s="4">
        <v>-5.43035178373574</v>
      </c>
      <c r="D968" s="4"/>
      <c r="E968" s="4">
        <v>1.46122098609991</v>
      </c>
      <c r="F968" s="4">
        <v>-3.03195192642327</v>
      </c>
      <c r="G968" s="4">
        <v>0.00242977897427733</v>
      </c>
      <c r="H968" s="4">
        <v>0.0148689204808166</v>
      </c>
      <c r="I968" s="28"/>
    </row>
    <row r="969">
      <c r="A969" s="4" t="s">
        <v>34522</v>
      </c>
      <c r="B969" s="4">
        <v>678.741761420717</v>
      </c>
      <c r="C969" s="4">
        <v>-5.45395665190203</v>
      </c>
      <c r="D969" s="4"/>
      <c r="E969" s="4">
        <v>0.501808079927424</v>
      </c>
      <c r="F969" s="4">
        <v>-8.87581693093943</v>
      </c>
      <c r="G969" s="7">
        <v>6.94219514799556E-19</v>
      </c>
      <c r="H969" s="7">
        <v>5.88064058284537E-17</v>
      </c>
      <c r="I969" s="4" t="s">
        <v>34523</v>
      </c>
      <c r="J969" s="1" t="s">
        <v>22672</v>
      </c>
      <c r="K969" s="1" t="s">
        <v>18825</v>
      </c>
    </row>
    <row r="970">
      <c r="A970" s="4" t="s">
        <v>34524</v>
      </c>
      <c r="B970" s="4">
        <v>104.477031144477</v>
      </c>
      <c r="C970" s="4">
        <v>-5.45793128277169</v>
      </c>
      <c r="D970" s="4"/>
      <c r="E970" s="4">
        <v>0.756595288675637</v>
      </c>
      <c r="F970" s="4">
        <v>-5.89209495419269</v>
      </c>
      <c r="G970" s="7">
        <v>3.81329936042367E-9</v>
      </c>
      <c r="H970" s="7">
        <v>8.45844835452326E-8</v>
      </c>
      <c r="I970" s="28"/>
    </row>
    <row r="971">
      <c r="A971" s="4" t="s">
        <v>34525</v>
      </c>
      <c r="B971" s="4">
        <v>26.767686622032</v>
      </c>
      <c r="C971" s="4">
        <v>-5.46069889074579</v>
      </c>
      <c r="D971" s="4"/>
      <c r="E971" s="4">
        <v>1.41243965616321</v>
      </c>
      <c r="F971" s="4">
        <v>-3.1581518341555</v>
      </c>
      <c r="G971" s="4">
        <v>0.00158772839202801</v>
      </c>
      <c r="H971" s="4">
        <v>0.0102464199408742</v>
      </c>
      <c r="I971" s="28"/>
    </row>
    <row r="972">
      <c r="A972" s="4" t="s">
        <v>34527</v>
      </c>
      <c r="B972" s="4">
        <v>56.0823977433493</v>
      </c>
      <c r="C972" s="4">
        <v>-5.50971562278138</v>
      </c>
      <c r="D972" s="4"/>
      <c r="E972" s="4">
        <v>1.18328060266974</v>
      </c>
      <c r="F972" s="4">
        <v>-3.81119711808549</v>
      </c>
      <c r="G972" s="4">
        <v>1.38295431161735E-4</v>
      </c>
      <c r="H972" s="4">
        <v>0.00119885757327796</v>
      </c>
      <c r="I972" s="4" t="s">
        <v>34528</v>
      </c>
      <c r="J972" s="1" t="s">
        <v>23566</v>
      </c>
      <c r="K972" s="1" t="s">
        <v>23567</v>
      </c>
      <c r="L972" s="1" t="s">
        <v>27158</v>
      </c>
    </row>
    <row r="973">
      <c r="A973" s="4" t="s">
        <v>27710</v>
      </c>
      <c r="B973" s="4">
        <v>926.716212283446</v>
      </c>
      <c r="C973" s="4">
        <v>-5.52879569571136</v>
      </c>
      <c r="D973" s="4"/>
      <c r="E973" s="4">
        <v>0.469747768130853</v>
      </c>
      <c r="F973" s="4">
        <v>-9.64090944749272</v>
      </c>
      <c r="G973" s="7">
        <v>5.37099969600483E-22</v>
      </c>
      <c r="H973" s="7">
        <v>5.77812147296199E-20</v>
      </c>
      <c r="I973" s="4" t="s">
        <v>34533</v>
      </c>
      <c r="J973" s="1" t="s">
        <v>18681</v>
      </c>
      <c r="K973" s="1" t="s">
        <v>18682</v>
      </c>
      <c r="L973" s="1" t="s">
        <v>843</v>
      </c>
    </row>
    <row r="974">
      <c r="A974" s="4" t="s">
        <v>9450</v>
      </c>
      <c r="B974" s="4">
        <v>600.840892121733</v>
      </c>
      <c r="C974" s="4">
        <v>-5.54338601441554</v>
      </c>
      <c r="D974" s="4"/>
      <c r="E974" s="4">
        <v>0.581486313743041</v>
      </c>
      <c r="F974" s="4">
        <v>-7.81340146283007</v>
      </c>
      <c r="G974" s="7">
        <v>5.56649353430403E-15</v>
      </c>
      <c r="H974" s="7">
        <v>2.83812025791672E-13</v>
      </c>
      <c r="I974" s="4" t="s">
        <v>34540</v>
      </c>
      <c r="J974" s="1" t="s">
        <v>18681</v>
      </c>
      <c r="K974" s="1" t="s">
        <v>18682</v>
      </c>
      <c r="L974" s="1" t="s">
        <v>843</v>
      </c>
    </row>
    <row r="975">
      <c r="A975" s="4" t="s">
        <v>20821</v>
      </c>
      <c r="B975" s="4">
        <v>765.424586570368</v>
      </c>
      <c r="C975" s="4">
        <v>-5.55179214601431</v>
      </c>
      <c r="D975" s="4"/>
      <c r="E975" s="4">
        <v>0.429699288509933</v>
      </c>
      <c r="F975" s="4">
        <v>-10.5929711026484</v>
      </c>
      <c r="G975" s="7">
        <v>3.21231079717726E-26</v>
      </c>
      <c r="H975" s="7">
        <v>4.86732951493422E-24</v>
      </c>
      <c r="I975" s="4" t="s">
        <v>34548</v>
      </c>
      <c r="J975" s="1" t="s">
        <v>18681</v>
      </c>
      <c r="K975" s="1" t="s">
        <v>18682</v>
      </c>
      <c r="L975" s="1" t="s">
        <v>18867</v>
      </c>
    </row>
    <row r="976">
      <c r="A976" s="4" t="s">
        <v>34550</v>
      </c>
      <c r="B976" s="4">
        <v>115.205381484816</v>
      </c>
      <c r="C976" s="4">
        <v>-5.59217337744735</v>
      </c>
      <c r="D976" s="4"/>
      <c r="E976" s="4">
        <v>0.998534024391777</v>
      </c>
      <c r="F976" s="4">
        <v>-4.59891527506487</v>
      </c>
      <c r="G976" s="7">
        <v>4.24696444953474E-6</v>
      </c>
      <c r="H976" s="7">
        <v>5.19191403955621E-5</v>
      </c>
      <c r="I976" s="4" t="s">
        <v>34552</v>
      </c>
    </row>
    <row r="977">
      <c r="A977" s="4" t="s">
        <v>34557</v>
      </c>
      <c r="B977" s="4">
        <v>28.9264262092229</v>
      </c>
      <c r="C977" s="4">
        <v>-5.59986053281193</v>
      </c>
      <c r="D977" s="4"/>
      <c r="E977" s="4">
        <v>1.39351716869445</v>
      </c>
      <c r="F977" s="4">
        <v>-3.30089979237316</v>
      </c>
      <c r="G977" s="4">
        <v>9.63752974148441E-4</v>
      </c>
      <c r="H977" s="4">
        <v>0.00669770962266727</v>
      </c>
      <c r="I977" s="28"/>
    </row>
  </sheetData>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9" max="9" width="893.71"/>
    <col customWidth="1" min="10" max="10" width="830.86"/>
  </cols>
  <sheetData>
    <row r="1">
      <c r="A1" s="1" t="s">
        <v>3552</v>
      </c>
      <c r="B1" s="1" t="s">
        <v>18658</v>
      </c>
      <c r="C1" s="1" t="s">
        <v>18659</v>
      </c>
      <c r="D1" s="1" t="s">
        <v>34596</v>
      </c>
      <c r="E1" s="1" t="s">
        <v>18661</v>
      </c>
      <c r="F1" s="1" t="s">
        <v>18663</v>
      </c>
      <c r="G1" s="1" t="s">
        <v>18664</v>
      </c>
      <c r="H1" s="1" t="s">
        <v>18665</v>
      </c>
      <c r="I1" s="1" t="s">
        <v>1</v>
      </c>
    </row>
    <row r="2">
      <c r="A2" s="1" t="s">
        <v>34599</v>
      </c>
      <c r="B2" s="1">
        <v>1565.29317086035</v>
      </c>
      <c r="C2" s="1">
        <v>13.1378958665849</v>
      </c>
      <c r="D2" s="1">
        <f t="shared" ref="D2:D60" si="1">pow(2,C2)</f>
        <v>9013.650941</v>
      </c>
      <c r="E2" s="1">
        <v>1.2353890758104</v>
      </c>
      <c r="F2" s="1">
        <v>9.82516043265364</v>
      </c>
      <c r="G2" s="60">
        <v>8.77342233236411E-23</v>
      </c>
      <c r="H2" s="60">
        <v>1.22417542898842E-20</v>
      </c>
      <c r="I2" s="61" t="s">
        <v>34611</v>
      </c>
    </row>
    <row r="3">
      <c r="A3" s="1" t="s">
        <v>5552</v>
      </c>
      <c r="B3" s="1">
        <v>285.116337102437</v>
      </c>
      <c r="C3" s="1">
        <v>11.6388837501564</v>
      </c>
      <c r="D3" s="1">
        <f t="shared" si="1"/>
        <v>3188.989761</v>
      </c>
      <c r="E3" s="1">
        <v>1.40379736525036</v>
      </c>
      <c r="F3" s="1">
        <v>7.57864632995595</v>
      </c>
      <c r="G3" s="60">
        <v>3.49178925852588E-14</v>
      </c>
      <c r="H3" s="60">
        <v>2.64977797153573E-12</v>
      </c>
      <c r="I3" s="62" t="s">
        <v>34612</v>
      </c>
    </row>
    <row r="4">
      <c r="A4" s="1" t="s">
        <v>29533</v>
      </c>
      <c r="B4" s="1">
        <v>681.378584978264</v>
      </c>
      <c r="C4" s="1">
        <v>11.0955652941876</v>
      </c>
      <c r="D4" s="1">
        <f t="shared" si="1"/>
        <v>2188.255216</v>
      </c>
      <c r="E4" s="1">
        <v>1.1181873367605</v>
      </c>
      <c r="F4" s="1">
        <v>9.02850976960217</v>
      </c>
      <c r="G4" s="60">
        <v>1.74025421987577E-19</v>
      </c>
      <c r="H4" s="60">
        <v>1.90568851343611E-17</v>
      </c>
    </row>
    <row r="5">
      <c r="A5" s="1" t="s">
        <v>34614</v>
      </c>
      <c r="B5" s="1">
        <v>131.68975126768</v>
      </c>
      <c r="C5" s="1">
        <v>10.5252701831847</v>
      </c>
      <c r="D5" s="1">
        <f t="shared" si="1"/>
        <v>1473.743958</v>
      </c>
      <c r="E5" s="1">
        <v>1.564644602753</v>
      </c>
      <c r="F5" s="1">
        <v>6.08781710966501</v>
      </c>
      <c r="G5" s="60">
        <v>1.14460513770196E-9</v>
      </c>
      <c r="H5" s="60">
        <v>5.59433844421451E-8</v>
      </c>
      <c r="I5" s="60"/>
    </row>
    <row r="6">
      <c r="A6" s="1" t="s">
        <v>32975</v>
      </c>
      <c r="B6" s="1">
        <v>140.831550751579</v>
      </c>
      <c r="C6" s="1">
        <v>9.61248142582475</v>
      </c>
      <c r="D6" s="1">
        <f t="shared" si="1"/>
        <v>782.7899512</v>
      </c>
      <c r="E6" s="1">
        <v>1.59078794494504</v>
      </c>
      <c r="F6" s="1">
        <v>5.41397202134461</v>
      </c>
      <c r="G6" s="60">
        <v>6.16418021687656E-8</v>
      </c>
      <c r="H6" s="60">
        <v>2.39131493525557E-6</v>
      </c>
    </row>
    <row r="7">
      <c r="A7" s="1" t="s">
        <v>34616</v>
      </c>
      <c r="B7" s="1">
        <v>61.6703863788178</v>
      </c>
      <c r="C7" s="1">
        <v>9.42980467087378</v>
      </c>
      <c r="D7" s="1">
        <f t="shared" si="1"/>
        <v>689.6902066</v>
      </c>
      <c r="E7" s="1">
        <v>1.96046155853764</v>
      </c>
      <c r="F7" s="1">
        <v>4.29990816915675</v>
      </c>
      <c r="G7" s="60">
        <v>1.70868897787244E-5</v>
      </c>
      <c r="H7" s="1">
        <v>4.61933385861703E-4</v>
      </c>
      <c r="I7" s="1" t="s">
        <v>34619</v>
      </c>
    </row>
    <row r="8">
      <c r="A8" s="1" t="s">
        <v>11756</v>
      </c>
      <c r="B8" s="1">
        <v>851.280059782133</v>
      </c>
      <c r="C8" s="1">
        <v>9.26401729288666</v>
      </c>
      <c r="D8" s="1">
        <f t="shared" si="1"/>
        <v>614.8187244</v>
      </c>
      <c r="E8" s="1">
        <v>0.768842316748589</v>
      </c>
      <c r="F8" s="1">
        <v>10.7486504226705</v>
      </c>
      <c r="G8" s="60">
        <v>6.0135018878828E-27</v>
      </c>
      <c r="H8" s="60">
        <v>9.81562355322152E-25</v>
      </c>
      <c r="I8" s="1" t="s">
        <v>34620</v>
      </c>
    </row>
    <row r="9">
      <c r="A9" s="1" t="s">
        <v>34621</v>
      </c>
      <c r="B9" s="1">
        <v>209.274965729071</v>
      </c>
      <c r="C9" s="1">
        <v>9.24489215684136</v>
      </c>
      <c r="D9" s="1">
        <f t="shared" si="1"/>
        <v>606.7221438</v>
      </c>
      <c r="E9" s="1">
        <v>1.31928358514806</v>
      </c>
      <c r="F9" s="1">
        <v>6.24952227834778</v>
      </c>
      <c r="G9" s="60">
        <v>4.11710015344569E-10</v>
      </c>
      <c r="H9" s="60">
        <v>2.07075775741039E-8</v>
      </c>
      <c r="I9" s="1" t="s">
        <v>34622</v>
      </c>
    </row>
    <row r="10">
      <c r="A10" s="1" t="s">
        <v>30603</v>
      </c>
      <c r="B10" s="1">
        <v>2563.03433959102</v>
      </c>
      <c r="C10" s="1">
        <v>8.9858001979954</v>
      </c>
      <c r="D10" s="1">
        <f t="shared" si="1"/>
        <v>506.9853321</v>
      </c>
      <c r="E10" s="1">
        <v>0.734448467925638</v>
      </c>
      <c r="F10" s="1">
        <v>10.873193350856</v>
      </c>
      <c r="G10" s="60">
        <v>1.546899127101E-27</v>
      </c>
      <c r="H10" s="60">
        <v>2.67644486971015E-25</v>
      </c>
      <c r="I10" s="1" t="s">
        <v>34624</v>
      </c>
    </row>
    <row r="11">
      <c r="A11" s="1" t="s">
        <v>34639</v>
      </c>
      <c r="B11" s="1">
        <v>44.3562589271331</v>
      </c>
      <c r="C11" s="1">
        <v>8.95496330211349</v>
      </c>
      <c r="D11" s="1">
        <f t="shared" si="1"/>
        <v>496.2637626</v>
      </c>
      <c r="E11" s="1">
        <v>2.04533023895717</v>
      </c>
      <c r="F11" s="1">
        <v>3.88932953251079</v>
      </c>
      <c r="G11" s="1">
        <v>1.00521547908825E-4</v>
      </c>
      <c r="H11" s="1">
        <v>0.00226461435145638</v>
      </c>
      <c r="I11" s="61" t="s">
        <v>34640</v>
      </c>
    </row>
    <row r="12">
      <c r="A12" s="1" t="s">
        <v>25336</v>
      </c>
      <c r="B12" s="1">
        <v>225.962954657557</v>
      </c>
      <c r="C12" s="1">
        <v>8.92191531931824</v>
      </c>
      <c r="D12" s="1">
        <f t="shared" si="1"/>
        <v>485.0250062</v>
      </c>
      <c r="E12" s="1">
        <v>1.16934443009531</v>
      </c>
      <c r="F12" s="1">
        <v>6.77466374785104</v>
      </c>
      <c r="G12" s="60">
        <v>1.24695931452444E-11</v>
      </c>
      <c r="H12" s="60">
        <v>7.28881420942633E-10</v>
      </c>
      <c r="I12" s="1" t="s">
        <v>33587</v>
      </c>
    </row>
    <row r="13">
      <c r="A13" s="1" t="s">
        <v>26674</v>
      </c>
      <c r="B13" s="1">
        <v>41.9883824586765</v>
      </c>
      <c r="C13" s="1">
        <v>8.87633659005347</v>
      </c>
      <c r="D13" s="1">
        <f t="shared" si="1"/>
        <v>469.9412473</v>
      </c>
      <c r="E13" s="1">
        <v>2.08582749855377</v>
      </c>
      <c r="F13" s="1">
        <v>3.7761207940324</v>
      </c>
      <c r="G13" s="1">
        <v>1.59289764326849E-4</v>
      </c>
      <c r="H13" s="1">
        <v>0.00345367356188363</v>
      </c>
    </row>
    <row r="14">
      <c r="A14" s="1" t="s">
        <v>34645</v>
      </c>
      <c r="B14" s="1">
        <v>79.6124572153023</v>
      </c>
      <c r="C14" s="1">
        <v>8.76925494204819</v>
      </c>
      <c r="D14" s="1">
        <f t="shared" si="1"/>
        <v>436.3236737</v>
      </c>
      <c r="E14" s="1">
        <v>1.74046281262806</v>
      </c>
      <c r="F14" s="1">
        <v>4.46390171951839</v>
      </c>
      <c r="G14" s="60">
        <v>8.04804910467542E-6</v>
      </c>
      <c r="H14" s="1">
        <v>2.29781098364842E-4</v>
      </c>
      <c r="I14" s="63" t="s">
        <v>34646</v>
      </c>
    </row>
    <row r="15">
      <c r="A15" s="1" t="s">
        <v>11751</v>
      </c>
      <c r="B15" s="1">
        <v>71.2901080503274</v>
      </c>
      <c r="C15" s="1">
        <v>8.61320714737159</v>
      </c>
      <c r="D15" s="1">
        <f t="shared" si="1"/>
        <v>391.5919093</v>
      </c>
      <c r="E15" s="1">
        <v>1.71321084654428</v>
      </c>
      <c r="F15" s="1">
        <v>4.44382380763478</v>
      </c>
      <c r="G15" s="60">
        <v>8.8373985497355E-6</v>
      </c>
      <c r="H15" s="1">
        <v>2.49844231548241E-4</v>
      </c>
      <c r="I15" s="1" t="s">
        <v>34654</v>
      </c>
    </row>
    <row r="16">
      <c r="A16" s="1" t="s">
        <v>20617</v>
      </c>
      <c r="B16" s="1">
        <v>34.7189032938103</v>
      </c>
      <c r="C16" s="1">
        <v>8.60183251315353</v>
      </c>
      <c r="D16" s="1">
        <f t="shared" si="1"/>
        <v>388.5166221</v>
      </c>
      <c r="E16" s="1">
        <v>2.49001533717243</v>
      </c>
      <c r="F16" s="1">
        <v>3.05292597988007</v>
      </c>
      <c r="G16" s="1">
        <v>0.00226621830493035</v>
      </c>
      <c r="H16" s="1">
        <v>0.0337436395111058</v>
      </c>
    </row>
    <row r="17">
      <c r="A17" s="1" t="s">
        <v>34660</v>
      </c>
      <c r="B17" s="1">
        <v>33.0620976432835</v>
      </c>
      <c r="C17" s="1">
        <v>8.53430781590147</v>
      </c>
      <c r="D17" s="1">
        <f t="shared" si="1"/>
        <v>370.7512678</v>
      </c>
      <c r="E17" s="1">
        <v>2.35254097946435</v>
      </c>
      <c r="F17" s="1">
        <v>3.20262553624759</v>
      </c>
      <c r="G17" s="1">
        <v>0.00136180931379392</v>
      </c>
      <c r="H17" s="1">
        <v>0.021822696948944</v>
      </c>
      <c r="I17" s="1" t="s">
        <v>34661</v>
      </c>
    </row>
    <row r="18">
      <c r="A18" s="1" t="s">
        <v>34665</v>
      </c>
      <c r="B18" s="1">
        <v>30.6266132480046</v>
      </c>
      <c r="C18" s="1">
        <v>8.42175870288709</v>
      </c>
      <c r="D18" s="1">
        <f t="shared" si="1"/>
        <v>342.9272413</v>
      </c>
      <c r="E18" s="1">
        <v>2.4051469102632</v>
      </c>
      <c r="F18" s="1">
        <v>3.08578185857051</v>
      </c>
      <c r="G18" s="1">
        <v>0.00203017705221332</v>
      </c>
      <c r="H18" s="1">
        <v>0.030704653284436</v>
      </c>
    </row>
    <row r="19">
      <c r="A19" s="1" t="s">
        <v>22342</v>
      </c>
      <c r="B19" s="1">
        <v>247.300508009941</v>
      </c>
      <c r="C19" s="1">
        <v>8.40665066146802</v>
      </c>
      <c r="D19" s="1">
        <f t="shared" si="1"/>
        <v>339.3548123</v>
      </c>
      <c r="E19" s="1">
        <v>1.0568481426652</v>
      </c>
      <c r="F19" s="1">
        <v>7.00824495257155</v>
      </c>
      <c r="G19" s="60">
        <v>2.41326041688574E-12</v>
      </c>
      <c r="H19" s="60">
        <v>1.52387707054588E-10</v>
      </c>
      <c r="I19" s="61" t="s">
        <v>34668</v>
      </c>
    </row>
    <row r="20">
      <c r="A20" s="1" t="s">
        <v>34669</v>
      </c>
      <c r="B20" s="1">
        <v>439.337902963438</v>
      </c>
      <c r="C20" s="1">
        <v>8.0025780188266</v>
      </c>
      <c r="D20" s="1">
        <f t="shared" si="1"/>
        <v>256.4578673</v>
      </c>
      <c r="E20" s="1">
        <v>0.802981217700094</v>
      </c>
      <c r="F20" s="1">
        <v>8.72072455054858</v>
      </c>
      <c r="G20" s="60">
        <v>2.76427156465514E-18</v>
      </c>
      <c r="H20" s="60">
        <v>2.84687063164662E-16</v>
      </c>
      <c r="I20" s="64" t="s">
        <v>34675</v>
      </c>
    </row>
    <row r="21">
      <c r="A21" s="1" t="s">
        <v>32551</v>
      </c>
      <c r="B21" s="1">
        <v>1065.56861673605</v>
      </c>
      <c r="C21" s="1">
        <v>7.94680950155084</v>
      </c>
      <c r="D21" s="1">
        <f t="shared" si="1"/>
        <v>246.7334491</v>
      </c>
      <c r="E21" s="1">
        <v>2.22407151110332</v>
      </c>
      <c r="F21" s="1">
        <v>3.12346499061294</v>
      </c>
      <c r="G21" s="1">
        <v>0.00178735127286611</v>
      </c>
      <c r="H21" s="1">
        <v>0.0273186852677822</v>
      </c>
      <c r="I21" s="61" t="s">
        <v>34682</v>
      </c>
    </row>
    <row r="22">
      <c r="A22" s="1" t="s">
        <v>33337</v>
      </c>
      <c r="B22" s="1">
        <v>69.0235348963245</v>
      </c>
      <c r="C22" s="1">
        <v>7.84684486715672</v>
      </c>
      <c r="D22" s="1">
        <f t="shared" si="1"/>
        <v>230.2160915</v>
      </c>
      <c r="E22" s="1">
        <v>1.59828333132488</v>
      </c>
      <c r="F22" s="1">
        <v>4.28387428747136</v>
      </c>
      <c r="G22" s="60">
        <v>1.83666713966E-5</v>
      </c>
      <c r="H22" s="1">
        <v>4.904014637407E-4</v>
      </c>
    </row>
    <row r="23">
      <c r="A23" s="1" t="s">
        <v>23691</v>
      </c>
      <c r="B23" s="1">
        <v>319.129879655658</v>
      </c>
      <c r="C23" s="1">
        <v>7.83477419113644</v>
      </c>
      <c r="D23" s="1">
        <f t="shared" si="1"/>
        <v>228.2979653</v>
      </c>
      <c r="E23" s="1">
        <v>0.945802575926453</v>
      </c>
      <c r="F23" s="1">
        <v>7.22642797249891</v>
      </c>
      <c r="G23" s="60">
        <v>4.95863426005811E-13</v>
      </c>
      <c r="H23" s="60">
        <v>3.29978038336636E-11</v>
      </c>
      <c r="I23" s="65" t="s">
        <v>34687</v>
      </c>
    </row>
    <row r="24">
      <c r="A24" s="1" t="s">
        <v>34689</v>
      </c>
      <c r="B24" s="1">
        <v>54.6525707630428</v>
      </c>
      <c r="C24" s="1">
        <v>7.75715162241182</v>
      </c>
      <c r="D24" s="1">
        <f t="shared" si="1"/>
        <v>216.3392497</v>
      </c>
      <c r="E24" s="1">
        <v>1.79152333030068</v>
      </c>
      <c r="F24" s="1">
        <v>3.77173520887263</v>
      </c>
      <c r="G24" s="1">
        <v>1.62116242066087E-4</v>
      </c>
      <c r="H24" s="1">
        <v>0.00349742546163022</v>
      </c>
      <c r="I24" s="1" t="s">
        <v>34691</v>
      </c>
    </row>
    <row r="25">
      <c r="A25" s="1" t="s">
        <v>34692</v>
      </c>
      <c r="B25" s="1">
        <v>34.6341499101673</v>
      </c>
      <c r="C25" s="1">
        <v>7.69561574612849</v>
      </c>
      <c r="D25" s="1">
        <f t="shared" si="1"/>
        <v>207.3056672</v>
      </c>
      <c r="E25" s="1">
        <v>2.04728482073519</v>
      </c>
      <c r="F25" s="1">
        <v>3.27048570785772</v>
      </c>
      <c r="G25" s="1">
        <v>0.00107362967274788</v>
      </c>
      <c r="H25" s="1">
        <v>0.0178958965297531</v>
      </c>
    </row>
    <row r="26">
      <c r="A26" s="1" t="s">
        <v>17880</v>
      </c>
      <c r="B26" s="1">
        <v>1460.35797545182</v>
      </c>
      <c r="C26" s="1">
        <v>7.59814687629993</v>
      </c>
      <c r="D26" s="1">
        <f t="shared" si="1"/>
        <v>193.7626749</v>
      </c>
      <c r="E26" s="1">
        <v>0.549488547731511</v>
      </c>
      <c r="F26" s="1">
        <v>12.0077968932009</v>
      </c>
      <c r="G26" s="60">
        <v>3.23344561053184E-33</v>
      </c>
      <c r="H26" s="60">
        <v>7.56014539911107E-31</v>
      </c>
      <c r="I26" s="1" t="s">
        <v>34698</v>
      </c>
    </row>
    <row r="27">
      <c r="A27" s="1" t="s">
        <v>34699</v>
      </c>
      <c r="B27" s="1">
        <v>5230.54691059433</v>
      </c>
      <c r="C27" s="1">
        <v>7.38778689351153</v>
      </c>
      <c r="D27" s="1">
        <f t="shared" si="1"/>
        <v>167.4732531</v>
      </c>
      <c r="E27" s="1">
        <v>1.7955007275046</v>
      </c>
      <c r="F27" s="1">
        <v>3.55766321653867</v>
      </c>
      <c r="G27" s="1">
        <v>3.74168611097956E-4</v>
      </c>
      <c r="H27" s="1">
        <v>0.00727400596541217</v>
      </c>
      <c r="I27" s="1" t="s">
        <v>34701</v>
      </c>
    </row>
    <row r="28">
      <c r="A28" s="1" t="s">
        <v>26176</v>
      </c>
      <c r="B28" s="1">
        <v>2752.39310821666</v>
      </c>
      <c r="C28" s="1">
        <v>7.19671540553345</v>
      </c>
      <c r="D28" s="1">
        <f t="shared" si="1"/>
        <v>146.6990182</v>
      </c>
      <c r="E28" s="1">
        <v>0.762305532826284</v>
      </c>
      <c r="F28" s="1">
        <v>8.12891306528871</v>
      </c>
      <c r="G28" s="60">
        <v>4.33156811813166E-16</v>
      </c>
      <c r="H28" s="60">
        <v>3.90337456145385E-14</v>
      </c>
      <c r="I28" s="60"/>
    </row>
    <row r="29">
      <c r="A29" s="1" t="s">
        <v>21508</v>
      </c>
      <c r="B29" s="1">
        <v>847.401555195574</v>
      </c>
      <c r="C29" s="1">
        <v>6.90662461057749</v>
      </c>
      <c r="D29" s="1">
        <f t="shared" si="1"/>
        <v>119.977878</v>
      </c>
      <c r="E29" s="1">
        <v>0.712282260151055</v>
      </c>
      <c r="F29" s="1">
        <v>8.29253364996744</v>
      </c>
      <c r="G29" s="60">
        <v>1.10861291812067E-16</v>
      </c>
      <c r="H29" s="60">
        <v>1.06562337274021E-14</v>
      </c>
      <c r="I29" s="1" t="s">
        <v>34706</v>
      </c>
    </row>
    <row r="30">
      <c r="A30" s="1" t="s">
        <v>34708</v>
      </c>
      <c r="B30" s="1">
        <v>332.390432423913</v>
      </c>
      <c r="C30" s="1">
        <v>6.78369371394414</v>
      </c>
      <c r="D30" s="1">
        <f t="shared" si="1"/>
        <v>110.1781027</v>
      </c>
      <c r="E30" s="1">
        <v>1.07536821237356</v>
      </c>
      <c r="F30" s="1">
        <v>5.37833799380991</v>
      </c>
      <c r="G30" s="60">
        <v>7.51765856839674E-8</v>
      </c>
      <c r="H30" s="60">
        <v>2.86498961564759E-6</v>
      </c>
    </row>
    <row r="31">
      <c r="A31" s="1" t="s">
        <v>34709</v>
      </c>
      <c r="B31" s="1">
        <v>1911.33178326213</v>
      </c>
      <c r="C31" s="1">
        <v>6.72023771919379</v>
      </c>
      <c r="D31" s="1">
        <f t="shared" si="1"/>
        <v>105.4370221</v>
      </c>
      <c r="E31" s="1">
        <v>1.51996112046406</v>
      </c>
      <c r="F31" s="1">
        <v>3.76341055187474</v>
      </c>
      <c r="G31" s="1">
        <v>1.67611695787899E-4</v>
      </c>
      <c r="H31" s="1">
        <v>0.00359803667558589</v>
      </c>
      <c r="I31" s="61" t="s">
        <v>34711</v>
      </c>
    </row>
    <row r="32">
      <c r="A32" s="1" t="s">
        <v>34714</v>
      </c>
      <c r="B32" s="1">
        <v>263.204001402703</v>
      </c>
      <c r="C32" s="1">
        <v>6.71516643238596</v>
      </c>
      <c r="D32" s="1">
        <f t="shared" si="1"/>
        <v>105.067046</v>
      </c>
      <c r="E32" s="1">
        <v>1.01700259851875</v>
      </c>
      <c r="F32" s="1">
        <v>5.61961831829141</v>
      </c>
      <c r="G32" s="60">
        <v>1.91379779253305E-8</v>
      </c>
      <c r="H32" s="60">
        <v>7.99819550879393E-7</v>
      </c>
      <c r="I32" s="1" t="s">
        <v>34717</v>
      </c>
    </row>
    <row r="33">
      <c r="A33" s="1" t="s">
        <v>32774</v>
      </c>
      <c r="B33" s="1">
        <v>12552.1780494535</v>
      </c>
      <c r="C33" s="1">
        <v>6.68451487448788</v>
      </c>
      <c r="D33" s="1">
        <f t="shared" si="1"/>
        <v>102.8583335</v>
      </c>
      <c r="E33" s="1">
        <v>0.617376173506951</v>
      </c>
      <c r="F33" s="1">
        <v>9.20753848046564</v>
      </c>
      <c r="G33" s="60">
        <v>3.33689004684207E-20</v>
      </c>
      <c r="H33" s="60">
        <v>3.74901763574425E-18</v>
      </c>
      <c r="I33" s="1" t="s">
        <v>34724</v>
      </c>
    </row>
    <row r="34">
      <c r="A34" s="1" t="s">
        <v>20066</v>
      </c>
      <c r="B34" s="1">
        <v>42.0990539389931</v>
      </c>
      <c r="C34" s="1">
        <v>6.66197371938716</v>
      </c>
      <c r="D34" s="1">
        <f t="shared" si="1"/>
        <v>101.2637299</v>
      </c>
      <c r="E34" s="1">
        <v>1.69551203741677</v>
      </c>
      <c r="F34" s="1">
        <v>3.33938868874889</v>
      </c>
      <c r="G34" s="1">
        <v>8.396299261378E-4</v>
      </c>
      <c r="H34" s="1">
        <v>0.0143267031381028</v>
      </c>
      <c r="I34" s="1" t="s">
        <v>34726</v>
      </c>
    </row>
    <row r="35">
      <c r="A35" s="1" t="s">
        <v>34730</v>
      </c>
      <c r="B35" s="1">
        <v>6120.95786425706</v>
      </c>
      <c r="C35" s="1">
        <v>6.65840338032247</v>
      </c>
      <c r="D35" s="1">
        <f t="shared" si="1"/>
        <v>101.0134352</v>
      </c>
      <c r="E35" s="1">
        <v>1.14009357715386</v>
      </c>
      <c r="F35" s="1">
        <v>4.96310433960006</v>
      </c>
      <c r="G35" s="60">
        <v>6.93752877882193E-7</v>
      </c>
      <c r="H35" s="60">
        <v>2.335274765198E-5</v>
      </c>
      <c r="I35" s="1" t="s">
        <v>34734</v>
      </c>
    </row>
    <row r="36">
      <c r="A36" s="1" t="s">
        <v>30552</v>
      </c>
      <c r="B36" s="1">
        <v>127.382940955346</v>
      </c>
      <c r="C36" s="1">
        <v>6.62943733699628</v>
      </c>
      <c r="D36" s="1">
        <f t="shared" si="1"/>
        <v>99.00553908</v>
      </c>
      <c r="E36" s="1">
        <v>1.45960830242115</v>
      </c>
      <c r="F36" s="1">
        <v>3.85681372712006</v>
      </c>
      <c r="G36" s="1">
        <v>1.14874633715836E-4</v>
      </c>
      <c r="H36" s="1">
        <v>0.00256790815575115</v>
      </c>
      <c r="I36" s="65" t="s">
        <v>34736</v>
      </c>
    </row>
    <row r="37">
      <c r="A37" s="1" t="s">
        <v>34737</v>
      </c>
      <c r="B37" s="1">
        <v>6773.87374862632</v>
      </c>
      <c r="C37" s="1">
        <v>6.62262104128646</v>
      </c>
      <c r="D37" s="1">
        <f t="shared" si="1"/>
        <v>98.53887129</v>
      </c>
      <c r="E37" s="1">
        <v>1.60291697816667</v>
      </c>
      <c r="F37" s="1">
        <v>3.50774314444988</v>
      </c>
      <c r="G37" s="1">
        <v>4.51925160728865E-4</v>
      </c>
      <c r="H37" s="1">
        <v>0.00851587687667184</v>
      </c>
    </row>
    <row r="38">
      <c r="A38" s="1" t="s">
        <v>34744</v>
      </c>
      <c r="B38" s="1">
        <v>2420.208646774</v>
      </c>
      <c r="C38" s="1">
        <v>6.54346329727872</v>
      </c>
      <c r="D38" s="1">
        <f t="shared" si="1"/>
        <v>93.27789311</v>
      </c>
      <c r="E38" s="1">
        <v>0.782424070228838</v>
      </c>
      <c r="F38" s="1">
        <v>7.08498563401482</v>
      </c>
      <c r="G38" s="60">
        <v>1.3905872673454E-12</v>
      </c>
      <c r="H38" s="60">
        <v>8.91108922207781E-11</v>
      </c>
      <c r="I38" s="63" t="s">
        <v>34751</v>
      </c>
    </row>
    <row r="39">
      <c r="A39" s="1" t="s">
        <v>34752</v>
      </c>
      <c r="B39" s="1">
        <v>189.406820250175</v>
      </c>
      <c r="C39" s="1">
        <v>6.42731112573878</v>
      </c>
      <c r="D39" s="1">
        <f t="shared" si="1"/>
        <v>86.06239749</v>
      </c>
      <c r="E39" s="1">
        <v>1.02810522942729</v>
      </c>
      <c r="F39" s="1">
        <v>5.27894516085876</v>
      </c>
      <c r="G39" s="60">
        <v>1.29929679942633E-7</v>
      </c>
      <c r="H39" s="60">
        <v>4.82412730121766E-6</v>
      </c>
      <c r="I39" s="64" t="s">
        <v>34755</v>
      </c>
    </row>
    <row r="40">
      <c r="A40" s="1" t="s">
        <v>34756</v>
      </c>
      <c r="B40" s="1">
        <v>86.7689917829443</v>
      </c>
      <c r="C40" s="1">
        <v>6.37026600021427</v>
      </c>
      <c r="D40" s="1">
        <f t="shared" si="1"/>
        <v>82.72583252</v>
      </c>
      <c r="E40" s="1">
        <v>1.44087313949709</v>
      </c>
      <c r="F40" s="1">
        <v>3.72709147877421</v>
      </c>
      <c r="G40" s="1">
        <v>1.9370216808842E-4</v>
      </c>
      <c r="H40" s="1">
        <v>0.0041375739657603</v>
      </c>
      <c r="I40" s="64" t="s">
        <v>34760</v>
      </c>
    </row>
    <row r="41">
      <c r="A41" s="1" t="s">
        <v>33096</v>
      </c>
      <c r="B41" s="1">
        <v>134.268756398663</v>
      </c>
      <c r="C41" s="1">
        <v>6.36155723136103</v>
      </c>
      <c r="D41" s="1">
        <f t="shared" si="1"/>
        <v>82.22796565</v>
      </c>
      <c r="E41" s="1">
        <v>1.11371180153484</v>
      </c>
      <c r="F41" s="1">
        <v>4.81413344455193</v>
      </c>
      <c r="G41" s="60">
        <v>1.47839996654996E-6</v>
      </c>
      <c r="H41" s="60">
        <v>4.65077749477226E-5</v>
      </c>
      <c r="I41" s="1" t="s">
        <v>34765</v>
      </c>
    </row>
    <row r="42">
      <c r="A42" s="1" t="s">
        <v>34766</v>
      </c>
      <c r="B42" s="1">
        <v>1473.42955075498</v>
      </c>
      <c r="C42" s="1">
        <v>6.36081345533722</v>
      </c>
      <c r="D42" s="1">
        <f t="shared" si="1"/>
        <v>82.18558425</v>
      </c>
      <c r="E42" s="1">
        <v>1.4002869017173</v>
      </c>
      <c r="F42" s="1">
        <v>3.82836792143293</v>
      </c>
      <c r="G42" s="1">
        <v>1.28995824628744E-4</v>
      </c>
      <c r="H42" s="1">
        <v>0.00284116895523436</v>
      </c>
      <c r="I42" s="66" t="s">
        <v>34770</v>
      </c>
    </row>
    <row r="43">
      <c r="A43" s="1" t="s">
        <v>22551</v>
      </c>
      <c r="B43" s="1">
        <v>1500.31874753311</v>
      </c>
      <c r="C43" s="1">
        <v>6.360521052797</v>
      </c>
      <c r="D43" s="1">
        <f t="shared" si="1"/>
        <v>82.16892873</v>
      </c>
      <c r="E43" s="1">
        <v>0.50303776876545</v>
      </c>
      <c r="F43" s="1">
        <v>10.6562993588985</v>
      </c>
      <c r="G43" s="60">
        <v>1.62952997417885E-26</v>
      </c>
      <c r="H43" s="60">
        <v>2.61056737159652E-24</v>
      </c>
      <c r="I43" s="66" t="s">
        <v>34774</v>
      </c>
    </row>
    <row r="44">
      <c r="A44" s="1" t="s">
        <v>34775</v>
      </c>
      <c r="B44" s="1">
        <v>5841.88751532895</v>
      </c>
      <c r="C44" s="1">
        <v>6.33692128093349</v>
      </c>
      <c r="D44" s="1">
        <f t="shared" si="1"/>
        <v>80.83573392</v>
      </c>
      <c r="E44" s="1">
        <v>0.572102970406883</v>
      </c>
      <c r="F44" s="1">
        <v>9.32860264147526</v>
      </c>
      <c r="G44" s="60">
        <v>1.07275833590678E-20</v>
      </c>
      <c r="H44" s="60">
        <v>1.27129210464788E-18</v>
      </c>
      <c r="I44" s="1" t="s">
        <v>34776</v>
      </c>
    </row>
    <row r="45">
      <c r="A45" s="1" t="s">
        <v>26783</v>
      </c>
      <c r="B45" s="1">
        <v>64.2535673314564</v>
      </c>
      <c r="C45" s="1">
        <v>6.22784199798808</v>
      </c>
      <c r="D45" s="1">
        <f t="shared" si="1"/>
        <v>74.94924281</v>
      </c>
      <c r="E45" s="1">
        <v>1.74573125089226</v>
      </c>
      <c r="F45" s="1">
        <v>2.99464307310537</v>
      </c>
      <c r="G45" s="1">
        <v>0.00274766159923727</v>
      </c>
      <c r="H45" s="1">
        <v>0.0400843515935947</v>
      </c>
    </row>
    <row r="46">
      <c r="A46" s="1" t="s">
        <v>34779</v>
      </c>
      <c r="B46" s="1">
        <v>7385.00418181036</v>
      </c>
      <c r="C46" s="1">
        <v>6.20617460653879</v>
      </c>
      <c r="D46" s="1">
        <f t="shared" si="1"/>
        <v>73.83201393</v>
      </c>
      <c r="E46" s="1">
        <v>1.33124509236029</v>
      </c>
      <c r="F46" s="1">
        <v>3.91075590544207</v>
      </c>
      <c r="G46" s="60">
        <v>9.20077198762353E-5</v>
      </c>
      <c r="H46" s="1">
        <v>0.00210571107050082</v>
      </c>
    </row>
    <row r="47">
      <c r="A47" s="1" t="s">
        <v>22786</v>
      </c>
      <c r="B47" s="1">
        <v>21448.931245582</v>
      </c>
      <c r="C47" s="1">
        <v>6.16600973290911</v>
      </c>
      <c r="D47" s="1">
        <f t="shared" si="1"/>
        <v>71.80486717</v>
      </c>
      <c r="E47" s="1">
        <v>0.333731268329942</v>
      </c>
      <c r="F47" s="1">
        <v>15.4795496351326</v>
      </c>
      <c r="G47" s="60">
        <v>4.76798973308345E-54</v>
      </c>
      <c r="H47" s="60">
        <v>2.57799244880656E-51</v>
      </c>
      <c r="I47" s="1" t="s">
        <v>34782</v>
      </c>
    </row>
    <row r="48">
      <c r="A48" s="1" t="s">
        <v>34784</v>
      </c>
      <c r="B48" s="1">
        <v>99.7257049477855</v>
      </c>
      <c r="C48" s="1">
        <v>6.11764316131735</v>
      </c>
      <c r="D48" s="1">
        <f t="shared" si="1"/>
        <v>69.43750288</v>
      </c>
      <c r="E48" s="1">
        <v>1.52190780049817</v>
      </c>
      <c r="F48" s="1">
        <v>3.36264993164643</v>
      </c>
      <c r="G48" s="1">
        <v>7.71981918462812E-4</v>
      </c>
      <c r="H48" s="1">
        <v>0.0133835983499435</v>
      </c>
    </row>
    <row r="49">
      <c r="A49" s="1" t="s">
        <v>29241</v>
      </c>
      <c r="B49" s="1">
        <v>1210.27192806285</v>
      </c>
      <c r="C49" s="1">
        <v>6.0984284633099</v>
      </c>
      <c r="D49" s="1">
        <f t="shared" si="1"/>
        <v>68.51882296</v>
      </c>
      <c r="E49" s="1">
        <v>0.630046416684825</v>
      </c>
      <c r="F49" s="1">
        <v>8.09214738516692</v>
      </c>
      <c r="G49" s="60">
        <v>5.86219140772602E-16</v>
      </c>
      <c r="H49" s="60">
        <v>5.12260786547856E-14</v>
      </c>
    </row>
    <row r="50">
      <c r="A50" s="1" t="s">
        <v>22799</v>
      </c>
      <c r="B50" s="1">
        <v>170.783589404819</v>
      </c>
      <c r="C50" s="1">
        <v>6.0818507720671</v>
      </c>
      <c r="D50" s="1">
        <f t="shared" si="1"/>
        <v>67.73599451</v>
      </c>
      <c r="E50" s="1">
        <v>1.04430828629164</v>
      </c>
      <c r="F50" s="1">
        <v>4.86623618597612</v>
      </c>
      <c r="G50" s="60">
        <v>1.13743578752196E-6</v>
      </c>
      <c r="H50" s="60">
        <v>3.68537715275373E-5</v>
      </c>
      <c r="I50" s="1" t="s">
        <v>34791</v>
      </c>
    </row>
    <row r="51">
      <c r="A51" s="1" t="s">
        <v>30549</v>
      </c>
      <c r="B51" s="1">
        <v>3520.19231047598</v>
      </c>
      <c r="C51" s="1">
        <v>6.0633863948874</v>
      </c>
      <c r="D51" s="1">
        <f t="shared" si="1"/>
        <v>66.87459735</v>
      </c>
      <c r="E51" s="1">
        <v>1.2992863785018</v>
      </c>
      <c r="F51" s="1">
        <v>3.89705185759429</v>
      </c>
      <c r="G51" s="60">
        <v>9.7370775273264E-5</v>
      </c>
      <c r="H51" s="1">
        <v>0.00221090440128348</v>
      </c>
      <c r="I51" s="1" t="s">
        <v>34792</v>
      </c>
    </row>
    <row r="52">
      <c r="A52" s="1" t="s">
        <v>32157</v>
      </c>
      <c r="B52" s="1">
        <v>391.796845754809</v>
      </c>
      <c r="C52" s="1">
        <v>5.95839633959816</v>
      </c>
      <c r="D52" s="1">
        <f t="shared" si="1"/>
        <v>62.18075977</v>
      </c>
      <c r="E52" s="1">
        <v>0.637829384729493</v>
      </c>
      <c r="F52" s="1">
        <v>7.77385999815773</v>
      </c>
      <c r="G52" s="60">
        <v>7.61298784127443E-15</v>
      </c>
      <c r="H52" s="60">
        <v>6.02341143991868E-13</v>
      </c>
      <c r="I52" s="61" t="s">
        <v>34800</v>
      </c>
    </row>
    <row r="53">
      <c r="A53" s="1" t="s">
        <v>7658</v>
      </c>
      <c r="B53" s="1">
        <v>80.1906007472355</v>
      </c>
      <c r="C53" s="1">
        <v>5.92748045424306</v>
      </c>
      <c r="D53" s="1">
        <f t="shared" si="1"/>
        <v>60.86244785</v>
      </c>
      <c r="E53" s="1">
        <v>1.66192838277681</v>
      </c>
      <c r="F53" s="1">
        <v>2.96491744488414</v>
      </c>
      <c r="G53" s="1">
        <v>0.00302764165265334</v>
      </c>
      <c r="H53" s="1">
        <v>0.0437995450453244</v>
      </c>
      <c r="I53" s="61" t="s">
        <v>34803</v>
      </c>
    </row>
    <row r="54">
      <c r="A54" s="1" t="s">
        <v>34804</v>
      </c>
      <c r="B54" s="1">
        <v>42.6648768091681</v>
      </c>
      <c r="C54" s="1">
        <v>5.89633277353255</v>
      </c>
      <c r="D54" s="1">
        <f t="shared" si="1"/>
        <v>59.56251526</v>
      </c>
      <c r="E54" s="1">
        <v>1.5875277843897</v>
      </c>
      <c r="F54" s="1">
        <v>3.08425012883466</v>
      </c>
      <c r="G54" s="1">
        <v>0.00204065948262373</v>
      </c>
      <c r="H54" s="1">
        <v>0.0308093284191585</v>
      </c>
      <c r="I54" s="1" t="s">
        <v>34805</v>
      </c>
    </row>
    <row r="55">
      <c r="A55" s="1" t="s">
        <v>34829</v>
      </c>
      <c r="B55" s="1">
        <v>406.422569725547</v>
      </c>
      <c r="C55" s="1">
        <v>5.86106897177987</v>
      </c>
      <c r="D55" s="1">
        <f t="shared" si="1"/>
        <v>58.12427745</v>
      </c>
      <c r="E55" s="1">
        <v>1.13943105995524</v>
      </c>
      <c r="F55" s="1">
        <v>4.26622473497505</v>
      </c>
      <c r="G55" s="60">
        <v>1.9880851964351E-5</v>
      </c>
      <c r="H55" s="1">
        <v>5.27574387557057E-4</v>
      </c>
    </row>
    <row r="56">
      <c r="A56" s="1" t="s">
        <v>34830</v>
      </c>
      <c r="B56" s="1">
        <v>87.2670834291304</v>
      </c>
      <c r="C56" s="1">
        <v>5.8040756273173</v>
      </c>
      <c r="D56" s="1">
        <f t="shared" si="1"/>
        <v>55.87285466</v>
      </c>
      <c r="E56" s="1">
        <v>1.52722550614684</v>
      </c>
      <c r="F56" s="1">
        <v>3.14562296660293</v>
      </c>
      <c r="G56" s="1">
        <v>0.00165733508000678</v>
      </c>
      <c r="H56" s="1">
        <v>0.0256028674591762</v>
      </c>
      <c r="I56" s="1" t="s">
        <v>34831</v>
      </c>
    </row>
    <row r="57">
      <c r="A57" s="1" t="s">
        <v>27479</v>
      </c>
      <c r="B57" s="1">
        <v>183.534683663697</v>
      </c>
      <c r="C57" s="1">
        <v>5.80316015070578</v>
      </c>
      <c r="D57" s="1">
        <f t="shared" si="1"/>
        <v>55.83741123</v>
      </c>
      <c r="E57" s="1">
        <v>0.990310228684332</v>
      </c>
      <c r="F57" s="1">
        <v>4.85015706349613</v>
      </c>
      <c r="G57" s="60">
        <v>1.23363749792811E-6</v>
      </c>
      <c r="H57" s="60">
        <v>3.94357504322803E-5</v>
      </c>
    </row>
    <row r="58">
      <c r="A58" s="1" t="s">
        <v>34832</v>
      </c>
      <c r="B58" s="1">
        <v>7264.36699328824</v>
      </c>
      <c r="C58" s="1">
        <v>5.78170398712119</v>
      </c>
      <c r="D58" s="1">
        <f t="shared" si="1"/>
        <v>55.01312634</v>
      </c>
      <c r="E58" s="1">
        <v>1.12183869592412</v>
      </c>
      <c r="F58" s="1">
        <v>4.2623810397111</v>
      </c>
      <c r="G58" s="60">
        <v>2.02260176114556E-5</v>
      </c>
      <c r="H58" s="1">
        <v>5.35092594363004E-4</v>
      </c>
      <c r="I58" s="61" t="s">
        <v>34833</v>
      </c>
    </row>
    <row r="59">
      <c r="A59" s="1" t="s">
        <v>32604</v>
      </c>
      <c r="B59" s="1">
        <v>2298.62792979697</v>
      </c>
      <c r="C59" s="1">
        <v>5.67294837005087</v>
      </c>
      <c r="D59" s="1">
        <f t="shared" si="1"/>
        <v>51.01849266</v>
      </c>
      <c r="E59" s="1">
        <v>0.806919978444875</v>
      </c>
      <c r="F59" s="1">
        <v>5.79109266702846</v>
      </c>
      <c r="G59" s="60">
        <v>6.99299788072446E-9</v>
      </c>
      <c r="H59" s="60">
        <v>3.08184182589407E-7</v>
      </c>
      <c r="I59" s="1" t="s">
        <v>34834</v>
      </c>
    </row>
    <row r="60">
      <c r="A60" s="1" t="s">
        <v>28927</v>
      </c>
      <c r="B60" s="1">
        <v>54822.9505720887</v>
      </c>
      <c r="C60" s="1">
        <v>5.64248557861596</v>
      </c>
      <c r="D60" s="1">
        <f t="shared" si="1"/>
        <v>49.95252079</v>
      </c>
      <c r="E60" s="1">
        <v>0.360650844412569</v>
      </c>
      <c r="F60" s="1">
        <v>12.8725210284137</v>
      </c>
      <c r="G60" s="60">
        <v>6.42696226394573E-38</v>
      </c>
      <c r="H60" s="60">
        <v>1.85332168484648E-35</v>
      </c>
      <c r="I60" s="1" t="s">
        <v>34835</v>
      </c>
    </row>
    <row r="61">
      <c r="A61" s="1" t="s">
        <v>19395</v>
      </c>
      <c r="B61" s="1">
        <v>8843.98243276875</v>
      </c>
      <c r="C61" s="1">
        <v>5.63394159614603</v>
      </c>
      <c r="D61" s="1"/>
      <c r="E61" s="1">
        <v>1.08026874857097</v>
      </c>
      <c r="F61" s="1">
        <v>4.28961922880397</v>
      </c>
      <c r="G61" s="60">
        <v>1.78979709228371E-5</v>
      </c>
      <c r="H61" s="1">
        <v>4.79366397688741E-4</v>
      </c>
      <c r="I61" s="1" t="s">
        <v>34836</v>
      </c>
    </row>
    <row r="62">
      <c r="A62" s="1" t="s">
        <v>23425</v>
      </c>
      <c r="B62" s="1">
        <v>92.6966186829612</v>
      </c>
      <c r="C62" s="1">
        <v>5.61347636930829</v>
      </c>
      <c r="D62" s="1"/>
      <c r="E62" s="1">
        <v>1.27253817795153</v>
      </c>
      <c r="F62" s="1">
        <v>3.62541293396388</v>
      </c>
      <c r="G62" s="1">
        <v>2.88500086186629E-4</v>
      </c>
      <c r="H62" s="1">
        <v>0.00583134169532834</v>
      </c>
      <c r="I62" s="1" t="s">
        <v>34726</v>
      </c>
    </row>
    <row r="63">
      <c r="A63" s="1" t="s">
        <v>34007</v>
      </c>
      <c r="B63" s="1">
        <v>9651.70926136296</v>
      </c>
      <c r="C63" s="1">
        <v>5.61195741369465</v>
      </c>
      <c r="D63" s="1"/>
      <c r="E63" s="1">
        <v>0.63720833749753</v>
      </c>
      <c r="F63" s="1">
        <v>7.23775434547344</v>
      </c>
      <c r="G63" s="60">
        <v>4.56174722205351E-13</v>
      </c>
      <c r="H63" s="60">
        <v>3.05919962930116E-11</v>
      </c>
      <c r="I63" s="1" t="s">
        <v>34701</v>
      </c>
    </row>
    <row r="64">
      <c r="A64" s="1" t="s">
        <v>29727</v>
      </c>
      <c r="B64" s="1">
        <v>53.8073023803204</v>
      </c>
      <c r="C64" s="1">
        <v>5.56982545951653</v>
      </c>
      <c r="D64" s="1"/>
      <c r="E64" s="1">
        <v>1.29918322103845</v>
      </c>
      <c r="F64" s="1">
        <v>3.51746034394118</v>
      </c>
      <c r="G64" s="1">
        <v>4.35697447289982E-4</v>
      </c>
      <c r="H64" s="1">
        <v>0.00832057089736343</v>
      </c>
    </row>
    <row r="65">
      <c r="A65" s="1" t="s">
        <v>28103</v>
      </c>
      <c r="B65" s="1">
        <v>27288.1356990827</v>
      </c>
      <c r="C65" s="1">
        <v>5.56831457884519</v>
      </c>
      <c r="D65" s="1"/>
      <c r="E65" s="1">
        <v>1.2521142522494</v>
      </c>
      <c r="F65" s="1">
        <v>3.64848061639607</v>
      </c>
      <c r="G65" s="1">
        <v>2.6379580166877E-4</v>
      </c>
      <c r="H65" s="1">
        <v>0.00544653336571964</v>
      </c>
      <c r="I65" s="1" t="s">
        <v>34837</v>
      </c>
    </row>
    <row r="66">
      <c r="A66" s="1" t="s">
        <v>34838</v>
      </c>
      <c r="B66" s="1">
        <v>27239.8044876584</v>
      </c>
      <c r="C66" s="1">
        <v>5.56801275842336</v>
      </c>
      <c r="D66" s="1"/>
      <c r="E66" s="1">
        <v>0.33620070652474</v>
      </c>
      <c r="F66" s="1">
        <v>13.5871599011265</v>
      </c>
      <c r="G66" s="60">
        <v>4.77242666539466E-42</v>
      </c>
      <c r="H66" s="60">
        <v>1.65145052329317E-39</v>
      </c>
      <c r="I66" s="1" t="s">
        <v>34839</v>
      </c>
    </row>
    <row r="67">
      <c r="A67" s="1" t="s">
        <v>34840</v>
      </c>
      <c r="B67" s="1">
        <v>4996.41547684422</v>
      </c>
      <c r="C67" s="1">
        <v>5.54687779064055</v>
      </c>
      <c r="D67" s="1"/>
      <c r="E67" s="1">
        <v>1.3180621137791</v>
      </c>
      <c r="F67" s="1">
        <v>3.44966883055601</v>
      </c>
      <c r="G67" s="1">
        <v>5.61274640705341E-4</v>
      </c>
      <c r="H67" s="1">
        <v>0.0101581316249831</v>
      </c>
      <c r="I67" s="1" t="s">
        <v>34841</v>
      </c>
    </row>
    <row r="68">
      <c r="A68" s="1" t="s">
        <v>28929</v>
      </c>
      <c r="B68" s="1">
        <v>24961.3962109545</v>
      </c>
      <c r="C68" s="1">
        <v>5.47707247480638</v>
      </c>
      <c r="D68" s="1"/>
      <c r="E68" s="1">
        <v>0.627288479282342</v>
      </c>
      <c r="F68" s="1">
        <v>7.13718268814444</v>
      </c>
      <c r="G68" s="60">
        <v>9.52632001912171E-13</v>
      </c>
      <c r="H68" s="60">
        <v>6.24334806707742E-11</v>
      </c>
      <c r="I68" s="1" t="s">
        <v>34842</v>
      </c>
    </row>
    <row r="69">
      <c r="A69" s="1" t="s">
        <v>19845</v>
      </c>
      <c r="B69" s="1">
        <v>54.2474590642475</v>
      </c>
      <c r="C69" s="1">
        <v>5.42845527291209</v>
      </c>
      <c r="D69" s="1"/>
      <c r="E69" s="1">
        <v>1.35186625369393</v>
      </c>
      <c r="F69" s="1">
        <v>3.27580872797991</v>
      </c>
      <c r="G69" s="1">
        <v>0.001053598897096</v>
      </c>
      <c r="H69" s="1">
        <v>0.0175959151713851</v>
      </c>
      <c r="I69" s="1" t="s">
        <v>34843</v>
      </c>
    </row>
    <row r="70">
      <c r="A70" s="1" t="s">
        <v>24398</v>
      </c>
      <c r="B70" s="1">
        <v>66.7512587409949</v>
      </c>
      <c r="C70" s="1">
        <v>5.39932546181984</v>
      </c>
      <c r="D70" s="1"/>
      <c r="E70" s="1">
        <v>1.3711629251658</v>
      </c>
      <c r="F70" s="1">
        <v>3.20846296313611</v>
      </c>
      <c r="G70" s="1">
        <v>0.00133446495559843</v>
      </c>
      <c r="H70" s="1">
        <v>0.0215381647964216</v>
      </c>
      <c r="I70" s="1" t="s">
        <v>34846</v>
      </c>
    </row>
    <row r="71">
      <c r="A71" s="1" t="s">
        <v>17897</v>
      </c>
      <c r="B71" s="1">
        <v>1433.15881991607</v>
      </c>
      <c r="C71" s="1">
        <v>5.39401246688097</v>
      </c>
      <c r="D71" s="1"/>
      <c r="E71" s="1">
        <v>0.735883244817858</v>
      </c>
      <c r="F71" s="1">
        <v>5.9710728540484</v>
      </c>
      <c r="G71" s="60">
        <v>2.35698454556748E-9</v>
      </c>
      <c r="H71" s="60">
        <v>1.12034468701672E-7</v>
      </c>
      <c r="I71" s="1" t="s">
        <v>34848</v>
      </c>
    </row>
    <row r="72">
      <c r="A72" s="1" t="s">
        <v>28879</v>
      </c>
      <c r="B72" s="1">
        <v>2068.29110675318</v>
      </c>
      <c r="C72" s="1">
        <v>5.38255672929378</v>
      </c>
      <c r="D72" s="1"/>
      <c r="E72" s="1">
        <v>0.756853621502549</v>
      </c>
      <c r="F72" s="1">
        <v>5.79049449561102</v>
      </c>
      <c r="G72" s="60">
        <v>7.0179498289346E-9</v>
      </c>
      <c r="H72" s="60">
        <v>3.08184182589407E-7</v>
      </c>
      <c r="I72" s="1" t="s">
        <v>34851</v>
      </c>
    </row>
    <row r="73">
      <c r="A73" s="1" t="s">
        <v>30986</v>
      </c>
      <c r="B73" s="1">
        <v>191.362295626945</v>
      </c>
      <c r="C73" s="1">
        <v>5.30225828563013</v>
      </c>
      <c r="D73" s="1"/>
      <c r="E73" s="1">
        <v>1.08420276798356</v>
      </c>
      <c r="F73" s="1">
        <v>3.96813069720493</v>
      </c>
      <c r="G73" s="60">
        <v>7.24386051640941E-5</v>
      </c>
      <c r="H73" s="1">
        <v>0.00170289775346353</v>
      </c>
      <c r="I73" s="1" t="s">
        <v>34853</v>
      </c>
    </row>
    <row r="74">
      <c r="A74" s="1" t="s">
        <v>8475</v>
      </c>
      <c r="B74" s="1">
        <v>13093.4232724089</v>
      </c>
      <c r="C74" s="1">
        <v>5.28962289645606</v>
      </c>
      <c r="D74" s="1"/>
      <c r="E74" s="1">
        <v>0.343089224936881</v>
      </c>
      <c r="F74" s="1">
        <v>12.5029368009014</v>
      </c>
      <c r="G74" s="60">
        <v>7.19435241770864E-36</v>
      </c>
      <c r="H74" s="60">
        <v>1.79228651941184E-33</v>
      </c>
      <c r="I74" s="1" t="s">
        <v>34770</v>
      </c>
    </row>
    <row r="75">
      <c r="A75" s="1" t="s">
        <v>24931</v>
      </c>
      <c r="B75" s="1">
        <v>94.8626290350967</v>
      </c>
      <c r="C75" s="1">
        <v>5.2828656942413</v>
      </c>
      <c r="D75" s="1"/>
      <c r="E75" s="1">
        <v>1.24945024136796</v>
      </c>
      <c r="F75" s="1">
        <v>3.42780012555937</v>
      </c>
      <c r="G75" s="1">
        <v>6.08493285422151E-4</v>
      </c>
      <c r="H75" s="1">
        <v>0.0108987068575301</v>
      </c>
      <c r="I75" s="1" t="s">
        <v>34858</v>
      </c>
    </row>
    <row r="76">
      <c r="A76" s="1" t="s">
        <v>34859</v>
      </c>
      <c r="B76" s="1">
        <v>2175.10546894809</v>
      </c>
      <c r="C76" s="1">
        <v>5.26608689048294</v>
      </c>
      <c r="D76" s="1"/>
      <c r="E76" s="1">
        <v>0.780481668815999</v>
      </c>
      <c r="F76" s="1">
        <v>5.46596680093032</v>
      </c>
      <c r="G76" s="60">
        <v>4.6039050680568E-8</v>
      </c>
      <c r="H76" s="60">
        <v>1.8021892644235E-6</v>
      </c>
      <c r="I76" s="1" t="s">
        <v>34860</v>
      </c>
    </row>
    <row r="77">
      <c r="A77" s="1" t="s">
        <v>34861</v>
      </c>
      <c r="B77" s="1">
        <v>57347.5918683141</v>
      </c>
      <c r="C77" s="1">
        <v>5.26384562325869</v>
      </c>
      <c r="D77" s="1"/>
      <c r="E77" s="1">
        <v>0.462592886673327</v>
      </c>
      <c r="F77" s="1">
        <v>9.21727451090213</v>
      </c>
      <c r="G77" s="60">
        <v>3.04747595940601E-20</v>
      </c>
      <c r="H77" s="60">
        <v>3.46890980589755E-18</v>
      </c>
      <c r="I77" s="1" t="s">
        <v>34862</v>
      </c>
    </row>
    <row r="78">
      <c r="A78" s="1" t="s">
        <v>34864</v>
      </c>
      <c r="B78" s="1">
        <v>973.505119881582</v>
      </c>
      <c r="C78" s="1">
        <v>5.25847194385447</v>
      </c>
      <c r="D78" s="1"/>
      <c r="E78" s="1">
        <v>0.763837906599896</v>
      </c>
      <c r="F78" s="1">
        <v>5.57509899293999</v>
      </c>
      <c r="G78" s="60">
        <v>2.47389146863555E-8</v>
      </c>
      <c r="H78" s="60">
        <v>1.01429550214057E-6</v>
      </c>
      <c r="I78" s="1" t="s">
        <v>34726</v>
      </c>
    </row>
    <row r="79">
      <c r="A79" s="1" t="s">
        <v>32041</v>
      </c>
      <c r="B79" s="1">
        <v>70.9671819931513</v>
      </c>
      <c r="C79" s="1">
        <v>5.24032676586983</v>
      </c>
      <c r="D79" s="1"/>
      <c r="E79" s="1">
        <v>1.4534916899323</v>
      </c>
      <c r="F79" s="1">
        <v>2.91733815558818</v>
      </c>
      <c r="G79" s="1">
        <v>0.00353032806397322</v>
      </c>
      <c r="H79" s="1">
        <v>0.049985054143097</v>
      </c>
      <c r="I79" s="1" t="s">
        <v>34866</v>
      </c>
    </row>
    <row r="80">
      <c r="A80" s="1" t="s">
        <v>34868</v>
      </c>
      <c r="B80" s="1">
        <v>169439.519082003</v>
      </c>
      <c r="C80" s="1">
        <v>5.23546565098535</v>
      </c>
      <c r="D80" s="1"/>
      <c r="E80" s="1">
        <v>0.436076389037799</v>
      </c>
      <c r="F80" s="1">
        <v>9.71266905858143</v>
      </c>
      <c r="G80" s="60">
        <v>2.66271501452998E-22</v>
      </c>
      <c r="H80" s="60">
        <v>3.38752170451454E-20</v>
      </c>
      <c r="I80" s="1" t="s">
        <v>34869</v>
      </c>
    </row>
    <row r="81">
      <c r="A81" s="1" t="s">
        <v>34870</v>
      </c>
      <c r="B81" s="1">
        <v>30048.3244042711</v>
      </c>
      <c r="C81" s="1">
        <v>5.23285325143685</v>
      </c>
      <c r="D81" s="1"/>
      <c r="E81" s="1">
        <v>0.307489778199384</v>
      </c>
      <c r="F81" s="1">
        <v>13.765834026171</v>
      </c>
      <c r="G81" s="60">
        <v>4.09135199993994E-43</v>
      </c>
      <c r="H81" s="60">
        <v>1.47476192297835E-40</v>
      </c>
      <c r="I81" s="60"/>
    </row>
    <row r="82">
      <c r="A82" s="1" t="s">
        <v>32064</v>
      </c>
      <c r="B82" s="1">
        <v>66711.0248657944</v>
      </c>
      <c r="C82" s="1">
        <v>5.22470072982897</v>
      </c>
      <c r="D82" s="1"/>
      <c r="E82" s="1">
        <v>0.379035791691475</v>
      </c>
      <c r="F82" s="1">
        <v>11.1459150360865</v>
      </c>
      <c r="G82" s="60">
        <v>7.49696811283047E-29</v>
      </c>
      <c r="H82" s="60">
        <v>1.37992066264035E-26</v>
      </c>
      <c r="I82" s="1" t="s">
        <v>34872</v>
      </c>
    </row>
    <row r="83">
      <c r="A83" s="1" t="s">
        <v>28931</v>
      </c>
      <c r="B83" s="1">
        <v>6972.02174359727</v>
      </c>
      <c r="C83" s="1">
        <v>5.14871585733606</v>
      </c>
      <c r="D83" s="1"/>
      <c r="E83" s="1">
        <v>1.2819652920866</v>
      </c>
      <c r="F83" s="1">
        <v>3.23621542872145</v>
      </c>
      <c r="G83" s="1">
        <v>0.00121125932335916</v>
      </c>
      <c r="H83" s="1">
        <v>0.0199213011528139</v>
      </c>
      <c r="I83" s="1" t="s">
        <v>34874</v>
      </c>
    </row>
    <row r="84">
      <c r="A84" s="1" t="s">
        <v>19369</v>
      </c>
      <c r="B84" s="1">
        <v>4369.9467450679</v>
      </c>
      <c r="C84" s="1">
        <v>5.11062569491982</v>
      </c>
      <c r="D84" s="1"/>
      <c r="E84" s="1">
        <v>1.2167328650479</v>
      </c>
      <c r="F84" s="1">
        <v>3.37841264340139</v>
      </c>
      <c r="G84" s="1">
        <v>7.29055917041894E-4</v>
      </c>
      <c r="H84" s="1">
        <v>0.0128192332079866</v>
      </c>
    </row>
    <row r="85">
      <c r="A85" s="1" t="s">
        <v>34877</v>
      </c>
      <c r="B85" s="1">
        <v>6727.59719504944</v>
      </c>
      <c r="C85" s="1">
        <v>5.09208460874614</v>
      </c>
      <c r="D85" s="1"/>
      <c r="E85" s="1">
        <v>1.23638843609867</v>
      </c>
      <c r="F85" s="1">
        <v>3.30970792775966</v>
      </c>
      <c r="G85" s="1">
        <v>9.33933699745122E-4</v>
      </c>
      <c r="H85" s="1">
        <v>0.0158110771751371</v>
      </c>
      <c r="I85" s="1" t="s">
        <v>34881</v>
      </c>
    </row>
    <row r="86">
      <c r="A86" s="1" t="s">
        <v>34882</v>
      </c>
      <c r="B86" s="1">
        <v>3464.11336570146</v>
      </c>
      <c r="C86" s="1">
        <v>5.07354820673719</v>
      </c>
      <c r="D86" s="1"/>
      <c r="E86" s="1">
        <v>1.17055173725137</v>
      </c>
      <c r="F86" s="1">
        <v>3.4800240579733</v>
      </c>
      <c r="G86" s="1">
        <v>5.01368758882712E-4</v>
      </c>
      <c r="H86" s="1">
        <v>0.00924806211747194</v>
      </c>
      <c r="I86" s="1" t="s">
        <v>34884</v>
      </c>
    </row>
    <row r="87">
      <c r="A87" s="1" t="s">
        <v>12804</v>
      </c>
      <c r="B87" s="1">
        <v>57633.9536670951</v>
      </c>
      <c r="C87" s="1">
        <v>5.06908745436016</v>
      </c>
      <c r="D87" s="1"/>
      <c r="E87" s="1">
        <v>0.325466814549776</v>
      </c>
      <c r="F87" s="1">
        <v>12.5023113646441</v>
      </c>
      <c r="G87" s="60">
        <v>7.25118809148242E-36</v>
      </c>
      <c r="H87" s="60">
        <v>1.79228651941184E-33</v>
      </c>
      <c r="I87" s="1" t="s">
        <v>34886</v>
      </c>
    </row>
    <row r="88">
      <c r="A88" s="1" t="s">
        <v>22645</v>
      </c>
      <c r="B88" s="1">
        <v>290.1844036008</v>
      </c>
      <c r="C88" s="1">
        <v>5.00865589296853</v>
      </c>
      <c r="D88" s="1"/>
      <c r="E88" s="1">
        <v>0.875269159188932</v>
      </c>
      <c r="F88" s="1">
        <v>4.57991219144881</v>
      </c>
      <c r="G88" s="60">
        <v>4.65171182583833E-6</v>
      </c>
      <c r="H88" s="1">
        <v>1.37344569984052E-4</v>
      </c>
      <c r="I88" s="1" t="s">
        <v>34726</v>
      </c>
    </row>
    <row r="89">
      <c r="A89" s="1" t="s">
        <v>34887</v>
      </c>
      <c r="B89" s="1">
        <v>98577.563425894</v>
      </c>
      <c r="C89" s="1">
        <v>5.00583346241466</v>
      </c>
      <c r="D89" s="1"/>
      <c r="E89" s="1">
        <v>0.331975220839098</v>
      </c>
      <c r="F89" s="1">
        <v>12.0666640488695</v>
      </c>
      <c r="G89" s="60">
        <v>1.58427304269078E-33</v>
      </c>
      <c r="H89" s="60">
        <v>3.80709613675498E-31</v>
      </c>
      <c r="I89" s="1" t="s">
        <v>34888</v>
      </c>
    </row>
    <row r="90">
      <c r="A90" s="1" t="s">
        <v>25678</v>
      </c>
      <c r="B90" s="1">
        <v>877.558955868105</v>
      </c>
      <c r="C90" s="1">
        <v>5.00575576695308</v>
      </c>
      <c r="D90" s="1"/>
      <c r="E90" s="1">
        <v>0.542041427910887</v>
      </c>
      <c r="F90" s="1">
        <v>7.39012843057383</v>
      </c>
      <c r="G90" s="60">
        <v>1.46687059691624E-13</v>
      </c>
      <c r="H90" s="60">
        <v>1.04015553556741E-11</v>
      </c>
      <c r="I90" s="1" t="s">
        <v>34889</v>
      </c>
    </row>
    <row r="91">
      <c r="A91" s="1" t="s">
        <v>27191</v>
      </c>
      <c r="B91" s="1">
        <v>354.117709106587</v>
      </c>
      <c r="C91" s="1">
        <v>4.98697355281232</v>
      </c>
      <c r="D91" s="1"/>
      <c r="E91" s="1">
        <v>0.737873261181446</v>
      </c>
      <c r="F91" s="1">
        <v>5.40333111736367</v>
      </c>
      <c r="G91" s="60">
        <v>6.54145440966275E-8</v>
      </c>
      <c r="H91" s="60">
        <v>2.51511653768855E-6</v>
      </c>
      <c r="I91" s="1" t="s">
        <v>34890</v>
      </c>
    </row>
    <row r="92">
      <c r="A92" s="1" t="s">
        <v>30355</v>
      </c>
      <c r="B92" s="1">
        <v>31059.8420687562</v>
      </c>
      <c r="C92" s="1">
        <v>4.96451512690038</v>
      </c>
      <c r="D92" s="1"/>
      <c r="E92" s="1">
        <v>0.442889797613784</v>
      </c>
      <c r="F92" s="1">
        <v>8.95147088115492</v>
      </c>
      <c r="G92" s="60">
        <v>3.50776646965924E-19</v>
      </c>
      <c r="H92" s="60">
        <v>3.79321096612777E-17</v>
      </c>
      <c r="I92" s="1" t="s">
        <v>34893</v>
      </c>
    </row>
    <row r="93">
      <c r="A93" s="1" t="s">
        <v>27405</v>
      </c>
      <c r="B93" s="1">
        <v>119596.913320395</v>
      </c>
      <c r="C93" s="1">
        <v>4.88617222522831</v>
      </c>
      <c r="D93" s="1"/>
      <c r="E93" s="1">
        <v>0.254137330135365</v>
      </c>
      <c r="F93" s="1">
        <v>15.291622931422</v>
      </c>
      <c r="G93" s="60">
        <v>8.69558758510277E-53</v>
      </c>
      <c r="H93" s="60">
        <v>4.42503107051318E-50</v>
      </c>
      <c r="I93" s="1" t="s">
        <v>34896</v>
      </c>
    </row>
    <row r="94">
      <c r="A94" s="1" t="s">
        <v>34897</v>
      </c>
      <c r="B94" s="1">
        <v>153.743813687872</v>
      </c>
      <c r="C94" s="1">
        <v>4.86866898912732</v>
      </c>
      <c r="D94" s="1"/>
      <c r="E94" s="1">
        <v>1.12664232301973</v>
      </c>
      <c r="F94" s="1">
        <v>3.43380406548031</v>
      </c>
      <c r="G94" s="1">
        <v>5.95174246613626E-4</v>
      </c>
      <c r="H94" s="1">
        <v>0.0107251470650801</v>
      </c>
      <c r="I94" s="1" t="s">
        <v>34902</v>
      </c>
    </row>
    <row r="95">
      <c r="A95" s="1" t="s">
        <v>18141</v>
      </c>
      <c r="B95" s="1">
        <v>2122.08961565071</v>
      </c>
      <c r="C95" s="1">
        <v>4.83986890033931</v>
      </c>
      <c r="D95" s="1"/>
      <c r="E95" s="1">
        <v>0.736155513549017</v>
      </c>
      <c r="F95" s="1">
        <v>5.21611103858646</v>
      </c>
      <c r="G95" s="60">
        <v>1.82718668722148E-7</v>
      </c>
      <c r="H95" s="60">
        <v>6.69787797930213E-6</v>
      </c>
      <c r="I95" s="1" t="s">
        <v>34905</v>
      </c>
    </row>
    <row r="96">
      <c r="A96" s="1" t="s">
        <v>13758</v>
      </c>
      <c r="B96" s="1">
        <v>45361.4528231716</v>
      </c>
      <c r="C96" s="1">
        <v>4.81961831506415</v>
      </c>
      <c r="D96" s="1"/>
      <c r="E96" s="1">
        <v>0.418089999321993</v>
      </c>
      <c r="F96" s="1">
        <v>9.13587581922155</v>
      </c>
      <c r="G96" s="60">
        <v>6.48794652264614E-20</v>
      </c>
      <c r="H96" s="60">
        <v>7.19579812402715E-18</v>
      </c>
      <c r="I96" s="1" t="s">
        <v>34906</v>
      </c>
    </row>
    <row r="97">
      <c r="A97" s="1" t="s">
        <v>33026</v>
      </c>
      <c r="B97" s="1">
        <v>1009.50406899144</v>
      </c>
      <c r="C97" s="1">
        <v>4.76674757362971</v>
      </c>
      <c r="D97" s="1"/>
      <c r="E97" s="1">
        <v>0.802988628010819</v>
      </c>
      <c r="F97" s="1">
        <v>4.69091023488189</v>
      </c>
      <c r="G97" s="60">
        <v>2.71992290281592E-6</v>
      </c>
      <c r="H97" s="60">
        <v>8.22729127002115E-5</v>
      </c>
    </row>
    <row r="98">
      <c r="A98" s="1" t="s">
        <v>34913</v>
      </c>
      <c r="B98" s="1">
        <v>1941.80537670828</v>
      </c>
      <c r="C98" s="1">
        <v>4.75095113588131</v>
      </c>
      <c r="D98" s="1"/>
      <c r="E98" s="1">
        <v>0.871264420985932</v>
      </c>
      <c r="F98" s="1">
        <v>4.30518112014341</v>
      </c>
      <c r="G98" s="60">
        <v>1.66849169691364E-5</v>
      </c>
      <c r="H98" s="1">
        <v>4.52480303134792E-4</v>
      </c>
      <c r="I98" s="1" t="s">
        <v>34916</v>
      </c>
    </row>
    <row r="99">
      <c r="A99" s="1" t="s">
        <v>34917</v>
      </c>
      <c r="B99" s="1">
        <v>30109.624691121</v>
      </c>
      <c r="C99" s="1">
        <v>4.73492814464865</v>
      </c>
      <c r="D99" s="1"/>
      <c r="E99" s="1">
        <v>0.421392130192924</v>
      </c>
      <c r="F99" s="1">
        <v>8.86330777686499</v>
      </c>
      <c r="G99" s="60">
        <v>7.76747643788695E-19</v>
      </c>
      <c r="H99" s="60">
        <v>8.19468764197074E-17</v>
      </c>
      <c r="I99" s="1" t="s">
        <v>34919</v>
      </c>
    </row>
    <row r="100">
      <c r="A100" s="1" t="s">
        <v>34921</v>
      </c>
      <c r="B100" s="1">
        <v>593.952710763184</v>
      </c>
      <c r="C100" s="1">
        <v>4.72445503782933</v>
      </c>
      <c r="D100" s="1"/>
      <c r="E100" s="1">
        <v>0.81786269941516</v>
      </c>
      <c r="F100" s="1">
        <v>4.55388788422876</v>
      </c>
      <c r="G100" s="60">
        <v>5.26634306659815E-6</v>
      </c>
      <c r="H100" s="1">
        <v>1.52882999560874E-4</v>
      </c>
      <c r="I100" s="1" t="s">
        <v>34922</v>
      </c>
    </row>
    <row r="101">
      <c r="A101" s="1" t="s">
        <v>34923</v>
      </c>
      <c r="B101" s="1">
        <v>131.42548070512</v>
      </c>
      <c r="C101" s="1">
        <v>4.7128391138334</v>
      </c>
      <c r="D101" s="1"/>
      <c r="E101" s="1">
        <v>1.13688060596242</v>
      </c>
      <c r="F101" s="1">
        <v>3.26581269340092</v>
      </c>
      <c r="G101" s="1">
        <v>0.00109150421523754</v>
      </c>
      <c r="H101" s="1">
        <v>0.0181239980153934</v>
      </c>
      <c r="I101" s="1" t="s">
        <v>34927</v>
      </c>
    </row>
    <row r="102">
      <c r="A102" s="1" t="s">
        <v>34928</v>
      </c>
      <c r="B102" s="1">
        <v>5995.69849192159</v>
      </c>
      <c r="C102" s="1">
        <v>4.70926848901186</v>
      </c>
      <c r="D102" s="1"/>
      <c r="E102" s="1">
        <v>0.575428209055528</v>
      </c>
      <c r="F102" s="1">
        <v>6.44610123493949</v>
      </c>
      <c r="G102" s="60">
        <v>1.1476402023185E-10</v>
      </c>
      <c r="H102" s="60">
        <v>6.0909419572131E-9</v>
      </c>
      <c r="I102" s="1" t="s">
        <v>34930</v>
      </c>
    </row>
    <row r="103">
      <c r="A103" s="1" t="s">
        <v>23615</v>
      </c>
      <c r="B103" s="1">
        <v>8899.92919737742</v>
      </c>
      <c r="C103" s="1">
        <v>4.6998352079663</v>
      </c>
      <c r="D103" s="1"/>
      <c r="E103" s="1">
        <v>1.2675986694958</v>
      </c>
      <c r="F103" s="1">
        <v>2.91877492222199</v>
      </c>
      <c r="G103" s="1">
        <v>0.00351409852806668</v>
      </c>
      <c r="H103" s="1">
        <v>0.0498368301086964</v>
      </c>
      <c r="I103" s="1" t="s">
        <v>34931</v>
      </c>
    </row>
    <row r="104">
      <c r="A104" s="1" t="s">
        <v>15148</v>
      </c>
      <c r="B104" s="1">
        <v>16142.3268387805</v>
      </c>
      <c r="C104" s="1">
        <v>4.68557949447299</v>
      </c>
      <c r="D104" s="1"/>
      <c r="E104" s="1">
        <v>0.65646303386909</v>
      </c>
      <c r="F104" s="1">
        <v>5.6142986037626</v>
      </c>
      <c r="G104" s="60">
        <v>1.97361144155661E-8</v>
      </c>
      <c r="H104" s="60">
        <v>8.20851566389723E-7</v>
      </c>
      <c r="I104" s="1" t="s">
        <v>34933</v>
      </c>
    </row>
    <row r="105">
      <c r="A105" s="1" t="s">
        <v>25676</v>
      </c>
      <c r="B105" s="1">
        <v>2786.29629143956</v>
      </c>
      <c r="C105" s="1">
        <v>4.63775080797583</v>
      </c>
      <c r="D105" s="1"/>
      <c r="E105" s="1">
        <v>0.510459149278084</v>
      </c>
      <c r="F105" s="1">
        <v>7.12642884963568</v>
      </c>
      <c r="G105" s="60">
        <v>1.0300644574217E-12</v>
      </c>
      <c r="H105" s="60">
        <v>6.70006588056776E-11</v>
      </c>
      <c r="I105" s="1" t="s">
        <v>33364</v>
      </c>
    </row>
    <row r="106">
      <c r="A106" s="1" t="s">
        <v>34935</v>
      </c>
      <c r="B106" s="1">
        <v>14792.412690534</v>
      </c>
      <c r="C106" s="1">
        <v>4.62105468442929</v>
      </c>
      <c r="D106" s="1"/>
      <c r="E106" s="1">
        <v>0.323180193006196</v>
      </c>
      <c r="F106" s="1">
        <v>11.2044449591621</v>
      </c>
      <c r="G106" s="60">
        <v>3.87776695987586E-29</v>
      </c>
      <c r="H106" s="60">
        <v>7.29273086301871E-27</v>
      </c>
      <c r="I106" s="1" t="s">
        <v>34936</v>
      </c>
    </row>
    <row r="107">
      <c r="A107" s="1" t="s">
        <v>34937</v>
      </c>
      <c r="B107" s="1">
        <v>12337.7194497593</v>
      </c>
      <c r="C107" s="1">
        <v>4.61882118159288</v>
      </c>
      <c r="D107" s="1"/>
      <c r="E107" s="1">
        <v>0.266897189791072</v>
      </c>
      <c r="F107" s="1">
        <v>13.5588583170385</v>
      </c>
      <c r="G107" s="60">
        <v>7.0220532500891E-42</v>
      </c>
      <c r="H107" s="60">
        <v>2.33645317948157E-39</v>
      </c>
      <c r="I107" s="1" t="s">
        <v>34944</v>
      </c>
    </row>
    <row r="108">
      <c r="A108" s="1" t="s">
        <v>22358</v>
      </c>
      <c r="B108" s="1">
        <v>13648.1167248854</v>
      </c>
      <c r="C108" s="1">
        <v>4.60444182647866</v>
      </c>
      <c r="D108" s="1"/>
      <c r="E108" s="1">
        <v>0.323793068393926</v>
      </c>
      <c r="F108" s="1">
        <v>11.1319301687258</v>
      </c>
      <c r="G108" s="60">
        <v>8.77152843138794E-29</v>
      </c>
      <c r="H108" s="60">
        <v>1.58088525958202E-26</v>
      </c>
      <c r="I108" s="1" t="s">
        <v>34947</v>
      </c>
    </row>
    <row r="109">
      <c r="A109" s="1" t="s">
        <v>32534</v>
      </c>
      <c r="B109" s="1">
        <v>9279.36459570744</v>
      </c>
      <c r="C109" s="1">
        <v>4.57699450714687</v>
      </c>
      <c r="D109" s="1"/>
      <c r="E109" s="1">
        <v>0.345653344396594</v>
      </c>
      <c r="F109" s="1">
        <v>10.3485025246645</v>
      </c>
      <c r="G109" s="60">
        <v>4.25082316242299E-25</v>
      </c>
      <c r="H109" s="60">
        <v>6.45155634703882E-23</v>
      </c>
      <c r="I109" s="1" t="s">
        <v>34954</v>
      </c>
    </row>
    <row r="110">
      <c r="A110" s="1" t="s">
        <v>6892</v>
      </c>
      <c r="B110" s="1">
        <v>46914.9015362409</v>
      </c>
      <c r="C110" s="1">
        <v>4.5703319768404</v>
      </c>
      <c r="D110" s="1"/>
      <c r="E110" s="1">
        <v>0.366946178891911</v>
      </c>
      <c r="F110" s="1">
        <v>9.72985190259222</v>
      </c>
      <c r="G110" s="60">
        <v>2.24920179996643E-22</v>
      </c>
      <c r="H110" s="60">
        <v>2.94815829871357E-20</v>
      </c>
      <c r="I110" s="1" t="s">
        <v>34963</v>
      </c>
    </row>
    <row r="111">
      <c r="A111" s="1" t="s">
        <v>25347</v>
      </c>
      <c r="B111" s="1">
        <v>647.890688811731</v>
      </c>
      <c r="C111" s="1">
        <v>4.56282234479749</v>
      </c>
      <c r="D111" s="1"/>
      <c r="E111" s="1">
        <v>0.68790146719855</v>
      </c>
      <c r="F111" s="1">
        <v>5.17926260472584</v>
      </c>
      <c r="G111" s="60">
        <v>2.22764697012367E-7</v>
      </c>
      <c r="H111" s="60">
        <v>8.0633363759581E-6</v>
      </c>
      <c r="I111" s="1" t="s">
        <v>34968</v>
      </c>
    </row>
    <row r="112">
      <c r="A112" s="1" t="s">
        <v>34014</v>
      </c>
      <c r="B112" s="1">
        <v>4538.30574006014</v>
      </c>
      <c r="C112" s="1">
        <v>4.54129698374888</v>
      </c>
      <c r="D112" s="1"/>
      <c r="E112" s="1">
        <v>0.427843455125395</v>
      </c>
      <c r="F112" s="1">
        <v>8.27708579230452</v>
      </c>
      <c r="G112" s="60">
        <v>1.2622628503722E-16</v>
      </c>
      <c r="H112" s="60">
        <v>1.19998196907361E-14</v>
      </c>
      <c r="I112" s="1" t="s">
        <v>34970</v>
      </c>
    </row>
    <row r="113">
      <c r="A113" s="1" t="s">
        <v>34972</v>
      </c>
      <c r="B113" s="1">
        <v>2480.51715176672</v>
      </c>
      <c r="C113" s="1">
        <v>4.53228173850791</v>
      </c>
      <c r="D113" s="1"/>
      <c r="E113" s="1">
        <v>0.684309238038401</v>
      </c>
      <c r="F113" s="1">
        <v>5.16182091686111</v>
      </c>
      <c r="G113" s="60">
        <v>2.44559194348368E-7</v>
      </c>
      <c r="H113" s="60">
        <v>8.81533995961555E-6</v>
      </c>
      <c r="I113" s="1" t="s">
        <v>34975</v>
      </c>
    </row>
    <row r="114">
      <c r="A114" s="1" t="s">
        <v>22501</v>
      </c>
      <c r="B114" s="1">
        <v>201.74751598474</v>
      </c>
      <c r="C114" s="1">
        <v>4.50483364443865</v>
      </c>
      <c r="D114" s="1"/>
      <c r="E114" s="1">
        <v>1.00490289885706</v>
      </c>
      <c r="F114" s="1">
        <v>3.48773363916545</v>
      </c>
      <c r="G114" s="1">
        <v>4.87133107784635E-4</v>
      </c>
      <c r="H114" s="1">
        <v>0.00904332299451691</v>
      </c>
      <c r="I114" s="1" t="s">
        <v>34979</v>
      </c>
    </row>
    <row r="115">
      <c r="A115" s="1" t="s">
        <v>34980</v>
      </c>
      <c r="B115" s="1">
        <v>780.603461566668</v>
      </c>
      <c r="C115" s="1">
        <v>4.50213909809172</v>
      </c>
      <c r="D115" s="1"/>
      <c r="E115" s="1">
        <v>0.942913367847578</v>
      </c>
      <c r="F115" s="1">
        <v>3.71416846712671</v>
      </c>
      <c r="G115" s="1">
        <v>2.03872950757857E-4</v>
      </c>
      <c r="H115" s="1">
        <v>0.00433342726537156</v>
      </c>
    </row>
    <row r="116">
      <c r="A116" s="1" t="s">
        <v>11000</v>
      </c>
      <c r="B116" s="1">
        <v>18789.0203204633</v>
      </c>
      <c r="C116" s="1">
        <v>4.48937636292119</v>
      </c>
      <c r="D116" s="1"/>
      <c r="E116" s="1">
        <v>0.310487592532223</v>
      </c>
      <c r="F116" s="1">
        <v>11.2383761762044</v>
      </c>
      <c r="G116" s="60">
        <v>2.64197243979035E-29</v>
      </c>
      <c r="H116" s="60">
        <v>5.0790452392503E-27</v>
      </c>
      <c r="I116" s="1" t="s">
        <v>34984</v>
      </c>
    </row>
    <row r="117">
      <c r="A117" s="1" t="s">
        <v>6169</v>
      </c>
      <c r="B117" s="1">
        <v>8049.44156842642</v>
      </c>
      <c r="C117" s="1">
        <v>4.46299709820818</v>
      </c>
      <c r="D117" s="1"/>
      <c r="E117" s="1">
        <v>0.432128070811423</v>
      </c>
      <c r="F117" s="1">
        <v>8.01382120746189</v>
      </c>
      <c r="G117" s="60">
        <v>1.11198327570175E-15</v>
      </c>
      <c r="H117" s="60">
        <v>9.52452209712459E-14</v>
      </c>
      <c r="I117" s="1" t="s">
        <v>34986</v>
      </c>
    </row>
    <row r="118">
      <c r="A118" s="1" t="s">
        <v>26916</v>
      </c>
      <c r="B118" s="1">
        <v>176.636231403829</v>
      </c>
      <c r="C118" s="1">
        <v>4.43107714446542</v>
      </c>
      <c r="D118" s="1"/>
      <c r="E118" s="1">
        <v>1.12100750105772</v>
      </c>
      <c r="F118" s="1">
        <v>3.06070846201122</v>
      </c>
      <c r="G118" s="1">
        <v>0.00220813986265571</v>
      </c>
      <c r="H118" s="1">
        <v>0.0331067902111517</v>
      </c>
    </row>
    <row r="119">
      <c r="A119" s="1" t="s">
        <v>34988</v>
      </c>
      <c r="B119" s="1">
        <v>10786.2154576755</v>
      </c>
      <c r="C119" s="1">
        <v>4.42818375001995</v>
      </c>
      <c r="D119" s="1"/>
      <c r="E119" s="1">
        <v>0.248737143164438</v>
      </c>
      <c r="F119" s="1">
        <v>13.7823555678357</v>
      </c>
      <c r="G119" s="60">
        <v>3.25476167585638E-43</v>
      </c>
      <c r="H119" s="60">
        <v>1.22421492425363E-40</v>
      </c>
      <c r="I119" s="1" t="s">
        <v>34990</v>
      </c>
    </row>
    <row r="120">
      <c r="A120" s="1" t="s">
        <v>23601</v>
      </c>
      <c r="B120" s="1">
        <v>1604.69103848451</v>
      </c>
      <c r="C120" s="1">
        <v>4.40738692730852</v>
      </c>
      <c r="D120" s="1"/>
      <c r="E120" s="1">
        <v>0.634566661282959</v>
      </c>
      <c r="F120" s="1">
        <v>5.369628023665</v>
      </c>
      <c r="G120" s="60">
        <v>7.88992104610994E-8</v>
      </c>
      <c r="H120" s="60">
        <v>2.99367135832882E-6</v>
      </c>
      <c r="I120" s="1" t="s">
        <v>34992</v>
      </c>
    </row>
    <row r="121">
      <c r="A121" s="1" t="s">
        <v>29575</v>
      </c>
      <c r="B121" s="1">
        <v>199.801901722986</v>
      </c>
      <c r="C121" s="1">
        <v>4.40328823444859</v>
      </c>
      <c r="D121" s="1"/>
      <c r="E121" s="1">
        <v>0.8055888113679</v>
      </c>
      <c r="F121" s="1">
        <v>4.22459719701142</v>
      </c>
      <c r="G121" s="60">
        <v>2.39368526396959E-5</v>
      </c>
      <c r="H121" s="1">
        <v>6.23728048753041E-4</v>
      </c>
      <c r="I121" s="1" t="s">
        <v>34995</v>
      </c>
    </row>
    <row r="122">
      <c r="A122" s="1" t="s">
        <v>34996</v>
      </c>
      <c r="B122" s="1">
        <v>386.059348375866</v>
      </c>
      <c r="C122" s="1">
        <v>4.40125620548863</v>
      </c>
      <c r="D122" s="1"/>
      <c r="E122" s="1">
        <v>0.934676948943154</v>
      </c>
      <c r="F122" s="1">
        <v>3.63896446717173</v>
      </c>
      <c r="G122" s="1">
        <v>2.73736562313132E-4</v>
      </c>
      <c r="H122" s="1">
        <v>0.00561159952741921</v>
      </c>
      <c r="I122" s="1" t="s">
        <v>34998</v>
      </c>
    </row>
    <row r="123">
      <c r="A123" s="1" t="s">
        <v>33083</v>
      </c>
      <c r="B123" s="1">
        <v>2094.74091815367</v>
      </c>
      <c r="C123" s="1">
        <v>4.38747570531122</v>
      </c>
      <c r="D123" s="1"/>
      <c r="E123" s="1">
        <v>0.60997087910255</v>
      </c>
      <c r="F123" s="1">
        <v>5.55350398087071</v>
      </c>
      <c r="G123" s="60">
        <v>2.79999285629085E-8</v>
      </c>
      <c r="H123" s="60">
        <v>1.14258199055529E-6</v>
      </c>
      <c r="I123" s="1" t="s">
        <v>34999</v>
      </c>
    </row>
    <row r="124">
      <c r="A124" s="1" t="s">
        <v>29971</v>
      </c>
      <c r="B124" s="1">
        <v>938.0698553454</v>
      </c>
      <c r="C124" s="1">
        <v>4.3814545330424</v>
      </c>
      <c r="D124" s="1"/>
      <c r="E124" s="1">
        <v>0.801686273471139</v>
      </c>
      <c r="F124" s="1">
        <v>4.21792744236644</v>
      </c>
      <c r="G124" s="60">
        <v>2.46558126005418E-5</v>
      </c>
      <c r="H124" s="1">
        <v>6.38615074273314E-4</v>
      </c>
      <c r="I124" s="1" t="s">
        <v>35001</v>
      </c>
    </row>
    <row r="125">
      <c r="A125" s="1" t="s">
        <v>34080</v>
      </c>
      <c r="B125" s="1">
        <v>646.884572845947</v>
      </c>
      <c r="C125" s="1">
        <v>4.36308171102788</v>
      </c>
      <c r="D125" s="1"/>
      <c r="E125" s="1">
        <v>0.833521262383261</v>
      </c>
      <c r="F125" s="1">
        <v>4.03478814854936</v>
      </c>
      <c r="G125" s="60">
        <v>5.46515847666336E-5</v>
      </c>
      <c r="H125" s="1">
        <v>0.00130966997178988</v>
      </c>
      <c r="I125" s="1" t="s">
        <v>35007</v>
      </c>
    </row>
    <row r="126">
      <c r="A126" s="1" t="s">
        <v>13049</v>
      </c>
      <c r="B126" s="1">
        <v>137.808872020968</v>
      </c>
      <c r="C126" s="1">
        <v>4.35812839792085</v>
      </c>
      <c r="D126" s="1"/>
      <c r="E126" s="1">
        <v>0.905209305261137</v>
      </c>
      <c r="F126" s="1">
        <v>3.70978112841216</v>
      </c>
      <c r="G126" s="1">
        <v>2.07438501591692E-4</v>
      </c>
      <c r="H126" s="1">
        <v>0.00439840803252385</v>
      </c>
      <c r="I126" s="1" t="s">
        <v>33452</v>
      </c>
    </row>
    <row r="127">
      <c r="A127" s="1" t="s">
        <v>23220</v>
      </c>
      <c r="B127" s="1">
        <v>166.460011306405</v>
      </c>
      <c r="C127" s="1">
        <v>4.35295312491121</v>
      </c>
      <c r="D127" s="1"/>
      <c r="E127" s="1">
        <v>0.956014562242504</v>
      </c>
      <c r="F127" s="1">
        <v>3.50721971958906</v>
      </c>
      <c r="G127" s="1">
        <v>4.52815092274771E-4</v>
      </c>
      <c r="H127" s="1">
        <v>0.00851587687667184</v>
      </c>
    </row>
    <row r="128">
      <c r="A128" s="1" t="s">
        <v>35015</v>
      </c>
      <c r="B128" s="1">
        <v>611.129837738173</v>
      </c>
      <c r="C128" s="1">
        <v>4.33986805453493</v>
      </c>
      <c r="D128" s="1"/>
      <c r="E128" s="1">
        <v>1.03432509513831</v>
      </c>
      <c r="F128" s="1">
        <v>3.22903124968492</v>
      </c>
      <c r="G128" s="1">
        <v>0.00124210321330743</v>
      </c>
      <c r="H128" s="1">
        <v>0.0203898195414091</v>
      </c>
      <c r="I128" s="1" t="s">
        <v>34726</v>
      </c>
    </row>
    <row r="129">
      <c r="A129" s="1" t="s">
        <v>11374</v>
      </c>
      <c r="B129" s="1">
        <v>248.959578735509</v>
      </c>
      <c r="C129" s="1">
        <v>4.3280662959568</v>
      </c>
      <c r="D129" s="1"/>
      <c r="E129" s="1">
        <v>1.10372936059502</v>
      </c>
      <c r="F129" s="1">
        <v>3.01529198621902</v>
      </c>
      <c r="G129" s="1">
        <v>0.00256731972839407</v>
      </c>
      <c r="H129" s="1">
        <v>0.0378362571896713</v>
      </c>
      <c r="I129" s="1" t="s">
        <v>35017</v>
      </c>
    </row>
    <row r="130">
      <c r="A130" s="1" t="s">
        <v>27122</v>
      </c>
      <c r="B130" s="1">
        <v>17296.0635462861</v>
      </c>
      <c r="C130" s="1">
        <v>4.31694890908406</v>
      </c>
      <c r="D130" s="1"/>
      <c r="E130" s="1">
        <v>0.305674296192548</v>
      </c>
      <c r="F130" s="1">
        <v>10.8512522982785</v>
      </c>
      <c r="G130" s="60">
        <v>1.96711506398249E-27</v>
      </c>
      <c r="H130" s="60">
        <v>3.33676714088481E-25</v>
      </c>
      <c r="I130" s="1" t="s">
        <v>35022</v>
      </c>
    </row>
    <row r="131">
      <c r="A131" s="1" t="s">
        <v>35023</v>
      </c>
      <c r="B131" s="1">
        <v>810.841784538989</v>
      </c>
      <c r="C131" s="1">
        <v>4.30844291770555</v>
      </c>
      <c r="D131" s="1"/>
      <c r="E131" s="1">
        <v>0.763279165192609</v>
      </c>
      <c r="F131" s="1">
        <v>4.33451228407457</v>
      </c>
      <c r="G131" s="60">
        <v>1.46083631371537E-5</v>
      </c>
      <c r="H131" s="1">
        <v>3.99927055378217E-4</v>
      </c>
      <c r="I131" s="1" t="s">
        <v>35030</v>
      </c>
    </row>
    <row r="132">
      <c r="A132" s="1" t="s">
        <v>31875</v>
      </c>
      <c r="B132" s="1">
        <v>21087.5027980238</v>
      </c>
      <c r="C132" s="1">
        <v>4.29277462168584</v>
      </c>
      <c r="D132" s="1"/>
      <c r="E132" s="1">
        <v>0.421069194282027</v>
      </c>
      <c r="F132" s="1">
        <v>7.82003211443766</v>
      </c>
      <c r="G132" s="60">
        <v>5.28098625005273E-15</v>
      </c>
      <c r="H132" s="60">
        <v>4.2301677823339E-13</v>
      </c>
      <c r="I132" s="1" t="s">
        <v>35034</v>
      </c>
    </row>
    <row r="133">
      <c r="A133" s="1" t="s">
        <v>35036</v>
      </c>
      <c r="B133" s="1">
        <v>526.178575143005</v>
      </c>
      <c r="C133" s="1">
        <v>4.29144521020304</v>
      </c>
      <c r="D133" s="1"/>
      <c r="E133" s="1">
        <v>0.949899298690468</v>
      </c>
      <c r="F133" s="1">
        <v>3.46504646833684</v>
      </c>
      <c r="G133" s="1">
        <v>5.30139869198715E-4</v>
      </c>
      <c r="H133" s="1">
        <v>0.00969606767111645</v>
      </c>
    </row>
    <row r="134">
      <c r="A134" s="1" t="s">
        <v>35037</v>
      </c>
      <c r="B134" s="1">
        <v>5461.2883409364</v>
      </c>
      <c r="C134" s="1">
        <v>4.28627717544652</v>
      </c>
      <c r="D134" s="1"/>
      <c r="E134" s="1">
        <v>0.561346812067985</v>
      </c>
      <c r="F134" s="1">
        <v>5.85427244761571</v>
      </c>
      <c r="G134" s="60">
        <v>4.79102680620044E-9</v>
      </c>
      <c r="H134" s="60">
        <v>2.18143015265474E-7</v>
      </c>
      <c r="I134" s="1" t="s">
        <v>35041</v>
      </c>
    </row>
    <row r="135">
      <c r="A135" s="1" t="s">
        <v>33610</v>
      </c>
      <c r="B135" s="1">
        <v>197.132468271731</v>
      </c>
      <c r="C135" s="1">
        <v>4.26730113688732</v>
      </c>
      <c r="D135" s="1"/>
      <c r="E135" s="1">
        <v>0.931436313032598</v>
      </c>
      <c r="F135" s="1">
        <v>3.50780948860534</v>
      </c>
      <c r="G135" s="1">
        <v>4.51812478440039E-4</v>
      </c>
      <c r="H135" s="1">
        <v>0.00851587687667184</v>
      </c>
    </row>
    <row r="136">
      <c r="A136" s="1" t="s">
        <v>17085</v>
      </c>
      <c r="B136" s="1">
        <v>1908.64815668402</v>
      </c>
      <c r="C136" s="1">
        <v>4.26101935414295</v>
      </c>
      <c r="D136" s="1"/>
      <c r="E136" s="1">
        <v>0.848268711051357</v>
      </c>
      <c r="F136" s="1">
        <v>3.84432351642582</v>
      </c>
      <c r="G136" s="1">
        <v>1.20885444464153E-4</v>
      </c>
      <c r="H136" s="1">
        <v>0.00268838041146371</v>
      </c>
      <c r="I136" s="1" t="s">
        <v>34734</v>
      </c>
    </row>
    <row r="137">
      <c r="A137" s="1" t="s">
        <v>35045</v>
      </c>
      <c r="B137" s="1">
        <v>118.062072726628</v>
      </c>
      <c r="C137" s="1">
        <v>4.24642679661388</v>
      </c>
      <c r="D137" s="1"/>
      <c r="E137" s="1">
        <v>0.887788825191152</v>
      </c>
      <c r="F137" s="1">
        <v>3.65675564334219</v>
      </c>
      <c r="G137" s="1">
        <v>2.55427661021285E-4</v>
      </c>
      <c r="H137" s="1">
        <v>0.00532458962769912</v>
      </c>
      <c r="I137" s="1" t="s">
        <v>35047</v>
      </c>
    </row>
    <row r="138">
      <c r="A138" s="1" t="s">
        <v>10772</v>
      </c>
      <c r="B138" s="1">
        <v>4657.8298507145</v>
      </c>
      <c r="C138" s="1">
        <v>4.2345188170954</v>
      </c>
      <c r="D138" s="1"/>
      <c r="E138" s="1">
        <v>0.589782577743299</v>
      </c>
      <c r="F138" s="1">
        <v>5.48425629911234</v>
      </c>
      <c r="G138" s="60">
        <v>4.15212431332523E-8</v>
      </c>
      <c r="H138" s="60">
        <v>1.64018390112222E-6</v>
      </c>
      <c r="I138" s="1" t="s">
        <v>35049</v>
      </c>
    </row>
    <row r="139">
      <c r="A139" s="1" t="s">
        <v>35050</v>
      </c>
      <c r="B139" s="1">
        <v>2945.9398452271</v>
      </c>
      <c r="C139" s="1">
        <v>4.23105679783979</v>
      </c>
      <c r="D139" s="1"/>
      <c r="E139" s="1">
        <v>0.391987876252052</v>
      </c>
      <c r="F139" s="1">
        <v>8.24274676230597</v>
      </c>
      <c r="G139" s="60">
        <v>1.68301539275724E-16</v>
      </c>
      <c r="H139" s="60">
        <v>1.54891129390882E-14</v>
      </c>
      <c r="I139" s="1" t="s">
        <v>35052</v>
      </c>
    </row>
    <row r="140">
      <c r="A140" s="1" t="s">
        <v>20970</v>
      </c>
      <c r="B140" s="1">
        <v>16125.2277049372</v>
      </c>
      <c r="C140" s="1">
        <v>4.21560776933671</v>
      </c>
      <c r="D140" s="1"/>
      <c r="E140" s="1">
        <v>0.403491108127607</v>
      </c>
      <c r="F140" s="1">
        <v>7.96946377395694</v>
      </c>
      <c r="G140" s="60">
        <v>1.59364335283952E-15</v>
      </c>
      <c r="H140" s="60">
        <v>1.32563544667449E-13</v>
      </c>
      <c r="I140" s="1" t="s">
        <v>35054</v>
      </c>
    </row>
    <row r="141">
      <c r="A141" s="1" t="s">
        <v>28101</v>
      </c>
      <c r="B141" s="1">
        <v>3531.19585219386</v>
      </c>
      <c r="C141" s="1">
        <v>4.18017366146097</v>
      </c>
      <c r="D141" s="1"/>
      <c r="E141" s="1">
        <v>0.668407603428962</v>
      </c>
      <c r="F141" s="1">
        <v>4.75783585516762</v>
      </c>
      <c r="G141" s="60">
        <v>1.95679512792239E-6</v>
      </c>
      <c r="H141" s="60">
        <v>6.00292008923992E-5</v>
      </c>
      <c r="I141" s="1" t="s">
        <v>35055</v>
      </c>
    </row>
    <row r="142">
      <c r="A142" s="1" t="s">
        <v>10776</v>
      </c>
      <c r="B142" s="1">
        <v>2414.88699932409</v>
      </c>
      <c r="C142" s="1">
        <v>4.17214127504189</v>
      </c>
      <c r="D142" s="1"/>
      <c r="E142" s="1">
        <v>0.464366174033684</v>
      </c>
      <c r="F142" s="1">
        <v>6.83112046574647</v>
      </c>
      <c r="G142" s="60">
        <v>8.42539424244047E-12</v>
      </c>
      <c r="H142" s="60">
        <v>5.02676452354155E-10</v>
      </c>
      <c r="I142" s="1" t="s">
        <v>35056</v>
      </c>
    </row>
    <row r="143">
      <c r="A143" s="1" t="s">
        <v>35058</v>
      </c>
      <c r="B143" s="1">
        <v>3035.23112285551</v>
      </c>
      <c r="C143" s="1">
        <v>4.16815851281547</v>
      </c>
      <c r="D143" s="1"/>
      <c r="E143" s="1">
        <v>0.737007749696307</v>
      </c>
      <c r="F143" s="1">
        <v>4.29867733971719</v>
      </c>
      <c r="G143" s="60">
        <v>1.71820392938654E-5</v>
      </c>
      <c r="H143" s="1">
        <v>4.63058635299781E-4</v>
      </c>
      <c r="I143" s="1" t="s">
        <v>35059</v>
      </c>
    </row>
    <row r="144">
      <c r="A144" s="1" t="s">
        <v>35060</v>
      </c>
      <c r="B144" s="1">
        <v>11148.5632292602</v>
      </c>
      <c r="C144" s="1">
        <v>4.14608382615052</v>
      </c>
      <c r="D144" s="1"/>
      <c r="E144" s="1">
        <v>0.270984105566898</v>
      </c>
      <c r="F144" s="1">
        <v>11.6098463397656</v>
      </c>
      <c r="G144" s="60">
        <v>3.6727501584288E-31</v>
      </c>
      <c r="H144" s="60">
        <v>7.74950283428476E-29</v>
      </c>
      <c r="I144" s="1" t="s">
        <v>35064</v>
      </c>
    </row>
    <row r="145">
      <c r="A145" s="1" t="s">
        <v>35066</v>
      </c>
      <c r="B145" s="1">
        <v>507.865235307765</v>
      </c>
      <c r="C145" s="1">
        <v>4.14113980014972</v>
      </c>
      <c r="D145" s="1"/>
      <c r="E145" s="1">
        <v>0.936296837309968</v>
      </c>
      <c r="F145" s="1">
        <v>3.35485465183711</v>
      </c>
      <c r="G145" s="1">
        <v>7.94066945663745E-4</v>
      </c>
      <c r="H145" s="1">
        <v>0.0136570042682645</v>
      </c>
      <c r="I145" s="1" t="s">
        <v>35068</v>
      </c>
    </row>
    <row r="146">
      <c r="A146" s="1" t="s">
        <v>13672</v>
      </c>
      <c r="B146" s="1">
        <v>46794.1427622585</v>
      </c>
      <c r="C146" s="1">
        <v>4.12140230826759</v>
      </c>
      <c r="D146" s="1"/>
      <c r="E146" s="1">
        <v>0.309947735696458</v>
      </c>
      <c r="F146" s="1">
        <v>10.0707375753327</v>
      </c>
      <c r="G146" s="60">
        <v>7.44178883913927E-24</v>
      </c>
      <c r="H146" s="60">
        <v>1.0729819207899E-21</v>
      </c>
      <c r="I146" s="1" t="s">
        <v>35069</v>
      </c>
    </row>
    <row r="147">
      <c r="A147" s="1" t="s">
        <v>4955</v>
      </c>
      <c r="B147" s="1">
        <v>136.465934215878</v>
      </c>
      <c r="C147" s="1">
        <v>4.11888894957449</v>
      </c>
      <c r="D147" s="1"/>
      <c r="E147" s="1">
        <v>0.970188388209603</v>
      </c>
      <c r="F147" s="1">
        <v>3.2147250858466</v>
      </c>
      <c r="G147" s="1">
        <v>0.00130569503910875</v>
      </c>
      <c r="H147" s="1">
        <v>0.0211132108099623</v>
      </c>
      <c r="I147" s="1" t="s">
        <v>35071</v>
      </c>
    </row>
    <row r="148">
      <c r="A148" s="1" t="s">
        <v>35072</v>
      </c>
      <c r="B148" s="1">
        <v>1141.79103966624</v>
      </c>
      <c r="C148" s="1">
        <v>4.09688232750358</v>
      </c>
      <c r="D148" s="1"/>
      <c r="E148" s="1">
        <v>0.954086070011057</v>
      </c>
      <c r="F148" s="1">
        <v>3.24591504356383</v>
      </c>
      <c r="G148" s="1">
        <v>0.00117073771263955</v>
      </c>
      <c r="H148" s="1">
        <v>0.0193283434199327</v>
      </c>
      <c r="I148" s="1" t="s">
        <v>35073</v>
      </c>
    </row>
    <row r="149">
      <c r="A149" s="1" t="s">
        <v>32173</v>
      </c>
      <c r="B149" s="1">
        <v>11310.8217412556</v>
      </c>
      <c r="C149" s="1">
        <v>4.08297966802657</v>
      </c>
      <c r="D149" s="1"/>
      <c r="E149" s="1">
        <v>0.333859057060501</v>
      </c>
      <c r="F149" s="1">
        <v>9.2343748142435</v>
      </c>
      <c r="G149" s="60">
        <v>2.5979871242434E-20</v>
      </c>
      <c r="H149" s="60">
        <v>2.99669154824395E-18</v>
      </c>
      <c r="I149" s="1" t="s">
        <v>35075</v>
      </c>
    </row>
    <row r="150">
      <c r="A150" s="1" t="s">
        <v>35076</v>
      </c>
      <c r="B150" s="1">
        <v>1559.42808099577</v>
      </c>
      <c r="C150" s="1">
        <v>4.07739403901303</v>
      </c>
      <c r="D150" s="1"/>
      <c r="E150" s="1">
        <v>0.633659487064952</v>
      </c>
      <c r="F150" s="1">
        <v>4.85654219945039</v>
      </c>
      <c r="G150" s="60">
        <v>1.19453333306424E-6</v>
      </c>
      <c r="H150" s="60">
        <v>3.84160143655715E-5</v>
      </c>
    </row>
    <row r="151">
      <c r="A151" s="1" t="s">
        <v>35079</v>
      </c>
      <c r="B151" s="1">
        <v>3453.24585981736</v>
      </c>
      <c r="C151" s="1">
        <v>4.06650291432894</v>
      </c>
      <c r="D151" s="1"/>
      <c r="E151" s="1">
        <v>0.609755968441309</v>
      </c>
      <c r="F151" s="1">
        <v>5.0290658444356</v>
      </c>
      <c r="G151" s="60">
        <v>4.92875132776061E-7</v>
      </c>
      <c r="H151" s="60">
        <v>1.68532125440542E-5</v>
      </c>
      <c r="I151" s="60"/>
    </row>
    <row r="152">
      <c r="A152" s="1" t="s">
        <v>2629</v>
      </c>
      <c r="B152" s="1">
        <v>29101.9464279209</v>
      </c>
      <c r="C152" s="1">
        <v>4.04490590723929</v>
      </c>
      <c r="D152" s="1"/>
      <c r="E152" s="1">
        <v>0.47284503311025</v>
      </c>
      <c r="F152" s="1">
        <v>6.43954296656286</v>
      </c>
      <c r="G152" s="60">
        <v>1.19833789827725E-10</v>
      </c>
      <c r="H152" s="60">
        <v>6.32123241341248E-9</v>
      </c>
      <c r="I152" s="1" t="s">
        <v>35082</v>
      </c>
    </row>
    <row r="153">
      <c r="A153" s="1" t="s">
        <v>35083</v>
      </c>
      <c r="B153" s="1">
        <v>2963.41569037414</v>
      </c>
      <c r="C153" s="1">
        <v>4.02382615561947</v>
      </c>
      <c r="D153" s="1"/>
      <c r="E153" s="1">
        <v>0.526833940552966</v>
      </c>
      <c r="F153" s="1">
        <v>5.73961911498272</v>
      </c>
      <c r="G153" s="60">
        <v>9.48897221814517E-9</v>
      </c>
      <c r="H153" s="60">
        <v>4.12508033463185E-7</v>
      </c>
      <c r="I153" s="1" t="s">
        <v>35085</v>
      </c>
    </row>
    <row r="154">
      <c r="A154" s="1" t="s">
        <v>35086</v>
      </c>
      <c r="B154" s="1">
        <v>24372.5039860305</v>
      </c>
      <c r="C154" s="1">
        <v>4.01906168965167</v>
      </c>
      <c r="D154" s="1"/>
      <c r="E154" s="1">
        <v>0.279908557697047</v>
      </c>
      <c r="F154" s="1">
        <v>10.7858856281175</v>
      </c>
      <c r="G154" s="60">
        <v>4.01358504174782E-27</v>
      </c>
      <c r="H154" s="60">
        <v>6.67721619156931E-25</v>
      </c>
      <c r="I154" s="1" t="s">
        <v>35088</v>
      </c>
    </row>
    <row r="155">
      <c r="A155" s="1" t="s">
        <v>17211</v>
      </c>
      <c r="B155" s="1">
        <v>2267.00463575218</v>
      </c>
      <c r="C155" s="1">
        <v>4.01133846808377</v>
      </c>
      <c r="D155" s="1"/>
      <c r="E155" s="1">
        <v>0.698203036894898</v>
      </c>
      <c r="F155" s="1">
        <v>4.3129839157905</v>
      </c>
      <c r="G155" s="60">
        <v>1.61065839938974E-5</v>
      </c>
      <c r="H155" s="1">
        <v>4.38169994123291E-4</v>
      </c>
      <c r="I155" s="1" t="s">
        <v>35093</v>
      </c>
    </row>
    <row r="156">
      <c r="A156" s="1" t="s">
        <v>12636</v>
      </c>
      <c r="B156" s="1">
        <v>9840.14503107248</v>
      </c>
      <c r="C156" s="1">
        <v>4.00210328296595</v>
      </c>
      <c r="D156" s="1"/>
      <c r="E156" s="1">
        <v>0.405125419430804</v>
      </c>
      <c r="F156" s="1">
        <v>7.41030589288588</v>
      </c>
      <c r="G156" s="60">
        <v>1.26008428903874E-13</v>
      </c>
      <c r="H156" s="60">
        <v>9.08415765372842E-12</v>
      </c>
      <c r="I156" s="1" t="s">
        <v>35095</v>
      </c>
    </row>
    <row r="157">
      <c r="A157" s="1" t="s">
        <v>13347</v>
      </c>
      <c r="B157" s="1">
        <v>1887.40849594013</v>
      </c>
      <c r="C157" s="1">
        <v>3.96622386277571</v>
      </c>
      <c r="D157" s="1"/>
      <c r="E157" s="1">
        <v>0.538356495432287</v>
      </c>
      <c r="F157" s="1">
        <v>5.50977630611459</v>
      </c>
      <c r="G157" s="60">
        <v>3.59289998112902E-8</v>
      </c>
      <c r="H157" s="60">
        <v>1.43235842104826E-6</v>
      </c>
      <c r="I157" s="1" t="s">
        <v>35098</v>
      </c>
    </row>
    <row r="158">
      <c r="A158" s="1" t="s">
        <v>1268</v>
      </c>
      <c r="B158" s="1">
        <v>7511.64363860524</v>
      </c>
      <c r="C158" s="1">
        <v>3.95257687434771</v>
      </c>
      <c r="D158" s="1"/>
      <c r="E158" s="1">
        <v>0.700760339128133</v>
      </c>
      <c r="F158" s="1">
        <v>4.21339038396669</v>
      </c>
      <c r="G158" s="60">
        <v>2.5156570338364E-5</v>
      </c>
      <c r="H158" s="1">
        <v>6.46639177759998E-4</v>
      </c>
      <c r="I158" s="1" t="s">
        <v>35099</v>
      </c>
    </row>
    <row r="159">
      <c r="A159" s="1" t="s">
        <v>18447</v>
      </c>
      <c r="B159" s="1">
        <v>419.987554076152</v>
      </c>
      <c r="C159" s="1">
        <v>3.91975447254293</v>
      </c>
      <c r="D159" s="1"/>
      <c r="E159" s="1">
        <v>0.953179342410425</v>
      </c>
      <c r="F159" s="1">
        <v>3.06317430795277</v>
      </c>
      <c r="G159" s="1">
        <v>0.00219002453420677</v>
      </c>
      <c r="H159" s="1">
        <v>0.0328921913983033</v>
      </c>
      <c r="I159" s="1" t="s">
        <v>35101</v>
      </c>
    </row>
    <row r="160">
      <c r="A160" s="1" t="s">
        <v>21005</v>
      </c>
      <c r="B160" s="1">
        <v>562.743077075414</v>
      </c>
      <c r="C160" s="1">
        <v>3.89877350833352</v>
      </c>
      <c r="D160" s="1"/>
      <c r="E160" s="1">
        <v>0.877389949085845</v>
      </c>
      <c r="F160" s="1">
        <v>3.30385994431981</v>
      </c>
      <c r="G160" s="1">
        <v>9.53634612625886E-4</v>
      </c>
      <c r="H160" s="1">
        <v>0.0160816628339699</v>
      </c>
    </row>
    <row r="161">
      <c r="A161" s="1" t="s">
        <v>35102</v>
      </c>
      <c r="B161" s="1">
        <v>469.864666174392</v>
      </c>
      <c r="C161" s="1">
        <v>3.88640542501056</v>
      </c>
      <c r="D161" s="1"/>
      <c r="E161" s="1">
        <v>0.625118769401221</v>
      </c>
      <c r="F161" s="1">
        <v>4.6173712361498</v>
      </c>
      <c r="G161" s="60">
        <v>3.88631672442696E-6</v>
      </c>
      <c r="H161" s="1">
        <v>1.15932848217302E-4</v>
      </c>
      <c r="I161" s="1" t="s">
        <v>35104</v>
      </c>
    </row>
    <row r="162">
      <c r="A162" s="1" t="s">
        <v>28932</v>
      </c>
      <c r="B162" s="1">
        <v>4828.97010202489</v>
      </c>
      <c r="C162" s="1">
        <v>3.85739542472284</v>
      </c>
      <c r="D162" s="1"/>
      <c r="E162" s="1">
        <v>0.432382873860674</v>
      </c>
      <c r="F162" s="1">
        <v>6.60848427970708</v>
      </c>
      <c r="G162" s="60">
        <v>3.88274759027773E-11</v>
      </c>
      <c r="H162" s="60">
        <v>2.16707415506404E-9</v>
      </c>
      <c r="I162" s="1" t="s">
        <v>35105</v>
      </c>
    </row>
    <row r="163">
      <c r="A163" s="1" t="s">
        <v>26222</v>
      </c>
      <c r="B163" s="1">
        <v>790.844861441934</v>
      </c>
      <c r="C163" s="1">
        <v>3.85621658765613</v>
      </c>
      <c r="D163" s="1"/>
      <c r="E163" s="1">
        <v>0.791554817188996</v>
      </c>
      <c r="F163" s="1">
        <v>3.60836233401908</v>
      </c>
      <c r="G163" s="1">
        <v>3.08135948125487E-4</v>
      </c>
      <c r="H163" s="1">
        <v>0.00617056501674441</v>
      </c>
      <c r="I163" s="1" t="s">
        <v>35106</v>
      </c>
    </row>
    <row r="164">
      <c r="A164" s="1" t="s">
        <v>35107</v>
      </c>
      <c r="B164" s="1">
        <v>9257.96055324529</v>
      </c>
      <c r="C164" s="1">
        <v>3.82020158751744</v>
      </c>
      <c r="D164" s="1"/>
      <c r="E164" s="1">
        <v>0.341370464588478</v>
      </c>
      <c r="F164" s="1">
        <v>8.26141063761093</v>
      </c>
      <c r="G164" s="60">
        <v>1.43960905907296E-16</v>
      </c>
      <c r="H164" s="60">
        <v>1.35162059179226E-14</v>
      </c>
      <c r="I164" s="1" t="s">
        <v>35115</v>
      </c>
    </row>
    <row r="165">
      <c r="A165" s="1" t="s">
        <v>22366</v>
      </c>
      <c r="B165" s="1">
        <v>14945.7260930142</v>
      </c>
      <c r="C165" s="1">
        <v>3.7940016101895</v>
      </c>
      <c r="D165" s="1"/>
      <c r="E165" s="1">
        <v>0.330586372459929</v>
      </c>
      <c r="F165" s="1">
        <v>8.45165391845717</v>
      </c>
      <c r="G165" s="60">
        <v>2.87204870633035E-17</v>
      </c>
      <c r="H165" s="60">
        <v>2.85587279982343E-15</v>
      </c>
      <c r="I165" s="1" t="s">
        <v>35117</v>
      </c>
    </row>
    <row r="166">
      <c r="A166" s="1" t="s">
        <v>35118</v>
      </c>
      <c r="B166" s="1">
        <v>134.046143465144</v>
      </c>
      <c r="C166" s="1">
        <v>3.79343359454654</v>
      </c>
      <c r="D166" s="1"/>
      <c r="E166" s="1">
        <v>0.857019043622791</v>
      </c>
      <c r="F166" s="1">
        <v>3.25947668880044</v>
      </c>
      <c r="G166" s="1">
        <v>0.00111617952773231</v>
      </c>
      <c r="H166" s="1">
        <v>0.0184982166559621</v>
      </c>
    </row>
    <row r="167">
      <c r="A167" s="1" t="s">
        <v>35119</v>
      </c>
      <c r="B167" s="1">
        <v>7353.06477452472</v>
      </c>
      <c r="C167" s="1">
        <v>3.79283916518952</v>
      </c>
      <c r="D167" s="1"/>
      <c r="E167" s="1">
        <v>0.287840954980206</v>
      </c>
      <c r="F167" s="1">
        <v>9.70271643721297</v>
      </c>
      <c r="G167" s="60">
        <v>2.93576427303746E-22</v>
      </c>
      <c r="H167" s="60">
        <v>3.62818524657816E-20</v>
      </c>
      <c r="I167" s="1" t="s">
        <v>35121</v>
      </c>
    </row>
    <row r="168">
      <c r="A168" s="1" t="s">
        <v>24928</v>
      </c>
      <c r="B168" s="1">
        <v>209.523636693248</v>
      </c>
      <c r="C168" s="1">
        <v>3.75540598879803</v>
      </c>
      <c r="D168" s="1"/>
      <c r="E168" s="1">
        <v>0.849883314263178</v>
      </c>
      <c r="F168" s="1">
        <v>3.2420991712102</v>
      </c>
      <c r="G168" s="1">
        <v>0.00118652725666851</v>
      </c>
      <c r="H168" s="1">
        <v>0.0195517091379796</v>
      </c>
      <c r="I168" s="1" t="s">
        <v>35122</v>
      </c>
    </row>
    <row r="169">
      <c r="A169" s="1" t="s">
        <v>12379</v>
      </c>
      <c r="B169" s="1">
        <v>216.000837398678</v>
      </c>
      <c r="C169" s="1">
        <v>3.74145136726222</v>
      </c>
      <c r="D169" s="1"/>
      <c r="E169" s="1">
        <v>0.856022415327032</v>
      </c>
      <c r="F169" s="1">
        <v>3.20254623965061</v>
      </c>
      <c r="G169" s="1">
        <v>0.00136218429689398</v>
      </c>
      <c r="H169" s="1">
        <v>0.021822696948944</v>
      </c>
      <c r="I169" s="1" t="s">
        <v>35124</v>
      </c>
    </row>
    <row r="170">
      <c r="A170" s="1" t="s">
        <v>35002</v>
      </c>
      <c r="B170" s="1">
        <v>632.075060276345</v>
      </c>
      <c r="C170" s="1">
        <v>3.72877478990539</v>
      </c>
      <c r="D170" s="1"/>
      <c r="E170" s="1">
        <v>0.825773435423238</v>
      </c>
      <c r="F170" s="1">
        <v>3.30450783816604</v>
      </c>
      <c r="G170" s="1">
        <v>9.51433154131648E-4</v>
      </c>
      <c r="H170" s="1">
        <v>0.0160758754226423</v>
      </c>
      <c r="I170" s="1" t="s">
        <v>35125</v>
      </c>
    </row>
    <row r="171">
      <c r="A171" s="1" t="s">
        <v>7223</v>
      </c>
      <c r="B171" s="1">
        <v>2718.86009246485</v>
      </c>
      <c r="C171" s="1">
        <v>3.71439339434529</v>
      </c>
      <c r="D171" s="1"/>
      <c r="E171" s="1">
        <v>0.450091606558627</v>
      </c>
      <c r="F171" s="1">
        <v>6.0307576386491</v>
      </c>
      <c r="G171" s="60">
        <v>1.63192774507782E-9</v>
      </c>
      <c r="H171" s="60">
        <v>7.843226068149E-8</v>
      </c>
      <c r="I171" s="1" t="s">
        <v>35127</v>
      </c>
    </row>
    <row r="172">
      <c r="A172" s="1" t="s">
        <v>35128</v>
      </c>
      <c r="B172" s="1">
        <v>47988.6710917942</v>
      </c>
      <c r="C172" s="1">
        <v>3.642021135133</v>
      </c>
      <c r="D172" s="1"/>
      <c r="E172" s="1">
        <v>0.387273762308634</v>
      </c>
      <c r="F172" s="1">
        <v>6.8221020690461</v>
      </c>
      <c r="G172" s="60">
        <v>8.97178815509133E-12</v>
      </c>
      <c r="H172" s="60">
        <v>5.27992784555749E-10</v>
      </c>
      <c r="I172" s="1" t="s">
        <v>35131</v>
      </c>
    </row>
    <row r="173">
      <c r="A173" s="1" t="s">
        <v>35132</v>
      </c>
      <c r="B173" s="1">
        <v>2176.22268587732</v>
      </c>
      <c r="C173" s="1">
        <v>3.63667686520962</v>
      </c>
      <c r="D173" s="1"/>
      <c r="E173" s="1">
        <v>0.817086689627313</v>
      </c>
      <c r="F173" s="1">
        <v>3.22692426480751</v>
      </c>
      <c r="G173" s="1">
        <v>0.00125128574936629</v>
      </c>
      <c r="H173" s="1">
        <v>0.020501653442742</v>
      </c>
      <c r="I173" s="1" t="s">
        <v>33438</v>
      </c>
    </row>
    <row r="174">
      <c r="A174" s="1" t="s">
        <v>35134</v>
      </c>
      <c r="B174" s="1">
        <v>9160.66539993984</v>
      </c>
      <c r="C174" s="1">
        <v>3.60538193910649</v>
      </c>
      <c r="D174" s="1"/>
      <c r="E174" s="1">
        <v>0.457178592970906</v>
      </c>
      <c r="F174" s="1">
        <v>5.69882750234608</v>
      </c>
      <c r="G174" s="60">
        <v>1.20634208360014E-8</v>
      </c>
      <c r="H174" s="60">
        <v>5.19207232100736E-7</v>
      </c>
      <c r="I174" s="1" t="s">
        <v>35135</v>
      </c>
    </row>
    <row r="175">
      <c r="A175" s="1" t="s">
        <v>32863</v>
      </c>
      <c r="B175" s="1">
        <v>3045.44295965738</v>
      </c>
      <c r="C175" s="1">
        <v>3.60047029925191</v>
      </c>
      <c r="D175" s="1"/>
      <c r="E175" s="1">
        <v>0.521053072907188</v>
      </c>
      <c r="F175" s="1">
        <v>4.99079735724947</v>
      </c>
      <c r="G175" s="60">
        <v>6.01305550147794E-7</v>
      </c>
      <c r="H175" s="60">
        <v>2.03995855463865E-5</v>
      </c>
    </row>
    <row r="176">
      <c r="A176" s="1" t="s">
        <v>28750</v>
      </c>
      <c r="B176" s="1">
        <v>47673.0543263509</v>
      </c>
      <c r="C176" s="1">
        <v>3.57886989922136</v>
      </c>
      <c r="D176" s="1"/>
      <c r="E176" s="1">
        <v>0.511926949839079</v>
      </c>
      <c r="F176" s="1">
        <v>5.03757401330797</v>
      </c>
      <c r="G176" s="60">
        <v>4.714692753973E-7</v>
      </c>
      <c r="H176" s="60">
        <v>1.61852408788176E-5</v>
      </c>
    </row>
    <row r="177">
      <c r="A177" s="1" t="s">
        <v>24831</v>
      </c>
      <c r="B177" s="1">
        <v>48374.8983101223</v>
      </c>
      <c r="C177" s="1">
        <v>3.57245070285659</v>
      </c>
      <c r="D177" s="1"/>
      <c r="E177" s="1">
        <v>0.441350713514173</v>
      </c>
      <c r="F177" s="1">
        <v>5.82858625598208</v>
      </c>
      <c r="G177" s="60">
        <v>5.58989020757868E-9</v>
      </c>
      <c r="H177" s="60">
        <v>2.4926876384414E-7</v>
      </c>
      <c r="I177" s="1" t="s">
        <v>35136</v>
      </c>
    </row>
    <row r="178">
      <c r="A178" s="1" t="s">
        <v>8626</v>
      </c>
      <c r="B178" s="1">
        <v>2123.28843681453</v>
      </c>
      <c r="C178" s="1">
        <v>3.55199021264153</v>
      </c>
      <c r="D178" s="1"/>
      <c r="E178" s="1">
        <v>0.851097434052023</v>
      </c>
      <c r="F178" s="1">
        <v>2.99847010522834</v>
      </c>
      <c r="G178" s="1">
        <v>0.00271338774830522</v>
      </c>
      <c r="H178" s="1">
        <v>0.0396512118422102</v>
      </c>
      <c r="I178" s="1" t="s">
        <v>35139</v>
      </c>
    </row>
    <row r="179">
      <c r="A179" s="1" t="s">
        <v>1651</v>
      </c>
      <c r="B179" s="1">
        <v>3795.19361857462</v>
      </c>
      <c r="C179" s="1">
        <v>3.55188394874057</v>
      </c>
      <c r="D179" s="1"/>
      <c r="E179" s="1">
        <v>0.710326951108811</v>
      </c>
      <c r="F179" s="1">
        <v>3.59254839585787</v>
      </c>
      <c r="G179" s="1">
        <v>3.2745981340675E-4</v>
      </c>
      <c r="H179" s="1">
        <v>0.00645297231385375</v>
      </c>
      <c r="I179" s="1" t="s">
        <v>34782</v>
      </c>
    </row>
    <row r="180">
      <c r="A180" s="1" t="s">
        <v>20144</v>
      </c>
      <c r="B180" s="1">
        <v>29217.426532167</v>
      </c>
      <c r="C180" s="1">
        <v>3.53789985602997</v>
      </c>
      <c r="D180" s="1"/>
      <c r="E180" s="1">
        <v>0.332301869407917</v>
      </c>
      <c r="F180" s="1">
        <v>7.63733246686785</v>
      </c>
      <c r="G180" s="60">
        <v>2.21768319499515E-14</v>
      </c>
      <c r="H180" s="60">
        <v>1.71296226070563E-12</v>
      </c>
      <c r="I180" s="1" t="s">
        <v>35144</v>
      </c>
    </row>
    <row r="181">
      <c r="A181" s="1" t="s">
        <v>35145</v>
      </c>
      <c r="B181" s="1">
        <v>2217.77641395228</v>
      </c>
      <c r="C181" s="1">
        <v>3.52608803670536</v>
      </c>
      <c r="D181" s="1"/>
      <c r="E181" s="1">
        <v>0.600410133896378</v>
      </c>
      <c r="F181" s="1">
        <v>4.20727082055102</v>
      </c>
      <c r="G181" s="60">
        <v>2.5847331534195E-5</v>
      </c>
      <c r="H181" s="1">
        <v>6.59602551924249E-4</v>
      </c>
      <c r="I181" s="1" t="s">
        <v>34478</v>
      </c>
    </row>
    <row r="182">
      <c r="A182" s="1" t="s">
        <v>35146</v>
      </c>
      <c r="B182" s="1">
        <v>6348.64284548142</v>
      </c>
      <c r="C182" s="1">
        <v>3.51799866847848</v>
      </c>
      <c r="D182" s="1"/>
      <c r="E182" s="1">
        <v>0.538721896386627</v>
      </c>
      <c r="F182" s="1">
        <v>4.67402324904087</v>
      </c>
      <c r="G182" s="60">
        <v>2.95355874891801E-6</v>
      </c>
      <c r="H182" s="60">
        <v>8.90286994316714E-5</v>
      </c>
      <c r="I182" s="1" t="s">
        <v>35148</v>
      </c>
    </row>
    <row r="183">
      <c r="A183" s="1" t="s">
        <v>22810</v>
      </c>
      <c r="B183" s="1">
        <v>27650.5220526757</v>
      </c>
      <c r="C183" s="1">
        <v>3.50865595280569</v>
      </c>
      <c r="D183" s="1"/>
      <c r="E183" s="1">
        <v>0.381452137659149</v>
      </c>
      <c r="F183" s="1">
        <v>6.57659429620847</v>
      </c>
      <c r="G183" s="60">
        <v>4.81345785552186E-11</v>
      </c>
      <c r="H183" s="60">
        <v>2.6355205005139E-9</v>
      </c>
      <c r="I183" s="1" t="s">
        <v>35150</v>
      </c>
    </row>
    <row r="184">
      <c r="A184" s="1" t="s">
        <v>18601</v>
      </c>
      <c r="B184" s="1">
        <v>11861.481703508</v>
      </c>
      <c r="C184" s="1">
        <v>3.48440212458902</v>
      </c>
      <c r="D184" s="1"/>
      <c r="E184" s="1">
        <v>0.331325690673558</v>
      </c>
      <c r="F184" s="1">
        <v>7.49836850724866</v>
      </c>
      <c r="G184" s="60">
        <v>6.46170279440558E-14</v>
      </c>
      <c r="H184" s="60">
        <v>4.77779409182929E-12</v>
      </c>
      <c r="I184" s="1" t="s">
        <v>35152</v>
      </c>
    </row>
    <row r="185">
      <c r="A185" s="1" t="s">
        <v>35153</v>
      </c>
      <c r="B185" s="1">
        <v>24541.9865134588</v>
      </c>
      <c r="C185" s="1">
        <v>3.47510622876805</v>
      </c>
      <c r="D185" s="1"/>
      <c r="E185" s="1">
        <v>0.346622924907645</v>
      </c>
      <c r="F185" s="1">
        <v>7.14063049761503</v>
      </c>
      <c r="G185" s="60">
        <v>9.29037825176447E-13</v>
      </c>
      <c r="H185" s="60">
        <v>6.13519559206217E-11</v>
      </c>
      <c r="I185" s="1" t="s">
        <v>35075</v>
      </c>
    </row>
    <row r="186">
      <c r="A186" s="1" t="s">
        <v>17171</v>
      </c>
      <c r="B186" s="1">
        <v>1743.77564915495</v>
      </c>
      <c r="C186" s="1">
        <v>3.46396448608315</v>
      </c>
      <c r="D186" s="1"/>
      <c r="E186" s="1">
        <v>0.380463133453683</v>
      </c>
      <c r="F186" s="1">
        <v>6.47622402653399</v>
      </c>
      <c r="G186" s="60">
        <v>9.40463849782688E-11</v>
      </c>
      <c r="H186" s="60">
        <v>5.05338681022984E-9</v>
      </c>
      <c r="I186" s="1" t="s">
        <v>35155</v>
      </c>
    </row>
    <row r="187">
      <c r="A187" s="1" t="s">
        <v>29155</v>
      </c>
      <c r="B187" s="1">
        <v>2168.50781195644</v>
      </c>
      <c r="C187" s="1">
        <v>3.45150676481387</v>
      </c>
      <c r="D187" s="1"/>
      <c r="E187" s="1">
        <v>0.747662907440187</v>
      </c>
      <c r="F187" s="1">
        <v>3.27889312204509</v>
      </c>
      <c r="G187" s="1">
        <v>0.0010421509723392</v>
      </c>
      <c r="H187" s="1">
        <v>0.0174383908350221</v>
      </c>
      <c r="I187" s="1" t="s">
        <v>35156</v>
      </c>
    </row>
    <row r="188">
      <c r="A188" s="1" t="s">
        <v>17078</v>
      </c>
      <c r="B188" s="1">
        <v>2148.83577094371</v>
      </c>
      <c r="C188" s="1">
        <v>3.45076964298594</v>
      </c>
      <c r="D188" s="1"/>
      <c r="E188" s="1">
        <v>0.778768040368721</v>
      </c>
      <c r="F188" s="1">
        <v>3.1469828189477</v>
      </c>
      <c r="G188" s="1">
        <v>0.00164964654861199</v>
      </c>
      <c r="H188" s="1">
        <v>0.0255296820966768</v>
      </c>
      <c r="I188" s="1" t="s">
        <v>35158</v>
      </c>
    </row>
    <row r="189">
      <c r="A189" s="1" t="s">
        <v>2633</v>
      </c>
      <c r="B189" s="1">
        <v>4074.11343280702</v>
      </c>
      <c r="C189" s="1">
        <v>3.44844183407437</v>
      </c>
      <c r="D189" s="1"/>
      <c r="E189" s="1">
        <v>0.620757944771924</v>
      </c>
      <c r="F189" s="1">
        <v>3.94427788592213</v>
      </c>
      <c r="G189" s="60">
        <v>8.00408008756429E-5</v>
      </c>
      <c r="H189" s="1">
        <v>0.00185638865516136</v>
      </c>
      <c r="I189" s="1" t="s">
        <v>35160</v>
      </c>
    </row>
    <row r="190">
      <c r="A190" s="1" t="s">
        <v>35161</v>
      </c>
      <c r="B190" s="1">
        <v>1479.59915975518</v>
      </c>
      <c r="C190" s="1">
        <v>3.42969180979062</v>
      </c>
      <c r="D190" s="1"/>
      <c r="E190" s="1">
        <v>0.612417031879888</v>
      </c>
      <c r="F190" s="1">
        <v>3.96738118522339</v>
      </c>
      <c r="G190" s="60">
        <v>7.26667185861388E-5</v>
      </c>
      <c r="H190" s="1">
        <v>0.00170363084685281</v>
      </c>
      <c r="I190" s="1" t="s">
        <v>35163</v>
      </c>
    </row>
    <row r="191">
      <c r="A191" s="1" t="s">
        <v>35164</v>
      </c>
      <c r="B191" s="1">
        <v>7335.27336878241</v>
      </c>
      <c r="C191" s="1">
        <v>3.42323408282269</v>
      </c>
      <c r="D191" s="1"/>
      <c r="E191" s="1">
        <v>0.32723388543207</v>
      </c>
      <c r="F191" s="1">
        <v>7.40520523913081</v>
      </c>
      <c r="G191" s="60">
        <v>1.30947788173467E-13</v>
      </c>
      <c r="H191" s="60">
        <v>9.36222574784022E-12</v>
      </c>
      <c r="I191" s="1" t="s">
        <v>35165</v>
      </c>
    </row>
    <row r="192">
      <c r="A192" s="1" t="s">
        <v>25327</v>
      </c>
      <c r="B192" s="1">
        <v>20286.9991153474</v>
      </c>
      <c r="C192" s="1">
        <v>3.40973562521458</v>
      </c>
      <c r="D192" s="1"/>
      <c r="E192" s="1">
        <v>0.352351034428845</v>
      </c>
      <c r="F192" s="1">
        <v>6.83901958488848</v>
      </c>
      <c r="G192" s="60">
        <v>7.97369853177057E-12</v>
      </c>
      <c r="H192" s="60">
        <v>4.79031013877411E-10</v>
      </c>
      <c r="I192" s="1" t="s">
        <v>35166</v>
      </c>
    </row>
    <row r="193">
      <c r="A193" s="1" t="s">
        <v>28276</v>
      </c>
      <c r="B193" s="1">
        <v>2921.18240352709</v>
      </c>
      <c r="C193" s="1">
        <v>3.39714299112057</v>
      </c>
      <c r="D193" s="1"/>
      <c r="E193" s="1">
        <v>0.655991118807268</v>
      </c>
      <c r="F193" s="1">
        <v>3.6542308613554</v>
      </c>
      <c r="G193" s="1">
        <v>2.57954089073437E-4</v>
      </c>
      <c r="H193" s="1">
        <v>0.00535146480713262</v>
      </c>
      <c r="I193" s="1" t="s">
        <v>35168</v>
      </c>
    </row>
    <row r="194">
      <c r="A194" s="1" t="s">
        <v>673</v>
      </c>
      <c r="B194" s="1">
        <v>2776.9172918717</v>
      </c>
      <c r="C194" s="1">
        <v>3.38870174085312</v>
      </c>
      <c r="D194" s="1"/>
      <c r="E194" s="1">
        <v>0.329803216005489</v>
      </c>
      <c r="F194" s="1">
        <v>7.24280912049494</v>
      </c>
      <c r="G194" s="60">
        <v>4.39485250801511E-13</v>
      </c>
      <c r="H194" s="60">
        <v>2.99369047612903E-11</v>
      </c>
      <c r="I194" s="1" t="s">
        <v>35169</v>
      </c>
    </row>
    <row r="195">
      <c r="A195" s="1" t="s">
        <v>27125</v>
      </c>
      <c r="B195" s="1">
        <v>104020.342016466</v>
      </c>
      <c r="C195" s="1">
        <v>3.37737652621625</v>
      </c>
      <c r="D195" s="1"/>
      <c r="E195" s="1">
        <v>0.492312973262798</v>
      </c>
      <c r="F195" s="1">
        <v>4.8289942685447</v>
      </c>
      <c r="G195" s="60">
        <v>1.37224357603205E-6</v>
      </c>
      <c r="H195" s="60">
        <v>4.33258364096835E-5</v>
      </c>
      <c r="I195" s="1" t="s">
        <v>35171</v>
      </c>
    </row>
    <row r="196">
      <c r="A196" s="1" t="s">
        <v>22382</v>
      </c>
      <c r="B196" s="1">
        <v>20732.437298547</v>
      </c>
      <c r="C196" s="1">
        <v>3.37651623818953</v>
      </c>
      <c r="D196" s="1"/>
      <c r="E196" s="1">
        <v>0.393628805144337</v>
      </c>
      <c r="F196" s="1">
        <v>6.03745510270292</v>
      </c>
      <c r="G196" s="60">
        <v>1.56563703456637E-9</v>
      </c>
      <c r="H196" s="60">
        <v>7.56666256202998E-8</v>
      </c>
      <c r="I196" s="1" t="s">
        <v>35174</v>
      </c>
    </row>
    <row r="197">
      <c r="A197" s="1" t="s">
        <v>34081</v>
      </c>
      <c r="B197" s="1">
        <v>24317.2108555486</v>
      </c>
      <c r="C197" s="1">
        <v>3.36666215977657</v>
      </c>
      <c r="D197" s="1"/>
      <c r="E197" s="1">
        <v>0.427161967336201</v>
      </c>
      <c r="F197" s="1">
        <v>5.54043276496541</v>
      </c>
      <c r="G197" s="60">
        <v>3.01725068398595E-8</v>
      </c>
      <c r="H197" s="60">
        <v>1.21405747289128E-6</v>
      </c>
      <c r="I197" s="1" t="s">
        <v>35160</v>
      </c>
    </row>
    <row r="198">
      <c r="A198" s="1" t="s">
        <v>35176</v>
      </c>
      <c r="B198" s="1">
        <v>3725.97675723086</v>
      </c>
      <c r="C198" s="1">
        <v>3.35946924440526</v>
      </c>
      <c r="D198" s="1"/>
      <c r="E198" s="1">
        <v>0.367420774263388</v>
      </c>
      <c r="F198" s="1">
        <v>6.42170886808338</v>
      </c>
      <c r="G198" s="60">
        <v>1.34752954604743E-10</v>
      </c>
      <c r="H198" s="60">
        <v>7.02257717039536E-9</v>
      </c>
      <c r="I198" s="1" t="s">
        <v>35178</v>
      </c>
    </row>
    <row r="199">
      <c r="A199" s="1" t="s">
        <v>35179</v>
      </c>
      <c r="B199" s="1">
        <v>3261.09576953256</v>
      </c>
      <c r="C199" s="1">
        <v>3.32925722155772</v>
      </c>
      <c r="D199" s="1"/>
      <c r="E199" s="1">
        <v>0.657590703043096</v>
      </c>
      <c r="F199" s="1">
        <v>3.5421078959583</v>
      </c>
      <c r="G199" s="1">
        <v>3.9694307487991E-4</v>
      </c>
      <c r="H199" s="1">
        <v>0.00766507709996898</v>
      </c>
      <c r="I199" s="1" t="s">
        <v>35181</v>
      </c>
    </row>
    <row r="200">
      <c r="A200" s="1" t="s">
        <v>34087</v>
      </c>
      <c r="B200" s="1">
        <v>39916.4816006855</v>
      </c>
      <c r="C200" s="1">
        <v>3.30511004024518</v>
      </c>
      <c r="D200" s="1"/>
      <c r="E200" s="1">
        <v>0.482372308337163</v>
      </c>
      <c r="F200" s="1">
        <v>4.77869479736798</v>
      </c>
      <c r="G200" s="60">
        <v>1.76436774492922E-6</v>
      </c>
      <c r="H200" s="60">
        <v>5.4904839429434E-5</v>
      </c>
      <c r="I200" s="1" t="s">
        <v>35082</v>
      </c>
    </row>
    <row r="201">
      <c r="A201" s="1" t="s">
        <v>35187</v>
      </c>
      <c r="B201" s="1">
        <v>126484.753694329</v>
      </c>
      <c r="C201" s="1">
        <v>3.30266359012577</v>
      </c>
      <c r="D201" s="1"/>
      <c r="E201" s="1">
        <v>0.28444012326224</v>
      </c>
      <c r="F201" s="1">
        <v>8.09542466694413</v>
      </c>
      <c r="G201" s="60">
        <v>5.70649200556671E-16</v>
      </c>
      <c r="H201" s="60">
        <v>5.03743493266914E-14</v>
      </c>
    </row>
    <row r="202">
      <c r="A202" s="1" t="s">
        <v>26499</v>
      </c>
      <c r="B202" s="1">
        <v>1467.04808485422</v>
      </c>
      <c r="C202" s="1">
        <v>3.30197139182018</v>
      </c>
      <c r="D202" s="1"/>
      <c r="E202" s="1">
        <v>0.520919435887804</v>
      </c>
      <c r="F202" s="1">
        <v>4.41905452787902</v>
      </c>
      <c r="G202" s="60">
        <v>9.91336353685306E-6</v>
      </c>
      <c r="H202" s="1">
        <v>2.76646799862309E-4</v>
      </c>
      <c r="I202" s="1" t="s">
        <v>35189</v>
      </c>
    </row>
    <row r="203">
      <c r="A203" s="1" t="s">
        <v>24890</v>
      </c>
      <c r="B203" s="1">
        <v>16300.2881095709</v>
      </c>
      <c r="C203" s="1">
        <v>3.29592694184874</v>
      </c>
      <c r="D203" s="1"/>
      <c r="E203" s="1">
        <v>0.333584677914686</v>
      </c>
      <c r="F203" s="1">
        <v>6.88259111959548</v>
      </c>
      <c r="G203" s="60">
        <v>5.87735459504335E-12</v>
      </c>
      <c r="H203" s="60">
        <v>3.55559402809231E-10</v>
      </c>
      <c r="I203" s="60"/>
    </row>
    <row r="204">
      <c r="A204" s="1" t="s">
        <v>27338</v>
      </c>
      <c r="B204" s="1">
        <v>350.692479013587</v>
      </c>
      <c r="C204" s="1">
        <v>3.2771613865563</v>
      </c>
      <c r="D204" s="1"/>
      <c r="E204" s="1">
        <v>0.758553520641804</v>
      </c>
      <c r="F204" s="1">
        <v>3.00197853492212</v>
      </c>
      <c r="G204" s="1">
        <v>0.00268231088486961</v>
      </c>
      <c r="H204" s="1">
        <v>0.0392634034940896</v>
      </c>
      <c r="I204" s="1" t="s">
        <v>35191</v>
      </c>
    </row>
    <row r="205">
      <c r="A205" s="1" t="s">
        <v>34323</v>
      </c>
      <c r="B205" s="1">
        <v>3157.18763103323</v>
      </c>
      <c r="C205" s="1">
        <v>3.2771396571604</v>
      </c>
      <c r="D205" s="1"/>
      <c r="E205" s="1">
        <v>0.424814320790444</v>
      </c>
      <c r="F205" s="1">
        <v>5.36031754514153</v>
      </c>
      <c r="G205" s="60">
        <v>8.30757938928897E-8</v>
      </c>
      <c r="H205" s="60">
        <v>3.13837857191E-6</v>
      </c>
      <c r="I205" s="1" t="s">
        <v>29874</v>
      </c>
    </row>
    <row r="206">
      <c r="A206" s="1" t="s">
        <v>11844</v>
      </c>
      <c r="B206" s="1">
        <v>5029.81299131169</v>
      </c>
      <c r="C206" s="1">
        <v>3.27124571650283</v>
      </c>
      <c r="D206" s="1"/>
      <c r="E206" s="1">
        <v>0.386618292819566</v>
      </c>
      <c r="F206" s="1">
        <v>5.87464628209618</v>
      </c>
      <c r="G206" s="60">
        <v>4.2374715545951E-9</v>
      </c>
      <c r="H206" s="60">
        <v>1.9499131073831E-7</v>
      </c>
      <c r="I206" s="1" t="s">
        <v>35195</v>
      </c>
    </row>
    <row r="207">
      <c r="A207" s="1" t="s">
        <v>23319</v>
      </c>
      <c r="B207" s="1">
        <v>1684.12810614002</v>
      </c>
      <c r="C207" s="1">
        <v>3.25498526033234</v>
      </c>
      <c r="D207" s="1"/>
      <c r="E207" s="1">
        <v>0.718305979329956</v>
      </c>
      <c r="F207" s="1">
        <v>3.13931016199505</v>
      </c>
      <c r="G207" s="1">
        <v>0.00169346100160434</v>
      </c>
      <c r="H207" s="1">
        <v>0.0260678489766533</v>
      </c>
      <c r="I207" s="1" t="s">
        <v>35197</v>
      </c>
    </row>
    <row r="208">
      <c r="A208" s="1" t="s">
        <v>21117</v>
      </c>
      <c r="B208" s="1">
        <v>4628.1279198996</v>
      </c>
      <c r="C208" s="1">
        <v>3.24248388390586</v>
      </c>
      <c r="D208" s="1"/>
      <c r="E208" s="1">
        <v>0.426392094150443</v>
      </c>
      <c r="F208" s="1">
        <v>5.25920605627985</v>
      </c>
      <c r="G208" s="60">
        <v>1.44678696964725E-7</v>
      </c>
      <c r="H208" s="60">
        <v>5.34878379248647E-6</v>
      </c>
      <c r="I208" s="1" t="s">
        <v>35199</v>
      </c>
    </row>
    <row r="209">
      <c r="A209" s="1" t="s">
        <v>26050</v>
      </c>
      <c r="B209" s="1">
        <v>769.213554167366</v>
      </c>
      <c r="C209" s="1">
        <v>3.21767071060432</v>
      </c>
      <c r="D209" s="1"/>
      <c r="E209" s="1">
        <v>0.610566816838747</v>
      </c>
      <c r="F209" s="1">
        <v>3.63215073181748</v>
      </c>
      <c r="G209" s="1">
        <v>2.81068856921268E-4</v>
      </c>
      <c r="H209" s="1">
        <v>0.00573473273874031</v>
      </c>
      <c r="I209" s="1" t="s">
        <v>35200</v>
      </c>
    </row>
    <row r="210">
      <c r="A210" s="1" t="s">
        <v>35202</v>
      </c>
      <c r="B210" s="1">
        <v>5197.6869984481</v>
      </c>
      <c r="C210" s="1">
        <v>3.20539483884975</v>
      </c>
      <c r="D210" s="1"/>
      <c r="E210" s="1">
        <v>0.595515889014839</v>
      </c>
      <c r="F210" s="1">
        <v>3.70333500672523</v>
      </c>
      <c r="G210" s="1">
        <v>2.12783591087371E-4</v>
      </c>
      <c r="H210" s="1">
        <v>0.00450071111612921</v>
      </c>
      <c r="I210" s="1" t="s">
        <v>35203</v>
      </c>
    </row>
    <row r="211">
      <c r="A211" s="1" t="s">
        <v>35204</v>
      </c>
      <c r="B211" s="1">
        <v>2295.95495184834</v>
      </c>
      <c r="C211" s="1">
        <v>3.20400176653621</v>
      </c>
      <c r="D211" s="1"/>
      <c r="E211" s="1">
        <v>0.431929887742492</v>
      </c>
      <c r="F211" s="1">
        <v>5.10268409082677</v>
      </c>
      <c r="G211" s="60">
        <v>3.34869737717047E-7</v>
      </c>
      <c r="H211" s="60">
        <v>1.17919565392281E-5</v>
      </c>
      <c r="I211" s="1" t="s">
        <v>35206</v>
      </c>
    </row>
    <row r="212">
      <c r="A212" s="1" t="s">
        <v>35209</v>
      </c>
      <c r="B212" s="1">
        <v>941.65285593159</v>
      </c>
      <c r="C212" s="1">
        <v>3.18090003172196</v>
      </c>
      <c r="D212" s="1"/>
      <c r="E212" s="1">
        <v>0.666971460090693</v>
      </c>
      <c r="F212" s="1">
        <v>3.26985510208399</v>
      </c>
      <c r="G212" s="1">
        <v>0.00107602586872939</v>
      </c>
      <c r="H212" s="1">
        <v>0.0179013457507269</v>
      </c>
    </row>
    <row r="213">
      <c r="A213" s="1" t="s">
        <v>35210</v>
      </c>
      <c r="B213" s="1">
        <v>24026.1842945821</v>
      </c>
      <c r="C213" s="1">
        <v>3.17993267689971</v>
      </c>
      <c r="D213" s="1"/>
      <c r="E213" s="1">
        <v>0.312580142042238</v>
      </c>
      <c r="F213" s="1">
        <v>6.97399605316305</v>
      </c>
      <c r="G213" s="60">
        <v>3.08062728404168E-12</v>
      </c>
      <c r="H213" s="60">
        <v>1.93119613291628E-10</v>
      </c>
      <c r="I213" s="1" t="s">
        <v>35212</v>
      </c>
    </row>
    <row r="214">
      <c r="A214" s="1" t="s">
        <v>3615</v>
      </c>
      <c r="B214" s="1">
        <v>5167.21335602618</v>
      </c>
      <c r="C214" s="1">
        <v>3.17301375498755</v>
      </c>
      <c r="D214" s="1"/>
      <c r="E214" s="1">
        <v>0.387707081942564</v>
      </c>
      <c r="F214" s="1">
        <v>5.60478220851654</v>
      </c>
      <c r="G214" s="60">
        <v>2.08516989445148E-8</v>
      </c>
      <c r="H214" s="60">
        <v>8.63100706071759E-7</v>
      </c>
      <c r="I214" s="1" t="s">
        <v>35213</v>
      </c>
    </row>
    <row r="215">
      <c r="A215" s="1" t="s">
        <v>24360</v>
      </c>
      <c r="B215" s="1">
        <v>11816.4625338753</v>
      </c>
      <c r="C215" s="1">
        <v>3.14058405383093</v>
      </c>
      <c r="D215" s="1"/>
      <c r="E215" s="1">
        <v>0.349429233827575</v>
      </c>
      <c r="F215" s="1">
        <v>6.12594438760438</v>
      </c>
      <c r="G215" s="60">
        <v>9.01472910218962E-10</v>
      </c>
      <c r="H215" s="60">
        <v>4.4310466740365E-8</v>
      </c>
      <c r="I215" s="1" t="s">
        <v>35215</v>
      </c>
    </row>
    <row r="216">
      <c r="A216" s="1" t="s">
        <v>26701</v>
      </c>
      <c r="B216" s="1">
        <v>1580.03980449562</v>
      </c>
      <c r="C216" s="1">
        <v>3.12277859079514</v>
      </c>
      <c r="D216" s="1"/>
      <c r="E216" s="1">
        <v>0.387700867066788</v>
      </c>
      <c r="F216" s="1">
        <v>5.47530008600537</v>
      </c>
      <c r="G216" s="60">
        <v>4.36770804518138E-8</v>
      </c>
      <c r="H216" s="60">
        <v>1.71750192267564E-6</v>
      </c>
      <c r="I216" s="1" t="s">
        <v>35216</v>
      </c>
    </row>
    <row r="217">
      <c r="A217" s="1" t="s">
        <v>35218</v>
      </c>
      <c r="B217" s="1">
        <v>8054.62187158546</v>
      </c>
      <c r="C217" s="1">
        <v>3.07396284040725</v>
      </c>
      <c r="D217" s="1"/>
      <c r="E217" s="1">
        <v>0.351935928636488</v>
      </c>
      <c r="F217" s="1">
        <v>5.89301253907904</v>
      </c>
      <c r="G217" s="60">
        <v>3.79217618804908E-9</v>
      </c>
      <c r="H217" s="60">
        <v>1.76376968832326E-7</v>
      </c>
      <c r="I217" s="1" t="s">
        <v>35222</v>
      </c>
    </row>
    <row r="218">
      <c r="A218" s="1" t="s">
        <v>35225</v>
      </c>
      <c r="B218" s="1">
        <v>4493.53516732739</v>
      </c>
      <c r="C218" s="1">
        <v>3.06372865717422</v>
      </c>
      <c r="D218" s="1"/>
      <c r="E218" s="1">
        <v>0.324571999989106</v>
      </c>
      <c r="F218" s="1">
        <v>6.35830773216262</v>
      </c>
      <c r="G218" s="60">
        <v>2.03988500275463E-10</v>
      </c>
      <c r="H218" s="60">
        <v>1.03806147993119E-8</v>
      </c>
      <c r="I218" s="1" t="s">
        <v>32724</v>
      </c>
    </row>
    <row r="219">
      <c r="A219" s="1" t="s">
        <v>35226</v>
      </c>
      <c r="B219" s="1">
        <v>2696.23409532073</v>
      </c>
      <c r="C219" s="1">
        <v>3.06215618276724</v>
      </c>
      <c r="D219" s="1"/>
      <c r="E219" s="1">
        <v>0.597754867998864</v>
      </c>
      <c r="F219" s="1">
        <v>3.44983586611487</v>
      </c>
      <c r="G219" s="1">
        <v>5.60927484435602E-4</v>
      </c>
      <c r="H219" s="1">
        <v>0.0101581316249831</v>
      </c>
      <c r="I219" s="1" t="s">
        <v>35228</v>
      </c>
    </row>
    <row r="220">
      <c r="A220" s="1" t="s">
        <v>35231</v>
      </c>
      <c r="B220" s="1">
        <v>18975.1656465051</v>
      </c>
      <c r="C220" s="1">
        <v>3.05139311145576</v>
      </c>
      <c r="D220" s="1"/>
      <c r="E220" s="1">
        <v>0.452700864889065</v>
      </c>
      <c r="F220" s="1">
        <v>4.5314539258909</v>
      </c>
      <c r="G220" s="60">
        <v>5.85791143354876E-6</v>
      </c>
      <c r="H220" s="1">
        <v>1.68922639372101E-4</v>
      </c>
      <c r="I220" s="1" t="s">
        <v>35235</v>
      </c>
    </row>
    <row r="221">
      <c r="A221" s="1" t="s">
        <v>35236</v>
      </c>
      <c r="B221" s="1">
        <v>645.450776678381</v>
      </c>
      <c r="C221" s="1">
        <v>3.05122308988836</v>
      </c>
      <c r="D221" s="1"/>
      <c r="E221" s="1">
        <v>0.645894557989992</v>
      </c>
      <c r="F221" s="1">
        <v>3.17578630213531</v>
      </c>
      <c r="G221" s="1">
        <v>0.00149430985662891</v>
      </c>
      <c r="H221" s="1">
        <v>0.0235041355812667</v>
      </c>
      <c r="I221" s="1" t="s">
        <v>30601</v>
      </c>
    </row>
    <row r="222">
      <c r="A222" s="1" t="s">
        <v>31615</v>
      </c>
      <c r="B222" s="1">
        <v>2360.20235978193</v>
      </c>
      <c r="C222" s="1">
        <v>3.04850018710094</v>
      </c>
      <c r="D222" s="1"/>
      <c r="E222" s="1">
        <v>0.430436703090961</v>
      </c>
      <c r="F222" s="1">
        <v>4.75912061492592</v>
      </c>
      <c r="G222" s="60">
        <v>1.94438224498956E-6</v>
      </c>
      <c r="H222" s="60">
        <v>5.98606790085575E-5</v>
      </c>
      <c r="I222" s="1" t="s">
        <v>35238</v>
      </c>
    </row>
    <row r="223">
      <c r="A223" s="1" t="s">
        <v>35239</v>
      </c>
      <c r="B223" s="1">
        <v>6515.59121381307</v>
      </c>
      <c r="C223" s="1">
        <v>3.03790292631566</v>
      </c>
      <c r="D223" s="1"/>
      <c r="E223" s="1">
        <v>0.399626328447103</v>
      </c>
      <c r="F223" s="1">
        <v>5.09952118078579</v>
      </c>
      <c r="G223" s="60">
        <v>3.40513766238236E-7</v>
      </c>
      <c r="H223" s="60">
        <v>1.19262534078016E-5</v>
      </c>
      <c r="I223" s="1" t="s">
        <v>35243</v>
      </c>
    </row>
    <row r="224">
      <c r="A224" s="1" t="s">
        <v>35246</v>
      </c>
      <c r="B224" s="1">
        <v>5783.68756052261</v>
      </c>
      <c r="C224" s="1">
        <v>3.03753517231439</v>
      </c>
      <c r="D224" s="1"/>
      <c r="E224" s="1">
        <v>0.414382156237829</v>
      </c>
      <c r="F224" s="1">
        <v>4.91704370384369</v>
      </c>
      <c r="G224" s="60">
        <v>8.78609420427647E-7</v>
      </c>
      <c r="H224" s="60">
        <v>2.8900570707679E-5</v>
      </c>
      <c r="I224" s="60"/>
    </row>
    <row r="225">
      <c r="A225" s="1" t="s">
        <v>25878</v>
      </c>
      <c r="B225" s="1">
        <v>2715.62400756382</v>
      </c>
      <c r="C225" s="1">
        <v>3.02717416767886</v>
      </c>
      <c r="D225" s="1"/>
      <c r="E225" s="1">
        <v>0.536963060679457</v>
      </c>
      <c r="F225" s="1">
        <v>3.7752581436677</v>
      </c>
      <c r="G225" s="1">
        <v>1.59842046072227E-4</v>
      </c>
      <c r="H225" s="1">
        <v>0.00345698385142709</v>
      </c>
      <c r="I225" s="1" t="s">
        <v>35255</v>
      </c>
    </row>
    <row r="226">
      <c r="A226" s="1" t="s">
        <v>35259</v>
      </c>
      <c r="B226" s="1">
        <v>22278.3041400067</v>
      </c>
      <c r="C226" s="1">
        <v>3.02325996736941</v>
      </c>
      <c r="D226" s="1"/>
      <c r="E226" s="1">
        <v>0.312463723267722</v>
      </c>
      <c r="F226" s="1">
        <v>6.47518357078483</v>
      </c>
      <c r="G226" s="60">
        <v>9.46967414321817E-11</v>
      </c>
      <c r="H226" s="60">
        <v>5.05692290203582E-9</v>
      </c>
      <c r="I226" s="1" t="s">
        <v>35263</v>
      </c>
    </row>
    <row r="227">
      <c r="A227" s="1" t="s">
        <v>35265</v>
      </c>
      <c r="B227" s="1">
        <v>14119.3374015973</v>
      </c>
      <c r="C227" s="1">
        <v>3.01002520059381</v>
      </c>
      <c r="D227" s="1"/>
      <c r="E227" s="1">
        <v>0.550732800364933</v>
      </c>
      <c r="F227" s="1">
        <v>3.64972850584151</v>
      </c>
      <c r="G227" s="1">
        <v>2.62517622734781E-4</v>
      </c>
      <c r="H227" s="1">
        <v>0.00543310993846553</v>
      </c>
      <c r="I227" s="1" t="s">
        <v>35267</v>
      </c>
    </row>
    <row r="228">
      <c r="A228" s="1" t="s">
        <v>35201</v>
      </c>
      <c r="B228" s="1">
        <v>663.90986782505</v>
      </c>
      <c r="C228" s="1">
        <v>3.00973903295418</v>
      </c>
      <c r="D228" s="1"/>
      <c r="E228" s="1">
        <v>0.659181886531848</v>
      </c>
      <c r="F228" s="1">
        <v>3.04883837680676</v>
      </c>
      <c r="G228" s="1">
        <v>0.00229728037396795</v>
      </c>
      <c r="H228" s="1">
        <v>0.0340304323890356</v>
      </c>
      <c r="I228" s="1" t="s">
        <v>35276</v>
      </c>
    </row>
    <row r="229">
      <c r="A229" s="1" t="s">
        <v>35279</v>
      </c>
      <c r="B229" s="1">
        <v>6101.34405417626</v>
      </c>
      <c r="C229" s="1">
        <v>3.00594127118239</v>
      </c>
      <c r="D229" s="1"/>
      <c r="E229" s="1">
        <v>0.476196556729317</v>
      </c>
      <c r="F229" s="1">
        <v>4.21242288050105</v>
      </c>
      <c r="G229" s="60">
        <v>2.52645985531013E-5</v>
      </c>
      <c r="H229" s="1">
        <v>6.46639177759998E-4</v>
      </c>
      <c r="I229" s="1" t="s">
        <v>35284</v>
      </c>
    </row>
    <row r="230">
      <c r="A230" s="1" t="s">
        <v>32262</v>
      </c>
      <c r="B230" s="1">
        <v>2730.13648158102</v>
      </c>
      <c r="C230" s="1">
        <v>3.00380486487363</v>
      </c>
      <c r="D230" s="1"/>
      <c r="E230" s="1">
        <v>0.403033123899788</v>
      </c>
      <c r="F230" s="1">
        <v>4.97181185874901</v>
      </c>
      <c r="G230" s="60">
        <v>6.63300595727924E-7</v>
      </c>
      <c r="H230" s="60">
        <v>2.24148963032901E-5</v>
      </c>
      <c r="I230" s="1" t="s">
        <v>35291</v>
      </c>
    </row>
    <row r="231">
      <c r="A231" s="1" t="s">
        <v>35293</v>
      </c>
      <c r="B231" s="1">
        <v>3252.38592064989</v>
      </c>
      <c r="C231" s="1">
        <v>2.99585811431681</v>
      </c>
      <c r="D231" s="1"/>
      <c r="E231" s="1">
        <v>0.637926654568753</v>
      </c>
      <c r="F231" s="1">
        <v>3.12866393028527</v>
      </c>
      <c r="G231" s="1">
        <v>0.00175603026670207</v>
      </c>
      <c r="H231" s="1">
        <v>0.0268874651986542</v>
      </c>
      <c r="I231" s="1" t="s">
        <v>35294</v>
      </c>
    </row>
    <row r="232">
      <c r="A232" s="1" t="s">
        <v>10581</v>
      </c>
      <c r="B232" s="1">
        <v>2696.51175079416</v>
      </c>
      <c r="C232" s="1">
        <v>2.99192976398105</v>
      </c>
      <c r="D232" s="1"/>
      <c r="E232" s="1">
        <v>0.337396330217065</v>
      </c>
      <c r="F232" s="1">
        <v>5.90382759261055</v>
      </c>
      <c r="G232" s="60">
        <v>3.55163326818513E-9</v>
      </c>
      <c r="H232" s="60">
        <v>1.66082050827403E-7</v>
      </c>
      <c r="I232" s="1" t="s">
        <v>35295</v>
      </c>
    </row>
    <row r="233">
      <c r="A233" s="1" t="s">
        <v>35296</v>
      </c>
      <c r="B233" s="1">
        <v>1689.54160005929</v>
      </c>
      <c r="C233" s="1">
        <v>2.99108536691331</v>
      </c>
      <c r="D233" s="1"/>
      <c r="E233" s="1">
        <v>0.59771595180993</v>
      </c>
      <c r="F233" s="1">
        <v>3.33115648140919</v>
      </c>
      <c r="G233" s="1">
        <v>8.64859707337347E-4</v>
      </c>
      <c r="H233" s="1">
        <v>0.014699216754765</v>
      </c>
      <c r="I233" s="1" t="s">
        <v>35298</v>
      </c>
    </row>
    <row r="234">
      <c r="A234" s="1" t="s">
        <v>35299</v>
      </c>
      <c r="B234" s="1">
        <v>2199.25508671075</v>
      </c>
      <c r="C234" s="1">
        <v>2.98577774518009</v>
      </c>
      <c r="D234" s="1"/>
      <c r="E234" s="1">
        <v>0.664961913596794</v>
      </c>
      <c r="F234" s="1">
        <v>2.98630298153314</v>
      </c>
      <c r="G234" s="1">
        <v>0.00282372724131739</v>
      </c>
      <c r="H234" s="1">
        <v>0.041055570360734</v>
      </c>
      <c r="I234" s="1" t="s">
        <v>35300</v>
      </c>
    </row>
    <row r="235">
      <c r="A235" s="1" t="s">
        <v>19616</v>
      </c>
      <c r="B235" s="1">
        <v>2676.97318758395</v>
      </c>
      <c r="C235" s="1">
        <v>2.98045860431462</v>
      </c>
      <c r="D235" s="1"/>
      <c r="E235" s="1">
        <v>0.453260484409541</v>
      </c>
      <c r="F235" s="1">
        <v>4.36936082547444</v>
      </c>
      <c r="G235" s="60">
        <v>1.24610725701548E-5</v>
      </c>
      <c r="H235" s="1">
        <v>3.44411306084376E-4</v>
      </c>
      <c r="I235" s="1" t="s">
        <v>35302</v>
      </c>
    </row>
    <row r="236">
      <c r="A236" s="1" t="s">
        <v>35303</v>
      </c>
      <c r="B236" s="1">
        <v>10037.873906639</v>
      </c>
      <c r="C236" s="1">
        <v>2.97768957221643</v>
      </c>
      <c r="D236" s="1"/>
      <c r="E236" s="1">
        <v>0.555301120646945</v>
      </c>
      <c r="F236" s="1">
        <v>3.5614723231827</v>
      </c>
      <c r="G236" s="1">
        <v>3.68780987953111E-4</v>
      </c>
      <c r="H236" s="1">
        <v>0.00718541515041074</v>
      </c>
      <c r="I236" s="1" t="s">
        <v>35305</v>
      </c>
    </row>
    <row r="237">
      <c r="A237" s="1" t="s">
        <v>11369</v>
      </c>
      <c r="B237" s="1">
        <v>2355.59122377768</v>
      </c>
      <c r="C237" s="1">
        <v>2.9664995161657</v>
      </c>
      <c r="D237" s="1"/>
      <c r="E237" s="1">
        <v>0.610055094220412</v>
      </c>
      <c r="F237" s="1">
        <v>3.22347855922534</v>
      </c>
      <c r="G237" s="1">
        <v>0.00126643778972994</v>
      </c>
      <c r="H237" s="1">
        <v>0.0206716100357617</v>
      </c>
      <c r="I237" s="1" t="s">
        <v>35291</v>
      </c>
    </row>
    <row r="238">
      <c r="A238" s="1" t="s">
        <v>11355</v>
      </c>
      <c r="B238" s="1">
        <v>25101.004779598</v>
      </c>
      <c r="C238" s="1">
        <v>2.93507382407854</v>
      </c>
      <c r="D238" s="1"/>
      <c r="E238" s="1">
        <v>0.406502492364954</v>
      </c>
      <c r="F238" s="1">
        <v>4.76030002379727</v>
      </c>
      <c r="G238" s="60">
        <v>1.93305384716806E-6</v>
      </c>
      <c r="H238" s="60">
        <v>5.97244601137533E-5</v>
      </c>
      <c r="I238" s="1" t="s">
        <v>35308</v>
      </c>
    </row>
    <row r="239">
      <c r="A239" s="1" t="s">
        <v>23181</v>
      </c>
      <c r="B239" s="1">
        <v>1860.65863161882</v>
      </c>
      <c r="C239" s="1">
        <v>2.92310511938634</v>
      </c>
      <c r="D239" s="1"/>
      <c r="E239" s="1">
        <v>0.602079211067047</v>
      </c>
      <c r="F239" s="1">
        <v>3.19410649634968</v>
      </c>
      <c r="G239" s="1">
        <v>0.00140264363340691</v>
      </c>
      <c r="H239" s="1">
        <v>0.022346722048993</v>
      </c>
      <c r="I239" s="1" t="s">
        <v>31858</v>
      </c>
    </row>
    <row r="240">
      <c r="A240" s="1" t="s">
        <v>6316</v>
      </c>
      <c r="B240" s="1">
        <v>567.625729219018</v>
      </c>
      <c r="C240" s="1">
        <v>2.88065340092106</v>
      </c>
      <c r="D240" s="1"/>
      <c r="E240" s="1">
        <v>0.637216456699967</v>
      </c>
      <c r="F240" s="1">
        <v>2.95135723684953</v>
      </c>
      <c r="G240" s="1">
        <v>0.00316380764420371</v>
      </c>
      <c r="H240" s="1">
        <v>0.045540931663904</v>
      </c>
      <c r="I240" s="1" t="s">
        <v>35311</v>
      </c>
    </row>
    <row r="241">
      <c r="A241" s="1" t="s">
        <v>35312</v>
      </c>
      <c r="B241" s="1">
        <v>3895.80440136953</v>
      </c>
      <c r="C241" s="1">
        <v>2.87445176099979</v>
      </c>
      <c r="D241" s="1"/>
      <c r="E241" s="1">
        <v>0.481657807726334</v>
      </c>
      <c r="F241" s="1">
        <v>3.8916669281209</v>
      </c>
      <c r="G241" s="60">
        <v>9.95578561361229E-5</v>
      </c>
      <c r="H241" s="1">
        <v>0.00225464663202513</v>
      </c>
      <c r="I241" s="1" t="s">
        <v>35319</v>
      </c>
    </row>
    <row r="242">
      <c r="A242" s="1" t="s">
        <v>13485</v>
      </c>
      <c r="B242" s="1">
        <v>61236.4486353838</v>
      </c>
      <c r="C242" s="1">
        <v>2.86468334853436</v>
      </c>
      <c r="D242" s="1"/>
      <c r="E242" s="1">
        <v>0.336527508085754</v>
      </c>
      <c r="F242" s="1">
        <v>5.54095372215218</v>
      </c>
      <c r="G242" s="60">
        <v>3.00828717747722E-8</v>
      </c>
      <c r="H242" s="60">
        <v>1.21405747289128E-6</v>
      </c>
      <c r="I242" s="1" t="s">
        <v>35323</v>
      </c>
    </row>
    <row r="243">
      <c r="A243" s="1" t="s">
        <v>35324</v>
      </c>
      <c r="B243" s="1">
        <v>1688.185194127</v>
      </c>
      <c r="C243" s="1">
        <v>2.83638163161444</v>
      </c>
      <c r="D243" s="1"/>
      <c r="E243" s="1">
        <v>0.437229032808185</v>
      </c>
      <c r="F243" s="1">
        <v>4.20004504234299</v>
      </c>
      <c r="G243" s="60">
        <v>2.66861886662878E-5</v>
      </c>
      <c r="H243" s="1">
        <v>6.78869940452549E-4</v>
      </c>
      <c r="I243" s="1" t="s">
        <v>35325</v>
      </c>
    </row>
    <row r="244">
      <c r="A244" s="1" t="s">
        <v>22932</v>
      </c>
      <c r="B244" s="1">
        <v>729.935652872713</v>
      </c>
      <c r="C244" s="1">
        <v>2.81963162799119</v>
      </c>
      <c r="D244" s="1"/>
      <c r="E244" s="1">
        <v>0.478124101635282</v>
      </c>
      <c r="F244" s="1">
        <v>3.80577264724301</v>
      </c>
      <c r="G244" s="1">
        <v>1.41362193176617E-4</v>
      </c>
      <c r="H244" s="1">
        <v>0.00308041393745821</v>
      </c>
      <c r="I244" s="1" t="s">
        <v>35326</v>
      </c>
    </row>
    <row r="245">
      <c r="A245" s="1" t="s">
        <v>35327</v>
      </c>
      <c r="B245" s="1">
        <v>3491.12598661947</v>
      </c>
      <c r="C245" s="1">
        <v>2.79555782400379</v>
      </c>
      <c r="D245" s="1"/>
      <c r="E245" s="1">
        <v>0.438980974298088</v>
      </c>
      <c r="F245" s="1">
        <v>4.09028620630954</v>
      </c>
      <c r="G245" s="60">
        <v>4.30841197904153E-5</v>
      </c>
      <c r="H245" s="1">
        <v>0.00104403563111172</v>
      </c>
      <c r="I245" s="1" t="s">
        <v>35330</v>
      </c>
    </row>
    <row r="246">
      <c r="A246" s="1" t="s">
        <v>35331</v>
      </c>
      <c r="B246" s="1">
        <v>47139.4456292827</v>
      </c>
      <c r="C246" s="1">
        <v>2.78745149179797</v>
      </c>
      <c r="D246" s="1"/>
      <c r="E246" s="1">
        <v>0.340476596047695</v>
      </c>
      <c r="F246" s="1">
        <v>5.2498512747924</v>
      </c>
      <c r="G246" s="60">
        <v>1.52222059824942E-7</v>
      </c>
      <c r="H246" s="60">
        <v>5.60371506189605E-6</v>
      </c>
      <c r="I246" s="1" t="s">
        <v>35332</v>
      </c>
    </row>
    <row r="247">
      <c r="A247" s="1" t="s">
        <v>35334</v>
      </c>
      <c r="B247" s="1">
        <v>2776.15686448753</v>
      </c>
      <c r="C247" s="1">
        <v>2.76295628820211</v>
      </c>
      <c r="D247" s="1"/>
      <c r="E247" s="1">
        <v>0.302347096524086</v>
      </c>
      <c r="F247" s="1">
        <v>5.83090199466051</v>
      </c>
      <c r="G247" s="60">
        <v>5.51285579091746E-9</v>
      </c>
      <c r="H247" s="60">
        <v>2.48394351287641E-7</v>
      </c>
      <c r="I247" s="1" t="s">
        <v>35335</v>
      </c>
    </row>
    <row r="248">
      <c r="A248" s="1" t="s">
        <v>35336</v>
      </c>
      <c r="B248" s="1">
        <v>2269.68608706542</v>
      </c>
      <c r="C248" s="1">
        <v>2.75868089861402</v>
      </c>
      <c r="D248" s="1"/>
      <c r="E248" s="1">
        <v>0.562103315504297</v>
      </c>
      <c r="F248" s="1">
        <v>3.12875026726394</v>
      </c>
      <c r="G248" s="1">
        <v>0.00175551441575048</v>
      </c>
      <c r="H248" s="1">
        <v>0.0268874651986542</v>
      </c>
    </row>
    <row r="249">
      <c r="A249" s="1" t="s">
        <v>17427</v>
      </c>
      <c r="B249" s="1">
        <v>5163.17281377782</v>
      </c>
      <c r="C249" s="1">
        <v>2.75492507231889</v>
      </c>
      <c r="D249" s="1"/>
      <c r="E249" s="1">
        <v>0.438438457600611</v>
      </c>
      <c r="F249" s="1">
        <v>4.00267139411733</v>
      </c>
      <c r="G249" s="60">
        <v>6.26312646188414E-5</v>
      </c>
      <c r="H249" s="1">
        <v>0.00148852491818021</v>
      </c>
      <c r="I249" s="1" t="s">
        <v>35339</v>
      </c>
    </row>
    <row r="250">
      <c r="A250" s="1" t="s">
        <v>35340</v>
      </c>
      <c r="B250" s="1">
        <v>7497.80790258981</v>
      </c>
      <c r="C250" s="1">
        <v>2.72609294336116</v>
      </c>
      <c r="D250" s="1"/>
      <c r="E250" s="1">
        <v>0.499362609786387</v>
      </c>
      <c r="F250" s="1">
        <v>3.45659228290948</v>
      </c>
      <c r="G250" s="1">
        <v>5.47051859863323E-4</v>
      </c>
      <c r="H250" s="1">
        <v>0.00994232277243195</v>
      </c>
      <c r="I250" s="1" t="s">
        <v>35344</v>
      </c>
    </row>
    <row r="251">
      <c r="A251" s="1" t="s">
        <v>7640</v>
      </c>
      <c r="B251" s="1">
        <v>5229.33784601571</v>
      </c>
      <c r="C251" s="1">
        <v>2.68804946035416</v>
      </c>
      <c r="D251" s="1"/>
      <c r="E251" s="1">
        <v>0.484282967129413</v>
      </c>
      <c r="F251" s="1">
        <v>3.4856676260164</v>
      </c>
      <c r="G251" s="1">
        <v>4.90910545758532E-4</v>
      </c>
      <c r="H251" s="1">
        <v>0.00909393390012219</v>
      </c>
      <c r="I251" s="1" t="s">
        <v>35350</v>
      </c>
    </row>
    <row r="252">
      <c r="A252" s="1" t="s">
        <v>16143</v>
      </c>
      <c r="B252" s="1">
        <v>3479.53448752707</v>
      </c>
      <c r="C252" s="1">
        <v>2.67855688123315</v>
      </c>
      <c r="D252" s="1"/>
      <c r="E252" s="1">
        <v>0.37924626163845</v>
      </c>
      <c r="F252" s="1">
        <v>4.42603408661516</v>
      </c>
      <c r="G252" s="60">
        <v>9.59813638475195E-6</v>
      </c>
      <c r="H252" s="1">
        <v>2.69589213845744E-4</v>
      </c>
      <c r="I252" s="1" t="s">
        <v>35352</v>
      </c>
    </row>
    <row r="253">
      <c r="A253" s="1" t="s">
        <v>9645</v>
      </c>
      <c r="B253" s="1">
        <v>2870.1695686549</v>
      </c>
      <c r="C253" s="1">
        <v>2.67850099216762</v>
      </c>
      <c r="D253" s="1"/>
      <c r="E253" s="1">
        <v>0.350032541932971</v>
      </c>
      <c r="F253" s="1">
        <v>4.79527127077527</v>
      </c>
      <c r="G253" s="60">
        <v>1.62454839373212E-6</v>
      </c>
      <c r="H253" s="60">
        <v>5.09201744716542E-5</v>
      </c>
      <c r="I253" s="1" t="s">
        <v>35354</v>
      </c>
    </row>
    <row r="254">
      <c r="A254" s="1" t="s">
        <v>35356</v>
      </c>
      <c r="B254" s="1">
        <v>4596.49498492606</v>
      </c>
      <c r="C254" s="1">
        <v>2.67404287791279</v>
      </c>
      <c r="D254" s="1"/>
      <c r="E254" s="1">
        <v>0.262102423803613</v>
      </c>
      <c r="F254" s="1">
        <v>6.38697976775335</v>
      </c>
      <c r="G254" s="60">
        <v>1.69194013090429E-10</v>
      </c>
      <c r="H254" s="60">
        <v>8.66093140381833E-9</v>
      </c>
      <c r="I254" s="1" t="s">
        <v>35358</v>
      </c>
    </row>
    <row r="255">
      <c r="A255" s="1" t="s">
        <v>13785</v>
      </c>
      <c r="B255" s="1">
        <v>8546.65807408414</v>
      </c>
      <c r="C255" s="1">
        <v>2.66430659894091</v>
      </c>
      <c r="D255" s="1"/>
      <c r="E255" s="1">
        <v>0.28142184505031</v>
      </c>
      <c r="F255" s="1">
        <v>5.91392114085311</v>
      </c>
      <c r="G255" s="60">
        <v>3.34057869551532E-9</v>
      </c>
      <c r="H255" s="60">
        <v>1.57061664646212E-7</v>
      </c>
      <c r="I255" s="1" t="s">
        <v>35361</v>
      </c>
    </row>
    <row r="256">
      <c r="A256" s="1" t="s">
        <v>32503</v>
      </c>
      <c r="B256" s="1">
        <v>71106.0603027677</v>
      </c>
      <c r="C256" s="1">
        <v>2.66409712573177</v>
      </c>
      <c r="D256" s="1"/>
      <c r="E256" s="1">
        <v>0.274339662377931</v>
      </c>
      <c r="F256" s="1">
        <v>6.06582770900732</v>
      </c>
      <c r="G256" s="60">
        <v>1.31275799975295E-9</v>
      </c>
      <c r="H256" s="60">
        <v>6.38015137969817E-8</v>
      </c>
      <c r="I256" s="1" t="s">
        <v>35364</v>
      </c>
    </row>
    <row r="257">
      <c r="A257" s="1" t="s">
        <v>12303</v>
      </c>
      <c r="B257" s="1">
        <v>1233.72032276429</v>
      </c>
      <c r="C257" s="1">
        <v>2.66171286282237</v>
      </c>
      <c r="D257" s="1"/>
      <c r="E257" s="1">
        <v>0.521603429486261</v>
      </c>
      <c r="F257" s="1">
        <v>3.1857782539103</v>
      </c>
      <c r="G257" s="1">
        <v>0.00144365202454801</v>
      </c>
      <c r="H257" s="1">
        <v>0.0228736880299722</v>
      </c>
      <c r="I257" s="1" t="s">
        <v>35366</v>
      </c>
    </row>
    <row r="258">
      <c r="A258" s="1" t="s">
        <v>18870</v>
      </c>
      <c r="B258" s="1">
        <v>1292.37072343813</v>
      </c>
      <c r="C258" s="1">
        <v>2.64258296209851</v>
      </c>
      <c r="D258" s="1"/>
      <c r="E258" s="1">
        <v>0.452586352901741</v>
      </c>
      <c r="F258" s="1">
        <v>3.62932499304752</v>
      </c>
      <c r="G258" s="1">
        <v>2.84163303591808E-4</v>
      </c>
      <c r="H258" s="1">
        <v>0.00575713522101343</v>
      </c>
      <c r="I258" s="1" t="s">
        <v>35368</v>
      </c>
    </row>
    <row r="259">
      <c r="A259" s="1" t="s">
        <v>35370</v>
      </c>
      <c r="B259" s="1">
        <v>2240.72971751258</v>
      </c>
      <c r="C259" s="1">
        <v>2.6399061237449</v>
      </c>
      <c r="D259" s="1"/>
      <c r="E259" s="1">
        <v>0.468613163288846</v>
      </c>
      <c r="F259" s="1">
        <v>3.49948796195911</v>
      </c>
      <c r="G259" s="1">
        <v>4.66152652794373E-4</v>
      </c>
      <c r="H259" s="1">
        <v>0.00872875887299593</v>
      </c>
      <c r="I259" s="1" t="s">
        <v>35373</v>
      </c>
    </row>
    <row r="260">
      <c r="A260" s="1" t="s">
        <v>34422</v>
      </c>
      <c r="B260" s="1">
        <v>10501.305257395</v>
      </c>
      <c r="C260" s="1">
        <v>2.63111571367535</v>
      </c>
      <c r="D260" s="1"/>
      <c r="E260" s="1">
        <v>0.409824274008613</v>
      </c>
      <c r="F260" s="1">
        <v>3.9800368526757</v>
      </c>
      <c r="G260" s="60">
        <v>6.89045856026818E-5</v>
      </c>
      <c r="H260" s="1">
        <v>0.00162423316089591</v>
      </c>
      <c r="I260" s="1" t="s">
        <v>35376</v>
      </c>
    </row>
    <row r="261">
      <c r="A261" s="1" t="s">
        <v>35377</v>
      </c>
      <c r="B261" s="1">
        <v>2588.49229479756</v>
      </c>
      <c r="C261" s="1">
        <v>2.61777986922688</v>
      </c>
      <c r="D261" s="1"/>
      <c r="E261" s="1">
        <v>0.414364587226575</v>
      </c>
      <c r="F261" s="1">
        <v>3.90424258997374</v>
      </c>
      <c r="G261" s="60">
        <v>9.45209342917603E-5</v>
      </c>
      <c r="H261" s="1">
        <v>0.00215184369094215</v>
      </c>
      <c r="I261" s="1" t="s">
        <v>35379</v>
      </c>
    </row>
    <row r="262">
      <c r="A262" s="1" t="s">
        <v>35380</v>
      </c>
      <c r="B262" s="1">
        <v>3681.93514288217</v>
      </c>
      <c r="C262" s="1">
        <v>2.60721844340607</v>
      </c>
      <c r="D262" s="1"/>
      <c r="E262" s="1">
        <v>0.395652330615561</v>
      </c>
      <c r="F262" s="1">
        <v>4.06219885247621</v>
      </c>
      <c r="G262" s="60">
        <v>4.86126390214893E-5</v>
      </c>
      <c r="H262" s="1">
        <v>0.00116818872270807</v>
      </c>
      <c r="I262" s="1" t="s">
        <v>35291</v>
      </c>
    </row>
    <row r="263">
      <c r="A263" s="1" t="s">
        <v>19347</v>
      </c>
      <c r="B263" s="1">
        <v>4707.53027315803</v>
      </c>
      <c r="C263" s="1">
        <v>2.59986848347219</v>
      </c>
      <c r="D263" s="1"/>
      <c r="E263" s="1">
        <v>0.277250882597902</v>
      </c>
      <c r="F263" s="1">
        <v>5.77047210267128</v>
      </c>
      <c r="G263" s="60">
        <v>7.9049751835459E-9</v>
      </c>
      <c r="H263" s="60">
        <v>3.45383536933614E-7</v>
      </c>
      <c r="I263" s="1" t="s">
        <v>35383</v>
      </c>
    </row>
    <row r="264">
      <c r="A264" s="1" t="s">
        <v>35384</v>
      </c>
      <c r="B264" s="1">
        <v>2353.1027520497</v>
      </c>
      <c r="C264" s="1">
        <v>2.54044230768001</v>
      </c>
      <c r="D264" s="1"/>
      <c r="E264" s="1">
        <v>0.474177768119656</v>
      </c>
      <c r="F264" s="1">
        <v>3.24865991458985</v>
      </c>
      <c r="G264" s="1">
        <v>0.00115950013818102</v>
      </c>
      <c r="H264" s="1">
        <v>0.0191794181556483</v>
      </c>
      <c r="I264" s="1" t="s">
        <v>35385</v>
      </c>
    </row>
    <row r="265">
      <c r="A265" s="1" t="s">
        <v>28681</v>
      </c>
      <c r="B265" s="1">
        <v>3312.00363137829</v>
      </c>
      <c r="C265" s="1">
        <v>2.52912672438624</v>
      </c>
      <c r="D265" s="1"/>
      <c r="E265" s="1">
        <v>0.457294754310035</v>
      </c>
      <c r="F265" s="1">
        <v>3.34385363045194</v>
      </c>
      <c r="G265" s="1">
        <v>8.26233170758351E-4</v>
      </c>
      <c r="H265" s="1">
        <v>0.0141259746249614</v>
      </c>
    </row>
    <row r="266">
      <c r="A266" s="1" t="s">
        <v>34069</v>
      </c>
      <c r="B266" s="1">
        <v>4488.19007613883</v>
      </c>
      <c r="C266" s="1">
        <v>2.50792501160465</v>
      </c>
      <c r="D266" s="1"/>
      <c r="E266" s="1">
        <v>0.501796302456043</v>
      </c>
      <c r="F266" s="1">
        <v>3.00505405126365</v>
      </c>
      <c r="G266" s="1">
        <v>0.00265533657762957</v>
      </c>
      <c r="H266" s="1">
        <v>0.0389344351408024</v>
      </c>
      <c r="I266" s="1" t="s">
        <v>35391</v>
      </c>
    </row>
    <row r="267">
      <c r="A267" s="1" t="s">
        <v>32585</v>
      </c>
      <c r="B267" s="1">
        <v>12629.3945684782</v>
      </c>
      <c r="C267" s="1">
        <v>2.49617826099171</v>
      </c>
      <c r="D267" s="1"/>
      <c r="E267" s="1">
        <v>0.378669718353153</v>
      </c>
      <c r="F267" s="1">
        <v>3.9511431426274</v>
      </c>
      <c r="G267" s="60">
        <v>7.77787839801909E-5</v>
      </c>
      <c r="H267" s="1">
        <v>0.00180877489304471</v>
      </c>
      <c r="I267" s="1" t="s">
        <v>35398</v>
      </c>
    </row>
    <row r="268">
      <c r="A268" s="1" t="s">
        <v>35399</v>
      </c>
      <c r="B268" s="1">
        <v>2552.41891193681</v>
      </c>
      <c r="C268" s="1">
        <v>2.47692951967963</v>
      </c>
      <c r="D268" s="1"/>
      <c r="E268" s="1">
        <v>0.400216913751526</v>
      </c>
      <c r="F268" s="1">
        <v>3.69032259490308</v>
      </c>
      <c r="G268" s="1">
        <v>2.23969841184346E-4</v>
      </c>
      <c r="H268" s="1">
        <v>0.00471426544059801</v>
      </c>
      <c r="I268" s="1" t="s">
        <v>35400</v>
      </c>
    </row>
    <row r="269">
      <c r="A269" s="1" t="s">
        <v>16608</v>
      </c>
      <c r="B269" s="1">
        <v>1737.23748352952</v>
      </c>
      <c r="C269" s="1">
        <v>2.44404448262484</v>
      </c>
      <c r="D269" s="1"/>
      <c r="E269" s="1">
        <v>0.403990548652864</v>
      </c>
      <c r="F269" s="1">
        <v>3.57445115347405</v>
      </c>
      <c r="G269" s="1">
        <v>3.50963323244143E-4</v>
      </c>
      <c r="H269" s="1">
        <v>0.00688477031606594</v>
      </c>
      <c r="I269" s="1" t="s">
        <v>35401</v>
      </c>
    </row>
    <row r="270">
      <c r="A270" s="1" t="s">
        <v>35402</v>
      </c>
      <c r="B270" s="1">
        <v>2621.26463421727</v>
      </c>
      <c r="C270" s="1">
        <v>2.40710532501763</v>
      </c>
      <c r="D270" s="1"/>
      <c r="E270" s="1">
        <v>0.320699766557724</v>
      </c>
      <c r="F270" s="1">
        <v>4.38760944580969</v>
      </c>
      <c r="G270" s="60">
        <v>1.14603328161249E-5</v>
      </c>
      <c r="H270" s="1">
        <v>3.18788872000952E-4</v>
      </c>
      <c r="I270" s="1" t="s">
        <v>35405</v>
      </c>
    </row>
    <row r="271">
      <c r="A271" s="1" t="s">
        <v>11547</v>
      </c>
      <c r="B271" s="1">
        <v>2967.26636901808</v>
      </c>
      <c r="C271" s="1">
        <v>2.40387282143754</v>
      </c>
      <c r="D271" s="1"/>
      <c r="E271" s="1">
        <v>0.304828275364332</v>
      </c>
      <c r="F271" s="1">
        <v>4.60545472613924</v>
      </c>
      <c r="G271" s="60">
        <v>4.11565522931267E-6</v>
      </c>
      <c r="H271" s="1">
        <v>1.22352348415065E-4</v>
      </c>
      <c r="I271" s="1" t="s">
        <v>35407</v>
      </c>
    </row>
    <row r="272">
      <c r="A272" s="1" t="s">
        <v>35408</v>
      </c>
      <c r="B272" s="1">
        <v>1664.06037991143</v>
      </c>
      <c r="C272" s="1">
        <v>2.40186319532348</v>
      </c>
      <c r="D272" s="1"/>
      <c r="E272" s="1">
        <v>0.39751394576538</v>
      </c>
      <c r="F272" s="1">
        <v>3.52657613715742</v>
      </c>
      <c r="G272" s="1">
        <v>4.20970107775412E-4</v>
      </c>
      <c r="H272" s="1">
        <v>0.00808869423141053</v>
      </c>
      <c r="I272" s="1" t="s">
        <v>35410</v>
      </c>
    </row>
    <row r="273">
      <c r="A273" s="1" t="s">
        <v>33692</v>
      </c>
      <c r="B273" s="1">
        <v>6377.84184560372</v>
      </c>
      <c r="C273" s="1">
        <v>2.3986246333822</v>
      </c>
      <c r="D273" s="1"/>
      <c r="E273" s="1">
        <v>0.337610142876499</v>
      </c>
      <c r="F273" s="1">
        <v>4.14272101384652</v>
      </c>
      <c r="G273" s="60">
        <v>3.43209353524567E-5</v>
      </c>
      <c r="H273" s="1">
        <v>8.43495487880975E-4</v>
      </c>
    </row>
    <row r="274">
      <c r="A274" s="1" t="s">
        <v>28010</v>
      </c>
      <c r="B274" s="1">
        <v>4823.26892745093</v>
      </c>
      <c r="C274" s="1">
        <v>2.39115724283521</v>
      </c>
      <c r="D274" s="1"/>
      <c r="E274" s="1">
        <v>0.436346883871471</v>
      </c>
      <c r="F274" s="1">
        <v>3.18819107974881</v>
      </c>
      <c r="G274" s="1">
        <v>0.00143165895288139</v>
      </c>
      <c r="H274" s="1">
        <v>0.0227670617672369</v>
      </c>
      <c r="I274" s="1" t="s">
        <v>35426</v>
      </c>
    </row>
    <row r="275">
      <c r="A275" s="1" t="s">
        <v>35428</v>
      </c>
      <c r="B275" s="1">
        <v>7593.33048126431</v>
      </c>
      <c r="C275" s="1">
        <v>2.37813170962886</v>
      </c>
      <c r="D275" s="1"/>
      <c r="E275" s="1">
        <v>0.258331078011489</v>
      </c>
      <c r="F275" s="1">
        <v>5.33474996596258</v>
      </c>
      <c r="G275" s="60">
        <v>9.56763027047742E-8</v>
      </c>
      <c r="H275" s="60">
        <v>3.59867693347392E-6</v>
      </c>
      <c r="I275" s="1" t="s">
        <v>35430</v>
      </c>
    </row>
    <row r="276">
      <c r="A276" s="1" t="s">
        <v>11697</v>
      </c>
      <c r="B276" s="1">
        <v>2778.38118932207</v>
      </c>
      <c r="C276" s="1">
        <v>2.36155744411794</v>
      </c>
      <c r="D276" s="1"/>
      <c r="E276" s="1">
        <v>0.326515849012237</v>
      </c>
      <c r="F276" s="1">
        <v>4.16995820642972</v>
      </c>
      <c r="G276" s="60">
        <v>3.04655503434462E-5</v>
      </c>
      <c r="H276" s="1">
        <v>7.66155453549864E-4</v>
      </c>
      <c r="I276" s="1" t="s">
        <v>35432</v>
      </c>
    </row>
    <row r="277">
      <c r="A277" s="1" t="s">
        <v>35433</v>
      </c>
      <c r="B277" s="1">
        <v>14927.3533508687</v>
      </c>
      <c r="C277" s="1">
        <v>2.34187486129172</v>
      </c>
      <c r="D277" s="1"/>
      <c r="E277" s="1">
        <v>0.253190170465948</v>
      </c>
      <c r="F277" s="1">
        <v>5.29986949660115</v>
      </c>
      <c r="G277" s="60">
        <v>1.15885483802197E-7</v>
      </c>
      <c r="H277" s="60">
        <v>4.33993645183034E-6</v>
      </c>
      <c r="I277" s="1" t="s">
        <v>35435</v>
      </c>
    </row>
    <row r="278">
      <c r="A278" s="1" t="s">
        <v>35436</v>
      </c>
      <c r="B278" s="1">
        <v>7021.76499742721</v>
      </c>
      <c r="C278" s="1">
        <v>2.32334587114743</v>
      </c>
      <c r="D278" s="1"/>
      <c r="E278" s="1">
        <v>0.268620577918686</v>
      </c>
      <c r="F278" s="1">
        <v>4.92645009329115</v>
      </c>
      <c r="G278" s="60">
        <v>8.37369870676959E-7</v>
      </c>
      <c r="H278" s="60">
        <v>2.77551216522083E-5</v>
      </c>
      <c r="I278" s="1" t="s">
        <v>35439</v>
      </c>
    </row>
    <row r="279">
      <c r="A279" s="1" t="s">
        <v>3281</v>
      </c>
      <c r="B279" s="1">
        <v>2752.64636829415</v>
      </c>
      <c r="C279" s="1">
        <v>2.31612268895495</v>
      </c>
      <c r="D279" s="1"/>
      <c r="E279" s="1">
        <v>0.430098513824334</v>
      </c>
      <c r="F279" s="1">
        <v>3.06004937625172</v>
      </c>
      <c r="G279" s="1">
        <v>0.00221300503867778</v>
      </c>
      <c r="H279" s="1">
        <v>0.033122329739795</v>
      </c>
      <c r="I279" s="1" t="s">
        <v>35446</v>
      </c>
    </row>
    <row r="280">
      <c r="A280" s="1" t="s">
        <v>35208</v>
      </c>
      <c r="B280" s="1">
        <v>6880.39553519261</v>
      </c>
      <c r="C280" s="1">
        <v>2.31218616900685</v>
      </c>
      <c r="D280" s="1"/>
      <c r="E280" s="1">
        <v>0.373345684377803</v>
      </c>
      <c r="F280" s="1">
        <v>3.51466810495925</v>
      </c>
      <c r="G280" s="1">
        <v>4.40303897674977E-4</v>
      </c>
      <c r="H280" s="1">
        <v>0.0083900198651679</v>
      </c>
      <c r="I280" s="1" t="s">
        <v>35450</v>
      </c>
    </row>
    <row r="281">
      <c r="A281" s="1" t="s">
        <v>35455</v>
      </c>
      <c r="B281" s="1">
        <v>55136.7827978582</v>
      </c>
      <c r="C281" s="1">
        <v>2.31138294191229</v>
      </c>
      <c r="D281" s="1"/>
      <c r="E281" s="1">
        <v>0.312439015407877</v>
      </c>
      <c r="F281" s="1">
        <v>4.19724450930153</v>
      </c>
      <c r="G281" s="60">
        <v>2.70182187019337E-5</v>
      </c>
      <c r="H281" s="1">
        <v>6.83434532135755E-4</v>
      </c>
      <c r="I281" s="1" t="s">
        <v>35461</v>
      </c>
    </row>
    <row r="282">
      <c r="A282" s="1" t="s">
        <v>12261</v>
      </c>
      <c r="B282" s="1">
        <v>6902.20795455582</v>
      </c>
      <c r="C282" s="1">
        <v>2.31067435412809</v>
      </c>
      <c r="D282" s="1"/>
      <c r="E282" s="1">
        <v>0.415651073586771</v>
      </c>
      <c r="F282" s="1">
        <v>3.15330438778351</v>
      </c>
      <c r="G282" s="1">
        <v>0.00161433380758184</v>
      </c>
      <c r="H282" s="1">
        <v>0.0250728936613833</v>
      </c>
      <c r="I282" s="1" t="s">
        <v>35463</v>
      </c>
    </row>
    <row r="283">
      <c r="A283" s="1" t="s">
        <v>31794</v>
      </c>
      <c r="B283" s="1">
        <v>6613.52795145383</v>
      </c>
      <c r="C283" s="1">
        <v>2.28009290404449</v>
      </c>
      <c r="D283" s="1"/>
      <c r="E283" s="1">
        <v>0.352648695816054</v>
      </c>
      <c r="F283" s="1">
        <v>3.62993800695125</v>
      </c>
      <c r="G283" s="1">
        <v>2.8348929738404E-4</v>
      </c>
      <c r="H283" s="1">
        <v>0.00575696223396557</v>
      </c>
      <c r="I283" s="1" t="s">
        <v>35464</v>
      </c>
    </row>
    <row r="284">
      <c r="A284" s="1" t="s">
        <v>22116</v>
      </c>
      <c r="B284" s="1">
        <v>1157.81808947178</v>
      </c>
      <c r="C284" s="1">
        <v>2.26853565945633</v>
      </c>
      <c r="D284" s="1"/>
      <c r="E284" s="1">
        <v>0.429767100618463</v>
      </c>
      <c r="F284" s="1">
        <v>2.95168163787043</v>
      </c>
      <c r="G284" s="1">
        <v>0.00316048601410542</v>
      </c>
      <c r="H284" s="1">
        <v>0.045540931663904</v>
      </c>
      <c r="I284" s="1" t="s">
        <v>35466</v>
      </c>
    </row>
    <row r="285">
      <c r="A285" s="1" t="s">
        <v>21002</v>
      </c>
      <c r="B285" s="1">
        <v>3834.34032726282</v>
      </c>
      <c r="C285" s="1">
        <v>2.26852776288788</v>
      </c>
      <c r="D285" s="1"/>
      <c r="E285" s="1">
        <v>0.410055007604189</v>
      </c>
      <c r="F285" s="1">
        <v>3.09355510690981</v>
      </c>
      <c r="G285" s="1">
        <v>0.00197773819249533</v>
      </c>
      <c r="H285" s="1">
        <v>0.0299639458901526</v>
      </c>
      <c r="I285" s="1" t="s">
        <v>35467</v>
      </c>
    </row>
    <row r="286">
      <c r="A286" s="1" t="s">
        <v>35468</v>
      </c>
      <c r="B286" s="1">
        <v>19940.2515393712</v>
      </c>
      <c r="C286" s="1">
        <v>2.25124688028234</v>
      </c>
      <c r="D286" s="1"/>
      <c r="E286" s="1">
        <v>0.362859381591924</v>
      </c>
      <c r="F286" s="1">
        <v>3.44829689890589</v>
      </c>
      <c r="G286" s="1">
        <v>5.64133558302253E-4</v>
      </c>
      <c r="H286" s="1">
        <v>0.0101885582732209</v>
      </c>
      <c r="I286" s="1" t="s">
        <v>35469</v>
      </c>
    </row>
    <row r="287">
      <c r="A287" s="1" t="s">
        <v>18717</v>
      </c>
      <c r="B287" s="1">
        <v>1772.59821400193</v>
      </c>
      <c r="C287" s="1">
        <v>2.22819749264265</v>
      </c>
      <c r="D287" s="1"/>
      <c r="E287" s="1">
        <v>0.399607507624794</v>
      </c>
      <c r="F287" s="1">
        <v>3.07350955426955</v>
      </c>
      <c r="G287" s="1">
        <v>0.00211556913331064</v>
      </c>
      <c r="H287" s="1">
        <v>0.031829197516992</v>
      </c>
      <c r="I287" s="1" t="s">
        <v>35472</v>
      </c>
    </row>
    <row r="288">
      <c r="A288" s="1" t="s">
        <v>35473</v>
      </c>
      <c r="B288" s="1">
        <v>4316.70561501596</v>
      </c>
      <c r="C288" s="1">
        <v>2.22063297207377</v>
      </c>
      <c r="D288" s="1"/>
      <c r="E288" s="1">
        <v>0.414962678416729</v>
      </c>
      <c r="F288" s="1">
        <v>2.94154880803026</v>
      </c>
      <c r="G288" s="1">
        <v>0.00326575373081647</v>
      </c>
      <c r="H288" s="1">
        <v>0.0467748932537968</v>
      </c>
      <c r="I288" s="1" t="s">
        <v>35474</v>
      </c>
    </row>
    <row r="289">
      <c r="A289" s="1" t="s">
        <v>35476</v>
      </c>
      <c r="B289" s="1">
        <v>7973.25552138576</v>
      </c>
      <c r="C289" s="1">
        <v>2.21902354909904</v>
      </c>
      <c r="D289" s="1"/>
      <c r="E289" s="1">
        <v>0.351235869105686</v>
      </c>
      <c r="F289" s="1">
        <v>3.4706693032318</v>
      </c>
      <c r="G289" s="1">
        <v>5.19162945103397E-4</v>
      </c>
      <c r="H289" s="1">
        <v>0.00953562343543416</v>
      </c>
      <c r="I289" s="1" t="s">
        <v>35479</v>
      </c>
    </row>
    <row r="290">
      <c r="A290" s="1" t="s">
        <v>35481</v>
      </c>
      <c r="B290" s="1">
        <v>1262.17112002574</v>
      </c>
      <c r="C290" s="1">
        <v>2.20014883267367</v>
      </c>
      <c r="D290" s="1"/>
      <c r="E290" s="1">
        <v>0.38079909090069</v>
      </c>
      <c r="F290" s="1">
        <v>3.15165887039016</v>
      </c>
      <c r="G290" s="1">
        <v>0.00162345818421982</v>
      </c>
      <c r="H290" s="1">
        <v>0.0251694207019456</v>
      </c>
      <c r="I290" s="1" t="s">
        <v>35484</v>
      </c>
    </row>
    <row r="291">
      <c r="A291" s="1" t="s">
        <v>35485</v>
      </c>
      <c r="B291" s="1">
        <v>1556.26907293128</v>
      </c>
      <c r="C291" s="1">
        <v>2.17168510635817</v>
      </c>
      <c r="D291" s="1"/>
      <c r="E291" s="1">
        <v>0.39810243750756</v>
      </c>
      <c r="F291" s="1">
        <v>2.94317491169824</v>
      </c>
      <c r="G291" s="1">
        <v>0.00324864814821154</v>
      </c>
      <c r="H291" s="1">
        <v>0.0466844769604287</v>
      </c>
      <c r="I291" s="1" t="s">
        <v>35488</v>
      </c>
    </row>
    <row r="292">
      <c r="A292" s="1" t="s">
        <v>35489</v>
      </c>
      <c r="B292" s="1">
        <v>8643.80000728538</v>
      </c>
      <c r="C292" s="1">
        <v>2.16848321704207</v>
      </c>
      <c r="D292" s="1"/>
      <c r="E292" s="1">
        <v>0.348008847536898</v>
      </c>
      <c r="F292" s="1">
        <v>3.357625029686</v>
      </c>
      <c r="G292" s="1">
        <v>7.86151800821637E-4</v>
      </c>
      <c r="H292" s="1">
        <v>0.0135748487602954</v>
      </c>
      <c r="I292" s="1" t="s">
        <v>35491</v>
      </c>
    </row>
    <row r="293">
      <c r="A293" s="1" t="s">
        <v>22916</v>
      </c>
      <c r="B293" s="1">
        <v>5712.86406307981</v>
      </c>
      <c r="C293" s="1">
        <v>2.16646498905903</v>
      </c>
      <c r="D293" s="1"/>
      <c r="E293" s="1">
        <v>0.390225998577822</v>
      </c>
      <c r="F293" s="1">
        <v>2.989203675076</v>
      </c>
      <c r="G293" s="1">
        <v>0.00279705611441094</v>
      </c>
      <c r="H293" s="1">
        <v>0.0407362499087021</v>
      </c>
      <c r="I293" s="1" t="s">
        <v>35496</v>
      </c>
    </row>
    <row r="294">
      <c r="A294" s="1" t="s">
        <v>32575</v>
      </c>
      <c r="B294" s="1">
        <v>7164.62965848205</v>
      </c>
      <c r="C294" s="1">
        <v>2.16239382871709</v>
      </c>
      <c r="D294" s="1"/>
      <c r="E294" s="1">
        <v>0.345365206573832</v>
      </c>
      <c r="F294" s="1">
        <v>3.36569465189771</v>
      </c>
      <c r="G294" s="1">
        <v>7.63511759021385E-4</v>
      </c>
      <c r="H294" s="1">
        <v>0.013263333789747</v>
      </c>
      <c r="I294" s="1" t="s">
        <v>35500</v>
      </c>
    </row>
    <row r="295">
      <c r="A295" s="1" t="s">
        <v>8646</v>
      </c>
      <c r="B295" s="1">
        <v>13268.0229025702</v>
      </c>
      <c r="C295" s="1">
        <v>2.16035502584759</v>
      </c>
      <c r="D295" s="1"/>
      <c r="E295" s="1">
        <v>0.294460832960602</v>
      </c>
      <c r="F295" s="1">
        <v>3.94060905887217</v>
      </c>
      <c r="G295" s="60">
        <v>8.12749895645668E-5</v>
      </c>
      <c r="H295" s="1">
        <v>0.00187744821488414</v>
      </c>
      <c r="I295" s="1" t="s">
        <v>35504</v>
      </c>
    </row>
    <row r="296">
      <c r="A296" s="1" t="s">
        <v>35505</v>
      </c>
      <c r="B296" s="1">
        <v>2041.72923297057</v>
      </c>
      <c r="C296" s="1">
        <v>2.13794998209773</v>
      </c>
      <c r="D296" s="1"/>
      <c r="E296" s="1">
        <v>0.384432866274432</v>
      </c>
      <c r="F296" s="1">
        <v>2.96007465003107</v>
      </c>
      <c r="G296" s="1">
        <v>0.00307564506566568</v>
      </c>
      <c r="H296" s="1">
        <v>0.0444197086194889</v>
      </c>
      <c r="I296" s="1" t="s">
        <v>35507</v>
      </c>
    </row>
    <row r="297">
      <c r="A297" s="1" t="s">
        <v>31456</v>
      </c>
      <c r="B297" s="1">
        <v>7056.28770800364</v>
      </c>
      <c r="C297" s="1">
        <v>2.13163217204531</v>
      </c>
      <c r="D297" s="1"/>
      <c r="E297" s="1">
        <v>0.330791605779026</v>
      </c>
      <c r="F297" s="1">
        <v>3.42098212976194</v>
      </c>
      <c r="G297" s="1">
        <v>6.23954320018232E-4</v>
      </c>
      <c r="H297" s="1">
        <v>0.0111216936565414</v>
      </c>
      <c r="I297" s="1" t="s">
        <v>35508</v>
      </c>
    </row>
    <row r="298">
      <c r="A298" s="1" t="s">
        <v>10126</v>
      </c>
      <c r="B298" s="1">
        <v>3157.6483269677</v>
      </c>
      <c r="C298" s="1">
        <v>2.12896297494976</v>
      </c>
      <c r="D298" s="1"/>
      <c r="E298" s="1">
        <v>0.330670602990531</v>
      </c>
      <c r="F298" s="1">
        <v>3.41416190232699</v>
      </c>
      <c r="G298" s="1">
        <v>6.39785449187456E-4</v>
      </c>
      <c r="H298" s="1">
        <v>0.0113650593858741</v>
      </c>
      <c r="I298" s="1" t="s">
        <v>31161</v>
      </c>
    </row>
    <row r="299">
      <c r="A299" s="1" t="s">
        <v>13749</v>
      </c>
      <c r="B299" s="1">
        <v>1434.62156898413</v>
      </c>
      <c r="C299" s="1">
        <v>2.12824833207407</v>
      </c>
      <c r="D299" s="1"/>
      <c r="E299" s="1">
        <v>0.350917854192601</v>
      </c>
      <c r="F299" s="1">
        <v>3.21513516224463</v>
      </c>
      <c r="G299" s="1">
        <v>0.00130383115164575</v>
      </c>
      <c r="H299" s="1">
        <v>0.0211132108099623</v>
      </c>
      <c r="I299" s="1" t="s">
        <v>35510</v>
      </c>
    </row>
    <row r="300">
      <c r="A300" s="1" t="s">
        <v>35511</v>
      </c>
      <c r="B300" s="1">
        <v>358871.988774424</v>
      </c>
      <c r="C300" s="1">
        <v>2.11993622031098</v>
      </c>
      <c r="D300" s="1"/>
      <c r="E300" s="1">
        <v>0.320958744567755</v>
      </c>
      <c r="F300" s="1">
        <v>3.48934633894844</v>
      </c>
      <c r="G300" s="1">
        <v>4.8420335171289E-4</v>
      </c>
      <c r="H300" s="1">
        <v>0.00902767930100908</v>
      </c>
      <c r="I300" s="1" t="s">
        <v>33771</v>
      </c>
    </row>
    <row r="301">
      <c r="A301" s="1" t="s">
        <v>23196</v>
      </c>
      <c r="B301" s="1">
        <v>7931.06453948997</v>
      </c>
      <c r="C301" s="1">
        <v>2.09930718097843</v>
      </c>
      <c r="D301" s="1"/>
      <c r="E301" s="1">
        <v>0.347454079904102</v>
      </c>
      <c r="F301" s="1">
        <v>3.16389199194853</v>
      </c>
      <c r="G301" s="1">
        <v>0.0015567455612853</v>
      </c>
      <c r="H301" s="1">
        <v>0.0243093968423811</v>
      </c>
      <c r="I301" s="1" t="s">
        <v>35520</v>
      </c>
    </row>
    <row r="302">
      <c r="A302" s="1" t="s">
        <v>35521</v>
      </c>
      <c r="B302" s="1">
        <v>17248.7259291272</v>
      </c>
      <c r="C302" s="1">
        <v>2.06821242321079</v>
      </c>
      <c r="D302" s="1"/>
      <c r="E302" s="1">
        <v>0.27822187352347</v>
      </c>
      <c r="F302" s="1">
        <v>3.83942646091294</v>
      </c>
      <c r="G302" s="1">
        <v>1.23322060168127E-4</v>
      </c>
      <c r="H302" s="1">
        <v>0.0027355362628576</v>
      </c>
      <c r="I302" s="1" t="s">
        <v>35529</v>
      </c>
    </row>
    <row r="303">
      <c r="A303" s="1" t="s">
        <v>27987</v>
      </c>
      <c r="B303" s="1">
        <v>7449.59090134539</v>
      </c>
      <c r="C303" s="1">
        <v>2.0042929720653</v>
      </c>
      <c r="D303" s="1"/>
      <c r="E303" s="1">
        <v>0.316960960945277</v>
      </c>
      <c r="F303" s="1">
        <v>3.16850683778274</v>
      </c>
      <c r="G303" s="1">
        <v>0.00153224144710164</v>
      </c>
      <c r="H303" s="1">
        <v>0.0240288072614166</v>
      </c>
      <c r="I303" s="1" t="s">
        <v>35534</v>
      </c>
    </row>
    <row r="304">
      <c r="A304" s="1" t="s">
        <v>26383</v>
      </c>
      <c r="B304" s="1">
        <v>15919.7345502258</v>
      </c>
      <c r="C304" s="1">
        <v>1.98883327909494</v>
      </c>
      <c r="D304" s="1"/>
      <c r="E304" s="1">
        <v>0.338155298395273</v>
      </c>
      <c r="F304" s="1">
        <v>2.92419868559649</v>
      </c>
      <c r="G304" s="1">
        <v>0.00345344240949947</v>
      </c>
      <c r="H304" s="1">
        <v>0.0492186660371991</v>
      </c>
      <c r="I304" s="1" t="s">
        <v>35535</v>
      </c>
    </row>
    <row r="305">
      <c r="A305" s="1" t="s">
        <v>7068</v>
      </c>
      <c r="B305" s="1">
        <v>52489.5506121932</v>
      </c>
      <c r="C305" s="1">
        <v>1.94102309447481</v>
      </c>
      <c r="D305" s="1"/>
      <c r="E305" s="1">
        <v>0.297746252619768</v>
      </c>
      <c r="F305" s="1">
        <v>3.1604867775667</v>
      </c>
      <c r="G305" s="1">
        <v>0.00157505753816991</v>
      </c>
      <c r="H305" s="1">
        <v>0.0245068754724962</v>
      </c>
      <c r="I305" s="1" t="s">
        <v>35537</v>
      </c>
    </row>
    <row r="306">
      <c r="A306" s="1" t="s">
        <v>35538</v>
      </c>
      <c r="B306" s="1">
        <v>10507.7693451729</v>
      </c>
      <c r="C306" s="1">
        <v>1.86544754873805</v>
      </c>
      <c r="D306" s="1"/>
      <c r="E306" s="1">
        <v>0.296317394442491</v>
      </c>
      <c r="F306" s="1">
        <v>2.92067750651748</v>
      </c>
      <c r="G306" s="1">
        <v>0.00349271164923336</v>
      </c>
      <c r="H306" s="1">
        <v>0.0496148579269586</v>
      </c>
    </row>
    <row r="307">
      <c r="H307" s="60"/>
      <c r="I307" s="60"/>
    </row>
    <row r="308">
      <c r="H308" s="60"/>
      <c r="I308" s="60"/>
    </row>
    <row r="309">
      <c r="H309" s="60"/>
    </row>
    <row r="310">
      <c r="H310" s="60"/>
      <c r="I310" s="60"/>
    </row>
    <row r="311">
      <c r="H311" s="60"/>
      <c r="I311" s="60"/>
    </row>
    <row r="312">
      <c r="H312" s="60"/>
      <c r="K312" s="1"/>
      <c r="L312" s="1"/>
      <c r="M312" s="1"/>
    </row>
    <row r="315">
      <c r="H315" s="60"/>
      <c r="I315" s="60"/>
    </row>
    <row r="316">
      <c r="H316" s="60"/>
      <c r="K316" s="1"/>
      <c r="L316" s="1"/>
      <c r="M316" s="1"/>
      <c r="N316" s="1"/>
      <c r="O316" s="1"/>
    </row>
    <row r="318">
      <c r="H318" s="60"/>
      <c r="I318" s="60"/>
    </row>
    <row r="319">
      <c r="H319" s="60"/>
      <c r="I319" s="60"/>
    </row>
    <row r="320">
      <c r="H320" s="60"/>
      <c r="I320" s="60"/>
    </row>
    <row r="321">
      <c r="H321" s="60"/>
      <c r="I321" s="60"/>
    </row>
    <row r="324">
      <c r="H324" s="60"/>
      <c r="I324" s="60"/>
    </row>
    <row r="325">
      <c r="K325" s="1"/>
    </row>
    <row r="327">
      <c r="H327" s="60"/>
      <c r="I327" s="60"/>
    </row>
    <row r="328">
      <c r="H328" s="60"/>
    </row>
    <row r="329">
      <c r="K329" s="1"/>
      <c r="L329" s="1"/>
    </row>
    <row r="330">
      <c r="H330" s="60"/>
      <c r="I330" s="60"/>
    </row>
    <row r="331">
      <c r="H331" s="60"/>
      <c r="I331" s="60"/>
      <c r="K331" s="1"/>
      <c r="L331" s="1"/>
      <c r="M331" s="1"/>
      <c r="N331" s="1"/>
      <c r="O331" s="1"/>
    </row>
    <row r="333">
      <c r="K333" s="1"/>
    </row>
    <row r="334">
      <c r="H334" s="60"/>
    </row>
    <row r="335">
      <c r="H335" s="60"/>
      <c r="I335" s="60"/>
    </row>
    <row r="337">
      <c r="K337" s="1"/>
      <c r="L337" s="1"/>
    </row>
    <row r="340">
      <c r="H340" s="60"/>
      <c r="I340" s="60"/>
    </row>
    <row r="341">
      <c r="H341" s="60"/>
      <c r="K341" s="1"/>
      <c r="L341" s="1"/>
      <c r="M341" s="1"/>
      <c r="N341" s="1"/>
    </row>
    <row r="343">
      <c r="H343" s="60"/>
      <c r="I343" s="60"/>
    </row>
    <row r="345">
      <c r="H345" s="60"/>
      <c r="I345" s="60"/>
    </row>
    <row r="346">
      <c r="K346" s="1"/>
    </row>
    <row r="347">
      <c r="H347" s="60"/>
    </row>
    <row r="348">
      <c r="H348" s="60"/>
      <c r="I348" s="60"/>
      <c r="K348" s="1"/>
    </row>
    <row r="349">
      <c r="H349" s="60"/>
      <c r="I349" s="60"/>
    </row>
    <row r="351">
      <c r="H351" s="60"/>
      <c r="I351" s="60"/>
    </row>
    <row r="352">
      <c r="H352" s="60"/>
      <c r="K352" s="1"/>
      <c r="L352" s="1"/>
      <c r="M352" s="1"/>
    </row>
    <row r="353">
      <c r="H353" s="60"/>
    </row>
    <row r="354">
      <c r="H354" s="60"/>
      <c r="I354" s="60"/>
    </row>
    <row r="355">
      <c r="H355" s="60"/>
      <c r="I355" s="60"/>
    </row>
    <row r="356">
      <c r="H356" s="60"/>
      <c r="I356" s="60"/>
    </row>
    <row r="357">
      <c r="H357" s="60"/>
      <c r="I357" s="60"/>
    </row>
    <row r="358">
      <c r="H358" s="60"/>
      <c r="I358" s="60"/>
      <c r="K358" s="1"/>
    </row>
    <row r="359">
      <c r="H359" s="60"/>
      <c r="I359" s="60"/>
    </row>
    <row r="360">
      <c r="K360" s="1"/>
      <c r="L360" s="1"/>
      <c r="M360" s="1"/>
    </row>
    <row r="361">
      <c r="H361" s="60"/>
      <c r="I361" s="60"/>
    </row>
    <row r="363">
      <c r="H363" s="60"/>
      <c r="I363" s="60"/>
      <c r="K363" s="1"/>
      <c r="L363" s="1"/>
      <c r="M363" s="1"/>
    </row>
    <row r="365">
      <c r="H365" s="60"/>
      <c r="K365" s="1"/>
    </row>
    <row r="367">
      <c r="K367" s="1"/>
    </row>
    <row r="368">
      <c r="H368" s="60"/>
    </row>
    <row r="369">
      <c r="K369" s="1"/>
    </row>
    <row r="372">
      <c r="H372" s="60"/>
      <c r="I372" s="60"/>
    </row>
    <row r="373">
      <c r="H373" s="60"/>
      <c r="I373" s="60"/>
    </row>
    <row r="374">
      <c r="H374" s="60"/>
      <c r="K374" s="1"/>
      <c r="L374" s="1"/>
      <c r="M374" s="1"/>
    </row>
    <row r="376">
      <c r="K376" s="1"/>
    </row>
    <row r="377">
      <c r="H377" s="60"/>
      <c r="I377" s="60"/>
    </row>
    <row r="378">
      <c r="H378" s="60"/>
      <c r="I378" s="60"/>
      <c r="K378" s="1"/>
      <c r="L378" s="1"/>
    </row>
    <row r="379">
      <c r="H379" s="60"/>
      <c r="I379" s="60"/>
    </row>
    <row r="380">
      <c r="H380" s="60"/>
      <c r="I380" s="60"/>
    </row>
    <row r="381">
      <c r="H381" s="60"/>
    </row>
    <row r="382">
      <c r="K382" s="1"/>
      <c r="L382" s="1"/>
    </row>
    <row r="383">
      <c r="H383" s="60"/>
      <c r="I383" s="60"/>
    </row>
    <row r="384">
      <c r="H384" s="60"/>
      <c r="I384" s="60"/>
    </row>
    <row r="388">
      <c r="H388" s="60"/>
      <c r="I388" s="60"/>
      <c r="K388" s="1"/>
    </row>
    <row r="389">
      <c r="H389" s="60"/>
      <c r="I389" s="60"/>
    </row>
    <row r="390">
      <c r="H390" s="60"/>
      <c r="I390" s="60"/>
      <c r="K390" s="1"/>
      <c r="L390" s="1"/>
    </row>
    <row r="392">
      <c r="H392" s="60"/>
      <c r="I392" s="60"/>
    </row>
    <row r="393">
      <c r="H393" s="60"/>
      <c r="I393" s="60"/>
    </row>
    <row r="394">
      <c r="H394" s="60"/>
      <c r="I394" s="60"/>
    </row>
    <row r="395">
      <c r="H395" s="60"/>
      <c r="I395" s="60"/>
    </row>
    <row r="397">
      <c r="H397" s="60"/>
    </row>
    <row r="398">
      <c r="H398" s="60"/>
      <c r="I398" s="60"/>
      <c r="K398" s="1"/>
      <c r="L398" s="1"/>
    </row>
    <row r="399">
      <c r="H399" s="60"/>
      <c r="I399" s="60"/>
    </row>
    <row r="400">
      <c r="H400" s="60"/>
      <c r="I400" s="60"/>
    </row>
    <row r="401">
      <c r="H401" s="60"/>
      <c r="I401" s="60"/>
    </row>
    <row r="402">
      <c r="H402" s="60"/>
      <c r="I402" s="60"/>
      <c r="K402" s="1"/>
      <c r="L402" s="1"/>
      <c r="M402" s="1"/>
      <c r="N402" s="1"/>
      <c r="O402" s="1"/>
      <c r="P402" s="1"/>
      <c r="Q402" s="1"/>
      <c r="R402" s="1"/>
      <c r="S402" s="1"/>
      <c r="T402" s="1"/>
    </row>
    <row r="403">
      <c r="H403" s="60"/>
    </row>
    <row r="405">
      <c r="H405" s="60"/>
      <c r="I405" s="60"/>
    </row>
    <row r="406">
      <c r="H406" s="60"/>
      <c r="I406" s="60"/>
      <c r="K406" s="1"/>
    </row>
    <row r="407">
      <c r="H407" s="60"/>
      <c r="I407" s="60"/>
    </row>
    <row r="408">
      <c r="H408" s="60"/>
      <c r="I408" s="60"/>
    </row>
    <row r="409">
      <c r="H409" s="60"/>
      <c r="I409" s="60"/>
    </row>
    <row r="410">
      <c r="H410" s="60"/>
      <c r="I410" s="60"/>
    </row>
    <row r="411">
      <c r="H411" s="60"/>
      <c r="K411" s="1"/>
    </row>
    <row r="412">
      <c r="H412" s="60"/>
      <c r="I412" s="60"/>
    </row>
    <row r="413">
      <c r="H413" s="60"/>
      <c r="I413" s="60"/>
    </row>
    <row r="414">
      <c r="H414" s="60"/>
      <c r="I414" s="60"/>
    </row>
    <row r="416">
      <c r="H416" s="60"/>
      <c r="I416" s="60"/>
      <c r="K416" s="1"/>
      <c r="L416" s="1"/>
    </row>
    <row r="417">
      <c r="H417" s="60"/>
      <c r="I417" s="60"/>
    </row>
    <row r="420">
      <c r="H420" s="60"/>
      <c r="K420" s="1"/>
    </row>
    <row r="421">
      <c r="H421" s="60"/>
    </row>
    <row r="422">
      <c r="H422" s="60"/>
    </row>
    <row r="424">
      <c r="H424" s="60"/>
    </row>
    <row r="425">
      <c r="H425" s="60"/>
      <c r="I425" s="60"/>
    </row>
    <row r="426">
      <c r="H426" s="60"/>
      <c r="I426" s="60"/>
      <c r="K426" s="1"/>
      <c r="L426" s="1"/>
    </row>
    <row r="428">
      <c r="H428" s="60"/>
    </row>
    <row r="429">
      <c r="H429" s="60"/>
      <c r="K429" s="1"/>
    </row>
    <row r="431">
      <c r="H431" s="60"/>
    </row>
    <row r="433">
      <c r="H433" s="60"/>
      <c r="K433" s="1"/>
    </row>
    <row r="434">
      <c r="H434" s="60"/>
    </row>
    <row r="435">
      <c r="H435" s="60"/>
      <c r="I435" s="60"/>
    </row>
    <row r="436">
      <c r="H436" s="60"/>
      <c r="I436" s="60"/>
    </row>
    <row r="437">
      <c r="K437" s="1"/>
      <c r="L437" s="1"/>
      <c r="M437" s="1"/>
      <c r="N437" s="1"/>
    </row>
    <row r="438">
      <c r="H438" s="60"/>
    </row>
    <row r="439">
      <c r="K439" s="1"/>
      <c r="L439" s="1"/>
      <c r="M439" s="1"/>
      <c r="N439" s="1"/>
      <c r="O439" s="1"/>
      <c r="P439" s="1"/>
      <c r="Q439" s="1"/>
      <c r="R439" s="1"/>
      <c r="S439" s="1"/>
      <c r="T439" s="1"/>
      <c r="U439" s="1"/>
      <c r="V439" s="1"/>
      <c r="W439" s="1"/>
    </row>
    <row r="441">
      <c r="K441" s="1"/>
      <c r="L441" s="1"/>
    </row>
    <row r="445">
      <c r="H445" s="60"/>
    </row>
    <row r="458">
      <c r="K458" s="1"/>
      <c r="L458" s="1"/>
    </row>
    <row r="460">
      <c r="K460" s="1"/>
    </row>
    <row r="469">
      <c r="K469" s="1"/>
    </row>
    <row r="474">
      <c r="K474" s="1"/>
      <c r="L474" s="1"/>
    </row>
    <row r="476">
      <c r="K476" s="1"/>
      <c r="L476" s="1"/>
      <c r="M476" s="1"/>
      <c r="N476" s="1"/>
    </row>
    <row r="484">
      <c r="K484" s="1"/>
    </row>
    <row r="486">
      <c r="K486" s="1"/>
      <c r="L486" s="1"/>
      <c r="M486" s="1"/>
      <c r="N486" s="1"/>
      <c r="O486" s="1"/>
    </row>
    <row r="490">
      <c r="K490" s="1"/>
      <c r="L490" s="1"/>
      <c r="M490" s="1"/>
    </row>
    <row r="492">
      <c r="K492" s="1"/>
    </row>
    <row r="500">
      <c r="K500" s="1"/>
    </row>
    <row r="504">
      <c r="K504" s="1"/>
      <c r="L504" s="1"/>
      <c r="M504" s="1"/>
      <c r="N504" s="1"/>
    </row>
    <row r="506">
      <c r="K506" s="1"/>
      <c r="L506" s="1"/>
      <c r="M506" s="1"/>
      <c r="N506" s="1"/>
      <c r="O506" s="1"/>
    </row>
    <row r="510">
      <c r="K510" s="1"/>
      <c r="L510" s="1"/>
    </row>
    <row r="512">
      <c r="K512" s="1"/>
      <c r="L512" s="1"/>
    </row>
    <row r="514">
      <c r="K514" s="1"/>
      <c r="L514" s="1"/>
    </row>
    <row r="516">
      <c r="K516" s="1"/>
    </row>
    <row r="518">
      <c r="K518" s="1"/>
      <c r="L518" s="1"/>
      <c r="M518" s="1"/>
      <c r="N518" s="1"/>
      <c r="O518" s="1"/>
      <c r="P518" s="1"/>
      <c r="Q518" s="1"/>
      <c r="R518" s="1"/>
      <c r="S518" s="1"/>
      <c r="T518" s="1"/>
      <c r="U518" s="1"/>
      <c r="V518" s="1"/>
      <c r="W518" s="1"/>
    </row>
    <row r="521">
      <c r="K521" s="1"/>
      <c r="L521" s="1"/>
    </row>
    <row r="523">
      <c r="K523" s="1"/>
      <c r="L523" s="1"/>
    </row>
    <row r="525">
      <c r="K525" s="1"/>
      <c r="L525" s="1"/>
    </row>
    <row r="528">
      <c r="K528" s="1"/>
    </row>
    <row r="530">
      <c r="K530" s="1"/>
      <c r="L530" s="1"/>
      <c r="M530" s="1"/>
      <c r="N530" s="1"/>
    </row>
    <row r="537">
      <c r="K537" s="1"/>
      <c r="L537" s="1"/>
    </row>
    <row r="539">
      <c r="K539" s="1"/>
      <c r="L539" s="1"/>
    </row>
    <row r="543">
      <c r="K543" s="1"/>
      <c r="L543" s="1"/>
    </row>
    <row r="545">
      <c r="K545" s="1"/>
    </row>
    <row r="547">
      <c r="K547" s="1"/>
      <c r="L547" s="1"/>
    </row>
    <row r="550">
      <c r="K550" s="1"/>
    </row>
    <row r="560">
      <c r="K560" s="1"/>
    </row>
    <row r="569">
      <c r="K569" s="1"/>
      <c r="L569" s="1"/>
      <c r="M569" s="1"/>
      <c r="N569" s="1"/>
    </row>
  </sheetData>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hidden="1" min="2" max="3" width="14.43"/>
    <col hidden="1" min="6" max="8" width="14.43"/>
    <col customWidth="1" min="9" max="9" width="1182.43"/>
    <col customWidth="1" min="10" max="10" width="1171.86"/>
    <col customWidth="1" min="11" max="11" width="255.71"/>
    <col customWidth="1" min="12" max="12" width="150.14"/>
    <col customWidth="1" min="13" max="13" width="277.29"/>
    <col customWidth="1" min="14" max="14" width="57.71"/>
    <col customWidth="1" min="15" max="15" width="31.86"/>
    <col customWidth="1" min="16" max="16" width="33.86"/>
    <col customWidth="1" min="17" max="17" width="19.43"/>
    <col customWidth="1" min="18" max="18" width="85.86"/>
    <col customWidth="1" min="19" max="19" width="59.43"/>
    <col customWidth="1" min="20" max="20" width="31.0"/>
    <col customWidth="1" min="21" max="21" width="9.29"/>
    <col customWidth="1" min="22" max="22" width="30.0"/>
    <col customWidth="1" min="23" max="23" width="103.57"/>
    <col customWidth="1" min="24" max="24" width="7.29"/>
  </cols>
  <sheetData>
    <row r="1">
      <c r="A1" s="1" t="s">
        <v>3552</v>
      </c>
      <c r="B1" s="1" t="s">
        <v>18658</v>
      </c>
      <c r="C1" s="1" t="s">
        <v>18659</v>
      </c>
      <c r="D1" s="1" t="s">
        <v>34596</v>
      </c>
      <c r="E1" s="1" t="s">
        <v>18661</v>
      </c>
      <c r="F1" s="1" t="s">
        <v>18663</v>
      </c>
      <c r="G1" s="1" t="s">
        <v>18664</v>
      </c>
      <c r="H1" s="1" t="s">
        <v>18665</v>
      </c>
      <c r="I1" s="1" t="s">
        <v>1</v>
      </c>
    </row>
    <row r="2">
      <c r="A2" s="1" t="s">
        <v>35673</v>
      </c>
      <c r="B2" s="1">
        <v>40553.3369545101</v>
      </c>
      <c r="C2" s="1">
        <v>-7.74259944047405</v>
      </c>
      <c r="D2" s="1">
        <f t="shared" ref="D2:D40" si="1">1/pow(2,C2)</f>
        <v>214.1680468</v>
      </c>
      <c r="E2" s="1">
        <v>0.361450759796178</v>
      </c>
      <c r="F2" s="1">
        <v>-18.6542682723262</v>
      </c>
      <c r="G2" s="60">
        <v>1.16587290702762E-77</v>
      </c>
      <c r="H2" s="60">
        <v>1.00859665186959E-74</v>
      </c>
      <c r="I2" s="1" t="s">
        <v>35681</v>
      </c>
    </row>
    <row r="3">
      <c r="A3" s="1" t="s">
        <v>35684</v>
      </c>
      <c r="B3" s="1">
        <v>3879.14061833729</v>
      </c>
      <c r="C3" s="1">
        <v>-7.23576352300851</v>
      </c>
      <c r="D3" s="1">
        <f t="shared" si="1"/>
        <v>150.7238094</v>
      </c>
      <c r="E3" s="1">
        <v>1.77704125961327</v>
      </c>
      <c r="F3" s="1">
        <v>-3.50907075976704</v>
      </c>
      <c r="G3" s="1">
        <v>4.49675252508717E-4</v>
      </c>
      <c r="H3" s="1">
        <v>0.00851234269026895</v>
      </c>
      <c r="I3" s="1" t="s">
        <v>35686</v>
      </c>
    </row>
    <row r="4">
      <c r="A4" s="1" t="s">
        <v>35687</v>
      </c>
      <c r="B4" s="1">
        <v>13567.9902659486</v>
      </c>
      <c r="C4" s="1">
        <v>-6.54625123787938</v>
      </c>
      <c r="D4" s="1">
        <f t="shared" si="1"/>
        <v>93.45832255</v>
      </c>
      <c r="E4" s="1">
        <v>0.328759768971409</v>
      </c>
      <c r="F4" s="1">
        <v>-16.8702248916647</v>
      </c>
      <c r="G4" s="60">
        <v>7.45121508887026E-64</v>
      </c>
      <c r="H4" s="60">
        <v>4.60431869527262E-61</v>
      </c>
      <c r="I4" s="1" t="s">
        <v>35689</v>
      </c>
    </row>
    <row r="5">
      <c r="A5" s="1" t="s">
        <v>22950</v>
      </c>
      <c r="B5" s="1">
        <v>2923.0335896639</v>
      </c>
      <c r="C5" s="1">
        <v>-6.67935298902422</v>
      </c>
      <c r="D5" s="1">
        <f t="shared" si="1"/>
        <v>102.4909695</v>
      </c>
      <c r="E5" s="1">
        <v>0.451116507533672</v>
      </c>
      <c r="F5" s="1">
        <v>-12.5895481415082</v>
      </c>
      <c r="G5" s="60">
        <v>2.41049255850246E-36</v>
      </c>
      <c r="H5" s="60">
        <v>6.31914276472871E-34</v>
      </c>
      <c r="I5" s="1" t="s">
        <v>33538</v>
      </c>
    </row>
    <row r="6">
      <c r="A6" s="1" t="s">
        <v>35690</v>
      </c>
      <c r="B6" s="1">
        <v>1123.03143734462</v>
      </c>
      <c r="C6" s="1">
        <v>-7.99545267872614</v>
      </c>
      <c r="D6" s="1">
        <f t="shared" si="1"/>
        <v>255.1943678</v>
      </c>
      <c r="E6" s="1">
        <v>0.899956835901379</v>
      </c>
      <c r="F6" s="1">
        <v>-7.77309799721632</v>
      </c>
      <c r="G6" s="60">
        <v>7.65894414970587E-15</v>
      </c>
      <c r="H6" s="60">
        <v>6.02341143991868E-13</v>
      </c>
      <c r="I6" s="1" t="s">
        <v>32538</v>
      </c>
    </row>
    <row r="7">
      <c r="A7" s="1" t="s">
        <v>35692</v>
      </c>
      <c r="B7" s="1">
        <v>72.180154624731</v>
      </c>
      <c r="C7" s="1">
        <v>-9.5740987418136</v>
      </c>
      <c r="D7" s="1">
        <f t="shared" si="1"/>
        <v>762.2385385</v>
      </c>
      <c r="E7" s="1">
        <v>2.03439339348963</v>
      </c>
      <c r="F7" s="1">
        <v>-4.2145726432518</v>
      </c>
      <c r="G7" s="60">
        <v>2.50251596639186E-5</v>
      </c>
      <c r="H7" s="1">
        <v>6.46246735082268E-4</v>
      </c>
      <c r="I7" s="1" t="s">
        <v>35696</v>
      </c>
    </row>
    <row r="8">
      <c r="A8" s="1" t="s">
        <v>35668</v>
      </c>
      <c r="B8" s="1">
        <v>29872.8489994145</v>
      </c>
      <c r="C8" s="1">
        <v>-11.8119364343646</v>
      </c>
      <c r="D8" s="1">
        <f t="shared" si="1"/>
        <v>3595.399665</v>
      </c>
      <c r="E8" s="1">
        <v>1.21371317875282</v>
      </c>
      <c r="F8" s="1">
        <v>-8.90814784220658</v>
      </c>
      <c r="G8" s="60">
        <v>5.18921696103186E-19</v>
      </c>
      <c r="H8" s="60">
        <v>5.54221184319588E-17</v>
      </c>
      <c r="I8" s="1" t="s">
        <v>35700</v>
      </c>
    </row>
    <row r="9">
      <c r="A9" s="1" t="s">
        <v>24873</v>
      </c>
      <c r="B9" s="1">
        <v>86.9572060603096</v>
      </c>
      <c r="C9" s="1">
        <v>-8.27963639634714</v>
      </c>
      <c r="D9" s="1">
        <f t="shared" si="1"/>
        <v>310.7555605</v>
      </c>
      <c r="E9" s="1">
        <v>2.27024892717364</v>
      </c>
      <c r="F9" s="1">
        <v>-3.20653665296958</v>
      </c>
      <c r="G9" s="1">
        <v>0.00134343189303855</v>
      </c>
      <c r="H9" s="1">
        <v>0.0216425126753753</v>
      </c>
      <c r="I9" s="1" t="s">
        <v>35706</v>
      </c>
    </row>
    <row r="10">
      <c r="A10" s="1" t="s">
        <v>22440</v>
      </c>
      <c r="B10" s="1">
        <v>1123.03426379089</v>
      </c>
      <c r="C10" s="1">
        <v>-8.26769273345311</v>
      </c>
      <c r="D10" s="1">
        <f t="shared" si="1"/>
        <v>308.1935233</v>
      </c>
      <c r="E10" s="1">
        <v>1.52624808780083</v>
      </c>
      <c r="F10" s="1">
        <v>-4.76180300669541</v>
      </c>
      <c r="G10" s="60">
        <v>1.91870933830209E-6</v>
      </c>
      <c r="H10" s="60">
        <v>5.94937436761699E-5</v>
      </c>
      <c r="I10" s="1" t="s">
        <v>35713</v>
      </c>
    </row>
    <row r="11">
      <c r="A11" s="1" t="s">
        <v>20658</v>
      </c>
      <c r="B11" s="1">
        <v>802.89543850615</v>
      </c>
      <c r="C11" s="1">
        <v>-6.86967449766092</v>
      </c>
      <c r="D11" s="1">
        <f t="shared" si="1"/>
        <v>116.9440376</v>
      </c>
      <c r="E11" s="1">
        <v>0.721667745138885</v>
      </c>
      <c r="F11" s="1">
        <v>-8.13348599434952</v>
      </c>
      <c r="G11" s="60">
        <v>4.17118300072829E-16</v>
      </c>
      <c r="H11" s="60">
        <v>3.79841096203163E-14</v>
      </c>
      <c r="I11" s="1" t="s">
        <v>35716</v>
      </c>
    </row>
    <row r="12">
      <c r="A12" s="1" t="s">
        <v>10411</v>
      </c>
      <c r="B12" s="1">
        <v>2790.41415869165</v>
      </c>
      <c r="C12" s="1">
        <v>-5.83108381784577</v>
      </c>
      <c r="D12" s="1">
        <f t="shared" si="1"/>
        <v>56.92868294</v>
      </c>
      <c r="E12" s="1">
        <v>0.788262485446711</v>
      </c>
      <c r="F12" s="1">
        <v>-6.12877551201485</v>
      </c>
      <c r="G12" s="60">
        <v>8.8557972105972E-10</v>
      </c>
      <c r="H12" s="60">
        <v>4.37780009536436E-8</v>
      </c>
      <c r="I12" s="1" t="s">
        <v>35720</v>
      </c>
    </row>
    <row r="13">
      <c r="A13" s="1" t="s">
        <v>26284</v>
      </c>
      <c r="B13" s="1">
        <v>899.147123395934</v>
      </c>
      <c r="C13" s="1">
        <v>-6.89129433363273</v>
      </c>
      <c r="D13" s="1">
        <f t="shared" si="1"/>
        <v>118.7097262</v>
      </c>
      <c r="E13" s="1">
        <v>0.509986026949069</v>
      </c>
      <c r="F13" s="1">
        <v>-11.5518740167779</v>
      </c>
      <c r="G13" s="60">
        <v>7.22280934516049E-31</v>
      </c>
      <c r="H13" s="60">
        <v>1.48772675345198E-28</v>
      </c>
      <c r="I13" s="1" t="s">
        <v>35726</v>
      </c>
    </row>
    <row r="14">
      <c r="A14" s="1" t="s">
        <v>23671</v>
      </c>
      <c r="B14" s="1">
        <v>8968.79312182896</v>
      </c>
      <c r="C14" s="1">
        <v>-8.35851662985539</v>
      </c>
      <c r="D14" s="1">
        <f t="shared" si="1"/>
        <v>328.2193831</v>
      </c>
      <c r="E14" s="1">
        <v>0.416942357702</v>
      </c>
      <c r="F14" s="1">
        <v>-17.6487624582262</v>
      </c>
      <c r="G14" s="60">
        <v>1.04010443165766E-69</v>
      </c>
      <c r="H14" s="60">
        <v>8.1799485802458E-67</v>
      </c>
      <c r="I14" s="1" t="s">
        <v>35728</v>
      </c>
    </row>
    <row r="15">
      <c r="A15" s="1" t="s">
        <v>35731</v>
      </c>
      <c r="B15" s="1">
        <v>15361.5051944496</v>
      </c>
      <c r="C15" s="1">
        <v>-7.56779628291216</v>
      </c>
      <c r="D15" s="1">
        <f t="shared" si="1"/>
        <v>189.7289845</v>
      </c>
      <c r="E15" s="1">
        <v>0.375610173188556</v>
      </c>
      <c r="F15" s="1">
        <v>-17.4856719858201</v>
      </c>
      <c r="G15" s="60">
        <v>1.84228460196313E-68</v>
      </c>
      <c r="H15" s="60">
        <v>1.32813367429859E-65</v>
      </c>
      <c r="I15" s="1" t="s">
        <v>35737</v>
      </c>
    </row>
    <row r="16">
      <c r="A16" s="1" t="s">
        <v>2011</v>
      </c>
      <c r="B16" s="1">
        <v>3132.22957521005</v>
      </c>
      <c r="C16" s="1">
        <v>-5.68719586327695</v>
      </c>
      <c r="D16" s="1">
        <f t="shared" si="1"/>
        <v>51.52482745</v>
      </c>
      <c r="E16" s="1">
        <v>0.316666324378159</v>
      </c>
      <c r="F16" s="1">
        <v>-14.801687146498</v>
      </c>
      <c r="G16" s="60">
        <v>1.42853929959326E-49</v>
      </c>
      <c r="H16" s="60">
        <v>6.17914674039066E-47</v>
      </c>
      <c r="I16" s="1" t="s">
        <v>35748</v>
      </c>
    </row>
    <row r="17">
      <c r="A17" s="1" t="s">
        <v>13686</v>
      </c>
      <c r="B17" s="1">
        <v>16159.100468587</v>
      </c>
      <c r="C17" s="1">
        <v>-7.64961527182439</v>
      </c>
      <c r="D17" s="1">
        <f t="shared" si="1"/>
        <v>200.7999739</v>
      </c>
      <c r="E17" s="1">
        <v>0.517433202181495</v>
      </c>
      <c r="F17" s="1">
        <v>-12.8511569102826</v>
      </c>
      <c r="G17" s="60">
        <v>8.47334529381638E-38</v>
      </c>
      <c r="H17" s="60">
        <v>2.36461000441308E-35</v>
      </c>
      <c r="I17" s="1" t="s">
        <v>35751</v>
      </c>
    </row>
    <row r="18">
      <c r="A18" s="1" t="s">
        <v>35753</v>
      </c>
      <c r="B18" s="1">
        <v>16242.1109741386</v>
      </c>
      <c r="C18" s="1">
        <v>-8.68493877275358</v>
      </c>
      <c r="D18" s="1">
        <f t="shared" si="1"/>
        <v>411.5542407</v>
      </c>
      <c r="E18" s="1">
        <v>0.315601790935747</v>
      </c>
      <c r="F18" s="1">
        <v>-24.3501114172009</v>
      </c>
      <c r="G18" s="60">
        <v>5.78157939076605E-131</v>
      </c>
      <c r="H18" s="60">
        <v>2.50082216547585E-127</v>
      </c>
      <c r="I18" s="1" t="s">
        <v>35754</v>
      </c>
    </row>
    <row r="19">
      <c r="A19" s="1" t="s">
        <v>35755</v>
      </c>
      <c r="B19" s="1">
        <v>721.223219503208</v>
      </c>
      <c r="C19" s="1">
        <v>-6.38427997041104</v>
      </c>
      <c r="D19" s="1">
        <f t="shared" si="1"/>
        <v>83.53332562</v>
      </c>
      <c r="E19" s="1">
        <v>0.625291843747827</v>
      </c>
      <c r="F19" s="1">
        <v>-8.61082712696066</v>
      </c>
      <c r="G19" s="60">
        <v>7.25353023046758E-18</v>
      </c>
      <c r="H19" s="60">
        <v>7.29654535160175E-16</v>
      </c>
      <c r="I19" s="1" t="s">
        <v>35757</v>
      </c>
    </row>
    <row r="20">
      <c r="A20" s="1" t="s">
        <v>35758</v>
      </c>
      <c r="B20" s="1">
        <v>60662.2988943584</v>
      </c>
      <c r="C20" s="1">
        <v>-9.92786694288121</v>
      </c>
      <c r="D20" s="1">
        <f t="shared" si="1"/>
        <v>974.060075</v>
      </c>
      <c r="E20" s="1">
        <v>0.362704286903413</v>
      </c>
      <c r="F20" s="1">
        <v>-24.6147268318852</v>
      </c>
      <c r="G20" s="60">
        <v>8.78665387739885E-134</v>
      </c>
      <c r="H20" s="60">
        <v>7.60133426933774E-130</v>
      </c>
      <c r="I20" s="1" t="s">
        <v>35759</v>
      </c>
    </row>
    <row r="21">
      <c r="A21" s="1" t="s">
        <v>28912</v>
      </c>
      <c r="B21" s="1">
        <v>11110.9641658542</v>
      </c>
      <c r="C21" s="1">
        <v>-7.24486973145842</v>
      </c>
      <c r="D21" s="1">
        <f t="shared" si="1"/>
        <v>151.6781782</v>
      </c>
      <c r="E21" s="1">
        <v>0.526062560818672</v>
      </c>
      <c r="F21" s="1">
        <v>-11.8709640194505</v>
      </c>
      <c r="G21" s="60">
        <v>1.67525984789931E-32</v>
      </c>
      <c r="H21" s="60">
        <v>3.8138613010992E-30</v>
      </c>
      <c r="I21" s="1" t="s">
        <v>35761</v>
      </c>
    </row>
    <row r="22">
      <c r="A22" s="1" t="s">
        <v>35762</v>
      </c>
      <c r="B22" s="1">
        <v>87941.8841812409</v>
      </c>
      <c r="C22" s="1">
        <v>-10.0295325088414</v>
      </c>
      <c r="D22" s="1">
        <f t="shared" si="1"/>
        <v>1045.177682</v>
      </c>
      <c r="E22" s="1">
        <v>0.430170400386781</v>
      </c>
      <c r="F22" s="1">
        <v>-20.9905946590528</v>
      </c>
      <c r="G22" s="60">
        <v>7.99394480792153E-98</v>
      </c>
      <c r="H22" s="60">
        <v>8.64445206666615E-95</v>
      </c>
      <c r="I22" s="1" t="s">
        <v>35764</v>
      </c>
    </row>
    <row r="23">
      <c r="A23" s="1" t="s">
        <v>35765</v>
      </c>
      <c r="B23" s="1">
        <v>16002.2646123634</v>
      </c>
      <c r="C23" s="1">
        <v>-8.2332123119777</v>
      </c>
      <c r="D23" s="1">
        <f t="shared" si="1"/>
        <v>300.9150205</v>
      </c>
      <c r="E23" s="1">
        <v>0.343281085137546</v>
      </c>
      <c r="F23" s="1">
        <v>-21.0708152156985</v>
      </c>
      <c r="G23" s="60">
        <v>1.47372336890355E-98</v>
      </c>
      <c r="H23" s="60">
        <v>1.82131155205494E-95</v>
      </c>
      <c r="I23" s="1" t="s">
        <v>35767</v>
      </c>
    </row>
    <row r="24">
      <c r="A24" s="1" t="s">
        <v>35768</v>
      </c>
      <c r="B24" s="1">
        <v>336.656576230022</v>
      </c>
      <c r="C24" s="1">
        <v>-6.12292437515663</v>
      </c>
      <c r="D24" s="1">
        <f t="shared" si="1"/>
        <v>69.69215568</v>
      </c>
      <c r="E24" s="1">
        <v>1.3108192414229</v>
      </c>
      <c r="F24" s="1">
        <v>-3.90818521216982</v>
      </c>
      <c r="G24" s="60">
        <v>9.29920080676488E-5</v>
      </c>
      <c r="H24" s="1">
        <v>0.00212262232663121</v>
      </c>
      <c r="I24" s="1" t="s">
        <v>35769</v>
      </c>
    </row>
    <row r="25">
      <c r="A25" s="1" t="s">
        <v>27802</v>
      </c>
      <c r="B25" s="1">
        <v>13570.9666629069</v>
      </c>
      <c r="C25" s="1">
        <v>-5.71489543651099</v>
      </c>
      <c r="D25" s="1">
        <f t="shared" si="1"/>
        <v>52.52365602</v>
      </c>
      <c r="E25" s="1">
        <v>0.314677462289214</v>
      </c>
      <c r="F25" s="1">
        <v>-14.9832638226173</v>
      </c>
      <c r="G25" s="60">
        <v>9.44618858872286E-51</v>
      </c>
      <c r="H25" s="60">
        <v>4.30099881479165E-48</v>
      </c>
      <c r="I25" s="1" t="s">
        <v>35774</v>
      </c>
    </row>
    <row r="26">
      <c r="A26" s="1" t="s">
        <v>35777</v>
      </c>
      <c r="B26" s="1">
        <v>1975.72368655546</v>
      </c>
      <c r="C26" s="1">
        <v>-7.25351128560275</v>
      </c>
      <c r="D26" s="1">
        <f t="shared" si="1"/>
        <v>152.5894371</v>
      </c>
      <c r="E26" s="1">
        <v>0.435357135221774</v>
      </c>
      <c r="F26" s="1">
        <v>-14.3640950834932</v>
      </c>
      <c r="G26" s="60">
        <v>8.69347927728928E-47</v>
      </c>
      <c r="H26" s="60">
        <v>3.5812994870395E-44</v>
      </c>
      <c r="I26" s="1" t="s">
        <v>35781</v>
      </c>
    </row>
    <row r="27">
      <c r="A27" s="1" t="s">
        <v>17220</v>
      </c>
      <c r="B27" s="1">
        <v>16320.9904022987</v>
      </c>
      <c r="C27" s="1">
        <v>-6.41895146128658</v>
      </c>
      <c r="D27" s="1">
        <f t="shared" si="1"/>
        <v>85.56515286</v>
      </c>
      <c r="E27" s="1">
        <v>0.476785867130912</v>
      </c>
      <c r="F27" s="1">
        <v>-11.3655874363379</v>
      </c>
      <c r="G27" s="60">
        <v>6.2045659231077E-30</v>
      </c>
      <c r="H27" s="60">
        <v>1.21990226820011E-27</v>
      </c>
      <c r="I27" s="1" t="s">
        <v>35784</v>
      </c>
    </row>
    <row r="28">
      <c r="A28" s="1" t="s">
        <v>35786</v>
      </c>
      <c r="B28" s="1">
        <v>6278.52288722975</v>
      </c>
      <c r="C28" s="1">
        <v>-5.95452269414044</v>
      </c>
      <c r="D28" s="1">
        <f t="shared" si="1"/>
        <v>62.01402797</v>
      </c>
      <c r="E28" s="1">
        <v>0.368890222974152</v>
      </c>
      <c r="F28" s="1">
        <v>-13.4308864414864</v>
      </c>
      <c r="G28" s="60">
        <v>3.9861121902319E-41</v>
      </c>
      <c r="H28" s="60">
        <v>1.27717987250726E-38</v>
      </c>
      <c r="I28" s="1" t="s">
        <v>35788</v>
      </c>
    </row>
    <row r="29">
      <c r="A29" s="1" t="s">
        <v>35789</v>
      </c>
      <c r="B29" s="1">
        <v>5606.59539815175</v>
      </c>
      <c r="C29" s="1">
        <v>-7.20113327562504</v>
      </c>
      <c r="D29" s="1">
        <f t="shared" si="1"/>
        <v>147.1489335</v>
      </c>
      <c r="E29" s="1">
        <v>0.447576080199907</v>
      </c>
      <c r="F29" s="1">
        <v>-13.8549255645104</v>
      </c>
      <c r="G29" s="60">
        <v>1.18779940854149E-43</v>
      </c>
      <c r="H29" s="60">
        <v>4.67075121967839E-41</v>
      </c>
      <c r="I29" s="1" t="s">
        <v>35791</v>
      </c>
    </row>
    <row r="30">
      <c r="A30" s="1" t="s">
        <v>6259</v>
      </c>
      <c r="B30" s="1">
        <v>459.949076425138</v>
      </c>
      <c r="C30" s="1">
        <v>-7.08559892459125</v>
      </c>
      <c r="D30" s="1">
        <f t="shared" si="1"/>
        <v>135.8244057</v>
      </c>
      <c r="E30" s="1">
        <v>0.775934060369932</v>
      </c>
      <c r="F30" s="1">
        <v>-7.8429330988382</v>
      </c>
      <c r="G30" s="60">
        <v>4.40142514148567E-15</v>
      </c>
      <c r="H30" s="60">
        <v>3.59214423575401E-13</v>
      </c>
      <c r="I30" s="1" t="s">
        <v>35799</v>
      </c>
    </row>
    <row r="31">
      <c r="A31" s="1" t="s">
        <v>35801</v>
      </c>
      <c r="B31" s="1">
        <v>67.9751963966334</v>
      </c>
      <c r="C31" s="1">
        <v>-8.51816263828225</v>
      </c>
      <c r="D31" s="1">
        <f t="shared" si="1"/>
        <v>366.6253259</v>
      </c>
      <c r="E31" s="1">
        <v>2.07110553358337</v>
      </c>
      <c r="F31" s="1">
        <v>-3.63002392508437</v>
      </c>
      <c r="G31" s="1">
        <v>2.83394950530202E-4</v>
      </c>
      <c r="H31" s="1">
        <v>0.00575696223396557</v>
      </c>
      <c r="I31" s="1" t="s">
        <v>35808</v>
      </c>
    </row>
    <row r="32">
      <c r="A32" s="1" t="s">
        <v>35810</v>
      </c>
      <c r="B32" s="1">
        <v>86882.8409353436</v>
      </c>
      <c r="C32" s="1">
        <v>-10.1664627285421</v>
      </c>
      <c r="D32" s="1">
        <f t="shared" si="1"/>
        <v>1149.238671</v>
      </c>
      <c r="E32" s="1">
        <v>0.422359796920951</v>
      </c>
      <c r="F32" s="1">
        <v>-21.7029717207144</v>
      </c>
      <c r="G32" s="60">
        <v>1.92323076559538E-104</v>
      </c>
      <c r="H32" s="60">
        <v>2.77297822552761E-101</v>
      </c>
      <c r="I32" s="1" t="s">
        <v>35816</v>
      </c>
    </row>
    <row r="33">
      <c r="A33" s="1" t="s">
        <v>33754</v>
      </c>
      <c r="B33" s="1">
        <v>58489.6155434456</v>
      </c>
      <c r="C33" s="1">
        <v>-9.60588428128987</v>
      </c>
      <c r="D33" s="1">
        <f t="shared" si="1"/>
        <v>779.2185873</v>
      </c>
      <c r="E33" s="1">
        <v>0.539103616400782</v>
      </c>
      <c r="F33" s="1">
        <v>-15.9633213717714</v>
      </c>
      <c r="G33" s="60">
        <v>2.30150720496772E-57</v>
      </c>
      <c r="H33" s="60">
        <v>1.32735592201172E-54</v>
      </c>
      <c r="I33" s="1" t="s">
        <v>35825</v>
      </c>
    </row>
    <row r="34">
      <c r="A34" s="1" t="s">
        <v>35827</v>
      </c>
      <c r="B34" s="1">
        <v>49295.6540581699</v>
      </c>
      <c r="C34" s="1">
        <v>-10.8655765641251</v>
      </c>
      <c r="D34" s="1">
        <f t="shared" si="1"/>
        <v>1865.797325</v>
      </c>
      <c r="E34" s="1">
        <v>0.44092687548673</v>
      </c>
      <c r="F34" s="1">
        <v>-22.3746319687015</v>
      </c>
      <c r="G34" s="60">
        <v>6.95291265091402E-111</v>
      </c>
      <c r="H34" s="60">
        <v>1.20299294686114E-107</v>
      </c>
      <c r="I34" s="1" t="s">
        <v>35832</v>
      </c>
    </row>
    <row r="35">
      <c r="A35" s="1" t="s">
        <v>35835</v>
      </c>
      <c r="B35" s="1">
        <v>68501.5649142849</v>
      </c>
      <c r="C35" s="1">
        <v>-7.4935101327903</v>
      </c>
      <c r="D35" s="1">
        <f t="shared" si="1"/>
        <v>180.2068614</v>
      </c>
      <c r="E35" s="1">
        <v>0.27062200618998</v>
      </c>
      <c r="F35" s="1">
        <v>-23.9947601609005</v>
      </c>
      <c r="G35" s="60">
        <v>3.15406783735965E-127</v>
      </c>
      <c r="H35" s="60">
        <v>9.09528028699944E-124</v>
      </c>
      <c r="I35" s="1" t="s">
        <v>35840</v>
      </c>
    </row>
    <row r="36">
      <c r="A36" s="1" t="s">
        <v>35841</v>
      </c>
      <c r="B36" s="1">
        <v>123757.145487301</v>
      </c>
      <c r="C36" s="1">
        <v>-7.84091359412655</v>
      </c>
      <c r="D36" s="1">
        <f t="shared" si="1"/>
        <v>229.2715596</v>
      </c>
      <c r="E36" s="1">
        <v>0.326809732059108</v>
      </c>
      <c r="F36" s="1">
        <v>-20.9324047696636</v>
      </c>
      <c r="G36" s="60">
        <v>2.71450646652831E-97</v>
      </c>
      <c r="H36" s="60">
        <v>2.60924393799294E-94</v>
      </c>
      <c r="I36" s="1" t="s">
        <v>35845</v>
      </c>
    </row>
    <row r="37">
      <c r="A37" s="1" t="s">
        <v>26925</v>
      </c>
      <c r="B37" s="1">
        <v>3438.09456019166</v>
      </c>
      <c r="C37" s="1">
        <v>-5.70542194588965</v>
      </c>
      <c r="D37" s="1">
        <f t="shared" si="1"/>
        <v>52.17988813</v>
      </c>
      <c r="E37" s="1">
        <v>0.354198660918178</v>
      </c>
      <c r="F37" s="1">
        <v>-13.2846971631455</v>
      </c>
      <c r="G37" s="60">
        <v>2.84005117676763E-40</v>
      </c>
      <c r="H37" s="60">
        <v>8.77474383222028E-38</v>
      </c>
      <c r="I37" s="1" t="s">
        <v>35849</v>
      </c>
    </row>
    <row r="38">
      <c r="A38" s="1" t="s">
        <v>35851</v>
      </c>
      <c r="B38" s="1">
        <v>47050.0517896923</v>
      </c>
      <c r="C38" s="1">
        <v>-8.73787479370672</v>
      </c>
      <c r="D38" s="1">
        <f t="shared" si="1"/>
        <v>426.9356406</v>
      </c>
      <c r="E38" s="1">
        <v>0.449716439003338</v>
      </c>
      <c r="F38" s="1">
        <v>-17.2061195068951</v>
      </c>
      <c r="G38" s="60">
        <v>2.38914531809886E-66</v>
      </c>
      <c r="H38" s="60">
        <v>1.58988431899025E-63</v>
      </c>
    </row>
    <row r="39">
      <c r="A39" s="1" t="s">
        <v>26827</v>
      </c>
      <c r="B39" s="1">
        <v>242437.4574446</v>
      </c>
      <c r="C39" s="1">
        <v>-8.60330864530118</v>
      </c>
      <c r="D39" s="1">
        <f t="shared" si="1"/>
        <v>388.9143467</v>
      </c>
      <c r="E39" s="1">
        <v>0.326349593560284</v>
      </c>
      <c r="F39" s="1">
        <v>-23.2980484588736</v>
      </c>
      <c r="G39" s="60">
        <v>4.63986521534367E-120</v>
      </c>
      <c r="H39" s="60">
        <v>1.00348684944845E-116</v>
      </c>
    </row>
    <row r="40">
      <c r="A40" s="1" t="s">
        <v>35862</v>
      </c>
      <c r="B40" s="1">
        <v>1292.96793119419</v>
      </c>
      <c r="C40" s="1">
        <v>-6.22214148411288</v>
      </c>
      <c r="D40" s="1">
        <f t="shared" si="1"/>
        <v>74.65368054</v>
      </c>
      <c r="E40" s="1">
        <v>1.62252150792345</v>
      </c>
      <c r="F40" s="1">
        <v>-3.21853452087444</v>
      </c>
      <c r="G40" s="1">
        <v>0.00128847460301634</v>
      </c>
      <c r="H40" s="1">
        <v>0.0209522439674706</v>
      </c>
    </row>
    <row r="41">
      <c r="A41" s="1" t="s">
        <v>6457</v>
      </c>
      <c r="B41" s="1">
        <v>3113.8414389594</v>
      </c>
      <c r="C41" s="1">
        <v>-2.44699612567785</v>
      </c>
      <c r="D41" s="1"/>
      <c r="E41" s="1">
        <v>0.398320743829657</v>
      </c>
      <c r="F41" s="1">
        <v>-3.63274107134291</v>
      </c>
      <c r="G41" s="1">
        <v>2.8042638036509E-4</v>
      </c>
      <c r="H41" s="1">
        <v>0.00573473273874031</v>
      </c>
      <c r="I41" s="1" t="s">
        <v>35871</v>
      </c>
    </row>
    <row r="42">
      <c r="A42" s="1" t="s">
        <v>4082</v>
      </c>
      <c r="B42" s="1">
        <v>11880.7990355718</v>
      </c>
      <c r="C42" s="1">
        <v>-2.58223217894952</v>
      </c>
      <c r="D42" s="1"/>
      <c r="E42" s="1">
        <v>0.468110946136841</v>
      </c>
      <c r="F42" s="1">
        <v>-3.38003670285248</v>
      </c>
      <c r="G42" s="1">
        <v>7.2476150683761E-4</v>
      </c>
      <c r="H42" s="1">
        <v>0.0127696777915523</v>
      </c>
      <c r="I42" s="1" t="s">
        <v>35874</v>
      </c>
    </row>
    <row r="43">
      <c r="A43" s="1" t="s">
        <v>5686</v>
      </c>
      <c r="B43" s="1">
        <v>1449.39735319334</v>
      </c>
      <c r="C43" s="1">
        <v>-3.65407946387094</v>
      </c>
      <c r="D43" s="1"/>
      <c r="E43" s="1">
        <v>0.490988987434049</v>
      </c>
      <c r="F43" s="1">
        <v>-5.40557839747363</v>
      </c>
      <c r="G43" s="60">
        <v>6.45995870139713E-8</v>
      </c>
      <c r="H43" s="60">
        <v>2.49487065740118E-6</v>
      </c>
      <c r="I43" s="1" t="s">
        <v>35877</v>
      </c>
    </row>
    <row r="44">
      <c r="A44" s="1" t="s">
        <v>6570</v>
      </c>
      <c r="B44" s="1">
        <v>902.916351515252</v>
      </c>
      <c r="C44" s="1">
        <v>-3.18639974162246</v>
      </c>
      <c r="D44" s="1"/>
      <c r="E44" s="1">
        <v>0.690196156874011</v>
      </c>
      <c r="F44" s="1">
        <v>-3.16779472016325</v>
      </c>
      <c r="G44" s="1">
        <v>0.00153599935447502</v>
      </c>
      <c r="H44" s="1">
        <v>0.0240288072614166</v>
      </c>
      <c r="I44" s="1" t="s">
        <v>35878</v>
      </c>
    </row>
    <row r="45">
      <c r="A45" s="1" t="s">
        <v>3201</v>
      </c>
      <c r="B45" s="1">
        <v>2789.10968547543</v>
      </c>
      <c r="C45" s="1">
        <v>-2.91569598710741</v>
      </c>
      <c r="D45" s="1"/>
      <c r="E45" s="1">
        <v>0.536557890793625</v>
      </c>
      <c r="F45" s="1">
        <v>-3.5703435174048</v>
      </c>
      <c r="G45" s="1">
        <v>3.56513382095919E-4</v>
      </c>
      <c r="H45" s="1">
        <v>0.00697782187446107</v>
      </c>
      <c r="I45" s="1" t="s">
        <v>35881</v>
      </c>
    </row>
    <row r="46">
      <c r="A46" s="1" t="s">
        <v>9767</v>
      </c>
      <c r="B46" s="1">
        <v>1354.95564224251</v>
      </c>
      <c r="C46" s="1">
        <v>-4.97787783509118</v>
      </c>
      <c r="D46" s="1"/>
      <c r="E46" s="1">
        <v>0.521577712257066</v>
      </c>
      <c r="F46" s="1">
        <v>-7.62662541287928</v>
      </c>
      <c r="G46" s="60">
        <v>2.40978488968496E-14</v>
      </c>
      <c r="H46" s="60">
        <v>1.84487160005881E-12</v>
      </c>
      <c r="I46" s="1" t="s">
        <v>33376</v>
      </c>
    </row>
    <row r="47">
      <c r="A47" s="1" t="s">
        <v>1700</v>
      </c>
      <c r="B47" s="1">
        <v>2279.22400162712</v>
      </c>
      <c r="C47" s="1">
        <v>-3.90485035337652</v>
      </c>
      <c r="D47" s="1"/>
      <c r="E47" s="1">
        <v>0.595957731288597</v>
      </c>
      <c r="F47" s="1">
        <v>-4.8742556743002</v>
      </c>
      <c r="G47" s="60">
        <v>1.09219464097691E-6</v>
      </c>
      <c r="H47" s="60">
        <v>3.5520961801095E-5</v>
      </c>
      <c r="I47" s="1" t="s">
        <v>35885</v>
      </c>
    </row>
    <row r="48">
      <c r="A48" s="1" t="s">
        <v>1689</v>
      </c>
      <c r="B48" s="1">
        <v>11880.2242284266</v>
      </c>
      <c r="C48" s="1">
        <v>-3.65110997465827</v>
      </c>
      <c r="D48" s="1"/>
      <c r="E48" s="1">
        <v>0.402600233611016</v>
      </c>
      <c r="F48" s="1">
        <v>-6.58496879368359</v>
      </c>
      <c r="G48" s="60">
        <v>4.54980942946541E-11</v>
      </c>
      <c r="H48" s="60">
        <v>2.50703193466912E-9</v>
      </c>
      <c r="I48" s="1" t="s">
        <v>31460</v>
      </c>
    </row>
    <row r="49">
      <c r="A49" s="1" t="s">
        <v>187</v>
      </c>
      <c r="B49" s="1">
        <v>1552.78312130398</v>
      </c>
      <c r="C49" s="1">
        <v>-3.74891164695241</v>
      </c>
      <c r="D49" s="1"/>
      <c r="E49" s="1">
        <v>0.482807045650365</v>
      </c>
      <c r="F49" s="1">
        <v>-5.69360300707602</v>
      </c>
      <c r="G49" s="60">
        <v>1.24386114980416E-8</v>
      </c>
      <c r="H49" s="60">
        <v>5.32705089453258E-7</v>
      </c>
      <c r="I49" s="1" t="s">
        <v>35887</v>
      </c>
    </row>
    <row r="50">
      <c r="A50" s="1" t="s">
        <v>5818</v>
      </c>
      <c r="B50" s="1">
        <v>1343.89342695158</v>
      </c>
      <c r="C50" s="1">
        <v>-3.3813657570646</v>
      </c>
      <c r="D50" s="1"/>
      <c r="E50" s="1">
        <v>0.483168983078337</v>
      </c>
      <c r="F50" s="1">
        <v>-4.9286395453048</v>
      </c>
      <c r="G50" s="60">
        <v>8.28041818970971E-7</v>
      </c>
      <c r="H50" s="60">
        <v>2.75514991381457E-5</v>
      </c>
      <c r="I50" s="1" t="s">
        <v>35890</v>
      </c>
    </row>
    <row r="51">
      <c r="A51" s="1" t="s">
        <v>2787</v>
      </c>
      <c r="B51" s="1">
        <v>90581.0245174072</v>
      </c>
      <c r="C51" s="1">
        <v>-2.19166799169292</v>
      </c>
      <c r="D51" s="1"/>
      <c r="E51" s="1">
        <v>0.311311114752643</v>
      </c>
      <c r="F51" s="1">
        <v>-3.8279005638452</v>
      </c>
      <c r="G51" s="1">
        <v>1.29240945842427E-4</v>
      </c>
      <c r="H51" s="1">
        <v>0.00284116895523436</v>
      </c>
      <c r="I51" s="1" t="s">
        <v>35892</v>
      </c>
    </row>
    <row r="52">
      <c r="A52" s="1" t="s">
        <v>13520</v>
      </c>
      <c r="B52" s="1">
        <v>3098.31897103144</v>
      </c>
      <c r="C52" s="1">
        <v>-2.40697494220135</v>
      </c>
      <c r="D52" s="1"/>
      <c r="E52" s="1">
        <v>0.441521901332329</v>
      </c>
      <c r="F52" s="1">
        <v>-3.18664813218935</v>
      </c>
      <c r="G52" s="1">
        <v>0.00143931761683066</v>
      </c>
      <c r="H52" s="1">
        <v>0.0228468563361505</v>
      </c>
      <c r="I52" s="1" t="s">
        <v>35895</v>
      </c>
    </row>
    <row r="53">
      <c r="A53" s="1" t="s">
        <v>1683</v>
      </c>
      <c r="B53" s="1">
        <v>2137.35121465569</v>
      </c>
      <c r="C53" s="1">
        <v>-2.25403650380024</v>
      </c>
      <c r="D53" s="1"/>
      <c r="E53" s="1">
        <v>0.390035866541834</v>
      </c>
      <c r="F53" s="1">
        <v>-3.21518252902964</v>
      </c>
      <c r="G53" s="1">
        <v>0.00130361601745622</v>
      </c>
      <c r="H53" s="1">
        <v>0.0211132108099623</v>
      </c>
      <c r="I53" s="1" t="s">
        <v>33788</v>
      </c>
    </row>
    <row r="54">
      <c r="A54" s="1" t="s">
        <v>5417</v>
      </c>
      <c r="B54" s="1">
        <v>4847.62905003063</v>
      </c>
      <c r="C54" s="1">
        <v>-4.61641983234275</v>
      </c>
      <c r="D54" s="1"/>
      <c r="E54" s="1">
        <v>0.371345146111254</v>
      </c>
      <c r="F54" s="1">
        <v>-9.73870231027413</v>
      </c>
      <c r="G54" s="60">
        <v>2.06170255845688E-22</v>
      </c>
      <c r="H54" s="60">
        <v>2.7439675128016E-20</v>
      </c>
      <c r="I54" s="1" t="s">
        <v>35910</v>
      </c>
    </row>
    <row r="55">
      <c r="A55" s="1" t="s">
        <v>10800</v>
      </c>
      <c r="B55" s="1">
        <v>491.684015499529</v>
      </c>
      <c r="C55" s="1">
        <v>-2.9261419575957</v>
      </c>
      <c r="D55" s="1"/>
      <c r="E55" s="1">
        <v>0.574324017022175</v>
      </c>
      <c r="F55" s="1">
        <v>-3.35375485006285</v>
      </c>
      <c r="G55" s="1">
        <v>7.97229608113406E-4</v>
      </c>
      <c r="H55" s="1">
        <v>0.0136841931345021</v>
      </c>
      <c r="I55" s="1" t="s">
        <v>30926</v>
      </c>
    </row>
    <row r="56">
      <c r="A56" s="1" t="s">
        <v>13242</v>
      </c>
      <c r="B56" s="1">
        <v>563.947125115972</v>
      </c>
      <c r="C56" s="1">
        <v>-4.19644530000709</v>
      </c>
      <c r="D56" s="1"/>
      <c r="E56" s="1">
        <v>0.73529944729102</v>
      </c>
      <c r="F56" s="1">
        <v>-4.34713409860893</v>
      </c>
      <c r="G56" s="60">
        <v>1.37927898544474E-5</v>
      </c>
      <c r="H56" s="1">
        <v>3.7879817470103E-4</v>
      </c>
      <c r="I56" s="1" t="s">
        <v>35919</v>
      </c>
    </row>
    <row r="57">
      <c r="A57" s="1" t="s">
        <v>2674</v>
      </c>
      <c r="B57" s="1">
        <v>490.480590835167</v>
      </c>
      <c r="C57" s="1">
        <v>-3.47954939280334</v>
      </c>
      <c r="D57" s="1"/>
      <c r="E57" s="1">
        <v>0.727330854852564</v>
      </c>
      <c r="F57" s="1">
        <v>-3.40910794071285</v>
      </c>
      <c r="G57" s="1">
        <v>6.51756858435213E-4</v>
      </c>
      <c r="H57" s="1">
        <v>0.0115539929965636</v>
      </c>
      <c r="I57" s="1" t="s">
        <v>35920</v>
      </c>
    </row>
    <row r="58">
      <c r="A58" s="1" t="s">
        <v>1067</v>
      </c>
      <c r="B58" s="1">
        <v>7627.81514636279</v>
      </c>
      <c r="C58" s="1">
        <v>-3.25491307604047</v>
      </c>
      <c r="D58" s="1"/>
      <c r="E58" s="1">
        <v>0.41437731296249</v>
      </c>
      <c r="F58" s="1">
        <v>-5.44169047267458</v>
      </c>
      <c r="G58" s="60">
        <v>5.27773209373216E-8</v>
      </c>
      <c r="H58" s="60">
        <v>2.05665136679626E-6</v>
      </c>
      <c r="I58" s="1" t="s">
        <v>35922</v>
      </c>
    </row>
    <row r="59">
      <c r="A59" s="1" t="s">
        <v>2854</v>
      </c>
      <c r="B59" s="1">
        <v>4056.56634106321</v>
      </c>
      <c r="C59" s="1">
        <v>-2.67076714646076</v>
      </c>
      <c r="D59" s="1"/>
      <c r="E59" s="1">
        <v>0.432969925235795</v>
      </c>
      <c r="F59" s="1">
        <v>-3.8588526571467</v>
      </c>
      <c r="G59" s="1">
        <v>1.13920591125472E-4</v>
      </c>
      <c r="H59" s="1">
        <v>0.00255317884410998</v>
      </c>
      <c r="I59" s="1" t="s">
        <v>35925</v>
      </c>
    </row>
    <row r="60">
      <c r="A60" s="1" t="s">
        <v>12114</v>
      </c>
      <c r="B60" s="1">
        <v>6072.35188421908</v>
      </c>
      <c r="C60" s="1">
        <v>-2.91188743968687</v>
      </c>
      <c r="D60" s="1"/>
      <c r="E60" s="1">
        <v>0.284177662799047</v>
      </c>
      <c r="F60" s="1">
        <v>-6.72778930214104</v>
      </c>
      <c r="G60" s="60">
        <v>1.7226010877255E-11</v>
      </c>
      <c r="H60" s="60">
        <v>9.93481467327556E-10</v>
      </c>
      <c r="I60" s="1" t="s">
        <v>35930</v>
      </c>
    </row>
    <row r="61">
      <c r="A61" s="1" t="s">
        <v>10416</v>
      </c>
      <c r="B61" s="1">
        <v>637.359304939796</v>
      </c>
      <c r="C61" s="1">
        <v>-4.0543263365594</v>
      </c>
      <c r="D61" s="1"/>
      <c r="E61" s="1">
        <v>0.779726214898913</v>
      </c>
      <c r="F61" s="1">
        <v>-3.91717795066744</v>
      </c>
      <c r="G61" s="60">
        <v>8.95916151798033E-5</v>
      </c>
      <c r="H61" s="1">
        <v>0.00205585427830366</v>
      </c>
      <c r="I61" s="1" t="s">
        <v>35937</v>
      </c>
    </row>
    <row r="62">
      <c r="A62" s="1" t="s">
        <v>4208</v>
      </c>
      <c r="B62" s="1">
        <v>4369.51711228234</v>
      </c>
      <c r="C62" s="1">
        <v>-1.91613110523333</v>
      </c>
      <c r="D62" s="1"/>
      <c r="E62" s="1">
        <v>0.295280937563924</v>
      </c>
      <c r="F62" s="1">
        <v>-3.10257449326542</v>
      </c>
      <c r="G62" s="1">
        <v>0.00191845258221187</v>
      </c>
      <c r="H62" s="1">
        <v>0.0291678968167222</v>
      </c>
      <c r="I62" s="1" t="s">
        <v>35942</v>
      </c>
    </row>
    <row r="63">
      <c r="A63" s="1" t="s">
        <v>11135</v>
      </c>
      <c r="B63" s="1">
        <v>15770.5248279095</v>
      </c>
      <c r="C63" s="1">
        <v>-2.65651971029676</v>
      </c>
      <c r="D63" s="1"/>
      <c r="E63" s="1">
        <v>0.385599534417719</v>
      </c>
      <c r="F63" s="1">
        <v>-4.29595879258054</v>
      </c>
      <c r="G63" s="60">
        <v>1.73939894002816E-5</v>
      </c>
      <c r="H63" s="1">
        <v>4.67314913980857E-4</v>
      </c>
      <c r="I63" s="1" t="s">
        <v>35947</v>
      </c>
    </row>
    <row r="64">
      <c r="A64" s="1" t="s">
        <v>13017</v>
      </c>
      <c r="B64" s="1">
        <v>1692.27706290957</v>
      </c>
      <c r="C64" s="1">
        <v>-2.83885133499088</v>
      </c>
      <c r="D64" s="1"/>
      <c r="E64" s="1">
        <v>0.49380997481952</v>
      </c>
      <c r="F64" s="1">
        <v>-3.72380354540824</v>
      </c>
      <c r="G64" s="1">
        <v>1.96243655121934E-4</v>
      </c>
      <c r="H64" s="1">
        <v>0.00418153660211786</v>
      </c>
      <c r="I64" s="1" t="s">
        <v>35958</v>
      </c>
    </row>
    <row r="65">
      <c r="A65" s="1" t="s">
        <v>1087</v>
      </c>
      <c r="B65" s="1">
        <v>5288.97457200804</v>
      </c>
      <c r="C65" s="1">
        <v>-2.420226803944</v>
      </c>
      <c r="D65" s="1"/>
      <c r="E65" s="1">
        <v>0.305104462344212</v>
      </c>
      <c r="F65" s="1">
        <v>-4.65488702797708</v>
      </c>
      <c r="G65" s="60">
        <v>3.2415839426987E-6</v>
      </c>
      <c r="H65" s="60">
        <v>9.7034403765697E-5</v>
      </c>
      <c r="I65" s="1" t="s">
        <v>35962</v>
      </c>
    </row>
    <row r="66">
      <c r="A66" s="1" t="s">
        <v>10307</v>
      </c>
      <c r="B66" s="1">
        <v>5596.39515549518</v>
      </c>
      <c r="C66" s="1">
        <v>-2.7085502386163</v>
      </c>
      <c r="D66" s="1"/>
      <c r="E66" s="1">
        <v>0.272637523614008</v>
      </c>
      <c r="F66" s="1">
        <v>-6.26674646970169</v>
      </c>
      <c r="G66" s="60">
        <v>3.68669661249044E-10</v>
      </c>
      <c r="H66" s="60">
        <v>1.86512353185116E-8</v>
      </c>
      <c r="I66" s="1" t="s">
        <v>35964</v>
      </c>
    </row>
    <row r="67">
      <c r="A67" s="1" t="s">
        <v>3267</v>
      </c>
      <c r="B67" s="1">
        <v>1818.25207155791</v>
      </c>
      <c r="C67" s="1">
        <v>-2.20211265356984</v>
      </c>
      <c r="D67" s="1"/>
      <c r="E67" s="1">
        <v>0.373491352279147</v>
      </c>
      <c r="F67" s="1">
        <v>-3.2185822944339</v>
      </c>
      <c r="G67" s="1">
        <v>0.00128825998127143</v>
      </c>
      <c r="H67" s="1">
        <v>0.0209522439674706</v>
      </c>
      <c r="I67" s="1" t="s">
        <v>35965</v>
      </c>
    </row>
    <row r="68">
      <c r="A68" s="1" t="s">
        <v>7467</v>
      </c>
      <c r="B68" s="1">
        <v>4275.15296756475</v>
      </c>
      <c r="C68" s="1">
        <v>-2.334977884162</v>
      </c>
      <c r="D68" s="1"/>
      <c r="E68" s="1">
        <v>0.282254124147365</v>
      </c>
      <c r="F68" s="1">
        <v>-4.72970195987288</v>
      </c>
      <c r="G68" s="60">
        <v>2.24849680217107E-6</v>
      </c>
      <c r="H68" s="60">
        <v>6.82517397739715E-5</v>
      </c>
      <c r="I68" s="1" t="s">
        <v>35968</v>
      </c>
    </row>
    <row r="69">
      <c r="A69" s="1" t="s">
        <v>5087</v>
      </c>
      <c r="B69" s="1">
        <v>5724.6271919601</v>
      </c>
      <c r="C69" s="1">
        <v>-3.46451477480138</v>
      </c>
      <c r="D69" s="1"/>
      <c r="E69" s="1">
        <v>0.350118707363693</v>
      </c>
      <c r="F69" s="1">
        <v>-7.03908338220076</v>
      </c>
      <c r="G69" s="60">
        <v>1.9350855168691E-12</v>
      </c>
      <c r="H69" s="60">
        <v>1.23091358870843E-10</v>
      </c>
      <c r="I69" s="1" t="s">
        <v>35970</v>
      </c>
    </row>
    <row r="70">
      <c r="A70" s="1" t="s">
        <v>10432</v>
      </c>
      <c r="B70" s="1">
        <v>1841.59185432535</v>
      </c>
      <c r="C70" s="1">
        <v>-3.07971056004197</v>
      </c>
      <c r="D70" s="1"/>
      <c r="E70" s="1">
        <v>0.578589107706879</v>
      </c>
      <c r="F70" s="1">
        <v>-3.59445162783048</v>
      </c>
      <c r="G70" s="1">
        <v>3.25075531394148E-4</v>
      </c>
      <c r="H70" s="1">
        <v>0.00642061283582369</v>
      </c>
      <c r="I70" s="1" t="s">
        <v>35971</v>
      </c>
    </row>
    <row r="71">
      <c r="A71" s="1" t="s">
        <v>2064</v>
      </c>
      <c r="B71" s="1">
        <v>2729.98995784164</v>
      </c>
      <c r="C71" s="1">
        <v>-5.57247597597812</v>
      </c>
      <c r="D71" s="1"/>
      <c r="E71" s="1">
        <v>0.656876907821098</v>
      </c>
      <c r="F71" s="1">
        <v>-6.96093274331306</v>
      </c>
      <c r="G71" s="60">
        <v>3.38027133155694E-12</v>
      </c>
      <c r="H71" s="60">
        <v>2.1037933301654E-10</v>
      </c>
      <c r="I71" s="1" t="s">
        <v>35974</v>
      </c>
    </row>
    <row r="72">
      <c r="A72" s="1" t="s">
        <v>7204</v>
      </c>
      <c r="B72" s="1">
        <v>1995.40923937282</v>
      </c>
      <c r="C72" s="1">
        <v>-4.25171215543817</v>
      </c>
      <c r="D72" s="1"/>
      <c r="E72" s="1">
        <v>0.393655265167812</v>
      </c>
      <c r="F72" s="1">
        <v>-8.26030398463484</v>
      </c>
      <c r="G72" s="60">
        <v>1.45301947794105E-16</v>
      </c>
      <c r="H72" s="60">
        <v>1.35162059179226E-14</v>
      </c>
      <c r="I72" s="1" t="s">
        <v>35975</v>
      </c>
    </row>
    <row r="73">
      <c r="A73" s="1" t="s">
        <v>6182</v>
      </c>
      <c r="B73" s="1">
        <v>494.302064635892</v>
      </c>
      <c r="C73" s="1">
        <v>-4.300345586412</v>
      </c>
      <c r="D73" s="1"/>
      <c r="E73" s="1">
        <v>0.823111396493967</v>
      </c>
      <c r="F73" s="1">
        <v>-4.00959772938363</v>
      </c>
      <c r="G73" s="60">
        <v>6.08222762145539E-5</v>
      </c>
      <c r="H73" s="1">
        <v>0.00144951380587357</v>
      </c>
      <c r="I73" s="1" t="s">
        <v>35977</v>
      </c>
    </row>
    <row r="74">
      <c r="A74" s="1" t="s">
        <v>9892</v>
      </c>
      <c r="B74" s="1">
        <v>1032.07424336075</v>
      </c>
      <c r="C74" s="1">
        <v>-3.07742258166968</v>
      </c>
      <c r="D74" s="1"/>
      <c r="E74" s="1">
        <v>0.595523124806266</v>
      </c>
      <c r="F74" s="1">
        <v>-3.48839951823114</v>
      </c>
      <c r="G74" s="1">
        <v>4.85921421884268E-4</v>
      </c>
      <c r="H74" s="1">
        <v>0.00904022843165764</v>
      </c>
      <c r="I74" s="1" t="s">
        <v>35979</v>
      </c>
    </row>
    <row r="75">
      <c r="A75" s="1" t="s">
        <v>13829</v>
      </c>
      <c r="B75" s="1">
        <v>8857.10692163156</v>
      </c>
      <c r="C75" s="1">
        <v>-3.34924490806344</v>
      </c>
      <c r="D75" s="1"/>
      <c r="E75" s="1">
        <v>0.403029269737523</v>
      </c>
      <c r="F75" s="1">
        <v>-5.82896847564795</v>
      </c>
      <c r="G75" s="60">
        <v>5.5771036797813E-9</v>
      </c>
      <c r="H75" s="60">
        <v>2.4926876384414E-7</v>
      </c>
      <c r="I75" s="1" t="s">
        <v>35980</v>
      </c>
    </row>
    <row r="76">
      <c r="A76" s="1" t="s">
        <v>14230</v>
      </c>
      <c r="B76" s="1">
        <v>2259.6782654883</v>
      </c>
      <c r="C76" s="1">
        <v>-2.45108451267187</v>
      </c>
      <c r="D76" s="1"/>
      <c r="E76" s="1">
        <v>0.388936654094722</v>
      </c>
      <c r="F76" s="1">
        <v>-3.73090192810286</v>
      </c>
      <c r="G76" s="1">
        <v>1.90795490685455E-4</v>
      </c>
      <c r="H76" s="1">
        <v>0.00408557373742543</v>
      </c>
      <c r="I76" s="1" t="s">
        <v>35983</v>
      </c>
    </row>
    <row r="77">
      <c r="A77" s="1" t="s">
        <v>14400</v>
      </c>
      <c r="B77" s="1">
        <v>15016.025626276</v>
      </c>
      <c r="C77" s="1">
        <v>-1.93269203783076</v>
      </c>
      <c r="D77" s="1"/>
      <c r="E77" s="1">
        <v>0.277680123684297</v>
      </c>
      <c r="F77" s="1">
        <v>-3.35887216360925</v>
      </c>
      <c r="G77" s="1">
        <v>7.8261261809878E-4</v>
      </c>
      <c r="H77" s="1">
        <v>0.0135407635183451</v>
      </c>
      <c r="I77" s="1" t="s">
        <v>35984</v>
      </c>
    </row>
    <row r="78">
      <c r="A78" s="1" t="s">
        <v>14481</v>
      </c>
      <c r="B78" s="1">
        <v>3608.4658373952</v>
      </c>
      <c r="C78" s="1">
        <v>-2.69709332544342</v>
      </c>
      <c r="D78" s="1"/>
      <c r="E78" s="1">
        <v>0.334673518677313</v>
      </c>
      <c r="F78" s="1">
        <v>-5.07089217022793</v>
      </c>
      <c r="G78" s="60">
        <v>3.95955081868506E-7</v>
      </c>
      <c r="H78" s="60">
        <v>1.37566562780901E-5</v>
      </c>
      <c r="I78" s="1" t="s">
        <v>35988</v>
      </c>
    </row>
    <row r="79">
      <c r="A79" s="1" t="s">
        <v>14560</v>
      </c>
      <c r="B79" s="1">
        <v>7239.25820035924</v>
      </c>
      <c r="C79" s="1">
        <v>-2.2602242879243</v>
      </c>
      <c r="D79" s="1"/>
      <c r="E79" s="1">
        <v>0.309188643769615</v>
      </c>
      <c r="F79" s="1">
        <v>-4.07590742195345</v>
      </c>
      <c r="G79" s="60">
        <v>4.58352531036379E-5</v>
      </c>
      <c r="H79" s="1">
        <v>0.00110451469247791</v>
      </c>
      <c r="I79" s="1" t="s">
        <v>35993</v>
      </c>
    </row>
    <row r="80">
      <c r="A80" s="1" t="s">
        <v>14576</v>
      </c>
      <c r="B80" s="1">
        <v>4647.34495128514</v>
      </c>
      <c r="C80" s="1">
        <v>-2.80563142028902</v>
      </c>
      <c r="D80" s="1"/>
      <c r="E80" s="1">
        <v>0.325562382154076</v>
      </c>
      <c r="F80" s="1">
        <v>-5.54619181842234</v>
      </c>
      <c r="G80" s="60">
        <v>2.91958521835282E-8</v>
      </c>
      <c r="H80" s="60">
        <v>1.18579022178264E-6</v>
      </c>
      <c r="I80" s="1" t="s">
        <v>35995</v>
      </c>
    </row>
    <row r="81">
      <c r="A81" s="1" t="s">
        <v>14590</v>
      </c>
      <c r="B81" s="1">
        <v>6293.58268371579</v>
      </c>
      <c r="C81" s="1">
        <v>-2.31056558019208</v>
      </c>
      <c r="D81" s="1"/>
      <c r="E81" s="1">
        <v>0.286687790619214</v>
      </c>
      <c r="F81" s="1">
        <v>-4.57140353749074</v>
      </c>
      <c r="G81" s="60">
        <v>4.84468296818299E-6</v>
      </c>
      <c r="H81" s="1">
        <v>1.41592406614024E-4</v>
      </c>
      <c r="I81" s="1" t="s">
        <v>35997</v>
      </c>
    </row>
    <row r="82">
      <c r="A82" s="1" t="s">
        <v>31429</v>
      </c>
      <c r="B82" s="1">
        <v>19087.6253623481</v>
      </c>
      <c r="C82" s="1">
        <v>-2.39541985671107</v>
      </c>
      <c r="D82" s="1"/>
      <c r="E82" s="1">
        <v>0.239987808875558</v>
      </c>
      <c r="F82" s="1">
        <v>-5.81454476062425</v>
      </c>
      <c r="G82" s="60">
        <v>6.07991161784227E-9</v>
      </c>
      <c r="H82" s="60">
        <v>2.69729822594633E-7</v>
      </c>
    </row>
    <row r="83">
      <c r="A83" s="1" t="s">
        <v>15946</v>
      </c>
      <c r="B83" s="1">
        <v>1038.67693506475</v>
      </c>
      <c r="C83" s="1">
        <v>-3.24970498204172</v>
      </c>
      <c r="D83" s="1"/>
      <c r="E83" s="1">
        <v>0.493192400466367</v>
      </c>
      <c r="F83" s="1">
        <v>-4.5615159112638</v>
      </c>
      <c r="G83" s="60">
        <v>5.07856268817735E-6</v>
      </c>
      <c r="H83" s="1">
        <v>1.47928100388627E-4</v>
      </c>
      <c r="I83" s="1" t="s">
        <v>36000</v>
      </c>
    </row>
    <row r="84">
      <c r="A84" s="1" t="s">
        <v>16881</v>
      </c>
      <c r="B84" s="1">
        <v>3336.36445165415</v>
      </c>
      <c r="C84" s="1">
        <v>-2.92715762957682</v>
      </c>
      <c r="D84" s="1"/>
      <c r="E84" s="1">
        <v>0.441668548586774</v>
      </c>
      <c r="F84" s="1">
        <v>-4.36335717302767</v>
      </c>
      <c r="G84" s="60">
        <v>1.28081572921451E-5</v>
      </c>
      <c r="H84" s="1">
        <v>3.52876970491552E-4</v>
      </c>
      <c r="I84" s="1" t="s">
        <v>36001</v>
      </c>
    </row>
    <row r="85">
      <c r="A85" s="1" t="s">
        <v>16884</v>
      </c>
      <c r="B85" s="1">
        <v>1465.64224665932</v>
      </c>
      <c r="C85" s="1">
        <v>-2.3779314724552</v>
      </c>
      <c r="D85" s="1"/>
      <c r="E85" s="1">
        <v>0.455607303367031</v>
      </c>
      <c r="F85" s="1">
        <v>-3.02438407433772</v>
      </c>
      <c r="G85" s="1">
        <v>0.00249139931297924</v>
      </c>
      <c r="H85" s="1">
        <v>0.0367800263764222</v>
      </c>
      <c r="I85" s="1" t="s">
        <v>36002</v>
      </c>
    </row>
    <row r="86">
      <c r="A86" s="1" t="s">
        <v>17152</v>
      </c>
      <c r="B86" s="1">
        <v>2823.78834778781</v>
      </c>
      <c r="C86" s="1">
        <v>-2.39179556338302</v>
      </c>
      <c r="D86" s="1"/>
      <c r="E86" s="1">
        <v>0.4092848598431</v>
      </c>
      <c r="F86" s="1">
        <v>-3.4005547234671</v>
      </c>
      <c r="G86" s="1">
        <v>6.7249273803392E-4</v>
      </c>
      <c r="H86" s="1">
        <v>0.0118729279116968</v>
      </c>
      <c r="I86" s="1" t="s">
        <v>36003</v>
      </c>
    </row>
    <row r="87">
      <c r="A87" s="1" t="s">
        <v>17225</v>
      </c>
      <c r="B87" s="1">
        <v>498.435721095916</v>
      </c>
      <c r="C87" s="1">
        <v>-4.85899857024835</v>
      </c>
      <c r="D87" s="1"/>
      <c r="E87" s="1">
        <v>1.00572419541112</v>
      </c>
      <c r="F87" s="1">
        <v>-3.83703463420293</v>
      </c>
      <c r="G87" s="1">
        <v>1.24528915067936E-4</v>
      </c>
      <c r="H87" s="1">
        <v>0.00275524205691232</v>
      </c>
      <c r="I87" s="1" t="s">
        <v>36005</v>
      </c>
    </row>
    <row r="88">
      <c r="A88" s="1" t="s">
        <v>17258</v>
      </c>
      <c r="B88" s="1">
        <v>1373.90508853711</v>
      </c>
      <c r="C88" s="1">
        <v>-5.40516641787824</v>
      </c>
      <c r="D88" s="1"/>
      <c r="E88" s="1">
        <v>0.801240928403146</v>
      </c>
      <c r="F88" s="1">
        <v>-5.49792985070999</v>
      </c>
      <c r="G88" s="60">
        <v>3.84275729644238E-8</v>
      </c>
      <c r="H88" s="60">
        <v>1.5249400629139E-6</v>
      </c>
      <c r="I88" s="1" t="s">
        <v>36013</v>
      </c>
    </row>
    <row r="89">
      <c r="A89" s="1" t="s">
        <v>17365</v>
      </c>
      <c r="B89" s="1">
        <v>1591.39769895748</v>
      </c>
      <c r="C89" s="1">
        <v>-3.23482116141003</v>
      </c>
      <c r="D89" s="1"/>
      <c r="E89" s="1">
        <v>0.532173057654609</v>
      </c>
      <c r="F89" s="1">
        <v>-4.19942559899467</v>
      </c>
      <c r="G89" s="60">
        <v>2.67592936879342E-5</v>
      </c>
      <c r="H89" s="1">
        <v>6.78869940452549E-4</v>
      </c>
      <c r="I89" s="1" t="s">
        <v>36017</v>
      </c>
    </row>
    <row r="90">
      <c r="A90" s="1" t="s">
        <v>17450</v>
      </c>
      <c r="B90" s="1">
        <v>900.17385086118</v>
      </c>
      <c r="C90" s="1">
        <v>-3.22883009080606</v>
      </c>
      <c r="D90" s="1"/>
      <c r="E90" s="1">
        <v>0.632183166572768</v>
      </c>
      <c r="F90" s="1">
        <v>-3.52560809692092</v>
      </c>
      <c r="G90" s="1">
        <v>4.22511706387643E-4</v>
      </c>
      <c r="H90" s="1">
        <v>0.00808869423141053</v>
      </c>
      <c r="I90" s="1" t="s">
        <v>36019</v>
      </c>
    </row>
    <row r="91">
      <c r="A91" s="1" t="s">
        <v>17948</v>
      </c>
      <c r="B91" s="1">
        <v>10378.988492899</v>
      </c>
      <c r="C91" s="1">
        <v>-2.69161593682275</v>
      </c>
      <c r="D91" s="1"/>
      <c r="E91" s="1">
        <v>0.349788591406719</v>
      </c>
      <c r="F91" s="1">
        <v>-4.83610951980938</v>
      </c>
      <c r="G91" s="60">
        <v>1.3240498908713E-6</v>
      </c>
      <c r="H91" s="60">
        <v>4.19573465418596E-5</v>
      </c>
      <c r="I91" s="1" t="s">
        <v>35291</v>
      </c>
    </row>
    <row r="92">
      <c r="A92" s="1" t="s">
        <v>18013</v>
      </c>
      <c r="B92" s="1">
        <v>695.298859201664</v>
      </c>
      <c r="C92" s="1">
        <v>-3.38438020557165</v>
      </c>
      <c r="D92" s="1"/>
      <c r="E92" s="1">
        <v>0.739359588173239</v>
      </c>
      <c r="F92" s="1">
        <v>-3.22492633315653</v>
      </c>
      <c r="G92" s="1">
        <v>0.00126005087581202</v>
      </c>
      <c r="H92" s="1">
        <v>0.0206062384246687</v>
      </c>
      <c r="I92" s="1" t="s">
        <v>36020</v>
      </c>
    </row>
    <row r="93">
      <c r="A93" s="1" t="s">
        <v>18581</v>
      </c>
      <c r="B93" s="1">
        <v>594.292541402477</v>
      </c>
      <c r="C93" s="1">
        <v>-3.31792132919748</v>
      </c>
      <c r="D93" s="1"/>
      <c r="E93" s="1">
        <v>0.68767584994128</v>
      </c>
      <c r="F93" s="1">
        <v>-3.370659780179</v>
      </c>
      <c r="G93" s="1">
        <v>7.4988405464595E-4</v>
      </c>
      <c r="H93" s="1">
        <v>0.0130791269289156</v>
      </c>
      <c r="I93" s="1" t="s">
        <v>36028</v>
      </c>
    </row>
    <row r="94">
      <c r="A94" s="1" t="s">
        <v>18585</v>
      </c>
      <c r="B94" s="1">
        <v>3986.10979265746</v>
      </c>
      <c r="C94" s="1">
        <v>-2.56797119361329</v>
      </c>
      <c r="D94" s="1"/>
      <c r="E94" s="1">
        <v>0.29043024326549</v>
      </c>
      <c r="F94" s="1">
        <v>-5.39878759175905</v>
      </c>
      <c r="G94" s="60">
        <v>6.70927505514132E-8</v>
      </c>
      <c r="H94" s="60">
        <v>2.56822736734635E-6</v>
      </c>
      <c r="I94" s="1" t="s">
        <v>36031</v>
      </c>
    </row>
    <row r="95">
      <c r="A95" s="1" t="s">
        <v>19575</v>
      </c>
      <c r="B95" s="1">
        <v>2085.98669923288</v>
      </c>
      <c r="C95" s="1">
        <v>-2.45472602536509</v>
      </c>
      <c r="D95" s="1"/>
      <c r="E95" s="1">
        <v>0.41835347963133</v>
      </c>
      <c r="F95" s="1">
        <v>-3.47726527014202</v>
      </c>
      <c r="G95" s="1">
        <v>5.06556376139337E-4</v>
      </c>
      <c r="H95" s="1">
        <v>0.0093238706595349</v>
      </c>
      <c r="I95" s="1" t="s">
        <v>36033</v>
      </c>
    </row>
    <row r="96">
      <c r="A96" s="1" t="s">
        <v>19822</v>
      </c>
      <c r="B96" s="1">
        <v>887.509957427696</v>
      </c>
      <c r="C96" s="1">
        <v>-2.78767736686616</v>
      </c>
      <c r="D96" s="1"/>
      <c r="E96" s="1">
        <v>0.532779259957244</v>
      </c>
      <c r="F96" s="1">
        <v>-3.35538092644527</v>
      </c>
      <c r="G96" s="1">
        <v>7.92557678484198E-4</v>
      </c>
      <c r="H96" s="1">
        <v>0.0136570042682645</v>
      </c>
      <c r="I96" s="1" t="s">
        <v>36036</v>
      </c>
    </row>
    <row r="97">
      <c r="A97" s="1" t="s">
        <v>19841</v>
      </c>
      <c r="B97" s="1">
        <v>2312.89765433454</v>
      </c>
      <c r="C97" s="1">
        <v>-2.65424271768276</v>
      </c>
      <c r="D97" s="1"/>
      <c r="E97" s="1">
        <v>0.397139865650358</v>
      </c>
      <c r="F97" s="1">
        <v>-4.1653907370235</v>
      </c>
      <c r="G97" s="60">
        <v>3.10819758572772E-5</v>
      </c>
      <c r="H97" s="1">
        <v>7.79391806206681E-4</v>
      </c>
      <c r="I97" s="1" t="s">
        <v>36038</v>
      </c>
    </row>
    <row r="98">
      <c r="A98" s="1" t="s">
        <v>20645</v>
      </c>
      <c r="B98" s="1">
        <v>17793.1159160497</v>
      </c>
      <c r="C98" s="1">
        <v>-3.98434991370388</v>
      </c>
      <c r="D98" s="1"/>
      <c r="E98" s="1">
        <v>0.270964677206425</v>
      </c>
      <c r="F98" s="1">
        <v>-11.0137968700266</v>
      </c>
      <c r="G98" s="60">
        <v>3.27887821061591E-28</v>
      </c>
      <c r="H98" s="60">
        <v>5.78889293878332E-26</v>
      </c>
      <c r="I98" s="1" t="s">
        <v>36044</v>
      </c>
    </row>
    <row r="99">
      <c r="A99" s="1" t="s">
        <v>21450</v>
      </c>
      <c r="B99" s="1">
        <v>1552.9388664582</v>
      </c>
      <c r="C99" s="1">
        <v>-3.7445795523813</v>
      </c>
      <c r="D99" s="1"/>
      <c r="E99" s="1">
        <v>0.558139257046401</v>
      </c>
      <c r="F99" s="1">
        <v>-4.91737414584534</v>
      </c>
      <c r="G99" s="60">
        <v>8.77128115534712E-7</v>
      </c>
      <c r="H99" s="60">
        <v>2.8900570707679E-5</v>
      </c>
      <c r="I99" s="1" t="s">
        <v>36052</v>
      </c>
    </row>
    <row r="100">
      <c r="A100" s="1" t="s">
        <v>21899</v>
      </c>
      <c r="B100" s="1">
        <v>1356.45098735295</v>
      </c>
      <c r="C100" s="1">
        <v>-4.06157655122652</v>
      </c>
      <c r="D100" s="1"/>
      <c r="E100" s="1">
        <v>0.604034047543007</v>
      </c>
      <c r="F100" s="1">
        <v>-5.06854963504112</v>
      </c>
      <c r="G100" s="60">
        <v>4.00858456135646E-7</v>
      </c>
      <c r="H100" s="60">
        <v>1.3816041848723E-5</v>
      </c>
      <c r="I100" s="1" t="s">
        <v>36055</v>
      </c>
    </row>
    <row r="101">
      <c r="A101" s="1" t="s">
        <v>22146</v>
      </c>
      <c r="B101" s="1">
        <v>449.829355449692</v>
      </c>
      <c r="C101" s="1">
        <v>-4.59615199100029</v>
      </c>
      <c r="D101" s="1"/>
      <c r="E101" s="1">
        <v>1.12928264468507</v>
      </c>
      <c r="F101" s="1">
        <v>-3.18445697180016</v>
      </c>
      <c r="G101" s="1">
        <v>0.00145025869655433</v>
      </c>
      <c r="H101" s="1">
        <v>0.02293635828865</v>
      </c>
      <c r="I101" s="1" t="s">
        <v>36059</v>
      </c>
    </row>
    <row r="102">
      <c r="A102" s="1" t="s">
        <v>22327</v>
      </c>
      <c r="B102" s="1">
        <v>8620.74493844054</v>
      </c>
      <c r="C102" s="1">
        <v>-2.03842436997579</v>
      </c>
      <c r="D102" s="1"/>
      <c r="E102" s="1">
        <v>0.285103481576233</v>
      </c>
      <c r="F102" s="1">
        <v>-3.6422717963131</v>
      </c>
      <c r="G102" s="1">
        <v>2.70242516657474E-4</v>
      </c>
      <c r="H102" s="1">
        <v>0.00555385692719426</v>
      </c>
      <c r="I102" s="1" t="s">
        <v>36061</v>
      </c>
    </row>
    <row r="103">
      <c r="A103" s="1" t="s">
        <v>22858</v>
      </c>
      <c r="B103" s="1">
        <v>1513.18464295562</v>
      </c>
      <c r="C103" s="1">
        <v>-2.46017144678494</v>
      </c>
      <c r="D103" s="1"/>
      <c r="E103" s="1">
        <v>0.41575389153935</v>
      </c>
      <c r="F103" s="1">
        <v>-3.5121053019578</v>
      </c>
      <c r="G103" s="1">
        <v>4.44571813234466E-4</v>
      </c>
      <c r="H103" s="1">
        <v>0.00845272693690409</v>
      </c>
      <c r="I103" s="1" t="s">
        <v>36065</v>
      </c>
    </row>
    <row r="104">
      <c r="A104" s="1" t="s">
        <v>23698</v>
      </c>
      <c r="B104" s="1">
        <v>1702.02906744575</v>
      </c>
      <c r="C104" s="1">
        <v>-3.01278270761956</v>
      </c>
      <c r="D104" s="1"/>
      <c r="E104" s="1">
        <v>0.658139873113582</v>
      </c>
      <c r="F104" s="1">
        <v>-3.05829017484888</v>
      </c>
      <c r="G104" s="1">
        <v>0.0022260390878959</v>
      </c>
      <c r="H104" s="1">
        <v>0.0332025243954955</v>
      </c>
      <c r="I104" s="1" t="s">
        <v>36068</v>
      </c>
    </row>
    <row r="105">
      <c r="A105" s="1" t="s">
        <v>22812</v>
      </c>
      <c r="B105" s="1">
        <v>4480.94545149967</v>
      </c>
      <c r="C105" s="1">
        <v>-3.30487195801393</v>
      </c>
      <c r="D105" s="1"/>
      <c r="E105" s="1">
        <v>0.334727020405396</v>
      </c>
      <c r="F105" s="1">
        <v>-6.88582581478616</v>
      </c>
      <c r="G105" s="60">
        <v>5.74532559706822E-12</v>
      </c>
      <c r="H105" s="60">
        <v>3.50019800987586E-10</v>
      </c>
      <c r="I105" s="1" t="s">
        <v>36071</v>
      </c>
    </row>
    <row r="106">
      <c r="A106" s="1" t="s">
        <v>23800</v>
      </c>
      <c r="B106" s="1">
        <v>2025.33296206405</v>
      </c>
      <c r="C106" s="1">
        <v>-2.34747586775694</v>
      </c>
      <c r="D106" s="1"/>
      <c r="E106" s="1">
        <v>0.393928087679323</v>
      </c>
      <c r="F106" s="1">
        <v>-3.42061383765519</v>
      </c>
      <c r="G106" s="1">
        <v>6.24799805465163E-4</v>
      </c>
      <c r="H106" s="1">
        <v>0.0111216936565414</v>
      </c>
      <c r="I106" s="1" t="s">
        <v>36075</v>
      </c>
    </row>
    <row r="107">
      <c r="A107" s="1" t="s">
        <v>24592</v>
      </c>
      <c r="B107" s="1">
        <v>10416.741545886</v>
      </c>
      <c r="C107" s="1">
        <v>-4.93846870713917</v>
      </c>
      <c r="D107" s="1"/>
      <c r="E107" s="1">
        <v>0.303443249241304</v>
      </c>
      <c r="F107" s="1">
        <v>-12.9792596045108</v>
      </c>
      <c r="G107" s="60">
        <v>1.60423836232444E-38</v>
      </c>
      <c r="H107" s="60">
        <v>4.78560899050645E-36</v>
      </c>
      <c r="I107" s="1" t="s">
        <v>36044</v>
      </c>
    </row>
    <row r="108">
      <c r="A108" s="1" t="s">
        <v>36077</v>
      </c>
      <c r="B108" s="1">
        <v>34052.2842662745</v>
      </c>
      <c r="C108" s="1">
        <v>-2.60303195587227</v>
      </c>
      <c r="D108" s="1"/>
      <c r="E108" s="1">
        <v>0.544886920003196</v>
      </c>
      <c r="F108" s="1">
        <v>-2.94195345313641</v>
      </c>
      <c r="G108" s="1">
        <v>0.0032614894683276</v>
      </c>
      <c r="H108" s="1">
        <v>0.0467748932537968</v>
      </c>
    </row>
    <row r="109">
      <c r="A109" s="1" t="s">
        <v>24966</v>
      </c>
      <c r="B109" s="1">
        <v>27445.9860119894</v>
      </c>
      <c r="C109" s="1">
        <v>-3.38407009574467</v>
      </c>
      <c r="D109" s="1"/>
      <c r="E109" s="1">
        <v>0.243483180789685</v>
      </c>
      <c r="F109" s="1">
        <v>-9.79151860926266</v>
      </c>
      <c r="G109" s="60">
        <v>1.22442868910631E-22</v>
      </c>
      <c r="H109" s="60">
        <v>1.65508321710292E-20</v>
      </c>
      <c r="I109" s="1" t="s">
        <v>36078</v>
      </c>
    </row>
    <row r="110">
      <c r="A110" s="1" t="s">
        <v>25230</v>
      </c>
      <c r="B110" s="1">
        <v>3966.56123117335</v>
      </c>
      <c r="C110" s="1">
        <v>-2.17681185510345</v>
      </c>
      <c r="D110" s="1"/>
      <c r="E110" s="1">
        <v>0.378471587242578</v>
      </c>
      <c r="F110" s="1">
        <v>-3.10937965958639</v>
      </c>
      <c r="G110" s="1">
        <v>0.00187480639677127</v>
      </c>
      <c r="H110" s="1">
        <v>0.0285544896804019</v>
      </c>
      <c r="I110" s="1" t="s">
        <v>36082</v>
      </c>
    </row>
    <row r="111">
      <c r="A111" s="1" t="s">
        <v>25430</v>
      </c>
      <c r="B111" s="1">
        <v>2547.85772571296</v>
      </c>
      <c r="C111" s="1">
        <v>-2.59573685575823</v>
      </c>
      <c r="D111" s="1"/>
      <c r="E111" s="1">
        <v>0.386409121891065</v>
      </c>
      <c r="F111" s="1">
        <v>-4.1296562771313</v>
      </c>
      <c r="G111" s="60">
        <v>3.63305982072765E-5</v>
      </c>
      <c r="H111" s="1">
        <v>8.90356954932434E-4</v>
      </c>
      <c r="I111" s="1" t="s">
        <v>36084</v>
      </c>
    </row>
    <row r="112">
      <c r="A112" s="1" t="s">
        <v>25455</v>
      </c>
      <c r="B112" s="1">
        <v>493.222372502025</v>
      </c>
      <c r="C112" s="1">
        <v>-3.23515498344714</v>
      </c>
      <c r="D112" s="1"/>
      <c r="E112" s="1">
        <v>0.706917285461252</v>
      </c>
      <c r="F112" s="1">
        <v>-3.16183382330047</v>
      </c>
      <c r="G112" s="1">
        <v>0.00156779004631351</v>
      </c>
      <c r="H112" s="1">
        <v>0.0244377507939786</v>
      </c>
      <c r="I112" s="1" t="s">
        <v>36091</v>
      </c>
    </row>
    <row r="113">
      <c r="A113" s="1" t="s">
        <v>25551</v>
      </c>
      <c r="B113" s="1">
        <v>3707.12646580828</v>
      </c>
      <c r="C113" s="1">
        <v>-4.78375027844128</v>
      </c>
      <c r="D113" s="1"/>
      <c r="E113" s="1">
        <v>0.777806646747984</v>
      </c>
      <c r="F113" s="1">
        <v>-4.86464122447547</v>
      </c>
      <c r="G113" s="60">
        <v>1.14664610489948E-6</v>
      </c>
      <c r="H113" s="60">
        <v>3.70135651249455E-5</v>
      </c>
      <c r="I113" s="1" t="s">
        <v>36094</v>
      </c>
    </row>
    <row r="114">
      <c r="A114" s="1" t="s">
        <v>25771</v>
      </c>
      <c r="B114" s="1">
        <v>239.938484435105</v>
      </c>
      <c r="C114" s="1">
        <v>-4.66367661295452</v>
      </c>
      <c r="D114" s="1"/>
      <c r="E114" s="1">
        <v>1.08608628759563</v>
      </c>
      <c r="F114" s="1">
        <v>-3.37328318642632</v>
      </c>
      <c r="G114" s="1">
        <v>7.42775175221883E-4</v>
      </c>
      <c r="H114" s="1">
        <v>0.0129813091734232</v>
      </c>
      <c r="I114" s="1" t="s">
        <v>36095</v>
      </c>
    </row>
    <row r="115">
      <c r="A115" s="1" t="s">
        <v>26216</v>
      </c>
      <c r="B115" s="1">
        <v>6499.20445976039</v>
      </c>
      <c r="C115" s="1">
        <v>-3.52400371191819</v>
      </c>
      <c r="D115" s="1"/>
      <c r="E115" s="1">
        <v>0.339294017916949</v>
      </c>
      <c r="F115" s="1">
        <v>-7.43898677440285</v>
      </c>
      <c r="G115" s="60">
        <v>1.01460480282205E-13</v>
      </c>
      <c r="H115" s="60">
        <v>7.37592113379294E-12</v>
      </c>
      <c r="I115" s="1" t="s">
        <v>36100</v>
      </c>
    </row>
    <row r="116">
      <c r="A116" s="1" t="s">
        <v>36102</v>
      </c>
      <c r="B116" s="1">
        <v>744.128741522829</v>
      </c>
      <c r="C116" s="1">
        <v>-4.15279122821849</v>
      </c>
      <c r="D116" s="1"/>
      <c r="E116" s="1">
        <v>0.535805678863441</v>
      </c>
      <c r="F116" s="1">
        <v>-5.88420644384778</v>
      </c>
      <c r="G116" s="60">
        <v>3.99968349277951E-9</v>
      </c>
      <c r="H116" s="60">
        <v>1.85033486075056E-7</v>
      </c>
      <c r="I116" s="60"/>
    </row>
    <row r="117">
      <c r="A117" s="1" t="s">
        <v>36107</v>
      </c>
      <c r="B117" s="1">
        <v>8169.3531716977</v>
      </c>
      <c r="C117" s="1">
        <v>-2.48215063463195</v>
      </c>
      <c r="D117" s="1"/>
      <c r="E117" s="1">
        <v>0.309363646771786</v>
      </c>
      <c r="F117" s="1">
        <v>-4.79096574564662</v>
      </c>
      <c r="G117" s="60">
        <v>1.65980464211252E-6</v>
      </c>
      <c r="H117" s="60">
        <v>5.18374366747849E-5</v>
      </c>
    </row>
    <row r="118">
      <c r="A118" s="1" t="s">
        <v>27569</v>
      </c>
      <c r="B118" s="1">
        <v>419.501411354625</v>
      </c>
      <c r="C118" s="1">
        <v>-3.45328716477314</v>
      </c>
      <c r="D118" s="1"/>
      <c r="E118" s="1">
        <v>0.683710543053419</v>
      </c>
      <c r="F118" s="1">
        <v>-3.58819560367882</v>
      </c>
      <c r="G118" s="1">
        <v>3.32974447398492E-4</v>
      </c>
      <c r="H118" s="1">
        <v>0.00654673169191898</v>
      </c>
      <c r="I118" s="1" t="s">
        <v>36114</v>
      </c>
    </row>
    <row r="119">
      <c r="A119" s="1" t="s">
        <v>26724</v>
      </c>
      <c r="B119" s="1">
        <v>207.366930349432</v>
      </c>
      <c r="C119" s="1">
        <v>-5.46742075902452</v>
      </c>
      <c r="D119" s="1"/>
      <c r="E119" s="1">
        <v>0.801316535315473</v>
      </c>
      <c r="F119" s="1">
        <v>-5.57510117679741</v>
      </c>
      <c r="G119" s="60">
        <v>2.47386043375697E-8</v>
      </c>
      <c r="H119" s="60">
        <v>1.01429550214057E-6</v>
      </c>
      <c r="I119" s="1" t="s">
        <v>36117</v>
      </c>
    </row>
    <row r="120">
      <c r="A120" s="1" t="s">
        <v>27818</v>
      </c>
      <c r="B120" s="1">
        <v>71774.6276027169</v>
      </c>
      <c r="C120" s="1">
        <v>-2.56749959992822</v>
      </c>
      <c r="D120" s="1"/>
      <c r="E120" s="1">
        <v>0.316858669845665</v>
      </c>
      <c r="F120" s="1">
        <v>-4.94699924320112</v>
      </c>
      <c r="G120" s="60">
        <v>7.53662694071438E-7</v>
      </c>
      <c r="H120" s="60">
        <v>2.52710696372558E-5</v>
      </c>
      <c r="I120" s="1" t="s">
        <v>36118</v>
      </c>
    </row>
    <row r="121">
      <c r="A121" s="1" t="s">
        <v>27839</v>
      </c>
      <c r="B121" s="1">
        <v>1636.5529233982</v>
      </c>
      <c r="C121" s="1">
        <v>-3.97342054833151</v>
      </c>
      <c r="D121" s="1"/>
      <c r="E121" s="1">
        <v>0.528156612601967</v>
      </c>
      <c r="F121" s="1">
        <v>-5.62980842686592</v>
      </c>
      <c r="G121" s="60">
        <v>1.80409890973089E-8</v>
      </c>
      <c r="H121" s="60">
        <v>7.61329739906435E-7</v>
      </c>
      <c r="I121" s="1" t="s">
        <v>36119</v>
      </c>
    </row>
    <row r="122">
      <c r="A122" s="1" t="s">
        <v>28274</v>
      </c>
      <c r="B122" s="1">
        <v>1399.48933282542</v>
      </c>
      <c r="C122" s="1">
        <v>-2.82648596068763</v>
      </c>
      <c r="D122" s="1"/>
      <c r="E122" s="1">
        <v>0.439439841126258</v>
      </c>
      <c r="F122" s="1">
        <v>-4.15639591532359</v>
      </c>
      <c r="G122" s="60">
        <v>3.23307361930338E-5</v>
      </c>
      <c r="H122" s="1">
        <v>8.03716088522803E-4</v>
      </c>
      <c r="I122" s="1" t="s">
        <v>36123</v>
      </c>
    </row>
    <row r="123">
      <c r="A123" s="1" t="s">
        <v>28321</v>
      </c>
      <c r="B123" s="1">
        <v>1298.39805897352</v>
      </c>
      <c r="C123" s="1">
        <v>-3.86036204316552</v>
      </c>
      <c r="D123" s="1"/>
      <c r="E123" s="1">
        <v>0.660727817772789</v>
      </c>
      <c r="F123" s="1">
        <v>-4.32910794161407</v>
      </c>
      <c r="G123" s="60">
        <v>1.49714543895827E-5</v>
      </c>
      <c r="H123" s="1">
        <v>4.08574296291103E-4</v>
      </c>
      <c r="I123" s="1" t="s">
        <v>36130</v>
      </c>
    </row>
    <row r="124">
      <c r="A124" s="1" t="s">
        <v>24194</v>
      </c>
      <c r="B124" s="1">
        <v>393.008335931065</v>
      </c>
      <c r="C124" s="1">
        <v>-3.48145130169421</v>
      </c>
      <c r="D124" s="1"/>
      <c r="E124" s="1">
        <v>0.711139024649169</v>
      </c>
      <c r="F124" s="1">
        <v>-3.48940392199458</v>
      </c>
      <c r="G124" s="1">
        <v>4.84099046356759E-4</v>
      </c>
      <c r="H124" s="1">
        <v>0.00902767930100908</v>
      </c>
      <c r="I124" s="1" t="s">
        <v>36136</v>
      </c>
    </row>
    <row r="125">
      <c r="A125" s="1" t="s">
        <v>29279</v>
      </c>
      <c r="B125" s="1">
        <v>14262.9519388699</v>
      </c>
      <c r="C125" s="1">
        <v>-1.98121859268108</v>
      </c>
      <c r="D125" s="1"/>
      <c r="E125" s="1">
        <v>0.256353356474456</v>
      </c>
      <c r="F125" s="1">
        <v>-3.82760189363408</v>
      </c>
      <c r="G125" s="1">
        <v>1.29397823183717E-4</v>
      </c>
      <c r="H125" s="1">
        <v>0.00284116895523436</v>
      </c>
      <c r="I125" s="1" t="s">
        <v>36138</v>
      </c>
    </row>
    <row r="126">
      <c r="A126" s="1" t="s">
        <v>29487</v>
      </c>
      <c r="B126" s="1">
        <v>3937.07267131793</v>
      </c>
      <c r="C126" s="1">
        <v>-3.46638149997773</v>
      </c>
      <c r="D126" s="1"/>
      <c r="E126" s="1">
        <v>0.383625441018989</v>
      </c>
      <c r="F126" s="1">
        <v>-6.4291395623463</v>
      </c>
      <c r="G126" s="60">
        <v>1.28328265199768E-10</v>
      </c>
      <c r="H126" s="60">
        <v>6.72828983177693E-9</v>
      </c>
      <c r="I126" s="1" t="s">
        <v>31037</v>
      </c>
    </row>
    <row r="127">
      <c r="A127" s="1" t="s">
        <v>29677</v>
      </c>
      <c r="B127" s="1">
        <v>1594.7659789285</v>
      </c>
      <c r="C127" s="1">
        <v>-2.78049017010315</v>
      </c>
      <c r="D127" s="1"/>
      <c r="E127" s="1">
        <v>0.449362819810352</v>
      </c>
      <c r="F127" s="1">
        <v>-3.96225520138623</v>
      </c>
      <c r="G127" s="60">
        <v>7.42451173043453E-5</v>
      </c>
      <c r="H127" s="1">
        <v>0.00173593110756727</v>
      </c>
      <c r="I127" s="1" t="s">
        <v>35085</v>
      </c>
    </row>
    <row r="128">
      <c r="A128" s="1" t="s">
        <v>36141</v>
      </c>
      <c r="B128" s="1">
        <v>10178.0191948223</v>
      </c>
      <c r="C128" s="1">
        <v>-3.53113984875152</v>
      </c>
      <c r="D128" s="1"/>
      <c r="E128" s="1">
        <v>0.287549255619982</v>
      </c>
      <c r="F128" s="1">
        <v>-8.80245662015071</v>
      </c>
      <c r="G128" s="60">
        <v>1.33853305461394E-18</v>
      </c>
      <c r="H128" s="60">
        <v>1.39513848861027E-16</v>
      </c>
    </row>
    <row r="129">
      <c r="A129" s="1" t="s">
        <v>29731</v>
      </c>
      <c r="B129" s="1">
        <v>1448.00803731014</v>
      </c>
      <c r="C129" s="1">
        <v>-2.24322590589473</v>
      </c>
      <c r="D129" s="1"/>
      <c r="E129" s="1">
        <v>0.376565498929231</v>
      </c>
      <c r="F129" s="1">
        <v>-3.30148648622844</v>
      </c>
      <c r="G129" s="1">
        <v>9.61739676778811E-4</v>
      </c>
      <c r="H129" s="1">
        <v>0.016155359114201</v>
      </c>
      <c r="I129" s="1" t="s">
        <v>36143</v>
      </c>
    </row>
    <row r="130">
      <c r="A130" s="1" t="s">
        <v>30247</v>
      </c>
      <c r="B130" s="1">
        <v>2611.83910869539</v>
      </c>
      <c r="C130" s="1">
        <v>-3.43831127858448</v>
      </c>
      <c r="D130" s="1"/>
      <c r="E130" s="1">
        <v>0.700562809963337</v>
      </c>
      <c r="F130" s="1">
        <v>-3.48050345223448</v>
      </c>
      <c r="G130" s="1">
        <v>5.00472374355007E-4</v>
      </c>
      <c r="H130" s="1">
        <v>0.00924806211747194</v>
      </c>
      <c r="I130" s="1" t="s">
        <v>36145</v>
      </c>
    </row>
    <row r="131">
      <c r="A131" s="1" t="s">
        <v>30678</v>
      </c>
      <c r="B131" s="1">
        <v>7174.98992583037</v>
      </c>
      <c r="C131" s="1">
        <v>-2.78928592614624</v>
      </c>
      <c r="D131" s="1"/>
      <c r="E131" s="1">
        <v>0.279613266346281</v>
      </c>
      <c r="F131" s="1">
        <v>-6.39914532499448</v>
      </c>
      <c r="G131" s="60">
        <v>1.56249075843168E-10</v>
      </c>
      <c r="H131" s="60">
        <v>8.09407637795954E-9</v>
      </c>
      <c r="I131" s="1" t="s">
        <v>36146</v>
      </c>
    </row>
    <row r="132">
      <c r="A132" s="1" t="s">
        <v>24442</v>
      </c>
      <c r="B132" s="1">
        <v>2481.85738582005</v>
      </c>
      <c r="C132" s="1">
        <v>-2.54494074011431</v>
      </c>
      <c r="D132" s="1"/>
      <c r="E132" s="1">
        <v>0.454240575753595</v>
      </c>
      <c r="F132" s="1">
        <v>-3.40115089355726</v>
      </c>
      <c r="G132" s="1">
        <v>6.71027767829797E-4</v>
      </c>
      <c r="H132" s="1">
        <v>0.0118712908374143</v>
      </c>
    </row>
    <row r="133">
      <c r="A133" s="1" t="s">
        <v>30958</v>
      </c>
      <c r="B133" s="1">
        <v>1511.33491100633</v>
      </c>
      <c r="C133" s="1">
        <v>-4.41026406082167</v>
      </c>
      <c r="D133" s="1"/>
      <c r="E133" s="1">
        <v>0.499365897964477</v>
      </c>
      <c r="F133" s="1">
        <v>-6.8291889268423</v>
      </c>
      <c r="G133" s="60">
        <v>8.53960520842703E-12</v>
      </c>
      <c r="H133" s="60">
        <v>5.06000853822618E-10</v>
      </c>
      <c r="I133" s="1" t="s">
        <v>36149</v>
      </c>
    </row>
    <row r="134">
      <c r="A134" s="1" t="s">
        <v>30997</v>
      </c>
      <c r="B134" s="1">
        <v>692.407277416282</v>
      </c>
      <c r="C134" s="1">
        <v>-2.4102662040192</v>
      </c>
      <c r="D134" s="1"/>
      <c r="E134" s="1">
        <v>0.440718338254943</v>
      </c>
      <c r="F134" s="1">
        <v>-3.19992630577446</v>
      </c>
      <c r="G134" s="1">
        <v>0.00137462730433423</v>
      </c>
      <c r="H134" s="1">
        <v>0.0219813323656107</v>
      </c>
      <c r="I134" s="1" t="s">
        <v>36153</v>
      </c>
    </row>
    <row r="135">
      <c r="A135" s="1" t="s">
        <v>27005</v>
      </c>
      <c r="B135" s="1">
        <v>1959.79726552758</v>
      </c>
      <c r="C135" s="1">
        <v>-3.1608746940382</v>
      </c>
      <c r="D135" s="1"/>
      <c r="E135" s="1">
        <v>0.419471363595311</v>
      </c>
      <c r="F135" s="1">
        <v>-5.15142362881993</v>
      </c>
      <c r="G135" s="60">
        <v>2.58516496811684E-7</v>
      </c>
      <c r="H135" s="60">
        <v>9.27977682123602E-6</v>
      </c>
      <c r="I135" s="1" t="s">
        <v>36160</v>
      </c>
    </row>
    <row r="136">
      <c r="A136" s="1" t="s">
        <v>31248</v>
      </c>
      <c r="B136" s="1">
        <v>3539.02088987275</v>
      </c>
      <c r="C136" s="1">
        <v>-3.00003900620509</v>
      </c>
      <c r="D136" s="1"/>
      <c r="E136" s="1">
        <v>0.421004198860754</v>
      </c>
      <c r="F136" s="1">
        <v>-4.75063909485283</v>
      </c>
      <c r="G136" s="60">
        <v>2.02774756901692E-6</v>
      </c>
      <c r="H136" s="60">
        <v>6.19860219772629E-5</v>
      </c>
      <c r="I136" s="1" t="s">
        <v>36163</v>
      </c>
    </row>
    <row r="137">
      <c r="A137" s="1" t="s">
        <v>31279</v>
      </c>
      <c r="B137" s="1">
        <v>2028.14936316286</v>
      </c>
      <c r="C137" s="1">
        <v>-2.25572993217849</v>
      </c>
      <c r="D137" s="1"/>
      <c r="E137" s="1">
        <v>0.354194585237559</v>
      </c>
      <c r="F137" s="1">
        <v>-3.54531092375755</v>
      </c>
      <c r="G137" s="1">
        <v>3.92150215284918E-4</v>
      </c>
      <c r="H137" s="1">
        <v>0.00758946647076023</v>
      </c>
      <c r="I137" s="1" t="s">
        <v>36165</v>
      </c>
    </row>
    <row r="138">
      <c r="A138" s="1" t="s">
        <v>31363</v>
      </c>
      <c r="B138" s="1">
        <v>12527.5528483527</v>
      </c>
      <c r="C138" s="1">
        <v>-1.94027295667537</v>
      </c>
      <c r="D138" s="1"/>
      <c r="E138" s="1">
        <v>0.28470304017403</v>
      </c>
      <c r="F138" s="1">
        <v>-3.30264459452421</v>
      </c>
      <c r="G138" s="1">
        <v>9.57776943703425E-4</v>
      </c>
      <c r="H138" s="1">
        <v>0.0161200940466505</v>
      </c>
      <c r="I138" s="1" t="s">
        <v>36171</v>
      </c>
    </row>
    <row r="139">
      <c r="A139" s="1" t="s">
        <v>31389</v>
      </c>
      <c r="B139" s="1">
        <v>253.26084640043</v>
      </c>
      <c r="C139" s="1">
        <v>-5.07902300969641</v>
      </c>
      <c r="D139" s="1"/>
      <c r="E139" s="1">
        <v>1.2112557918982</v>
      </c>
      <c r="F139" s="1">
        <v>-3.36759835286652</v>
      </c>
      <c r="G139" s="1">
        <v>7.5825974817993E-4</v>
      </c>
      <c r="H139" s="1">
        <v>0.0131986017736511</v>
      </c>
      <c r="I139" s="1" t="s">
        <v>36178</v>
      </c>
    </row>
    <row r="140">
      <c r="A140" s="1" t="s">
        <v>31509</v>
      </c>
      <c r="B140" s="1">
        <v>3039.25427336758</v>
      </c>
      <c r="C140" s="1">
        <v>-2.20909375244849</v>
      </c>
      <c r="D140" s="1"/>
      <c r="E140" s="1">
        <v>0.407376895214224</v>
      </c>
      <c r="F140" s="1">
        <v>-2.96799785813252</v>
      </c>
      <c r="G140" s="1">
        <v>0.00299746419318053</v>
      </c>
      <c r="H140" s="1">
        <v>0.0434356159718673</v>
      </c>
      <c r="I140" s="1" t="s">
        <v>36185</v>
      </c>
    </row>
    <row r="141">
      <c r="A141" s="1" t="s">
        <v>32146</v>
      </c>
      <c r="B141" s="1">
        <v>403.787712634159</v>
      </c>
      <c r="C141" s="1">
        <v>-4.4749645584994</v>
      </c>
      <c r="D141" s="1"/>
      <c r="E141" s="1">
        <v>0.627389049719687</v>
      </c>
      <c r="F141" s="1">
        <v>-5.53877145297959</v>
      </c>
      <c r="G141" s="60">
        <v>3.0460083589106E-8</v>
      </c>
      <c r="H141" s="60">
        <v>1.2199545515248E-6</v>
      </c>
      <c r="I141" s="1" t="s">
        <v>36192</v>
      </c>
    </row>
    <row r="142">
      <c r="A142" s="1" t="s">
        <v>32181</v>
      </c>
      <c r="B142" s="1">
        <v>1156.25168203476</v>
      </c>
      <c r="C142" s="1">
        <v>-3.24656502921152</v>
      </c>
      <c r="D142" s="1"/>
      <c r="E142" s="1">
        <v>0.458173116087587</v>
      </c>
      <c r="F142" s="1">
        <v>-4.90331045259769</v>
      </c>
      <c r="G142" s="60">
        <v>9.42348720286193E-7</v>
      </c>
      <c r="H142" s="60">
        <v>3.07632406762108E-5</v>
      </c>
      <c r="I142" s="1" t="s">
        <v>36199</v>
      </c>
    </row>
    <row r="143">
      <c r="A143" s="1" t="s">
        <v>20210</v>
      </c>
      <c r="B143" s="1">
        <v>281.634462237478</v>
      </c>
      <c r="C143" s="1">
        <v>-4.27527780731052</v>
      </c>
      <c r="D143" s="1"/>
      <c r="E143" s="1">
        <v>0.850831332315753</v>
      </c>
      <c r="F143" s="1">
        <v>-3.84950304826694</v>
      </c>
      <c r="G143" s="1">
        <v>1.1835771078125E-4</v>
      </c>
      <c r="H143" s="1">
        <v>0.00263894988651699</v>
      </c>
      <c r="I143" s="1" t="s">
        <v>36201</v>
      </c>
    </row>
    <row r="144">
      <c r="A144" s="1" t="s">
        <v>32408</v>
      </c>
      <c r="B144" s="1">
        <v>478.581031486759</v>
      </c>
      <c r="C144" s="1">
        <v>-2.81202300999472</v>
      </c>
      <c r="D144" s="1"/>
      <c r="E144" s="1">
        <v>0.502916293212411</v>
      </c>
      <c r="F144" s="1">
        <v>-3.60303103011498</v>
      </c>
      <c r="G144" s="1">
        <v>3.14527964054982E-4</v>
      </c>
      <c r="H144" s="1">
        <v>0.00628402174835947</v>
      </c>
      <c r="I144" s="1" t="s">
        <v>36203</v>
      </c>
    </row>
    <row r="145">
      <c r="A145" s="1" t="s">
        <v>32469</v>
      </c>
      <c r="B145" s="1">
        <v>3911.47828160198</v>
      </c>
      <c r="C145" s="1">
        <v>-2.88781988054789</v>
      </c>
      <c r="D145" s="1"/>
      <c r="E145" s="1">
        <v>0.537695957661825</v>
      </c>
      <c r="F145" s="1">
        <v>-3.51094304066761</v>
      </c>
      <c r="G145" s="1">
        <v>4.46520062305388E-4</v>
      </c>
      <c r="H145" s="1">
        <v>0.00847115144518401</v>
      </c>
      <c r="I145" s="1" t="s">
        <v>36204</v>
      </c>
    </row>
    <row r="146">
      <c r="A146" s="1" t="s">
        <v>33152</v>
      </c>
      <c r="B146" s="1">
        <v>2373.59571614584</v>
      </c>
      <c r="C146" s="1">
        <v>-4.86663824194931</v>
      </c>
      <c r="D146" s="1"/>
      <c r="E146" s="1">
        <v>0.476202736774921</v>
      </c>
      <c r="F146" s="1">
        <v>-8.11973124752723</v>
      </c>
      <c r="G146" s="60">
        <v>4.67217140415067E-16</v>
      </c>
      <c r="H146" s="60">
        <v>4.16690255848531E-14</v>
      </c>
      <c r="I146" s="1" t="s">
        <v>36205</v>
      </c>
    </row>
    <row r="147">
      <c r="A147" s="1" t="s">
        <v>33671</v>
      </c>
      <c r="B147" s="1">
        <v>50287.425436413</v>
      </c>
      <c r="C147" s="1">
        <v>-4.03266408888056</v>
      </c>
      <c r="D147" s="1"/>
      <c r="E147" s="1">
        <v>0.300135648202851</v>
      </c>
      <c r="F147" s="1">
        <v>-10.1043115239376</v>
      </c>
      <c r="G147" s="60">
        <v>5.28655799950832E-24</v>
      </c>
      <c r="H147" s="60">
        <v>7.75152767012652E-22</v>
      </c>
      <c r="I147" s="1" t="s">
        <v>36207</v>
      </c>
    </row>
    <row r="148">
      <c r="A148" s="1" t="s">
        <v>33998</v>
      </c>
      <c r="B148" s="1">
        <v>31452.2726628933</v>
      </c>
      <c r="C148" s="1">
        <v>-2.07945082955071</v>
      </c>
      <c r="D148" s="1"/>
      <c r="E148" s="1">
        <v>0.303087583041645</v>
      </c>
      <c r="F148" s="1">
        <v>-3.56151452566234</v>
      </c>
      <c r="G148" s="1">
        <v>3.6872170479823E-4</v>
      </c>
      <c r="H148" s="1">
        <v>0.00718541515041074</v>
      </c>
      <c r="I148" s="1" t="s">
        <v>36209</v>
      </c>
    </row>
    <row r="149">
      <c r="A149" s="1" t="s">
        <v>34090</v>
      </c>
      <c r="B149" s="1">
        <v>1054.64624511791</v>
      </c>
      <c r="C149" s="1">
        <v>-2.73503645023328</v>
      </c>
      <c r="D149" s="1"/>
      <c r="E149" s="1">
        <v>0.409225522074844</v>
      </c>
      <c r="F149" s="1">
        <v>-4.23980508702475</v>
      </c>
      <c r="G149" s="60">
        <v>2.23713953025277E-5</v>
      </c>
      <c r="H149" s="1">
        <v>5.84697706230111E-4</v>
      </c>
      <c r="I149" s="1" t="s">
        <v>36214</v>
      </c>
    </row>
    <row r="150">
      <c r="A150" s="1" t="s">
        <v>34325</v>
      </c>
      <c r="B150" s="1">
        <v>2231.29054835066</v>
      </c>
      <c r="C150" s="1">
        <v>-2.47018145692191</v>
      </c>
      <c r="D150" s="1"/>
      <c r="E150" s="1">
        <v>0.377866189694878</v>
      </c>
      <c r="F150" s="1">
        <v>-3.89074624037961</v>
      </c>
      <c r="G150" s="60">
        <v>9.9936403431866E-5</v>
      </c>
      <c r="H150" s="1">
        <v>0.00225731025088531</v>
      </c>
      <c r="I150" s="1" t="s">
        <v>36219</v>
      </c>
    </row>
    <row r="151">
      <c r="A151" s="1" t="s">
        <v>22895</v>
      </c>
      <c r="B151" s="1">
        <v>7482.57215915421</v>
      </c>
      <c r="C151" s="1">
        <v>-2.51131532676601</v>
      </c>
      <c r="D151" s="1"/>
      <c r="E151" s="1">
        <v>0.298149300706175</v>
      </c>
      <c r="F151" s="1">
        <v>-5.06898833298089</v>
      </c>
      <c r="G151" s="60">
        <v>3.99935740584294E-7</v>
      </c>
      <c r="H151" s="60">
        <v>1.3816041848723E-5</v>
      </c>
      <c r="I151" s="1" t="s">
        <v>36221</v>
      </c>
    </row>
    <row r="152">
      <c r="A152" s="1" t="s">
        <v>34924</v>
      </c>
      <c r="B152" s="1">
        <v>3479.00729188916</v>
      </c>
      <c r="C152" s="1">
        <v>-4.76253855770062</v>
      </c>
      <c r="D152" s="1"/>
      <c r="E152" s="1">
        <v>0.390404706525532</v>
      </c>
      <c r="F152" s="1">
        <v>-9.63753380738138</v>
      </c>
      <c r="G152" s="60">
        <v>5.55054229685837E-22</v>
      </c>
      <c r="H152" s="60">
        <v>6.76306217043968E-20</v>
      </c>
      <c r="I152" s="1" t="s">
        <v>36223</v>
      </c>
    </row>
    <row r="153">
      <c r="A153" s="1" t="s">
        <v>35157</v>
      </c>
      <c r="B153" s="1">
        <v>5717.28733834207</v>
      </c>
      <c r="C153" s="1">
        <v>-3.24872851022379</v>
      </c>
      <c r="D153" s="1"/>
      <c r="E153" s="1">
        <v>0.326312079211463</v>
      </c>
      <c r="F153" s="1">
        <v>-6.89134314505878</v>
      </c>
      <c r="G153" s="60">
        <v>5.52680403100198E-12</v>
      </c>
      <c r="H153" s="60">
        <v>3.39094905476582E-10</v>
      </c>
      <c r="I153" s="1" t="s">
        <v>36224</v>
      </c>
    </row>
    <row r="154">
      <c r="A154" s="1" t="s">
        <v>35546</v>
      </c>
      <c r="B154" s="1">
        <v>3905.05598322577</v>
      </c>
      <c r="C154" s="1">
        <v>-2.58705780956715</v>
      </c>
      <c r="D154" s="1"/>
      <c r="E154" s="1">
        <v>0.398063371376136</v>
      </c>
      <c r="F154" s="1">
        <v>-3.98694761610587</v>
      </c>
      <c r="G154" s="60">
        <v>6.6928795370518E-5</v>
      </c>
      <c r="H154" s="1">
        <v>0.00158196996926325</v>
      </c>
      <c r="I154" s="1" t="s">
        <v>36225</v>
      </c>
    </row>
    <row r="155">
      <c r="A155" s="1" t="s">
        <v>35960</v>
      </c>
      <c r="B155" s="1">
        <v>1155.25640950585</v>
      </c>
      <c r="C155" s="1">
        <v>-2.87078190831993</v>
      </c>
      <c r="D155" s="1"/>
      <c r="E155" s="1">
        <v>0.554282127049217</v>
      </c>
      <c r="F155" s="1">
        <v>-3.37514384286437</v>
      </c>
      <c r="G155" s="1">
        <v>7.3777118142801E-4</v>
      </c>
      <c r="H155" s="1">
        <v>0.0129199564585703</v>
      </c>
      <c r="I155" s="1" t="s">
        <v>36227</v>
      </c>
    </row>
    <row r="156">
      <c r="A156" s="1" t="s">
        <v>35963</v>
      </c>
      <c r="B156" s="1">
        <v>6645.40121567888</v>
      </c>
      <c r="C156" s="1">
        <v>-3.43462144702193</v>
      </c>
      <c r="D156" s="1"/>
      <c r="E156" s="1">
        <v>0.333533148638133</v>
      </c>
      <c r="F156" s="1">
        <v>-7.29948869239192</v>
      </c>
      <c r="G156" s="60">
        <v>2.88863339154428E-13</v>
      </c>
      <c r="H156" s="60">
        <v>1.99916539761997E-11</v>
      </c>
      <c r="I156" s="1" t="s">
        <v>36228</v>
      </c>
    </row>
    <row r="157">
      <c r="A157" s="1" t="s">
        <v>36116</v>
      </c>
      <c r="B157" s="1">
        <v>6594.78421155879</v>
      </c>
      <c r="C157" s="1">
        <v>-1.88912729302783</v>
      </c>
      <c r="D157" s="1"/>
      <c r="E157" s="1">
        <v>0.303185780302038</v>
      </c>
      <c r="F157" s="1">
        <v>-2.9326154153472</v>
      </c>
      <c r="G157" s="1">
        <v>0.00336119965639888</v>
      </c>
      <c r="H157" s="1">
        <v>0.0479830663820243</v>
      </c>
      <c r="I157" s="1" t="s">
        <v>36230</v>
      </c>
    </row>
    <row r="158">
      <c r="A158" s="1" t="s">
        <v>36231</v>
      </c>
      <c r="B158" s="1">
        <v>1661.70989711378</v>
      </c>
      <c r="C158" s="1">
        <v>-2.96647439203929</v>
      </c>
      <c r="D158" s="1"/>
      <c r="E158" s="1">
        <v>0.615070781301461</v>
      </c>
      <c r="F158" s="1">
        <v>-3.19715137155162</v>
      </c>
      <c r="G158" s="1">
        <v>0.00138792071641387</v>
      </c>
      <c r="H158" s="1">
        <v>0.0221529559367092</v>
      </c>
      <c r="I158" s="1" t="s">
        <v>36233</v>
      </c>
    </row>
    <row r="159">
      <c r="A159" s="1" t="s">
        <v>36234</v>
      </c>
      <c r="B159" s="1">
        <v>1391.97293987511</v>
      </c>
      <c r="C159" s="1">
        <v>-2.67410738555629</v>
      </c>
      <c r="D159" s="1"/>
      <c r="E159" s="1">
        <v>0.382600176377627</v>
      </c>
      <c r="F159" s="1">
        <v>-4.37560536800155</v>
      </c>
      <c r="G159" s="60">
        <v>1.21095927445228E-5</v>
      </c>
      <c r="H159" s="1">
        <v>3.357695090797E-4</v>
      </c>
      <c r="I159" s="1" t="s">
        <v>36235</v>
      </c>
    </row>
    <row r="160">
      <c r="A160" s="1" t="s">
        <v>36237</v>
      </c>
      <c r="B160" s="1">
        <v>9142.49022122245</v>
      </c>
      <c r="C160" s="1">
        <v>-3.56444606295103</v>
      </c>
      <c r="D160" s="1"/>
      <c r="E160" s="1">
        <v>0.349200221243874</v>
      </c>
      <c r="F160" s="1">
        <v>-7.34376986880566</v>
      </c>
      <c r="G160" s="60">
        <v>2.07660058793817E-13</v>
      </c>
      <c r="H160" s="60">
        <v>1.44876384566557E-11</v>
      </c>
      <c r="I160" s="1" t="s">
        <v>36239</v>
      </c>
    </row>
    <row r="161">
      <c r="A161" s="1" t="s">
        <v>36240</v>
      </c>
      <c r="B161" s="1">
        <v>2317.03861349902</v>
      </c>
      <c r="C161" s="1">
        <v>-3.08792301584916</v>
      </c>
      <c r="D161" s="1"/>
      <c r="E161" s="1">
        <v>0.618596410644441</v>
      </c>
      <c r="F161" s="1">
        <v>-3.37525886009266</v>
      </c>
      <c r="G161" s="1">
        <v>7.37462887457058E-4</v>
      </c>
      <c r="H161" s="1">
        <v>0.0129199564585703</v>
      </c>
      <c r="I161" s="1" t="s">
        <v>36241</v>
      </c>
    </row>
    <row r="162">
      <c r="A162" s="1" t="s">
        <v>36242</v>
      </c>
      <c r="B162" s="1">
        <v>815.998213291456</v>
      </c>
      <c r="C162" s="1">
        <v>-4.0011611622177</v>
      </c>
      <c r="D162" s="1"/>
      <c r="E162" s="1">
        <v>0.445747222537456</v>
      </c>
      <c r="F162" s="1">
        <v>-6.7328768649041</v>
      </c>
      <c r="G162" s="60">
        <v>1.66340830488203E-11</v>
      </c>
      <c r="H162" s="60">
        <v>9.65781560102985E-10</v>
      </c>
      <c r="I162" s="1" t="s">
        <v>36244</v>
      </c>
    </row>
    <row r="163">
      <c r="A163" s="1" t="s">
        <v>36245</v>
      </c>
      <c r="B163" s="1">
        <v>2589.79588340572</v>
      </c>
      <c r="C163" s="1">
        <v>-4.9297966407783</v>
      </c>
      <c r="D163" s="1"/>
      <c r="E163" s="1">
        <v>0.334535048673451</v>
      </c>
      <c r="F163" s="1">
        <v>-11.7470401273688</v>
      </c>
      <c r="G163" s="60">
        <v>7.31359187331612E-32</v>
      </c>
      <c r="H163" s="60">
        <v>1.62230469989892E-29</v>
      </c>
      <c r="I163" s="1" t="s">
        <v>36585</v>
      </c>
    </row>
    <row r="164">
      <c r="A164" s="1" t="s">
        <v>36586</v>
      </c>
      <c r="B164" s="1">
        <v>373.815231639279</v>
      </c>
      <c r="C164" s="1">
        <v>-4.14892658277411</v>
      </c>
      <c r="D164" s="1"/>
      <c r="E164" s="1">
        <v>0.853135424990428</v>
      </c>
      <c r="F164" s="1">
        <v>-3.69100437109319</v>
      </c>
      <c r="G164" s="1">
        <v>2.23370298521853E-4</v>
      </c>
      <c r="H164" s="1">
        <v>0.00471311329881111</v>
      </c>
      <c r="I164" s="1" t="s">
        <v>36587</v>
      </c>
    </row>
    <row r="165">
      <c r="A165" s="1" t="s">
        <v>36588</v>
      </c>
      <c r="B165" s="1">
        <v>2901.80785805283</v>
      </c>
      <c r="C165" s="1">
        <v>-2.17787568919048</v>
      </c>
      <c r="D165" s="1"/>
      <c r="E165" s="1">
        <v>0.382497900098277</v>
      </c>
      <c r="F165" s="1">
        <v>-3.07943047239695</v>
      </c>
      <c r="G165" s="1">
        <v>0.00207396772812162</v>
      </c>
      <c r="H165" s="1">
        <v>0.031257656473833</v>
      </c>
      <c r="I165" s="1" t="s">
        <v>36589</v>
      </c>
    </row>
    <row r="166">
      <c r="A166" s="1" t="s">
        <v>36590</v>
      </c>
      <c r="B166" s="1">
        <v>2422.32439754286</v>
      </c>
      <c r="C166" s="1">
        <v>-2.9455668920546</v>
      </c>
      <c r="D166" s="1"/>
      <c r="E166" s="1">
        <v>0.313595569440776</v>
      </c>
      <c r="F166" s="1">
        <v>-6.20406371022417</v>
      </c>
      <c r="G166" s="60">
        <v>5.50234934935352E-10</v>
      </c>
      <c r="H166" s="60">
        <v>2.75149272955245E-8</v>
      </c>
      <c r="I166" s="1" t="s">
        <v>36591</v>
      </c>
    </row>
    <row r="167">
      <c r="A167" s="1" t="s">
        <v>36592</v>
      </c>
      <c r="B167" s="1">
        <v>1408.86905984003</v>
      </c>
      <c r="C167" s="1">
        <v>-3.88273761478324</v>
      </c>
      <c r="D167" s="1"/>
      <c r="E167" s="1">
        <v>0.398084590260384</v>
      </c>
      <c r="F167" s="1">
        <v>-7.24152023291749</v>
      </c>
      <c r="G167" s="60">
        <v>4.43682956968953E-13</v>
      </c>
      <c r="H167" s="60">
        <v>2.99867285995188E-11</v>
      </c>
    </row>
    <row r="168">
      <c r="A168" s="1" t="s">
        <v>36594</v>
      </c>
      <c r="B168" s="1">
        <v>1138.74241721954</v>
      </c>
      <c r="C168" s="1">
        <v>-2.39513302943969</v>
      </c>
      <c r="D168" s="1"/>
      <c r="E168" s="1">
        <v>0.349349220614548</v>
      </c>
      <c r="F168" s="1">
        <v>-3.99351979943015</v>
      </c>
      <c r="G168" s="60">
        <v>6.50996399254203E-5</v>
      </c>
      <c r="H168" s="1">
        <v>0.0015429506438214</v>
      </c>
      <c r="I168" s="1" t="s">
        <v>36595</v>
      </c>
    </row>
    <row r="169">
      <c r="A169" s="1" t="s">
        <v>36596</v>
      </c>
      <c r="B169" s="1">
        <v>10611.7131484493</v>
      </c>
      <c r="C169" s="1">
        <v>-3.17814382726633</v>
      </c>
      <c r="D169" s="1"/>
      <c r="E169" s="1">
        <v>0.330183469424028</v>
      </c>
      <c r="F169" s="1">
        <v>-6.59676824847073</v>
      </c>
      <c r="G169" s="60">
        <v>4.20216846056179E-11</v>
      </c>
      <c r="H169" s="60">
        <v>2.3303179072E-9</v>
      </c>
      <c r="I169" s="1" t="s">
        <v>36597</v>
      </c>
    </row>
    <row r="170">
      <c r="A170" s="1" t="s">
        <v>34516</v>
      </c>
      <c r="B170" s="1">
        <v>5070.85034847269</v>
      </c>
      <c r="C170" s="1">
        <v>-2.77597666987523</v>
      </c>
      <c r="D170" s="1"/>
      <c r="E170" s="1">
        <v>0.344938728064282</v>
      </c>
      <c r="F170" s="1">
        <v>-5.14867286674827</v>
      </c>
      <c r="G170" s="60">
        <v>2.62335948079644E-7</v>
      </c>
      <c r="H170" s="60">
        <v>9.37796812742563E-6</v>
      </c>
      <c r="I170" s="1" t="s">
        <v>36600</v>
      </c>
    </row>
    <row r="171">
      <c r="A171" s="1" t="s">
        <v>24255</v>
      </c>
      <c r="B171" s="1">
        <v>1776.86890457845</v>
      </c>
      <c r="C171" s="1">
        <v>-5.42069119472631</v>
      </c>
      <c r="D171" s="1"/>
      <c r="E171" s="1">
        <v>0.455580978495551</v>
      </c>
      <c r="F171" s="1">
        <v>-9.70341476794006</v>
      </c>
      <c r="G171" s="60">
        <v>2.91573331307761E-22</v>
      </c>
      <c r="H171" s="60">
        <v>3.62818524657816E-20</v>
      </c>
      <c r="I171" s="1" t="s">
        <v>36604</v>
      </c>
    </row>
    <row r="172">
      <c r="A172" s="1" t="s">
        <v>23969</v>
      </c>
      <c r="B172" s="1">
        <v>4137.6779132342</v>
      </c>
      <c r="C172" s="1">
        <v>-2.61947456093553</v>
      </c>
      <c r="D172" s="1"/>
      <c r="E172" s="1">
        <v>0.328209048305421</v>
      </c>
      <c r="F172" s="1">
        <v>-4.93427761756433</v>
      </c>
      <c r="G172" s="60">
        <v>8.04479461169015E-7</v>
      </c>
      <c r="H172" s="60">
        <v>2.68708564423674E-5</v>
      </c>
      <c r="I172" s="1" t="s">
        <v>36607</v>
      </c>
    </row>
    <row r="173">
      <c r="A173" s="1" t="s">
        <v>36608</v>
      </c>
      <c r="B173" s="1">
        <v>920.4055877505</v>
      </c>
      <c r="C173" s="1">
        <v>-4.0361881323668</v>
      </c>
      <c r="D173" s="1"/>
      <c r="E173" s="1">
        <v>0.979417591228664</v>
      </c>
      <c r="F173" s="1">
        <v>-3.09999346505299</v>
      </c>
      <c r="G173" s="1">
        <v>0.00193524912384803</v>
      </c>
      <c r="H173" s="1">
        <v>0.0293716494217707</v>
      </c>
    </row>
    <row r="174">
      <c r="A174" s="1" t="s">
        <v>36609</v>
      </c>
      <c r="B174" s="1">
        <v>724.562126965358</v>
      </c>
      <c r="C174" s="1">
        <v>-3.16345820825183</v>
      </c>
      <c r="D174" s="1"/>
      <c r="E174" s="1">
        <v>0.487531910942924</v>
      </c>
      <c r="F174" s="1">
        <v>-4.43757251513555</v>
      </c>
      <c r="G174" s="60">
        <v>9.09790766397904E-6</v>
      </c>
      <c r="H174" s="1">
        <v>2.56371332902549E-4</v>
      </c>
      <c r="I174" s="1" t="s">
        <v>36611</v>
      </c>
    </row>
    <row r="175">
      <c r="A175" s="1" t="s">
        <v>23322</v>
      </c>
      <c r="B175" s="1">
        <v>3116.02560003363</v>
      </c>
      <c r="C175" s="1">
        <v>-5.10352742183774</v>
      </c>
      <c r="D175" s="1"/>
      <c r="E175" s="1">
        <v>0.403128129605247</v>
      </c>
      <c r="F175" s="1">
        <v>-10.1792138044448</v>
      </c>
      <c r="G175" s="60">
        <v>2.45537070715603E-24</v>
      </c>
      <c r="H175" s="60">
        <v>3.66231241165635E-22</v>
      </c>
      <c r="I175" s="1" t="s">
        <v>36612</v>
      </c>
    </row>
    <row r="176">
      <c r="A176" s="1" t="s">
        <v>36613</v>
      </c>
      <c r="B176" s="1">
        <v>481.10454768095</v>
      </c>
      <c r="C176" s="1">
        <v>-5.51032375503789</v>
      </c>
      <c r="D176" s="1"/>
      <c r="E176" s="1">
        <v>0.986226069986948</v>
      </c>
      <c r="F176" s="1">
        <v>-4.5733162935934</v>
      </c>
      <c r="G176" s="60">
        <v>4.80064598406751E-6</v>
      </c>
      <c r="H176" s="1">
        <v>1.40780977654807E-4</v>
      </c>
      <c r="I176" s="1" t="s">
        <v>35472</v>
      </c>
    </row>
    <row r="177">
      <c r="A177" s="1" t="s">
        <v>36628</v>
      </c>
      <c r="B177" s="1">
        <v>9509.07381373067</v>
      </c>
      <c r="C177" s="1">
        <v>-5.59057185588823</v>
      </c>
      <c r="D177" s="1"/>
      <c r="E177" s="1">
        <v>0.548738063436019</v>
      </c>
      <c r="F177" s="1">
        <v>-8.36568877169476</v>
      </c>
      <c r="G177" s="60">
        <v>5.97647615160717E-17</v>
      </c>
      <c r="H177" s="60">
        <v>5.80926912219704E-15</v>
      </c>
      <c r="I177" s="1" t="s">
        <v>36633</v>
      </c>
    </row>
    <row r="178">
      <c r="A178" s="1" t="s">
        <v>36635</v>
      </c>
      <c r="B178" s="1">
        <v>11681.9981898418</v>
      </c>
      <c r="C178" s="1">
        <v>-4.12420677902466</v>
      </c>
      <c r="D178" s="1"/>
      <c r="E178" s="1">
        <v>0.549124884259367</v>
      </c>
      <c r="F178" s="1">
        <v>-5.68942852269104</v>
      </c>
      <c r="G178" s="60">
        <v>1.27465229592066E-8</v>
      </c>
      <c r="H178" s="60">
        <v>5.43202808473382E-7</v>
      </c>
      <c r="I178" s="1" t="s">
        <v>36638</v>
      </c>
    </row>
    <row r="179">
      <c r="A179" s="1" t="s">
        <v>36639</v>
      </c>
      <c r="B179" s="1">
        <v>917.647889948753</v>
      </c>
      <c r="C179" s="1">
        <v>-4.196544303909</v>
      </c>
      <c r="D179" s="1"/>
      <c r="E179" s="1">
        <v>0.757592490796474</v>
      </c>
      <c r="F179" s="1">
        <v>-4.21934528488846</v>
      </c>
      <c r="G179" s="60">
        <v>2.45012791481044E-5</v>
      </c>
      <c r="H179" s="1">
        <v>6.36518215946701E-4</v>
      </c>
      <c r="I179" s="1" t="s">
        <v>36640</v>
      </c>
    </row>
    <row r="180">
      <c r="A180" s="1" t="s">
        <v>36641</v>
      </c>
      <c r="B180" s="1">
        <v>80.5408103909461</v>
      </c>
      <c r="C180" s="1">
        <v>-5.53345872483843</v>
      </c>
      <c r="D180" s="1"/>
      <c r="E180" s="1">
        <v>1.55091604815703</v>
      </c>
      <c r="F180" s="1">
        <v>-2.92308454105275</v>
      </c>
      <c r="G180" s="1">
        <v>0.00346582400405918</v>
      </c>
      <c r="H180" s="1">
        <v>0.0493138872682828</v>
      </c>
    </row>
    <row r="181">
      <c r="A181" s="1" t="s">
        <v>36643</v>
      </c>
      <c r="B181" s="1">
        <v>1193.56366301228</v>
      </c>
      <c r="C181" s="1">
        <v>-4.75008019769761</v>
      </c>
      <c r="D181" s="1"/>
      <c r="E181" s="1">
        <v>0.732242281052395</v>
      </c>
      <c r="F181" s="1">
        <v>-5.12136528405313</v>
      </c>
      <c r="G181" s="60">
        <v>3.03331404399129E-7</v>
      </c>
      <c r="H181" s="60">
        <v>1.07545900797412E-5</v>
      </c>
      <c r="I181" s="1" t="s">
        <v>36645</v>
      </c>
    </row>
    <row r="182">
      <c r="A182" s="1" t="s">
        <v>24641</v>
      </c>
      <c r="B182" s="1">
        <v>184.441709657413</v>
      </c>
      <c r="C182" s="1">
        <v>-5.62968328387785</v>
      </c>
      <c r="D182" s="1"/>
      <c r="E182" s="1">
        <v>0.908682504961258</v>
      </c>
      <c r="F182" s="1">
        <v>-5.09494048647414</v>
      </c>
      <c r="G182" s="60">
        <v>3.48850825466855E-7</v>
      </c>
      <c r="H182" s="60">
        <v>1.21689858512652E-5</v>
      </c>
      <c r="I182" s="1" t="s">
        <v>36647</v>
      </c>
    </row>
    <row r="183">
      <c r="A183" s="1" t="s">
        <v>36648</v>
      </c>
      <c r="B183" s="1">
        <v>966.750800012147</v>
      </c>
      <c r="C183" s="1">
        <v>-2.90808552228791</v>
      </c>
      <c r="D183" s="1"/>
      <c r="E183" s="1">
        <v>0.473716277065128</v>
      </c>
      <c r="F183" s="1">
        <v>-4.02790787369458</v>
      </c>
      <c r="G183" s="60">
        <v>5.6275384986126E-5</v>
      </c>
      <c r="H183" s="1">
        <v>0.00134485733567673</v>
      </c>
      <c r="I183" s="1" t="s">
        <v>36650</v>
      </c>
    </row>
    <row r="184">
      <c r="A184" s="1" t="s">
        <v>36651</v>
      </c>
      <c r="B184" s="1">
        <v>14091.7791426081</v>
      </c>
      <c r="C184" s="1">
        <v>-3.01325671479405</v>
      </c>
      <c r="D184" s="1"/>
      <c r="E184" s="1">
        <v>0.259755530573305</v>
      </c>
      <c r="F184" s="1">
        <v>-7.75058267421912</v>
      </c>
      <c r="G184" s="60">
        <v>9.14718419735661E-15</v>
      </c>
      <c r="H184" s="60">
        <v>7.12903517939928E-13</v>
      </c>
      <c r="I184" s="1" t="s">
        <v>36654</v>
      </c>
    </row>
    <row r="185">
      <c r="A185" s="1" t="s">
        <v>29930</v>
      </c>
      <c r="B185" s="1">
        <v>771.399454925296</v>
      </c>
      <c r="C185" s="1">
        <v>-3.40116195921165</v>
      </c>
      <c r="D185" s="1"/>
      <c r="E185" s="1">
        <v>0.654687347158267</v>
      </c>
      <c r="F185" s="1">
        <v>-3.66764680825759</v>
      </c>
      <c r="G185" s="1">
        <v>2.44793003320557E-4</v>
      </c>
      <c r="H185" s="1">
        <v>0.00512761324873157</v>
      </c>
    </row>
    <row r="186">
      <c r="A186" s="1" t="s">
        <v>36656</v>
      </c>
      <c r="B186" s="1">
        <v>5895.54630338677</v>
      </c>
      <c r="C186" s="1">
        <v>-2.2644292849986</v>
      </c>
      <c r="D186" s="1"/>
      <c r="E186" s="1">
        <v>0.361153155351747</v>
      </c>
      <c r="F186" s="1">
        <v>-3.50108884904273</v>
      </c>
      <c r="G186" s="1">
        <v>4.63361335675893E-4</v>
      </c>
      <c r="H186" s="1">
        <v>0.00869531217989621</v>
      </c>
      <c r="I186" s="1" t="s">
        <v>36657</v>
      </c>
    </row>
    <row r="187">
      <c r="A187" s="1" t="s">
        <v>33456</v>
      </c>
      <c r="B187" s="1">
        <v>3359.37925967254</v>
      </c>
      <c r="C187" s="1">
        <v>-4.05277029641784</v>
      </c>
      <c r="D187" s="1"/>
      <c r="E187" s="1">
        <v>0.408854531824239</v>
      </c>
      <c r="F187" s="1">
        <v>-7.4666416996698</v>
      </c>
      <c r="G187" s="60">
        <v>8.22673763262792E-14</v>
      </c>
      <c r="H187" s="60">
        <v>6.03131417456475E-12</v>
      </c>
      <c r="I187" s="1" t="s">
        <v>36658</v>
      </c>
    </row>
    <row r="188">
      <c r="A188" s="1" t="s">
        <v>36659</v>
      </c>
      <c r="B188" s="1">
        <v>12160.665756882</v>
      </c>
      <c r="C188" s="1">
        <v>-2.38184385444801</v>
      </c>
      <c r="D188" s="1"/>
      <c r="E188" s="1">
        <v>0.308045377361911</v>
      </c>
      <c r="F188" s="1">
        <v>-4.48584512542295</v>
      </c>
      <c r="G188" s="60">
        <v>7.26254831545145E-6</v>
      </c>
      <c r="H188" s="1">
        <v>2.08731911883623E-4</v>
      </c>
      <c r="I188" s="1" t="s">
        <v>36662</v>
      </c>
    </row>
    <row r="189">
      <c r="A189" s="1" t="s">
        <v>36664</v>
      </c>
      <c r="B189" s="1">
        <v>2207.26050916462</v>
      </c>
      <c r="C189" s="1">
        <v>-2.28440907880535</v>
      </c>
      <c r="D189" s="1"/>
      <c r="E189" s="1">
        <v>0.385545050116208</v>
      </c>
      <c r="F189" s="1">
        <v>-3.33141115005421</v>
      </c>
      <c r="G189" s="1">
        <v>8.64068783804162E-4</v>
      </c>
      <c r="H189" s="1">
        <v>0.014699216754765</v>
      </c>
      <c r="I189" s="1" t="s">
        <v>36665</v>
      </c>
    </row>
    <row r="190">
      <c r="A190" s="1" t="s">
        <v>30321</v>
      </c>
      <c r="B190" s="1">
        <v>3941.40068901385</v>
      </c>
      <c r="C190" s="1">
        <v>-5.5437980480925</v>
      </c>
      <c r="D190" s="1"/>
      <c r="E190" s="1">
        <v>0.395772521857244</v>
      </c>
      <c r="F190" s="1">
        <v>-11.4808325418091</v>
      </c>
      <c r="G190" s="60">
        <v>1.64687026679186E-30</v>
      </c>
      <c r="H190" s="60">
        <v>3.31327318093405E-28</v>
      </c>
      <c r="I190" s="1" t="s">
        <v>29732</v>
      </c>
    </row>
    <row r="191">
      <c r="A191" s="1" t="s">
        <v>23665</v>
      </c>
      <c r="B191" s="1">
        <v>6328.65313935436</v>
      </c>
      <c r="C191" s="1">
        <v>-5.4886393628752</v>
      </c>
      <c r="D191" s="1"/>
      <c r="E191" s="1">
        <v>0.426166337657239</v>
      </c>
      <c r="F191" s="1">
        <v>-10.5325995186541</v>
      </c>
      <c r="G191" s="60">
        <v>6.1122808580525E-26</v>
      </c>
      <c r="H191" s="60">
        <v>9.6140621278204E-24</v>
      </c>
      <c r="I191" s="1" t="s">
        <v>36666</v>
      </c>
    </row>
    <row r="192">
      <c r="A192" s="1" t="s">
        <v>36667</v>
      </c>
      <c r="B192" s="1">
        <v>735.11667481209</v>
      </c>
      <c r="C192" s="1">
        <v>-3.86047470324868</v>
      </c>
      <c r="D192" s="1"/>
      <c r="E192" s="1">
        <v>0.61305373860367</v>
      </c>
      <c r="F192" s="1">
        <v>-4.66594447293295</v>
      </c>
      <c r="G192" s="60">
        <v>3.07202659124974E-6</v>
      </c>
      <c r="H192" s="60">
        <v>9.22781320864636E-5</v>
      </c>
      <c r="I192" s="1" t="s">
        <v>36668</v>
      </c>
    </row>
    <row r="193">
      <c r="A193" s="1" t="s">
        <v>36669</v>
      </c>
      <c r="B193" s="1">
        <v>295.946405240235</v>
      </c>
      <c r="C193" s="1">
        <v>-4.40945807157587</v>
      </c>
      <c r="D193" s="1"/>
      <c r="E193" s="1">
        <v>0.821813065791283</v>
      </c>
      <c r="F193" s="1">
        <v>-4.14870268373388</v>
      </c>
      <c r="G193" s="60">
        <v>3.34364731803151E-5</v>
      </c>
      <c r="H193" s="1">
        <v>8.26454084236875E-4</v>
      </c>
    </row>
    <row r="194">
      <c r="A194" s="1" t="s">
        <v>36670</v>
      </c>
      <c r="B194" s="1">
        <v>3834.59569767439</v>
      </c>
      <c r="C194" s="1">
        <v>-4.23673765035884</v>
      </c>
      <c r="D194" s="1"/>
      <c r="E194" s="1">
        <v>0.438644055237934</v>
      </c>
      <c r="F194" s="1">
        <v>-7.37896162437021</v>
      </c>
      <c r="G194" s="60">
        <v>1.59528800884019E-13</v>
      </c>
      <c r="H194" s="60">
        <v>1.12201923288427E-11</v>
      </c>
      <c r="I194" s="1" t="s">
        <v>36671</v>
      </c>
    </row>
    <row r="195">
      <c r="A195" s="1" t="s">
        <v>36672</v>
      </c>
      <c r="B195" s="1">
        <v>2850.50291539179</v>
      </c>
      <c r="C195" s="1">
        <v>-3.71863184594978</v>
      </c>
      <c r="D195" s="1"/>
      <c r="E195" s="1">
        <v>0.414598389295137</v>
      </c>
      <c r="F195" s="1">
        <v>-6.55726581710015</v>
      </c>
      <c r="G195" s="60">
        <v>5.4803275851644E-11</v>
      </c>
      <c r="H195" s="60">
        <v>2.98178075089668E-9</v>
      </c>
      <c r="I195" s="1" t="s">
        <v>36673</v>
      </c>
    </row>
    <row r="196">
      <c r="A196" s="1" t="s">
        <v>36674</v>
      </c>
      <c r="B196" s="1">
        <v>6059.6974782082</v>
      </c>
      <c r="C196" s="1">
        <v>-2.10826645809587</v>
      </c>
      <c r="D196" s="1"/>
      <c r="E196" s="1">
        <v>0.363131502368997</v>
      </c>
      <c r="F196" s="1">
        <v>-3.05197001875562</v>
      </c>
      <c r="G196" s="1">
        <v>0.00227344807199109</v>
      </c>
      <c r="H196" s="1">
        <v>0.0337931258948366</v>
      </c>
      <c r="I196" s="1" t="s">
        <v>36675</v>
      </c>
    </row>
    <row r="197">
      <c r="A197" s="1" t="s">
        <v>36676</v>
      </c>
      <c r="B197" s="1">
        <v>22469.2346758084</v>
      </c>
      <c r="C197" s="1">
        <v>-2.04785686809747</v>
      </c>
      <c r="D197" s="1"/>
      <c r="E197" s="1">
        <v>0.251163455185389</v>
      </c>
      <c r="F197" s="1">
        <v>-4.17201167790921</v>
      </c>
      <c r="G197" s="60">
        <v>3.01922158877083E-5</v>
      </c>
      <c r="H197" s="1">
        <v>7.61495217622637E-4</v>
      </c>
      <c r="I197" s="1" t="s">
        <v>36677</v>
      </c>
    </row>
    <row r="198">
      <c r="A198" s="1" t="s">
        <v>36678</v>
      </c>
      <c r="B198" s="1">
        <v>3992.47508477522</v>
      </c>
      <c r="C198" s="1">
        <v>-4.30444556371628</v>
      </c>
      <c r="D198" s="1"/>
      <c r="E198" s="1">
        <v>0.505301798543682</v>
      </c>
      <c r="F198" s="1">
        <v>-6.53954839115939</v>
      </c>
      <c r="G198" s="60">
        <v>6.17048745211999E-11</v>
      </c>
      <c r="H198" s="60">
        <v>3.33630543426813E-9</v>
      </c>
      <c r="I198" s="1" t="s">
        <v>36679</v>
      </c>
    </row>
    <row r="199">
      <c r="A199" s="1" t="s">
        <v>36680</v>
      </c>
      <c r="B199" s="1">
        <v>5687.23665176497</v>
      </c>
      <c r="C199" s="1">
        <v>-3.36452548813712</v>
      </c>
      <c r="D199" s="1"/>
      <c r="E199" s="1">
        <v>0.481348713348446</v>
      </c>
      <c r="F199" s="1">
        <v>-4.91229211290205</v>
      </c>
      <c r="G199" s="60">
        <v>9.00178055063386E-7</v>
      </c>
      <c r="H199" s="60">
        <v>2.94978801301263E-5</v>
      </c>
      <c r="I199" s="1" t="s">
        <v>36681</v>
      </c>
    </row>
    <row r="200">
      <c r="A200" s="1" t="s">
        <v>26246</v>
      </c>
      <c r="B200" s="1">
        <v>854.374700510635</v>
      </c>
      <c r="C200" s="1">
        <v>-2.95002319862956</v>
      </c>
      <c r="D200" s="1"/>
      <c r="E200" s="1">
        <v>0.553113351428793</v>
      </c>
      <c r="F200" s="1">
        <v>-3.52553991617143</v>
      </c>
      <c r="G200" s="1">
        <v>4.2262048232546E-4</v>
      </c>
      <c r="H200" s="1">
        <v>0.00808869423141053</v>
      </c>
      <c r="I200" s="1" t="s">
        <v>36682</v>
      </c>
    </row>
    <row r="201">
      <c r="A201" s="1" t="s">
        <v>36683</v>
      </c>
      <c r="B201" s="1">
        <v>3089.02064328095</v>
      </c>
      <c r="C201" s="1">
        <v>-2.28754352361909</v>
      </c>
      <c r="D201" s="1"/>
      <c r="E201" s="1">
        <v>0.325080099661547</v>
      </c>
      <c r="F201" s="1">
        <v>-3.96069622520602</v>
      </c>
      <c r="G201" s="60">
        <v>7.47315531826114E-5</v>
      </c>
      <c r="H201" s="1">
        <v>0.00174259478863281</v>
      </c>
      <c r="I201" s="1" t="s">
        <v>36684</v>
      </c>
    </row>
    <row r="202">
      <c r="A202" s="1" t="s">
        <v>36685</v>
      </c>
      <c r="B202" s="1">
        <v>14622.1426423955</v>
      </c>
      <c r="C202" s="1">
        <v>-2.08245965316414</v>
      </c>
      <c r="D202" s="1"/>
      <c r="E202" s="1">
        <v>0.283607318905441</v>
      </c>
      <c r="F202" s="1">
        <v>-3.8167550024513</v>
      </c>
      <c r="G202" s="1">
        <v>1.35218317011321E-4</v>
      </c>
      <c r="H202" s="1">
        <v>0.00295716447854069</v>
      </c>
      <c r="I202" s="1" t="s">
        <v>36686</v>
      </c>
    </row>
    <row r="203">
      <c r="A203" s="1" t="s">
        <v>36687</v>
      </c>
      <c r="B203" s="1">
        <v>392.751382125898</v>
      </c>
      <c r="C203" s="1">
        <v>-4.13852287989982</v>
      </c>
      <c r="D203" s="1"/>
      <c r="E203" s="1">
        <v>0.861701722386035</v>
      </c>
      <c r="F203" s="1">
        <v>-3.64223814153383</v>
      </c>
      <c r="G203" s="1">
        <v>2.70277859940906E-4</v>
      </c>
      <c r="H203" s="1">
        <v>0.00555385692719426</v>
      </c>
      <c r="I203" s="1" t="s">
        <v>36688</v>
      </c>
    </row>
    <row r="204">
      <c r="A204" s="1" t="s">
        <v>36689</v>
      </c>
      <c r="B204" s="1">
        <v>590.161405425069</v>
      </c>
      <c r="C204" s="1">
        <v>-3.90736717776167</v>
      </c>
      <c r="D204" s="1"/>
      <c r="E204" s="1">
        <v>0.496546145165168</v>
      </c>
      <c r="F204" s="1">
        <v>-5.85518024068957</v>
      </c>
      <c r="G204" s="60">
        <v>4.7649296454233E-9</v>
      </c>
      <c r="H204" s="60">
        <v>2.18102679166968E-7</v>
      </c>
      <c r="I204" s="1" t="s">
        <v>36690</v>
      </c>
    </row>
    <row r="205">
      <c r="A205" s="1" t="s">
        <v>21527</v>
      </c>
      <c r="B205" s="1">
        <v>432.221135140276</v>
      </c>
      <c r="C205" s="1">
        <v>-5.25936086520066</v>
      </c>
      <c r="D205" s="1"/>
      <c r="E205" s="1">
        <v>1.02398241623596</v>
      </c>
      <c r="F205" s="1">
        <v>-4.15960352215575</v>
      </c>
      <c r="G205" s="60">
        <v>3.18800503663935E-5</v>
      </c>
      <c r="H205" s="1">
        <v>7.9709339803373E-4</v>
      </c>
    </row>
    <row r="206">
      <c r="A206" s="1" t="s">
        <v>33768</v>
      </c>
      <c r="B206" s="1">
        <v>11894.7478873307</v>
      </c>
      <c r="C206" s="1">
        <v>-3.25813328349792</v>
      </c>
      <c r="D206" s="1"/>
      <c r="E206" s="1">
        <v>0.324793308077828</v>
      </c>
      <c r="F206" s="1">
        <v>-6.95252404325035</v>
      </c>
      <c r="G206" s="60">
        <v>3.58807657568992E-12</v>
      </c>
      <c r="H206" s="60">
        <v>2.2171750325924E-10</v>
      </c>
      <c r="I206" s="1" t="s">
        <v>36696</v>
      </c>
    </row>
    <row r="207">
      <c r="A207" s="1" t="s">
        <v>36697</v>
      </c>
      <c r="B207" s="1">
        <v>704.076316468674</v>
      </c>
      <c r="C207" s="1">
        <v>-2.9504437813279</v>
      </c>
      <c r="D207" s="1"/>
      <c r="E207" s="1">
        <v>0.570173523082861</v>
      </c>
      <c r="F207" s="1">
        <v>-3.42078981637393</v>
      </c>
      <c r="G207" s="1">
        <v>6.24395679543378E-4</v>
      </c>
      <c r="H207" s="1">
        <v>0.0111216936565414</v>
      </c>
      <c r="I207" s="1" t="s">
        <v>36698</v>
      </c>
    </row>
    <row r="208">
      <c r="A208" s="1" t="s">
        <v>36699</v>
      </c>
      <c r="B208" s="1">
        <v>1508.7329334917</v>
      </c>
      <c r="C208" s="1">
        <v>-2.20616615076856</v>
      </c>
      <c r="D208" s="1"/>
      <c r="E208" s="1">
        <v>0.362644616858494</v>
      </c>
      <c r="F208" s="1">
        <v>-3.3260280028897</v>
      </c>
      <c r="G208" s="1">
        <v>8.80930778689586E-4</v>
      </c>
      <c r="H208" s="1">
        <v>0.0149430042479287</v>
      </c>
      <c r="I208" s="1" t="s">
        <v>36700</v>
      </c>
    </row>
    <row r="209">
      <c r="A209" s="1" t="s">
        <v>30251</v>
      </c>
      <c r="B209" s="1">
        <v>2118.27270920839</v>
      </c>
      <c r="C209" s="1">
        <v>-3.58251226762518</v>
      </c>
      <c r="D209" s="1"/>
      <c r="E209" s="1">
        <v>0.544528020562421</v>
      </c>
      <c r="F209" s="1">
        <v>-4.74266184678212</v>
      </c>
      <c r="G209" s="60">
        <v>2.10928192246877E-6</v>
      </c>
      <c r="H209" s="60">
        <v>6.42514010960468E-5</v>
      </c>
      <c r="I209" s="1" t="s">
        <v>36702</v>
      </c>
    </row>
    <row r="210">
      <c r="A210" s="1" t="s">
        <v>36703</v>
      </c>
      <c r="B210" s="1">
        <v>4504.8550985296</v>
      </c>
      <c r="C210" s="1">
        <v>-2.99139306212239</v>
      </c>
      <c r="D210" s="1"/>
      <c r="E210" s="1">
        <v>0.575130181464609</v>
      </c>
      <c r="F210" s="1">
        <v>-3.46250836123949</v>
      </c>
      <c r="G210" s="1">
        <v>5.35165286294566E-4</v>
      </c>
      <c r="H210" s="1">
        <v>0.00976733099522002</v>
      </c>
      <c r="I210" s="1" t="s">
        <v>36704</v>
      </c>
    </row>
    <row r="211">
      <c r="A211" s="1" t="s">
        <v>21743</v>
      </c>
      <c r="B211" s="1">
        <v>14783.0863886624</v>
      </c>
      <c r="C211" s="1">
        <v>-1.86395921349778</v>
      </c>
      <c r="D211" s="1"/>
      <c r="E211" s="1">
        <v>0.251642438480687</v>
      </c>
      <c r="F211" s="1">
        <v>-3.43328104239496</v>
      </c>
      <c r="G211" s="1">
        <v>5.96323631753961E-4</v>
      </c>
      <c r="H211" s="1">
        <v>0.0107251470650801</v>
      </c>
      <c r="I211" s="1" t="s">
        <v>36705</v>
      </c>
    </row>
    <row r="212">
      <c r="A212" s="1" t="s">
        <v>36706</v>
      </c>
      <c r="B212" s="1">
        <v>5072.07353687881</v>
      </c>
      <c r="C212" s="1">
        <v>-3.64706439705469</v>
      </c>
      <c r="D212" s="1"/>
      <c r="E212" s="1">
        <v>0.331224803513772</v>
      </c>
      <c r="F212" s="1">
        <v>-7.99174569347924</v>
      </c>
      <c r="G212" s="60">
        <v>1.33041257227195E-15</v>
      </c>
      <c r="H212" s="60">
        <v>1.11741739443929E-13</v>
      </c>
      <c r="I212" s="1" t="s">
        <v>36707</v>
      </c>
    </row>
    <row r="213">
      <c r="A213" s="1" t="s">
        <v>36708</v>
      </c>
      <c r="B213" s="1">
        <v>7507.45944035453</v>
      </c>
      <c r="C213" s="1">
        <v>-3.73914713624008</v>
      </c>
      <c r="D213" s="1"/>
      <c r="E213" s="1">
        <v>0.315912707632878</v>
      </c>
      <c r="F213" s="1">
        <v>-8.67058231612271</v>
      </c>
      <c r="G213" s="60">
        <v>4.29916019947118E-18</v>
      </c>
      <c r="H213" s="60">
        <v>4.3755335159559E-16</v>
      </c>
      <c r="I213" s="1" t="s">
        <v>36709</v>
      </c>
    </row>
    <row r="214">
      <c r="A214" s="1" t="s">
        <v>23327</v>
      </c>
      <c r="B214" s="1">
        <v>2006.19122488567</v>
      </c>
      <c r="C214" s="1">
        <v>-3.40995826218754</v>
      </c>
      <c r="D214" s="1"/>
      <c r="E214" s="1">
        <v>0.657336496979051</v>
      </c>
      <c r="F214" s="1">
        <v>-3.66624745965436</v>
      </c>
      <c r="G214" s="1">
        <v>2.46135755194201E-4</v>
      </c>
      <c r="H214" s="1">
        <v>0.00514328603426337</v>
      </c>
      <c r="I214" s="1" t="s">
        <v>36710</v>
      </c>
    </row>
    <row r="215">
      <c r="A215" s="1" t="s">
        <v>36711</v>
      </c>
      <c r="B215" s="1">
        <v>852.714097594967</v>
      </c>
      <c r="C215" s="1">
        <v>-2.70523360339195</v>
      </c>
      <c r="D215" s="1"/>
      <c r="E215" s="1">
        <v>0.463797262637914</v>
      </c>
      <c r="F215" s="1">
        <v>-3.6766788870059</v>
      </c>
      <c r="G215" s="1">
        <v>2.3629017443073E-4</v>
      </c>
      <c r="H215" s="1">
        <v>0.00496152014320448</v>
      </c>
      <c r="I215" s="1" t="s">
        <v>36712</v>
      </c>
    </row>
    <row r="216">
      <c r="A216" s="1" t="s">
        <v>36713</v>
      </c>
      <c r="B216" s="1">
        <v>4953.47740807152</v>
      </c>
      <c r="C216" s="1">
        <v>-3.06339685218741</v>
      </c>
      <c r="D216" s="1"/>
      <c r="E216" s="1">
        <v>0.486243110243359</v>
      </c>
      <c r="F216" s="1">
        <v>-4.24354979786695</v>
      </c>
      <c r="G216" s="60">
        <v>2.2001152218865E-5</v>
      </c>
      <c r="H216" s="1">
        <v>5.76763538925458E-4</v>
      </c>
      <c r="I216" s="1" t="s">
        <v>36714</v>
      </c>
    </row>
    <row r="217">
      <c r="A217" s="1" t="s">
        <v>36715</v>
      </c>
      <c r="B217" s="1">
        <v>1296.014254223</v>
      </c>
      <c r="C217" s="1">
        <v>-2.73040949137449</v>
      </c>
      <c r="D217" s="1"/>
      <c r="E217" s="1">
        <v>0.478942607997988</v>
      </c>
      <c r="F217" s="1">
        <v>-3.61297880472092</v>
      </c>
      <c r="G217" s="1">
        <v>3.02699455415258E-4</v>
      </c>
      <c r="H217" s="1">
        <v>0.00607576099488956</v>
      </c>
      <c r="I217" s="1" t="s">
        <v>36716</v>
      </c>
    </row>
    <row r="218">
      <c r="A218" s="1" t="s">
        <v>36717</v>
      </c>
      <c r="B218" s="1">
        <v>3343.84256100837</v>
      </c>
      <c r="C218" s="1">
        <v>-2.9325081633641</v>
      </c>
      <c r="D218" s="1"/>
      <c r="E218" s="1">
        <v>0.375831662415829</v>
      </c>
      <c r="F218" s="1">
        <v>-5.14195145492006</v>
      </c>
      <c r="G218" s="60">
        <v>2.71899381117261E-7</v>
      </c>
      <c r="H218" s="60">
        <v>9.67984175327334E-6</v>
      </c>
      <c r="I218" s="1" t="s">
        <v>32324</v>
      </c>
    </row>
    <row r="219">
      <c r="A219" s="1" t="s">
        <v>36718</v>
      </c>
      <c r="B219" s="1">
        <v>4159.07026229074</v>
      </c>
      <c r="C219" s="1">
        <v>-2.74599812730155</v>
      </c>
      <c r="D219" s="1"/>
      <c r="E219" s="1">
        <v>0.336592241533501</v>
      </c>
      <c r="F219" s="1">
        <v>-5.18727977610787</v>
      </c>
      <c r="G219" s="60">
        <v>2.13388033243269E-7</v>
      </c>
      <c r="H219" s="60">
        <v>7.75638603188034E-6</v>
      </c>
      <c r="I219" s="1" t="s">
        <v>36719</v>
      </c>
    </row>
    <row r="220">
      <c r="A220" s="1" t="s">
        <v>36720</v>
      </c>
      <c r="B220" s="1">
        <v>708.502713189312</v>
      </c>
      <c r="C220" s="1">
        <v>-2.17916071715726</v>
      </c>
      <c r="D220" s="1"/>
      <c r="E220" s="1">
        <v>0.39212314475406</v>
      </c>
      <c r="F220" s="1">
        <v>-3.0071183834273</v>
      </c>
      <c r="G220" s="1">
        <v>0.00263737032854504</v>
      </c>
      <c r="H220" s="1">
        <v>0.0387758703060344</v>
      </c>
      <c r="I220" s="1" t="s">
        <v>36730</v>
      </c>
    </row>
    <row r="221">
      <c r="A221" s="1" t="s">
        <v>36731</v>
      </c>
      <c r="B221" s="1">
        <v>348.201565686507</v>
      </c>
      <c r="C221" s="1">
        <v>-4.31564850084388</v>
      </c>
      <c r="D221" s="1"/>
      <c r="E221" s="1">
        <v>1.06259173593032</v>
      </c>
      <c r="F221" s="1">
        <v>-3.12034094443711</v>
      </c>
      <c r="G221" s="1">
        <v>0.00180641824110987</v>
      </c>
      <c r="H221" s="1">
        <v>0.0275614183489268</v>
      </c>
      <c r="I221" s="1" t="s">
        <v>36733</v>
      </c>
    </row>
    <row r="222">
      <c r="A222" s="1" t="s">
        <v>36734</v>
      </c>
      <c r="B222" s="1">
        <v>651.196012296925</v>
      </c>
      <c r="C222" s="1">
        <v>-2.64257582513668</v>
      </c>
      <c r="D222" s="1"/>
      <c r="E222" s="1">
        <v>0.551183077310275</v>
      </c>
      <c r="F222" s="1">
        <v>-2.98009117615204</v>
      </c>
      <c r="G222" s="1">
        <v>0.00288162599138102</v>
      </c>
      <c r="H222" s="1">
        <v>0.0418270913614718</v>
      </c>
      <c r="I222" s="1" t="s">
        <v>36735</v>
      </c>
    </row>
    <row r="223">
      <c r="A223" s="1" t="s">
        <v>36736</v>
      </c>
      <c r="B223" s="1">
        <v>5825.47816999672</v>
      </c>
      <c r="C223" s="1">
        <v>-2.33944104697086</v>
      </c>
      <c r="D223" s="1"/>
      <c r="E223" s="1">
        <v>0.406523264682509</v>
      </c>
      <c r="F223" s="1">
        <v>-3.2948693551818</v>
      </c>
      <c r="G223" s="1">
        <v>9.8467446855207E-4</v>
      </c>
      <c r="H223" s="1">
        <v>0.0165085636190774</v>
      </c>
      <c r="I223" s="1" t="s">
        <v>36737</v>
      </c>
    </row>
    <row r="224">
      <c r="A224" s="1" t="s">
        <v>36738</v>
      </c>
      <c r="B224" s="1">
        <v>633.827264160452</v>
      </c>
      <c r="C224" s="1">
        <v>-3.80506489226422</v>
      </c>
      <c r="D224" s="1"/>
      <c r="E224" s="1">
        <v>0.658952638555796</v>
      </c>
      <c r="F224" s="1">
        <v>-4.25685357055704</v>
      </c>
      <c r="G224" s="60">
        <v>2.07324046578798E-5</v>
      </c>
      <c r="H224" s="1">
        <v>5.4681717285158E-4</v>
      </c>
      <c r="I224" s="1" t="s">
        <v>36739</v>
      </c>
    </row>
    <row r="225">
      <c r="A225" s="1" t="s">
        <v>36740</v>
      </c>
      <c r="B225" s="1">
        <v>10949.0273413586</v>
      </c>
      <c r="C225" s="1">
        <v>-2.26047327965063</v>
      </c>
      <c r="D225" s="1"/>
      <c r="E225" s="1">
        <v>0.34871726002493</v>
      </c>
      <c r="F225" s="1">
        <v>-3.61459963169162</v>
      </c>
      <c r="G225" s="1">
        <v>3.00812120975402E-4</v>
      </c>
      <c r="H225" s="1">
        <v>0.00605192013618186</v>
      </c>
      <c r="I225" s="1" t="s">
        <v>36741</v>
      </c>
    </row>
    <row r="226">
      <c r="A226" s="1" t="s">
        <v>36743</v>
      </c>
      <c r="B226" s="1">
        <v>2597.20887051745</v>
      </c>
      <c r="C226" s="1">
        <v>-3.15242223940994</v>
      </c>
      <c r="D226" s="1"/>
      <c r="E226" s="1">
        <v>0.325432283153531</v>
      </c>
      <c r="F226" s="1">
        <v>-6.61404031140478</v>
      </c>
      <c r="G226" s="60">
        <v>3.73969831367138E-11</v>
      </c>
      <c r="H226" s="60">
        <v>2.10078766958254E-9</v>
      </c>
      <c r="I226" s="1" t="s">
        <v>36746</v>
      </c>
    </row>
    <row r="227">
      <c r="A227" s="1" t="s">
        <v>36747</v>
      </c>
      <c r="B227" s="1">
        <v>1376.22876974869</v>
      </c>
      <c r="C227" s="1">
        <v>-3.00649061722664</v>
      </c>
      <c r="D227" s="1"/>
      <c r="E227" s="1">
        <v>0.436357043653874</v>
      </c>
      <c r="F227" s="1">
        <v>-4.59827713659694</v>
      </c>
      <c r="G227" s="60">
        <v>4.25999082299672E-6</v>
      </c>
      <c r="H227" s="1">
        <v>1.26209522636112E-4</v>
      </c>
      <c r="I227" s="1" t="s">
        <v>36748</v>
      </c>
    </row>
    <row r="228">
      <c r="A228" s="1" t="s">
        <v>29879</v>
      </c>
      <c r="B228" s="1">
        <v>4903.83935594481</v>
      </c>
      <c r="C228" s="1">
        <v>-4.81601136810102</v>
      </c>
      <c r="D228" s="1"/>
      <c r="E228" s="1">
        <v>0.366356827167657</v>
      </c>
      <c r="F228" s="1">
        <v>-10.416105515497</v>
      </c>
      <c r="G228" s="60">
        <v>2.0935098710502E-25</v>
      </c>
      <c r="H228" s="60">
        <v>3.23409890972415E-23</v>
      </c>
      <c r="I228" s="1" t="s">
        <v>36749</v>
      </c>
    </row>
    <row r="229">
      <c r="A229" s="1" t="s">
        <v>36750</v>
      </c>
      <c r="B229" s="1">
        <v>2240.49807294903</v>
      </c>
      <c r="C229" s="1">
        <v>-3.85635777254494</v>
      </c>
      <c r="D229" s="1"/>
      <c r="E229" s="1">
        <v>0.476158622637054</v>
      </c>
      <c r="F229" s="1">
        <v>-5.99875259367541</v>
      </c>
      <c r="G229" s="60">
        <v>1.9883903425589E-9</v>
      </c>
      <c r="H229" s="60">
        <v>9.50362699087129E-8</v>
      </c>
      <c r="I229" s="1" t="s">
        <v>36751</v>
      </c>
    </row>
    <row r="230">
      <c r="A230" s="1" t="s">
        <v>36752</v>
      </c>
      <c r="B230" s="1">
        <v>8971.99890833304</v>
      </c>
      <c r="C230" s="1">
        <v>-1.99182748067831</v>
      </c>
      <c r="D230" s="1"/>
      <c r="E230" s="1">
        <v>0.286612686707991</v>
      </c>
      <c r="F230" s="1">
        <v>-3.46051492720143</v>
      </c>
      <c r="G230" s="1">
        <v>5.39143341714442E-4</v>
      </c>
      <c r="H230" s="1">
        <v>0.00981921905088766</v>
      </c>
      <c r="I230" s="1" t="s">
        <v>33438</v>
      </c>
    </row>
    <row r="231">
      <c r="A231" s="1" t="s">
        <v>36753</v>
      </c>
      <c r="B231" s="1">
        <v>2152.55981280737</v>
      </c>
      <c r="C231" s="1">
        <v>-3.6562138769168</v>
      </c>
      <c r="D231" s="1"/>
      <c r="E231" s="1">
        <v>0.50210531431708</v>
      </c>
      <c r="F231" s="1">
        <v>-5.29015288461854</v>
      </c>
      <c r="G231" s="60">
        <v>1.22214158239818E-7</v>
      </c>
      <c r="H231" s="60">
        <v>4.55721846091665E-6</v>
      </c>
      <c r="I231" s="1" t="s">
        <v>36754</v>
      </c>
    </row>
    <row r="232">
      <c r="A232" s="1" t="s">
        <v>36755</v>
      </c>
      <c r="B232" s="1">
        <v>1182.43510846468</v>
      </c>
      <c r="C232" s="1">
        <v>-2.99979684081676</v>
      </c>
      <c r="D232" s="1"/>
      <c r="E232" s="1">
        <v>0.507525175845646</v>
      </c>
      <c r="F232" s="1">
        <v>-3.94029091755826</v>
      </c>
      <c r="G232" s="60">
        <v>8.13828552284769E-5</v>
      </c>
      <c r="H232" s="1">
        <v>0.00187744821488414</v>
      </c>
    </row>
    <row r="233">
      <c r="A233" s="1" t="s">
        <v>36756</v>
      </c>
      <c r="B233" s="1">
        <v>2615.81701041709</v>
      </c>
      <c r="C233" s="1">
        <v>-2.53609498630185</v>
      </c>
      <c r="D233" s="1"/>
      <c r="E233" s="1">
        <v>0.479366906537007</v>
      </c>
      <c r="F233" s="1">
        <v>-3.20442434668415</v>
      </c>
      <c r="G233" s="1">
        <v>0.00135332851427977</v>
      </c>
      <c r="H233" s="1">
        <v>0.0217614218903983</v>
      </c>
      <c r="I233" s="1" t="s">
        <v>36757</v>
      </c>
    </row>
    <row r="234">
      <c r="A234" s="1" t="s">
        <v>36758</v>
      </c>
      <c r="B234" s="1">
        <v>13996.6181088063</v>
      </c>
      <c r="C234" s="1">
        <v>-3.67391525125459</v>
      </c>
      <c r="D234" s="1"/>
      <c r="E234" s="1">
        <v>0.316659099217008</v>
      </c>
      <c r="F234" s="1">
        <v>-8.44414469019296</v>
      </c>
      <c r="G234" s="60">
        <v>3.06279646547282E-17</v>
      </c>
      <c r="H234" s="60">
        <v>3.01093775259152E-15</v>
      </c>
      <c r="I234" s="60"/>
    </row>
    <row r="235">
      <c r="A235" s="1" t="s">
        <v>36759</v>
      </c>
      <c r="B235" s="1">
        <v>1435.49017197678</v>
      </c>
      <c r="C235" s="1">
        <v>-3.0567471839456</v>
      </c>
      <c r="D235" s="1"/>
      <c r="E235" s="1">
        <v>0.453837570867092</v>
      </c>
      <c r="F235" s="1">
        <v>-4.53190153476281</v>
      </c>
      <c r="G235" s="60">
        <v>5.84550974841866E-6</v>
      </c>
      <c r="H235" s="1">
        <v>1.68922639372101E-4</v>
      </c>
      <c r="I235" s="1" t="s">
        <v>36760</v>
      </c>
    </row>
    <row r="236">
      <c r="A236" s="1" t="s">
        <v>36761</v>
      </c>
      <c r="B236" s="1">
        <v>1168.743237231</v>
      </c>
      <c r="C236" s="1">
        <v>-2.68881153401351</v>
      </c>
      <c r="D236" s="1"/>
      <c r="E236" s="1">
        <v>0.5373090979997</v>
      </c>
      <c r="F236" s="1">
        <v>-3.14309126776494</v>
      </c>
      <c r="G236" s="1">
        <v>0.00167173706457597</v>
      </c>
      <c r="H236" s="1">
        <v>0.0257793179066787</v>
      </c>
      <c r="I236" s="1" t="s">
        <v>36762</v>
      </c>
    </row>
    <row r="237">
      <c r="A237" s="1" t="s">
        <v>36763</v>
      </c>
      <c r="B237" s="1">
        <v>393.143208205933</v>
      </c>
      <c r="C237" s="1">
        <v>-4.89634588812786</v>
      </c>
      <c r="D237" s="1"/>
      <c r="E237" s="1">
        <v>1.08270543675957</v>
      </c>
      <c r="F237" s="1">
        <v>-3.5987127762</v>
      </c>
      <c r="G237" s="1">
        <v>3.19796144974988E-4</v>
      </c>
      <c r="H237" s="1">
        <v>0.00634531295912528</v>
      </c>
      <c r="I237" s="1" t="s">
        <v>36764</v>
      </c>
    </row>
    <row r="238">
      <c r="A238" s="1" t="s">
        <v>36765</v>
      </c>
      <c r="B238" s="1">
        <v>13078.9564305794</v>
      </c>
      <c r="C238" s="1">
        <v>-2.3042232737305</v>
      </c>
      <c r="D238" s="1"/>
      <c r="E238" s="1">
        <v>0.29499520212284</v>
      </c>
      <c r="F238" s="1">
        <v>-4.42116774898395</v>
      </c>
      <c r="G238" s="60">
        <v>9.81689231063365E-6</v>
      </c>
      <c r="H238" s="1">
        <v>2.74841214819714E-4</v>
      </c>
      <c r="I238" s="1" t="s">
        <v>36766</v>
      </c>
    </row>
    <row r="239">
      <c r="A239" s="1" t="s">
        <v>32762</v>
      </c>
      <c r="B239" s="1">
        <v>3798.12549434858</v>
      </c>
      <c r="C239" s="1">
        <v>-4.16770696616256</v>
      </c>
      <c r="D239" s="1"/>
      <c r="E239" s="1">
        <v>0.391536625941861</v>
      </c>
      <c r="F239" s="1">
        <v>-8.09044864843098</v>
      </c>
      <c r="G239" s="60">
        <v>5.94453585013173E-16</v>
      </c>
      <c r="H239" s="60">
        <v>5.14261796394896E-14</v>
      </c>
      <c r="I239" s="1" t="s">
        <v>36767</v>
      </c>
    </row>
    <row r="240">
      <c r="A240" s="1" t="s">
        <v>36768</v>
      </c>
      <c r="B240" s="1">
        <v>2942.27786940202</v>
      </c>
      <c r="C240" s="1">
        <v>-3.92352093749462</v>
      </c>
      <c r="D240" s="1"/>
      <c r="E240" s="1">
        <v>0.298031958819602</v>
      </c>
      <c r="F240" s="1">
        <v>-9.8094209395316</v>
      </c>
      <c r="G240" s="60">
        <v>1.02555366353557E-22</v>
      </c>
      <c r="H240" s="60">
        <v>1.40826424495972E-20</v>
      </c>
      <c r="I240" s="1" t="s">
        <v>36769</v>
      </c>
    </row>
    <row r="241">
      <c r="A241" s="1" t="s">
        <v>21481</v>
      </c>
      <c r="B241" s="1">
        <v>480.28499637903</v>
      </c>
      <c r="C241" s="1">
        <v>-5.23894578576626</v>
      </c>
      <c r="D241" s="1"/>
      <c r="E241" s="1">
        <v>0.710265419330218</v>
      </c>
      <c r="F241" s="1">
        <v>-5.9681151164076</v>
      </c>
      <c r="G241" s="60">
        <v>2.40010017661759E-9</v>
      </c>
      <c r="H241" s="60">
        <v>1.13460473376605E-7</v>
      </c>
      <c r="I241" s="1" t="s">
        <v>36770</v>
      </c>
    </row>
    <row r="242">
      <c r="A242" s="1" t="s">
        <v>36771</v>
      </c>
      <c r="B242" s="1">
        <v>5073.77324796748</v>
      </c>
      <c r="C242" s="1">
        <v>-4.88736843477614</v>
      </c>
      <c r="D242" s="1"/>
      <c r="E242" s="1">
        <v>0.387403574148917</v>
      </c>
      <c r="F242" s="1">
        <v>-10.0344155144058</v>
      </c>
      <c r="G242" s="60">
        <v>1.07594727919231E-23</v>
      </c>
      <c r="H242" s="60">
        <v>1.52590490365454E-21</v>
      </c>
      <c r="I242" s="1" t="s">
        <v>36772</v>
      </c>
    </row>
    <row r="243">
      <c r="A243" s="1" t="s">
        <v>36773</v>
      </c>
      <c r="B243" s="1">
        <v>3223.78289411853</v>
      </c>
      <c r="C243" s="1">
        <v>-2.73272418111346</v>
      </c>
      <c r="D243" s="1"/>
      <c r="E243" s="1">
        <v>0.422525966398966</v>
      </c>
      <c r="F243" s="1">
        <v>-4.10087028705203</v>
      </c>
      <c r="G243" s="60">
        <v>4.11599241739263E-5</v>
      </c>
      <c r="H243" s="1">
        <v>0.00100020928097931</v>
      </c>
      <c r="I243" s="1" t="s">
        <v>36774</v>
      </c>
    </row>
    <row r="244">
      <c r="A244" s="1" t="s">
        <v>36775</v>
      </c>
      <c r="B244" s="1">
        <v>5436.94395887599</v>
      </c>
      <c r="C244" s="1">
        <v>-2.29612257549159</v>
      </c>
      <c r="D244" s="1"/>
      <c r="E244" s="1">
        <v>0.29067411020101</v>
      </c>
      <c r="F244" s="1">
        <v>-4.45902311215569</v>
      </c>
      <c r="G244" s="60">
        <v>8.23340436536389E-6</v>
      </c>
      <c r="H244" s="1">
        <v>2.34299938041984E-4</v>
      </c>
      <c r="I244" s="1" t="s">
        <v>36776</v>
      </c>
    </row>
    <row r="245">
      <c r="A245" s="1" t="s">
        <v>36777</v>
      </c>
      <c r="B245" s="1">
        <v>3213.634744293</v>
      </c>
      <c r="C245" s="1">
        <v>-2.12391321284479</v>
      </c>
      <c r="D245" s="1"/>
      <c r="E245" s="1">
        <v>0.270540529621683</v>
      </c>
      <c r="F245" s="1">
        <v>-4.15432473062885</v>
      </c>
      <c r="G245" s="60">
        <v>3.26249577756699E-5</v>
      </c>
      <c r="H245" s="1">
        <v>8.08706331568254E-4</v>
      </c>
      <c r="I245" s="1" t="s">
        <v>36778</v>
      </c>
    </row>
    <row r="246">
      <c r="A246" s="1" t="s">
        <v>36779</v>
      </c>
      <c r="B246" s="1">
        <v>8003.85033561845</v>
      </c>
      <c r="C246" s="1">
        <v>-2.08737149344901</v>
      </c>
      <c r="D246" s="1"/>
      <c r="E246" s="1">
        <v>0.342186455709358</v>
      </c>
      <c r="F246" s="1">
        <v>-3.17771634530325</v>
      </c>
      <c r="G246" s="1">
        <v>0.0014843989758659</v>
      </c>
      <c r="H246" s="1">
        <v>0.0233907751187904</v>
      </c>
      <c r="I246" s="1" t="s">
        <v>36780</v>
      </c>
    </row>
    <row r="247">
      <c r="A247" s="1" t="s">
        <v>36781</v>
      </c>
      <c r="B247" s="1">
        <v>6214.02307232169</v>
      </c>
      <c r="C247" s="1">
        <v>-3.73699685776373</v>
      </c>
      <c r="D247" s="1"/>
      <c r="E247" s="1">
        <v>0.348425184667468</v>
      </c>
      <c r="F247" s="1">
        <v>-7.85533588903992</v>
      </c>
      <c r="G247" s="60">
        <v>3.98702219691844E-15</v>
      </c>
      <c r="H247" s="60">
        <v>3.28492657386109E-13</v>
      </c>
      <c r="I247" s="1" t="s">
        <v>36782</v>
      </c>
    </row>
    <row r="248">
      <c r="A248" s="1" t="s">
        <v>11584</v>
      </c>
      <c r="B248" s="1">
        <v>4169.26734652662</v>
      </c>
      <c r="C248" s="1">
        <v>-2.28123170733102</v>
      </c>
      <c r="D248" s="1"/>
      <c r="E248" s="1">
        <v>0.350587483921977</v>
      </c>
      <c r="F248" s="1">
        <v>-3.65452780286977</v>
      </c>
      <c r="G248" s="1">
        <v>2.57655742735844E-4</v>
      </c>
      <c r="H248" s="1">
        <v>0.00535146480713262</v>
      </c>
      <c r="I248" s="1" t="s">
        <v>36783</v>
      </c>
    </row>
    <row r="249">
      <c r="A249" s="1" t="s">
        <v>36784</v>
      </c>
      <c r="B249" s="1">
        <v>4119.33303410683</v>
      </c>
      <c r="C249" s="1">
        <v>-2.94120950445921</v>
      </c>
      <c r="D249" s="1"/>
      <c r="E249" s="1">
        <v>0.380447895404507</v>
      </c>
      <c r="F249" s="1">
        <v>-5.1024319700737</v>
      </c>
      <c r="G249" s="60">
        <v>3.35316299693689E-7</v>
      </c>
      <c r="H249" s="60">
        <v>1.17919565392281E-5</v>
      </c>
      <c r="I249" s="1" t="s">
        <v>36785</v>
      </c>
    </row>
    <row r="250">
      <c r="A250" s="1" t="s">
        <v>18728</v>
      </c>
      <c r="B250" s="1">
        <v>45624.5639292166</v>
      </c>
      <c r="C250" s="1">
        <v>-3.87666354850435</v>
      </c>
      <c r="D250" s="1"/>
      <c r="E250" s="1">
        <v>0.295851911881984</v>
      </c>
      <c r="F250" s="1">
        <v>-9.72332248997551</v>
      </c>
      <c r="G250" s="60">
        <v>2.39825670269491E-22</v>
      </c>
      <c r="H250" s="60">
        <v>3.0966147365692E-20</v>
      </c>
      <c r="I250" s="1" t="s">
        <v>36786</v>
      </c>
    </row>
    <row r="251">
      <c r="A251" s="1" t="s">
        <v>36787</v>
      </c>
      <c r="B251" s="1">
        <v>4637.68086558561</v>
      </c>
      <c r="C251" s="1">
        <v>-3.71653129629332</v>
      </c>
      <c r="D251" s="1"/>
      <c r="E251" s="1">
        <v>0.383193139110055</v>
      </c>
      <c r="F251" s="1">
        <v>-7.0891960712092</v>
      </c>
      <c r="G251" s="60">
        <v>1.348932982651E-12</v>
      </c>
      <c r="H251" s="60">
        <v>8.70867106933866E-11</v>
      </c>
      <c r="I251" s="1" t="s">
        <v>36788</v>
      </c>
    </row>
    <row r="252">
      <c r="A252" s="1" t="s">
        <v>36789</v>
      </c>
      <c r="B252" s="1">
        <v>7395.40152539691</v>
      </c>
      <c r="C252" s="1">
        <v>-4.11721995331988</v>
      </c>
      <c r="D252" s="1"/>
      <c r="E252" s="1">
        <v>0.389740199530661</v>
      </c>
      <c r="F252" s="1">
        <v>-7.99819971630781</v>
      </c>
      <c r="G252" s="60">
        <v>1.26251477470176E-15</v>
      </c>
      <c r="H252" s="60">
        <v>1.07078581528872E-13</v>
      </c>
      <c r="I252" s="1" t="s">
        <v>36790</v>
      </c>
    </row>
    <row r="253">
      <c r="A253" s="1" t="s">
        <v>36791</v>
      </c>
      <c r="B253" s="1">
        <v>12481.9380854691</v>
      </c>
      <c r="C253" s="1">
        <v>-4.62228125754226</v>
      </c>
      <c r="D253" s="1"/>
      <c r="E253" s="1">
        <v>0.309798830863635</v>
      </c>
      <c r="F253" s="1">
        <v>-11.692365808626</v>
      </c>
      <c r="G253" s="60">
        <v>1.39447191524583E-31</v>
      </c>
      <c r="H253" s="60">
        <v>3.01589413469791E-29</v>
      </c>
      <c r="I253" s="1" t="s">
        <v>36792</v>
      </c>
    </row>
    <row r="254">
      <c r="A254" s="1" t="s">
        <v>36793</v>
      </c>
      <c r="B254" s="1">
        <v>6238.86483015705</v>
      </c>
      <c r="C254" s="1">
        <v>-2.50939449200481</v>
      </c>
      <c r="D254" s="1"/>
      <c r="E254" s="1">
        <v>0.366464267673299</v>
      </c>
      <c r="F254" s="1">
        <v>-4.11880400124148</v>
      </c>
      <c r="G254" s="60">
        <v>3.80843899982868E-5</v>
      </c>
      <c r="H254" s="1">
        <v>9.28079036268111E-4</v>
      </c>
      <c r="I254" s="1" t="s">
        <v>36794</v>
      </c>
    </row>
    <row r="255">
      <c r="A255" s="1" t="s">
        <v>32384</v>
      </c>
      <c r="B255" s="1">
        <v>542.324441526704</v>
      </c>
      <c r="C255" s="1">
        <v>-2.83259411325755</v>
      </c>
      <c r="D255" s="1"/>
      <c r="E255" s="1">
        <v>0.440767587638036</v>
      </c>
      <c r="F255" s="1">
        <v>-4.15773338297848</v>
      </c>
      <c r="G255" s="60">
        <v>3.21420839782635E-5</v>
      </c>
      <c r="H255" s="1">
        <v>8.01329015838494E-4</v>
      </c>
      <c r="I255" s="1" t="s">
        <v>36795</v>
      </c>
    </row>
    <row r="256">
      <c r="A256" s="1" t="s">
        <v>36796</v>
      </c>
      <c r="B256" s="1">
        <v>869.086266392275</v>
      </c>
      <c r="C256" s="1">
        <v>-2.3751819159049</v>
      </c>
      <c r="D256" s="1"/>
      <c r="E256" s="1">
        <v>0.468027745292758</v>
      </c>
      <c r="F256" s="1">
        <v>-2.93824870370602</v>
      </c>
      <c r="G256" s="1">
        <v>0.0033007212332606</v>
      </c>
      <c r="H256" s="1">
        <v>0.0471975857668388</v>
      </c>
      <c r="I256" s="1" t="s">
        <v>36797</v>
      </c>
    </row>
    <row r="257">
      <c r="A257" s="1" t="s">
        <v>36798</v>
      </c>
      <c r="B257" s="1">
        <v>6224.16933951784</v>
      </c>
      <c r="C257" s="1">
        <v>-2.20405041942471</v>
      </c>
      <c r="D257" s="1"/>
      <c r="E257" s="1">
        <v>0.332975864175986</v>
      </c>
      <c r="F257" s="1">
        <v>-3.61602911491609</v>
      </c>
      <c r="G257" s="1">
        <v>2.99156743702008E-4</v>
      </c>
      <c r="H257" s="1">
        <v>0.00603264566379037</v>
      </c>
      <c r="I257" s="1" t="s">
        <v>36799</v>
      </c>
    </row>
    <row r="258">
      <c r="A258" s="1" t="s">
        <v>36800</v>
      </c>
      <c r="B258" s="1">
        <v>15810.6447582874</v>
      </c>
      <c r="C258" s="1">
        <v>-4.53852091702399</v>
      </c>
      <c r="D258" s="1"/>
      <c r="E258" s="1">
        <v>0.381655877632892</v>
      </c>
      <c r="F258" s="1">
        <v>-9.27149593233208</v>
      </c>
      <c r="G258" s="60">
        <v>1.83553225986912E-20</v>
      </c>
      <c r="H258" s="60">
        <v>2.14583642974699E-18</v>
      </c>
      <c r="I258" s="1" t="s">
        <v>36801</v>
      </c>
    </row>
    <row r="259">
      <c r="A259" s="1" t="s">
        <v>36802</v>
      </c>
      <c r="B259" s="1">
        <v>398.916213466418</v>
      </c>
      <c r="C259" s="1">
        <v>-3.6476533820916</v>
      </c>
      <c r="D259" s="1"/>
      <c r="E259" s="1">
        <v>0.703204300015275</v>
      </c>
      <c r="F259" s="1">
        <v>-3.76512683729903</v>
      </c>
      <c r="G259" s="1">
        <v>1.66464559722165E-4</v>
      </c>
      <c r="H259" s="1">
        <v>0.00358230076158321</v>
      </c>
      <c r="I259" s="1" t="s">
        <v>36803</v>
      </c>
    </row>
    <row r="260">
      <c r="A260" s="1" t="s">
        <v>36804</v>
      </c>
      <c r="B260" s="1">
        <v>968.612430494809</v>
      </c>
      <c r="C260" s="1">
        <v>-2.95120658228857</v>
      </c>
      <c r="D260" s="1"/>
      <c r="E260" s="1">
        <v>0.562450727487758</v>
      </c>
      <c r="F260" s="1">
        <v>-3.46911558102846</v>
      </c>
      <c r="G260" s="1">
        <v>5.22174756619959E-4</v>
      </c>
      <c r="H260" s="1">
        <v>0.0095706224989815</v>
      </c>
      <c r="I260" s="1" t="s">
        <v>36805</v>
      </c>
    </row>
    <row r="261">
      <c r="A261" s="1" t="s">
        <v>36806</v>
      </c>
      <c r="B261" s="1">
        <v>582.406330103528</v>
      </c>
      <c r="C261" s="1">
        <v>-2.93177610183751</v>
      </c>
      <c r="D261" s="1"/>
      <c r="E261" s="1">
        <v>0.545690770009504</v>
      </c>
      <c r="F261" s="1">
        <v>-3.5400563982489</v>
      </c>
      <c r="G261" s="1">
        <v>4.00041533225589E-4</v>
      </c>
      <c r="H261" s="1">
        <v>0.00770770446310595</v>
      </c>
      <c r="I261" s="1" t="s">
        <v>36807</v>
      </c>
    </row>
    <row r="262">
      <c r="A262" s="1" t="s">
        <v>30490</v>
      </c>
      <c r="B262" s="1">
        <v>15348.1453844195</v>
      </c>
      <c r="C262" s="1">
        <v>-3.59847867732362</v>
      </c>
      <c r="D262" s="1"/>
      <c r="E262" s="1">
        <v>0.583612871658498</v>
      </c>
      <c r="F262" s="1">
        <v>-4.45240124663344</v>
      </c>
      <c r="G262" s="60">
        <v>8.49152970238669E-6</v>
      </c>
      <c r="H262" s="1">
        <v>2.40853191656876E-4</v>
      </c>
      <c r="I262" s="1" t="s">
        <v>36808</v>
      </c>
    </row>
    <row r="263">
      <c r="A263" s="1" t="s">
        <v>36809</v>
      </c>
      <c r="B263" s="1">
        <v>1886.27140829771</v>
      </c>
      <c r="C263" s="1">
        <v>-2.24069780166898</v>
      </c>
      <c r="D263" s="1"/>
      <c r="E263" s="1">
        <v>0.3160520229487</v>
      </c>
      <c r="F263" s="1">
        <v>-3.92561259407084</v>
      </c>
      <c r="G263" s="60">
        <v>8.65092921511706E-5</v>
      </c>
      <c r="H263" s="1">
        <v>0.0019904039531909</v>
      </c>
      <c r="I263" s="1" t="s">
        <v>36810</v>
      </c>
    </row>
    <row r="264">
      <c r="A264" s="1" t="s">
        <v>36811</v>
      </c>
      <c r="B264" s="1">
        <v>1413.87413010446</v>
      </c>
      <c r="C264" s="1">
        <v>-2.8670927074414</v>
      </c>
      <c r="D264" s="1"/>
      <c r="E264" s="1">
        <v>0.457216351084299</v>
      </c>
      <c r="F264" s="1">
        <v>-4.08360878392372</v>
      </c>
      <c r="G264" s="60">
        <v>4.43416570201089E-5</v>
      </c>
      <c r="H264" s="1">
        <v>0.00107150747173453</v>
      </c>
      <c r="I264" s="1" t="s">
        <v>36812</v>
      </c>
    </row>
    <row r="265">
      <c r="A265" s="1" t="s">
        <v>36813</v>
      </c>
      <c r="B265" s="1">
        <v>1183.12189592042</v>
      </c>
      <c r="C265" s="1">
        <v>-3.74612530611224</v>
      </c>
      <c r="D265" s="1"/>
      <c r="E265" s="1">
        <v>0.487952451143803</v>
      </c>
      <c r="F265" s="1">
        <v>-5.62785431177789</v>
      </c>
      <c r="G265" s="60">
        <v>1.82465095436843E-8</v>
      </c>
      <c r="H265" s="60">
        <v>7.66264825545692E-7</v>
      </c>
      <c r="I265" s="1" t="s">
        <v>36814</v>
      </c>
    </row>
    <row r="266">
      <c r="A266" s="1" t="s">
        <v>31470</v>
      </c>
      <c r="B266" s="1">
        <v>285.986164081065</v>
      </c>
      <c r="C266" s="1">
        <v>-3.04159196725638</v>
      </c>
      <c r="D266" s="1"/>
      <c r="E266" s="1">
        <v>0.667465797874332</v>
      </c>
      <c r="F266" s="1">
        <v>-3.05872147120977</v>
      </c>
      <c r="G266" s="1">
        <v>0.00222283708908425</v>
      </c>
      <c r="H266" s="1">
        <v>0.0332025243954955</v>
      </c>
      <c r="I266" s="1" t="s">
        <v>35332</v>
      </c>
    </row>
    <row r="267">
      <c r="A267" s="1" t="s">
        <v>36815</v>
      </c>
      <c r="B267" s="1">
        <v>687.654870021169</v>
      </c>
      <c r="C267" s="1">
        <v>-2.86942699038004</v>
      </c>
      <c r="D267" s="1"/>
      <c r="E267" s="1">
        <v>0.453115101351807</v>
      </c>
      <c r="F267" s="1">
        <v>-4.12572210637619</v>
      </c>
      <c r="G267" s="60">
        <v>3.69573312246074E-5</v>
      </c>
      <c r="H267" s="1">
        <v>9.03157831706437E-4</v>
      </c>
      <c r="I267" s="1" t="s">
        <v>34765</v>
      </c>
    </row>
    <row r="268">
      <c r="A268" s="1" t="s">
        <v>22103</v>
      </c>
      <c r="B268" s="1">
        <v>3347.15336808056</v>
      </c>
      <c r="C268" s="1">
        <v>-3.41576323194982</v>
      </c>
      <c r="D268" s="1"/>
      <c r="E268" s="1">
        <v>0.308337632527636</v>
      </c>
      <c r="F268" s="1">
        <v>-7.83479853609271</v>
      </c>
      <c r="G268" s="60">
        <v>4.69595047925208E-15</v>
      </c>
      <c r="H268" s="60">
        <v>3.79669790616913E-13</v>
      </c>
      <c r="I268" s="1" t="s">
        <v>36816</v>
      </c>
    </row>
    <row r="269">
      <c r="A269" s="1" t="s">
        <v>24279</v>
      </c>
      <c r="B269" s="1">
        <v>3331.13177494278</v>
      </c>
      <c r="C269" s="1">
        <v>-3.21570041017297</v>
      </c>
      <c r="D269" s="1"/>
      <c r="E269" s="1">
        <v>0.495668447083923</v>
      </c>
      <c r="F269" s="1">
        <v>-4.47012599492301</v>
      </c>
      <c r="G269" s="60">
        <v>7.81735319475897E-6</v>
      </c>
      <c r="H269" s="1">
        <v>2.23933518171721E-4</v>
      </c>
      <c r="I269" s="1" t="s">
        <v>36817</v>
      </c>
    </row>
    <row r="270">
      <c r="A270" s="1" t="s">
        <v>36818</v>
      </c>
      <c r="B270" s="1">
        <v>7017.99447095756</v>
      </c>
      <c r="C270" s="1">
        <v>-3.80017856998241</v>
      </c>
      <c r="D270" s="1"/>
      <c r="E270" s="1">
        <v>0.370710900821203</v>
      </c>
      <c r="F270" s="1">
        <v>-7.553537173521</v>
      </c>
      <c r="G270" s="60">
        <v>4.23593536672859E-14</v>
      </c>
      <c r="H270" s="60">
        <v>3.18652842239731E-12</v>
      </c>
      <c r="I270" s="1" t="s">
        <v>36819</v>
      </c>
    </row>
    <row r="271">
      <c r="A271" s="1" t="s">
        <v>36820</v>
      </c>
      <c r="B271" s="1">
        <v>4602.29379970993</v>
      </c>
      <c r="C271" s="1">
        <v>-3.58798234026985</v>
      </c>
      <c r="D271" s="1"/>
      <c r="E271" s="1">
        <v>0.385687014121597</v>
      </c>
      <c r="F271" s="1">
        <v>-6.71005827397114</v>
      </c>
      <c r="G271" s="60">
        <v>1.94546705211338E-11</v>
      </c>
      <c r="H271" s="60">
        <v>1.11458513032005E-9</v>
      </c>
      <c r="I271" s="1" t="s">
        <v>36821</v>
      </c>
    </row>
    <row r="272">
      <c r="A272" s="1" t="s">
        <v>36822</v>
      </c>
      <c r="B272" s="1">
        <v>626.830346040713</v>
      </c>
      <c r="C272" s="1">
        <v>-4.54474235916919</v>
      </c>
      <c r="D272" s="1"/>
      <c r="E272" s="1">
        <v>0.73222772438081</v>
      </c>
      <c r="F272" s="1">
        <v>-4.84103816495984</v>
      </c>
      <c r="G272" s="60">
        <v>1.2916256081737E-6</v>
      </c>
      <c r="H272" s="60">
        <v>4.10803424129068E-5</v>
      </c>
      <c r="I272" s="1" t="s">
        <v>36823</v>
      </c>
    </row>
    <row r="273">
      <c r="A273" s="1" t="s">
        <v>21360</v>
      </c>
      <c r="B273" s="1">
        <v>7817.32329370379</v>
      </c>
      <c r="C273" s="1">
        <v>-2.92096843768218</v>
      </c>
      <c r="D273" s="1"/>
      <c r="E273" s="1">
        <v>0.38425701881898</v>
      </c>
      <c r="F273" s="1">
        <v>-4.99917592549463</v>
      </c>
      <c r="G273" s="60">
        <v>5.75758533865341E-7</v>
      </c>
      <c r="H273" s="60">
        <v>1.9609791639642E-5</v>
      </c>
    </row>
    <row r="274">
      <c r="A274" s="1" t="s">
        <v>36824</v>
      </c>
      <c r="B274" s="1">
        <v>1948.95218938701</v>
      </c>
      <c r="C274" s="1">
        <v>-5.40747641061641</v>
      </c>
      <c r="D274" s="1"/>
      <c r="E274" s="1">
        <v>0.603987204827569</v>
      </c>
      <c r="F274" s="1">
        <v>-7.29730096165646</v>
      </c>
      <c r="G274" s="60">
        <v>2.93597580417259E-13</v>
      </c>
      <c r="H274" s="60">
        <v>2.01580370491247E-11</v>
      </c>
      <c r="I274" s="1" t="s">
        <v>36825</v>
      </c>
    </row>
    <row r="275">
      <c r="A275" s="1" t="s">
        <v>36826</v>
      </c>
      <c r="B275" s="1">
        <v>420.028290836706</v>
      </c>
      <c r="C275" s="1">
        <v>-4.73265281784748</v>
      </c>
      <c r="D275" s="1"/>
      <c r="E275" s="1">
        <v>0.558489487115817</v>
      </c>
      <c r="F275" s="1">
        <v>-6.68347910562087</v>
      </c>
      <c r="G275" s="60">
        <v>2.33335141575702E-11</v>
      </c>
      <c r="H275" s="60">
        <v>1.31933484298784E-9</v>
      </c>
      <c r="I275" s="1" t="s">
        <v>33438</v>
      </c>
    </row>
    <row r="276">
      <c r="A276" s="1" t="s">
        <v>36827</v>
      </c>
      <c r="B276" s="1">
        <v>2369.36715516706</v>
      </c>
      <c r="C276" s="1">
        <v>-4.06309371694157</v>
      </c>
      <c r="D276" s="1"/>
      <c r="E276" s="1">
        <v>0.45786565314201</v>
      </c>
      <c r="F276" s="1">
        <v>-6.68993993308237</v>
      </c>
      <c r="G276" s="60">
        <v>2.2326221886246E-11</v>
      </c>
      <c r="H276" s="60">
        <v>1.27068516801259E-9</v>
      </c>
      <c r="I276" s="1" t="s">
        <v>36828</v>
      </c>
    </row>
    <row r="277">
      <c r="A277" s="1" t="s">
        <v>36829</v>
      </c>
      <c r="B277" s="1">
        <v>6175.93810341707</v>
      </c>
      <c r="C277" s="1">
        <v>-5.37872765893938</v>
      </c>
      <c r="D277" s="1"/>
      <c r="E277" s="1">
        <v>0.344615442287102</v>
      </c>
      <c r="F277" s="1">
        <v>-12.7061272410754</v>
      </c>
      <c r="G277" s="60">
        <v>5.46758538823879E-37</v>
      </c>
      <c r="H277" s="60">
        <v>1.47812753730168E-34</v>
      </c>
      <c r="I277" s="1" t="s">
        <v>36830</v>
      </c>
    </row>
    <row r="278">
      <c r="A278" s="1" t="s">
        <v>33089</v>
      </c>
      <c r="B278" s="1">
        <v>14705.5127724285</v>
      </c>
      <c r="C278" s="1">
        <v>-2.62929197202293</v>
      </c>
      <c r="D278" s="1"/>
      <c r="E278" s="1">
        <v>0.386772912970161</v>
      </c>
      <c r="F278" s="1">
        <v>-4.21252863731082</v>
      </c>
      <c r="G278" s="60">
        <v>2.5252768654161E-5</v>
      </c>
      <c r="H278" s="1">
        <v>6.46639177759998E-4</v>
      </c>
      <c r="I278" s="1" t="s">
        <v>36831</v>
      </c>
    </row>
    <row r="279">
      <c r="A279" s="1" t="s">
        <v>36832</v>
      </c>
      <c r="B279" s="1">
        <v>1338.49614366134</v>
      </c>
      <c r="C279" s="1">
        <v>-2.20067494964852</v>
      </c>
      <c r="D279" s="1"/>
      <c r="E279" s="1">
        <v>0.378996876272046</v>
      </c>
      <c r="F279" s="1">
        <v>-3.16803389373232</v>
      </c>
      <c r="G279" s="1">
        <v>0.00153473626882022</v>
      </c>
      <c r="H279" s="1">
        <v>0.0240288072614166</v>
      </c>
      <c r="I279" s="1" t="s">
        <v>36833</v>
      </c>
    </row>
    <row r="280">
      <c r="A280" s="1" t="s">
        <v>36834</v>
      </c>
      <c r="B280" s="1">
        <v>28596.509567382</v>
      </c>
      <c r="C280" s="1">
        <v>-2.57895182564987</v>
      </c>
      <c r="D280" s="1"/>
      <c r="E280" s="1">
        <v>0.276965218797571</v>
      </c>
      <c r="F280" s="1">
        <v>-5.70090292385739</v>
      </c>
      <c r="G280" s="60">
        <v>1.19174491483188E-8</v>
      </c>
      <c r="H280" s="60">
        <v>5.15489262910532E-7</v>
      </c>
      <c r="I280" s="1" t="s">
        <v>36835</v>
      </c>
    </row>
    <row r="281">
      <c r="A281" s="1" t="s">
        <v>36836</v>
      </c>
      <c r="B281" s="1">
        <v>2376.90646331787</v>
      </c>
      <c r="C281" s="1">
        <v>-2.32882661063102</v>
      </c>
      <c r="D281" s="1"/>
      <c r="E281" s="1">
        <v>0.312819231307533</v>
      </c>
      <c r="F281" s="1">
        <v>-4.24790574759979</v>
      </c>
      <c r="G281" s="60">
        <v>2.15778132634148E-5</v>
      </c>
      <c r="H281" s="1">
        <v>5.67384992528272E-4</v>
      </c>
      <c r="I281" s="1" t="s">
        <v>36838</v>
      </c>
    </row>
    <row r="282">
      <c r="A282" s="1" t="s">
        <v>36839</v>
      </c>
      <c r="B282" s="1">
        <v>12744.7068488168</v>
      </c>
      <c r="C282" s="1">
        <v>-2.51299792275211</v>
      </c>
      <c r="D282" s="1"/>
      <c r="E282" s="1">
        <v>0.389333403654485</v>
      </c>
      <c r="F282" s="1">
        <v>-3.88612409967994</v>
      </c>
      <c r="G282" s="1">
        <v>1.01857450551934E-4</v>
      </c>
      <c r="H282" s="1">
        <v>0.00228875014214229</v>
      </c>
      <c r="I282" s="1" t="s">
        <v>36843</v>
      </c>
    </row>
    <row r="283">
      <c r="A283" s="1" t="s">
        <v>36845</v>
      </c>
      <c r="B283" s="1">
        <v>52758.2116793127</v>
      </c>
      <c r="C283" s="1">
        <v>-2.10882851612481</v>
      </c>
      <c r="D283" s="1"/>
      <c r="E283" s="1">
        <v>0.32311711302911</v>
      </c>
      <c r="F283" s="1">
        <v>-3.43166137419939</v>
      </c>
      <c r="G283" s="1">
        <v>5.99896101340867E-4</v>
      </c>
      <c r="H283" s="1">
        <v>0.01076701488112</v>
      </c>
      <c r="I283" s="1" t="s">
        <v>36846</v>
      </c>
    </row>
    <row r="284">
      <c r="A284" s="1" t="s">
        <v>36848</v>
      </c>
      <c r="B284" s="1">
        <v>2750.74857486025</v>
      </c>
      <c r="C284" s="1">
        <v>-3.35843452486773</v>
      </c>
      <c r="D284" s="1"/>
      <c r="E284" s="1">
        <v>0.452693269935415</v>
      </c>
      <c r="F284" s="1">
        <v>-5.20978481788386</v>
      </c>
      <c r="G284" s="60">
        <v>1.89059772265329E-7</v>
      </c>
      <c r="H284" s="60">
        <v>6.90108054796355E-6</v>
      </c>
      <c r="I284" s="1" t="s">
        <v>35484</v>
      </c>
    </row>
    <row r="285">
      <c r="A285" s="1" t="s">
        <v>36850</v>
      </c>
      <c r="B285" s="1">
        <v>569.632484150535</v>
      </c>
      <c r="C285" s="1">
        <v>-2.85820056202278</v>
      </c>
      <c r="D285" s="1"/>
      <c r="E285" s="1">
        <v>0.491498591921812</v>
      </c>
      <c r="F285" s="1">
        <v>-3.78068338864822</v>
      </c>
      <c r="G285" s="1">
        <v>1.56398465805719E-4</v>
      </c>
      <c r="H285" s="1">
        <v>0.00339950534594291</v>
      </c>
      <c r="I285" s="1" t="s">
        <v>36852</v>
      </c>
    </row>
    <row r="286">
      <c r="A286" s="1" t="s">
        <v>36853</v>
      </c>
      <c r="B286" s="1">
        <v>5312.67027853302</v>
      </c>
      <c r="C286" s="1">
        <v>-2.21071892423629</v>
      </c>
      <c r="D286" s="1"/>
      <c r="E286" s="1">
        <v>0.397474855664306</v>
      </c>
      <c r="F286" s="1">
        <v>-3.04602645169289</v>
      </c>
      <c r="G286" s="1">
        <v>0.00231887433814617</v>
      </c>
      <c r="H286" s="1">
        <v>0.0342915929902608</v>
      </c>
      <c r="I286" s="1" t="s">
        <v>36856</v>
      </c>
    </row>
    <row r="287">
      <c r="A287" s="1" t="s">
        <v>11605</v>
      </c>
      <c r="B287" s="1">
        <v>5371.79742566762</v>
      </c>
      <c r="C287" s="1">
        <v>-3.30590334934317</v>
      </c>
      <c r="D287" s="1"/>
      <c r="E287" s="1">
        <v>0.305850405535461</v>
      </c>
      <c r="F287" s="1">
        <v>-7.53931761282499</v>
      </c>
      <c r="G287" s="60">
        <v>4.72437045719595E-14</v>
      </c>
      <c r="H287" s="60">
        <v>3.52332145044846E-12</v>
      </c>
      <c r="I287" s="1" t="s">
        <v>36857</v>
      </c>
    </row>
    <row r="288">
      <c r="A288" s="1" t="s">
        <v>36858</v>
      </c>
      <c r="B288" s="1">
        <v>1352.73735367218</v>
      </c>
      <c r="C288" s="1">
        <v>-4.48490499731815</v>
      </c>
      <c r="D288" s="1"/>
      <c r="E288" s="1">
        <v>0.545465361251022</v>
      </c>
      <c r="F288" s="1">
        <v>-6.38886581051734</v>
      </c>
      <c r="G288" s="60">
        <v>1.6712062824573E-10</v>
      </c>
      <c r="H288" s="60">
        <v>8.60571758901076E-9</v>
      </c>
      <c r="I288" s="1" t="s">
        <v>32318</v>
      </c>
    </row>
    <row r="289">
      <c r="A289" s="1" t="s">
        <v>36861</v>
      </c>
      <c r="B289" s="1">
        <v>9681.45563093163</v>
      </c>
      <c r="C289" s="1">
        <v>-2.60083608803704</v>
      </c>
      <c r="D289" s="1"/>
      <c r="E289" s="1">
        <v>0.374226916780821</v>
      </c>
      <c r="F289" s="1">
        <v>-4.27771498054648</v>
      </c>
      <c r="G289" s="60">
        <v>1.88821570646293E-5</v>
      </c>
      <c r="H289" s="1">
        <v>5.02613971588024E-4</v>
      </c>
      <c r="I289" s="1" t="s">
        <v>36863</v>
      </c>
    </row>
    <row r="290">
      <c r="A290" s="1" t="s">
        <v>23148</v>
      </c>
      <c r="B290" s="1">
        <v>2876.29232505903</v>
      </c>
      <c r="C290" s="1">
        <v>-2.88075885044594</v>
      </c>
      <c r="D290" s="1"/>
      <c r="E290" s="1">
        <v>0.333347586404699</v>
      </c>
      <c r="F290" s="1">
        <v>-5.64203530234239</v>
      </c>
      <c r="G290" s="60">
        <v>1.68051630279611E-8</v>
      </c>
      <c r="H290" s="60">
        <v>7.12654241935742E-7</v>
      </c>
      <c r="I290" s="1" t="s">
        <v>36865</v>
      </c>
    </row>
    <row r="291">
      <c r="A291" s="1" t="s">
        <v>36867</v>
      </c>
      <c r="B291" s="1">
        <v>608.447415153382</v>
      </c>
      <c r="C291" s="1">
        <v>-3.96219556923271</v>
      </c>
      <c r="D291" s="1"/>
      <c r="E291" s="1">
        <v>0.776157336294103</v>
      </c>
      <c r="F291" s="1">
        <v>-3.81648852715382</v>
      </c>
      <c r="G291" s="1">
        <v>1.35364366374074E-4</v>
      </c>
      <c r="H291" s="1">
        <v>0.00295716447854069</v>
      </c>
      <c r="I291" s="1" t="s">
        <v>36873</v>
      </c>
    </row>
    <row r="292">
      <c r="A292" s="1" t="s">
        <v>36874</v>
      </c>
      <c r="B292" s="1">
        <v>574.267321861382</v>
      </c>
      <c r="C292" s="1">
        <v>-3.42779320682981</v>
      </c>
      <c r="D292" s="1"/>
      <c r="E292" s="1">
        <v>0.762893101577808</v>
      </c>
      <c r="F292" s="1">
        <v>-3.18235045225691</v>
      </c>
      <c r="G292" s="1">
        <v>0.00146084936309563</v>
      </c>
      <c r="H292" s="1">
        <v>0.0230616931389422</v>
      </c>
    </row>
    <row r="293">
      <c r="A293" s="1" t="s">
        <v>36877</v>
      </c>
      <c r="B293" s="1">
        <v>14679.7977023913</v>
      </c>
      <c r="C293" s="1">
        <v>-2.99197656840155</v>
      </c>
      <c r="D293" s="1"/>
      <c r="E293" s="1">
        <v>0.480365615044335</v>
      </c>
      <c r="F293" s="1">
        <v>-4.14679258051745</v>
      </c>
      <c r="G293" s="60">
        <v>3.37165247431917E-5</v>
      </c>
      <c r="H293" s="1">
        <v>8.31001867673367E-4</v>
      </c>
      <c r="I293" s="1" t="s">
        <v>36878</v>
      </c>
    </row>
    <row r="294">
      <c r="A294" s="1" t="s">
        <v>36880</v>
      </c>
      <c r="B294" s="1">
        <v>2939.00629945968</v>
      </c>
      <c r="C294" s="1">
        <v>-2.60128758507332</v>
      </c>
      <c r="D294" s="1"/>
      <c r="E294" s="1">
        <v>0.330170523364102</v>
      </c>
      <c r="F294" s="1">
        <v>-4.84988050646625</v>
      </c>
      <c r="G294" s="60">
        <v>1.23535872929696E-6</v>
      </c>
      <c r="H294" s="60">
        <v>3.94357504322803E-5</v>
      </c>
      <c r="I294" s="1" t="s">
        <v>36882</v>
      </c>
    </row>
    <row r="295">
      <c r="A295" s="1" t="s">
        <v>36883</v>
      </c>
      <c r="B295" s="1">
        <v>286.757061334202</v>
      </c>
      <c r="C295" s="1">
        <v>-3.19434058034526</v>
      </c>
      <c r="D295" s="1"/>
      <c r="E295" s="1">
        <v>0.609355401865976</v>
      </c>
      <c r="F295" s="1">
        <v>-3.60108497212911</v>
      </c>
      <c r="G295" s="1">
        <v>3.16891977235388E-4</v>
      </c>
      <c r="H295" s="1">
        <v>0.00630214366681227</v>
      </c>
      <c r="I295" s="1" t="s">
        <v>36886</v>
      </c>
    </row>
    <row r="296">
      <c r="A296" s="1" t="s">
        <v>36887</v>
      </c>
      <c r="B296" s="1">
        <v>1974.43626980819</v>
      </c>
      <c r="C296" s="1">
        <v>-2.42697006596291</v>
      </c>
      <c r="D296" s="1"/>
      <c r="E296" s="1">
        <v>0.402068967705198</v>
      </c>
      <c r="F296" s="1">
        <v>-3.5490678977473</v>
      </c>
      <c r="G296" s="1">
        <v>3.86597382419204E-4</v>
      </c>
      <c r="H296" s="1">
        <v>0.00749877568454829</v>
      </c>
      <c r="I296" s="1" t="s">
        <v>36892</v>
      </c>
    </row>
    <row r="297">
      <c r="A297" s="1" t="s">
        <v>36894</v>
      </c>
      <c r="B297" s="1">
        <v>2636.15577530457</v>
      </c>
      <c r="C297" s="1">
        <v>-3.10796922906467</v>
      </c>
      <c r="D297" s="1"/>
      <c r="E297" s="1">
        <v>0.46082333473653</v>
      </c>
      <c r="F297" s="1">
        <v>-4.57435435701163</v>
      </c>
      <c r="G297" s="60">
        <v>4.77690762685503E-6</v>
      </c>
      <c r="H297" s="1">
        <v>1.40561319319466E-4</v>
      </c>
      <c r="I297" s="1" t="s">
        <v>36895</v>
      </c>
    </row>
    <row r="298">
      <c r="A298" s="1" t="s">
        <v>33595</v>
      </c>
      <c r="B298" s="1">
        <v>1285.13721285375</v>
      </c>
      <c r="C298" s="1">
        <v>-4.902723466823</v>
      </c>
      <c r="D298" s="1"/>
      <c r="E298" s="1">
        <v>0.411943895295096</v>
      </c>
      <c r="F298" s="1">
        <v>-9.4739198987942</v>
      </c>
      <c r="G298" s="60">
        <v>2.69534661854245E-21</v>
      </c>
      <c r="H298" s="60">
        <v>3.23853383291816E-19</v>
      </c>
      <c r="I298" s="60"/>
    </row>
    <row r="299">
      <c r="A299" s="1" t="s">
        <v>33652</v>
      </c>
      <c r="B299" s="1">
        <v>1255.24350776339</v>
      </c>
      <c r="C299" s="1">
        <v>-2.37020845619106</v>
      </c>
      <c r="D299" s="1"/>
      <c r="E299" s="1">
        <v>0.409075696747603</v>
      </c>
      <c r="F299" s="1">
        <v>-3.34952300291862</v>
      </c>
      <c r="G299" s="1">
        <v>8.09508336803689E-4</v>
      </c>
      <c r="H299" s="1">
        <v>0.0138674388548291</v>
      </c>
      <c r="I299" s="1" t="s">
        <v>36899</v>
      </c>
    </row>
    <row r="300">
      <c r="A300" s="1" t="s">
        <v>36900</v>
      </c>
      <c r="B300" s="1">
        <v>10145.8759534276</v>
      </c>
      <c r="C300" s="1">
        <v>-5.30218565681909</v>
      </c>
      <c r="D300" s="1"/>
      <c r="E300" s="1">
        <v>0.282957712096287</v>
      </c>
      <c r="F300" s="1">
        <v>-15.2043414012166</v>
      </c>
      <c r="G300" s="60">
        <v>3.30942276866152E-52</v>
      </c>
      <c r="H300" s="60">
        <v>1.59054535398282E-49</v>
      </c>
      <c r="I300" s="1" t="s">
        <v>36902</v>
      </c>
    </row>
    <row r="301">
      <c r="A301" s="1" t="s">
        <v>31689</v>
      </c>
      <c r="B301" s="1">
        <v>3116.24147068651</v>
      </c>
      <c r="C301" s="1">
        <v>-2.10926786819353</v>
      </c>
      <c r="D301" s="1"/>
      <c r="E301" s="1">
        <v>0.353631355998133</v>
      </c>
      <c r="F301" s="1">
        <v>-3.13679160339895</v>
      </c>
      <c r="G301" s="1">
        <v>0.00170807487551982</v>
      </c>
      <c r="H301" s="1">
        <v>0.0262461025721527</v>
      </c>
      <c r="I301" s="1" t="s">
        <v>36907</v>
      </c>
    </row>
    <row r="302">
      <c r="A302" s="1" t="s">
        <v>21288</v>
      </c>
      <c r="B302" s="1">
        <v>2105.54524479898</v>
      </c>
      <c r="C302" s="1">
        <v>-3.53847226322766</v>
      </c>
      <c r="D302" s="1"/>
      <c r="E302" s="1">
        <v>0.409958612773327</v>
      </c>
      <c r="F302" s="1">
        <v>-6.1920208141382</v>
      </c>
      <c r="G302" s="60">
        <v>5.93977059314465E-10</v>
      </c>
      <c r="H302" s="60">
        <v>2.95315835639623E-8</v>
      </c>
      <c r="I302" s="1" t="s">
        <v>36910</v>
      </c>
    </row>
    <row r="303">
      <c r="A303" s="1" t="s">
        <v>36911</v>
      </c>
      <c r="B303" s="1">
        <v>101.051444484246</v>
      </c>
      <c r="C303" s="1">
        <v>-4.53170427260521</v>
      </c>
      <c r="D303" s="1"/>
      <c r="E303" s="1">
        <v>1.15776597189309</v>
      </c>
      <c r="F303" s="1">
        <v>-3.05044746377408</v>
      </c>
      <c r="G303" s="1">
        <v>0.00228500652660308</v>
      </c>
      <c r="H303" s="1">
        <v>0.0339066748913263</v>
      </c>
      <c r="I303" s="1" t="s">
        <v>36913</v>
      </c>
    </row>
    <row r="304">
      <c r="A304" s="1" t="s">
        <v>36916</v>
      </c>
      <c r="B304" s="1">
        <v>884.763942537034</v>
      </c>
      <c r="C304" s="1">
        <v>-3.01870443406658</v>
      </c>
      <c r="D304" s="1"/>
      <c r="E304" s="1">
        <v>0.560465415927371</v>
      </c>
      <c r="F304" s="1">
        <v>-3.60183586123034</v>
      </c>
      <c r="G304" s="1">
        <v>3.15977855626564E-4</v>
      </c>
      <c r="H304" s="1">
        <v>0.00629844338485116</v>
      </c>
    </row>
    <row r="305">
      <c r="A305" s="1" t="s">
        <v>36919</v>
      </c>
      <c r="B305" s="1">
        <v>12098.1892288212</v>
      </c>
      <c r="C305" s="1">
        <v>-1.84361135044382</v>
      </c>
      <c r="D305" s="1"/>
      <c r="E305" s="1">
        <v>0.280566821587194</v>
      </c>
      <c r="F305" s="1">
        <v>-3.00681080418357</v>
      </c>
      <c r="G305" s="1">
        <v>0.0026400401815113</v>
      </c>
      <c r="H305" s="1">
        <v>0.0387758703060344</v>
      </c>
      <c r="I305" s="1" t="s">
        <v>36922</v>
      </c>
    </row>
    <row r="306">
      <c r="A306" s="1" t="s">
        <v>36923</v>
      </c>
      <c r="B306" s="1">
        <v>748.553254259728</v>
      </c>
      <c r="C306" s="1">
        <v>-4.46084711857573</v>
      </c>
      <c r="D306" s="1"/>
      <c r="E306" s="1">
        <v>0.593029186581605</v>
      </c>
      <c r="F306" s="1">
        <v>-5.83587991431767</v>
      </c>
      <c r="G306" s="60">
        <v>5.35074246461524E-9</v>
      </c>
      <c r="H306" s="60">
        <v>2.42352214981081E-7</v>
      </c>
      <c r="I306" s="1" t="s">
        <v>36925</v>
      </c>
    </row>
    <row r="307">
      <c r="A307" s="1" t="s">
        <v>36926</v>
      </c>
      <c r="B307" s="1">
        <v>348.618121766859</v>
      </c>
      <c r="C307" s="1">
        <v>-3.38638775513174</v>
      </c>
      <c r="D307" s="1"/>
      <c r="E307" s="1">
        <v>0.663647915596992</v>
      </c>
      <c r="F307" s="1">
        <v>-3.59586416087065</v>
      </c>
      <c r="G307" s="1">
        <v>3.23316489381038E-4</v>
      </c>
      <c r="H307" s="1">
        <v>0.00640048272227772</v>
      </c>
      <c r="I307" s="1" t="s">
        <v>36927</v>
      </c>
    </row>
    <row r="308">
      <c r="H308" s="60"/>
      <c r="I308" s="60"/>
    </row>
    <row r="309">
      <c r="H309" s="60"/>
      <c r="I309" s="60"/>
    </row>
    <row r="310">
      <c r="H310" s="60"/>
      <c r="I310" s="60"/>
    </row>
    <row r="311">
      <c r="H311" s="60"/>
      <c r="I311" s="60"/>
    </row>
    <row r="314">
      <c r="H314" s="60"/>
      <c r="I314" s="60"/>
    </row>
    <row r="315">
      <c r="H315" s="60"/>
      <c r="I315" s="60"/>
    </row>
    <row r="316">
      <c r="H316" s="60"/>
      <c r="I316" s="60"/>
    </row>
    <row r="317">
      <c r="H317" s="60"/>
      <c r="I317" s="60"/>
    </row>
    <row r="318">
      <c r="H318" s="60"/>
      <c r="I318" s="60"/>
    </row>
    <row r="319">
      <c r="H319" s="60"/>
      <c r="I319" s="60"/>
    </row>
    <row r="320">
      <c r="H320" s="60"/>
      <c r="I320" s="60"/>
    </row>
    <row r="321">
      <c r="H321" s="60"/>
      <c r="I321" s="60"/>
    </row>
    <row r="322">
      <c r="H322" s="60"/>
      <c r="I322" s="60"/>
    </row>
    <row r="323">
      <c r="H323" s="60"/>
    </row>
    <row r="324">
      <c r="H324" s="60"/>
      <c r="I324" s="60"/>
    </row>
    <row r="325">
      <c r="H325" s="60"/>
      <c r="I325" s="60"/>
    </row>
    <row r="326">
      <c r="H326" s="60"/>
      <c r="I326" s="60"/>
    </row>
    <row r="327">
      <c r="H327" s="60"/>
      <c r="I327" s="60"/>
    </row>
    <row r="329">
      <c r="H329" s="60"/>
      <c r="I329" s="60"/>
    </row>
    <row r="330">
      <c r="H330" s="60"/>
      <c r="I330" s="60"/>
    </row>
    <row r="331">
      <c r="H331" s="60"/>
      <c r="I331" s="60"/>
    </row>
    <row r="332">
      <c r="H332" s="60"/>
      <c r="I332" s="60"/>
    </row>
    <row r="333">
      <c r="H333" s="60"/>
      <c r="I333" s="60"/>
    </row>
    <row r="335">
      <c r="H335" s="60"/>
      <c r="I335" s="60"/>
    </row>
    <row r="336">
      <c r="H336" s="60"/>
      <c r="I336" s="60"/>
    </row>
    <row r="337">
      <c r="H337" s="60"/>
      <c r="I337" s="60"/>
    </row>
    <row r="339">
      <c r="H339" s="60"/>
      <c r="I339" s="60"/>
    </row>
    <row r="340">
      <c r="H340" s="60"/>
      <c r="I340" s="60"/>
    </row>
    <row r="342">
      <c r="H342" s="60"/>
      <c r="I342" s="60"/>
    </row>
    <row r="343">
      <c r="H343" s="60"/>
      <c r="I343" s="60"/>
    </row>
    <row r="345">
      <c r="H345" s="60"/>
      <c r="I345" s="60"/>
    </row>
    <row r="346">
      <c r="H346" s="60"/>
      <c r="I346" s="60"/>
    </row>
    <row r="348">
      <c r="H348" s="60"/>
    </row>
    <row r="349">
      <c r="H349" s="60"/>
      <c r="I349" s="60"/>
    </row>
    <row r="350">
      <c r="H350" s="60"/>
    </row>
    <row r="351">
      <c r="H351" s="60"/>
      <c r="I351" s="60"/>
    </row>
    <row r="352">
      <c r="H352" s="60"/>
      <c r="I352" s="60"/>
    </row>
    <row r="353">
      <c r="H353" s="60"/>
      <c r="I353" s="60"/>
    </row>
    <row r="354">
      <c r="H354" s="60"/>
      <c r="I354" s="60"/>
    </row>
    <row r="355">
      <c r="H355" s="60"/>
      <c r="I355" s="60"/>
    </row>
    <row r="356">
      <c r="H356" s="60"/>
      <c r="I356" s="60"/>
    </row>
    <row r="358">
      <c r="H358" s="60"/>
      <c r="I358" s="60"/>
    </row>
    <row r="359">
      <c r="H359" s="60"/>
      <c r="I359" s="60"/>
    </row>
    <row r="360">
      <c r="H360" s="60"/>
      <c r="I360" s="60"/>
    </row>
    <row r="361">
      <c r="H361" s="60"/>
      <c r="I361" s="60"/>
    </row>
    <row r="362">
      <c r="H362" s="60"/>
      <c r="I362" s="60"/>
    </row>
    <row r="363">
      <c r="H363" s="60"/>
      <c r="I363" s="60"/>
    </row>
    <row r="364">
      <c r="H364" s="60"/>
      <c r="I364" s="60"/>
    </row>
    <row r="365">
      <c r="H365" s="60"/>
      <c r="I365" s="60"/>
    </row>
    <row r="366">
      <c r="H366" s="60"/>
      <c r="I366" s="60"/>
    </row>
    <row r="367">
      <c r="H367" s="60"/>
      <c r="I367" s="60"/>
    </row>
    <row r="369">
      <c r="H369" s="60"/>
    </row>
    <row r="370">
      <c r="H370" s="60"/>
      <c r="I370" s="60"/>
    </row>
    <row r="371">
      <c r="H371" s="60"/>
      <c r="I371" s="60"/>
    </row>
    <row r="372">
      <c r="H372" s="60"/>
      <c r="I372" s="60"/>
    </row>
    <row r="374">
      <c r="H374" s="60"/>
      <c r="I374" s="60"/>
    </row>
    <row r="375">
      <c r="H375" s="60"/>
      <c r="I375" s="60"/>
    </row>
    <row r="376">
      <c r="H376" s="60"/>
      <c r="I376" s="60"/>
    </row>
    <row r="379">
      <c r="H379" s="60"/>
      <c r="I379" s="60"/>
    </row>
    <row r="380">
      <c r="H380" s="60"/>
      <c r="I380" s="60"/>
    </row>
    <row r="382">
      <c r="H382" s="60"/>
      <c r="I382" s="60"/>
    </row>
    <row r="383">
      <c r="H383" s="60"/>
      <c r="I383" s="60"/>
    </row>
    <row r="384">
      <c r="H384" s="60"/>
      <c r="I384" s="60"/>
    </row>
    <row r="388">
      <c r="H388" s="60"/>
      <c r="I388" s="60"/>
    </row>
    <row r="389">
      <c r="H389" s="60"/>
      <c r="I389" s="60"/>
    </row>
    <row r="390">
      <c r="H390" s="60"/>
    </row>
    <row r="392">
      <c r="H392" s="60"/>
    </row>
    <row r="394">
      <c r="H394" s="60"/>
      <c r="I394" s="60"/>
    </row>
    <row r="395">
      <c r="H395" s="60"/>
    </row>
    <row r="396">
      <c r="H396" s="60"/>
    </row>
    <row r="400">
      <c r="H400" s="60"/>
      <c r="I400" s="60"/>
    </row>
    <row r="401">
      <c r="H401" s="60"/>
    </row>
    <row r="402">
      <c r="H402" s="60"/>
      <c r="I402" s="60"/>
    </row>
    <row r="403">
      <c r="H403" s="60"/>
      <c r="I403" s="60"/>
    </row>
    <row r="404">
      <c r="H404" s="60"/>
      <c r="I404" s="60"/>
    </row>
    <row r="405">
      <c r="H405" s="60"/>
    </row>
    <row r="407">
      <c r="H407" s="60"/>
    </row>
    <row r="409">
      <c r="H409" s="60"/>
      <c r="I409" s="60"/>
    </row>
    <row r="410">
      <c r="H410" s="60"/>
    </row>
    <row r="411">
      <c r="H411" s="60"/>
      <c r="I411" s="60"/>
    </row>
    <row r="412">
      <c r="H412" s="60"/>
    </row>
    <row r="413">
      <c r="H413" s="60"/>
      <c r="I413" s="60"/>
    </row>
    <row r="414">
      <c r="H414" s="60"/>
      <c r="I414" s="60"/>
    </row>
    <row r="417">
      <c r="H417" s="60"/>
    </row>
    <row r="418">
      <c r="H418" s="60"/>
    </row>
    <row r="420">
      <c r="H420" s="60"/>
    </row>
    <row r="421">
      <c r="H421" s="60"/>
    </row>
    <row r="422">
      <c r="H422" s="60"/>
      <c r="I422" s="60"/>
    </row>
    <row r="423">
      <c r="H423" s="60"/>
      <c r="I423" s="60"/>
    </row>
    <row r="425">
      <c r="H425" s="60"/>
      <c r="I425" s="60"/>
    </row>
    <row r="426">
      <c r="H426" s="60"/>
      <c r="I426" s="60"/>
    </row>
    <row r="429">
      <c r="H429" s="60"/>
      <c r="I429" s="60"/>
    </row>
    <row r="431">
      <c r="H431" s="60"/>
    </row>
    <row r="432">
      <c r="H432" s="60"/>
    </row>
    <row r="435">
      <c r="H435" s="60"/>
      <c r="I435" s="60"/>
    </row>
    <row r="436">
      <c r="H436" s="60"/>
    </row>
    <row r="437">
      <c r="H437" s="60"/>
    </row>
    <row r="447">
      <c r="H447" s="60"/>
    </row>
  </sheetData>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hidden="1" min="2" max="14" width="14.43"/>
    <col customWidth="1" min="15" max="15" width="837.14"/>
  </cols>
  <sheetData>
    <row r="1">
      <c r="A1" s="1" t="s">
        <v>37045</v>
      </c>
      <c r="B1" s="1"/>
      <c r="C1" s="1"/>
      <c r="D1" s="1"/>
      <c r="E1" s="1"/>
      <c r="F1" s="60"/>
      <c r="G1" s="60"/>
      <c r="H1" s="1"/>
      <c r="I1" s="1"/>
      <c r="J1" s="1"/>
      <c r="K1" s="1"/>
      <c r="L1" s="1"/>
      <c r="M1" s="1"/>
      <c r="N1" s="1"/>
      <c r="O1" s="1"/>
      <c r="P1" s="1"/>
      <c r="Q1" s="1"/>
    </row>
    <row r="2">
      <c r="A2" s="4" t="s">
        <v>23589</v>
      </c>
      <c r="B2" s="4">
        <v>32696.4982815696</v>
      </c>
      <c r="C2" s="4">
        <v>2.78060944038994</v>
      </c>
      <c r="D2" s="4">
        <v>0.262330809989813</v>
      </c>
      <c r="E2" s="4">
        <v>6.78764892487881</v>
      </c>
      <c r="F2" s="7">
        <v>1.13975585307698E-11</v>
      </c>
      <c r="G2" s="7">
        <v>3.73826020347628E-10</v>
      </c>
      <c r="H2" s="4" t="s">
        <v>29155</v>
      </c>
      <c r="I2" s="4">
        <v>2168.50781195644</v>
      </c>
      <c r="J2" s="4">
        <v>3.45150676481387</v>
      </c>
      <c r="K2" s="4">
        <v>0.747662907440187</v>
      </c>
      <c r="L2" s="4">
        <v>3.27889312204509</v>
      </c>
      <c r="M2" s="4">
        <v>0.0010421509723392</v>
      </c>
      <c r="N2" s="4">
        <v>0.0174383908350221</v>
      </c>
      <c r="O2" s="4" t="s">
        <v>35156</v>
      </c>
      <c r="P2" s="28"/>
      <c r="Q2" s="28"/>
      <c r="R2" s="28"/>
      <c r="S2" s="28"/>
      <c r="T2" s="28"/>
      <c r="U2" s="28"/>
      <c r="V2" s="28"/>
      <c r="W2" s="28"/>
      <c r="X2" s="28"/>
      <c r="Y2" s="28"/>
      <c r="Z2" s="28"/>
    </row>
    <row r="3">
      <c r="A3" s="4" t="s">
        <v>26280</v>
      </c>
      <c r="B3" s="4">
        <v>87066.0439435985</v>
      </c>
      <c r="C3" s="4">
        <v>2.21560942072072</v>
      </c>
      <c r="D3" s="4">
        <v>0.36172644132455</v>
      </c>
      <c r="E3" s="4">
        <v>3.36057661770443</v>
      </c>
      <c r="F3" s="4">
        <v>7.77799543634196E-4</v>
      </c>
      <c r="G3" s="4">
        <v>0.00552314685836084</v>
      </c>
      <c r="H3" s="4" t="s">
        <v>2629</v>
      </c>
      <c r="I3" s="4">
        <v>29101.9464279209</v>
      </c>
      <c r="J3" s="4">
        <v>4.04490590723929</v>
      </c>
      <c r="K3" s="4">
        <v>0.47284503311025</v>
      </c>
      <c r="L3" s="4">
        <v>6.43954296656286</v>
      </c>
      <c r="M3" s="7">
        <v>1.19833789827725E-10</v>
      </c>
      <c r="N3" s="7">
        <v>6.32123241341248E-9</v>
      </c>
      <c r="O3" s="4" t="s">
        <v>35082</v>
      </c>
      <c r="P3" s="28"/>
      <c r="Q3" s="28"/>
      <c r="R3" s="28"/>
      <c r="S3" s="28"/>
      <c r="T3" s="28"/>
      <c r="U3" s="28"/>
      <c r="V3" s="28"/>
      <c r="W3" s="28"/>
      <c r="X3" s="28"/>
      <c r="Y3" s="28"/>
      <c r="Z3" s="28"/>
    </row>
    <row r="4">
      <c r="A4" s="4" t="s">
        <v>23791</v>
      </c>
      <c r="B4" s="4">
        <v>29698.0656814932</v>
      </c>
      <c r="C4" s="4">
        <v>2.71369611835333</v>
      </c>
      <c r="D4" s="4">
        <v>0.501172168961645</v>
      </c>
      <c r="E4" s="4">
        <v>3.41937606372648</v>
      </c>
      <c r="F4" s="4">
        <v>6.27649171214097E-4</v>
      </c>
      <c r="G4" s="4">
        <v>0.00459649406665844</v>
      </c>
      <c r="H4" s="4" t="s">
        <v>30355</v>
      </c>
      <c r="I4" s="4">
        <v>31059.8420687562</v>
      </c>
      <c r="J4" s="4">
        <v>4.96451512690038</v>
      </c>
      <c r="K4" s="4">
        <v>0.442889797613784</v>
      </c>
      <c r="L4" s="4">
        <v>8.95147088115492</v>
      </c>
      <c r="M4" s="7">
        <v>3.50776646965924E-19</v>
      </c>
      <c r="N4" s="7">
        <v>3.79321096612777E-17</v>
      </c>
      <c r="O4" s="4" t="s">
        <v>34893</v>
      </c>
      <c r="P4" s="28"/>
      <c r="Q4" s="28"/>
      <c r="R4" s="28"/>
      <c r="S4" s="28"/>
      <c r="T4" s="28"/>
      <c r="U4" s="28"/>
      <c r="V4" s="28"/>
      <c r="W4" s="28"/>
      <c r="X4" s="28"/>
      <c r="Y4" s="28"/>
      <c r="Z4" s="28"/>
    </row>
    <row r="5">
      <c r="A5" s="4" t="s">
        <v>18728</v>
      </c>
      <c r="B5" s="4">
        <v>9146.58631278935</v>
      </c>
      <c r="C5" s="4">
        <v>9.83603104876566</v>
      </c>
      <c r="D5" s="4">
        <v>0.536480423308709</v>
      </c>
      <c r="E5" s="4">
        <v>16.4703699610696</v>
      </c>
      <c r="F5" s="7">
        <v>5.99029125364113E-61</v>
      </c>
      <c r="G5" s="7">
        <v>1.07405922177785E-57</v>
      </c>
      <c r="H5" s="4" t="s">
        <v>29971</v>
      </c>
      <c r="I5" s="4">
        <v>938.0698553454</v>
      </c>
      <c r="J5" s="4">
        <v>4.3814545330424</v>
      </c>
      <c r="K5" s="4">
        <v>0.801686273471139</v>
      </c>
      <c r="L5" s="4">
        <v>4.21792744236644</v>
      </c>
      <c r="M5" s="7">
        <v>2.46558126005418E-5</v>
      </c>
      <c r="N5" s="4">
        <v>6.38615074273314E-4</v>
      </c>
      <c r="O5" s="4" t="s">
        <v>35001</v>
      </c>
      <c r="P5" s="28"/>
      <c r="Q5" s="28"/>
      <c r="R5" s="28"/>
      <c r="S5" s="28"/>
      <c r="T5" s="28"/>
      <c r="U5" s="28"/>
      <c r="V5" s="28"/>
      <c r="W5" s="28"/>
      <c r="X5" s="28"/>
      <c r="Y5" s="28"/>
      <c r="Z5" s="28"/>
    </row>
    <row r="6">
      <c r="A6" s="4" t="s">
        <v>5278</v>
      </c>
      <c r="B6" s="4">
        <v>2494.72815835606</v>
      </c>
      <c r="C6" s="4">
        <v>2.39932875879143</v>
      </c>
      <c r="D6" s="4">
        <v>0.2607162085496</v>
      </c>
      <c r="E6" s="4">
        <v>5.36724880503628</v>
      </c>
      <c r="F6" s="7">
        <v>7.99467377136123E-8</v>
      </c>
      <c r="G6" s="7">
        <v>1.41458388868921E-6</v>
      </c>
      <c r="H6" s="4" t="s">
        <v>17211</v>
      </c>
      <c r="I6" s="4">
        <v>2267.00463575218</v>
      </c>
      <c r="J6" s="4">
        <v>4.01133846808377</v>
      </c>
      <c r="K6" s="4">
        <v>0.698203036894898</v>
      </c>
      <c r="L6" s="4">
        <v>4.3129839157905</v>
      </c>
      <c r="M6" s="7">
        <v>1.61065839938974E-5</v>
      </c>
      <c r="N6" s="4">
        <v>4.38169994123291E-4</v>
      </c>
      <c r="O6" s="4" t="s">
        <v>37050</v>
      </c>
      <c r="P6" s="28"/>
      <c r="Q6" s="28"/>
      <c r="R6" s="28"/>
      <c r="S6" s="28"/>
      <c r="T6" s="28"/>
      <c r="U6" s="28"/>
      <c r="V6" s="28"/>
      <c r="W6" s="28"/>
      <c r="X6" s="28"/>
      <c r="Y6" s="28"/>
      <c r="Z6" s="28"/>
    </row>
    <row r="7">
      <c r="A7" s="4" t="s">
        <v>1352</v>
      </c>
      <c r="B7" s="4">
        <v>11465.1009755715</v>
      </c>
      <c r="C7" s="4">
        <v>4.29910116773372</v>
      </c>
      <c r="D7" s="4">
        <v>0.641362184272662</v>
      </c>
      <c r="E7" s="4">
        <v>5.14389723721406</v>
      </c>
      <c r="F7" s="7">
        <v>2.69096768921575E-7</v>
      </c>
      <c r="G7" s="7">
        <v>4.26982749271136E-6</v>
      </c>
      <c r="H7" s="4" t="s">
        <v>22382</v>
      </c>
      <c r="I7" s="4">
        <v>20732.437298547</v>
      </c>
      <c r="J7" s="4">
        <v>3.37651623818953</v>
      </c>
      <c r="K7" s="4">
        <v>0.393628805144337</v>
      </c>
      <c r="L7" s="4">
        <v>6.03745510270292</v>
      </c>
      <c r="M7" s="7">
        <v>1.56563703456637E-9</v>
      </c>
      <c r="N7" s="7">
        <v>7.56666256202998E-8</v>
      </c>
      <c r="O7" s="4" t="s">
        <v>37052</v>
      </c>
      <c r="P7" s="4" t="s">
        <v>20554</v>
      </c>
      <c r="Q7" s="4" t="s">
        <v>20555</v>
      </c>
      <c r="R7" s="4" t="s">
        <v>18825</v>
      </c>
      <c r="S7" s="28"/>
      <c r="T7" s="28"/>
      <c r="U7" s="28"/>
      <c r="V7" s="28"/>
      <c r="W7" s="28"/>
      <c r="X7" s="28"/>
      <c r="Y7" s="28"/>
      <c r="Z7" s="28"/>
    </row>
    <row r="8">
      <c r="A8" s="4" t="s">
        <v>20580</v>
      </c>
      <c r="B8" s="4">
        <v>14155.7653103828</v>
      </c>
      <c r="C8" s="4">
        <v>4.43500962155428</v>
      </c>
      <c r="D8" s="4">
        <v>0.332761102392739</v>
      </c>
      <c r="E8" s="4">
        <v>10.3227498552404</v>
      </c>
      <c r="F8" s="7">
        <v>5.56073142883039E-25</v>
      </c>
      <c r="G8" s="7">
        <v>7.57244920396929E-23</v>
      </c>
      <c r="H8" s="4" t="s">
        <v>35265</v>
      </c>
      <c r="I8" s="4">
        <v>14119.3374015973</v>
      </c>
      <c r="J8" s="4">
        <v>3.01002520059381</v>
      </c>
      <c r="K8" s="4">
        <v>0.550732800364933</v>
      </c>
      <c r="L8" s="4">
        <v>3.64972850584151</v>
      </c>
      <c r="M8" s="4">
        <v>2.62517622734781E-4</v>
      </c>
      <c r="N8" s="4">
        <v>0.00543310993846553</v>
      </c>
      <c r="O8" s="4" t="s">
        <v>37053</v>
      </c>
      <c r="P8" s="4" t="s">
        <v>18715</v>
      </c>
      <c r="Q8" s="4" t="s">
        <v>18964</v>
      </c>
      <c r="R8" s="28"/>
      <c r="S8" s="28"/>
      <c r="T8" s="28"/>
      <c r="U8" s="28"/>
      <c r="V8" s="28"/>
      <c r="W8" s="28"/>
      <c r="X8" s="28"/>
      <c r="Y8" s="28"/>
      <c r="Z8" s="28"/>
    </row>
    <row r="9">
      <c r="A9" s="4" t="s">
        <v>26634</v>
      </c>
      <c r="B9" s="4">
        <v>3827.84989143944</v>
      </c>
      <c r="C9" s="4">
        <v>2.11927794455654</v>
      </c>
      <c r="D9" s="4">
        <v>0.310700815379375</v>
      </c>
      <c r="E9" s="4">
        <v>3.60243001998519</v>
      </c>
      <c r="F9" s="4">
        <v>3.15256285341053E-4</v>
      </c>
      <c r="G9" s="4">
        <v>0.00249744264926292</v>
      </c>
      <c r="H9" s="4" t="s">
        <v>12261</v>
      </c>
      <c r="I9" s="4">
        <v>6902.20795455582</v>
      </c>
      <c r="J9" s="4">
        <v>2.31067435412809</v>
      </c>
      <c r="K9" s="4">
        <v>0.415651073586771</v>
      </c>
      <c r="L9" s="4">
        <v>3.15330438778351</v>
      </c>
      <c r="M9" s="4">
        <v>0.00161433380758184</v>
      </c>
      <c r="N9" s="4">
        <v>0.0250728936613833</v>
      </c>
      <c r="O9" s="4" t="s">
        <v>37054</v>
      </c>
      <c r="P9" s="4" t="s">
        <v>18715</v>
      </c>
      <c r="Q9" s="4" t="s">
        <v>18964</v>
      </c>
      <c r="R9" s="28"/>
      <c r="S9" s="28"/>
      <c r="T9" s="28"/>
      <c r="U9" s="28"/>
      <c r="V9" s="28"/>
      <c r="W9" s="28"/>
      <c r="X9" s="28"/>
      <c r="Y9" s="28"/>
      <c r="Z9" s="28"/>
    </row>
    <row r="10">
      <c r="A10" s="4" t="s">
        <v>23777</v>
      </c>
      <c r="B10" s="4">
        <v>52733.3399117252</v>
      </c>
      <c r="C10" s="4">
        <v>2.71626995355306</v>
      </c>
      <c r="D10" s="4">
        <v>0.236696088586618</v>
      </c>
      <c r="E10" s="4">
        <v>7.25094345158561</v>
      </c>
      <c r="F10" s="7">
        <v>4.13878465967962E-13</v>
      </c>
      <c r="G10" s="7">
        <v>1.63695019738358E-11</v>
      </c>
      <c r="H10" s="4" t="s">
        <v>12804</v>
      </c>
      <c r="I10" s="4">
        <v>57633.9536670951</v>
      </c>
      <c r="J10" s="4">
        <v>5.06908745436016</v>
      </c>
      <c r="K10" s="4">
        <v>0.325466814549776</v>
      </c>
      <c r="L10" s="4">
        <v>12.5023113646441</v>
      </c>
      <c r="M10" s="7">
        <v>7.25118809148242E-36</v>
      </c>
      <c r="N10" s="7">
        <v>1.79228651941184E-33</v>
      </c>
      <c r="O10" s="4" t="s">
        <v>37056</v>
      </c>
      <c r="P10" s="4" t="s">
        <v>23782</v>
      </c>
      <c r="Q10" s="4" t="s">
        <v>18786</v>
      </c>
      <c r="R10" s="4" t="s">
        <v>23783</v>
      </c>
      <c r="S10" s="28"/>
      <c r="T10" s="28"/>
      <c r="U10" s="28"/>
      <c r="V10" s="28"/>
      <c r="W10" s="28"/>
      <c r="X10" s="28"/>
      <c r="Y10" s="28"/>
      <c r="Z10" s="28"/>
    </row>
    <row r="11">
      <c r="A11" s="4" t="s">
        <v>19081</v>
      </c>
      <c r="B11" s="4">
        <v>4513.01140948255</v>
      </c>
      <c r="C11" s="4">
        <v>1.82436488510561</v>
      </c>
      <c r="D11" s="4">
        <v>0.297755280754721</v>
      </c>
      <c r="E11" s="4">
        <v>2.76859870634735</v>
      </c>
      <c r="F11" s="4">
        <v>0.0056297929500355</v>
      </c>
      <c r="G11" s="4">
        <v>0.0309928772186415</v>
      </c>
      <c r="H11" s="4" t="s">
        <v>27405</v>
      </c>
      <c r="I11" s="4">
        <v>119596.913320395</v>
      </c>
      <c r="J11" s="4">
        <v>4.88617222522831</v>
      </c>
      <c r="K11" s="4">
        <v>0.254137330135365</v>
      </c>
      <c r="L11" s="4">
        <v>15.291622931422</v>
      </c>
      <c r="M11" s="7">
        <v>8.69558758510277E-53</v>
      </c>
      <c r="N11" s="7">
        <v>4.42503107051318E-50</v>
      </c>
      <c r="O11" s="4" t="s">
        <v>34896</v>
      </c>
      <c r="P11" s="28"/>
      <c r="Q11" s="28"/>
      <c r="R11" s="28"/>
      <c r="S11" s="28"/>
      <c r="T11" s="28"/>
      <c r="U11" s="28"/>
      <c r="V11" s="28"/>
      <c r="W11" s="28"/>
      <c r="X11" s="28"/>
      <c r="Y11" s="28"/>
      <c r="Z11" s="28"/>
    </row>
    <row r="12">
      <c r="A12" s="4" t="s">
        <v>9597</v>
      </c>
      <c r="B12" s="4">
        <v>1198.93498115937</v>
      </c>
      <c r="C12" s="4">
        <v>2.34815827158039</v>
      </c>
      <c r="D12" s="4">
        <v>0.286482528314867</v>
      </c>
      <c r="E12" s="4">
        <v>4.70590049421324</v>
      </c>
      <c r="F12" s="7">
        <v>2.52747785550899E-6</v>
      </c>
      <c r="G12" s="7">
        <v>3.26417848374139E-5</v>
      </c>
      <c r="H12" s="4" t="s">
        <v>13749</v>
      </c>
      <c r="I12" s="4">
        <v>1434.62156898413</v>
      </c>
      <c r="J12" s="4">
        <v>2.12824833207407</v>
      </c>
      <c r="K12" s="4">
        <v>0.350917854192601</v>
      </c>
      <c r="L12" s="4">
        <v>3.21513516224463</v>
      </c>
      <c r="M12" s="4">
        <v>0.00130383115164575</v>
      </c>
      <c r="N12" s="4">
        <v>0.0211132108099623</v>
      </c>
      <c r="O12" s="4" t="s">
        <v>35510</v>
      </c>
      <c r="P12" s="28"/>
      <c r="Q12" s="28"/>
      <c r="R12" s="28"/>
      <c r="S12" s="28"/>
      <c r="T12" s="28"/>
      <c r="U12" s="28"/>
      <c r="V12" s="28"/>
      <c r="W12" s="28"/>
      <c r="X12" s="28"/>
      <c r="Y12" s="28"/>
      <c r="Z12" s="28"/>
    </row>
    <row r="13">
      <c r="A13" s="4" t="s">
        <v>20558</v>
      </c>
      <c r="B13" s="4">
        <v>518.732702977089</v>
      </c>
      <c r="C13" s="4">
        <v>4.45380809135736</v>
      </c>
      <c r="D13" s="4">
        <v>0.535599712674135</v>
      </c>
      <c r="E13" s="4">
        <v>6.44848757314158</v>
      </c>
      <c r="F13" s="7">
        <v>1.12971824378404E-10</v>
      </c>
      <c r="G13" s="7">
        <v>3.20428893299045E-9</v>
      </c>
      <c r="H13" s="4" t="s">
        <v>7223</v>
      </c>
      <c r="I13" s="4">
        <v>2718.86009246485</v>
      </c>
      <c r="J13" s="4">
        <v>3.71439339434529</v>
      </c>
      <c r="K13" s="4">
        <v>0.450091606558627</v>
      </c>
      <c r="L13" s="4">
        <v>6.0307576386491</v>
      </c>
      <c r="M13" s="7">
        <v>1.63192774507782E-9</v>
      </c>
      <c r="N13" s="7">
        <v>7.843226068149E-8</v>
      </c>
      <c r="O13" s="4" t="s">
        <v>37059</v>
      </c>
      <c r="P13" s="4" t="s">
        <v>20561</v>
      </c>
      <c r="Q13" s="28"/>
      <c r="R13" s="28"/>
      <c r="S13" s="28"/>
      <c r="T13" s="28"/>
      <c r="U13" s="28"/>
      <c r="V13" s="28"/>
      <c r="W13" s="28"/>
      <c r="X13" s="28"/>
      <c r="Y13" s="28"/>
      <c r="Z13" s="28"/>
    </row>
    <row r="14">
      <c r="A14" s="4" t="s">
        <v>23199</v>
      </c>
      <c r="B14" s="4">
        <v>11047.4975116523</v>
      </c>
      <c r="C14" s="4">
        <v>2.93618658531602</v>
      </c>
      <c r="D14" s="4">
        <v>0.387632129998982</v>
      </c>
      <c r="E14" s="4">
        <v>4.99490737602455</v>
      </c>
      <c r="F14" s="7">
        <v>5.88640119747002E-7</v>
      </c>
      <c r="G14" s="7">
        <v>8.74168154003155E-6</v>
      </c>
      <c r="H14" s="4" t="s">
        <v>35218</v>
      </c>
      <c r="I14" s="4">
        <v>8054.62187158546</v>
      </c>
      <c r="J14" s="4">
        <v>3.07396284040725</v>
      </c>
      <c r="K14" s="4">
        <v>0.351935928636488</v>
      </c>
      <c r="L14" s="4">
        <v>5.89301253907904</v>
      </c>
      <c r="M14" s="7">
        <v>3.79217618804908E-9</v>
      </c>
      <c r="N14" s="7">
        <v>1.76376968832326E-7</v>
      </c>
      <c r="O14" s="4" t="s">
        <v>37062</v>
      </c>
      <c r="P14" s="4" t="s">
        <v>23204</v>
      </c>
      <c r="Q14" s="4" t="s">
        <v>23205</v>
      </c>
      <c r="R14" s="4" t="s">
        <v>19085</v>
      </c>
      <c r="S14" s="4" t="s">
        <v>23206</v>
      </c>
      <c r="T14" s="4" t="s">
        <v>18923</v>
      </c>
      <c r="U14" s="4" t="s">
        <v>23208</v>
      </c>
      <c r="V14" s="28"/>
      <c r="W14" s="28"/>
      <c r="X14" s="28"/>
      <c r="Y14" s="28"/>
      <c r="Z14" s="28"/>
    </row>
    <row r="15">
      <c r="A15" s="4" t="s">
        <v>4608</v>
      </c>
      <c r="B15" s="4">
        <v>24542.6988655196</v>
      </c>
      <c r="C15" s="4">
        <v>2.69133703245276</v>
      </c>
      <c r="D15" s="4">
        <v>0.312311384207492</v>
      </c>
      <c r="E15" s="4">
        <v>5.41554716855623</v>
      </c>
      <c r="F15" s="7">
        <v>6.11015611278661E-8</v>
      </c>
      <c r="G15" s="7">
        <v>1.10848329614432E-6</v>
      </c>
      <c r="H15" s="4" t="s">
        <v>32173</v>
      </c>
      <c r="I15" s="4">
        <v>11310.8217412556</v>
      </c>
      <c r="J15" s="4">
        <v>4.08297966802657</v>
      </c>
      <c r="K15" s="4">
        <v>0.333859057060501</v>
      </c>
      <c r="L15" s="4">
        <v>9.2343748142435</v>
      </c>
      <c r="M15" s="7">
        <v>2.5979871242434E-20</v>
      </c>
      <c r="N15" s="7">
        <v>2.99669154824395E-18</v>
      </c>
      <c r="O15" s="4" t="s">
        <v>37064</v>
      </c>
      <c r="P15" s="4" t="s">
        <v>18923</v>
      </c>
      <c r="Q15" s="4" t="s">
        <v>18927</v>
      </c>
      <c r="R15" s="28"/>
      <c r="S15" s="28"/>
      <c r="T15" s="28"/>
      <c r="U15" s="28"/>
      <c r="V15" s="28"/>
      <c r="W15" s="28"/>
      <c r="X15" s="28"/>
      <c r="Y15" s="28"/>
      <c r="Z15" s="28"/>
    </row>
    <row r="16">
      <c r="A16" s="4" t="s">
        <v>21976</v>
      </c>
      <c r="B16" s="4">
        <v>9581.29412596621</v>
      </c>
      <c r="C16" s="4">
        <v>3.53922442162535</v>
      </c>
      <c r="D16" s="4">
        <v>0.445808244095874</v>
      </c>
      <c r="E16" s="4">
        <v>5.6957771760705</v>
      </c>
      <c r="F16" s="7">
        <v>1.22811187244734E-8</v>
      </c>
      <c r="G16" s="7">
        <v>2.5165766711978E-7</v>
      </c>
      <c r="H16" s="4" t="s">
        <v>31875</v>
      </c>
      <c r="I16" s="4">
        <v>21087.5027980238</v>
      </c>
      <c r="J16" s="4">
        <v>4.29277462168584</v>
      </c>
      <c r="K16" s="4">
        <v>0.421069194282027</v>
      </c>
      <c r="L16" s="4">
        <v>7.82003211443766</v>
      </c>
      <c r="M16" s="7">
        <v>5.28098625005273E-15</v>
      </c>
      <c r="N16" s="7">
        <v>4.2301677823339E-13</v>
      </c>
      <c r="O16" s="4" t="s">
        <v>37066</v>
      </c>
      <c r="P16" s="4" t="s">
        <v>21982</v>
      </c>
      <c r="Q16" s="4" t="s">
        <v>21599</v>
      </c>
      <c r="R16" s="28"/>
      <c r="S16" s="28"/>
      <c r="T16" s="28"/>
      <c r="U16" s="28"/>
      <c r="V16" s="28"/>
      <c r="W16" s="28"/>
      <c r="X16" s="28"/>
      <c r="Y16" s="28"/>
      <c r="Z16" s="28"/>
    </row>
    <row r="17">
      <c r="A17" s="4" t="s">
        <v>24360</v>
      </c>
      <c r="B17" s="4">
        <v>27157.1186344825</v>
      </c>
      <c r="C17" s="4">
        <v>2.5060852251536</v>
      </c>
      <c r="D17" s="4">
        <v>0.357647229076213</v>
      </c>
      <c r="E17" s="4">
        <v>4.21109155254397</v>
      </c>
      <c r="F17" s="7">
        <v>2.54139717608261E-5</v>
      </c>
      <c r="G17" s="4">
        <v>2.61402423252581E-4</v>
      </c>
      <c r="H17" s="4" t="s">
        <v>20970</v>
      </c>
      <c r="I17" s="4">
        <v>16125.2277049372</v>
      </c>
      <c r="J17" s="4">
        <v>4.21560776933671</v>
      </c>
      <c r="K17" s="4">
        <v>0.403491108127607</v>
      </c>
      <c r="L17" s="4">
        <v>7.96946377395694</v>
      </c>
      <c r="M17" s="7">
        <v>1.59364335283952E-15</v>
      </c>
      <c r="N17" s="7">
        <v>1.32563544667449E-13</v>
      </c>
      <c r="O17" s="4" t="s">
        <v>35054</v>
      </c>
      <c r="P17" s="28"/>
      <c r="Q17" s="28"/>
      <c r="R17" s="28"/>
      <c r="S17" s="28"/>
      <c r="T17" s="28"/>
      <c r="U17" s="28"/>
      <c r="V17" s="28"/>
      <c r="W17" s="28"/>
      <c r="X17" s="28"/>
      <c r="Y17" s="28"/>
      <c r="Z17" s="28"/>
    </row>
    <row r="18">
      <c r="A18" s="4" t="s">
        <v>22434</v>
      </c>
      <c r="B18" s="4">
        <v>7160.86550142045</v>
      </c>
      <c r="C18" s="4">
        <v>3.31015092133365</v>
      </c>
      <c r="D18" s="4">
        <v>0.254951567690946</v>
      </c>
      <c r="E18" s="4">
        <v>9.06113636506066</v>
      </c>
      <c r="F18" s="7">
        <v>1.2909849334762E-19</v>
      </c>
      <c r="G18" s="7">
        <v>1.15736799286142E-17</v>
      </c>
      <c r="H18" s="4" t="s">
        <v>35433</v>
      </c>
      <c r="I18" s="4">
        <v>14927.3533508687</v>
      </c>
      <c r="J18" s="4">
        <v>2.34187486129172</v>
      </c>
      <c r="K18" s="4">
        <v>0.253190170465948</v>
      </c>
      <c r="L18" s="4">
        <v>5.29986949660115</v>
      </c>
      <c r="M18" s="7">
        <v>1.15885483802197E-7</v>
      </c>
      <c r="N18" s="7">
        <v>4.33993645183034E-6</v>
      </c>
      <c r="O18" s="4" t="s">
        <v>37067</v>
      </c>
      <c r="P18" s="4" t="s">
        <v>18715</v>
      </c>
      <c r="Q18" s="4" t="s">
        <v>18716</v>
      </c>
      <c r="R18" s="28"/>
      <c r="S18" s="28"/>
      <c r="T18" s="28"/>
      <c r="U18" s="28"/>
      <c r="V18" s="28"/>
      <c r="W18" s="28"/>
      <c r="X18" s="28"/>
      <c r="Y18" s="28"/>
      <c r="Z18" s="28"/>
    </row>
    <row r="19">
      <c r="A19" s="4" t="s">
        <v>21449</v>
      </c>
      <c r="B19" s="4">
        <v>55622.7616295414</v>
      </c>
      <c r="C19" s="4">
        <v>3.84829835345311</v>
      </c>
      <c r="D19" s="4">
        <v>0.351317751524944</v>
      </c>
      <c r="E19" s="4">
        <v>8.10747063332173</v>
      </c>
      <c r="F19" s="7">
        <v>5.16843542187731E-16</v>
      </c>
      <c r="G19" s="7">
        <v>2.98935635852452E-14</v>
      </c>
      <c r="H19" s="4" t="s">
        <v>34832</v>
      </c>
      <c r="I19" s="4">
        <v>7264.36699328824</v>
      </c>
      <c r="J19" s="4">
        <v>5.78170398712119</v>
      </c>
      <c r="K19" s="4">
        <v>1.12183869592412</v>
      </c>
      <c r="L19" s="4">
        <v>4.2623810397111</v>
      </c>
      <c r="M19" s="7">
        <v>2.02260176114556E-5</v>
      </c>
      <c r="N19" s="4">
        <v>5.35092594363004E-4</v>
      </c>
      <c r="O19" s="4" t="s">
        <v>37069</v>
      </c>
      <c r="P19" s="4" t="s">
        <v>18715</v>
      </c>
      <c r="Q19" s="4" t="s">
        <v>18716</v>
      </c>
      <c r="R19" s="28"/>
      <c r="S19" s="28"/>
      <c r="T19" s="28"/>
      <c r="U19" s="28"/>
      <c r="V19" s="28"/>
      <c r="W19" s="28"/>
      <c r="X19" s="28"/>
      <c r="Y19" s="28"/>
      <c r="Z19" s="28"/>
    </row>
    <row r="20">
      <c r="A20" s="4" t="s">
        <v>23945</v>
      </c>
      <c r="B20" s="4">
        <v>2425.31662277331</v>
      </c>
      <c r="C20" s="4">
        <v>2.65048118635208</v>
      </c>
      <c r="D20" s="4">
        <v>0.278845558934369</v>
      </c>
      <c r="E20" s="4">
        <v>5.91897964113012</v>
      </c>
      <c r="F20" s="7">
        <v>3.23945058077185E-9</v>
      </c>
      <c r="G20" s="7">
        <v>7.30608162430683E-8</v>
      </c>
      <c r="H20" s="4" t="s">
        <v>13672</v>
      </c>
      <c r="I20" s="4">
        <v>46794.1427622585</v>
      </c>
      <c r="J20" s="4">
        <v>4.12140230826759</v>
      </c>
      <c r="K20" s="4">
        <v>0.309947735696458</v>
      </c>
      <c r="L20" s="4">
        <v>10.0707375753327</v>
      </c>
      <c r="M20" s="7">
        <v>7.44178883913927E-24</v>
      </c>
      <c r="N20" s="7">
        <v>1.0729819207899E-21</v>
      </c>
      <c r="O20" s="4" t="s">
        <v>37070</v>
      </c>
      <c r="P20" s="4" t="s">
        <v>18715</v>
      </c>
      <c r="Q20" s="4" t="s">
        <v>18716</v>
      </c>
      <c r="R20" s="28"/>
      <c r="S20" s="28"/>
      <c r="T20" s="28"/>
      <c r="U20" s="28"/>
      <c r="V20" s="28"/>
      <c r="W20" s="28"/>
      <c r="X20" s="28"/>
      <c r="Y20" s="28"/>
      <c r="Z20" s="28"/>
    </row>
    <row r="21">
      <c r="A21" s="4" t="s">
        <v>21557</v>
      </c>
      <c r="B21" s="4">
        <v>1319.46886820667</v>
      </c>
      <c r="C21" s="4">
        <v>3.7639215615083</v>
      </c>
      <c r="D21" s="4">
        <v>0.405475380485417</v>
      </c>
      <c r="E21" s="4">
        <v>6.816496622309</v>
      </c>
      <c r="F21" s="7">
        <v>9.32874193627671E-12</v>
      </c>
      <c r="G21" s="7">
        <v>3.1167268866604E-10</v>
      </c>
      <c r="H21" s="4" t="s">
        <v>32551</v>
      </c>
      <c r="I21" s="4">
        <v>1065.56861673605</v>
      </c>
      <c r="J21" s="4">
        <v>7.94680950155084</v>
      </c>
      <c r="K21" s="4">
        <v>2.22407151110332</v>
      </c>
      <c r="L21" s="4">
        <v>3.12346499061294</v>
      </c>
      <c r="M21" s="4">
        <v>0.00178735127286611</v>
      </c>
      <c r="N21" s="4">
        <v>0.0273186852677822</v>
      </c>
      <c r="O21" s="4" t="s">
        <v>37072</v>
      </c>
      <c r="P21" s="4" t="s">
        <v>21567</v>
      </c>
      <c r="Q21" s="4" t="s">
        <v>18927</v>
      </c>
      <c r="R21" s="28"/>
      <c r="S21" s="28"/>
      <c r="T21" s="28"/>
      <c r="U21" s="28"/>
      <c r="V21" s="28"/>
      <c r="W21" s="28"/>
      <c r="X21" s="28"/>
      <c r="Y21" s="28"/>
      <c r="Z21" s="28"/>
    </row>
    <row r="22">
      <c r="A22" s="4" t="s">
        <v>21487</v>
      </c>
      <c r="B22" s="4">
        <v>77016.5920884851</v>
      </c>
      <c r="C22" s="4">
        <v>3.8273334366666</v>
      </c>
      <c r="D22" s="4">
        <v>0.530993934895725</v>
      </c>
      <c r="E22" s="4">
        <v>5.32460589634007</v>
      </c>
      <c r="F22" s="7">
        <v>1.011721487453E-7</v>
      </c>
      <c r="G22" s="7">
        <v>1.74985526720568E-6</v>
      </c>
      <c r="H22" s="4" t="s">
        <v>27125</v>
      </c>
      <c r="I22" s="4">
        <v>104020.342016466</v>
      </c>
      <c r="J22" s="4">
        <v>3.37737652621625</v>
      </c>
      <c r="K22" s="4">
        <v>0.492312973262798</v>
      </c>
      <c r="L22" s="4">
        <v>4.8289942685447</v>
      </c>
      <c r="M22" s="7">
        <v>1.37224357603205E-6</v>
      </c>
      <c r="N22" s="7">
        <v>4.33258364096835E-5</v>
      </c>
      <c r="O22" s="4" t="s">
        <v>35171</v>
      </c>
      <c r="P22" s="28"/>
      <c r="Q22" s="28"/>
      <c r="R22" s="28"/>
      <c r="S22" s="28"/>
      <c r="T22" s="28"/>
      <c r="U22" s="28"/>
      <c r="V22" s="28"/>
      <c r="W22" s="28"/>
      <c r="X22" s="28"/>
      <c r="Y22" s="28"/>
      <c r="Z22" s="28"/>
    </row>
    <row r="23">
      <c r="A23" s="4" t="s">
        <v>19237</v>
      </c>
      <c r="B23" s="4">
        <v>25112.0731066886</v>
      </c>
      <c r="C23" s="4">
        <v>6.54335898399818</v>
      </c>
      <c r="D23" s="4">
        <v>0.491275816675614</v>
      </c>
      <c r="E23" s="4">
        <v>11.2835983287539</v>
      </c>
      <c r="F23" s="7">
        <v>1.58142262239531E-29</v>
      </c>
      <c r="G23" s="7">
        <v>3.69846621124539E-27</v>
      </c>
      <c r="H23" s="4" t="s">
        <v>34007</v>
      </c>
      <c r="I23" s="4">
        <v>9651.70926136296</v>
      </c>
      <c r="J23" s="4">
        <v>5.61195741369465</v>
      </c>
      <c r="K23" s="4">
        <v>0.63720833749753</v>
      </c>
      <c r="L23" s="4">
        <v>7.23775434547344</v>
      </c>
      <c r="M23" s="7">
        <v>4.56174722205351E-13</v>
      </c>
      <c r="N23" s="7">
        <v>3.05919962930116E-11</v>
      </c>
      <c r="O23" s="4" t="s">
        <v>34701</v>
      </c>
      <c r="P23" s="28"/>
      <c r="Q23" s="28"/>
      <c r="R23" s="28"/>
      <c r="S23" s="28"/>
      <c r="T23" s="28"/>
      <c r="U23" s="28"/>
      <c r="V23" s="28"/>
      <c r="W23" s="28"/>
      <c r="X23" s="28"/>
      <c r="Y23" s="28"/>
      <c r="Z23" s="28"/>
    </row>
    <row r="24">
      <c r="A24" s="4" t="s">
        <v>19384</v>
      </c>
      <c r="B24" s="4">
        <v>2552.40358725792</v>
      </c>
      <c r="C24" s="4">
        <v>6.25293831728527</v>
      </c>
      <c r="D24" s="4">
        <v>0.472225233741198</v>
      </c>
      <c r="E24" s="4">
        <v>11.1237984375992</v>
      </c>
      <c r="F24" s="7">
        <v>9.6091836629987E-29</v>
      </c>
      <c r="G24" s="7">
        <v>2.0269725067949E-26</v>
      </c>
      <c r="H24" s="4" t="s">
        <v>11374</v>
      </c>
      <c r="I24" s="4">
        <v>248.959578735509</v>
      </c>
      <c r="J24" s="4">
        <v>4.3280662959568</v>
      </c>
      <c r="K24" s="4">
        <v>1.10372936059502</v>
      </c>
      <c r="L24" s="4">
        <v>3.01529198621902</v>
      </c>
      <c r="M24" s="4">
        <v>0.00256731972839407</v>
      </c>
      <c r="N24" s="4">
        <v>0.0378362571896713</v>
      </c>
      <c r="O24" s="4" t="s">
        <v>35017</v>
      </c>
      <c r="P24" s="28"/>
      <c r="Q24" s="28"/>
      <c r="R24" s="28"/>
      <c r="S24" s="28"/>
      <c r="T24" s="28"/>
      <c r="U24" s="28"/>
      <c r="V24" s="28"/>
      <c r="W24" s="28"/>
      <c r="X24" s="28"/>
      <c r="Y24" s="28"/>
      <c r="Z24" s="28"/>
    </row>
    <row r="25">
      <c r="A25" s="4" t="s">
        <v>3604</v>
      </c>
      <c r="B25" s="4">
        <v>19034.0572260936</v>
      </c>
      <c r="C25" s="4">
        <v>3.36904357597934</v>
      </c>
      <c r="D25" s="4">
        <v>0.296983966522237</v>
      </c>
      <c r="E25" s="4">
        <v>7.97700833388916</v>
      </c>
      <c r="F25" s="7">
        <v>1.49922706315195E-15</v>
      </c>
      <c r="G25" s="7">
        <v>8.18714961694857E-14</v>
      </c>
      <c r="H25" s="4" t="s">
        <v>3615</v>
      </c>
      <c r="I25" s="4">
        <v>5167.21335602618</v>
      </c>
      <c r="J25" s="4">
        <v>3.17301375498755</v>
      </c>
      <c r="K25" s="4">
        <v>0.387707081942564</v>
      </c>
      <c r="L25" s="4">
        <v>5.60478220851654</v>
      </c>
      <c r="M25" s="7">
        <v>2.08516989445148E-8</v>
      </c>
      <c r="N25" s="7">
        <v>8.63100706071759E-7</v>
      </c>
      <c r="O25" s="4" t="s">
        <v>37077</v>
      </c>
      <c r="P25" s="28"/>
      <c r="Q25" s="28"/>
      <c r="R25" s="28"/>
      <c r="S25" s="28"/>
      <c r="T25" s="28"/>
      <c r="U25" s="28"/>
      <c r="V25" s="28"/>
      <c r="W25" s="28"/>
      <c r="X25" s="28"/>
      <c r="Y25" s="28"/>
      <c r="Z25" s="28"/>
    </row>
    <row r="26">
      <c r="A26" s="4" t="s">
        <v>19879</v>
      </c>
      <c r="B26" s="4">
        <v>11791.1984457924</v>
      </c>
      <c r="C26" s="4">
        <v>5.23619512077907</v>
      </c>
      <c r="D26" s="4">
        <v>0.296850227411762</v>
      </c>
      <c r="E26" s="4">
        <v>14.2704796210347</v>
      </c>
      <c r="F26" s="7">
        <v>3.34271710017072E-46</v>
      </c>
      <c r="G26" s="7">
        <v>2.1153500331551E-43</v>
      </c>
      <c r="H26" s="4" t="s">
        <v>31615</v>
      </c>
      <c r="I26" s="4">
        <v>2360.20235978193</v>
      </c>
      <c r="J26" s="4">
        <v>3.04850018710094</v>
      </c>
      <c r="K26" s="4">
        <v>0.430436703090961</v>
      </c>
      <c r="L26" s="4">
        <v>4.75912061492592</v>
      </c>
      <c r="M26" s="7">
        <v>1.94438224498956E-6</v>
      </c>
      <c r="N26" s="7">
        <v>5.98606790085575E-5</v>
      </c>
      <c r="O26" s="4" t="s">
        <v>35238</v>
      </c>
      <c r="P26" s="28"/>
      <c r="Q26" s="28"/>
      <c r="R26" s="28"/>
      <c r="S26" s="28"/>
      <c r="T26" s="28"/>
      <c r="U26" s="28"/>
      <c r="V26" s="28"/>
      <c r="W26" s="28"/>
      <c r="X26" s="28"/>
      <c r="Y26" s="28"/>
      <c r="Z26" s="28"/>
    </row>
    <row r="27">
      <c r="A27" s="4" t="s">
        <v>19953</v>
      </c>
      <c r="B27" s="4">
        <v>326.176232590906</v>
      </c>
      <c r="C27" s="4">
        <v>5.11995444070279</v>
      </c>
      <c r="D27" s="4">
        <v>0.687602327238061</v>
      </c>
      <c r="E27" s="4">
        <v>5.99176919201494</v>
      </c>
      <c r="F27" s="7">
        <v>2.07570383843072E-9</v>
      </c>
      <c r="G27" s="7">
        <v>4.82298529024572E-8</v>
      </c>
      <c r="H27" s="4" t="s">
        <v>34972</v>
      </c>
      <c r="I27" s="4">
        <v>2480.51715176672</v>
      </c>
      <c r="J27" s="4">
        <v>4.53228173850791</v>
      </c>
      <c r="K27" s="4">
        <v>0.684309238038401</v>
      </c>
      <c r="L27" s="4">
        <v>5.16182091686111</v>
      </c>
      <c r="M27" s="7">
        <v>2.44559194348368E-7</v>
      </c>
      <c r="N27" s="7">
        <v>8.81533995961555E-6</v>
      </c>
      <c r="O27" s="4" t="s">
        <v>37082</v>
      </c>
      <c r="P27" s="4" t="s">
        <v>19794</v>
      </c>
      <c r="Q27" s="28"/>
      <c r="R27" s="28"/>
      <c r="S27" s="28"/>
      <c r="T27" s="28"/>
      <c r="U27" s="28"/>
      <c r="V27" s="28"/>
      <c r="W27" s="28"/>
      <c r="X27" s="28"/>
      <c r="Y27" s="28"/>
      <c r="Z27" s="28"/>
    </row>
    <row r="28">
      <c r="A28" s="1" t="s">
        <v>37083</v>
      </c>
      <c r="B28" s="1"/>
      <c r="C28" s="1"/>
      <c r="D28" s="1"/>
      <c r="E28" s="1"/>
      <c r="F28" s="1"/>
      <c r="G28" s="1"/>
      <c r="H28" s="1"/>
      <c r="I28" s="1"/>
      <c r="J28" s="1"/>
      <c r="K28" s="1"/>
      <c r="L28" s="1"/>
      <c r="M28" s="60"/>
      <c r="N28" s="1"/>
      <c r="O28" s="1"/>
    </row>
    <row r="29">
      <c r="A29" s="34" t="s">
        <v>11316</v>
      </c>
      <c r="B29" s="34">
        <v>4527.76334198011</v>
      </c>
      <c r="C29" s="34">
        <v>1.98137311191277</v>
      </c>
      <c r="D29" s="34">
        <v>0.277893905116183</v>
      </c>
      <c r="E29" s="34">
        <v>3.53146684344327</v>
      </c>
      <c r="F29" s="34">
        <v>4.13261668565876E-4</v>
      </c>
      <c r="G29" s="34">
        <v>0.00318471993583932</v>
      </c>
      <c r="H29" s="34" t="s">
        <v>36676</v>
      </c>
      <c r="I29" s="34">
        <v>22469.2346758084</v>
      </c>
      <c r="J29" s="34">
        <v>-2.04785686809747</v>
      </c>
      <c r="K29" s="34">
        <v>0.251163455185389</v>
      </c>
      <c r="L29" s="34">
        <v>-4.17201167790921</v>
      </c>
      <c r="M29" s="67">
        <v>3.01922158877083E-5</v>
      </c>
      <c r="N29" s="34">
        <v>7.61495217622637E-4</v>
      </c>
      <c r="O29" s="34" t="s">
        <v>37089</v>
      </c>
      <c r="P29" s="33"/>
      <c r="Q29" s="33"/>
      <c r="R29" s="33"/>
      <c r="S29" s="33"/>
      <c r="T29" s="33"/>
      <c r="U29" s="33"/>
      <c r="V29" s="33"/>
      <c r="W29" s="33"/>
      <c r="X29" s="33"/>
      <c r="Y29" s="33"/>
      <c r="Z29" s="33"/>
    </row>
    <row r="30">
      <c r="A30" s="34" t="s">
        <v>22653</v>
      </c>
      <c r="B30" s="34">
        <v>5515.66442253582</v>
      </c>
      <c r="C30" s="34">
        <v>3.17727372524513</v>
      </c>
      <c r="D30" s="34">
        <v>0.404028486962316</v>
      </c>
      <c r="E30" s="34">
        <v>5.38891141467508</v>
      </c>
      <c r="F30" s="67">
        <v>7.08857330491376E-8</v>
      </c>
      <c r="G30" s="67">
        <v>1.26256409957388E-6</v>
      </c>
      <c r="H30" s="34" t="s">
        <v>36779</v>
      </c>
      <c r="I30" s="34">
        <v>8003.85033561845</v>
      </c>
      <c r="J30" s="34">
        <v>-2.08737149344901</v>
      </c>
      <c r="K30" s="34">
        <v>0.342186455709358</v>
      </c>
      <c r="L30" s="34">
        <v>-3.17771634530325</v>
      </c>
      <c r="M30" s="34">
        <v>0.0014843989758659</v>
      </c>
      <c r="N30" s="34">
        <v>0.0233907751187904</v>
      </c>
      <c r="O30" s="34" t="s">
        <v>37092</v>
      </c>
      <c r="P30" s="34" t="s">
        <v>22656</v>
      </c>
      <c r="Q30" s="33"/>
      <c r="R30" s="33"/>
      <c r="S30" s="33"/>
      <c r="T30" s="33"/>
      <c r="U30" s="33"/>
      <c r="V30" s="33"/>
      <c r="W30" s="33"/>
      <c r="X30" s="33"/>
      <c r="Y30" s="33"/>
      <c r="Z30" s="33"/>
    </row>
    <row r="31">
      <c r="A31" s="34" t="s">
        <v>9004</v>
      </c>
      <c r="B31" s="34">
        <v>38929.7410544062</v>
      </c>
      <c r="C31" s="34">
        <v>3.70527083639918</v>
      </c>
      <c r="D31" s="34">
        <v>0.328210225735089</v>
      </c>
      <c r="E31" s="34">
        <v>8.24249406105557</v>
      </c>
      <c r="F31" s="67">
        <v>1.68657491869121E-16</v>
      </c>
      <c r="G31" s="67">
        <v>1.03091891905E-14</v>
      </c>
      <c r="H31" s="34" t="s">
        <v>36777</v>
      </c>
      <c r="I31" s="34">
        <v>3213.634744293</v>
      </c>
      <c r="J31" s="34">
        <v>-2.12391321284479</v>
      </c>
      <c r="K31" s="34">
        <v>0.270540529621683</v>
      </c>
      <c r="L31" s="34">
        <v>-4.15432473062885</v>
      </c>
      <c r="M31" s="67">
        <v>3.26249577756699E-5</v>
      </c>
      <c r="N31" s="34">
        <v>8.08706331568254E-4</v>
      </c>
      <c r="O31" s="34" t="s">
        <v>37095</v>
      </c>
      <c r="P31" s="34" t="s">
        <v>19430</v>
      </c>
      <c r="Q31" s="33"/>
      <c r="R31" s="33"/>
      <c r="S31" s="33"/>
      <c r="T31" s="33"/>
      <c r="U31" s="33"/>
      <c r="V31" s="33"/>
      <c r="W31" s="33"/>
      <c r="X31" s="33"/>
      <c r="Y31" s="33"/>
      <c r="Z31" s="33"/>
    </row>
    <row r="32">
      <c r="A32" s="34" t="s">
        <v>7658</v>
      </c>
      <c r="B32" s="34">
        <v>366.68854878197</v>
      </c>
      <c r="C32" s="34">
        <v>2.60767860814052</v>
      </c>
      <c r="D32" s="34">
        <v>0.583850786253</v>
      </c>
      <c r="E32" s="34">
        <v>2.75357787639231</v>
      </c>
      <c r="F32" s="34">
        <v>0.00589477439878542</v>
      </c>
      <c r="G32" s="34">
        <v>0.0322727648764039</v>
      </c>
      <c r="H32" s="34" t="s">
        <v>36588</v>
      </c>
      <c r="I32" s="34">
        <v>2901.80785805283</v>
      </c>
      <c r="J32" s="34">
        <v>-2.17787568919048</v>
      </c>
      <c r="K32" s="34">
        <v>0.382497900098277</v>
      </c>
      <c r="L32" s="34">
        <v>-3.07943047239695</v>
      </c>
      <c r="M32" s="34">
        <v>0.00207396772812162</v>
      </c>
      <c r="N32" s="34">
        <v>0.031257656473833</v>
      </c>
      <c r="O32" s="34" t="s">
        <v>37097</v>
      </c>
      <c r="P32" s="34" t="s">
        <v>24116</v>
      </c>
      <c r="Q32" s="34" t="s">
        <v>20325</v>
      </c>
      <c r="R32" s="34" t="s">
        <v>24119</v>
      </c>
      <c r="S32" s="34" t="s">
        <v>19641</v>
      </c>
      <c r="T32" s="34" t="s">
        <v>20120</v>
      </c>
      <c r="U32" s="33"/>
      <c r="V32" s="33"/>
      <c r="W32" s="33"/>
      <c r="X32" s="33"/>
      <c r="Y32" s="33"/>
      <c r="Z32" s="33"/>
    </row>
    <row r="33">
      <c r="A33" s="34" t="s">
        <v>21499</v>
      </c>
      <c r="B33" s="34">
        <v>5697.48272022959</v>
      </c>
      <c r="C33" s="34">
        <v>3.20478577460874</v>
      </c>
      <c r="D33" s="34">
        <v>0.374153860951117</v>
      </c>
      <c r="E33" s="34">
        <v>5.89272490467976</v>
      </c>
      <c r="F33" s="67">
        <v>3.79878536190244E-9</v>
      </c>
      <c r="G33" s="67">
        <v>8.44366382713769E-8</v>
      </c>
      <c r="H33" s="34" t="s">
        <v>36699</v>
      </c>
      <c r="I33" s="34">
        <v>1508.7329334917</v>
      </c>
      <c r="J33" s="34">
        <v>-2.20616615076856</v>
      </c>
      <c r="K33" s="34">
        <v>0.362644616858494</v>
      </c>
      <c r="L33" s="34">
        <v>-3.3260280028897</v>
      </c>
      <c r="M33" s="34">
        <v>8.80930778689586E-4</v>
      </c>
      <c r="N33" s="34">
        <v>0.0149430042479287</v>
      </c>
      <c r="O33" s="34" t="s">
        <v>36700</v>
      </c>
      <c r="P33" s="33"/>
      <c r="Q33" s="33"/>
      <c r="R33" s="33"/>
      <c r="S33" s="33"/>
      <c r="T33" s="33"/>
      <c r="U33" s="33"/>
      <c r="V33" s="33"/>
      <c r="W33" s="33"/>
      <c r="X33" s="33"/>
      <c r="Y33" s="33"/>
      <c r="Z33" s="33"/>
    </row>
    <row r="34">
      <c r="A34" s="34" t="s">
        <v>27365</v>
      </c>
      <c r="B34" s="34">
        <v>4587.31984781577</v>
      </c>
      <c r="C34" s="34">
        <v>1.90671621990329</v>
      </c>
      <c r="D34" s="34">
        <v>0.337807216328936</v>
      </c>
      <c r="E34" s="34">
        <v>2.684123298954</v>
      </c>
      <c r="F34" s="34">
        <v>0.00727202818543218</v>
      </c>
      <c r="G34" s="34">
        <v>0.0387673336069769</v>
      </c>
      <c r="H34" s="34" t="s">
        <v>36809</v>
      </c>
      <c r="I34" s="34">
        <v>1886.27140829771</v>
      </c>
      <c r="J34" s="34">
        <v>-2.24069780166898</v>
      </c>
      <c r="K34" s="34">
        <v>0.3160520229487</v>
      </c>
      <c r="L34" s="34">
        <v>-3.92561259407084</v>
      </c>
      <c r="M34" s="67">
        <v>8.65092921511706E-5</v>
      </c>
      <c r="N34" s="34">
        <v>0.0019904039531909</v>
      </c>
      <c r="O34" s="34" t="s">
        <v>37102</v>
      </c>
      <c r="P34" s="34" t="s">
        <v>19123</v>
      </c>
      <c r="Q34" s="34" t="s">
        <v>19124</v>
      </c>
      <c r="R34" s="34" t="s">
        <v>19125</v>
      </c>
      <c r="S34" s="34" t="s">
        <v>26840</v>
      </c>
      <c r="T34" s="34" t="s">
        <v>26842</v>
      </c>
      <c r="U34" s="34" t="s">
        <v>27372</v>
      </c>
      <c r="V34" s="34" t="s">
        <v>27374</v>
      </c>
      <c r="W34" s="34" t="s">
        <v>18825</v>
      </c>
      <c r="X34" s="33"/>
      <c r="Y34" s="33"/>
      <c r="Z34" s="33"/>
    </row>
    <row r="35">
      <c r="A35" s="34" t="s">
        <v>20616</v>
      </c>
      <c r="B35" s="34">
        <v>12653.2976349982</v>
      </c>
      <c r="C35" s="34">
        <v>3.03574065116362</v>
      </c>
      <c r="D35" s="34">
        <v>0.303048578501353</v>
      </c>
      <c r="E35" s="34">
        <v>6.71753902041328</v>
      </c>
      <c r="F35" s="67">
        <v>1.84819284377932E-11</v>
      </c>
      <c r="G35" s="67">
        <v>5.88250254833667E-10</v>
      </c>
      <c r="H35" s="34" t="s">
        <v>29731</v>
      </c>
      <c r="I35" s="34">
        <v>1448.00803731014</v>
      </c>
      <c r="J35" s="34">
        <v>-2.24322590589473</v>
      </c>
      <c r="K35" s="34">
        <v>0.376565498929231</v>
      </c>
      <c r="L35" s="34">
        <v>-3.30148648622844</v>
      </c>
      <c r="M35" s="34">
        <v>9.61739676778811E-4</v>
      </c>
      <c r="N35" s="34">
        <v>0.016155359114201</v>
      </c>
      <c r="O35" s="34" t="s">
        <v>37105</v>
      </c>
      <c r="P35" s="33"/>
      <c r="Q35" s="33"/>
      <c r="R35" s="33"/>
      <c r="S35" s="33"/>
      <c r="T35" s="33"/>
      <c r="U35" s="33"/>
      <c r="V35" s="33"/>
      <c r="W35" s="33"/>
      <c r="X35" s="33"/>
      <c r="Y35" s="33"/>
      <c r="Z35" s="33"/>
    </row>
    <row r="36">
      <c r="A36" s="34" t="s">
        <v>23936</v>
      </c>
      <c r="B36" s="34">
        <v>16433.9550318984</v>
      </c>
      <c r="C36" s="34">
        <v>2.65550253923653</v>
      </c>
      <c r="D36" s="34">
        <v>0.281910959016665</v>
      </c>
      <c r="E36" s="34">
        <v>5.87243058947086</v>
      </c>
      <c r="F36" s="67">
        <v>4.29451536125161E-9</v>
      </c>
      <c r="G36" s="67">
        <v>9.44793379475354E-8</v>
      </c>
      <c r="H36" s="34" t="s">
        <v>14560</v>
      </c>
      <c r="I36" s="34">
        <v>7239.25820035924</v>
      </c>
      <c r="J36" s="34">
        <v>-2.2602242879243</v>
      </c>
      <c r="K36" s="34">
        <v>0.309188643769615</v>
      </c>
      <c r="L36" s="34">
        <v>-4.07590742195345</v>
      </c>
      <c r="M36" s="67">
        <v>4.58352531036379E-5</v>
      </c>
      <c r="N36" s="34">
        <v>0.00110451469247791</v>
      </c>
      <c r="O36" s="34" t="s">
        <v>37108</v>
      </c>
      <c r="P36" s="34" t="s">
        <v>21746</v>
      </c>
      <c r="Q36" s="34" t="s">
        <v>21747</v>
      </c>
      <c r="R36" s="34" t="s">
        <v>23940</v>
      </c>
      <c r="S36" s="33"/>
      <c r="T36" s="33"/>
      <c r="U36" s="33"/>
      <c r="V36" s="33"/>
      <c r="W36" s="33"/>
      <c r="X36" s="33"/>
      <c r="Y36" s="33"/>
      <c r="Z36" s="33"/>
    </row>
    <row r="37">
      <c r="A37" s="34" t="s">
        <v>25838</v>
      </c>
      <c r="B37" s="34">
        <v>985.734879890215</v>
      </c>
      <c r="C37" s="34">
        <v>2.00716347623601</v>
      </c>
      <c r="D37" s="34">
        <v>0.347530762528481</v>
      </c>
      <c r="E37" s="34">
        <v>2.89805561069855</v>
      </c>
      <c r="F37" s="34">
        <v>0.00375484005254387</v>
      </c>
      <c r="G37" s="34">
        <v>0.0218467113495224</v>
      </c>
      <c r="H37" s="34" t="s">
        <v>36836</v>
      </c>
      <c r="I37" s="34">
        <v>2376.90646331787</v>
      </c>
      <c r="J37" s="34">
        <v>-2.32882661063102</v>
      </c>
      <c r="K37" s="34">
        <v>0.312819231307533</v>
      </c>
      <c r="L37" s="34">
        <v>-4.24790574759979</v>
      </c>
      <c r="M37" s="67">
        <v>2.15778132634148E-5</v>
      </c>
      <c r="N37" s="34">
        <v>5.67384992528272E-4</v>
      </c>
      <c r="O37" s="34" t="s">
        <v>36838</v>
      </c>
      <c r="P37" s="33"/>
      <c r="Q37" s="33"/>
      <c r="R37" s="33"/>
      <c r="S37" s="33"/>
      <c r="T37" s="33"/>
      <c r="U37" s="33"/>
      <c r="V37" s="33"/>
      <c r="W37" s="33"/>
      <c r="X37" s="33"/>
      <c r="Y37" s="33"/>
      <c r="Z37" s="33"/>
    </row>
    <row r="38">
      <c r="A38" s="34" t="s">
        <v>21060</v>
      </c>
      <c r="B38" s="34">
        <v>867.354505375719</v>
      </c>
      <c r="C38" s="34">
        <v>4.12160937030235</v>
      </c>
      <c r="D38" s="34">
        <v>0.372334037323836</v>
      </c>
      <c r="E38" s="34">
        <v>8.3838947218982</v>
      </c>
      <c r="F38" s="67">
        <v>5.12045940855075E-17</v>
      </c>
      <c r="G38" s="67">
        <v>3.33853953437509E-15</v>
      </c>
      <c r="H38" s="34" t="s">
        <v>36736</v>
      </c>
      <c r="I38" s="34">
        <v>5825.47816999672</v>
      </c>
      <c r="J38" s="34">
        <v>-2.33944104697086</v>
      </c>
      <c r="K38" s="34">
        <v>0.406523264682509</v>
      </c>
      <c r="L38" s="34">
        <v>-3.2948693551818</v>
      </c>
      <c r="M38" s="34">
        <v>9.8467446855207E-4</v>
      </c>
      <c r="N38" s="34">
        <v>0.0165085636190774</v>
      </c>
      <c r="O38" s="34" t="s">
        <v>37112</v>
      </c>
      <c r="P38" s="34" t="s">
        <v>19012</v>
      </c>
      <c r="Q38" s="34" t="s">
        <v>19014</v>
      </c>
      <c r="R38" s="34" t="s">
        <v>19015</v>
      </c>
      <c r="S38" s="34" t="s">
        <v>19017</v>
      </c>
      <c r="T38" s="33"/>
      <c r="U38" s="33"/>
      <c r="V38" s="33"/>
      <c r="W38" s="33"/>
      <c r="X38" s="33"/>
      <c r="Y38" s="33"/>
      <c r="Z38" s="33"/>
    </row>
    <row r="39">
      <c r="A39" s="34" t="s">
        <v>22838</v>
      </c>
      <c r="B39" s="34">
        <v>749.404235392755</v>
      </c>
      <c r="C39" s="34">
        <v>3.1015381733628</v>
      </c>
      <c r="D39" s="34">
        <v>0.714280410833058</v>
      </c>
      <c r="E39" s="34">
        <v>2.9421752878702</v>
      </c>
      <c r="F39" s="34">
        <v>0.00325915386569359</v>
      </c>
      <c r="G39" s="34">
        <v>0.0193072562153808</v>
      </c>
      <c r="H39" s="34" t="s">
        <v>17152</v>
      </c>
      <c r="I39" s="34">
        <v>2823.78834778781</v>
      </c>
      <c r="J39" s="34">
        <v>-2.39179556338302</v>
      </c>
      <c r="K39" s="34">
        <v>0.4092848598431</v>
      </c>
      <c r="L39" s="34">
        <v>-3.4005547234671</v>
      </c>
      <c r="M39" s="34">
        <v>6.7249273803392E-4</v>
      </c>
      <c r="N39" s="34">
        <v>0.0118729279116968</v>
      </c>
      <c r="O39" s="34" t="s">
        <v>37123</v>
      </c>
      <c r="P39" s="33"/>
      <c r="Q39" s="33"/>
      <c r="R39" s="33"/>
      <c r="S39" s="33"/>
      <c r="T39" s="33"/>
      <c r="U39" s="33"/>
      <c r="V39" s="33"/>
      <c r="W39" s="33"/>
      <c r="X39" s="33"/>
      <c r="Y39" s="33"/>
      <c r="Z39" s="33"/>
    </row>
    <row r="40">
      <c r="A40" s="34" t="s">
        <v>20358</v>
      </c>
      <c r="B40" s="34">
        <v>18658.9854711333</v>
      </c>
      <c r="C40" s="34">
        <v>4.15330344900258</v>
      </c>
      <c r="D40" s="34">
        <v>0.470746934337225</v>
      </c>
      <c r="E40" s="34">
        <v>6.69851085369719</v>
      </c>
      <c r="F40" s="67">
        <v>2.10554087939899E-11</v>
      </c>
      <c r="G40" s="67">
        <v>6.62321894168839E-10</v>
      </c>
      <c r="H40" s="34" t="s">
        <v>27818</v>
      </c>
      <c r="I40" s="34">
        <v>71774.6276027169</v>
      </c>
      <c r="J40" s="34">
        <v>-2.56749959992822</v>
      </c>
      <c r="K40" s="34">
        <v>0.316858669845665</v>
      </c>
      <c r="L40" s="34">
        <v>-4.94699924320112</v>
      </c>
      <c r="M40" s="67">
        <v>7.53662694071438E-7</v>
      </c>
      <c r="N40" s="67">
        <v>2.52710696372558E-5</v>
      </c>
      <c r="O40" s="34" t="s">
        <v>36118</v>
      </c>
      <c r="P40" s="33"/>
      <c r="Q40" s="33"/>
      <c r="R40" s="33"/>
      <c r="S40" s="33"/>
      <c r="T40" s="33"/>
      <c r="U40" s="33"/>
      <c r="V40" s="33"/>
      <c r="W40" s="33"/>
      <c r="X40" s="33"/>
      <c r="Y40" s="33"/>
      <c r="Z40" s="33"/>
    </row>
    <row r="41">
      <c r="A41" s="34" t="s">
        <v>18706</v>
      </c>
      <c r="B41" s="34">
        <v>128615.155614963</v>
      </c>
      <c r="C41" s="34">
        <v>10.6177966335783</v>
      </c>
      <c r="D41" s="34">
        <v>0.314721052050326</v>
      </c>
      <c r="E41" s="34">
        <v>30.5597498830182</v>
      </c>
      <c r="F41" s="67">
        <v>4.19647356833438E-205</v>
      </c>
      <c r="G41" s="67">
        <v>4.51456626481413E-201</v>
      </c>
      <c r="H41" s="34" t="s">
        <v>23148</v>
      </c>
      <c r="I41" s="34">
        <v>2876.29232505903</v>
      </c>
      <c r="J41" s="34">
        <v>-2.88075885044594</v>
      </c>
      <c r="K41" s="34">
        <v>0.333347586404699</v>
      </c>
      <c r="L41" s="34">
        <v>-5.64203530234239</v>
      </c>
      <c r="M41" s="67">
        <v>1.68051630279611E-8</v>
      </c>
      <c r="N41" s="67">
        <v>7.12654241935742E-7</v>
      </c>
      <c r="O41" s="34" t="s">
        <v>37135</v>
      </c>
      <c r="P41" s="33"/>
      <c r="Q41" s="33"/>
      <c r="R41" s="33"/>
      <c r="S41" s="33"/>
      <c r="T41" s="33"/>
      <c r="U41" s="33"/>
      <c r="V41" s="33"/>
      <c r="W41" s="33"/>
      <c r="X41" s="33"/>
      <c r="Y41" s="33"/>
      <c r="Z41" s="33"/>
    </row>
    <row r="42">
      <c r="A42" s="34" t="s">
        <v>19999</v>
      </c>
      <c r="B42" s="34">
        <v>1263.28759714509</v>
      </c>
      <c r="C42" s="34">
        <v>5.09238946759199</v>
      </c>
      <c r="D42" s="34">
        <v>0.570679851087368</v>
      </c>
      <c r="E42" s="34">
        <v>7.17107754863676</v>
      </c>
      <c r="F42" s="67">
        <v>7.44097366556422E-13</v>
      </c>
      <c r="G42" s="67">
        <v>2.82862172064098E-11</v>
      </c>
      <c r="H42" s="34" t="s">
        <v>10432</v>
      </c>
      <c r="I42" s="34">
        <v>1841.59185432535</v>
      </c>
      <c r="J42" s="34">
        <v>-3.07971056004197</v>
      </c>
      <c r="K42" s="34">
        <v>0.578589107706879</v>
      </c>
      <c r="L42" s="34">
        <v>-3.59445162783048</v>
      </c>
      <c r="M42" s="34">
        <v>3.25075531394148E-4</v>
      </c>
      <c r="N42" s="34">
        <v>0.00642061283582369</v>
      </c>
      <c r="O42" s="34" t="s">
        <v>37137</v>
      </c>
      <c r="P42" s="34" t="s">
        <v>20007</v>
      </c>
      <c r="Q42" s="34" t="s">
        <v>20008</v>
      </c>
      <c r="R42" s="34" t="s">
        <v>18825</v>
      </c>
      <c r="S42" s="33"/>
      <c r="T42" s="33"/>
      <c r="U42" s="33"/>
      <c r="V42" s="33"/>
      <c r="W42" s="33"/>
      <c r="X42" s="33"/>
      <c r="Y42" s="33"/>
      <c r="Z42" s="33"/>
    </row>
    <row r="43">
      <c r="A43" s="34" t="s">
        <v>21637</v>
      </c>
      <c r="B43" s="34">
        <v>94.0609304796983</v>
      </c>
      <c r="C43" s="34">
        <v>3.73322896740264</v>
      </c>
      <c r="D43" s="34">
        <v>1.01136212345461</v>
      </c>
      <c r="E43" s="34">
        <v>2.70252257229733</v>
      </c>
      <c r="F43" s="34">
        <v>0.00688155117595361</v>
      </c>
      <c r="G43" s="34">
        <v>0.0369604231407433</v>
      </c>
      <c r="H43" s="34" t="s">
        <v>36708</v>
      </c>
      <c r="I43" s="34">
        <v>7507.45944035453</v>
      </c>
      <c r="J43" s="34">
        <v>-3.73914713624008</v>
      </c>
      <c r="K43" s="34">
        <v>0.315912707632878</v>
      </c>
      <c r="L43" s="34">
        <v>-8.67058231612271</v>
      </c>
      <c r="M43" s="67">
        <v>4.29916019947118E-18</v>
      </c>
      <c r="N43" s="67">
        <v>4.3755335159559E-16</v>
      </c>
      <c r="O43" s="34" t="s">
        <v>37139</v>
      </c>
      <c r="P43" s="33"/>
      <c r="Q43" s="33"/>
      <c r="R43" s="33"/>
      <c r="S43" s="33"/>
      <c r="T43" s="33"/>
      <c r="U43" s="33"/>
      <c r="V43" s="33"/>
      <c r="W43" s="33"/>
      <c r="X43" s="33"/>
      <c r="Y43" s="33"/>
      <c r="Z43" s="33"/>
    </row>
    <row r="44">
      <c r="A44" s="34" t="s">
        <v>21950</v>
      </c>
      <c r="B44" s="34">
        <v>332.827803726738</v>
      </c>
      <c r="C44" s="34">
        <v>3.55640764467058</v>
      </c>
      <c r="D44" s="34">
        <v>0.501497650445096</v>
      </c>
      <c r="E44" s="34">
        <v>5.09754660346202</v>
      </c>
      <c r="F44" s="67">
        <v>3.44083723783104E-7</v>
      </c>
      <c r="G44" s="67">
        <v>5.33027942072085E-6</v>
      </c>
      <c r="H44" s="34" t="s">
        <v>36813</v>
      </c>
      <c r="I44" s="34">
        <v>1183.12189592042</v>
      </c>
      <c r="J44" s="34">
        <v>-3.74612530611224</v>
      </c>
      <c r="K44" s="34">
        <v>0.487952451143803</v>
      </c>
      <c r="L44" s="34">
        <v>-5.62785431177789</v>
      </c>
      <c r="M44" s="67">
        <v>1.82465095436843E-8</v>
      </c>
      <c r="N44" s="67">
        <v>7.66264825545692E-7</v>
      </c>
      <c r="O44" s="34" t="s">
        <v>36814</v>
      </c>
      <c r="P44" s="33"/>
      <c r="Q44" s="33"/>
      <c r="R44" s="33"/>
      <c r="S44" s="33"/>
      <c r="T44" s="33"/>
      <c r="U44" s="33"/>
      <c r="V44" s="33"/>
      <c r="W44" s="33"/>
      <c r="X44" s="33"/>
      <c r="Y44" s="33"/>
      <c r="Z44" s="33"/>
    </row>
    <row r="45">
      <c r="A45" s="34" t="s">
        <v>22040</v>
      </c>
      <c r="B45" s="34">
        <v>583.643920622577</v>
      </c>
      <c r="C45" s="34">
        <v>3.4998449427177</v>
      </c>
      <c r="D45" s="34">
        <v>0.766522886418876</v>
      </c>
      <c r="E45" s="34">
        <v>3.26127893505795</v>
      </c>
      <c r="F45" s="34">
        <v>0.00110910877248019</v>
      </c>
      <c r="G45" s="34">
        <v>0.0075374555744421</v>
      </c>
      <c r="H45" s="34" t="s">
        <v>36586</v>
      </c>
      <c r="I45" s="34">
        <v>373.815231639279</v>
      </c>
      <c r="J45" s="34">
        <v>-4.14892658277411</v>
      </c>
      <c r="K45" s="34">
        <v>0.853135424990428</v>
      </c>
      <c r="L45" s="34">
        <v>-3.69100437109319</v>
      </c>
      <c r="M45" s="34">
        <v>2.23370298521853E-4</v>
      </c>
      <c r="N45" s="34">
        <v>0.00471311329881111</v>
      </c>
      <c r="O45" s="34" t="s">
        <v>37151</v>
      </c>
      <c r="P45" s="34" t="s">
        <v>20252</v>
      </c>
      <c r="Q45" s="34" t="s">
        <v>20253</v>
      </c>
      <c r="R45" s="34" t="s">
        <v>18923</v>
      </c>
      <c r="S45" s="34" t="s">
        <v>18825</v>
      </c>
      <c r="T45" s="33"/>
      <c r="U45" s="33"/>
      <c r="V45" s="33"/>
      <c r="W45" s="33"/>
      <c r="X45" s="33"/>
      <c r="Y45" s="33"/>
      <c r="Z45" s="33"/>
    </row>
    <row r="46">
      <c r="A46" s="34" t="s">
        <v>26622</v>
      </c>
      <c r="B46" s="34">
        <v>424.720680107987</v>
      </c>
      <c r="C46" s="34">
        <v>2.12127162967388</v>
      </c>
      <c r="D46" s="34">
        <v>0.382090686510446</v>
      </c>
      <c r="E46" s="34">
        <v>2.93456938171987</v>
      </c>
      <c r="F46" s="34">
        <v>0.00334010870088539</v>
      </c>
      <c r="G46" s="34">
        <v>0.0196892544680137</v>
      </c>
      <c r="H46" s="34" t="s">
        <v>35687</v>
      </c>
      <c r="I46" s="34">
        <v>13567.9902659486</v>
      </c>
      <c r="J46" s="34">
        <v>-6.54625123787938</v>
      </c>
      <c r="K46" s="34">
        <v>0.328759768971409</v>
      </c>
      <c r="L46" s="34">
        <v>-16.8702248916647</v>
      </c>
      <c r="M46" s="67">
        <v>7.45121508887026E-64</v>
      </c>
      <c r="N46" s="67">
        <v>4.60431869527262E-61</v>
      </c>
      <c r="O46" s="34" t="s">
        <v>35689</v>
      </c>
      <c r="P46" s="33"/>
      <c r="Q46" s="33"/>
      <c r="R46" s="33"/>
      <c r="S46" s="33"/>
      <c r="T46" s="33"/>
      <c r="U46" s="33"/>
      <c r="V46" s="33"/>
      <c r="W46" s="33"/>
      <c r="X46" s="33"/>
      <c r="Y46" s="33"/>
      <c r="Z46" s="33"/>
    </row>
    <row r="47">
      <c r="A47" s="34" t="s">
        <v>21699</v>
      </c>
      <c r="B47" s="34">
        <v>632.06329476029</v>
      </c>
      <c r="C47" s="34">
        <v>3.68039764400249</v>
      </c>
      <c r="D47" s="34">
        <v>0.480111645339059</v>
      </c>
      <c r="E47" s="34">
        <v>5.58286321530396</v>
      </c>
      <c r="F47" s="67">
        <v>2.3659082012909E-8</v>
      </c>
      <c r="G47" s="67">
        <v>4.65309697065584E-7</v>
      </c>
      <c r="H47" s="34" t="s">
        <v>35789</v>
      </c>
      <c r="I47" s="34">
        <v>5606.59539815175</v>
      </c>
      <c r="J47" s="34">
        <v>-7.20113327562504</v>
      </c>
      <c r="K47" s="34">
        <v>0.447576080199907</v>
      </c>
      <c r="L47" s="34">
        <v>-13.8549255645104</v>
      </c>
      <c r="M47" s="67">
        <v>1.18779940854149E-43</v>
      </c>
      <c r="N47" s="67">
        <v>4.67075121967839E-41</v>
      </c>
      <c r="O47" s="34" t="s">
        <v>37160</v>
      </c>
      <c r="P47" s="34" t="s">
        <v>18715</v>
      </c>
      <c r="Q47" s="34" t="s">
        <v>18716</v>
      </c>
      <c r="R47" s="33"/>
      <c r="S47" s="33"/>
      <c r="T47" s="33"/>
      <c r="U47" s="33"/>
      <c r="V47" s="33"/>
      <c r="W47" s="33"/>
      <c r="X47" s="33"/>
      <c r="Y47" s="33"/>
      <c r="Z47" s="33"/>
    </row>
    <row r="48">
      <c r="A48" s="34" t="s">
        <v>24317</v>
      </c>
      <c r="B48" s="34">
        <v>7805.40212406704</v>
      </c>
      <c r="C48" s="34">
        <v>2.5425326977283</v>
      </c>
      <c r="D48" s="34">
        <v>0.473546788160062</v>
      </c>
      <c r="E48" s="34">
        <v>3.25740293524472</v>
      </c>
      <c r="F48" s="34">
        <v>0.00112436704674001</v>
      </c>
      <c r="G48" s="34">
        <v>0.00761403275685211</v>
      </c>
      <c r="H48" s="34" t="s">
        <v>35765</v>
      </c>
      <c r="I48" s="34">
        <v>16002.2646123634</v>
      </c>
      <c r="J48" s="34">
        <v>-8.2332123119777</v>
      </c>
      <c r="K48" s="34">
        <v>0.343281085137546</v>
      </c>
      <c r="L48" s="34">
        <v>-21.0708152156985</v>
      </c>
      <c r="M48" s="67">
        <v>1.47372336890355E-98</v>
      </c>
      <c r="N48" s="67">
        <v>1.82131155205494E-95</v>
      </c>
      <c r="O48" s="34" t="s">
        <v>37169</v>
      </c>
      <c r="P48" s="34" t="s">
        <v>24319</v>
      </c>
      <c r="Q48" s="33"/>
      <c r="R48" s="33"/>
      <c r="S48" s="33"/>
      <c r="T48" s="33"/>
      <c r="U48" s="33"/>
      <c r="V48" s="33"/>
      <c r="W48" s="33"/>
      <c r="X48" s="33"/>
      <c r="Y48" s="33"/>
      <c r="Z48" s="33"/>
    </row>
    <row r="49">
      <c r="A49" s="1" t="s">
        <v>37173</v>
      </c>
      <c r="B49" s="1"/>
      <c r="C49" s="1"/>
      <c r="D49" s="1"/>
      <c r="E49" s="1"/>
      <c r="F49" s="60"/>
      <c r="G49" s="60"/>
      <c r="H49" s="1"/>
      <c r="I49" s="1"/>
      <c r="J49" s="1"/>
      <c r="K49" s="1"/>
      <c r="L49" s="1"/>
      <c r="M49" s="60"/>
      <c r="N49" s="1"/>
      <c r="O49" s="1"/>
      <c r="P49" s="1"/>
    </row>
    <row r="50">
      <c r="A50" s="68" t="s">
        <v>5331</v>
      </c>
      <c r="B50" s="68">
        <v>4722.74970152348</v>
      </c>
      <c r="C50" s="68">
        <v>-6.83530955151032</v>
      </c>
      <c r="D50" s="68">
        <v>0.5429692020406</v>
      </c>
      <c r="E50" s="68">
        <v>-10.7470359821145</v>
      </c>
      <c r="F50" s="69">
        <v>6.11966113890279E-27</v>
      </c>
      <c r="G50" s="69">
        <v>1.04500499257645E-24</v>
      </c>
      <c r="H50" s="68" t="s">
        <v>34913</v>
      </c>
      <c r="I50" s="68">
        <v>1941.80537670828</v>
      </c>
      <c r="J50" s="68">
        <v>4.75095113588131</v>
      </c>
      <c r="K50" s="68">
        <v>0.871264420985932</v>
      </c>
      <c r="L50" s="68">
        <v>4.30518112014341</v>
      </c>
      <c r="M50" s="69">
        <v>1.66849169691364E-5</v>
      </c>
      <c r="N50" s="68">
        <v>4.52480303134792E-4</v>
      </c>
      <c r="O50" s="68" t="s">
        <v>29506</v>
      </c>
      <c r="P50" s="68" t="s">
        <v>19017</v>
      </c>
      <c r="Q50" s="70"/>
      <c r="R50" s="70"/>
      <c r="S50" s="70"/>
      <c r="T50" s="70"/>
      <c r="U50" s="70"/>
      <c r="V50" s="70"/>
      <c r="W50" s="70"/>
      <c r="X50" s="70"/>
      <c r="Y50" s="70"/>
      <c r="Z50" s="70"/>
    </row>
    <row r="51">
      <c r="A51" s="68" t="s">
        <v>33377</v>
      </c>
      <c r="B51" s="68">
        <v>323.339967709314</v>
      </c>
      <c r="C51" s="68">
        <v>-3.5732563741725</v>
      </c>
      <c r="D51" s="68">
        <v>0.458011813332467</v>
      </c>
      <c r="E51" s="68">
        <v>-5.61831878407162</v>
      </c>
      <c r="F51" s="69">
        <v>1.92824489193262E-8</v>
      </c>
      <c r="G51" s="69">
        <v>3.84861939655122E-7</v>
      </c>
      <c r="H51" s="68" t="s">
        <v>34923</v>
      </c>
      <c r="I51" s="68">
        <v>131.42548070512</v>
      </c>
      <c r="J51" s="68">
        <v>4.7128391138334</v>
      </c>
      <c r="K51" s="68">
        <v>1.13688060596242</v>
      </c>
      <c r="L51" s="68">
        <v>3.26581269340092</v>
      </c>
      <c r="M51" s="68">
        <v>0.00109150421523754</v>
      </c>
      <c r="N51" s="68">
        <v>0.0181239980153934</v>
      </c>
      <c r="O51" s="68" t="s">
        <v>33380</v>
      </c>
      <c r="P51" s="68" t="s">
        <v>20967</v>
      </c>
      <c r="Q51" s="70"/>
      <c r="R51" s="70"/>
      <c r="S51" s="70"/>
      <c r="T51" s="70"/>
      <c r="U51" s="70"/>
      <c r="V51" s="70"/>
      <c r="W51" s="70"/>
      <c r="X51" s="70"/>
      <c r="Y51" s="70"/>
      <c r="Z51" s="70"/>
    </row>
    <row r="52">
      <c r="A52" s="68" t="s">
        <v>33363</v>
      </c>
      <c r="B52" s="68">
        <v>646.737590851958</v>
      </c>
      <c r="C52" s="68">
        <v>-3.5392863687634</v>
      </c>
      <c r="D52" s="68">
        <v>0.477363155844592</v>
      </c>
      <c r="E52" s="68">
        <v>-5.31940167076924</v>
      </c>
      <c r="F52" s="69">
        <v>1.04109061097544E-7</v>
      </c>
      <c r="G52" s="69">
        <v>1.79488025526823E-6</v>
      </c>
      <c r="H52" s="68" t="s">
        <v>25676</v>
      </c>
      <c r="I52" s="68">
        <v>2786.29629143956</v>
      </c>
      <c r="J52" s="68">
        <v>4.63775080797583</v>
      </c>
      <c r="K52" s="68">
        <v>0.510459149278084</v>
      </c>
      <c r="L52" s="68">
        <v>7.12642884963568</v>
      </c>
      <c r="M52" s="69">
        <v>1.0300644574217E-12</v>
      </c>
      <c r="N52" s="69">
        <v>6.70006588056776E-11</v>
      </c>
      <c r="O52" s="68" t="s">
        <v>33364</v>
      </c>
      <c r="P52" s="70"/>
      <c r="Q52" s="70"/>
      <c r="R52" s="70"/>
      <c r="S52" s="70"/>
      <c r="T52" s="70"/>
      <c r="U52" s="70"/>
      <c r="V52" s="70"/>
      <c r="W52" s="70"/>
      <c r="X52" s="70"/>
      <c r="Y52" s="70"/>
      <c r="Z52" s="70"/>
    </row>
    <row r="53">
      <c r="A53" s="68" t="s">
        <v>34477</v>
      </c>
      <c r="B53" s="68">
        <v>233.149908346938</v>
      </c>
      <c r="C53" s="68">
        <v>-5.0559527392038</v>
      </c>
      <c r="D53" s="68">
        <v>0.67390830361413</v>
      </c>
      <c r="E53" s="68">
        <v>-6.01855284680716</v>
      </c>
      <c r="F53" s="69">
        <v>1.75983261625318E-9</v>
      </c>
      <c r="G53" s="69">
        <v>4.13368543354841E-8</v>
      </c>
      <c r="H53" s="68" t="s">
        <v>35145</v>
      </c>
      <c r="I53" s="68">
        <v>2217.77641395228</v>
      </c>
      <c r="J53" s="68">
        <v>3.52608803670536</v>
      </c>
      <c r="K53" s="68">
        <v>0.600410133896378</v>
      </c>
      <c r="L53" s="68">
        <v>4.20727082055102</v>
      </c>
      <c r="M53" s="69">
        <v>2.5847331534195E-5</v>
      </c>
      <c r="N53" s="68">
        <v>6.59602551924249E-4</v>
      </c>
      <c r="O53" s="68" t="s">
        <v>37209</v>
      </c>
      <c r="P53" s="70"/>
      <c r="Q53" s="70"/>
      <c r="R53" s="70"/>
      <c r="S53" s="70"/>
      <c r="T53" s="70"/>
      <c r="U53" s="70"/>
      <c r="V53" s="70"/>
      <c r="W53" s="70"/>
      <c r="X53" s="70"/>
      <c r="Y53" s="70"/>
      <c r="Z53" s="70"/>
    </row>
    <row r="54">
      <c r="A54" s="68" t="s">
        <v>14351</v>
      </c>
      <c r="B54" s="68">
        <v>576.503283330681</v>
      </c>
      <c r="C54" s="68">
        <v>-5.74764039328455</v>
      </c>
      <c r="D54" s="68">
        <v>1.44124486315752</v>
      </c>
      <c r="E54" s="68">
        <v>-3.29412476300749</v>
      </c>
      <c r="F54" s="68">
        <v>9.87286661530688E-4</v>
      </c>
      <c r="G54" s="68">
        <v>0.0068391692883111</v>
      </c>
      <c r="H54" s="68" t="s">
        <v>34323</v>
      </c>
      <c r="I54" s="68">
        <v>3157.18763103323</v>
      </c>
      <c r="J54" s="68">
        <v>3.2771396571604</v>
      </c>
      <c r="K54" s="68">
        <v>0.424814320790444</v>
      </c>
      <c r="L54" s="68">
        <v>5.36031754514153</v>
      </c>
      <c r="M54" s="69">
        <v>8.30757938928897E-8</v>
      </c>
      <c r="N54" s="69">
        <v>3.13837857191E-6</v>
      </c>
      <c r="O54" s="68" t="s">
        <v>37210</v>
      </c>
      <c r="P54" s="70"/>
      <c r="Q54" s="70"/>
      <c r="R54" s="70"/>
      <c r="S54" s="70"/>
      <c r="T54" s="70"/>
      <c r="U54" s="70"/>
      <c r="V54" s="70"/>
      <c r="W54" s="70"/>
      <c r="X54" s="70"/>
      <c r="Y54" s="70"/>
      <c r="Z54" s="70"/>
    </row>
    <row r="55">
      <c r="A55" s="68" t="s">
        <v>32718</v>
      </c>
      <c r="B55" s="68">
        <v>3272.03198062173</v>
      </c>
      <c r="C55" s="68">
        <v>-3.11646573187057</v>
      </c>
      <c r="D55" s="68">
        <v>0.413166804709765</v>
      </c>
      <c r="E55" s="68">
        <v>-5.12254544107751</v>
      </c>
      <c r="F55" s="69">
        <v>3.01438419674486E-7</v>
      </c>
      <c r="G55" s="69">
        <v>4.73412338519433E-6</v>
      </c>
      <c r="H55" s="68" t="s">
        <v>35225</v>
      </c>
      <c r="I55" s="68">
        <v>4493.53516732739</v>
      </c>
      <c r="J55" s="68">
        <v>3.06372865717422</v>
      </c>
      <c r="K55" s="68">
        <v>0.324571999989106</v>
      </c>
      <c r="L55" s="68">
        <v>6.35830773216262</v>
      </c>
      <c r="M55" s="69">
        <v>2.03988500275463E-10</v>
      </c>
      <c r="N55" s="69">
        <v>1.03806147993119E-8</v>
      </c>
      <c r="O55" s="68" t="s">
        <v>32724</v>
      </c>
      <c r="P55" s="70"/>
      <c r="Q55" s="70"/>
      <c r="R55" s="70"/>
      <c r="S55" s="70"/>
      <c r="T55" s="70"/>
      <c r="U55" s="70"/>
      <c r="V55" s="70"/>
      <c r="W55" s="70"/>
      <c r="X55" s="70"/>
      <c r="Y55" s="70"/>
      <c r="Z55" s="70"/>
    </row>
    <row r="56">
      <c r="A56" s="68" t="s">
        <v>30599</v>
      </c>
      <c r="B56" s="68">
        <v>1788.25834754773</v>
      </c>
      <c r="C56" s="68">
        <v>-2.26992004492462</v>
      </c>
      <c r="D56" s="68">
        <v>0.306291460820469</v>
      </c>
      <c r="E56" s="68">
        <v>-4.14611638706106</v>
      </c>
      <c r="F56" s="69">
        <v>3.38161983638685E-5</v>
      </c>
      <c r="G56" s="68">
        <v>3.38728735566571E-4</v>
      </c>
      <c r="H56" s="68" t="s">
        <v>35236</v>
      </c>
      <c r="I56" s="68">
        <v>645.450776678381</v>
      </c>
      <c r="J56" s="68">
        <v>3.05122308988836</v>
      </c>
      <c r="K56" s="68">
        <v>0.645894557989992</v>
      </c>
      <c r="L56" s="68">
        <v>3.17578630213531</v>
      </c>
      <c r="M56" s="68">
        <v>0.00149430985662891</v>
      </c>
      <c r="N56" s="68">
        <v>0.0235041355812667</v>
      </c>
      <c r="O56" s="68" t="s">
        <v>30601</v>
      </c>
      <c r="P56" s="70"/>
      <c r="Q56" s="70"/>
      <c r="R56" s="70"/>
      <c r="S56" s="70"/>
      <c r="T56" s="70"/>
      <c r="U56" s="70"/>
      <c r="V56" s="70"/>
      <c r="W56" s="70"/>
      <c r="X56" s="70"/>
      <c r="Y56" s="70"/>
      <c r="Z56" s="70"/>
    </row>
    <row r="57">
      <c r="A57" s="68" t="s">
        <v>33764</v>
      </c>
      <c r="B57" s="68">
        <v>19797.1538772521</v>
      </c>
      <c r="C57" s="68">
        <v>-4.68356297590482</v>
      </c>
      <c r="D57" s="68">
        <v>0.44355835692755</v>
      </c>
      <c r="E57" s="68">
        <v>-8.30457349833336</v>
      </c>
      <c r="F57" s="69">
        <v>1.00178640589387E-16</v>
      </c>
      <c r="G57" s="69">
        <v>6.22960586971457E-15</v>
      </c>
      <c r="H57" s="68" t="s">
        <v>11355</v>
      </c>
      <c r="I57" s="68">
        <v>25101.004779598</v>
      </c>
      <c r="J57" s="68">
        <v>2.93507382407854</v>
      </c>
      <c r="K57" s="68">
        <v>0.406502492364954</v>
      </c>
      <c r="L57" s="68">
        <v>4.76030002379727</v>
      </c>
      <c r="M57" s="69">
        <v>1.93305384716806E-6</v>
      </c>
      <c r="N57" s="69">
        <v>5.97244601137533E-5</v>
      </c>
      <c r="O57" s="68" t="s">
        <v>33765</v>
      </c>
      <c r="P57" s="68" t="s">
        <v>18715</v>
      </c>
      <c r="Q57" s="68" t="s">
        <v>18716</v>
      </c>
      <c r="R57" s="70"/>
      <c r="S57" s="70"/>
      <c r="T57" s="70"/>
      <c r="U57" s="70"/>
      <c r="V57" s="70"/>
      <c r="W57" s="70"/>
      <c r="X57" s="70"/>
      <c r="Y57" s="70"/>
      <c r="Z57" s="70"/>
    </row>
    <row r="58">
      <c r="A58" s="68" t="s">
        <v>506</v>
      </c>
      <c r="B58" s="68">
        <v>3038.82878435037</v>
      </c>
      <c r="C58" s="68">
        <v>-2.80044941517344</v>
      </c>
      <c r="D58" s="68">
        <v>0.359716889798964</v>
      </c>
      <c r="E58" s="68">
        <v>-5.0051845388179</v>
      </c>
      <c r="F58" s="69">
        <v>5.58085396965863E-7</v>
      </c>
      <c r="G58" s="69">
        <v>8.3587647114993E-6</v>
      </c>
      <c r="H58" s="68" t="s">
        <v>23181</v>
      </c>
      <c r="I58" s="68">
        <v>1860.65863161882</v>
      </c>
      <c r="J58" s="68">
        <v>2.92310511938634</v>
      </c>
      <c r="K58" s="68">
        <v>0.602079211067047</v>
      </c>
      <c r="L58" s="68">
        <v>3.19410649634968</v>
      </c>
      <c r="M58" s="68">
        <v>0.00140264363340691</v>
      </c>
      <c r="N58" s="68">
        <v>0.022346722048993</v>
      </c>
      <c r="O58" s="68" t="s">
        <v>31858</v>
      </c>
      <c r="P58" s="70"/>
      <c r="Q58" s="70"/>
      <c r="R58" s="70"/>
      <c r="S58" s="70"/>
      <c r="T58" s="70"/>
      <c r="U58" s="70"/>
      <c r="V58" s="70"/>
      <c r="W58" s="70"/>
      <c r="X58" s="70"/>
      <c r="Y58" s="70"/>
      <c r="Z58" s="70"/>
    </row>
    <row r="59">
      <c r="A59" s="68" t="s">
        <v>30806</v>
      </c>
      <c r="B59" s="68">
        <v>23528.3247560426</v>
      </c>
      <c r="C59" s="68">
        <v>-2.37859062535099</v>
      </c>
      <c r="D59" s="68">
        <v>0.267894261514664</v>
      </c>
      <c r="E59" s="68">
        <v>-5.14602521739917</v>
      </c>
      <c r="F59" s="69">
        <v>2.66063671781922E-7</v>
      </c>
      <c r="G59" s="69">
        <v>4.23419080034011E-6</v>
      </c>
      <c r="H59" s="68" t="s">
        <v>35312</v>
      </c>
      <c r="I59" s="68">
        <v>3895.80440136953</v>
      </c>
      <c r="J59" s="68">
        <v>2.87445176099979</v>
      </c>
      <c r="K59" s="68">
        <v>0.481657807726334</v>
      </c>
      <c r="L59" s="68">
        <v>3.8916669281209</v>
      </c>
      <c r="M59" s="69">
        <v>9.95578561361229E-5</v>
      </c>
      <c r="N59" s="68">
        <v>0.00225464663202513</v>
      </c>
      <c r="O59" s="68" t="s">
        <v>30810</v>
      </c>
      <c r="P59" s="68" t="s">
        <v>30811</v>
      </c>
      <c r="Q59" s="68" t="s">
        <v>18927</v>
      </c>
      <c r="R59" s="70"/>
      <c r="S59" s="70"/>
      <c r="T59" s="70"/>
      <c r="U59" s="70"/>
      <c r="V59" s="70"/>
      <c r="W59" s="70"/>
      <c r="X59" s="70"/>
      <c r="Y59" s="70"/>
      <c r="Z59" s="70"/>
    </row>
    <row r="60">
      <c r="A60" s="68" t="s">
        <v>33576</v>
      </c>
      <c r="B60" s="68">
        <v>1679.21747140588</v>
      </c>
      <c r="C60" s="68">
        <v>-3.90152494497612</v>
      </c>
      <c r="D60" s="68">
        <v>0.371670334296311</v>
      </c>
      <c r="E60" s="68">
        <v>-7.80671653676537</v>
      </c>
      <c r="F60" s="69">
        <v>5.86970822811013E-15</v>
      </c>
      <c r="G60" s="69">
        <v>2.97860005273626E-13</v>
      </c>
      <c r="H60" s="68" t="s">
        <v>17427</v>
      </c>
      <c r="I60" s="68">
        <v>5163.17281377782</v>
      </c>
      <c r="J60" s="68">
        <v>2.75492507231889</v>
      </c>
      <c r="K60" s="68">
        <v>0.438438457600611</v>
      </c>
      <c r="L60" s="68">
        <v>4.00267139411733</v>
      </c>
      <c r="M60" s="69">
        <v>6.26312646188414E-5</v>
      </c>
      <c r="N60" s="68">
        <v>0.00148852491818021</v>
      </c>
      <c r="O60" s="68" t="s">
        <v>33577</v>
      </c>
      <c r="P60" s="68" t="s">
        <v>26929</v>
      </c>
      <c r="Q60" s="68" t="s">
        <v>21748</v>
      </c>
      <c r="R60" s="70"/>
      <c r="S60" s="70"/>
      <c r="T60" s="70"/>
      <c r="U60" s="70"/>
      <c r="V60" s="70"/>
      <c r="W60" s="70"/>
      <c r="X60" s="70"/>
      <c r="Y60" s="70"/>
      <c r="Z60" s="70"/>
    </row>
    <row r="61">
      <c r="A61" s="68" t="s">
        <v>13796</v>
      </c>
      <c r="B61" s="68">
        <v>3296.47510834174</v>
      </c>
      <c r="C61" s="68">
        <v>-1.74304961639132</v>
      </c>
      <c r="D61" s="68">
        <v>0.286316189780609</v>
      </c>
      <c r="E61" s="68">
        <v>-2.59520642881104</v>
      </c>
      <c r="F61" s="68">
        <v>0.0094534122819149</v>
      </c>
      <c r="G61" s="68">
        <v>0.0486369245953326</v>
      </c>
      <c r="H61" s="68" t="s">
        <v>13785</v>
      </c>
      <c r="I61" s="68">
        <v>8546.65807408414</v>
      </c>
      <c r="J61" s="68">
        <v>2.66430659894091</v>
      </c>
      <c r="K61" s="68">
        <v>0.28142184505031</v>
      </c>
      <c r="L61" s="68">
        <v>5.91392114085311</v>
      </c>
      <c r="M61" s="69">
        <v>3.34057869551532E-9</v>
      </c>
      <c r="N61" s="69">
        <v>1.57061664646212E-7</v>
      </c>
      <c r="O61" s="68" t="s">
        <v>29935</v>
      </c>
      <c r="P61" s="68" t="s">
        <v>19938</v>
      </c>
      <c r="Q61" s="68" t="s">
        <v>19939</v>
      </c>
      <c r="R61" s="70"/>
      <c r="S61" s="70"/>
      <c r="T61" s="70"/>
      <c r="U61" s="70"/>
      <c r="V61" s="70"/>
      <c r="W61" s="70"/>
      <c r="X61" s="70"/>
      <c r="Y61" s="70"/>
      <c r="Z61" s="70"/>
    </row>
    <row r="62">
      <c r="A62" s="68" t="s">
        <v>31137</v>
      </c>
      <c r="B62" s="68">
        <v>891.961827990934</v>
      </c>
      <c r="C62" s="68">
        <v>-2.48612694644299</v>
      </c>
      <c r="D62" s="68">
        <v>0.440278765538196</v>
      </c>
      <c r="E62" s="68">
        <v>-3.37542271571138</v>
      </c>
      <c r="F62" s="68">
        <v>7.37023892955904E-4</v>
      </c>
      <c r="G62" s="68">
        <v>0.00527538459109755</v>
      </c>
      <c r="H62" s="68" t="s">
        <v>35505</v>
      </c>
      <c r="I62" s="68">
        <v>2041.72923297057</v>
      </c>
      <c r="J62" s="68">
        <v>2.13794998209773</v>
      </c>
      <c r="K62" s="68">
        <v>0.384432866274432</v>
      </c>
      <c r="L62" s="68">
        <v>2.96007465003107</v>
      </c>
      <c r="M62" s="68">
        <v>0.00307564506566568</v>
      </c>
      <c r="N62" s="68">
        <v>0.0444197086194889</v>
      </c>
      <c r="O62" s="68" t="s">
        <v>31139</v>
      </c>
      <c r="P62" s="70"/>
      <c r="Q62" s="70"/>
      <c r="R62" s="70"/>
      <c r="S62" s="70"/>
      <c r="T62" s="70"/>
      <c r="U62" s="70"/>
      <c r="V62" s="70"/>
      <c r="W62" s="70"/>
      <c r="X62" s="70"/>
      <c r="Y62" s="70"/>
      <c r="Z62" s="70"/>
    </row>
    <row r="63">
      <c r="A63" s="68" t="s">
        <v>20730</v>
      </c>
      <c r="B63" s="68">
        <v>28548.3374113846</v>
      </c>
      <c r="C63" s="68">
        <v>-2.50252313834446</v>
      </c>
      <c r="D63" s="68">
        <v>0.285524018826592</v>
      </c>
      <c r="E63" s="68">
        <v>-5.26233535279912</v>
      </c>
      <c r="F63" s="69">
        <v>1.42237022373641E-7</v>
      </c>
      <c r="G63" s="69">
        <v>2.37976032145509E-6</v>
      </c>
      <c r="H63" s="68" t="s">
        <v>10126</v>
      </c>
      <c r="I63" s="68">
        <v>3157.6483269677</v>
      </c>
      <c r="J63" s="68">
        <v>2.12896297494976</v>
      </c>
      <c r="K63" s="68">
        <v>0.330670602990531</v>
      </c>
      <c r="L63" s="68">
        <v>3.41416190232699</v>
      </c>
      <c r="M63" s="68">
        <v>6.39785449187456E-4</v>
      </c>
      <c r="N63" s="68">
        <v>0.0113650593858741</v>
      </c>
      <c r="O63" s="68" t="s">
        <v>31161</v>
      </c>
      <c r="P63" s="70"/>
      <c r="Q63" s="70"/>
      <c r="R63" s="70"/>
      <c r="S63" s="70"/>
      <c r="T63" s="70"/>
      <c r="U63" s="70"/>
      <c r="V63" s="70"/>
      <c r="W63" s="70"/>
      <c r="X63" s="70"/>
      <c r="Y63" s="70"/>
      <c r="Z63" s="70"/>
    </row>
    <row r="64">
      <c r="A64" s="68" t="s">
        <v>558</v>
      </c>
      <c r="B64" s="68">
        <v>674.010373769804</v>
      </c>
      <c r="C64" s="68">
        <v>-2.5952663812949</v>
      </c>
      <c r="D64" s="68">
        <v>0.377739583173334</v>
      </c>
      <c r="E64" s="68">
        <v>-4.22319092929924</v>
      </c>
      <c r="F64" s="69">
        <v>2.408676026107E-5</v>
      </c>
      <c r="G64" s="68">
        <v>2.49639081780916E-4</v>
      </c>
      <c r="H64" s="68" t="s">
        <v>23196</v>
      </c>
      <c r="I64" s="68">
        <v>7931.06453948997</v>
      </c>
      <c r="J64" s="68">
        <v>2.09930718097843</v>
      </c>
      <c r="K64" s="68">
        <v>0.347454079904102</v>
      </c>
      <c r="L64" s="68">
        <v>3.16389199194853</v>
      </c>
      <c r="M64" s="68">
        <v>0.0015567455612853</v>
      </c>
      <c r="N64" s="68">
        <v>0.0243093968423811</v>
      </c>
      <c r="O64" s="68" t="s">
        <v>31402</v>
      </c>
      <c r="P64" s="68" t="s">
        <v>24168</v>
      </c>
      <c r="Q64" s="68" t="s">
        <v>31405</v>
      </c>
      <c r="R64" s="68" t="s">
        <v>31406</v>
      </c>
      <c r="S64" s="68" t="s">
        <v>23161</v>
      </c>
      <c r="T64" s="68" t="s">
        <v>31408</v>
      </c>
      <c r="U64" s="70"/>
      <c r="V64" s="70"/>
      <c r="W64" s="70"/>
      <c r="X64" s="70"/>
      <c r="Y64" s="70"/>
      <c r="Z64" s="70"/>
    </row>
    <row r="65">
      <c r="A65" s="1" t="s">
        <v>37270</v>
      </c>
      <c r="B65" s="1"/>
      <c r="C65" s="1"/>
      <c r="D65" s="1"/>
      <c r="E65" s="1"/>
      <c r="F65" s="60"/>
      <c r="G65" s="60"/>
      <c r="H65" s="1"/>
      <c r="I65" s="1"/>
      <c r="J65" s="1"/>
      <c r="K65" s="1"/>
      <c r="L65" s="1"/>
      <c r="M65" s="1"/>
      <c r="N65" s="1"/>
      <c r="O65" s="1"/>
    </row>
    <row r="66">
      <c r="A66" s="71" t="s">
        <v>32323</v>
      </c>
      <c r="B66" s="71">
        <v>372.368405879051</v>
      </c>
      <c r="C66" s="71">
        <v>-2.82508249220409</v>
      </c>
      <c r="D66" s="71">
        <v>0.400640527002754</v>
      </c>
      <c r="E66" s="71">
        <v>-4.55541157021178</v>
      </c>
      <c r="F66" s="72">
        <v>5.22831074241148E-6</v>
      </c>
      <c r="G66" s="72">
        <v>6.23571695863223E-5</v>
      </c>
      <c r="H66" s="71" t="s">
        <v>36717</v>
      </c>
      <c r="I66" s="71">
        <v>3343.84256100837</v>
      </c>
      <c r="J66" s="71">
        <v>-2.9325081633641</v>
      </c>
      <c r="K66" s="71">
        <v>0.375831662415829</v>
      </c>
      <c r="L66" s="71">
        <v>-5.14195145492006</v>
      </c>
      <c r="M66" s="72">
        <v>2.71899381117261E-7</v>
      </c>
      <c r="N66" s="72">
        <v>9.67984175327334E-6</v>
      </c>
      <c r="O66" s="71" t="s">
        <v>32324</v>
      </c>
      <c r="P66" s="73"/>
      <c r="Q66" s="73"/>
      <c r="R66" s="73"/>
      <c r="S66" s="73"/>
      <c r="T66" s="73"/>
      <c r="U66" s="73"/>
      <c r="V66" s="73"/>
      <c r="W66" s="73"/>
      <c r="X66" s="73"/>
      <c r="Y66" s="73"/>
      <c r="Z66" s="73"/>
    </row>
    <row r="67">
      <c r="A67" s="71" t="s">
        <v>28205</v>
      </c>
      <c r="B67" s="71">
        <v>1243.99065752567</v>
      </c>
      <c r="C67" s="71">
        <v>-3.56685239301779</v>
      </c>
      <c r="D67" s="71">
        <v>0.501153381921491</v>
      </c>
      <c r="E67" s="71">
        <v>-5.12188979584679</v>
      </c>
      <c r="F67" s="72">
        <v>3.02488668957887E-7</v>
      </c>
      <c r="G67" s="72">
        <v>4.74369256654366E-6</v>
      </c>
      <c r="H67" s="71" t="s">
        <v>9767</v>
      </c>
      <c r="I67" s="71">
        <v>1354.95564224251</v>
      </c>
      <c r="J67" s="71">
        <v>-4.97787783509118</v>
      </c>
      <c r="K67" s="71">
        <v>0.521577712257066</v>
      </c>
      <c r="L67" s="71">
        <v>-7.62662541287928</v>
      </c>
      <c r="M67" s="72">
        <v>2.40978488968496E-14</v>
      </c>
      <c r="N67" s="72">
        <v>1.84487160005881E-12</v>
      </c>
      <c r="O67" s="71" t="s">
        <v>33376</v>
      </c>
      <c r="P67" s="73"/>
      <c r="Q67" s="73"/>
      <c r="R67" s="73"/>
      <c r="S67" s="73"/>
      <c r="T67" s="73"/>
      <c r="U67" s="73"/>
      <c r="V67" s="73"/>
      <c r="W67" s="73"/>
      <c r="X67" s="73"/>
      <c r="Y67" s="73"/>
      <c r="Z67" s="73"/>
    </row>
    <row r="68">
      <c r="A68" s="71" t="s">
        <v>31458</v>
      </c>
      <c r="B68" s="71">
        <v>937.484986030935</v>
      </c>
      <c r="C68" s="71">
        <v>-2.60898303138518</v>
      </c>
      <c r="D68" s="71">
        <v>0.567612356851785</v>
      </c>
      <c r="E68" s="71">
        <v>-2.83465116987457</v>
      </c>
      <c r="F68" s="71">
        <v>0.00458757476015819</v>
      </c>
      <c r="G68" s="71">
        <v>0.0260851634618297</v>
      </c>
      <c r="H68" s="71" t="s">
        <v>1689</v>
      </c>
      <c r="I68" s="71">
        <v>11880.2242284266</v>
      </c>
      <c r="J68" s="71">
        <v>-3.65110997465827</v>
      </c>
      <c r="K68" s="71">
        <v>0.402600233611016</v>
      </c>
      <c r="L68" s="71">
        <v>-6.58496879368359</v>
      </c>
      <c r="M68" s="72">
        <v>4.54980942946541E-11</v>
      </c>
      <c r="N68" s="72">
        <v>2.50703193466912E-9</v>
      </c>
      <c r="O68" s="71" t="s">
        <v>31460</v>
      </c>
      <c r="P68" s="73"/>
      <c r="Q68" s="73"/>
      <c r="R68" s="73"/>
      <c r="S68" s="73"/>
      <c r="T68" s="73"/>
      <c r="U68" s="73"/>
      <c r="V68" s="73"/>
      <c r="W68" s="73"/>
      <c r="X68" s="73"/>
      <c r="Y68" s="73"/>
      <c r="Z68" s="73"/>
    </row>
    <row r="69">
      <c r="A69" s="71" t="s">
        <v>33787</v>
      </c>
      <c r="B69" s="71">
        <v>1176.47732801239</v>
      </c>
      <c r="C69" s="71">
        <v>-4.74037445185894</v>
      </c>
      <c r="D69" s="71">
        <v>0.375904462600872</v>
      </c>
      <c r="E69" s="71">
        <v>-9.95033266160077</v>
      </c>
      <c r="F69" s="72">
        <v>2.51341615880778E-23</v>
      </c>
      <c r="G69" s="72">
        <v>3.00437011516156E-21</v>
      </c>
      <c r="H69" s="71" t="s">
        <v>1683</v>
      </c>
      <c r="I69" s="71">
        <v>2137.35121465569</v>
      </c>
      <c r="J69" s="71">
        <v>-2.25403650380024</v>
      </c>
      <c r="K69" s="71">
        <v>0.390035866541834</v>
      </c>
      <c r="L69" s="71">
        <v>-3.21518252902964</v>
      </c>
      <c r="M69" s="71">
        <v>0.00130361601745622</v>
      </c>
      <c r="N69" s="71">
        <v>0.0211132108099623</v>
      </c>
      <c r="O69" s="71" t="s">
        <v>33788</v>
      </c>
      <c r="P69" s="73"/>
      <c r="Q69" s="73"/>
      <c r="R69" s="73"/>
      <c r="S69" s="73"/>
      <c r="T69" s="73"/>
      <c r="U69" s="73"/>
      <c r="V69" s="73"/>
      <c r="W69" s="73"/>
      <c r="X69" s="73"/>
      <c r="Y69" s="73"/>
      <c r="Z69" s="73"/>
    </row>
    <row r="70">
      <c r="A70" s="71" t="s">
        <v>29345</v>
      </c>
      <c r="B70" s="71">
        <v>91.1182593406387</v>
      </c>
      <c r="C70" s="71">
        <v>-9.19479918973061</v>
      </c>
      <c r="D70" s="71">
        <v>1.38654952378887</v>
      </c>
      <c r="E70" s="71">
        <v>-5.91021023709099</v>
      </c>
      <c r="F70" s="72">
        <v>3.41671377001818E-9</v>
      </c>
      <c r="G70" s="72">
        <v>7.64178934258953E-8</v>
      </c>
      <c r="H70" s="71" t="s">
        <v>22440</v>
      </c>
      <c r="I70" s="71">
        <v>1123.03426379089</v>
      </c>
      <c r="J70" s="71">
        <v>-8.26769273345311</v>
      </c>
      <c r="K70" s="71">
        <v>1.52624808780083</v>
      </c>
      <c r="L70" s="71">
        <v>-4.76180300669541</v>
      </c>
      <c r="M70" s="72">
        <v>1.91870933830209E-6</v>
      </c>
      <c r="N70" s="72">
        <v>5.94937436761699E-5</v>
      </c>
      <c r="O70" s="71" t="s">
        <v>29348</v>
      </c>
      <c r="P70" s="73"/>
      <c r="Q70" s="73"/>
      <c r="R70" s="73"/>
      <c r="S70" s="73"/>
      <c r="T70" s="73"/>
      <c r="U70" s="73"/>
      <c r="V70" s="73"/>
      <c r="W70" s="73"/>
      <c r="X70" s="73"/>
      <c r="Y70" s="73"/>
      <c r="Z70" s="73"/>
    </row>
    <row r="71">
      <c r="A71" s="71" t="s">
        <v>33437</v>
      </c>
      <c r="B71" s="71">
        <v>564.615994891838</v>
      </c>
      <c r="C71" s="71">
        <v>-3.63537894059156</v>
      </c>
      <c r="D71" s="71">
        <v>0.543111114160897</v>
      </c>
      <c r="E71" s="71">
        <v>-4.85237527253186</v>
      </c>
      <c r="F71" s="72">
        <v>1.21991506081683E-6</v>
      </c>
      <c r="G71" s="72">
        <v>1.68254438772659E-5</v>
      </c>
      <c r="H71" s="71" t="s">
        <v>36826</v>
      </c>
      <c r="I71" s="71">
        <v>420.028290836706</v>
      </c>
      <c r="J71" s="71">
        <v>-4.73265281784748</v>
      </c>
      <c r="K71" s="71">
        <v>0.558489487115817</v>
      </c>
      <c r="L71" s="71">
        <v>-6.68347910562087</v>
      </c>
      <c r="M71" s="72">
        <v>2.33335141575702E-11</v>
      </c>
      <c r="N71" s="72">
        <v>1.31933484298784E-9</v>
      </c>
      <c r="O71" s="71" t="s">
        <v>33438</v>
      </c>
      <c r="P71" s="73"/>
      <c r="Q71" s="73"/>
      <c r="R71" s="73"/>
      <c r="S71" s="73"/>
      <c r="T71" s="73"/>
      <c r="U71" s="73"/>
      <c r="V71" s="73"/>
      <c r="W71" s="73"/>
      <c r="X71" s="73"/>
      <c r="Y71" s="73"/>
      <c r="Z71" s="73"/>
    </row>
    <row r="72">
      <c r="A72" s="71" t="s">
        <v>25711</v>
      </c>
      <c r="B72" s="71">
        <v>319.487673793865</v>
      </c>
      <c r="C72" s="71">
        <v>-3.09436602305633</v>
      </c>
      <c r="D72" s="71">
        <v>0.460360965094816</v>
      </c>
      <c r="E72" s="71">
        <v>-4.54939967081044</v>
      </c>
      <c r="F72" s="72">
        <v>5.37991767188592E-6</v>
      </c>
      <c r="G72" s="72">
        <v>6.40234007899875E-5</v>
      </c>
      <c r="H72" s="71" t="s">
        <v>29879</v>
      </c>
      <c r="I72" s="71">
        <v>4903.83935594481</v>
      </c>
      <c r="J72" s="71">
        <v>-4.81601136810102</v>
      </c>
      <c r="K72" s="71">
        <v>0.366356827167657</v>
      </c>
      <c r="L72" s="71">
        <v>-10.416105515497</v>
      </c>
      <c r="M72" s="72">
        <v>2.0935098710502E-25</v>
      </c>
      <c r="N72" s="72">
        <v>3.23409890972415E-23</v>
      </c>
      <c r="O72" s="71" t="s">
        <v>32685</v>
      </c>
      <c r="P72" s="71" t="s">
        <v>30700</v>
      </c>
      <c r="Q72" s="73"/>
      <c r="R72" s="73"/>
      <c r="S72" s="73"/>
      <c r="T72" s="73"/>
      <c r="U72" s="73"/>
      <c r="V72" s="73"/>
      <c r="W72" s="73"/>
      <c r="X72" s="73"/>
      <c r="Y72" s="73"/>
      <c r="Z72" s="73"/>
    </row>
    <row r="73">
      <c r="A73" s="71" t="s">
        <v>13839</v>
      </c>
      <c r="B73" s="71">
        <v>320.964169369543</v>
      </c>
      <c r="C73" s="71">
        <v>-2.40997272172429</v>
      </c>
      <c r="D73" s="71">
        <v>0.53177977877053</v>
      </c>
      <c r="E73" s="71">
        <v>-2.65142222027347</v>
      </c>
      <c r="F73" s="71">
        <v>0.00801535719984742</v>
      </c>
      <c r="G73" s="71">
        <v>0.0422278221135938</v>
      </c>
      <c r="H73" s="71" t="s">
        <v>10800</v>
      </c>
      <c r="I73" s="71">
        <v>491.684015499529</v>
      </c>
      <c r="J73" s="71">
        <v>-2.9261419575957</v>
      </c>
      <c r="K73" s="71">
        <v>0.574324017022175</v>
      </c>
      <c r="L73" s="71">
        <v>-3.35375485006285</v>
      </c>
      <c r="M73" s="71">
        <v>7.97229608113406E-4</v>
      </c>
      <c r="N73" s="71">
        <v>0.0136841931345021</v>
      </c>
      <c r="O73" s="71" t="s">
        <v>30926</v>
      </c>
      <c r="P73" s="73"/>
      <c r="Q73" s="73"/>
      <c r="R73" s="73"/>
      <c r="S73" s="73"/>
      <c r="T73" s="73"/>
      <c r="U73" s="73"/>
      <c r="V73" s="73"/>
      <c r="W73" s="73"/>
      <c r="X73" s="73"/>
      <c r="Y73" s="73"/>
      <c r="Z73" s="73"/>
    </row>
    <row r="74">
      <c r="A74" s="71" t="s">
        <v>17953</v>
      </c>
      <c r="B74" s="71">
        <v>2387.58897355465</v>
      </c>
      <c r="C74" s="71">
        <v>-3.51697963366047</v>
      </c>
      <c r="D74" s="71">
        <v>0.259081460278024</v>
      </c>
      <c r="E74" s="71">
        <v>-9.71501253296729</v>
      </c>
      <c r="F74" s="72">
        <v>2.60217011917349E-22</v>
      </c>
      <c r="G74" s="72">
        <v>2.91605688979879E-20</v>
      </c>
      <c r="H74" s="71" t="s">
        <v>22895</v>
      </c>
      <c r="I74" s="71">
        <v>7482.57215915421</v>
      </c>
      <c r="J74" s="71">
        <v>-2.51131532676601</v>
      </c>
      <c r="K74" s="71">
        <v>0.298149300706175</v>
      </c>
      <c r="L74" s="71">
        <v>-5.06898833298089</v>
      </c>
      <c r="M74" s="72">
        <v>3.99935740584294E-7</v>
      </c>
      <c r="N74" s="72">
        <v>1.3816041848723E-5</v>
      </c>
      <c r="O74" s="71" t="s">
        <v>37320</v>
      </c>
      <c r="P74" s="71" t="s">
        <v>18927</v>
      </c>
      <c r="Q74" s="73"/>
      <c r="R74" s="73"/>
      <c r="S74" s="73"/>
      <c r="T74" s="73"/>
      <c r="U74" s="73"/>
      <c r="V74" s="73"/>
      <c r="W74" s="73"/>
      <c r="X74" s="73"/>
      <c r="Y74" s="73"/>
      <c r="Z74" s="73"/>
    </row>
    <row r="75">
      <c r="A75" s="71" t="s">
        <v>31202</v>
      </c>
      <c r="B75" s="71">
        <v>884.310653328529</v>
      </c>
      <c r="C75" s="71">
        <v>-2.54253693198899</v>
      </c>
      <c r="D75" s="71">
        <v>0.332984049295954</v>
      </c>
      <c r="E75" s="71">
        <v>-4.6324649341326</v>
      </c>
      <c r="F75" s="72">
        <v>3.61337552000135E-6</v>
      </c>
      <c r="G75" s="72">
        <v>4.48876372334578E-5</v>
      </c>
      <c r="H75" s="71" t="s">
        <v>23698</v>
      </c>
      <c r="I75" s="71">
        <v>1702.02906744575</v>
      </c>
      <c r="J75" s="71">
        <v>-3.01278270761956</v>
      </c>
      <c r="K75" s="71">
        <v>0.658139873113582</v>
      </c>
      <c r="L75" s="71">
        <v>-3.05829017484888</v>
      </c>
      <c r="M75" s="71">
        <v>0.0022260390878959</v>
      </c>
      <c r="N75" s="71">
        <v>0.0332025243954955</v>
      </c>
      <c r="O75" s="71" t="s">
        <v>31276</v>
      </c>
      <c r="P75" s="71" t="s">
        <v>31278</v>
      </c>
      <c r="Q75" s="71" t="s">
        <v>18825</v>
      </c>
      <c r="R75" s="73"/>
      <c r="S75" s="73"/>
      <c r="T75" s="73"/>
      <c r="U75" s="73"/>
      <c r="V75" s="73"/>
      <c r="W75" s="73"/>
      <c r="X75" s="73"/>
      <c r="Y75" s="73"/>
      <c r="Z75" s="73"/>
    </row>
    <row r="76">
      <c r="A76" s="71" t="s">
        <v>18546</v>
      </c>
      <c r="B76" s="71">
        <v>1749.08816742303</v>
      </c>
      <c r="C76" s="71">
        <v>-3.72544358135265</v>
      </c>
      <c r="D76" s="71">
        <v>0.496216093655864</v>
      </c>
      <c r="E76" s="71">
        <v>-5.4924530183473</v>
      </c>
      <c r="F76" s="72">
        <v>3.9638902011621E-8</v>
      </c>
      <c r="G76" s="72">
        <v>7.45516272449334E-7</v>
      </c>
      <c r="H76" s="71" t="s">
        <v>36829</v>
      </c>
      <c r="I76" s="71">
        <v>6175.93810341707</v>
      </c>
      <c r="J76" s="71">
        <v>-5.37872765893938</v>
      </c>
      <c r="K76" s="71">
        <v>0.344615442287102</v>
      </c>
      <c r="L76" s="71">
        <v>-12.7061272410754</v>
      </c>
      <c r="M76" s="72">
        <v>5.46758538823879E-37</v>
      </c>
      <c r="N76" s="72">
        <v>1.47812753730168E-34</v>
      </c>
      <c r="O76" s="71" t="s">
        <v>33503</v>
      </c>
      <c r="P76" s="71" t="s">
        <v>11305</v>
      </c>
      <c r="Q76" s="71" t="s">
        <v>33505</v>
      </c>
      <c r="R76" s="73"/>
      <c r="S76" s="73"/>
      <c r="T76" s="73"/>
      <c r="U76" s="73"/>
      <c r="V76" s="73"/>
      <c r="W76" s="73"/>
      <c r="X76" s="73"/>
      <c r="Y76" s="73"/>
      <c r="Z76" s="73"/>
    </row>
    <row r="77">
      <c r="A77" s="71" t="s">
        <v>19755</v>
      </c>
      <c r="B77" s="71">
        <v>302.692069708487</v>
      </c>
      <c r="C77" s="71">
        <v>-2.32577062336545</v>
      </c>
      <c r="D77" s="71">
        <v>0.394542860812153</v>
      </c>
      <c r="E77" s="71">
        <v>-3.36027021408116</v>
      </c>
      <c r="F77" s="71">
        <v>7.78662741949835E-4</v>
      </c>
      <c r="G77" s="71">
        <v>0.00552562914109257</v>
      </c>
      <c r="H77" s="71" t="s">
        <v>36713</v>
      </c>
      <c r="I77" s="71">
        <v>4953.47740807152</v>
      </c>
      <c r="J77" s="71">
        <v>-3.06339685218741</v>
      </c>
      <c r="K77" s="71">
        <v>0.486243110243359</v>
      </c>
      <c r="L77" s="71">
        <v>-4.24354979786695</v>
      </c>
      <c r="M77" s="72">
        <v>2.2001152218865E-5</v>
      </c>
      <c r="N77" s="71">
        <v>5.76763538925458E-4</v>
      </c>
      <c r="O77" s="71" t="s">
        <v>30570</v>
      </c>
      <c r="P77" s="71" t="s">
        <v>18681</v>
      </c>
      <c r="Q77" s="71" t="s">
        <v>18682</v>
      </c>
      <c r="R77" s="71" t="s">
        <v>843</v>
      </c>
      <c r="S77" s="73"/>
      <c r="T77" s="73"/>
      <c r="U77" s="73"/>
      <c r="V77" s="73"/>
      <c r="W77" s="73"/>
      <c r="X77" s="73"/>
      <c r="Y77" s="73"/>
      <c r="Z77" s="73"/>
    </row>
    <row r="78">
      <c r="A78" s="71" t="s">
        <v>9973</v>
      </c>
      <c r="B78" s="71">
        <v>1119.83022088791</v>
      </c>
      <c r="C78" s="71">
        <v>-4.16149464378183</v>
      </c>
      <c r="D78" s="71">
        <v>0.559895341191325</v>
      </c>
      <c r="E78" s="71">
        <v>-5.6465814433371</v>
      </c>
      <c r="F78" s="72">
        <v>1.63669648392677E-8</v>
      </c>
      <c r="G78" s="72">
        <v>3.29113659328677E-7</v>
      </c>
      <c r="H78" s="71" t="s">
        <v>36234</v>
      </c>
      <c r="I78" s="71">
        <v>1391.97293987511</v>
      </c>
      <c r="J78" s="71">
        <v>-2.67410738555629</v>
      </c>
      <c r="K78" s="71">
        <v>0.382600176377627</v>
      </c>
      <c r="L78" s="71">
        <v>-4.37560536800155</v>
      </c>
      <c r="M78" s="72">
        <v>1.21095927445228E-5</v>
      </c>
      <c r="N78" s="71">
        <v>3.357695090797E-4</v>
      </c>
      <c r="O78" s="71" t="s">
        <v>33685</v>
      </c>
      <c r="P78" s="71" t="s">
        <v>33686</v>
      </c>
      <c r="Q78" s="71" t="s">
        <v>18825</v>
      </c>
      <c r="R78" s="71" t="s">
        <v>20943</v>
      </c>
      <c r="S78" s="71" t="s">
        <v>33687</v>
      </c>
      <c r="T78" s="71" t="s">
        <v>33688</v>
      </c>
      <c r="U78" s="71" t="s">
        <v>33689</v>
      </c>
      <c r="V78" s="73"/>
      <c r="W78" s="73"/>
      <c r="X78" s="73"/>
      <c r="Y78" s="73"/>
      <c r="Z78" s="73"/>
    </row>
    <row r="79">
      <c r="A79" s="71" t="s">
        <v>5337</v>
      </c>
      <c r="B79" s="71">
        <v>146.600869822125</v>
      </c>
      <c r="C79" s="71">
        <v>-5.77361083905066</v>
      </c>
      <c r="D79" s="71">
        <v>0.747176771033436</v>
      </c>
      <c r="E79" s="71">
        <v>-6.38886408693913</v>
      </c>
      <c r="F79" s="72">
        <v>1.67122511646956E-10</v>
      </c>
      <c r="G79" s="72">
        <v>4.57481928828996E-9</v>
      </c>
      <c r="H79" s="71" t="s">
        <v>17220</v>
      </c>
      <c r="I79" s="71">
        <v>16320.9904022987</v>
      </c>
      <c r="J79" s="71">
        <v>-6.41895146128658</v>
      </c>
      <c r="K79" s="71">
        <v>0.476785867130912</v>
      </c>
      <c r="L79" s="71">
        <v>-11.3655874363379</v>
      </c>
      <c r="M79" s="72">
        <v>6.2045659231077E-30</v>
      </c>
      <c r="N79" s="72">
        <v>1.21990226820011E-27</v>
      </c>
      <c r="O79" s="71" t="s">
        <v>29865</v>
      </c>
      <c r="P79" s="71" t="s">
        <v>18715</v>
      </c>
      <c r="Q79" s="71" t="s">
        <v>18964</v>
      </c>
      <c r="R79" s="73"/>
      <c r="S79" s="73"/>
      <c r="T79" s="73"/>
      <c r="U79" s="73"/>
      <c r="V79" s="73"/>
      <c r="W79" s="73"/>
      <c r="X79" s="73"/>
      <c r="Y79" s="73"/>
      <c r="Z79" s="73"/>
    </row>
    <row r="80">
      <c r="A80" s="71" t="s">
        <v>16028</v>
      </c>
      <c r="B80" s="71">
        <v>276.082198736551</v>
      </c>
      <c r="C80" s="71">
        <v>-2.33306039135966</v>
      </c>
      <c r="D80" s="71">
        <v>0.514317342400441</v>
      </c>
      <c r="E80" s="71">
        <v>-2.59190247238787</v>
      </c>
      <c r="F80" s="71">
        <v>0.00954468252896463</v>
      </c>
      <c r="G80" s="71">
        <v>0.0490361483508126</v>
      </c>
      <c r="H80" s="71" t="s">
        <v>23322</v>
      </c>
      <c r="I80" s="71">
        <v>3116.02560003363</v>
      </c>
      <c r="J80" s="71">
        <v>-5.10352742183774</v>
      </c>
      <c r="K80" s="71">
        <v>0.403128129605247</v>
      </c>
      <c r="L80" s="71">
        <v>-10.1792138044448</v>
      </c>
      <c r="M80" s="72">
        <v>2.45537070715603E-24</v>
      </c>
      <c r="N80" s="72">
        <v>3.66231241165635E-22</v>
      </c>
      <c r="O80" s="71" t="s">
        <v>30715</v>
      </c>
      <c r="P80" s="71" t="s">
        <v>18715</v>
      </c>
      <c r="Q80" s="71" t="s">
        <v>30717</v>
      </c>
      <c r="R80" s="73"/>
      <c r="S80" s="73"/>
      <c r="T80" s="73"/>
      <c r="U80" s="73"/>
      <c r="V80" s="73"/>
      <c r="W80" s="73"/>
      <c r="X80" s="73"/>
      <c r="Y80" s="73"/>
      <c r="Z80" s="73"/>
    </row>
    <row r="81">
      <c r="A81" s="71" t="s">
        <v>12015</v>
      </c>
      <c r="B81" s="71">
        <v>474.923015123293</v>
      </c>
      <c r="C81" s="71">
        <v>-2.45856514884014</v>
      </c>
      <c r="D81" s="71">
        <v>0.521255993943034</v>
      </c>
      <c r="E81" s="71">
        <v>-2.79817434387055</v>
      </c>
      <c r="F81" s="71">
        <v>0.0051392364267817</v>
      </c>
      <c r="G81" s="71">
        <v>0.028706077611276</v>
      </c>
      <c r="H81" s="71" t="s">
        <v>29487</v>
      </c>
      <c r="I81" s="71">
        <v>3937.07267131793</v>
      </c>
      <c r="J81" s="71">
        <v>-3.46638149997773</v>
      </c>
      <c r="K81" s="71">
        <v>0.383625441018989</v>
      </c>
      <c r="L81" s="71">
        <v>-6.4291395623463</v>
      </c>
      <c r="M81" s="72">
        <v>1.28328265199768E-10</v>
      </c>
      <c r="N81" s="72">
        <v>6.72828983177693E-9</v>
      </c>
      <c r="O81" s="71" t="s">
        <v>31037</v>
      </c>
      <c r="P81" s="73"/>
      <c r="Q81" s="73"/>
      <c r="R81" s="73"/>
      <c r="S81" s="73"/>
      <c r="T81" s="73"/>
      <c r="U81" s="73"/>
      <c r="V81" s="73"/>
      <c r="W81" s="73"/>
      <c r="X81" s="73"/>
      <c r="Y81" s="73"/>
      <c r="Z81" s="73"/>
    </row>
    <row r="82">
      <c r="A82" s="71" t="s">
        <v>33355</v>
      </c>
      <c r="B82" s="71">
        <v>42.4517145579916</v>
      </c>
      <c r="C82" s="71">
        <v>-3.52096199266201</v>
      </c>
      <c r="D82" s="71">
        <v>0.957208065170241</v>
      </c>
      <c r="E82" s="71">
        <v>-2.63366146232131</v>
      </c>
      <c r="F82" s="71">
        <v>0.00844696628558034</v>
      </c>
      <c r="G82" s="71">
        <v>0.0441986689203664</v>
      </c>
      <c r="H82" s="71" t="s">
        <v>33089</v>
      </c>
      <c r="I82" s="71">
        <v>14705.5127724285</v>
      </c>
      <c r="J82" s="71">
        <v>-2.62929197202293</v>
      </c>
      <c r="K82" s="71">
        <v>0.386772912970161</v>
      </c>
      <c r="L82" s="71">
        <v>-4.21252863731082</v>
      </c>
      <c r="M82" s="72">
        <v>2.5252768654161E-5</v>
      </c>
      <c r="N82" s="71">
        <v>6.46639177759998E-4</v>
      </c>
      <c r="O82" s="71" t="s">
        <v>33356</v>
      </c>
      <c r="P82" s="73"/>
      <c r="Q82" s="73"/>
      <c r="R82" s="73"/>
      <c r="S82" s="73"/>
      <c r="T82" s="73"/>
      <c r="U82" s="73"/>
      <c r="V82" s="73"/>
      <c r="W82" s="73"/>
      <c r="X82" s="73"/>
      <c r="Y82" s="73"/>
      <c r="Z82" s="73"/>
    </row>
    <row r="83">
      <c r="A83" s="71" t="s">
        <v>25700</v>
      </c>
      <c r="B83" s="71">
        <v>4922.69349515787</v>
      </c>
      <c r="C83" s="71">
        <v>-2.30745467828401</v>
      </c>
      <c r="D83" s="71">
        <v>0.344544733953513</v>
      </c>
      <c r="E83" s="71">
        <v>-3.79473127707247</v>
      </c>
      <c r="F83" s="71">
        <v>1.47803451160783E-4</v>
      </c>
      <c r="G83" s="71">
        <v>0.00127017643544481</v>
      </c>
      <c r="H83" s="71" t="s">
        <v>36750</v>
      </c>
      <c r="I83" s="71">
        <v>2240.49807294903</v>
      </c>
      <c r="J83" s="71">
        <v>-3.85635777254494</v>
      </c>
      <c r="K83" s="71">
        <v>0.476158622637054</v>
      </c>
      <c r="L83" s="71">
        <v>-5.99875259367541</v>
      </c>
      <c r="M83" s="72">
        <v>1.9883903425589E-9</v>
      </c>
      <c r="N83" s="72">
        <v>9.50362699087129E-8</v>
      </c>
      <c r="O83" s="71" t="s">
        <v>30662</v>
      </c>
      <c r="P83" s="71" t="s">
        <v>30663</v>
      </c>
      <c r="Q83" s="73"/>
      <c r="R83" s="73"/>
      <c r="S83" s="73"/>
      <c r="T83" s="73"/>
      <c r="U83" s="73"/>
      <c r="V83" s="73"/>
      <c r="W83" s="73"/>
      <c r="X83" s="73"/>
      <c r="Y83" s="73"/>
      <c r="Z83" s="73"/>
    </row>
    <row r="84">
      <c r="A84" s="71" t="s">
        <v>33130</v>
      </c>
      <c r="B84" s="71">
        <v>109.700033349298</v>
      </c>
      <c r="C84" s="71">
        <v>-3.29937712897216</v>
      </c>
      <c r="D84" s="71">
        <v>0.679696296402513</v>
      </c>
      <c r="E84" s="71">
        <v>-3.38294785647983</v>
      </c>
      <c r="F84" s="71">
        <v>7.17122466153786E-4</v>
      </c>
      <c r="G84" s="71">
        <v>0.00515350934594684</v>
      </c>
      <c r="H84" s="71" t="s">
        <v>36231</v>
      </c>
      <c r="I84" s="71">
        <v>1661.70989711378</v>
      </c>
      <c r="J84" s="71">
        <v>-2.96647439203929</v>
      </c>
      <c r="K84" s="71">
        <v>0.615070781301461</v>
      </c>
      <c r="L84" s="71">
        <v>-3.19715137155162</v>
      </c>
      <c r="M84" s="71">
        <v>0.00138792071641387</v>
      </c>
      <c r="N84" s="71">
        <v>0.0221529559367092</v>
      </c>
      <c r="O84" s="71" t="s">
        <v>33131</v>
      </c>
      <c r="P84" s="71" t="s">
        <v>18825</v>
      </c>
      <c r="Q84" s="73"/>
      <c r="R84" s="73"/>
      <c r="S84" s="73"/>
      <c r="T84" s="73"/>
      <c r="U84" s="73"/>
      <c r="V84" s="73"/>
      <c r="W84" s="73"/>
      <c r="X84" s="73"/>
      <c r="Y84" s="73"/>
      <c r="Z84" s="73"/>
    </row>
    <row r="85">
      <c r="A85" s="71" t="s">
        <v>29327</v>
      </c>
      <c r="B85" s="71">
        <v>31147.5526202533</v>
      </c>
      <c r="C85" s="71">
        <v>-10.2880528357576</v>
      </c>
      <c r="D85" s="71">
        <v>1.76656331709088</v>
      </c>
      <c r="E85" s="71">
        <v>-5.25769597155049</v>
      </c>
      <c r="F85" s="72">
        <v>1.45871414046125E-7</v>
      </c>
      <c r="G85" s="72">
        <v>2.43677744147238E-6</v>
      </c>
      <c r="H85" s="71" t="s">
        <v>36839</v>
      </c>
      <c r="I85" s="71">
        <v>12744.7068488168</v>
      </c>
      <c r="J85" s="71">
        <v>-2.51299792275211</v>
      </c>
      <c r="K85" s="71">
        <v>0.389333403654485</v>
      </c>
      <c r="L85" s="71">
        <v>-3.88612409967994</v>
      </c>
      <c r="M85" s="71">
        <v>1.01857450551934E-4</v>
      </c>
      <c r="N85" s="71">
        <v>0.00228875014214229</v>
      </c>
      <c r="O85" s="71" t="s">
        <v>29328</v>
      </c>
      <c r="P85" s="71" t="s">
        <v>19012</v>
      </c>
      <c r="Q85" s="71" t="s">
        <v>19014</v>
      </c>
      <c r="R85" s="71" t="s">
        <v>19015</v>
      </c>
      <c r="S85" s="71" t="s">
        <v>19017</v>
      </c>
      <c r="T85" s="73"/>
      <c r="U85" s="73"/>
      <c r="V85" s="73"/>
      <c r="W85" s="73"/>
      <c r="X85" s="73"/>
      <c r="Y85" s="73"/>
      <c r="Z85" s="73"/>
    </row>
    <row r="86">
      <c r="A86" s="71" t="s">
        <v>29329</v>
      </c>
      <c r="B86" s="71">
        <v>205.765070389807</v>
      </c>
      <c r="C86" s="71">
        <v>-9.40652680271019</v>
      </c>
      <c r="D86" s="71">
        <v>1.27289068006389</v>
      </c>
      <c r="E86" s="71">
        <v>-6.60428026881953</v>
      </c>
      <c r="F86" s="72">
        <v>3.99453195935554E-11</v>
      </c>
      <c r="G86" s="72">
        <v>1.21051196672527E-9</v>
      </c>
      <c r="H86" s="71" t="s">
        <v>23665</v>
      </c>
      <c r="I86" s="71">
        <v>6328.65313935436</v>
      </c>
      <c r="J86" s="71">
        <v>-5.4886393628752</v>
      </c>
      <c r="K86" s="71">
        <v>0.426166337657239</v>
      </c>
      <c r="L86" s="71">
        <v>-10.5325995186541</v>
      </c>
      <c r="M86" s="72">
        <v>6.1122808580525E-26</v>
      </c>
      <c r="N86" s="72">
        <v>9.6140621278204E-24</v>
      </c>
      <c r="O86" s="71" t="s">
        <v>29331</v>
      </c>
      <c r="P86" s="71" t="s">
        <v>19012</v>
      </c>
      <c r="Q86" s="71" t="s">
        <v>19014</v>
      </c>
      <c r="R86" s="71" t="s">
        <v>19015</v>
      </c>
      <c r="S86" s="71" t="s">
        <v>19017</v>
      </c>
      <c r="T86" s="73"/>
      <c r="U86" s="73"/>
      <c r="V86" s="73"/>
      <c r="W86" s="73"/>
      <c r="X86" s="73"/>
      <c r="Y86" s="73"/>
      <c r="Z86" s="73"/>
    </row>
    <row r="87">
      <c r="A87" s="71" t="s">
        <v>33307</v>
      </c>
      <c r="B87" s="71">
        <v>342.270688665996</v>
      </c>
      <c r="C87" s="71">
        <v>-3.55998690237921</v>
      </c>
      <c r="D87" s="71">
        <v>0.521322862019096</v>
      </c>
      <c r="E87" s="71">
        <v>-4.91055944192496</v>
      </c>
      <c r="F87" s="72">
        <v>9.08169204824308E-7</v>
      </c>
      <c r="G87" s="72">
        <v>1.28945262889899E-5</v>
      </c>
      <c r="H87" s="71" t="s">
        <v>36680</v>
      </c>
      <c r="I87" s="71">
        <v>5687.23665176497</v>
      </c>
      <c r="J87" s="71">
        <v>-3.36452548813712</v>
      </c>
      <c r="K87" s="71">
        <v>0.481348713348446</v>
      </c>
      <c r="L87" s="71">
        <v>-4.91229211290205</v>
      </c>
      <c r="M87" s="72">
        <v>9.00178055063386E-7</v>
      </c>
      <c r="N87" s="72">
        <v>2.94978801301263E-5</v>
      </c>
      <c r="O87" s="71" t="s">
        <v>33372</v>
      </c>
      <c r="P87" s="71" t="s">
        <v>19012</v>
      </c>
      <c r="Q87" s="71" t="s">
        <v>19014</v>
      </c>
      <c r="R87" s="71" t="s">
        <v>19015</v>
      </c>
      <c r="S87" s="71" t="s">
        <v>33373</v>
      </c>
      <c r="T87" s="73"/>
      <c r="U87" s="73"/>
      <c r="V87" s="73"/>
      <c r="W87" s="73"/>
      <c r="X87" s="73"/>
      <c r="Y87" s="73"/>
      <c r="Z87" s="73"/>
    </row>
    <row r="88">
      <c r="A88" s="71" t="s">
        <v>34527</v>
      </c>
      <c r="B88" s="71">
        <v>56.0823977433493</v>
      </c>
      <c r="C88" s="71">
        <v>-5.50971562278138</v>
      </c>
      <c r="D88" s="71">
        <v>1.18328060266974</v>
      </c>
      <c r="E88" s="71">
        <v>-3.81119711808549</v>
      </c>
      <c r="F88" s="71">
        <v>1.38295431161735E-4</v>
      </c>
      <c r="G88" s="71">
        <v>0.00119885757327796</v>
      </c>
      <c r="H88" s="71" t="s">
        <v>36818</v>
      </c>
      <c r="I88" s="71">
        <v>7017.99447095756</v>
      </c>
      <c r="J88" s="71">
        <v>-3.80017856998241</v>
      </c>
      <c r="K88" s="71">
        <v>0.370710900821203</v>
      </c>
      <c r="L88" s="71">
        <v>-7.553537173521</v>
      </c>
      <c r="M88" s="72">
        <v>4.23593536672859E-14</v>
      </c>
      <c r="N88" s="72">
        <v>3.18652842239731E-12</v>
      </c>
      <c r="O88" s="71" t="s">
        <v>34528</v>
      </c>
      <c r="P88" s="71" t="s">
        <v>23566</v>
      </c>
      <c r="Q88" s="71" t="s">
        <v>23567</v>
      </c>
      <c r="R88" s="71" t="s">
        <v>27158</v>
      </c>
      <c r="S88" s="73"/>
      <c r="T88" s="73"/>
      <c r="U88" s="73"/>
      <c r="V88" s="73"/>
      <c r="W88" s="73"/>
      <c r="X88" s="73"/>
      <c r="Y88" s="73"/>
      <c r="Z88" s="73"/>
    </row>
  </sheetData>
  <drawing r:id="rId1"/>
</worksheet>
</file>